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3525" windowWidth="14805" windowHeight="4590"/>
  </bookViews>
  <sheets>
    <sheet name="6" sheetId="1" r:id="rId1"/>
  </sheets>
  <definedNames>
    <definedName name="_xlnm._FilterDatabase" localSheetId="0" hidden="1">'6'!$A$18:$FX$1356</definedName>
    <definedName name="_xlnm.Print_Titles" localSheetId="0">'6'!$14:$18</definedName>
    <definedName name="_xlnm.Print_Area" localSheetId="0">'6'!$A$1:$FX$1421</definedName>
  </definedNames>
  <calcPr calcId="145621"/>
</workbook>
</file>

<file path=xl/calcChain.xml><?xml version="1.0" encoding="utf-8"?>
<calcChain xmlns="http://schemas.openxmlformats.org/spreadsheetml/2006/main">
  <c r="CH956" i="1" l="1"/>
  <c r="FB538" i="1" l="1"/>
  <c r="FC538" i="1"/>
  <c r="FD538" i="1"/>
  <c r="FE538" i="1"/>
  <c r="FF538" i="1"/>
  <c r="FG538" i="1"/>
  <c r="FH538" i="1"/>
  <c r="FI538" i="1"/>
  <c r="FJ538" i="1"/>
  <c r="FK538" i="1"/>
  <c r="FL538" i="1"/>
  <c r="FM538" i="1"/>
  <c r="FN538" i="1"/>
  <c r="FO538" i="1"/>
  <c r="FP538" i="1"/>
  <c r="FQ538" i="1"/>
  <c r="FR538" i="1"/>
  <c r="FS538" i="1"/>
  <c r="FT538" i="1"/>
  <c r="FU538" i="1"/>
  <c r="FV538" i="1"/>
  <c r="FW538" i="1"/>
  <c r="BL31" i="1" l="1"/>
  <c r="FW736" i="1" l="1"/>
  <c r="FV736" i="1"/>
  <c r="FU736" i="1"/>
  <c r="FT736" i="1"/>
  <c r="FS736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E736" i="1"/>
  <c r="FD736" i="1"/>
  <c r="FC736" i="1"/>
  <c r="FB736" i="1"/>
  <c r="AM736" i="1"/>
  <c r="Y736" i="1"/>
  <c r="X736" i="1"/>
  <c r="W736" i="1"/>
  <c r="V736" i="1"/>
  <c r="U736" i="1"/>
  <c r="T736" i="1"/>
  <c r="S736" i="1"/>
  <c r="R736" i="1"/>
  <c r="P736" i="1"/>
  <c r="O736" i="1"/>
  <c r="FW738" i="1"/>
  <c r="FV738" i="1"/>
  <c r="FU738" i="1"/>
  <c r="FT738" i="1"/>
  <c r="FS738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E738" i="1"/>
  <c r="FD738" i="1"/>
  <c r="FC738" i="1"/>
  <c r="FB738" i="1"/>
  <c r="AM738" i="1"/>
  <c r="Y738" i="1"/>
  <c r="X738" i="1"/>
  <c r="W738" i="1"/>
  <c r="V738" i="1"/>
  <c r="U738" i="1"/>
  <c r="T738" i="1"/>
  <c r="S738" i="1"/>
  <c r="R738" i="1"/>
  <c r="P738" i="1"/>
  <c r="O738" i="1"/>
  <c r="FW737" i="1"/>
  <c r="FV737" i="1"/>
  <c r="FU737" i="1"/>
  <c r="FT737" i="1"/>
  <c r="FS737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E737" i="1"/>
  <c r="FD737" i="1"/>
  <c r="FC737" i="1"/>
  <c r="FB737" i="1"/>
  <c r="AM737" i="1"/>
  <c r="Y737" i="1"/>
  <c r="X737" i="1"/>
  <c r="W737" i="1"/>
  <c r="V737" i="1"/>
  <c r="U737" i="1"/>
  <c r="T737" i="1"/>
  <c r="S737" i="1"/>
  <c r="R737" i="1"/>
  <c r="P737" i="1"/>
  <c r="O737" i="1"/>
  <c r="Q738" i="1" l="1"/>
  <c r="Q736" i="1"/>
  <c r="Q737" i="1"/>
  <c r="FW50" i="1" l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FE50" i="1"/>
  <c r="FD50" i="1"/>
  <c r="FC50" i="1"/>
  <c r="FB50" i="1"/>
  <c r="Y50" i="1"/>
  <c r="X50" i="1"/>
  <c r="W50" i="1"/>
  <c r="V50" i="1"/>
  <c r="U50" i="1"/>
  <c r="T50" i="1"/>
  <c r="S50" i="1"/>
  <c r="R50" i="1"/>
  <c r="Q50" i="1"/>
  <c r="P50" i="1"/>
  <c r="O50" i="1"/>
  <c r="EP960" i="1" l="1"/>
  <c r="EO960" i="1"/>
  <c r="EN960" i="1"/>
  <c r="EM960" i="1"/>
  <c r="EL960" i="1"/>
  <c r="EK960" i="1"/>
  <c r="EJ960" i="1"/>
  <c r="EI960" i="1"/>
  <c r="EH960" i="1"/>
  <c r="EG960" i="1"/>
  <c r="EF960" i="1"/>
  <c r="EE960" i="1"/>
  <c r="ED960" i="1"/>
  <c r="EC960" i="1"/>
  <c r="EB960" i="1"/>
  <c r="EA960" i="1"/>
  <c r="DZ960" i="1"/>
  <c r="DY960" i="1"/>
  <c r="DX960" i="1"/>
  <c r="DW960" i="1"/>
  <c r="DV960" i="1"/>
  <c r="DU960" i="1"/>
  <c r="DT960" i="1"/>
  <c r="DS960" i="1"/>
  <c r="DR960" i="1"/>
  <c r="DQ960" i="1"/>
  <c r="DP960" i="1"/>
  <c r="DO960" i="1"/>
  <c r="DN960" i="1"/>
  <c r="DM960" i="1"/>
  <c r="DL960" i="1"/>
  <c r="DK960" i="1"/>
  <c r="DJ960" i="1"/>
  <c r="DI960" i="1"/>
  <c r="DH960" i="1"/>
  <c r="DG960" i="1"/>
  <c r="DF960" i="1"/>
  <c r="DE960" i="1"/>
  <c r="DD960" i="1"/>
  <c r="DC960" i="1"/>
  <c r="DB960" i="1"/>
  <c r="DA960" i="1"/>
  <c r="CZ960" i="1"/>
  <c r="CY960" i="1"/>
  <c r="CX960" i="1"/>
  <c r="CW960" i="1"/>
  <c r="CV960" i="1"/>
  <c r="CU960" i="1"/>
  <c r="CT960" i="1"/>
  <c r="CS960" i="1"/>
  <c r="CR960" i="1"/>
  <c r="CQ960" i="1"/>
  <c r="CP960" i="1"/>
  <c r="CO960" i="1"/>
  <c r="CN960" i="1"/>
  <c r="CM960" i="1"/>
  <c r="CL960" i="1"/>
  <c r="CK960" i="1"/>
  <c r="CJ960" i="1"/>
  <c r="CI960" i="1"/>
  <c r="CH960" i="1"/>
  <c r="CG960" i="1"/>
  <c r="CF960" i="1"/>
  <c r="CE960" i="1"/>
  <c r="CD960" i="1"/>
  <c r="CC960" i="1"/>
  <c r="CB960" i="1"/>
  <c r="CA960" i="1"/>
  <c r="BZ960" i="1"/>
  <c r="BY960" i="1"/>
  <c r="BX960" i="1"/>
  <c r="BW960" i="1"/>
  <c r="BV960" i="1"/>
  <c r="BU960" i="1"/>
  <c r="BT960" i="1"/>
  <c r="BS960" i="1"/>
  <c r="BR960" i="1"/>
  <c r="BQ960" i="1"/>
  <c r="BP960" i="1"/>
  <c r="BO960" i="1"/>
  <c r="BN960" i="1"/>
  <c r="BM960" i="1"/>
  <c r="BL960" i="1"/>
  <c r="BK960" i="1"/>
  <c r="BJ960" i="1"/>
  <c r="BI960" i="1"/>
  <c r="BH960" i="1"/>
  <c r="BG960" i="1"/>
  <c r="BF960" i="1"/>
  <c r="BE960" i="1"/>
  <c r="BD960" i="1"/>
  <c r="BC960" i="1"/>
  <c r="BB960" i="1"/>
  <c r="BA960" i="1"/>
  <c r="AZ960" i="1"/>
  <c r="AY960" i="1"/>
  <c r="AX960" i="1"/>
  <c r="AW960" i="1"/>
  <c r="AV960" i="1"/>
  <c r="AU960" i="1"/>
  <c r="AT960" i="1"/>
  <c r="AS960" i="1"/>
  <c r="AR960" i="1"/>
  <c r="AQ960" i="1"/>
  <c r="AP960" i="1"/>
  <c r="AO960" i="1"/>
  <c r="AN960" i="1"/>
  <c r="AM960" i="1"/>
  <c r="AL960" i="1"/>
  <c r="AK960" i="1"/>
  <c r="AJ960" i="1"/>
  <c r="AI960" i="1"/>
  <c r="AH960" i="1"/>
  <c r="AG960" i="1"/>
  <c r="AF960" i="1"/>
  <c r="AE960" i="1"/>
  <c r="AD960" i="1"/>
  <c r="AC960" i="1"/>
  <c r="AB960" i="1"/>
  <c r="AA960" i="1"/>
  <c r="Z960" i="1"/>
  <c r="N960" i="1"/>
  <c r="M960" i="1"/>
  <c r="L960" i="1"/>
  <c r="K960" i="1"/>
  <c r="J960" i="1"/>
  <c r="I960" i="1"/>
  <c r="H960" i="1"/>
  <c r="G960" i="1"/>
  <c r="F960" i="1"/>
  <c r="E960" i="1"/>
  <c r="D960" i="1"/>
  <c r="FW961" i="1"/>
  <c r="FV961" i="1"/>
  <c r="FU961" i="1"/>
  <c r="FT961" i="1"/>
  <c r="FS961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E961" i="1"/>
  <c r="FD961" i="1"/>
  <c r="FC961" i="1"/>
  <c r="FB961" i="1"/>
  <c r="Y961" i="1"/>
  <c r="X961" i="1"/>
  <c r="W961" i="1"/>
  <c r="V961" i="1"/>
  <c r="U961" i="1"/>
  <c r="S961" i="1"/>
  <c r="R961" i="1"/>
  <c r="Q961" i="1"/>
  <c r="P961" i="1"/>
  <c r="O961" i="1"/>
  <c r="FW962" i="1"/>
  <c r="FV962" i="1"/>
  <c r="FU962" i="1"/>
  <c r="FT962" i="1"/>
  <c r="FS962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E962" i="1"/>
  <c r="FD962" i="1"/>
  <c r="FC962" i="1"/>
  <c r="FB962" i="1"/>
  <c r="Y962" i="1"/>
  <c r="X962" i="1"/>
  <c r="W962" i="1"/>
  <c r="V962" i="1"/>
  <c r="U962" i="1"/>
  <c r="S962" i="1"/>
  <c r="R962" i="1"/>
  <c r="Q962" i="1"/>
  <c r="P962" i="1"/>
  <c r="O962" i="1"/>
  <c r="E267" i="1"/>
  <c r="F267" i="1"/>
  <c r="G267" i="1"/>
  <c r="H267" i="1"/>
  <c r="I267" i="1"/>
  <c r="J267" i="1"/>
  <c r="K267" i="1"/>
  <c r="L267" i="1"/>
  <c r="M267" i="1"/>
  <c r="N267" i="1"/>
  <c r="Z267" i="1"/>
  <c r="AA267" i="1"/>
  <c r="AB267" i="1"/>
  <c r="AC267" i="1"/>
  <c r="AD267" i="1"/>
  <c r="AE267" i="1"/>
  <c r="AF267" i="1"/>
  <c r="AG267" i="1"/>
  <c r="AH267" i="1"/>
  <c r="AI267" i="1"/>
  <c r="AJ267" i="1"/>
  <c r="AK267" i="1"/>
  <c r="AL267" i="1"/>
  <c r="AM267" i="1"/>
  <c r="AN267" i="1"/>
  <c r="AO267" i="1"/>
  <c r="AP267" i="1"/>
  <c r="AQ267" i="1"/>
  <c r="AR267" i="1"/>
  <c r="AS267" i="1"/>
  <c r="AT267" i="1"/>
  <c r="AU267" i="1"/>
  <c r="AV267" i="1"/>
  <c r="AW267" i="1"/>
  <c r="AX267" i="1"/>
  <c r="AY267" i="1"/>
  <c r="AZ267" i="1"/>
  <c r="BA267" i="1"/>
  <c r="BB267" i="1"/>
  <c r="BC267" i="1"/>
  <c r="BD267" i="1"/>
  <c r="BE267" i="1"/>
  <c r="BF267" i="1"/>
  <c r="BG267" i="1"/>
  <c r="BH267" i="1"/>
  <c r="BI267" i="1"/>
  <c r="BJ267" i="1"/>
  <c r="BK267" i="1"/>
  <c r="BL267" i="1"/>
  <c r="BM267" i="1"/>
  <c r="BN267" i="1"/>
  <c r="BO267" i="1"/>
  <c r="BP267" i="1"/>
  <c r="BQ267" i="1"/>
  <c r="BR267" i="1"/>
  <c r="BS267" i="1"/>
  <c r="BT267" i="1"/>
  <c r="BU267" i="1"/>
  <c r="BV267" i="1"/>
  <c r="BW267" i="1"/>
  <c r="BX267" i="1"/>
  <c r="BY267" i="1"/>
  <c r="BZ267" i="1"/>
  <c r="CA267" i="1"/>
  <c r="CB267" i="1"/>
  <c r="CC267" i="1"/>
  <c r="CD267" i="1"/>
  <c r="CE267" i="1"/>
  <c r="CF267" i="1"/>
  <c r="CG267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EH267" i="1"/>
  <c r="EI267" i="1"/>
  <c r="EJ267" i="1"/>
  <c r="EK267" i="1"/>
  <c r="EL267" i="1"/>
  <c r="EM267" i="1"/>
  <c r="EN267" i="1"/>
  <c r="EO267" i="1"/>
  <c r="EP267" i="1"/>
  <c r="D267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E268" i="1"/>
  <c r="FD268" i="1"/>
  <c r="FC268" i="1"/>
  <c r="FB268" i="1"/>
  <c r="Y268" i="1"/>
  <c r="X268" i="1"/>
  <c r="W268" i="1"/>
  <c r="V268" i="1"/>
  <c r="U268" i="1"/>
  <c r="S268" i="1"/>
  <c r="R268" i="1"/>
  <c r="Q268" i="1"/>
  <c r="P268" i="1"/>
  <c r="O268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E269" i="1"/>
  <c r="FD269" i="1"/>
  <c r="FC269" i="1"/>
  <c r="FB269" i="1"/>
  <c r="Y269" i="1"/>
  <c r="X269" i="1"/>
  <c r="W269" i="1"/>
  <c r="V269" i="1"/>
  <c r="U269" i="1"/>
  <c r="S269" i="1"/>
  <c r="R269" i="1"/>
  <c r="Q269" i="1"/>
  <c r="P269" i="1"/>
  <c r="O269" i="1"/>
  <c r="CE48" i="1" l="1"/>
  <c r="FW49" i="1" l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E49" i="1"/>
  <c r="FD49" i="1"/>
  <c r="FC49" i="1"/>
  <c r="FB49" i="1"/>
  <c r="Y49" i="1"/>
  <c r="X49" i="1"/>
  <c r="W49" i="1"/>
  <c r="V49" i="1"/>
  <c r="U49" i="1"/>
  <c r="T49" i="1"/>
  <c r="S49" i="1"/>
  <c r="R49" i="1"/>
  <c r="Q49" i="1"/>
  <c r="P49" i="1"/>
  <c r="O49" i="1"/>
  <c r="FW1333" i="1" l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FG1333" i="1"/>
  <c r="FF1333" i="1"/>
  <c r="FE1333" i="1"/>
  <c r="FD1333" i="1"/>
  <c r="FC1333" i="1"/>
  <c r="FB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L1333" i="1"/>
  <c r="K1333" i="1"/>
  <c r="J1333" i="1"/>
  <c r="I1333" i="1"/>
  <c r="H1333" i="1"/>
  <c r="G1333" i="1"/>
  <c r="F1333" i="1"/>
  <c r="E1333" i="1"/>
  <c r="D1333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L1332" i="1"/>
  <c r="FK1332" i="1"/>
  <c r="FJ1332" i="1"/>
  <c r="FI1332" i="1"/>
  <c r="FH1332" i="1"/>
  <c r="FG1332" i="1"/>
  <c r="FF1332" i="1"/>
  <c r="FE1332" i="1"/>
  <c r="FD1332" i="1"/>
  <c r="FC1332" i="1"/>
  <c r="FB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L1332" i="1"/>
  <c r="K1332" i="1"/>
  <c r="J1332" i="1"/>
  <c r="I1332" i="1"/>
  <c r="H1332" i="1"/>
  <c r="G1332" i="1"/>
  <c r="F1332" i="1"/>
  <c r="E1332" i="1"/>
  <c r="D1332" i="1"/>
  <c r="EP1331" i="1"/>
  <c r="EO1331" i="1"/>
  <c r="EN1331" i="1"/>
  <c r="EM1331" i="1"/>
  <c r="EL1331" i="1"/>
  <c r="EK1331" i="1"/>
  <c r="EJ1331" i="1"/>
  <c r="EI1331" i="1"/>
  <c r="EH1331" i="1"/>
  <c r="EG1331" i="1"/>
  <c r="EF1331" i="1"/>
  <c r="EE1331" i="1"/>
  <c r="ED1331" i="1"/>
  <c r="EC1331" i="1"/>
  <c r="EB1331" i="1"/>
  <c r="EA1331" i="1"/>
  <c r="DZ1331" i="1"/>
  <c r="DY1331" i="1"/>
  <c r="DX1331" i="1"/>
  <c r="DW1331" i="1"/>
  <c r="DV1331" i="1"/>
  <c r="DU1331" i="1"/>
  <c r="DT1331" i="1"/>
  <c r="DS1331" i="1"/>
  <c r="DR1331" i="1"/>
  <c r="DQ1331" i="1"/>
  <c r="DP1331" i="1"/>
  <c r="DO1331" i="1"/>
  <c r="DN1331" i="1"/>
  <c r="DM1331" i="1"/>
  <c r="DL1331" i="1"/>
  <c r="DK1331" i="1"/>
  <c r="DJ1331" i="1"/>
  <c r="DI1331" i="1"/>
  <c r="DH1331" i="1"/>
  <c r="DG1331" i="1"/>
  <c r="DF1331" i="1"/>
  <c r="DE1331" i="1"/>
  <c r="DD1331" i="1"/>
  <c r="DC1331" i="1"/>
  <c r="DB1331" i="1"/>
  <c r="DA1331" i="1"/>
  <c r="CZ1331" i="1"/>
  <c r="CY1331" i="1"/>
  <c r="CX1331" i="1"/>
  <c r="CW1331" i="1"/>
  <c r="CV1331" i="1"/>
  <c r="CU1331" i="1"/>
  <c r="CT1331" i="1"/>
  <c r="CS1331" i="1"/>
  <c r="CR1331" i="1"/>
  <c r="CQ1331" i="1"/>
  <c r="CP1331" i="1"/>
  <c r="CO1331" i="1"/>
  <c r="CN1331" i="1"/>
  <c r="CM1331" i="1"/>
  <c r="CL1331" i="1"/>
  <c r="CK1331" i="1"/>
  <c r="CJ1331" i="1"/>
  <c r="CI1331" i="1"/>
  <c r="CH1331" i="1"/>
  <c r="CG1331" i="1"/>
  <c r="CF1331" i="1"/>
  <c r="CE1331" i="1"/>
  <c r="CD1331" i="1"/>
  <c r="CC1331" i="1"/>
  <c r="CB1331" i="1"/>
  <c r="CA1331" i="1"/>
  <c r="BZ1331" i="1"/>
  <c r="BY1331" i="1"/>
  <c r="BX1331" i="1"/>
  <c r="BW1331" i="1"/>
  <c r="BV1331" i="1"/>
  <c r="BU1331" i="1"/>
  <c r="BT1331" i="1"/>
  <c r="BS1331" i="1"/>
  <c r="BR1331" i="1"/>
  <c r="BQ1331" i="1"/>
  <c r="BP1331" i="1"/>
  <c r="BO1331" i="1"/>
  <c r="BN1331" i="1"/>
  <c r="BM1331" i="1"/>
  <c r="BL1331" i="1"/>
  <c r="BK1331" i="1"/>
  <c r="BJ1331" i="1"/>
  <c r="BI1331" i="1"/>
  <c r="BH1331" i="1"/>
  <c r="BG1331" i="1"/>
  <c r="BF1331" i="1"/>
  <c r="BE1331" i="1"/>
  <c r="BD1331" i="1"/>
  <c r="BC1331" i="1"/>
  <c r="BB1331" i="1"/>
  <c r="BA1331" i="1"/>
  <c r="AZ1331" i="1"/>
  <c r="AY1331" i="1"/>
  <c r="AX1331" i="1"/>
  <c r="AW1331" i="1"/>
  <c r="AV1331" i="1"/>
  <c r="AU1331" i="1"/>
  <c r="AT1331" i="1"/>
  <c r="AS1331" i="1"/>
  <c r="AR1331" i="1"/>
  <c r="AQ1331" i="1"/>
  <c r="AP1331" i="1"/>
  <c r="AO1331" i="1"/>
  <c r="AN1331" i="1"/>
  <c r="AM1331" i="1"/>
  <c r="AL1331" i="1"/>
  <c r="AK1331" i="1"/>
  <c r="AJ1331" i="1"/>
  <c r="AI1331" i="1"/>
  <c r="AH1331" i="1"/>
  <c r="AG1331" i="1"/>
  <c r="AF1331" i="1"/>
  <c r="AE1331" i="1"/>
  <c r="AD1331" i="1"/>
  <c r="AC1331" i="1"/>
  <c r="AB1331" i="1"/>
  <c r="AA1331" i="1"/>
  <c r="Z1331" i="1"/>
  <c r="M1331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L1248" i="1"/>
  <c r="K1248" i="1"/>
  <c r="J1248" i="1"/>
  <c r="I1248" i="1"/>
  <c r="H1248" i="1"/>
  <c r="G1248" i="1"/>
  <c r="F1248" i="1"/>
  <c r="E1248" i="1"/>
  <c r="D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L1247" i="1"/>
  <c r="K1247" i="1"/>
  <c r="J1247" i="1"/>
  <c r="I1247" i="1"/>
  <c r="H1247" i="1"/>
  <c r="G1247" i="1"/>
  <c r="F1247" i="1"/>
  <c r="E1247" i="1"/>
  <c r="D1247" i="1"/>
  <c r="EP1246" i="1"/>
  <c r="EO1246" i="1"/>
  <c r="EN1246" i="1"/>
  <c r="EM1246" i="1"/>
  <c r="EL1246" i="1"/>
  <c r="EK1246" i="1"/>
  <c r="EJ1246" i="1"/>
  <c r="EI1246" i="1"/>
  <c r="EH1246" i="1"/>
  <c r="EG1246" i="1"/>
  <c r="EF1246" i="1"/>
  <c r="EE1246" i="1"/>
  <c r="ED1246" i="1"/>
  <c r="EC1246" i="1"/>
  <c r="EB1246" i="1"/>
  <c r="EA1246" i="1"/>
  <c r="DZ1246" i="1"/>
  <c r="DY1246" i="1"/>
  <c r="DX1246" i="1"/>
  <c r="DW1246" i="1"/>
  <c r="DV1246" i="1"/>
  <c r="DU1246" i="1"/>
  <c r="DT1246" i="1"/>
  <c r="DS1246" i="1"/>
  <c r="DR1246" i="1"/>
  <c r="DQ1246" i="1"/>
  <c r="DP1246" i="1"/>
  <c r="DO1246" i="1"/>
  <c r="DN1246" i="1"/>
  <c r="DM1246" i="1"/>
  <c r="DL1246" i="1"/>
  <c r="DK1246" i="1"/>
  <c r="DJ1246" i="1"/>
  <c r="DI1246" i="1"/>
  <c r="DH1246" i="1"/>
  <c r="DG1246" i="1"/>
  <c r="DF1246" i="1"/>
  <c r="DE1246" i="1"/>
  <c r="DD1246" i="1"/>
  <c r="DC1246" i="1"/>
  <c r="DB1246" i="1"/>
  <c r="DA1246" i="1"/>
  <c r="CZ1246" i="1"/>
  <c r="CY1246" i="1"/>
  <c r="CX1246" i="1"/>
  <c r="CW1246" i="1"/>
  <c r="CV1246" i="1"/>
  <c r="CU1246" i="1"/>
  <c r="CT1246" i="1"/>
  <c r="CS1246" i="1"/>
  <c r="CR1246" i="1"/>
  <c r="CQ1246" i="1"/>
  <c r="CP1246" i="1"/>
  <c r="CO1246" i="1"/>
  <c r="CN1246" i="1"/>
  <c r="CM1246" i="1"/>
  <c r="CL1246" i="1"/>
  <c r="CK1246" i="1"/>
  <c r="CJ1246" i="1"/>
  <c r="CI1246" i="1"/>
  <c r="CH1246" i="1"/>
  <c r="CG1246" i="1"/>
  <c r="CF1246" i="1"/>
  <c r="CE1246" i="1"/>
  <c r="CD1246" i="1"/>
  <c r="CC1246" i="1"/>
  <c r="CB1246" i="1"/>
  <c r="CA1246" i="1"/>
  <c r="BZ1246" i="1"/>
  <c r="BY1246" i="1"/>
  <c r="BX1246" i="1"/>
  <c r="BW1246" i="1"/>
  <c r="BV1246" i="1"/>
  <c r="BU1246" i="1"/>
  <c r="BT1246" i="1"/>
  <c r="BS1246" i="1"/>
  <c r="BR1246" i="1"/>
  <c r="BQ1246" i="1"/>
  <c r="BP1246" i="1"/>
  <c r="BO1246" i="1"/>
  <c r="BN1246" i="1"/>
  <c r="BM1246" i="1"/>
  <c r="BL1246" i="1"/>
  <c r="BK1246" i="1"/>
  <c r="BJ1246" i="1"/>
  <c r="BI1246" i="1"/>
  <c r="BH1246" i="1"/>
  <c r="BG1246" i="1"/>
  <c r="BF1246" i="1"/>
  <c r="BE1246" i="1"/>
  <c r="BD1246" i="1"/>
  <c r="BC1246" i="1"/>
  <c r="BB1246" i="1"/>
  <c r="BA1246" i="1"/>
  <c r="AZ1246" i="1"/>
  <c r="AY1246" i="1"/>
  <c r="AX1246" i="1"/>
  <c r="AW1246" i="1"/>
  <c r="AV1246" i="1"/>
  <c r="AU1246" i="1"/>
  <c r="AT1246" i="1"/>
  <c r="AS1246" i="1"/>
  <c r="AR1246" i="1"/>
  <c r="AQ1246" i="1"/>
  <c r="AP1246" i="1"/>
  <c r="AO1246" i="1"/>
  <c r="AN1246" i="1"/>
  <c r="AM1246" i="1"/>
  <c r="AL1246" i="1"/>
  <c r="AK1246" i="1"/>
  <c r="AJ1246" i="1"/>
  <c r="AI1246" i="1"/>
  <c r="AH1246" i="1"/>
  <c r="AG1246" i="1"/>
  <c r="AF1246" i="1"/>
  <c r="AE1246" i="1"/>
  <c r="AD1246" i="1"/>
  <c r="AC1246" i="1"/>
  <c r="AB1246" i="1"/>
  <c r="AA1246" i="1"/>
  <c r="Z1246" i="1"/>
  <c r="M1246" i="1"/>
  <c r="I1246" i="1" l="1"/>
  <c r="E1246" i="1"/>
  <c r="J1331" i="1"/>
  <c r="N1331" i="1"/>
  <c r="F1331" i="1"/>
  <c r="F1246" i="1"/>
  <c r="N1246" i="1"/>
  <c r="G1331" i="1"/>
  <c r="FK1331" i="1"/>
  <c r="D1246" i="1"/>
  <c r="H1246" i="1"/>
  <c r="P1246" i="1"/>
  <c r="T1246" i="1"/>
  <c r="X1246" i="1"/>
  <c r="J1246" i="1"/>
  <c r="R1246" i="1"/>
  <c r="L1246" i="1"/>
  <c r="E1331" i="1"/>
  <c r="I1331" i="1"/>
  <c r="Q1331" i="1"/>
  <c r="U1331" i="1"/>
  <c r="Y1331" i="1"/>
  <c r="K1331" i="1"/>
  <c r="FM1331" i="1"/>
  <c r="FQ1331" i="1"/>
  <c r="FU1331" i="1"/>
  <c r="FC1331" i="1"/>
  <c r="FC1246" i="1"/>
  <c r="FK1246" i="1"/>
  <c r="Q1246" i="1"/>
  <c r="U1246" i="1"/>
  <c r="Y1246" i="1"/>
  <c r="K1246" i="1"/>
  <c r="FG1246" i="1"/>
  <c r="G1246" i="1"/>
  <c r="FG1331" i="1"/>
  <c r="FE1246" i="1"/>
  <c r="V1246" i="1"/>
  <c r="FI1246" i="1"/>
  <c r="FE1331" i="1"/>
  <c r="R1331" i="1"/>
  <c r="FI1331" i="1"/>
  <c r="V1331" i="1"/>
  <c r="FD1246" i="1"/>
  <c r="FH1246" i="1"/>
  <c r="FL1246" i="1"/>
  <c r="FD1331" i="1"/>
  <c r="FH1331" i="1"/>
  <c r="FL1331" i="1"/>
  <c r="FN1246" i="1"/>
  <c r="FR1246" i="1"/>
  <c r="FV1246" i="1"/>
  <c r="FB1246" i="1"/>
  <c r="FF1246" i="1"/>
  <c r="FJ1246" i="1"/>
  <c r="FN1331" i="1"/>
  <c r="FR1331" i="1"/>
  <c r="FV1331" i="1"/>
  <c r="FB1331" i="1"/>
  <c r="FF1331" i="1"/>
  <c r="FJ1331" i="1"/>
  <c r="D1331" i="1"/>
  <c r="H1331" i="1"/>
  <c r="L1331" i="1"/>
  <c r="P1331" i="1"/>
  <c r="T1331" i="1"/>
  <c r="X1331" i="1"/>
  <c r="FO1331" i="1"/>
  <c r="FS1331" i="1"/>
  <c r="FW1331" i="1"/>
  <c r="FP1331" i="1"/>
  <c r="FT1331" i="1"/>
  <c r="O1331" i="1"/>
  <c r="S1331" i="1"/>
  <c r="W1331" i="1"/>
  <c r="FO1246" i="1"/>
  <c r="FS1246" i="1"/>
  <c r="FW1246" i="1"/>
  <c r="FP1246" i="1"/>
  <c r="FT1246" i="1"/>
  <c r="FM1246" i="1"/>
  <c r="FQ1246" i="1"/>
  <c r="FU1246" i="1"/>
  <c r="O1246" i="1"/>
  <c r="S1246" i="1"/>
  <c r="W1246" i="1"/>
  <c r="FW948" i="1" l="1"/>
  <c r="FV948" i="1"/>
  <c r="FU948" i="1"/>
  <c r="FT948" i="1"/>
  <c r="FS948" i="1"/>
  <c r="FR948" i="1"/>
  <c r="FQ948" i="1"/>
  <c r="FP948" i="1"/>
  <c r="FO948" i="1"/>
  <c r="FN948" i="1"/>
  <c r="FM948" i="1"/>
  <c r="FL948" i="1"/>
  <c r="FK948" i="1"/>
  <c r="FJ948" i="1"/>
  <c r="FI948" i="1"/>
  <c r="FH948" i="1"/>
  <c r="FG948" i="1"/>
  <c r="FF948" i="1"/>
  <c r="FE948" i="1"/>
  <c r="FD948" i="1"/>
  <c r="FC948" i="1"/>
  <c r="FB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L948" i="1"/>
  <c r="K948" i="1"/>
  <c r="J948" i="1"/>
  <c r="I948" i="1"/>
  <c r="H948" i="1"/>
  <c r="G948" i="1"/>
  <c r="F948" i="1"/>
  <c r="E948" i="1"/>
  <c r="D948" i="1"/>
  <c r="FW947" i="1"/>
  <c r="FV947" i="1"/>
  <c r="FU947" i="1"/>
  <c r="FT947" i="1"/>
  <c r="FS947" i="1"/>
  <c r="FR947" i="1"/>
  <c r="FQ947" i="1"/>
  <c r="FP947" i="1"/>
  <c r="FO947" i="1"/>
  <c r="FN947" i="1"/>
  <c r="FM947" i="1"/>
  <c r="FL947" i="1"/>
  <c r="FK947" i="1"/>
  <c r="FJ947" i="1"/>
  <c r="FI947" i="1"/>
  <c r="FH947" i="1"/>
  <c r="FG947" i="1"/>
  <c r="FF947" i="1"/>
  <c r="FE947" i="1"/>
  <c r="FD947" i="1"/>
  <c r="FC947" i="1"/>
  <c r="FB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L947" i="1"/>
  <c r="K947" i="1"/>
  <c r="J947" i="1"/>
  <c r="I947" i="1"/>
  <c r="H947" i="1"/>
  <c r="G947" i="1"/>
  <c r="F947" i="1"/>
  <c r="E947" i="1"/>
  <c r="D947" i="1"/>
  <c r="FW946" i="1"/>
  <c r="FV946" i="1"/>
  <c r="FU946" i="1"/>
  <c r="FT946" i="1"/>
  <c r="FS946" i="1"/>
  <c r="FR946" i="1"/>
  <c r="FQ946" i="1"/>
  <c r="FP946" i="1"/>
  <c r="FO946" i="1"/>
  <c r="FN946" i="1"/>
  <c r="FM946" i="1"/>
  <c r="FL946" i="1"/>
  <c r="FK946" i="1"/>
  <c r="FJ946" i="1"/>
  <c r="FI946" i="1"/>
  <c r="FH946" i="1"/>
  <c r="FG946" i="1"/>
  <c r="FF946" i="1"/>
  <c r="FE946" i="1"/>
  <c r="FD946" i="1"/>
  <c r="FC946" i="1"/>
  <c r="FB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L946" i="1"/>
  <c r="K946" i="1"/>
  <c r="J946" i="1"/>
  <c r="I946" i="1"/>
  <c r="H946" i="1"/>
  <c r="G946" i="1"/>
  <c r="F946" i="1"/>
  <c r="E946" i="1"/>
  <c r="D946" i="1"/>
  <c r="FW248" i="1" l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E248" i="1"/>
  <c r="FD248" i="1"/>
  <c r="FC248" i="1"/>
  <c r="FB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L248" i="1"/>
  <c r="K248" i="1"/>
  <c r="J248" i="1"/>
  <c r="I248" i="1"/>
  <c r="H248" i="1"/>
  <c r="G248" i="1"/>
  <c r="F248" i="1"/>
  <c r="E248" i="1"/>
  <c r="D248" i="1"/>
  <c r="FW247" i="1"/>
  <c r="FV247" i="1"/>
  <c r="FU247" i="1"/>
  <c r="FT247" i="1"/>
  <c r="FS247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E247" i="1"/>
  <c r="FD247" i="1"/>
  <c r="FC247" i="1"/>
  <c r="FB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L247" i="1"/>
  <c r="K247" i="1"/>
  <c r="J247" i="1"/>
  <c r="I247" i="1"/>
  <c r="H247" i="1"/>
  <c r="G247" i="1"/>
  <c r="F247" i="1"/>
  <c r="E247" i="1"/>
  <c r="D247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E246" i="1"/>
  <c r="FD246" i="1"/>
  <c r="FC246" i="1"/>
  <c r="FB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L246" i="1"/>
  <c r="K246" i="1"/>
  <c r="J246" i="1"/>
  <c r="I246" i="1"/>
  <c r="H246" i="1"/>
  <c r="G246" i="1"/>
  <c r="F246" i="1"/>
  <c r="E246" i="1"/>
  <c r="D246" i="1"/>
  <c r="FW1170" i="1" l="1"/>
  <c r="FV1170" i="1"/>
  <c r="FU1170" i="1"/>
  <c r="FT1170" i="1"/>
  <c r="FS1170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L1170" i="1"/>
  <c r="K1170" i="1"/>
  <c r="J1170" i="1"/>
  <c r="I1170" i="1"/>
  <c r="H1170" i="1"/>
  <c r="G1170" i="1"/>
  <c r="F1170" i="1"/>
  <c r="E1170" i="1"/>
  <c r="D1170" i="1"/>
  <c r="FW707" i="1"/>
  <c r="FV707" i="1"/>
  <c r="FU707" i="1"/>
  <c r="FT707" i="1"/>
  <c r="FS707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E707" i="1"/>
  <c r="FD707" i="1"/>
  <c r="FC707" i="1"/>
  <c r="FB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L707" i="1"/>
  <c r="K707" i="1"/>
  <c r="J707" i="1"/>
  <c r="I707" i="1"/>
  <c r="H707" i="1"/>
  <c r="G707" i="1"/>
  <c r="F707" i="1"/>
  <c r="E707" i="1"/>
  <c r="D707" i="1"/>
  <c r="FW706" i="1"/>
  <c r="FV706" i="1"/>
  <c r="FU706" i="1"/>
  <c r="FT706" i="1"/>
  <c r="FS706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E706" i="1"/>
  <c r="FD706" i="1"/>
  <c r="FC706" i="1"/>
  <c r="FB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L706" i="1"/>
  <c r="K706" i="1"/>
  <c r="J706" i="1"/>
  <c r="I706" i="1"/>
  <c r="H706" i="1"/>
  <c r="G706" i="1"/>
  <c r="F706" i="1"/>
  <c r="E706" i="1"/>
  <c r="D706" i="1"/>
  <c r="FW704" i="1"/>
  <c r="FV704" i="1"/>
  <c r="FU704" i="1"/>
  <c r="FT704" i="1"/>
  <c r="FS704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E704" i="1"/>
  <c r="FD704" i="1"/>
  <c r="FC704" i="1"/>
  <c r="FB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L704" i="1"/>
  <c r="K704" i="1"/>
  <c r="J704" i="1"/>
  <c r="I704" i="1"/>
  <c r="H704" i="1"/>
  <c r="G704" i="1"/>
  <c r="F704" i="1"/>
  <c r="E704" i="1"/>
  <c r="D704" i="1"/>
  <c r="FW703" i="1"/>
  <c r="FV703" i="1"/>
  <c r="FU703" i="1"/>
  <c r="FT703" i="1"/>
  <c r="FS703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E703" i="1"/>
  <c r="FD703" i="1"/>
  <c r="FC703" i="1"/>
  <c r="FB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L703" i="1"/>
  <c r="K703" i="1"/>
  <c r="J703" i="1"/>
  <c r="I703" i="1"/>
  <c r="H703" i="1"/>
  <c r="G703" i="1"/>
  <c r="F703" i="1"/>
  <c r="E703" i="1"/>
  <c r="D703" i="1"/>
  <c r="FW499" i="1"/>
  <c r="FV499" i="1"/>
  <c r="FU499" i="1"/>
  <c r="FT499" i="1"/>
  <c r="FS499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E499" i="1"/>
  <c r="FD499" i="1"/>
  <c r="FC499" i="1"/>
  <c r="FB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L499" i="1"/>
  <c r="K499" i="1"/>
  <c r="J499" i="1"/>
  <c r="I499" i="1"/>
  <c r="H499" i="1"/>
  <c r="G499" i="1"/>
  <c r="F499" i="1"/>
  <c r="E499" i="1"/>
  <c r="D499" i="1"/>
  <c r="FW498" i="1"/>
  <c r="FV498" i="1"/>
  <c r="FU498" i="1"/>
  <c r="FT498" i="1"/>
  <c r="FS498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E498" i="1"/>
  <c r="FD498" i="1"/>
  <c r="FC498" i="1"/>
  <c r="FB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L498" i="1"/>
  <c r="K498" i="1"/>
  <c r="J498" i="1"/>
  <c r="I498" i="1"/>
  <c r="H498" i="1"/>
  <c r="G498" i="1"/>
  <c r="F498" i="1"/>
  <c r="E498" i="1"/>
  <c r="D498" i="1"/>
  <c r="FW35" i="1"/>
  <c r="FV35" i="1"/>
  <c r="FU35" i="1"/>
  <c r="FT35" i="1"/>
  <c r="FS35" i="1"/>
  <c r="FR35" i="1"/>
  <c r="FQ35" i="1"/>
  <c r="FP35" i="1"/>
  <c r="FO35" i="1"/>
  <c r="FN35" i="1"/>
  <c r="FM35" i="1"/>
  <c r="FL35" i="1"/>
  <c r="FK35" i="1"/>
  <c r="FJ35" i="1"/>
  <c r="FI35" i="1"/>
  <c r="FH35" i="1"/>
  <c r="FG35" i="1"/>
  <c r="FF35" i="1"/>
  <c r="FE35" i="1"/>
  <c r="FD35" i="1"/>
  <c r="FC35" i="1"/>
  <c r="FB35" i="1"/>
  <c r="Y35" i="1"/>
  <c r="X35" i="1"/>
  <c r="W35" i="1"/>
  <c r="V35" i="1"/>
  <c r="U35" i="1"/>
  <c r="T35" i="1"/>
  <c r="S35" i="1"/>
  <c r="R35" i="1"/>
  <c r="Q35" i="1"/>
  <c r="P35" i="1"/>
  <c r="O35" i="1"/>
  <c r="N35" i="1"/>
  <c r="L35" i="1"/>
  <c r="K35" i="1"/>
  <c r="J35" i="1"/>
  <c r="I35" i="1"/>
  <c r="H35" i="1"/>
  <c r="G35" i="1"/>
  <c r="F35" i="1"/>
  <c r="E35" i="1"/>
  <c r="D35" i="1"/>
  <c r="FW34" i="1"/>
  <c r="FV34" i="1"/>
  <c r="FU34" i="1"/>
  <c r="FT34" i="1"/>
  <c r="FS34" i="1"/>
  <c r="FR34" i="1"/>
  <c r="FQ34" i="1"/>
  <c r="FP34" i="1"/>
  <c r="FO34" i="1"/>
  <c r="FN34" i="1"/>
  <c r="FM34" i="1"/>
  <c r="FL34" i="1"/>
  <c r="FK34" i="1"/>
  <c r="FJ34" i="1"/>
  <c r="FI34" i="1"/>
  <c r="FH34" i="1"/>
  <c r="FG34" i="1"/>
  <c r="FF34" i="1"/>
  <c r="FE34" i="1"/>
  <c r="FD34" i="1"/>
  <c r="FC34" i="1"/>
  <c r="FB34" i="1"/>
  <c r="Y34" i="1"/>
  <c r="X34" i="1"/>
  <c r="W34" i="1"/>
  <c r="V34" i="1"/>
  <c r="U34" i="1"/>
  <c r="T34" i="1"/>
  <c r="S34" i="1"/>
  <c r="R34" i="1"/>
  <c r="Q34" i="1"/>
  <c r="P34" i="1"/>
  <c r="O34" i="1"/>
  <c r="N34" i="1"/>
  <c r="L34" i="1"/>
  <c r="K34" i="1"/>
  <c r="J34" i="1"/>
  <c r="I34" i="1"/>
  <c r="H34" i="1"/>
  <c r="G34" i="1"/>
  <c r="F34" i="1"/>
  <c r="E34" i="1"/>
  <c r="D34" i="1"/>
  <c r="FW32" i="1"/>
  <c r="FV32" i="1"/>
  <c r="FU32" i="1"/>
  <c r="FT32" i="1"/>
  <c r="FS32" i="1"/>
  <c r="FR32" i="1"/>
  <c r="FQ32" i="1"/>
  <c r="FP32" i="1"/>
  <c r="FO32" i="1"/>
  <c r="FN32" i="1"/>
  <c r="FM32" i="1"/>
  <c r="FL32" i="1"/>
  <c r="FK32" i="1"/>
  <c r="FJ32" i="1"/>
  <c r="FI32" i="1"/>
  <c r="FH32" i="1"/>
  <c r="FG32" i="1"/>
  <c r="FF32" i="1"/>
  <c r="FE32" i="1"/>
  <c r="FD32" i="1"/>
  <c r="FC32" i="1"/>
  <c r="FB32" i="1"/>
  <c r="Y32" i="1"/>
  <c r="X32" i="1"/>
  <c r="W32" i="1"/>
  <c r="V32" i="1"/>
  <c r="U32" i="1"/>
  <c r="T32" i="1"/>
  <c r="S32" i="1"/>
  <c r="R32" i="1"/>
  <c r="Q32" i="1"/>
  <c r="P32" i="1"/>
  <c r="O32" i="1"/>
  <c r="N32" i="1"/>
  <c r="L32" i="1"/>
  <c r="K32" i="1"/>
  <c r="J32" i="1"/>
  <c r="I32" i="1"/>
  <c r="H32" i="1"/>
  <c r="G32" i="1"/>
  <c r="F32" i="1"/>
  <c r="E32" i="1"/>
  <c r="D32" i="1"/>
  <c r="FW939" i="1" l="1"/>
  <c r="FV939" i="1"/>
  <c r="FU939" i="1"/>
  <c r="FT939" i="1"/>
  <c r="FS939" i="1"/>
  <c r="FR939" i="1"/>
  <c r="FQ939" i="1"/>
  <c r="FP939" i="1"/>
  <c r="FO939" i="1"/>
  <c r="FN939" i="1"/>
  <c r="FM939" i="1"/>
  <c r="FL939" i="1"/>
  <c r="FK939" i="1"/>
  <c r="FJ939" i="1"/>
  <c r="FI939" i="1"/>
  <c r="FH939" i="1"/>
  <c r="FG939" i="1"/>
  <c r="FF939" i="1"/>
  <c r="FE939" i="1"/>
  <c r="FD939" i="1"/>
  <c r="FC939" i="1"/>
  <c r="FB939" i="1"/>
  <c r="FW908" i="1"/>
  <c r="FV908" i="1"/>
  <c r="FU908" i="1"/>
  <c r="FT908" i="1"/>
  <c r="FS908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E908" i="1"/>
  <c r="FD908" i="1"/>
  <c r="FC908" i="1"/>
  <c r="FB908" i="1"/>
  <c r="FW762" i="1"/>
  <c r="FV762" i="1"/>
  <c r="FU762" i="1"/>
  <c r="FT762" i="1"/>
  <c r="FS762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E762" i="1"/>
  <c r="FD762" i="1"/>
  <c r="FC762" i="1"/>
  <c r="FB762" i="1"/>
  <c r="FW760" i="1"/>
  <c r="FV760" i="1"/>
  <c r="FU760" i="1"/>
  <c r="FT760" i="1"/>
  <c r="FS760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E760" i="1"/>
  <c r="FD760" i="1"/>
  <c r="FC760" i="1"/>
  <c r="FB760" i="1"/>
  <c r="FW759" i="1"/>
  <c r="FV759" i="1"/>
  <c r="FU759" i="1"/>
  <c r="FT759" i="1"/>
  <c r="FS759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E759" i="1"/>
  <c r="FD759" i="1"/>
  <c r="FC759" i="1"/>
  <c r="FB759" i="1"/>
  <c r="FW758" i="1"/>
  <c r="FV758" i="1"/>
  <c r="FU758" i="1"/>
  <c r="FT758" i="1"/>
  <c r="FS758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E758" i="1"/>
  <c r="FD758" i="1"/>
  <c r="FC758" i="1"/>
  <c r="FB758" i="1"/>
  <c r="FW735" i="1"/>
  <c r="FV735" i="1"/>
  <c r="FU735" i="1"/>
  <c r="FT735" i="1"/>
  <c r="FS735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E735" i="1"/>
  <c r="FD735" i="1"/>
  <c r="FC735" i="1"/>
  <c r="FB735" i="1"/>
  <c r="AK25" i="1"/>
  <c r="AL25" i="1"/>
  <c r="AM25" i="1"/>
  <c r="AN25" i="1"/>
  <c r="AO25" i="1"/>
  <c r="AP25" i="1"/>
  <c r="AQ25" i="1"/>
  <c r="AR25" i="1"/>
  <c r="AS25" i="1"/>
  <c r="AT25" i="1"/>
  <c r="AU25" i="1"/>
  <c r="AK30" i="1"/>
  <c r="AK29" i="1" s="1"/>
  <c r="AL30" i="1"/>
  <c r="AL29" i="1" s="1"/>
  <c r="AM30" i="1"/>
  <c r="AM29" i="1" s="1"/>
  <c r="AN30" i="1"/>
  <c r="AN29" i="1" s="1"/>
  <c r="AO30" i="1"/>
  <c r="AO29" i="1" s="1"/>
  <c r="AP30" i="1"/>
  <c r="AP29" i="1" s="1"/>
  <c r="AQ30" i="1"/>
  <c r="AQ29" i="1" s="1"/>
  <c r="AR30" i="1"/>
  <c r="AR29" i="1" s="1"/>
  <c r="AS30" i="1"/>
  <c r="AS29" i="1" s="1"/>
  <c r="AT30" i="1"/>
  <c r="AT29" i="1" s="1"/>
  <c r="AU30" i="1"/>
  <c r="AU29" i="1" s="1"/>
  <c r="AK39" i="1"/>
  <c r="AL39" i="1"/>
  <c r="AM39" i="1"/>
  <c r="AN39" i="1"/>
  <c r="AO39" i="1"/>
  <c r="AP39" i="1"/>
  <c r="AQ39" i="1"/>
  <c r="AR39" i="1"/>
  <c r="AS39" i="1"/>
  <c r="AT39" i="1"/>
  <c r="AU39" i="1"/>
  <c r="AK42" i="1"/>
  <c r="AL42" i="1"/>
  <c r="AM42" i="1"/>
  <c r="AN42" i="1"/>
  <c r="AO42" i="1"/>
  <c r="AP42" i="1"/>
  <c r="AQ42" i="1"/>
  <c r="AR42" i="1"/>
  <c r="AS42" i="1"/>
  <c r="AT42" i="1"/>
  <c r="AU42" i="1"/>
  <c r="AK44" i="1"/>
  <c r="AL44" i="1"/>
  <c r="AM44" i="1"/>
  <c r="AN44" i="1"/>
  <c r="AO44" i="1"/>
  <c r="AP44" i="1"/>
  <c r="AQ44" i="1"/>
  <c r="AR44" i="1"/>
  <c r="AS44" i="1"/>
  <c r="AT44" i="1"/>
  <c r="AU44" i="1"/>
  <c r="AK54" i="1"/>
  <c r="AL54" i="1"/>
  <c r="AM54" i="1"/>
  <c r="AN54" i="1"/>
  <c r="AO54" i="1"/>
  <c r="AP54" i="1"/>
  <c r="AQ54" i="1"/>
  <c r="AR54" i="1"/>
  <c r="AS54" i="1"/>
  <c r="AT54" i="1"/>
  <c r="AU54" i="1"/>
  <c r="AK66" i="1"/>
  <c r="AL66" i="1"/>
  <c r="AM66" i="1"/>
  <c r="AN66" i="1"/>
  <c r="AO66" i="1"/>
  <c r="AP66" i="1"/>
  <c r="AQ66" i="1"/>
  <c r="AR66" i="1"/>
  <c r="AS66" i="1"/>
  <c r="AT66" i="1"/>
  <c r="AU66" i="1"/>
  <c r="AK73" i="1"/>
  <c r="AL73" i="1"/>
  <c r="AM73" i="1"/>
  <c r="AN73" i="1"/>
  <c r="AO73" i="1"/>
  <c r="AP73" i="1"/>
  <c r="AQ73" i="1"/>
  <c r="AR73" i="1"/>
  <c r="AS73" i="1"/>
  <c r="AT73" i="1"/>
  <c r="AU73" i="1"/>
  <c r="AK83" i="1"/>
  <c r="AL83" i="1"/>
  <c r="AM83" i="1"/>
  <c r="AN83" i="1"/>
  <c r="AO83" i="1"/>
  <c r="AP83" i="1"/>
  <c r="AQ83" i="1"/>
  <c r="AR83" i="1"/>
  <c r="AS83" i="1"/>
  <c r="AT83" i="1"/>
  <c r="AU83" i="1"/>
  <c r="AK103" i="1"/>
  <c r="AL103" i="1"/>
  <c r="AM103" i="1"/>
  <c r="AN103" i="1"/>
  <c r="AO103" i="1"/>
  <c r="AP103" i="1"/>
  <c r="AQ103" i="1"/>
  <c r="AR103" i="1"/>
  <c r="AS103" i="1"/>
  <c r="AT103" i="1"/>
  <c r="AU103" i="1"/>
  <c r="AK135" i="1"/>
  <c r="AL135" i="1"/>
  <c r="AM135" i="1"/>
  <c r="AN135" i="1"/>
  <c r="AO135" i="1"/>
  <c r="AP135" i="1"/>
  <c r="AQ135" i="1"/>
  <c r="AR135" i="1"/>
  <c r="AS135" i="1"/>
  <c r="AT135" i="1"/>
  <c r="AU135" i="1"/>
  <c r="AK174" i="1"/>
  <c r="AL174" i="1"/>
  <c r="AM174" i="1"/>
  <c r="AN174" i="1"/>
  <c r="AO174" i="1"/>
  <c r="AP174" i="1"/>
  <c r="AQ174" i="1"/>
  <c r="AR174" i="1"/>
  <c r="AS174" i="1"/>
  <c r="AT174" i="1"/>
  <c r="AU174" i="1"/>
  <c r="AK243" i="1"/>
  <c r="AK241" i="1" s="1"/>
  <c r="AK240" i="1" s="1"/>
  <c r="AL243" i="1"/>
  <c r="AL241" i="1" s="1"/>
  <c r="AL240" i="1" s="1"/>
  <c r="AM243" i="1"/>
  <c r="AM241" i="1" s="1"/>
  <c r="AM240" i="1" s="1"/>
  <c r="AN243" i="1"/>
  <c r="AN241" i="1" s="1"/>
  <c r="AN240" i="1" s="1"/>
  <c r="AO243" i="1"/>
  <c r="AO241" i="1" s="1"/>
  <c r="AO240" i="1" s="1"/>
  <c r="AP243" i="1"/>
  <c r="AP241" i="1" s="1"/>
  <c r="AP240" i="1" s="1"/>
  <c r="AQ243" i="1"/>
  <c r="AQ241" i="1" s="1"/>
  <c r="AQ240" i="1" s="1"/>
  <c r="AR243" i="1"/>
  <c r="AR241" i="1" s="1"/>
  <c r="AR240" i="1" s="1"/>
  <c r="AS243" i="1"/>
  <c r="AS241" i="1" s="1"/>
  <c r="AS240" i="1" s="1"/>
  <c r="AT243" i="1"/>
  <c r="AT241" i="1" s="1"/>
  <c r="AT240" i="1" s="1"/>
  <c r="AU243" i="1"/>
  <c r="AU241" i="1" s="1"/>
  <c r="AU240" i="1" s="1"/>
  <c r="AK251" i="1"/>
  <c r="AL251" i="1"/>
  <c r="AM251" i="1"/>
  <c r="AN251" i="1"/>
  <c r="AO251" i="1"/>
  <c r="AP251" i="1"/>
  <c r="AQ251" i="1"/>
  <c r="AR251" i="1"/>
  <c r="AS251" i="1"/>
  <c r="AT251" i="1"/>
  <c r="AU251" i="1"/>
  <c r="AK253" i="1"/>
  <c r="AL253" i="1"/>
  <c r="AM253" i="1"/>
  <c r="AN253" i="1"/>
  <c r="AO253" i="1"/>
  <c r="AP253" i="1"/>
  <c r="AQ253" i="1"/>
  <c r="AR253" i="1"/>
  <c r="AS253" i="1"/>
  <c r="AT253" i="1"/>
  <c r="AU253" i="1"/>
  <c r="AK256" i="1"/>
  <c r="AL256" i="1"/>
  <c r="AM256" i="1"/>
  <c r="AN256" i="1"/>
  <c r="AO256" i="1"/>
  <c r="AP256" i="1"/>
  <c r="AQ256" i="1"/>
  <c r="AR256" i="1"/>
  <c r="AS256" i="1"/>
  <c r="AT256" i="1"/>
  <c r="AU256" i="1"/>
  <c r="AK494" i="1"/>
  <c r="AL494" i="1"/>
  <c r="AM494" i="1"/>
  <c r="AN494" i="1"/>
  <c r="AO494" i="1"/>
  <c r="AP494" i="1"/>
  <c r="AQ494" i="1"/>
  <c r="AR494" i="1"/>
  <c r="AS494" i="1"/>
  <c r="AT494" i="1"/>
  <c r="AU494" i="1"/>
  <c r="AK497" i="1"/>
  <c r="AL497" i="1"/>
  <c r="AM497" i="1"/>
  <c r="AN497" i="1"/>
  <c r="AO497" i="1"/>
  <c r="AP497" i="1"/>
  <c r="AQ497" i="1"/>
  <c r="AR497" i="1"/>
  <c r="AS497" i="1"/>
  <c r="AT497" i="1"/>
  <c r="AU497" i="1"/>
  <c r="AK505" i="1"/>
  <c r="AK500" i="1" s="1"/>
  <c r="AL505" i="1"/>
  <c r="AL500" i="1" s="1"/>
  <c r="AM505" i="1"/>
  <c r="AM500" i="1" s="1"/>
  <c r="AN505" i="1"/>
  <c r="AN500" i="1" s="1"/>
  <c r="AO505" i="1"/>
  <c r="AO500" i="1" s="1"/>
  <c r="AP505" i="1"/>
  <c r="AP500" i="1" s="1"/>
  <c r="AQ505" i="1"/>
  <c r="AQ500" i="1" s="1"/>
  <c r="AR505" i="1"/>
  <c r="AR500" i="1" s="1"/>
  <c r="AS505" i="1"/>
  <c r="AS500" i="1" s="1"/>
  <c r="AT505" i="1"/>
  <c r="AT500" i="1" s="1"/>
  <c r="AU505" i="1"/>
  <c r="AU500" i="1" s="1"/>
  <c r="AK513" i="1"/>
  <c r="AL513" i="1"/>
  <c r="AM513" i="1"/>
  <c r="AN513" i="1"/>
  <c r="AO513" i="1"/>
  <c r="AP513" i="1"/>
  <c r="AQ513" i="1"/>
  <c r="AR513" i="1"/>
  <c r="AS513" i="1"/>
  <c r="AT513" i="1"/>
  <c r="AU513" i="1"/>
  <c r="AK519" i="1"/>
  <c r="AL519" i="1"/>
  <c r="AM519" i="1"/>
  <c r="AN519" i="1"/>
  <c r="AO519" i="1"/>
  <c r="AP519" i="1"/>
  <c r="AQ519" i="1"/>
  <c r="AR519" i="1"/>
  <c r="AS519" i="1"/>
  <c r="AT519" i="1"/>
  <c r="AU519" i="1"/>
  <c r="AK522" i="1"/>
  <c r="AL522" i="1"/>
  <c r="AM522" i="1"/>
  <c r="AN522" i="1"/>
  <c r="AO522" i="1"/>
  <c r="AP522" i="1"/>
  <c r="AQ522" i="1"/>
  <c r="AR522" i="1"/>
  <c r="AS522" i="1"/>
  <c r="AT522" i="1"/>
  <c r="AU522" i="1"/>
  <c r="AK536" i="1"/>
  <c r="AL536" i="1"/>
  <c r="AM536" i="1"/>
  <c r="AN536" i="1"/>
  <c r="AO536" i="1"/>
  <c r="AP536" i="1"/>
  <c r="AQ536" i="1"/>
  <c r="AR536" i="1"/>
  <c r="AS536" i="1"/>
  <c r="AT536" i="1"/>
  <c r="AU536" i="1"/>
  <c r="AK549" i="1"/>
  <c r="AL549" i="1"/>
  <c r="AM549" i="1"/>
  <c r="AN549" i="1"/>
  <c r="AO549" i="1"/>
  <c r="AP549" i="1"/>
  <c r="AQ549" i="1"/>
  <c r="AR549" i="1"/>
  <c r="AS549" i="1"/>
  <c r="AT549" i="1"/>
  <c r="AU549" i="1"/>
  <c r="AK577" i="1"/>
  <c r="AK575" i="1" s="1"/>
  <c r="AK574" i="1" s="1"/>
  <c r="AL577" i="1"/>
  <c r="AL575" i="1" s="1"/>
  <c r="AL574" i="1" s="1"/>
  <c r="AM577" i="1"/>
  <c r="AM575" i="1" s="1"/>
  <c r="AM574" i="1" s="1"/>
  <c r="AN577" i="1"/>
  <c r="AN575" i="1" s="1"/>
  <c r="AN574" i="1" s="1"/>
  <c r="AO577" i="1"/>
  <c r="AO575" i="1" s="1"/>
  <c r="AO574" i="1" s="1"/>
  <c r="AP577" i="1"/>
  <c r="AP575" i="1" s="1"/>
  <c r="AP574" i="1" s="1"/>
  <c r="AQ577" i="1"/>
  <c r="AQ575" i="1" s="1"/>
  <c r="AQ574" i="1" s="1"/>
  <c r="AR577" i="1"/>
  <c r="AR575" i="1" s="1"/>
  <c r="AR574" i="1" s="1"/>
  <c r="AS577" i="1"/>
  <c r="AS575" i="1" s="1"/>
  <c r="AS574" i="1" s="1"/>
  <c r="AT577" i="1"/>
  <c r="AT575" i="1" s="1"/>
  <c r="AT574" i="1" s="1"/>
  <c r="AU577" i="1"/>
  <c r="AU575" i="1" s="1"/>
  <c r="AU574" i="1" s="1"/>
  <c r="AK586" i="1"/>
  <c r="AK582" i="1" s="1"/>
  <c r="AL586" i="1"/>
  <c r="AL582" i="1" s="1"/>
  <c r="AM586" i="1"/>
  <c r="AM582" i="1" s="1"/>
  <c r="AN586" i="1"/>
  <c r="AN582" i="1" s="1"/>
  <c r="AO586" i="1"/>
  <c r="AO582" i="1" s="1"/>
  <c r="AP586" i="1"/>
  <c r="AP582" i="1" s="1"/>
  <c r="AQ586" i="1"/>
  <c r="AQ582" i="1" s="1"/>
  <c r="AR586" i="1"/>
  <c r="AR582" i="1" s="1"/>
  <c r="AS586" i="1"/>
  <c r="AS582" i="1" s="1"/>
  <c r="AT586" i="1"/>
  <c r="AT582" i="1" s="1"/>
  <c r="AU586" i="1"/>
  <c r="AU582" i="1" s="1"/>
  <c r="AK589" i="1"/>
  <c r="AL589" i="1"/>
  <c r="AM589" i="1"/>
  <c r="AN589" i="1"/>
  <c r="AO589" i="1"/>
  <c r="AP589" i="1"/>
  <c r="AQ589" i="1"/>
  <c r="AR589" i="1"/>
  <c r="AS589" i="1"/>
  <c r="AT589" i="1"/>
  <c r="AU589" i="1"/>
  <c r="AK709" i="1"/>
  <c r="AL709" i="1"/>
  <c r="AM709" i="1"/>
  <c r="AN709" i="1"/>
  <c r="AO709" i="1"/>
  <c r="AP709" i="1"/>
  <c r="AQ709" i="1"/>
  <c r="AR709" i="1"/>
  <c r="AS709" i="1"/>
  <c r="AT709" i="1"/>
  <c r="AU709" i="1"/>
  <c r="AK711" i="1"/>
  <c r="AL711" i="1"/>
  <c r="AM711" i="1"/>
  <c r="AN711" i="1"/>
  <c r="AO711" i="1"/>
  <c r="AP711" i="1"/>
  <c r="AQ711" i="1"/>
  <c r="AR711" i="1"/>
  <c r="AS711" i="1"/>
  <c r="AT711" i="1"/>
  <c r="AU711" i="1"/>
  <c r="AK714" i="1"/>
  <c r="AL714" i="1"/>
  <c r="AM714" i="1"/>
  <c r="AN714" i="1"/>
  <c r="AO714" i="1"/>
  <c r="AP714" i="1"/>
  <c r="AQ714" i="1"/>
  <c r="AR714" i="1"/>
  <c r="AS714" i="1"/>
  <c r="AT714" i="1"/>
  <c r="AU714" i="1"/>
  <c r="AK717" i="1"/>
  <c r="AL717" i="1"/>
  <c r="AN717" i="1"/>
  <c r="AO717" i="1"/>
  <c r="AP717" i="1"/>
  <c r="AQ717" i="1"/>
  <c r="AR717" i="1"/>
  <c r="AS717" i="1"/>
  <c r="AT717" i="1"/>
  <c r="AU717" i="1"/>
  <c r="AM733" i="1"/>
  <c r="AM734" i="1"/>
  <c r="AM740" i="1"/>
  <c r="AK743" i="1"/>
  <c r="AL743" i="1"/>
  <c r="AM743" i="1"/>
  <c r="AN743" i="1"/>
  <c r="AO743" i="1"/>
  <c r="AP743" i="1"/>
  <c r="AQ743" i="1"/>
  <c r="AR743" i="1"/>
  <c r="AS743" i="1"/>
  <c r="AT743" i="1"/>
  <c r="AU743" i="1"/>
  <c r="AK749" i="1"/>
  <c r="AL749" i="1"/>
  <c r="AM749" i="1"/>
  <c r="AN749" i="1"/>
  <c r="AO749" i="1"/>
  <c r="AP749" i="1"/>
  <c r="AQ749" i="1"/>
  <c r="AR749" i="1"/>
  <c r="AS749" i="1"/>
  <c r="AT749" i="1"/>
  <c r="AU749" i="1"/>
  <c r="AK751" i="1"/>
  <c r="AL751" i="1"/>
  <c r="AM751" i="1"/>
  <c r="AN751" i="1"/>
  <c r="AO751" i="1"/>
  <c r="AP751" i="1"/>
  <c r="AQ751" i="1"/>
  <c r="AR751" i="1"/>
  <c r="AS751" i="1"/>
  <c r="AT751" i="1"/>
  <c r="AU751" i="1"/>
  <c r="AK764" i="1"/>
  <c r="AL764" i="1"/>
  <c r="AM764" i="1"/>
  <c r="AN764" i="1"/>
  <c r="AO764" i="1"/>
  <c r="AP764" i="1"/>
  <c r="AQ764" i="1"/>
  <c r="AR764" i="1"/>
  <c r="AS764" i="1"/>
  <c r="AT764" i="1"/>
  <c r="AU764" i="1"/>
  <c r="AK804" i="1"/>
  <c r="AL804" i="1"/>
  <c r="AM804" i="1"/>
  <c r="AN804" i="1"/>
  <c r="AO804" i="1"/>
  <c r="AP804" i="1"/>
  <c r="AQ804" i="1"/>
  <c r="AR804" i="1"/>
  <c r="AS804" i="1"/>
  <c r="AT804" i="1"/>
  <c r="AU804" i="1"/>
  <c r="AK806" i="1"/>
  <c r="AL806" i="1"/>
  <c r="AN806" i="1"/>
  <c r="AO806" i="1"/>
  <c r="AP806" i="1"/>
  <c r="AQ806" i="1"/>
  <c r="AR806" i="1"/>
  <c r="AS806" i="1"/>
  <c r="AT806" i="1"/>
  <c r="AU806" i="1"/>
  <c r="AM819" i="1"/>
  <c r="AM820" i="1"/>
  <c r="AM824" i="1"/>
  <c r="AM864" i="1"/>
  <c r="AM865" i="1"/>
  <c r="AM866" i="1"/>
  <c r="AM867" i="1"/>
  <c r="AK870" i="1"/>
  <c r="AL870" i="1"/>
  <c r="AM870" i="1"/>
  <c r="AN870" i="1"/>
  <c r="AO870" i="1"/>
  <c r="AP870" i="1"/>
  <c r="AQ870" i="1"/>
  <c r="AR870" i="1"/>
  <c r="AS870" i="1"/>
  <c r="AT870" i="1"/>
  <c r="AU870" i="1"/>
  <c r="AK944" i="1"/>
  <c r="AK942" i="1" s="1"/>
  <c r="AK941" i="1" s="1"/>
  <c r="AL944" i="1"/>
  <c r="AL942" i="1" s="1"/>
  <c r="AL941" i="1" s="1"/>
  <c r="AN944" i="1"/>
  <c r="AN942" i="1" s="1"/>
  <c r="AN941" i="1" s="1"/>
  <c r="AO944" i="1"/>
  <c r="AO942" i="1" s="1"/>
  <c r="AO941" i="1" s="1"/>
  <c r="AP944" i="1"/>
  <c r="AP942" i="1" s="1"/>
  <c r="AP941" i="1" s="1"/>
  <c r="AQ944" i="1"/>
  <c r="AQ942" i="1" s="1"/>
  <c r="AQ941" i="1" s="1"/>
  <c r="AR944" i="1"/>
  <c r="AR942" i="1" s="1"/>
  <c r="AR941" i="1" s="1"/>
  <c r="AS944" i="1"/>
  <c r="AS942" i="1" s="1"/>
  <c r="AS941" i="1" s="1"/>
  <c r="AT944" i="1"/>
  <c r="AT942" i="1" s="1"/>
  <c r="AT941" i="1" s="1"/>
  <c r="AU944" i="1"/>
  <c r="AU942" i="1" s="1"/>
  <c r="AU941" i="1" s="1"/>
  <c r="AM944" i="1"/>
  <c r="AM942" i="1" s="1"/>
  <c r="AM941" i="1" s="1"/>
  <c r="AK953" i="1"/>
  <c r="AL953" i="1"/>
  <c r="AM953" i="1"/>
  <c r="AN953" i="1"/>
  <c r="AO953" i="1"/>
  <c r="AP953" i="1"/>
  <c r="AQ953" i="1"/>
  <c r="AR953" i="1"/>
  <c r="AS953" i="1"/>
  <c r="AT953" i="1"/>
  <c r="AU953" i="1"/>
  <c r="AK1166" i="1"/>
  <c r="AK1164" i="1" s="1"/>
  <c r="AL1166" i="1"/>
  <c r="AL1164" i="1" s="1"/>
  <c r="AM1166" i="1"/>
  <c r="AM1164" i="1" s="1"/>
  <c r="AN1166" i="1"/>
  <c r="AN1164" i="1" s="1"/>
  <c r="AO1166" i="1"/>
  <c r="AO1164" i="1" s="1"/>
  <c r="AP1166" i="1"/>
  <c r="AP1164" i="1" s="1"/>
  <c r="AQ1166" i="1"/>
  <c r="AQ1164" i="1" s="1"/>
  <c r="AR1166" i="1"/>
  <c r="AR1164" i="1" s="1"/>
  <c r="AS1166" i="1"/>
  <c r="AS1164" i="1" s="1"/>
  <c r="AT1166" i="1"/>
  <c r="AT1164" i="1" s="1"/>
  <c r="AU1166" i="1"/>
  <c r="AU1164" i="1" s="1"/>
  <c r="AK1168" i="1"/>
  <c r="AL1168" i="1"/>
  <c r="AM1168" i="1"/>
  <c r="AN1168" i="1"/>
  <c r="AO1168" i="1"/>
  <c r="AP1168" i="1"/>
  <c r="AQ1168" i="1"/>
  <c r="AR1168" i="1"/>
  <c r="AS1168" i="1"/>
  <c r="AT1168" i="1"/>
  <c r="AU1168" i="1"/>
  <c r="AK1176" i="1"/>
  <c r="AK1171" i="1" s="1"/>
  <c r="AL1176" i="1"/>
  <c r="AL1171" i="1" s="1"/>
  <c r="AM1176" i="1"/>
  <c r="AM1171" i="1" s="1"/>
  <c r="AN1176" i="1"/>
  <c r="AN1171" i="1" s="1"/>
  <c r="AO1176" i="1"/>
  <c r="AO1171" i="1" s="1"/>
  <c r="AP1176" i="1"/>
  <c r="AP1171" i="1" s="1"/>
  <c r="AQ1176" i="1"/>
  <c r="AQ1171" i="1" s="1"/>
  <c r="AR1176" i="1"/>
  <c r="AR1171" i="1" s="1"/>
  <c r="AS1176" i="1"/>
  <c r="AS1171" i="1" s="1"/>
  <c r="AT1176" i="1"/>
  <c r="AT1171" i="1" s="1"/>
  <c r="AU1176" i="1"/>
  <c r="AU1171" i="1" s="1"/>
  <c r="AK1182" i="1"/>
  <c r="AL1182" i="1"/>
  <c r="AM1182" i="1"/>
  <c r="AN1182" i="1"/>
  <c r="AO1182" i="1"/>
  <c r="AP1182" i="1"/>
  <c r="AQ1182" i="1"/>
  <c r="AR1182" i="1"/>
  <c r="AS1182" i="1"/>
  <c r="AT1182" i="1"/>
  <c r="AU1182" i="1"/>
  <c r="AK1196" i="1"/>
  <c r="AL1196" i="1"/>
  <c r="AM1196" i="1"/>
  <c r="AN1196" i="1"/>
  <c r="AO1196" i="1"/>
  <c r="AP1196" i="1"/>
  <c r="AQ1196" i="1"/>
  <c r="AR1196" i="1"/>
  <c r="AS1196" i="1"/>
  <c r="AT1196" i="1"/>
  <c r="AU1196" i="1"/>
  <c r="AK1199" i="1"/>
  <c r="AL1199" i="1"/>
  <c r="AM1199" i="1"/>
  <c r="AN1199" i="1"/>
  <c r="AO1199" i="1"/>
  <c r="AP1199" i="1"/>
  <c r="AQ1199" i="1"/>
  <c r="AR1199" i="1"/>
  <c r="AS1199" i="1"/>
  <c r="AT1199" i="1"/>
  <c r="AU1199" i="1"/>
  <c r="AK1202" i="1"/>
  <c r="AL1202" i="1"/>
  <c r="AM1202" i="1"/>
  <c r="AN1202" i="1"/>
  <c r="AO1202" i="1"/>
  <c r="AP1202" i="1"/>
  <c r="AQ1202" i="1"/>
  <c r="AR1202" i="1"/>
  <c r="AS1202" i="1"/>
  <c r="AT1202" i="1"/>
  <c r="AU1202" i="1"/>
  <c r="AK1208" i="1"/>
  <c r="AL1208" i="1"/>
  <c r="AM1208" i="1"/>
  <c r="AN1208" i="1"/>
  <c r="AO1208" i="1"/>
  <c r="AP1208" i="1"/>
  <c r="AQ1208" i="1"/>
  <c r="AR1208" i="1"/>
  <c r="AS1208" i="1"/>
  <c r="AT1208" i="1"/>
  <c r="AU1208" i="1"/>
  <c r="AK1215" i="1"/>
  <c r="AL1215" i="1"/>
  <c r="AM1215" i="1"/>
  <c r="AN1215" i="1"/>
  <c r="AO1215" i="1"/>
  <c r="AP1215" i="1"/>
  <c r="AQ1215" i="1"/>
  <c r="AR1215" i="1"/>
  <c r="AS1215" i="1"/>
  <c r="AT1215" i="1"/>
  <c r="AU1215" i="1"/>
  <c r="AK1217" i="1"/>
  <c r="AL1217" i="1"/>
  <c r="AM1217" i="1"/>
  <c r="AN1217" i="1"/>
  <c r="AO1217" i="1"/>
  <c r="AP1217" i="1"/>
  <c r="AQ1217" i="1"/>
  <c r="AR1217" i="1"/>
  <c r="AS1217" i="1"/>
  <c r="AT1217" i="1"/>
  <c r="AU1217" i="1"/>
  <c r="AK1243" i="1"/>
  <c r="AK1242" i="1" s="1"/>
  <c r="AL1243" i="1"/>
  <c r="AL1242" i="1" s="1"/>
  <c r="AM1243" i="1"/>
  <c r="AM1242" i="1" s="1"/>
  <c r="AN1243" i="1"/>
  <c r="AN1242" i="1" s="1"/>
  <c r="AO1243" i="1"/>
  <c r="AO1242" i="1" s="1"/>
  <c r="AP1243" i="1"/>
  <c r="AP1242" i="1" s="1"/>
  <c r="AQ1243" i="1"/>
  <c r="AQ1242" i="1" s="1"/>
  <c r="AR1243" i="1"/>
  <c r="AR1242" i="1" s="1"/>
  <c r="AS1243" i="1"/>
  <c r="AS1242" i="1" s="1"/>
  <c r="AT1243" i="1"/>
  <c r="AT1242" i="1" s="1"/>
  <c r="AU1243" i="1"/>
  <c r="AU1242" i="1" s="1"/>
  <c r="AK1253" i="1"/>
  <c r="AL1253" i="1"/>
  <c r="AM1253" i="1"/>
  <c r="AN1253" i="1"/>
  <c r="AO1253" i="1"/>
  <c r="AP1253" i="1"/>
  <c r="AQ1253" i="1"/>
  <c r="AR1253" i="1"/>
  <c r="AS1253" i="1"/>
  <c r="AT1253" i="1"/>
  <c r="AU1253" i="1"/>
  <c r="AK1258" i="1"/>
  <c r="AL1258" i="1"/>
  <c r="AM1258" i="1"/>
  <c r="AN1258" i="1"/>
  <c r="AO1258" i="1"/>
  <c r="AP1258" i="1"/>
  <c r="AQ1258" i="1"/>
  <c r="AR1258" i="1"/>
  <c r="AS1258" i="1"/>
  <c r="AT1258" i="1"/>
  <c r="AU1258" i="1"/>
  <c r="AK1294" i="1"/>
  <c r="AL1294" i="1"/>
  <c r="AM1294" i="1"/>
  <c r="AN1294" i="1"/>
  <c r="AO1294" i="1"/>
  <c r="AP1294" i="1"/>
  <c r="AQ1294" i="1"/>
  <c r="AR1294" i="1"/>
  <c r="AS1294" i="1"/>
  <c r="AT1294" i="1"/>
  <c r="AU1294" i="1"/>
  <c r="AK1297" i="1"/>
  <c r="AL1297" i="1"/>
  <c r="AM1297" i="1"/>
  <c r="AN1297" i="1"/>
  <c r="AO1297" i="1"/>
  <c r="AP1297" i="1"/>
  <c r="AQ1297" i="1"/>
  <c r="AR1297" i="1"/>
  <c r="AS1297" i="1"/>
  <c r="AT1297" i="1"/>
  <c r="AU1297" i="1"/>
  <c r="AK1305" i="1"/>
  <c r="AK1300" i="1" s="1"/>
  <c r="AL1305" i="1"/>
  <c r="AL1300" i="1" s="1"/>
  <c r="AM1305" i="1"/>
  <c r="AM1300" i="1" s="1"/>
  <c r="AN1305" i="1"/>
  <c r="AN1300" i="1" s="1"/>
  <c r="AO1305" i="1"/>
  <c r="AO1300" i="1" s="1"/>
  <c r="AP1305" i="1"/>
  <c r="AP1300" i="1" s="1"/>
  <c r="AQ1305" i="1"/>
  <c r="AQ1300" i="1" s="1"/>
  <c r="AR1305" i="1"/>
  <c r="AR1300" i="1" s="1"/>
  <c r="AS1305" i="1"/>
  <c r="AS1300" i="1" s="1"/>
  <c r="AT1305" i="1"/>
  <c r="AT1300" i="1" s="1"/>
  <c r="AU1305" i="1"/>
  <c r="AU1300" i="1" s="1"/>
  <c r="AK1310" i="1"/>
  <c r="AL1310" i="1"/>
  <c r="AM1310" i="1"/>
  <c r="AN1310" i="1"/>
  <c r="AO1310" i="1"/>
  <c r="AP1310" i="1"/>
  <c r="AQ1310" i="1"/>
  <c r="AR1310" i="1"/>
  <c r="AS1310" i="1"/>
  <c r="AT1310" i="1"/>
  <c r="AU1310" i="1"/>
  <c r="AK1313" i="1"/>
  <c r="AL1313" i="1"/>
  <c r="AM1313" i="1"/>
  <c r="AN1313" i="1"/>
  <c r="AO1313" i="1"/>
  <c r="AP1313" i="1"/>
  <c r="AQ1313" i="1"/>
  <c r="AR1313" i="1"/>
  <c r="AS1313" i="1"/>
  <c r="AT1313" i="1"/>
  <c r="AU1313" i="1"/>
  <c r="AK1321" i="1"/>
  <c r="AK1317" i="1" s="1"/>
  <c r="AL1321" i="1"/>
  <c r="AL1317" i="1" s="1"/>
  <c r="AM1321" i="1"/>
  <c r="AM1317" i="1" s="1"/>
  <c r="AN1321" i="1"/>
  <c r="AN1317" i="1" s="1"/>
  <c r="AO1321" i="1"/>
  <c r="AO1317" i="1" s="1"/>
  <c r="AP1321" i="1"/>
  <c r="AP1317" i="1" s="1"/>
  <c r="AQ1321" i="1"/>
  <c r="AQ1317" i="1" s="1"/>
  <c r="AR1321" i="1"/>
  <c r="AR1317" i="1" s="1"/>
  <c r="AS1321" i="1"/>
  <c r="AS1317" i="1" s="1"/>
  <c r="AT1321" i="1"/>
  <c r="AT1317" i="1" s="1"/>
  <c r="AU1321" i="1"/>
  <c r="AU1317" i="1" s="1"/>
  <c r="AK1328" i="1"/>
  <c r="AK1327" i="1" s="1"/>
  <c r="AL1328" i="1"/>
  <c r="AL1327" i="1" s="1"/>
  <c r="AM1328" i="1"/>
  <c r="AM1327" i="1" s="1"/>
  <c r="AN1328" i="1"/>
  <c r="AN1327" i="1" s="1"/>
  <c r="AO1328" i="1"/>
  <c r="AO1327" i="1" s="1"/>
  <c r="AP1328" i="1"/>
  <c r="AP1327" i="1" s="1"/>
  <c r="AQ1328" i="1"/>
  <c r="AQ1327" i="1" s="1"/>
  <c r="AR1328" i="1"/>
  <c r="AR1327" i="1" s="1"/>
  <c r="AS1328" i="1"/>
  <c r="AS1327" i="1" s="1"/>
  <c r="AT1328" i="1"/>
  <c r="AT1327" i="1" s="1"/>
  <c r="AU1328" i="1"/>
  <c r="AU1327" i="1" s="1"/>
  <c r="AK1338" i="1"/>
  <c r="AK1334" i="1" s="1"/>
  <c r="AL1338" i="1"/>
  <c r="AL1334" i="1" s="1"/>
  <c r="AM1338" i="1"/>
  <c r="AM1334" i="1" s="1"/>
  <c r="AN1338" i="1"/>
  <c r="AN1334" i="1" s="1"/>
  <c r="AO1338" i="1"/>
  <c r="AO1334" i="1" s="1"/>
  <c r="AP1338" i="1"/>
  <c r="AP1334" i="1" s="1"/>
  <c r="AQ1338" i="1"/>
  <c r="AQ1334" i="1" s="1"/>
  <c r="AR1338" i="1"/>
  <c r="AR1334" i="1" s="1"/>
  <c r="AS1338" i="1"/>
  <c r="AS1334" i="1" s="1"/>
  <c r="AT1338" i="1"/>
  <c r="AT1334" i="1" s="1"/>
  <c r="AU1338" i="1"/>
  <c r="AU1334" i="1" s="1"/>
  <c r="AK1342" i="1"/>
  <c r="AL1342" i="1"/>
  <c r="AM1342" i="1"/>
  <c r="AN1342" i="1"/>
  <c r="AO1342" i="1"/>
  <c r="AP1342" i="1"/>
  <c r="AQ1342" i="1"/>
  <c r="AR1342" i="1"/>
  <c r="AS1342" i="1"/>
  <c r="AT1342" i="1"/>
  <c r="AU1342" i="1"/>
  <c r="Y939" i="1"/>
  <c r="X939" i="1"/>
  <c r="W939" i="1"/>
  <c r="V939" i="1"/>
  <c r="U939" i="1"/>
  <c r="S939" i="1"/>
  <c r="R939" i="1"/>
  <c r="Q939" i="1"/>
  <c r="P939" i="1"/>
  <c r="O939" i="1"/>
  <c r="Y908" i="1"/>
  <c r="X908" i="1"/>
  <c r="W908" i="1"/>
  <c r="V908" i="1"/>
  <c r="U908" i="1"/>
  <c r="T908" i="1"/>
  <c r="S908" i="1"/>
  <c r="R908" i="1"/>
  <c r="Q908" i="1"/>
  <c r="P908" i="1"/>
  <c r="O908" i="1"/>
  <c r="V762" i="1"/>
  <c r="V758" i="1"/>
  <c r="V759" i="1"/>
  <c r="V760" i="1"/>
  <c r="Y762" i="1"/>
  <c r="X762" i="1"/>
  <c r="W762" i="1"/>
  <c r="U762" i="1"/>
  <c r="T762" i="1"/>
  <c r="S762" i="1"/>
  <c r="R762" i="1"/>
  <c r="Q762" i="1"/>
  <c r="P762" i="1"/>
  <c r="O762" i="1"/>
  <c r="Y760" i="1"/>
  <c r="X760" i="1"/>
  <c r="W760" i="1"/>
  <c r="U760" i="1"/>
  <c r="T760" i="1"/>
  <c r="S760" i="1"/>
  <c r="R760" i="1"/>
  <c r="Q760" i="1"/>
  <c r="P760" i="1"/>
  <c r="O760" i="1"/>
  <c r="Y759" i="1"/>
  <c r="X759" i="1"/>
  <c r="W759" i="1"/>
  <c r="U759" i="1"/>
  <c r="T759" i="1"/>
  <c r="S759" i="1"/>
  <c r="R759" i="1"/>
  <c r="Q759" i="1"/>
  <c r="P759" i="1"/>
  <c r="O759" i="1"/>
  <c r="Y758" i="1"/>
  <c r="X758" i="1"/>
  <c r="W758" i="1"/>
  <c r="U758" i="1"/>
  <c r="T758" i="1"/>
  <c r="S758" i="1"/>
  <c r="R758" i="1"/>
  <c r="Q758" i="1"/>
  <c r="P758" i="1"/>
  <c r="O758" i="1"/>
  <c r="FW761" i="1"/>
  <c r="FV761" i="1"/>
  <c r="FU761" i="1"/>
  <c r="FT761" i="1"/>
  <c r="FS761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E761" i="1"/>
  <c r="FD761" i="1"/>
  <c r="FC761" i="1"/>
  <c r="FB761" i="1"/>
  <c r="Y761" i="1"/>
  <c r="X761" i="1"/>
  <c r="W761" i="1"/>
  <c r="V761" i="1"/>
  <c r="U761" i="1"/>
  <c r="T761" i="1"/>
  <c r="S761" i="1"/>
  <c r="R761" i="1"/>
  <c r="Q761" i="1"/>
  <c r="P761" i="1"/>
  <c r="O761" i="1"/>
  <c r="O735" i="1"/>
  <c r="P735" i="1"/>
  <c r="Q735" i="1"/>
  <c r="R735" i="1"/>
  <c r="S735" i="1"/>
  <c r="T735" i="1"/>
  <c r="U735" i="1"/>
  <c r="V735" i="1"/>
  <c r="W735" i="1"/>
  <c r="X735" i="1"/>
  <c r="Y735" i="1"/>
  <c r="AM806" i="1" l="1"/>
  <c r="AM717" i="1"/>
  <c r="AM708" i="1" s="1"/>
  <c r="AM701" i="1" s="1"/>
  <c r="AU535" i="1"/>
  <c r="AN102" i="1"/>
  <c r="AS949" i="1"/>
  <c r="AO949" i="1"/>
  <c r="AR102" i="1"/>
  <c r="AT493" i="1"/>
  <c r="AR1293" i="1"/>
  <c r="AU1249" i="1"/>
  <c r="AK949" i="1"/>
  <c r="AR535" i="1"/>
  <c r="AN535" i="1"/>
  <c r="AT1249" i="1"/>
  <c r="AP1249" i="1"/>
  <c r="AS1308" i="1"/>
  <c r="AU1308" i="1"/>
  <c r="AQ1308" i="1"/>
  <c r="AM1308" i="1"/>
  <c r="AU949" i="1"/>
  <c r="AQ535" i="1"/>
  <c r="AM535" i="1"/>
  <c r="AS512" i="1"/>
  <c r="AO512" i="1"/>
  <c r="AK512" i="1"/>
  <c r="AU493" i="1"/>
  <c r="AQ493" i="1"/>
  <c r="AM493" i="1"/>
  <c r="AK1308" i="1"/>
  <c r="AT1308" i="1"/>
  <c r="AP1308" i="1"/>
  <c r="AL1308" i="1"/>
  <c r="AP493" i="1"/>
  <c r="AM1207" i="1"/>
  <c r="AR949" i="1"/>
  <c r="AN949" i="1"/>
  <c r="AS1207" i="1"/>
  <c r="AO1207" i="1"/>
  <c r="AK1207" i="1"/>
  <c r="AP1163" i="1"/>
  <c r="AM949" i="1"/>
  <c r="AT708" i="1"/>
  <c r="AT701" i="1" s="1"/>
  <c r="AP708" i="1"/>
  <c r="AP701" i="1" s="1"/>
  <c r="AL1249" i="1"/>
  <c r="AQ512" i="1"/>
  <c r="AO1308" i="1"/>
  <c r="AR1249" i="1"/>
  <c r="AN1249" i="1"/>
  <c r="AQ949" i="1"/>
  <c r="AS763" i="1"/>
  <c r="AK763" i="1"/>
  <c r="AR512" i="1"/>
  <c r="AN512" i="1"/>
  <c r="AR36" i="1"/>
  <c r="AR28" i="1" s="1"/>
  <c r="AU36" i="1"/>
  <c r="AU28" i="1" s="1"/>
  <c r="AQ36" i="1"/>
  <c r="AQ28" i="1" s="1"/>
  <c r="AM36" i="1"/>
  <c r="AM28" i="1" s="1"/>
  <c r="AU512" i="1"/>
  <c r="AM512" i="1"/>
  <c r="AR1308" i="1"/>
  <c r="AN1308" i="1"/>
  <c r="AR763" i="1"/>
  <c r="AS742" i="1"/>
  <c r="AO742" i="1"/>
  <c r="AK742" i="1"/>
  <c r="AQ708" i="1"/>
  <c r="AQ701" i="1" s="1"/>
  <c r="AL708" i="1"/>
  <c r="AL701" i="1" s="1"/>
  <c r="AS102" i="1"/>
  <c r="AO102" i="1"/>
  <c r="AK102" i="1"/>
  <c r="AN53" i="1"/>
  <c r="AU53" i="1"/>
  <c r="AQ53" i="1"/>
  <c r="AM53" i="1"/>
  <c r="AS53" i="1"/>
  <c r="AO53" i="1"/>
  <c r="AK53" i="1"/>
  <c r="AT36" i="1"/>
  <c r="AT28" i="1" s="1"/>
  <c r="AP36" i="1"/>
  <c r="AP28" i="1" s="1"/>
  <c r="AL36" i="1"/>
  <c r="AL28" i="1" s="1"/>
  <c r="AR1163" i="1"/>
  <c r="AO763" i="1"/>
  <c r="AU1293" i="1"/>
  <c r="AS1249" i="1"/>
  <c r="AO1249" i="1"/>
  <c r="AQ1207" i="1"/>
  <c r="AU1181" i="1"/>
  <c r="AM1181" i="1"/>
  <c r="AT1181" i="1"/>
  <c r="AP1181" i="1"/>
  <c r="AL1181" i="1"/>
  <c r="AS1181" i="1"/>
  <c r="AO1181" i="1"/>
  <c r="AK1181" i="1"/>
  <c r="AN763" i="1"/>
  <c r="AQ1293" i="1"/>
  <c r="AM1293" i="1"/>
  <c r="AT1293" i="1"/>
  <c r="AT1292" i="1" s="1"/>
  <c r="AP1293" i="1"/>
  <c r="AL1293" i="1"/>
  <c r="AQ1249" i="1"/>
  <c r="AM1249" i="1"/>
  <c r="AR1207" i="1"/>
  <c r="AN1207" i="1"/>
  <c r="AN1163" i="1"/>
  <c r="AU763" i="1"/>
  <c r="AQ763" i="1"/>
  <c r="AM763" i="1"/>
  <c r="AK708" i="1"/>
  <c r="AK701" i="1" s="1"/>
  <c r="AT535" i="1"/>
  <c r="AP535" i="1"/>
  <c r="AL535" i="1"/>
  <c r="AS493" i="1"/>
  <c r="AK493" i="1"/>
  <c r="AR26" i="1"/>
  <c r="AN26" i="1"/>
  <c r="AU249" i="1"/>
  <c r="AM249" i="1"/>
  <c r="AR249" i="1"/>
  <c r="AR24" i="1" s="1"/>
  <c r="AN249" i="1"/>
  <c r="AU102" i="1"/>
  <c r="AM102" i="1"/>
  <c r="AS1163" i="1"/>
  <c r="AK1163" i="1"/>
  <c r="AO1163" i="1"/>
  <c r="AQ26" i="1"/>
  <c r="AN1293" i="1"/>
  <c r="AL26" i="1"/>
  <c r="AK1249" i="1"/>
  <c r="AU1207" i="1"/>
  <c r="AQ1181" i="1"/>
  <c r="AT26" i="1"/>
  <c r="AT949" i="1"/>
  <c r="AP949" i="1"/>
  <c r="AL949" i="1"/>
  <c r="AM23" i="1"/>
  <c r="AR742" i="1"/>
  <c r="AN742" i="1"/>
  <c r="AT742" i="1"/>
  <c r="AP742" i="1"/>
  <c r="AL742" i="1"/>
  <c r="AL493" i="1"/>
  <c r="AP23" i="1"/>
  <c r="AN36" i="1"/>
  <c r="AN28" i="1" s="1"/>
  <c r="AU708" i="1"/>
  <c r="AU701" i="1" s="1"/>
  <c r="AS708" i="1"/>
  <c r="AS701" i="1" s="1"/>
  <c r="AO708" i="1"/>
  <c r="AO701" i="1" s="1"/>
  <c r="AQ102" i="1"/>
  <c r="AU23" i="1"/>
  <c r="AN23" i="1"/>
  <c r="AO1293" i="1"/>
  <c r="AR1181" i="1"/>
  <c r="AL23" i="1"/>
  <c r="AU1163" i="1"/>
  <c r="AQ1163" i="1"/>
  <c r="AM1163" i="1"/>
  <c r="AP26" i="1"/>
  <c r="AU26" i="1"/>
  <c r="AM26" i="1"/>
  <c r="AR493" i="1"/>
  <c r="AN493" i="1"/>
  <c r="AR23" i="1"/>
  <c r="AT23" i="1"/>
  <c r="AK23" i="1"/>
  <c r="AR53" i="1"/>
  <c r="AS1293" i="1"/>
  <c r="AK1293" i="1"/>
  <c r="AN1181" i="1"/>
  <c r="AT1163" i="1"/>
  <c r="AL1163" i="1"/>
  <c r="AO493" i="1"/>
  <c r="AT1207" i="1"/>
  <c r="AP1207" i="1"/>
  <c r="AL1207" i="1"/>
  <c r="AQ249" i="1"/>
  <c r="AQ23" i="1"/>
  <c r="AS23" i="1"/>
  <c r="AO23" i="1"/>
  <c r="AT763" i="1"/>
  <c r="AP763" i="1"/>
  <c r="AL763" i="1"/>
  <c r="AR708" i="1"/>
  <c r="AR701" i="1" s="1"/>
  <c r="AN708" i="1"/>
  <c r="AN701" i="1" s="1"/>
  <c r="AS535" i="1"/>
  <c r="AO535" i="1"/>
  <c r="AK535" i="1"/>
  <c r="AT249" i="1"/>
  <c r="AP249" i="1"/>
  <c r="AL249" i="1"/>
  <c r="AT102" i="1"/>
  <c r="AP102" i="1"/>
  <c r="AL102" i="1"/>
  <c r="AS36" i="1"/>
  <c r="AS28" i="1" s="1"/>
  <c r="AO36" i="1"/>
  <c r="AO28" i="1" s="1"/>
  <c r="AK36" i="1"/>
  <c r="AK28" i="1" s="1"/>
  <c r="AU742" i="1"/>
  <c r="AQ742" i="1"/>
  <c r="AM742" i="1"/>
  <c r="AT512" i="1"/>
  <c r="AP512" i="1"/>
  <c r="AL512" i="1"/>
  <c r="AS26" i="1"/>
  <c r="AO26" i="1"/>
  <c r="AK26" i="1"/>
  <c r="AS249" i="1"/>
  <c r="AO249" i="1"/>
  <c r="AK249" i="1"/>
  <c r="AT53" i="1"/>
  <c r="AP53" i="1"/>
  <c r="AL53" i="1"/>
  <c r="E870" i="1"/>
  <c r="F870" i="1"/>
  <c r="G870" i="1"/>
  <c r="H870" i="1"/>
  <c r="I870" i="1"/>
  <c r="J870" i="1"/>
  <c r="K870" i="1"/>
  <c r="L870" i="1"/>
  <c r="M870" i="1"/>
  <c r="N870" i="1"/>
  <c r="Z870" i="1"/>
  <c r="AA870" i="1"/>
  <c r="AB870" i="1"/>
  <c r="AC870" i="1"/>
  <c r="AD870" i="1"/>
  <c r="AE870" i="1"/>
  <c r="AF870" i="1"/>
  <c r="AG870" i="1"/>
  <c r="AH870" i="1"/>
  <c r="AI870" i="1"/>
  <c r="AJ870" i="1"/>
  <c r="AV870" i="1"/>
  <c r="AW870" i="1"/>
  <c r="AX870" i="1"/>
  <c r="AY870" i="1"/>
  <c r="AZ870" i="1"/>
  <c r="BA870" i="1"/>
  <c r="BB870" i="1"/>
  <c r="BC870" i="1"/>
  <c r="BD870" i="1"/>
  <c r="BE870" i="1"/>
  <c r="BF870" i="1"/>
  <c r="BG870" i="1"/>
  <c r="BH870" i="1"/>
  <c r="BI870" i="1"/>
  <c r="BJ870" i="1"/>
  <c r="BK870" i="1"/>
  <c r="BL870" i="1"/>
  <c r="BM870" i="1"/>
  <c r="BN870" i="1"/>
  <c r="BO870" i="1"/>
  <c r="BP870" i="1"/>
  <c r="BQ870" i="1"/>
  <c r="BR870" i="1"/>
  <c r="BS870" i="1"/>
  <c r="BT870" i="1"/>
  <c r="BU870" i="1"/>
  <c r="BV870" i="1"/>
  <c r="BW870" i="1"/>
  <c r="BX870" i="1"/>
  <c r="BY870" i="1"/>
  <c r="BZ870" i="1"/>
  <c r="CA870" i="1"/>
  <c r="CB870" i="1"/>
  <c r="CC870" i="1"/>
  <c r="CD870" i="1"/>
  <c r="CE870" i="1"/>
  <c r="CF870" i="1"/>
  <c r="CG870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EH870" i="1"/>
  <c r="EI870" i="1"/>
  <c r="EJ870" i="1"/>
  <c r="EK870" i="1"/>
  <c r="EL870" i="1"/>
  <c r="EM870" i="1"/>
  <c r="EN870" i="1"/>
  <c r="EO870" i="1"/>
  <c r="EP870" i="1"/>
  <c r="D870" i="1"/>
  <c r="M25" i="1"/>
  <c r="Z25" i="1"/>
  <c r="AA25" i="1"/>
  <c r="AB25" i="1"/>
  <c r="AC25" i="1"/>
  <c r="AD25" i="1"/>
  <c r="AE25" i="1"/>
  <c r="AF25" i="1"/>
  <c r="AG25" i="1"/>
  <c r="AH25" i="1"/>
  <c r="AI25" i="1"/>
  <c r="AJ25" i="1"/>
  <c r="AV25" i="1"/>
  <c r="AW25" i="1"/>
  <c r="AX25" i="1"/>
  <c r="AY25" i="1"/>
  <c r="AZ25" i="1"/>
  <c r="BA25" i="1"/>
  <c r="BB25" i="1"/>
  <c r="BC25" i="1"/>
  <c r="BD25" i="1"/>
  <c r="BE25" i="1"/>
  <c r="BF25" i="1"/>
  <c r="BG25" i="1"/>
  <c r="BH25" i="1"/>
  <c r="BI25" i="1"/>
  <c r="BJ25" i="1"/>
  <c r="BK25" i="1"/>
  <c r="BL25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EH25" i="1"/>
  <c r="EI25" i="1"/>
  <c r="EJ25" i="1"/>
  <c r="EK25" i="1"/>
  <c r="EL25" i="1"/>
  <c r="EM25" i="1"/>
  <c r="EN25" i="1"/>
  <c r="EO25" i="1"/>
  <c r="EP25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Y1161" i="1"/>
  <c r="X1161" i="1"/>
  <c r="W1161" i="1"/>
  <c r="V1161" i="1"/>
  <c r="U1161" i="1"/>
  <c r="T1161" i="1"/>
  <c r="S1161" i="1"/>
  <c r="R1161" i="1"/>
  <c r="Q1161" i="1"/>
  <c r="P1161" i="1"/>
  <c r="O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Y1160" i="1"/>
  <c r="X1160" i="1"/>
  <c r="W1160" i="1"/>
  <c r="V1160" i="1"/>
  <c r="U1160" i="1"/>
  <c r="T1160" i="1"/>
  <c r="S1160" i="1"/>
  <c r="R1160" i="1"/>
  <c r="Q1160" i="1"/>
  <c r="P1160" i="1"/>
  <c r="O1160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Y1158" i="1"/>
  <c r="X1158" i="1"/>
  <c r="W1158" i="1"/>
  <c r="V1158" i="1"/>
  <c r="U1158" i="1"/>
  <c r="S1158" i="1"/>
  <c r="R1158" i="1"/>
  <c r="Q1158" i="1"/>
  <c r="P1158" i="1"/>
  <c r="O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Y1157" i="1"/>
  <c r="X1157" i="1"/>
  <c r="W1157" i="1"/>
  <c r="V1157" i="1"/>
  <c r="U1157" i="1"/>
  <c r="S1157" i="1"/>
  <c r="R1157" i="1"/>
  <c r="Q1157" i="1"/>
  <c r="P1157" i="1"/>
  <c r="O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Y1156" i="1"/>
  <c r="X1156" i="1"/>
  <c r="W1156" i="1"/>
  <c r="V1156" i="1"/>
  <c r="U1156" i="1"/>
  <c r="S1156" i="1"/>
  <c r="R1156" i="1"/>
  <c r="Q1156" i="1"/>
  <c r="P1156" i="1"/>
  <c r="O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Y1155" i="1"/>
  <c r="X1155" i="1"/>
  <c r="W1155" i="1"/>
  <c r="V1155" i="1"/>
  <c r="U1155" i="1"/>
  <c r="S1155" i="1"/>
  <c r="R1155" i="1"/>
  <c r="Q1155" i="1"/>
  <c r="P1155" i="1"/>
  <c r="O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Y1154" i="1"/>
  <c r="X1154" i="1"/>
  <c r="W1154" i="1"/>
  <c r="V1154" i="1"/>
  <c r="U1154" i="1"/>
  <c r="S1154" i="1"/>
  <c r="R1154" i="1"/>
  <c r="Q1154" i="1"/>
  <c r="P1154" i="1"/>
  <c r="O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Y1153" i="1"/>
  <c r="X1153" i="1"/>
  <c r="W1153" i="1"/>
  <c r="V1153" i="1"/>
  <c r="U1153" i="1"/>
  <c r="S1153" i="1"/>
  <c r="R1153" i="1"/>
  <c r="Q1153" i="1"/>
  <c r="P1153" i="1"/>
  <c r="O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Y1152" i="1"/>
  <c r="X1152" i="1"/>
  <c r="W1152" i="1"/>
  <c r="V1152" i="1"/>
  <c r="U1152" i="1"/>
  <c r="S1152" i="1"/>
  <c r="R1152" i="1"/>
  <c r="Q1152" i="1"/>
  <c r="P1152" i="1"/>
  <c r="O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Y1151" i="1"/>
  <c r="X1151" i="1"/>
  <c r="W1151" i="1"/>
  <c r="V1151" i="1"/>
  <c r="U1151" i="1"/>
  <c r="S1151" i="1"/>
  <c r="R1151" i="1"/>
  <c r="Q1151" i="1"/>
  <c r="P1151" i="1"/>
  <c r="O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Y1150" i="1"/>
  <c r="X1150" i="1"/>
  <c r="W1150" i="1"/>
  <c r="V1150" i="1"/>
  <c r="U1150" i="1"/>
  <c r="S1150" i="1"/>
  <c r="R1150" i="1"/>
  <c r="Q1150" i="1"/>
  <c r="P1150" i="1"/>
  <c r="O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Y1149" i="1"/>
  <c r="X1149" i="1"/>
  <c r="W1149" i="1"/>
  <c r="V1149" i="1"/>
  <c r="U1149" i="1"/>
  <c r="S1149" i="1"/>
  <c r="R1149" i="1"/>
  <c r="Q1149" i="1"/>
  <c r="P1149" i="1"/>
  <c r="O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Y1148" i="1"/>
  <c r="X1148" i="1"/>
  <c r="W1148" i="1"/>
  <c r="V1148" i="1"/>
  <c r="U1148" i="1"/>
  <c r="S1148" i="1"/>
  <c r="R1148" i="1"/>
  <c r="Q1148" i="1"/>
  <c r="P1148" i="1"/>
  <c r="O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Y1147" i="1"/>
  <c r="X1147" i="1"/>
  <c r="W1147" i="1"/>
  <c r="V1147" i="1"/>
  <c r="U1147" i="1"/>
  <c r="S1147" i="1"/>
  <c r="R1147" i="1"/>
  <c r="Q1147" i="1"/>
  <c r="P1147" i="1"/>
  <c r="O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Y1146" i="1"/>
  <c r="X1146" i="1"/>
  <c r="W1146" i="1"/>
  <c r="V1146" i="1"/>
  <c r="U1146" i="1"/>
  <c r="S1146" i="1"/>
  <c r="R1146" i="1"/>
  <c r="Q1146" i="1"/>
  <c r="P1146" i="1"/>
  <c r="O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Y1145" i="1"/>
  <c r="X1145" i="1"/>
  <c r="W1145" i="1"/>
  <c r="V1145" i="1"/>
  <c r="U1145" i="1"/>
  <c r="S1145" i="1"/>
  <c r="R1145" i="1"/>
  <c r="Q1145" i="1"/>
  <c r="P1145" i="1"/>
  <c r="O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Y1144" i="1"/>
  <c r="X1144" i="1"/>
  <c r="W1144" i="1"/>
  <c r="V1144" i="1"/>
  <c r="U1144" i="1"/>
  <c r="S1144" i="1"/>
  <c r="R1144" i="1"/>
  <c r="Q1144" i="1"/>
  <c r="P1144" i="1"/>
  <c r="O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Y1143" i="1"/>
  <c r="X1143" i="1"/>
  <c r="W1143" i="1"/>
  <c r="V1143" i="1"/>
  <c r="U1143" i="1"/>
  <c r="S1143" i="1"/>
  <c r="R1143" i="1"/>
  <c r="Q1143" i="1"/>
  <c r="P1143" i="1"/>
  <c r="O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Y1142" i="1"/>
  <c r="X1142" i="1"/>
  <c r="W1142" i="1"/>
  <c r="V1142" i="1"/>
  <c r="U1142" i="1"/>
  <c r="S1142" i="1"/>
  <c r="R1142" i="1"/>
  <c r="Q1142" i="1"/>
  <c r="P1142" i="1"/>
  <c r="O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Y1141" i="1"/>
  <c r="X1141" i="1"/>
  <c r="W1141" i="1"/>
  <c r="V1141" i="1"/>
  <c r="U1141" i="1"/>
  <c r="S1141" i="1"/>
  <c r="R1141" i="1"/>
  <c r="Q1141" i="1"/>
  <c r="P1141" i="1"/>
  <c r="O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Y1140" i="1"/>
  <c r="X1140" i="1"/>
  <c r="W1140" i="1"/>
  <c r="V1140" i="1"/>
  <c r="U1140" i="1"/>
  <c r="S1140" i="1"/>
  <c r="R1140" i="1"/>
  <c r="Q1140" i="1"/>
  <c r="P1140" i="1"/>
  <c r="O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Y1139" i="1"/>
  <c r="X1139" i="1"/>
  <c r="W1139" i="1"/>
  <c r="V1139" i="1"/>
  <c r="U1139" i="1"/>
  <c r="S1139" i="1"/>
  <c r="R1139" i="1"/>
  <c r="Q1139" i="1"/>
  <c r="P1139" i="1"/>
  <c r="O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Y1138" i="1"/>
  <c r="X1138" i="1"/>
  <c r="W1138" i="1"/>
  <c r="V1138" i="1"/>
  <c r="U1138" i="1"/>
  <c r="S1138" i="1"/>
  <c r="R1138" i="1"/>
  <c r="Q1138" i="1"/>
  <c r="P1138" i="1"/>
  <c r="O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Y1137" i="1"/>
  <c r="X1137" i="1"/>
  <c r="W1137" i="1"/>
  <c r="V1137" i="1"/>
  <c r="U1137" i="1"/>
  <c r="S1137" i="1"/>
  <c r="R1137" i="1"/>
  <c r="Q1137" i="1"/>
  <c r="P1137" i="1"/>
  <c r="O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Y1136" i="1"/>
  <c r="X1136" i="1"/>
  <c r="W1136" i="1"/>
  <c r="V1136" i="1"/>
  <c r="U1136" i="1"/>
  <c r="S1136" i="1"/>
  <c r="R1136" i="1"/>
  <c r="Q1136" i="1"/>
  <c r="P1136" i="1"/>
  <c r="O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Y1135" i="1"/>
  <c r="X1135" i="1"/>
  <c r="W1135" i="1"/>
  <c r="V1135" i="1"/>
  <c r="U1135" i="1"/>
  <c r="S1135" i="1"/>
  <c r="R1135" i="1"/>
  <c r="Q1135" i="1"/>
  <c r="P1135" i="1"/>
  <c r="O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Y1134" i="1"/>
  <c r="X1134" i="1"/>
  <c r="W1134" i="1"/>
  <c r="V1134" i="1"/>
  <c r="U1134" i="1"/>
  <c r="S1134" i="1"/>
  <c r="R1134" i="1"/>
  <c r="Q1134" i="1"/>
  <c r="P1134" i="1"/>
  <c r="O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Y1133" i="1"/>
  <c r="X1133" i="1"/>
  <c r="W1133" i="1"/>
  <c r="V1133" i="1"/>
  <c r="U1133" i="1"/>
  <c r="S1133" i="1"/>
  <c r="R1133" i="1"/>
  <c r="Q1133" i="1"/>
  <c r="P1133" i="1"/>
  <c r="O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Y1132" i="1"/>
  <c r="X1132" i="1"/>
  <c r="W1132" i="1"/>
  <c r="V1132" i="1"/>
  <c r="U1132" i="1"/>
  <c r="S1132" i="1"/>
  <c r="R1132" i="1"/>
  <c r="Q1132" i="1"/>
  <c r="P1132" i="1"/>
  <c r="O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Y1131" i="1"/>
  <c r="X1131" i="1"/>
  <c r="W1131" i="1"/>
  <c r="V1131" i="1"/>
  <c r="U1131" i="1"/>
  <c r="S1131" i="1"/>
  <c r="R1131" i="1"/>
  <c r="Q1131" i="1"/>
  <c r="P1131" i="1"/>
  <c r="O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Y1130" i="1"/>
  <c r="X1130" i="1"/>
  <c r="W1130" i="1"/>
  <c r="V1130" i="1"/>
  <c r="U1130" i="1"/>
  <c r="S1130" i="1"/>
  <c r="R1130" i="1"/>
  <c r="Q1130" i="1"/>
  <c r="P1130" i="1"/>
  <c r="O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Y1129" i="1"/>
  <c r="X1129" i="1"/>
  <c r="W1129" i="1"/>
  <c r="V1129" i="1"/>
  <c r="U1129" i="1"/>
  <c r="S1129" i="1"/>
  <c r="R1129" i="1"/>
  <c r="Q1129" i="1"/>
  <c r="P1129" i="1"/>
  <c r="O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Y1128" i="1"/>
  <c r="X1128" i="1"/>
  <c r="W1128" i="1"/>
  <c r="V1128" i="1"/>
  <c r="U1128" i="1"/>
  <c r="S1128" i="1"/>
  <c r="R1128" i="1"/>
  <c r="Q1128" i="1"/>
  <c r="P1128" i="1"/>
  <c r="O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Y1127" i="1"/>
  <c r="X1127" i="1"/>
  <c r="W1127" i="1"/>
  <c r="V1127" i="1"/>
  <c r="U1127" i="1"/>
  <c r="S1127" i="1"/>
  <c r="R1127" i="1"/>
  <c r="Q1127" i="1"/>
  <c r="P1127" i="1"/>
  <c r="O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Y1126" i="1"/>
  <c r="X1126" i="1"/>
  <c r="W1126" i="1"/>
  <c r="V1126" i="1"/>
  <c r="U1126" i="1"/>
  <c r="S1126" i="1"/>
  <c r="R1126" i="1"/>
  <c r="Q1126" i="1"/>
  <c r="P1126" i="1"/>
  <c r="O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Y1125" i="1"/>
  <c r="X1125" i="1"/>
  <c r="W1125" i="1"/>
  <c r="V1125" i="1"/>
  <c r="U1125" i="1"/>
  <c r="S1125" i="1"/>
  <c r="R1125" i="1"/>
  <c r="Q1125" i="1"/>
  <c r="P1125" i="1"/>
  <c r="O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Y1124" i="1"/>
  <c r="X1124" i="1"/>
  <c r="W1124" i="1"/>
  <c r="V1124" i="1"/>
  <c r="U1124" i="1"/>
  <c r="S1124" i="1"/>
  <c r="R1124" i="1"/>
  <c r="Q1124" i="1"/>
  <c r="P1124" i="1"/>
  <c r="O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Y1123" i="1"/>
  <c r="X1123" i="1"/>
  <c r="W1123" i="1"/>
  <c r="V1123" i="1"/>
  <c r="U1123" i="1"/>
  <c r="S1123" i="1"/>
  <c r="R1123" i="1"/>
  <c r="Q1123" i="1"/>
  <c r="P1123" i="1"/>
  <c r="O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Y1122" i="1"/>
  <c r="X1122" i="1"/>
  <c r="W1122" i="1"/>
  <c r="V1122" i="1"/>
  <c r="U1122" i="1"/>
  <c r="S1122" i="1"/>
  <c r="R1122" i="1"/>
  <c r="Q1122" i="1"/>
  <c r="P1122" i="1"/>
  <c r="O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Y1121" i="1"/>
  <c r="X1121" i="1"/>
  <c r="W1121" i="1"/>
  <c r="V1121" i="1"/>
  <c r="U1121" i="1"/>
  <c r="S1121" i="1"/>
  <c r="R1121" i="1"/>
  <c r="Q1121" i="1"/>
  <c r="P1121" i="1"/>
  <c r="O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Y1120" i="1"/>
  <c r="X1120" i="1"/>
  <c r="W1120" i="1"/>
  <c r="V1120" i="1"/>
  <c r="U1120" i="1"/>
  <c r="S1120" i="1"/>
  <c r="R1120" i="1"/>
  <c r="Q1120" i="1"/>
  <c r="P1120" i="1"/>
  <c r="O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Y1119" i="1"/>
  <c r="X1119" i="1"/>
  <c r="W1119" i="1"/>
  <c r="V1119" i="1"/>
  <c r="U1119" i="1"/>
  <c r="S1119" i="1"/>
  <c r="R1119" i="1"/>
  <c r="Q1119" i="1"/>
  <c r="P1119" i="1"/>
  <c r="O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Y1118" i="1"/>
  <c r="X1118" i="1"/>
  <c r="W1118" i="1"/>
  <c r="V1118" i="1"/>
  <c r="U1118" i="1"/>
  <c r="S1118" i="1"/>
  <c r="R1118" i="1"/>
  <c r="Q1118" i="1"/>
  <c r="P1118" i="1"/>
  <c r="O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Y1117" i="1"/>
  <c r="X1117" i="1"/>
  <c r="W1117" i="1"/>
  <c r="V1117" i="1"/>
  <c r="U1117" i="1"/>
  <c r="S1117" i="1"/>
  <c r="R1117" i="1"/>
  <c r="Q1117" i="1"/>
  <c r="P1117" i="1"/>
  <c r="O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Y1116" i="1"/>
  <c r="X1116" i="1"/>
  <c r="W1116" i="1"/>
  <c r="V1116" i="1"/>
  <c r="U1116" i="1"/>
  <c r="S1116" i="1"/>
  <c r="R1116" i="1"/>
  <c r="Q1116" i="1"/>
  <c r="P1116" i="1"/>
  <c r="O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Y1115" i="1"/>
  <c r="X1115" i="1"/>
  <c r="W1115" i="1"/>
  <c r="V1115" i="1"/>
  <c r="U1115" i="1"/>
  <c r="S1115" i="1"/>
  <c r="R1115" i="1"/>
  <c r="Q1115" i="1"/>
  <c r="P1115" i="1"/>
  <c r="O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Y1114" i="1"/>
  <c r="X1114" i="1"/>
  <c r="W1114" i="1"/>
  <c r="V1114" i="1"/>
  <c r="U1114" i="1"/>
  <c r="S1114" i="1"/>
  <c r="R1114" i="1"/>
  <c r="Q1114" i="1"/>
  <c r="P1114" i="1"/>
  <c r="O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Y1113" i="1"/>
  <c r="X1113" i="1"/>
  <c r="W1113" i="1"/>
  <c r="V1113" i="1"/>
  <c r="U1113" i="1"/>
  <c r="S1113" i="1"/>
  <c r="R1113" i="1"/>
  <c r="Q1113" i="1"/>
  <c r="P1113" i="1"/>
  <c r="O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Y1112" i="1"/>
  <c r="X1112" i="1"/>
  <c r="W1112" i="1"/>
  <c r="V1112" i="1"/>
  <c r="U1112" i="1"/>
  <c r="S1112" i="1"/>
  <c r="R1112" i="1"/>
  <c r="Q1112" i="1"/>
  <c r="P1112" i="1"/>
  <c r="O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Y1111" i="1"/>
  <c r="X1111" i="1"/>
  <c r="W1111" i="1"/>
  <c r="V1111" i="1"/>
  <c r="U1111" i="1"/>
  <c r="S1111" i="1"/>
  <c r="R1111" i="1"/>
  <c r="Q1111" i="1"/>
  <c r="P1111" i="1"/>
  <c r="O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Y1110" i="1"/>
  <c r="X1110" i="1"/>
  <c r="W1110" i="1"/>
  <c r="V1110" i="1"/>
  <c r="U1110" i="1"/>
  <c r="S1110" i="1"/>
  <c r="R1110" i="1"/>
  <c r="Q1110" i="1"/>
  <c r="P1110" i="1"/>
  <c r="O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Y1109" i="1"/>
  <c r="X1109" i="1"/>
  <c r="W1109" i="1"/>
  <c r="V1109" i="1"/>
  <c r="U1109" i="1"/>
  <c r="S1109" i="1"/>
  <c r="R1109" i="1"/>
  <c r="Q1109" i="1"/>
  <c r="P1109" i="1"/>
  <c r="O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Y1108" i="1"/>
  <c r="X1108" i="1"/>
  <c r="W1108" i="1"/>
  <c r="V1108" i="1"/>
  <c r="U1108" i="1"/>
  <c r="S1108" i="1"/>
  <c r="R1108" i="1"/>
  <c r="Q1108" i="1"/>
  <c r="P1108" i="1"/>
  <c r="O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Y1107" i="1"/>
  <c r="X1107" i="1"/>
  <c r="W1107" i="1"/>
  <c r="V1107" i="1"/>
  <c r="U1107" i="1"/>
  <c r="S1107" i="1"/>
  <c r="R1107" i="1"/>
  <c r="Q1107" i="1"/>
  <c r="P1107" i="1"/>
  <c r="O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Y1106" i="1"/>
  <c r="X1106" i="1"/>
  <c r="W1106" i="1"/>
  <c r="V1106" i="1"/>
  <c r="U1106" i="1"/>
  <c r="S1106" i="1"/>
  <c r="R1106" i="1"/>
  <c r="Q1106" i="1"/>
  <c r="P1106" i="1"/>
  <c r="O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Y1105" i="1"/>
  <c r="X1105" i="1"/>
  <c r="W1105" i="1"/>
  <c r="V1105" i="1"/>
  <c r="U1105" i="1"/>
  <c r="S1105" i="1"/>
  <c r="R1105" i="1"/>
  <c r="Q1105" i="1"/>
  <c r="P1105" i="1"/>
  <c r="O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Y1104" i="1"/>
  <c r="X1104" i="1"/>
  <c r="W1104" i="1"/>
  <c r="V1104" i="1"/>
  <c r="U1104" i="1"/>
  <c r="S1104" i="1"/>
  <c r="R1104" i="1"/>
  <c r="Q1104" i="1"/>
  <c r="P1104" i="1"/>
  <c r="O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Y1103" i="1"/>
  <c r="X1103" i="1"/>
  <c r="W1103" i="1"/>
  <c r="V1103" i="1"/>
  <c r="U1103" i="1"/>
  <c r="S1103" i="1"/>
  <c r="R1103" i="1"/>
  <c r="Q1103" i="1"/>
  <c r="P1103" i="1"/>
  <c r="O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Y1102" i="1"/>
  <c r="X1102" i="1"/>
  <c r="W1102" i="1"/>
  <c r="V1102" i="1"/>
  <c r="U1102" i="1"/>
  <c r="S1102" i="1"/>
  <c r="R1102" i="1"/>
  <c r="Q1102" i="1"/>
  <c r="P1102" i="1"/>
  <c r="O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Y1101" i="1"/>
  <c r="X1101" i="1"/>
  <c r="W1101" i="1"/>
  <c r="V1101" i="1"/>
  <c r="U1101" i="1"/>
  <c r="S1101" i="1"/>
  <c r="R1101" i="1"/>
  <c r="Q1101" i="1"/>
  <c r="P1101" i="1"/>
  <c r="O1101" i="1"/>
  <c r="E953" i="1"/>
  <c r="F953" i="1"/>
  <c r="G953" i="1"/>
  <c r="H953" i="1"/>
  <c r="I953" i="1"/>
  <c r="J953" i="1"/>
  <c r="K953" i="1"/>
  <c r="L953" i="1"/>
  <c r="M953" i="1"/>
  <c r="N953" i="1"/>
  <c r="Z953" i="1"/>
  <c r="AA953" i="1"/>
  <c r="AB953" i="1"/>
  <c r="AC953" i="1"/>
  <c r="AD953" i="1"/>
  <c r="AE953" i="1"/>
  <c r="AF953" i="1"/>
  <c r="AG953" i="1"/>
  <c r="AH953" i="1"/>
  <c r="AI953" i="1"/>
  <c r="AJ953" i="1"/>
  <c r="AV953" i="1"/>
  <c r="AW953" i="1"/>
  <c r="AX953" i="1"/>
  <c r="AY953" i="1"/>
  <c r="AZ953" i="1"/>
  <c r="BA953" i="1"/>
  <c r="BB953" i="1"/>
  <c r="BC953" i="1"/>
  <c r="BD953" i="1"/>
  <c r="BE953" i="1"/>
  <c r="BF953" i="1"/>
  <c r="BG953" i="1"/>
  <c r="BH953" i="1"/>
  <c r="BI953" i="1"/>
  <c r="BJ953" i="1"/>
  <c r="BK953" i="1"/>
  <c r="BL953" i="1"/>
  <c r="BM953" i="1"/>
  <c r="BN953" i="1"/>
  <c r="BO953" i="1"/>
  <c r="BP953" i="1"/>
  <c r="BQ953" i="1"/>
  <c r="BR953" i="1"/>
  <c r="BS953" i="1"/>
  <c r="BT953" i="1"/>
  <c r="BU953" i="1"/>
  <c r="BV953" i="1"/>
  <c r="BW953" i="1"/>
  <c r="BX953" i="1"/>
  <c r="BY953" i="1"/>
  <c r="BZ953" i="1"/>
  <c r="CA953" i="1"/>
  <c r="CC953" i="1"/>
  <c r="CD953" i="1"/>
  <c r="CE953" i="1"/>
  <c r="CF953" i="1"/>
  <c r="CG953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EH953" i="1"/>
  <c r="EI953" i="1"/>
  <c r="EJ953" i="1"/>
  <c r="EK953" i="1"/>
  <c r="EL953" i="1"/>
  <c r="EM953" i="1"/>
  <c r="EN953" i="1"/>
  <c r="EO953" i="1"/>
  <c r="EP953" i="1"/>
  <c r="D953" i="1"/>
  <c r="FW958" i="1"/>
  <c r="FV958" i="1"/>
  <c r="FU958" i="1"/>
  <c r="FT958" i="1"/>
  <c r="FS958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E958" i="1"/>
  <c r="FD958" i="1"/>
  <c r="FC958" i="1"/>
  <c r="FB958" i="1"/>
  <c r="Y958" i="1"/>
  <c r="X958" i="1"/>
  <c r="W958" i="1"/>
  <c r="V958" i="1"/>
  <c r="U958" i="1"/>
  <c r="T958" i="1"/>
  <c r="S958" i="1"/>
  <c r="R958" i="1"/>
  <c r="Q958" i="1"/>
  <c r="P958" i="1"/>
  <c r="O958" i="1"/>
  <c r="FW940" i="1"/>
  <c r="FV940" i="1"/>
  <c r="FU940" i="1"/>
  <c r="FT940" i="1"/>
  <c r="FS940" i="1"/>
  <c r="FR940" i="1"/>
  <c r="FQ940" i="1"/>
  <c r="FP940" i="1"/>
  <c r="FO940" i="1"/>
  <c r="FN940" i="1"/>
  <c r="FM940" i="1"/>
  <c r="FL940" i="1"/>
  <c r="FK940" i="1"/>
  <c r="FJ940" i="1"/>
  <c r="FI940" i="1"/>
  <c r="FH940" i="1"/>
  <c r="FG940" i="1"/>
  <c r="FF940" i="1"/>
  <c r="FE940" i="1"/>
  <c r="FD940" i="1"/>
  <c r="FC940" i="1"/>
  <c r="FB940" i="1"/>
  <c r="Y940" i="1"/>
  <c r="X940" i="1"/>
  <c r="W940" i="1"/>
  <c r="V940" i="1"/>
  <c r="U940" i="1"/>
  <c r="T940" i="1"/>
  <c r="S940" i="1"/>
  <c r="R940" i="1"/>
  <c r="Q940" i="1"/>
  <c r="P940" i="1"/>
  <c r="O940" i="1"/>
  <c r="FW938" i="1"/>
  <c r="FV938" i="1"/>
  <c r="FU938" i="1"/>
  <c r="FT938" i="1"/>
  <c r="FS938" i="1"/>
  <c r="FR938" i="1"/>
  <c r="FQ938" i="1"/>
  <c r="FP938" i="1"/>
  <c r="FO938" i="1"/>
  <c r="FN938" i="1"/>
  <c r="FM938" i="1"/>
  <c r="FL938" i="1"/>
  <c r="FK938" i="1"/>
  <c r="FJ938" i="1"/>
  <c r="FI938" i="1"/>
  <c r="FH938" i="1"/>
  <c r="FG938" i="1"/>
  <c r="FF938" i="1"/>
  <c r="FE938" i="1"/>
  <c r="FD938" i="1"/>
  <c r="FC938" i="1"/>
  <c r="FB938" i="1"/>
  <c r="Y938" i="1"/>
  <c r="X938" i="1"/>
  <c r="W938" i="1"/>
  <c r="V938" i="1"/>
  <c r="U938" i="1"/>
  <c r="T938" i="1"/>
  <c r="S938" i="1"/>
  <c r="R938" i="1"/>
  <c r="Q938" i="1"/>
  <c r="P938" i="1"/>
  <c r="O938" i="1"/>
  <c r="FW937" i="1"/>
  <c r="FV937" i="1"/>
  <c r="FU937" i="1"/>
  <c r="FT937" i="1"/>
  <c r="FS937" i="1"/>
  <c r="FR937" i="1"/>
  <c r="FQ937" i="1"/>
  <c r="FP937" i="1"/>
  <c r="FO937" i="1"/>
  <c r="FN937" i="1"/>
  <c r="FM937" i="1"/>
  <c r="FL937" i="1"/>
  <c r="FK937" i="1"/>
  <c r="FJ937" i="1"/>
  <c r="FI937" i="1"/>
  <c r="FH937" i="1"/>
  <c r="FG937" i="1"/>
  <c r="FF937" i="1"/>
  <c r="FE937" i="1"/>
  <c r="FD937" i="1"/>
  <c r="FC937" i="1"/>
  <c r="FB937" i="1"/>
  <c r="Y937" i="1"/>
  <c r="X937" i="1"/>
  <c r="W937" i="1"/>
  <c r="V937" i="1"/>
  <c r="U937" i="1"/>
  <c r="T937" i="1"/>
  <c r="S937" i="1"/>
  <c r="R937" i="1"/>
  <c r="Q937" i="1"/>
  <c r="P937" i="1"/>
  <c r="O937" i="1"/>
  <c r="FW936" i="1"/>
  <c r="FV936" i="1"/>
  <c r="FU936" i="1"/>
  <c r="FT936" i="1"/>
  <c r="FS936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E936" i="1"/>
  <c r="FD936" i="1"/>
  <c r="FC936" i="1"/>
  <c r="FB936" i="1"/>
  <c r="Y936" i="1"/>
  <c r="X936" i="1"/>
  <c r="W936" i="1"/>
  <c r="V936" i="1"/>
  <c r="U936" i="1"/>
  <c r="T936" i="1"/>
  <c r="S936" i="1"/>
  <c r="R936" i="1"/>
  <c r="Q936" i="1"/>
  <c r="P936" i="1"/>
  <c r="O936" i="1"/>
  <c r="FW935" i="1"/>
  <c r="FV935" i="1"/>
  <c r="FU935" i="1"/>
  <c r="FT935" i="1"/>
  <c r="FS935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E935" i="1"/>
  <c r="FD935" i="1"/>
  <c r="FC935" i="1"/>
  <c r="FB935" i="1"/>
  <c r="Y935" i="1"/>
  <c r="X935" i="1"/>
  <c r="W935" i="1"/>
  <c r="V935" i="1"/>
  <c r="U935" i="1"/>
  <c r="T935" i="1"/>
  <c r="S935" i="1"/>
  <c r="R935" i="1"/>
  <c r="Q935" i="1"/>
  <c r="P935" i="1"/>
  <c r="O935" i="1"/>
  <c r="FW934" i="1"/>
  <c r="FV934" i="1"/>
  <c r="FU934" i="1"/>
  <c r="FT934" i="1"/>
  <c r="FS934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E934" i="1"/>
  <c r="FD934" i="1"/>
  <c r="FC934" i="1"/>
  <c r="FB934" i="1"/>
  <c r="Y934" i="1"/>
  <c r="X934" i="1"/>
  <c r="W934" i="1"/>
  <c r="V934" i="1"/>
  <c r="U934" i="1"/>
  <c r="S934" i="1"/>
  <c r="R934" i="1"/>
  <c r="Q934" i="1"/>
  <c r="P934" i="1"/>
  <c r="O934" i="1"/>
  <c r="FW933" i="1"/>
  <c r="FV933" i="1"/>
  <c r="FU933" i="1"/>
  <c r="FT933" i="1"/>
  <c r="FS933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E933" i="1"/>
  <c r="FD933" i="1"/>
  <c r="FC933" i="1"/>
  <c r="FB933" i="1"/>
  <c r="Y933" i="1"/>
  <c r="X933" i="1"/>
  <c r="W933" i="1"/>
  <c r="V933" i="1"/>
  <c r="U933" i="1"/>
  <c r="S933" i="1"/>
  <c r="R933" i="1"/>
  <c r="Q933" i="1"/>
  <c r="P933" i="1"/>
  <c r="O933" i="1"/>
  <c r="FW932" i="1"/>
  <c r="FV932" i="1"/>
  <c r="FU932" i="1"/>
  <c r="FT932" i="1"/>
  <c r="FS932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E932" i="1"/>
  <c r="FD932" i="1"/>
  <c r="FC932" i="1"/>
  <c r="FB932" i="1"/>
  <c r="Y932" i="1"/>
  <c r="X932" i="1"/>
  <c r="W932" i="1"/>
  <c r="V932" i="1"/>
  <c r="U932" i="1"/>
  <c r="S932" i="1"/>
  <c r="R932" i="1"/>
  <c r="Q932" i="1"/>
  <c r="P932" i="1"/>
  <c r="O932" i="1"/>
  <c r="FW931" i="1"/>
  <c r="FV931" i="1"/>
  <c r="FU931" i="1"/>
  <c r="FT931" i="1"/>
  <c r="FS931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E931" i="1"/>
  <c r="FD931" i="1"/>
  <c r="FC931" i="1"/>
  <c r="FB931" i="1"/>
  <c r="Y931" i="1"/>
  <c r="X931" i="1"/>
  <c r="W931" i="1"/>
  <c r="V931" i="1"/>
  <c r="U931" i="1"/>
  <c r="S931" i="1"/>
  <c r="R931" i="1"/>
  <c r="Q931" i="1"/>
  <c r="P931" i="1"/>
  <c r="O931" i="1"/>
  <c r="FW930" i="1"/>
  <c r="FV930" i="1"/>
  <c r="FU930" i="1"/>
  <c r="FT930" i="1"/>
  <c r="FS930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E930" i="1"/>
  <c r="FD930" i="1"/>
  <c r="FC930" i="1"/>
  <c r="FB930" i="1"/>
  <c r="Y930" i="1"/>
  <c r="X930" i="1"/>
  <c r="W930" i="1"/>
  <c r="V930" i="1"/>
  <c r="U930" i="1"/>
  <c r="S930" i="1"/>
  <c r="R930" i="1"/>
  <c r="Q930" i="1"/>
  <c r="P930" i="1"/>
  <c r="O930" i="1"/>
  <c r="FW929" i="1"/>
  <c r="FV929" i="1"/>
  <c r="FU929" i="1"/>
  <c r="FT929" i="1"/>
  <c r="FS929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E929" i="1"/>
  <c r="FD929" i="1"/>
  <c r="FC929" i="1"/>
  <c r="FB929" i="1"/>
  <c r="Y929" i="1"/>
  <c r="X929" i="1"/>
  <c r="W929" i="1"/>
  <c r="V929" i="1"/>
  <c r="U929" i="1"/>
  <c r="T929" i="1"/>
  <c r="S929" i="1"/>
  <c r="R929" i="1"/>
  <c r="Q929" i="1"/>
  <c r="P929" i="1"/>
  <c r="O929" i="1"/>
  <c r="FW928" i="1"/>
  <c r="FV928" i="1"/>
  <c r="FU928" i="1"/>
  <c r="FT928" i="1"/>
  <c r="FS928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E928" i="1"/>
  <c r="FD928" i="1"/>
  <c r="FC928" i="1"/>
  <c r="FB928" i="1"/>
  <c r="Y928" i="1"/>
  <c r="X928" i="1"/>
  <c r="W928" i="1"/>
  <c r="V928" i="1"/>
  <c r="U928" i="1"/>
  <c r="T928" i="1"/>
  <c r="S928" i="1"/>
  <c r="R928" i="1"/>
  <c r="Q928" i="1"/>
  <c r="P928" i="1"/>
  <c r="O928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E927" i="1"/>
  <c r="FD927" i="1"/>
  <c r="FC927" i="1"/>
  <c r="FB927" i="1"/>
  <c r="Y927" i="1"/>
  <c r="X927" i="1"/>
  <c r="W927" i="1"/>
  <c r="V927" i="1"/>
  <c r="U927" i="1"/>
  <c r="S927" i="1"/>
  <c r="R927" i="1"/>
  <c r="Q927" i="1"/>
  <c r="P927" i="1"/>
  <c r="O927" i="1"/>
  <c r="FW926" i="1"/>
  <c r="FV926" i="1"/>
  <c r="FU926" i="1"/>
  <c r="FT926" i="1"/>
  <c r="FS926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E926" i="1"/>
  <c r="FD926" i="1"/>
  <c r="FC926" i="1"/>
  <c r="FB926" i="1"/>
  <c r="Y926" i="1"/>
  <c r="X926" i="1"/>
  <c r="W926" i="1"/>
  <c r="V926" i="1"/>
  <c r="U926" i="1"/>
  <c r="S926" i="1"/>
  <c r="R926" i="1"/>
  <c r="Q926" i="1"/>
  <c r="P926" i="1"/>
  <c r="O926" i="1"/>
  <c r="FW925" i="1"/>
  <c r="FV925" i="1"/>
  <c r="FU925" i="1"/>
  <c r="FT925" i="1"/>
  <c r="FS925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E925" i="1"/>
  <c r="FD925" i="1"/>
  <c r="FC925" i="1"/>
  <c r="FB925" i="1"/>
  <c r="Y925" i="1"/>
  <c r="X925" i="1"/>
  <c r="W925" i="1"/>
  <c r="V925" i="1"/>
  <c r="U925" i="1"/>
  <c r="S925" i="1"/>
  <c r="R925" i="1"/>
  <c r="Q925" i="1"/>
  <c r="P925" i="1"/>
  <c r="O925" i="1"/>
  <c r="FW924" i="1"/>
  <c r="FV924" i="1"/>
  <c r="FU924" i="1"/>
  <c r="FT924" i="1"/>
  <c r="FS924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E924" i="1"/>
  <c r="FD924" i="1"/>
  <c r="FC924" i="1"/>
  <c r="FB924" i="1"/>
  <c r="Y924" i="1"/>
  <c r="X924" i="1"/>
  <c r="W924" i="1"/>
  <c r="V924" i="1"/>
  <c r="U924" i="1"/>
  <c r="S924" i="1"/>
  <c r="R924" i="1"/>
  <c r="Q924" i="1"/>
  <c r="P924" i="1"/>
  <c r="O924" i="1"/>
  <c r="FW923" i="1"/>
  <c r="FV923" i="1"/>
  <c r="FU923" i="1"/>
  <c r="FT923" i="1"/>
  <c r="FS923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E923" i="1"/>
  <c r="FD923" i="1"/>
  <c r="FC923" i="1"/>
  <c r="FB923" i="1"/>
  <c r="Y923" i="1"/>
  <c r="X923" i="1"/>
  <c r="W923" i="1"/>
  <c r="V923" i="1"/>
  <c r="U923" i="1"/>
  <c r="S923" i="1"/>
  <c r="R923" i="1"/>
  <c r="Q923" i="1"/>
  <c r="P923" i="1"/>
  <c r="O923" i="1"/>
  <c r="FW922" i="1"/>
  <c r="FV922" i="1"/>
  <c r="FU922" i="1"/>
  <c r="FT922" i="1"/>
  <c r="FS922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E922" i="1"/>
  <c r="FD922" i="1"/>
  <c r="FC922" i="1"/>
  <c r="FB922" i="1"/>
  <c r="Y922" i="1"/>
  <c r="X922" i="1"/>
  <c r="W922" i="1"/>
  <c r="V922" i="1"/>
  <c r="U922" i="1"/>
  <c r="T922" i="1"/>
  <c r="S922" i="1"/>
  <c r="R922" i="1"/>
  <c r="Q922" i="1"/>
  <c r="P922" i="1"/>
  <c r="O922" i="1"/>
  <c r="FW921" i="1"/>
  <c r="FV921" i="1"/>
  <c r="FU921" i="1"/>
  <c r="FT921" i="1"/>
  <c r="FS921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E921" i="1"/>
  <c r="FD921" i="1"/>
  <c r="FC921" i="1"/>
  <c r="FB921" i="1"/>
  <c r="Y921" i="1"/>
  <c r="X921" i="1"/>
  <c r="W921" i="1"/>
  <c r="V921" i="1"/>
  <c r="S921" i="1"/>
  <c r="R921" i="1"/>
  <c r="Q921" i="1"/>
  <c r="P921" i="1"/>
  <c r="O921" i="1"/>
  <c r="FW920" i="1"/>
  <c r="FV920" i="1"/>
  <c r="FU920" i="1"/>
  <c r="FT920" i="1"/>
  <c r="FS920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E920" i="1"/>
  <c r="FD920" i="1"/>
  <c r="FC920" i="1"/>
  <c r="FB920" i="1"/>
  <c r="Y920" i="1"/>
  <c r="X920" i="1"/>
  <c r="W920" i="1"/>
  <c r="V920" i="1"/>
  <c r="U920" i="1"/>
  <c r="T920" i="1"/>
  <c r="S920" i="1"/>
  <c r="R920" i="1"/>
  <c r="Q920" i="1"/>
  <c r="P920" i="1"/>
  <c r="O920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E919" i="1"/>
  <c r="FD919" i="1"/>
  <c r="FC919" i="1"/>
  <c r="FB919" i="1"/>
  <c r="Y919" i="1"/>
  <c r="X919" i="1"/>
  <c r="W919" i="1"/>
  <c r="V919" i="1"/>
  <c r="U919" i="1"/>
  <c r="T919" i="1"/>
  <c r="S919" i="1"/>
  <c r="R919" i="1"/>
  <c r="Q919" i="1"/>
  <c r="P919" i="1"/>
  <c r="O919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FG918" i="1"/>
  <c r="FF918" i="1"/>
  <c r="FE918" i="1"/>
  <c r="FD918" i="1"/>
  <c r="FC918" i="1"/>
  <c r="FB918" i="1"/>
  <c r="Y918" i="1"/>
  <c r="X918" i="1"/>
  <c r="W918" i="1"/>
  <c r="V918" i="1"/>
  <c r="U918" i="1"/>
  <c r="T918" i="1"/>
  <c r="S918" i="1"/>
  <c r="R918" i="1"/>
  <c r="Q918" i="1"/>
  <c r="P918" i="1"/>
  <c r="O918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FG917" i="1"/>
  <c r="FF917" i="1"/>
  <c r="FE917" i="1"/>
  <c r="FD917" i="1"/>
  <c r="FC917" i="1"/>
  <c r="FB917" i="1"/>
  <c r="Y917" i="1"/>
  <c r="X917" i="1"/>
  <c r="W917" i="1"/>
  <c r="V917" i="1"/>
  <c r="U917" i="1"/>
  <c r="S917" i="1"/>
  <c r="R917" i="1"/>
  <c r="Q917" i="1"/>
  <c r="P917" i="1"/>
  <c r="O917" i="1"/>
  <c r="E764" i="1"/>
  <c r="F764" i="1"/>
  <c r="G764" i="1"/>
  <c r="H764" i="1"/>
  <c r="I764" i="1"/>
  <c r="J764" i="1"/>
  <c r="K764" i="1"/>
  <c r="L764" i="1"/>
  <c r="M764" i="1"/>
  <c r="N764" i="1"/>
  <c r="Z764" i="1"/>
  <c r="AA764" i="1"/>
  <c r="AB764" i="1"/>
  <c r="AC764" i="1"/>
  <c r="AD764" i="1"/>
  <c r="AE764" i="1"/>
  <c r="AF764" i="1"/>
  <c r="AG764" i="1"/>
  <c r="AH764" i="1"/>
  <c r="AI764" i="1"/>
  <c r="AJ764" i="1"/>
  <c r="AV764" i="1"/>
  <c r="AW764" i="1"/>
  <c r="AX764" i="1"/>
  <c r="AY764" i="1"/>
  <c r="AZ764" i="1"/>
  <c r="BA764" i="1"/>
  <c r="BB764" i="1"/>
  <c r="BC764" i="1"/>
  <c r="BD764" i="1"/>
  <c r="BE764" i="1"/>
  <c r="BF764" i="1"/>
  <c r="BG764" i="1"/>
  <c r="BH764" i="1"/>
  <c r="BI764" i="1"/>
  <c r="BJ764" i="1"/>
  <c r="BK764" i="1"/>
  <c r="BL764" i="1"/>
  <c r="BM764" i="1"/>
  <c r="BN764" i="1"/>
  <c r="BO764" i="1"/>
  <c r="BP764" i="1"/>
  <c r="BQ764" i="1"/>
  <c r="BR764" i="1"/>
  <c r="BS764" i="1"/>
  <c r="BT764" i="1"/>
  <c r="BU764" i="1"/>
  <c r="BV764" i="1"/>
  <c r="BW764" i="1"/>
  <c r="BX764" i="1"/>
  <c r="BY764" i="1"/>
  <c r="BZ764" i="1"/>
  <c r="CA764" i="1"/>
  <c r="CB764" i="1"/>
  <c r="CC764" i="1"/>
  <c r="CD764" i="1"/>
  <c r="CE764" i="1"/>
  <c r="CF764" i="1"/>
  <c r="CG764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EH764" i="1"/>
  <c r="EI764" i="1"/>
  <c r="EJ764" i="1"/>
  <c r="EK764" i="1"/>
  <c r="EL764" i="1"/>
  <c r="EM764" i="1"/>
  <c r="EN764" i="1"/>
  <c r="EO764" i="1"/>
  <c r="EP764" i="1"/>
  <c r="D764" i="1"/>
  <c r="FW803" i="1"/>
  <c r="FV803" i="1"/>
  <c r="FU803" i="1"/>
  <c r="FT803" i="1"/>
  <c r="FS803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E803" i="1"/>
  <c r="FD803" i="1"/>
  <c r="FC803" i="1"/>
  <c r="FB803" i="1"/>
  <c r="Y803" i="1"/>
  <c r="X803" i="1"/>
  <c r="W803" i="1"/>
  <c r="V803" i="1"/>
  <c r="U803" i="1"/>
  <c r="T803" i="1"/>
  <c r="S803" i="1"/>
  <c r="R803" i="1"/>
  <c r="Q803" i="1"/>
  <c r="P803" i="1"/>
  <c r="O803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E802" i="1"/>
  <c r="FD802" i="1"/>
  <c r="FC802" i="1"/>
  <c r="FB802" i="1"/>
  <c r="Y802" i="1"/>
  <c r="X802" i="1"/>
  <c r="W802" i="1"/>
  <c r="V802" i="1"/>
  <c r="U802" i="1"/>
  <c r="T802" i="1"/>
  <c r="S802" i="1"/>
  <c r="R802" i="1"/>
  <c r="Q802" i="1"/>
  <c r="P802" i="1"/>
  <c r="O802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E801" i="1"/>
  <c r="FD801" i="1"/>
  <c r="FC801" i="1"/>
  <c r="FB801" i="1"/>
  <c r="Y801" i="1"/>
  <c r="X801" i="1"/>
  <c r="W801" i="1"/>
  <c r="V801" i="1"/>
  <c r="U801" i="1"/>
  <c r="S801" i="1"/>
  <c r="R801" i="1"/>
  <c r="Q801" i="1"/>
  <c r="P801" i="1"/>
  <c r="O801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E800" i="1"/>
  <c r="FD800" i="1"/>
  <c r="FC800" i="1"/>
  <c r="FB800" i="1"/>
  <c r="Y800" i="1"/>
  <c r="X800" i="1"/>
  <c r="W800" i="1"/>
  <c r="V800" i="1"/>
  <c r="U800" i="1"/>
  <c r="T800" i="1"/>
  <c r="S800" i="1"/>
  <c r="R800" i="1"/>
  <c r="Q800" i="1"/>
  <c r="P800" i="1"/>
  <c r="O800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E799" i="1"/>
  <c r="FD799" i="1"/>
  <c r="FC799" i="1"/>
  <c r="FB799" i="1"/>
  <c r="Y799" i="1"/>
  <c r="X799" i="1"/>
  <c r="W799" i="1"/>
  <c r="V799" i="1"/>
  <c r="U799" i="1"/>
  <c r="S799" i="1"/>
  <c r="R799" i="1"/>
  <c r="Q799" i="1"/>
  <c r="P799" i="1"/>
  <c r="O799" i="1"/>
  <c r="FW798" i="1"/>
  <c r="FV798" i="1"/>
  <c r="FU798" i="1"/>
  <c r="FT798" i="1"/>
  <c r="FS798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E798" i="1"/>
  <c r="FD798" i="1"/>
  <c r="FC798" i="1"/>
  <c r="FB798" i="1"/>
  <c r="Y798" i="1"/>
  <c r="X798" i="1"/>
  <c r="W798" i="1"/>
  <c r="V798" i="1"/>
  <c r="U798" i="1"/>
  <c r="S798" i="1"/>
  <c r="R798" i="1"/>
  <c r="Q798" i="1"/>
  <c r="P798" i="1"/>
  <c r="O798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E797" i="1"/>
  <c r="FD797" i="1"/>
  <c r="FC797" i="1"/>
  <c r="FB797" i="1"/>
  <c r="Y797" i="1"/>
  <c r="X797" i="1"/>
  <c r="W797" i="1"/>
  <c r="V797" i="1"/>
  <c r="U797" i="1"/>
  <c r="S797" i="1"/>
  <c r="R797" i="1"/>
  <c r="Q797" i="1"/>
  <c r="P797" i="1"/>
  <c r="O797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E796" i="1"/>
  <c r="FD796" i="1"/>
  <c r="FC796" i="1"/>
  <c r="FB796" i="1"/>
  <c r="Y796" i="1"/>
  <c r="X796" i="1"/>
  <c r="W796" i="1"/>
  <c r="V796" i="1"/>
  <c r="U796" i="1"/>
  <c r="T796" i="1"/>
  <c r="S796" i="1"/>
  <c r="R796" i="1"/>
  <c r="Q796" i="1"/>
  <c r="P796" i="1"/>
  <c r="O796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E795" i="1"/>
  <c r="FD795" i="1"/>
  <c r="FC795" i="1"/>
  <c r="FB795" i="1"/>
  <c r="Y795" i="1"/>
  <c r="X795" i="1"/>
  <c r="W795" i="1"/>
  <c r="V795" i="1"/>
  <c r="U795" i="1"/>
  <c r="T795" i="1"/>
  <c r="S795" i="1"/>
  <c r="R795" i="1"/>
  <c r="Q795" i="1"/>
  <c r="P795" i="1"/>
  <c r="O795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E794" i="1"/>
  <c r="FD794" i="1"/>
  <c r="FC794" i="1"/>
  <c r="FB794" i="1"/>
  <c r="Y794" i="1"/>
  <c r="X794" i="1"/>
  <c r="W794" i="1"/>
  <c r="V794" i="1"/>
  <c r="U794" i="1"/>
  <c r="T794" i="1"/>
  <c r="S794" i="1"/>
  <c r="R794" i="1"/>
  <c r="Q794" i="1"/>
  <c r="P794" i="1"/>
  <c r="O794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E793" i="1"/>
  <c r="FD793" i="1"/>
  <c r="FC793" i="1"/>
  <c r="FB793" i="1"/>
  <c r="Y793" i="1"/>
  <c r="X793" i="1"/>
  <c r="W793" i="1"/>
  <c r="V793" i="1"/>
  <c r="U793" i="1"/>
  <c r="T793" i="1"/>
  <c r="S793" i="1"/>
  <c r="R793" i="1"/>
  <c r="Q793" i="1"/>
  <c r="P793" i="1"/>
  <c r="O793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E792" i="1"/>
  <c r="FD792" i="1"/>
  <c r="FC792" i="1"/>
  <c r="FB792" i="1"/>
  <c r="Y792" i="1"/>
  <c r="X792" i="1"/>
  <c r="W792" i="1"/>
  <c r="V792" i="1"/>
  <c r="U792" i="1"/>
  <c r="T792" i="1"/>
  <c r="S792" i="1"/>
  <c r="R792" i="1"/>
  <c r="Q792" i="1"/>
  <c r="P792" i="1"/>
  <c r="O792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E791" i="1"/>
  <c r="FD791" i="1"/>
  <c r="FC791" i="1"/>
  <c r="FB791" i="1"/>
  <c r="Y791" i="1"/>
  <c r="X791" i="1"/>
  <c r="W791" i="1"/>
  <c r="V791" i="1"/>
  <c r="U791" i="1"/>
  <c r="T791" i="1"/>
  <c r="S791" i="1"/>
  <c r="R791" i="1"/>
  <c r="Q791" i="1"/>
  <c r="P791" i="1"/>
  <c r="O791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E790" i="1"/>
  <c r="FD790" i="1"/>
  <c r="FC790" i="1"/>
  <c r="FB790" i="1"/>
  <c r="Y790" i="1"/>
  <c r="X790" i="1"/>
  <c r="W790" i="1"/>
  <c r="V790" i="1"/>
  <c r="U790" i="1"/>
  <c r="T790" i="1"/>
  <c r="S790" i="1"/>
  <c r="R790" i="1"/>
  <c r="Q790" i="1"/>
  <c r="P790" i="1"/>
  <c r="O790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E789" i="1"/>
  <c r="FD789" i="1"/>
  <c r="FC789" i="1"/>
  <c r="FB789" i="1"/>
  <c r="Y789" i="1"/>
  <c r="X789" i="1"/>
  <c r="W789" i="1"/>
  <c r="V789" i="1"/>
  <c r="U789" i="1"/>
  <c r="S789" i="1"/>
  <c r="R789" i="1"/>
  <c r="Q789" i="1"/>
  <c r="P789" i="1"/>
  <c r="O789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E788" i="1"/>
  <c r="FD788" i="1"/>
  <c r="FC788" i="1"/>
  <c r="FB788" i="1"/>
  <c r="Y788" i="1"/>
  <c r="X788" i="1"/>
  <c r="W788" i="1"/>
  <c r="V788" i="1"/>
  <c r="U788" i="1"/>
  <c r="T788" i="1"/>
  <c r="S788" i="1"/>
  <c r="R788" i="1"/>
  <c r="Q788" i="1"/>
  <c r="P788" i="1"/>
  <c r="O788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E787" i="1"/>
  <c r="FD787" i="1"/>
  <c r="FC787" i="1"/>
  <c r="FB787" i="1"/>
  <c r="Y787" i="1"/>
  <c r="X787" i="1"/>
  <c r="W787" i="1"/>
  <c r="V787" i="1"/>
  <c r="U787" i="1"/>
  <c r="T787" i="1"/>
  <c r="S787" i="1"/>
  <c r="R787" i="1"/>
  <c r="Q787" i="1"/>
  <c r="P787" i="1"/>
  <c r="O787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E786" i="1"/>
  <c r="FD786" i="1"/>
  <c r="FC786" i="1"/>
  <c r="FB786" i="1"/>
  <c r="Y786" i="1"/>
  <c r="X786" i="1"/>
  <c r="W786" i="1"/>
  <c r="V786" i="1"/>
  <c r="U786" i="1"/>
  <c r="T786" i="1"/>
  <c r="S786" i="1"/>
  <c r="R786" i="1"/>
  <c r="Q786" i="1"/>
  <c r="P786" i="1"/>
  <c r="O786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E785" i="1"/>
  <c r="FD785" i="1"/>
  <c r="FC785" i="1"/>
  <c r="FB785" i="1"/>
  <c r="Y785" i="1"/>
  <c r="X785" i="1"/>
  <c r="W785" i="1"/>
  <c r="V785" i="1"/>
  <c r="U785" i="1"/>
  <c r="T785" i="1"/>
  <c r="S785" i="1"/>
  <c r="R785" i="1"/>
  <c r="Q785" i="1"/>
  <c r="P785" i="1"/>
  <c r="O785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E784" i="1"/>
  <c r="FD784" i="1"/>
  <c r="FC784" i="1"/>
  <c r="FB784" i="1"/>
  <c r="Y784" i="1"/>
  <c r="X784" i="1"/>
  <c r="W784" i="1"/>
  <c r="V784" i="1"/>
  <c r="U784" i="1"/>
  <c r="T784" i="1"/>
  <c r="S784" i="1"/>
  <c r="R784" i="1"/>
  <c r="Q784" i="1"/>
  <c r="P784" i="1"/>
  <c r="O784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E783" i="1"/>
  <c r="FD783" i="1"/>
  <c r="FC783" i="1"/>
  <c r="FB783" i="1"/>
  <c r="Y783" i="1"/>
  <c r="X783" i="1"/>
  <c r="W783" i="1"/>
  <c r="V783" i="1"/>
  <c r="U783" i="1"/>
  <c r="S783" i="1"/>
  <c r="R783" i="1"/>
  <c r="Q783" i="1"/>
  <c r="P783" i="1"/>
  <c r="O783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E782" i="1"/>
  <c r="FD782" i="1"/>
  <c r="FC782" i="1"/>
  <c r="FB782" i="1"/>
  <c r="Y782" i="1"/>
  <c r="X782" i="1"/>
  <c r="W782" i="1"/>
  <c r="V782" i="1"/>
  <c r="U782" i="1"/>
  <c r="S782" i="1"/>
  <c r="R782" i="1"/>
  <c r="Q782" i="1"/>
  <c r="P782" i="1"/>
  <c r="O782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E781" i="1"/>
  <c r="FD781" i="1"/>
  <c r="FC781" i="1"/>
  <c r="FB781" i="1"/>
  <c r="Y781" i="1"/>
  <c r="X781" i="1"/>
  <c r="W781" i="1"/>
  <c r="V781" i="1"/>
  <c r="U781" i="1"/>
  <c r="T781" i="1"/>
  <c r="S781" i="1"/>
  <c r="R781" i="1"/>
  <c r="Q781" i="1"/>
  <c r="P781" i="1"/>
  <c r="O781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E780" i="1"/>
  <c r="FD780" i="1"/>
  <c r="FC780" i="1"/>
  <c r="FB780" i="1"/>
  <c r="Y780" i="1"/>
  <c r="X780" i="1"/>
  <c r="W780" i="1"/>
  <c r="V780" i="1"/>
  <c r="U780" i="1"/>
  <c r="S780" i="1"/>
  <c r="R780" i="1"/>
  <c r="Q780" i="1"/>
  <c r="P780" i="1"/>
  <c r="O780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E779" i="1"/>
  <c r="FD779" i="1"/>
  <c r="FC779" i="1"/>
  <c r="FB779" i="1"/>
  <c r="Y779" i="1"/>
  <c r="X779" i="1"/>
  <c r="W779" i="1"/>
  <c r="V779" i="1"/>
  <c r="U779" i="1"/>
  <c r="T779" i="1"/>
  <c r="S779" i="1"/>
  <c r="R779" i="1"/>
  <c r="Q779" i="1"/>
  <c r="P779" i="1"/>
  <c r="O779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E778" i="1"/>
  <c r="FD778" i="1"/>
  <c r="FC778" i="1"/>
  <c r="FB778" i="1"/>
  <c r="Y778" i="1"/>
  <c r="X778" i="1"/>
  <c r="W778" i="1"/>
  <c r="V778" i="1"/>
  <c r="U778" i="1"/>
  <c r="S778" i="1"/>
  <c r="R778" i="1"/>
  <c r="Q778" i="1"/>
  <c r="P778" i="1"/>
  <c r="O778" i="1"/>
  <c r="E743" i="1"/>
  <c r="F743" i="1"/>
  <c r="G743" i="1"/>
  <c r="H743" i="1"/>
  <c r="I743" i="1"/>
  <c r="J743" i="1"/>
  <c r="K743" i="1"/>
  <c r="L743" i="1"/>
  <c r="M743" i="1"/>
  <c r="N743" i="1"/>
  <c r="Z743" i="1"/>
  <c r="AA743" i="1"/>
  <c r="AB743" i="1"/>
  <c r="AC743" i="1"/>
  <c r="AD743" i="1"/>
  <c r="AE743" i="1"/>
  <c r="AF743" i="1"/>
  <c r="AG743" i="1"/>
  <c r="AH743" i="1"/>
  <c r="AI743" i="1"/>
  <c r="AJ743" i="1"/>
  <c r="AV743" i="1"/>
  <c r="AW743" i="1"/>
  <c r="AX743" i="1"/>
  <c r="AY743" i="1"/>
  <c r="AZ743" i="1"/>
  <c r="BA743" i="1"/>
  <c r="BB743" i="1"/>
  <c r="BC743" i="1"/>
  <c r="BD743" i="1"/>
  <c r="BE743" i="1"/>
  <c r="BF743" i="1"/>
  <c r="BG743" i="1"/>
  <c r="BH743" i="1"/>
  <c r="BI743" i="1"/>
  <c r="BJ743" i="1"/>
  <c r="BK743" i="1"/>
  <c r="BL743" i="1"/>
  <c r="BM743" i="1"/>
  <c r="BN743" i="1"/>
  <c r="BO743" i="1"/>
  <c r="BP743" i="1"/>
  <c r="BQ743" i="1"/>
  <c r="BR743" i="1"/>
  <c r="BS743" i="1"/>
  <c r="BT743" i="1"/>
  <c r="BU743" i="1"/>
  <c r="BV743" i="1"/>
  <c r="BW743" i="1"/>
  <c r="BX743" i="1"/>
  <c r="BY743" i="1"/>
  <c r="BZ743" i="1"/>
  <c r="CA743" i="1"/>
  <c r="CB743" i="1"/>
  <c r="CC743" i="1"/>
  <c r="CD743" i="1"/>
  <c r="CE743" i="1"/>
  <c r="CF743" i="1"/>
  <c r="CG743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EH743" i="1"/>
  <c r="EI743" i="1"/>
  <c r="EJ743" i="1"/>
  <c r="EK743" i="1"/>
  <c r="EL743" i="1"/>
  <c r="EM743" i="1"/>
  <c r="EN743" i="1"/>
  <c r="EO743" i="1"/>
  <c r="EP743" i="1"/>
  <c r="D743" i="1"/>
  <c r="FW747" i="1"/>
  <c r="FV747" i="1"/>
  <c r="FU747" i="1"/>
  <c r="FT747" i="1"/>
  <c r="FS747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E747" i="1"/>
  <c r="FD747" i="1"/>
  <c r="FC747" i="1"/>
  <c r="FB747" i="1"/>
  <c r="Y747" i="1"/>
  <c r="X747" i="1"/>
  <c r="W747" i="1"/>
  <c r="V747" i="1"/>
  <c r="U747" i="1"/>
  <c r="T747" i="1"/>
  <c r="S747" i="1"/>
  <c r="R747" i="1"/>
  <c r="Q747" i="1"/>
  <c r="P747" i="1"/>
  <c r="O747" i="1"/>
  <c r="FW746" i="1"/>
  <c r="FV746" i="1"/>
  <c r="FU746" i="1"/>
  <c r="FT746" i="1"/>
  <c r="FS746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E746" i="1"/>
  <c r="FD746" i="1"/>
  <c r="FC746" i="1"/>
  <c r="FB746" i="1"/>
  <c r="Y746" i="1"/>
  <c r="X746" i="1"/>
  <c r="W746" i="1"/>
  <c r="V746" i="1"/>
  <c r="U746" i="1"/>
  <c r="T746" i="1"/>
  <c r="S746" i="1"/>
  <c r="R746" i="1"/>
  <c r="Q746" i="1"/>
  <c r="P746" i="1"/>
  <c r="O746" i="1"/>
  <c r="FW745" i="1"/>
  <c r="FV745" i="1"/>
  <c r="FU745" i="1"/>
  <c r="FT745" i="1"/>
  <c r="FS745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E745" i="1"/>
  <c r="FD745" i="1"/>
  <c r="FC745" i="1"/>
  <c r="FB745" i="1"/>
  <c r="Y745" i="1"/>
  <c r="X745" i="1"/>
  <c r="W745" i="1"/>
  <c r="V745" i="1"/>
  <c r="U745" i="1"/>
  <c r="S745" i="1"/>
  <c r="R745" i="1"/>
  <c r="Q745" i="1"/>
  <c r="P745" i="1"/>
  <c r="O745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Y1100" i="1"/>
  <c r="X1100" i="1"/>
  <c r="W1100" i="1"/>
  <c r="V1100" i="1"/>
  <c r="U1100" i="1"/>
  <c r="S1100" i="1"/>
  <c r="R1100" i="1"/>
  <c r="Q1100" i="1"/>
  <c r="P1100" i="1"/>
  <c r="O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Y1099" i="1"/>
  <c r="X1099" i="1"/>
  <c r="W1099" i="1"/>
  <c r="V1099" i="1"/>
  <c r="U1099" i="1"/>
  <c r="S1099" i="1"/>
  <c r="R1099" i="1"/>
  <c r="Q1099" i="1"/>
  <c r="P1099" i="1"/>
  <c r="O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Y1098" i="1"/>
  <c r="X1098" i="1"/>
  <c r="W1098" i="1"/>
  <c r="V1098" i="1"/>
  <c r="U1098" i="1"/>
  <c r="S1098" i="1"/>
  <c r="R1098" i="1"/>
  <c r="Q1098" i="1"/>
  <c r="P1098" i="1"/>
  <c r="O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Y1097" i="1"/>
  <c r="X1097" i="1"/>
  <c r="W1097" i="1"/>
  <c r="V1097" i="1"/>
  <c r="U1097" i="1"/>
  <c r="S1097" i="1"/>
  <c r="R1097" i="1"/>
  <c r="Q1097" i="1"/>
  <c r="P1097" i="1"/>
  <c r="O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Y1096" i="1"/>
  <c r="X1096" i="1"/>
  <c r="W1096" i="1"/>
  <c r="V1096" i="1"/>
  <c r="U1096" i="1"/>
  <c r="S1096" i="1"/>
  <c r="R1096" i="1"/>
  <c r="Q1096" i="1"/>
  <c r="P1096" i="1"/>
  <c r="O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Y1095" i="1"/>
  <c r="X1095" i="1"/>
  <c r="W1095" i="1"/>
  <c r="V1095" i="1"/>
  <c r="U1095" i="1"/>
  <c r="S1095" i="1"/>
  <c r="R1095" i="1"/>
  <c r="Q1095" i="1"/>
  <c r="P1095" i="1"/>
  <c r="O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Y1094" i="1"/>
  <c r="X1094" i="1"/>
  <c r="W1094" i="1"/>
  <c r="V1094" i="1"/>
  <c r="U1094" i="1"/>
  <c r="S1094" i="1"/>
  <c r="R1094" i="1"/>
  <c r="Q1094" i="1"/>
  <c r="P1094" i="1"/>
  <c r="O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Y1093" i="1"/>
  <c r="X1093" i="1"/>
  <c r="W1093" i="1"/>
  <c r="V1093" i="1"/>
  <c r="U1093" i="1"/>
  <c r="S1093" i="1"/>
  <c r="R1093" i="1"/>
  <c r="Q1093" i="1"/>
  <c r="P1093" i="1"/>
  <c r="O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Y1092" i="1"/>
  <c r="X1092" i="1"/>
  <c r="W1092" i="1"/>
  <c r="V1092" i="1"/>
  <c r="U1092" i="1"/>
  <c r="S1092" i="1"/>
  <c r="R1092" i="1"/>
  <c r="Q1092" i="1"/>
  <c r="P1092" i="1"/>
  <c r="O1092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E1091" i="1"/>
  <c r="FD1091" i="1"/>
  <c r="FC1091" i="1"/>
  <c r="FB1091" i="1"/>
  <c r="Y1091" i="1"/>
  <c r="X1091" i="1"/>
  <c r="W1091" i="1"/>
  <c r="V1091" i="1"/>
  <c r="U1091" i="1"/>
  <c r="S1091" i="1"/>
  <c r="R1091" i="1"/>
  <c r="Q1091" i="1"/>
  <c r="P1091" i="1"/>
  <c r="O1091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E1090" i="1"/>
  <c r="FD1090" i="1"/>
  <c r="FC1090" i="1"/>
  <c r="FB1090" i="1"/>
  <c r="Y1090" i="1"/>
  <c r="X1090" i="1"/>
  <c r="W1090" i="1"/>
  <c r="V1090" i="1"/>
  <c r="U1090" i="1"/>
  <c r="S1090" i="1"/>
  <c r="R1090" i="1"/>
  <c r="Q1090" i="1"/>
  <c r="P1090" i="1"/>
  <c r="O1090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Y1089" i="1"/>
  <c r="X1089" i="1"/>
  <c r="W1089" i="1"/>
  <c r="V1089" i="1"/>
  <c r="U1089" i="1"/>
  <c r="S1089" i="1"/>
  <c r="R1089" i="1"/>
  <c r="Q1089" i="1"/>
  <c r="P1089" i="1"/>
  <c r="O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Y1088" i="1"/>
  <c r="X1088" i="1"/>
  <c r="W1088" i="1"/>
  <c r="V1088" i="1"/>
  <c r="U1088" i="1"/>
  <c r="S1088" i="1"/>
  <c r="R1088" i="1"/>
  <c r="Q1088" i="1"/>
  <c r="P1088" i="1"/>
  <c r="O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Y1087" i="1"/>
  <c r="X1087" i="1"/>
  <c r="W1087" i="1"/>
  <c r="V1087" i="1"/>
  <c r="U1087" i="1"/>
  <c r="S1087" i="1"/>
  <c r="R1087" i="1"/>
  <c r="Q1087" i="1"/>
  <c r="P1087" i="1"/>
  <c r="O1087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L1086" i="1"/>
  <c r="FK1086" i="1"/>
  <c r="FJ1086" i="1"/>
  <c r="FI1086" i="1"/>
  <c r="FH1086" i="1"/>
  <c r="FG1086" i="1"/>
  <c r="FF1086" i="1"/>
  <c r="FE1086" i="1"/>
  <c r="FD1086" i="1"/>
  <c r="FC1086" i="1"/>
  <c r="FB1086" i="1"/>
  <c r="Y1086" i="1"/>
  <c r="X1086" i="1"/>
  <c r="W1086" i="1"/>
  <c r="V1086" i="1"/>
  <c r="U1086" i="1"/>
  <c r="S1086" i="1"/>
  <c r="R1086" i="1"/>
  <c r="Q1086" i="1"/>
  <c r="P1086" i="1"/>
  <c r="O1086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L1085" i="1"/>
  <c r="FK1085" i="1"/>
  <c r="FJ1085" i="1"/>
  <c r="FI1085" i="1"/>
  <c r="FH1085" i="1"/>
  <c r="FG1085" i="1"/>
  <c r="FF1085" i="1"/>
  <c r="FE1085" i="1"/>
  <c r="FD1085" i="1"/>
  <c r="FC1085" i="1"/>
  <c r="FB1085" i="1"/>
  <c r="Y1085" i="1"/>
  <c r="X1085" i="1"/>
  <c r="W1085" i="1"/>
  <c r="V1085" i="1"/>
  <c r="U1085" i="1"/>
  <c r="S1085" i="1"/>
  <c r="R1085" i="1"/>
  <c r="Q1085" i="1"/>
  <c r="P1085" i="1"/>
  <c r="O1085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FG1084" i="1"/>
  <c r="FF1084" i="1"/>
  <c r="FE1084" i="1"/>
  <c r="FD1084" i="1"/>
  <c r="FC1084" i="1"/>
  <c r="FB1084" i="1"/>
  <c r="Y1084" i="1"/>
  <c r="X1084" i="1"/>
  <c r="W1084" i="1"/>
  <c r="V1084" i="1"/>
  <c r="U1084" i="1"/>
  <c r="S1084" i="1"/>
  <c r="R1084" i="1"/>
  <c r="Q1084" i="1"/>
  <c r="P1084" i="1"/>
  <c r="O1084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L1083" i="1"/>
  <c r="FK1083" i="1"/>
  <c r="FJ1083" i="1"/>
  <c r="FI1083" i="1"/>
  <c r="FH1083" i="1"/>
  <c r="FG1083" i="1"/>
  <c r="FF1083" i="1"/>
  <c r="FE1083" i="1"/>
  <c r="FD1083" i="1"/>
  <c r="FC1083" i="1"/>
  <c r="FB1083" i="1"/>
  <c r="Y1083" i="1"/>
  <c r="X1083" i="1"/>
  <c r="W1083" i="1"/>
  <c r="V1083" i="1"/>
  <c r="U1083" i="1"/>
  <c r="S1083" i="1"/>
  <c r="R1083" i="1"/>
  <c r="Q1083" i="1"/>
  <c r="P1083" i="1"/>
  <c r="O1083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L1082" i="1"/>
  <c r="FK1082" i="1"/>
  <c r="FJ1082" i="1"/>
  <c r="FI1082" i="1"/>
  <c r="FH1082" i="1"/>
  <c r="FG1082" i="1"/>
  <c r="FF1082" i="1"/>
  <c r="FE1082" i="1"/>
  <c r="FD1082" i="1"/>
  <c r="FC1082" i="1"/>
  <c r="FB1082" i="1"/>
  <c r="Y1082" i="1"/>
  <c r="X1082" i="1"/>
  <c r="W1082" i="1"/>
  <c r="V1082" i="1"/>
  <c r="U1082" i="1"/>
  <c r="S1082" i="1"/>
  <c r="R1082" i="1"/>
  <c r="Q1082" i="1"/>
  <c r="P1082" i="1"/>
  <c r="O1082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L1081" i="1"/>
  <c r="FK1081" i="1"/>
  <c r="FJ1081" i="1"/>
  <c r="FI1081" i="1"/>
  <c r="FH1081" i="1"/>
  <c r="FG1081" i="1"/>
  <c r="FF1081" i="1"/>
  <c r="FE1081" i="1"/>
  <c r="FD1081" i="1"/>
  <c r="FC1081" i="1"/>
  <c r="FB1081" i="1"/>
  <c r="Y1081" i="1"/>
  <c r="X1081" i="1"/>
  <c r="W1081" i="1"/>
  <c r="V1081" i="1"/>
  <c r="U1081" i="1"/>
  <c r="S1081" i="1"/>
  <c r="R1081" i="1"/>
  <c r="Q1081" i="1"/>
  <c r="P1081" i="1"/>
  <c r="O1081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L1080" i="1"/>
  <c r="FK1080" i="1"/>
  <c r="FJ1080" i="1"/>
  <c r="FI1080" i="1"/>
  <c r="FH1080" i="1"/>
  <c r="FG1080" i="1"/>
  <c r="FF1080" i="1"/>
  <c r="FE1080" i="1"/>
  <c r="FD1080" i="1"/>
  <c r="FC1080" i="1"/>
  <c r="FB1080" i="1"/>
  <c r="Y1080" i="1"/>
  <c r="X1080" i="1"/>
  <c r="W1080" i="1"/>
  <c r="V1080" i="1"/>
  <c r="U1080" i="1"/>
  <c r="S1080" i="1"/>
  <c r="R1080" i="1"/>
  <c r="Q1080" i="1"/>
  <c r="P1080" i="1"/>
  <c r="O1080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L1079" i="1"/>
  <c r="FK1079" i="1"/>
  <c r="FJ1079" i="1"/>
  <c r="FI1079" i="1"/>
  <c r="FH1079" i="1"/>
  <c r="FG1079" i="1"/>
  <c r="FF1079" i="1"/>
  <c r="FE1079" i="1"/>
  <c r="FD1079" i="1"/>
  <c r="FC1079" i="1"/>
  <c r="FB1079" i="1"/>
  <c r="Y1079" i="1"/>
  <c r="X1079" i="1"/>
  <c r="W1079" i="1"/>
  <c r="V1079" i="1"/>
  <c r="U1079" i="1"/>
  <c r="S1079" i="1"/>
  <c r="R1079" i="1"/>
  <c r="Q1079" i="1"/>
  <c r="P1079" i="1"/>
  <c r="O1079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L1078" i="1"/>
  <c r="FK1078" i="1"/>
  <c r="FJ1078" i="1"/>
  <c r="FI1078" i="1"/>
  <c r="FH1078" i="1"/>
  <c r="FG1078" i="1"/>
  <c r="FF1078" i="1"/>
  <c r="FE1078" i="1"/>
  <c r="FD1078" i="1"/>
  <c r="FC1078" i="1"/>
  <c r="FB1078" i="1"/>
  <c r="Y1078" i="1"/>
  <c r="X1078" i="1"/>
  <c r="W1078" i="1"/>
  <c r="V1078" i="1"/>
  <c r="U1078" i="1"/>
  <c r="S1078" i="1"/>
  <c r="R1078" i="1"/>
  <c r="Q1078" i="1"/>
  <c r="P1078" i="1"/>
  <c r="O1078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L1077" i="1"/>
  <c r="FK1077" i="1"/>
  <c r="FJ1077" i="1"/>
  <c r="FI1077" i="1"/>
  <c r="FH1077" i="1"/>
  <c r="FG1077" i="1"/>
  <c r="FF1077" i="1"/>
  <c r="FE1077" i="1"/>
  <c r="FD1077" i="1"/>
  <c r="FC1077" i="1"/>
  <c r="FB1077" i="1"/>
  <c r="Y1077" i="1"/>
  <c r="X1077" i="1"/>
  <c r="W1077" i="1"/>
  <c r="V1077" i="1"/>
  <c r="U1077" i="1"/>
  <c r="S1077" i="1"/>
  <c r="R1077" i="1"/>
  <c r="Q1077" i="1"/>
  <c r="P1077" i="1"/>
  <c r="O1077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E1076" i="1"/>
  <c r="FD1076" i="1"/>
  <c r="FC1076" i="1"/>
  <c r="FB1076" i="1"/>
  <c r="Y1076" i="1"/>
  <c r="X1076" i="1"/>
  <c r="W1076" i="1"/>
  <c r="V1076" i="1"/>
  <c r="U1076" i="1"/>
  <c r="S1076" i="1"/>
  <c r="R1076" i="1"/>
  <c r="Q1076" i="1"/>
  <c r="P1076" i="1"/>
  <c r="O1076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E1075" i="1"/>
  <c r="FD1075" i="1"/>
  <c r="FC1075" i="1"/>
  <c r="FB1075" i="1"/>
  <c r="Y1075" i="1"/>
  <c r="X1075" i="1"/>
  <c r="W1075" i="1"/>
  <c r="V1075" i="1"/>
  <c r="U1075" i="1"/>
  <c r="S1075" i="1"/>
  <c r="R1075" i="1"/>
  <c r="Q1075" i="1"/>
  <c r="P1075" i="1"/>
  <c r="O1075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Y1074" i="1"/>
  <c r="X1074" i="1"/>
  <c r="W1074" i="1"/>
  <c r="V1074" i="1"/>
  <c r="U1074" i="1"/>
  <c r="S1074" i="1"/>
  <c r="R1074" i="1"/>
  <c r="Q1074" i="1"/>
  <c r="P1074" i="1"/>
  <c r="O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Y1073" i="1"/>
  <c r="X1073" i="1"/>
  <c r="W1073" i="1"/>
  <c r="V1073" i="1"/>
  <c r="U1073" i="1"/>
  <c r="S1073" i="1"/>
  <c r="R1073" i="1"/>
  <c r="Q1073" i="1"/>
  <c r="P1073" i="1"/>
  <c r="O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Y1072" i="1"/>
  <c r="X1072" i="1"/>
  <c r="W1072" i="1"/>
  <c r="V1072" i="1"/>
  <c r="U1072" i="1"/>
  <c r="S1072" i="1"/>
  <c r="R1072" i="1"/>
  <c r="Q1072" i="1"/>
  <c r="P1072" i="1"/>
  <c r="O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Y1071" i="1"/>
  <c r="X1071" i="1"/>
  <c r="W1071" i="1"/>
  <c r="V1071" i="1"/>
  <c r="U1071" i="1"/>
  <c r="S1071" i="1"/>
  <c r="R1071" i="1"/>
  <c r="Q1071" i="1"/>
  <c r="P1071" i="1"/>
  <c r="O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Y1070" i="1"/>
  <c r="X1070" i="1"/>
  <c r="W1070" i="1"/>
  <c r="V1070" i="1"/>
  <c r="U1070" i="1"/>
  <c r="S1070" i="1"/>
  <c r="R1070" i="1"/>
  <c r="Q1070" i="1"/>
  <c r="P1070" i="1"/>
  <c r="O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Y1069" i="1"/>
  <c r="X1069" i="1"/>
  <c r="W1069" i="1"/>
  <c r="V1069" i="1"/>
  <c r="U1069" i="1"/>
  <c r="S1069" i="1"/>
  <c r="R1069" i="1"/>
  <c r="Q1069" i="1"/>
  <c r="P1069" i="1"/>
  <c r="O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Y1068" i="1"/>
  <c r="X1068" i="1"/>
  <c r="W1068" i="1"/>
  <c r="V1068" i="1"/>
  <c r="U1068" i="1"/>
  <c r="S1068" i="1"/>
  <c r="R1068" i="1"/>
  <c r="Q1068" i="1"/>
  <c r="P1068" i="1"/>
  <c r="O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Y1067" i="1"/>
  <c r="X1067" i="1"/>
  <c r="W1067" i="1"/>
  <c r="V1067" i="1"/>
  <c r="U1067" i="1"/>
  <c r="S1067" i="1"/>
  <c r="R1067" i="1"/>
  <c r="Q1067" i="1"/>
  <c r="P1067" i="1"/>
  <c r="O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Y1066" i="1"/>
  <c r="X1066" i="1"/>
  <c r="W1066" i="1"/>
  <c r="V1066" i="1"/>
  <c r="U1066" i="1"/>
  <c r="S1066" i="1"/>
  <c r="R1066" i="1"/>
  <c r="Q1066" i="1"/>
  <c r="P1066" i="1"/>
  <c r="O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Y1065" i="1"/>
  <c r="X1065" i="1"/>
  <c r="W1065" i="1"/>
  <c r="V1065" i="1"/>
  <c r="U1065" i="1"/>
  <c r="S1065" i="1"/>
  <c r="R1065" i="1"/>
  <c r="Q1065" i="1"/>
  <c r="P1065" i="1"/>
  <c r="O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Y1064" i="1"/>
  <c r="X1064" i="1"/>
  <c r="W1064" i="1"/>
  <c r="V1064" i="1"/>
  <c r="U1064" i="1"/>
  <c r="S1064" i="1"/>
  <c r="R1064" i="1"/>
  <c r="Q1064" i="1"/>
  <c r="P1064" i="1"/>
  <c r="O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Y1063" i="1"/>
  <c r="X1063" i="1"/>
  <c r="W1063" i="1"/>
  <c r="V1063" i="1"/>
  <c r="U1063" i="1"/>
  <c r="S1063" i="1"/>
  <c r="R1063" i="1"/>
  <c r="Q1063" i="1"/>
  <c r="P1063" i="1"/>
  <c r="O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Y1062" i="1"/>
  <c r="X1062" i="1"/>
  <c r="W1062" i="1"/>
  <c r="V1062" i="1"/>
  <c r="U1062" i="1"/>
  <c r="S1062" i="1"/>
  <c r="R1062" i="1"/>
  <c r="Q1062" i="1"/>
  <c r="P1062" i="1"/>
  <c r="O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Y1061" i="1"/>
  <c r="X1061" i="1"/>
  <c r="W1061" i="1"/>
  <c r="V1061" i="1"/>
  <c r="U1061" i="1"/>
  <c r="S1061" i="1"/>
  <c r="R1061" i="1"/>
  <c r="Q1061" i="1"/>
  <c r="P1061" i="1"/>
  <c r="O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Y1060" i="1"/>
  <c r="X1060" i="1"/>
  <c r="W1060" i="1"/>
  <c r="V1060" i="1"/>
  <c r="U1060" i="1"/>
  <c r="S1060" i="1"/>
  <c r="R1060" i="1"/>
  <c r="Q1060" i="1"/>
  <c r="P1060" i="1"/>
  <c r="O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Y1059" i="1"/>
  <c r="X1059" i="1"/>
  <c r="W1059" i="1"/>
  <c r="V1059" i="1"/>
  <c r="U1059" i="1"/>
  <c r="S1059" i="1"/>
  <c r="R1059" i="1"/>
  <c r="Q1059" i="1"/>
  <c r="P1059" i="1"/>
  <c r="O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Y1058" i="1"/>
  <c r="X1058" i="1"/>
  <c r="W1058" i="1"/>
  <c r="V1058" i="1"/>
  <c r="U1058" i="1"/>
  <c r="S1058" i="1"/>
  <c r="R1058" i="1"/>
  <c r="Q1058" i="1"/>
  <c r="P1058" i="1"/>
  <c r="O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Y1057" i="1"/>
  <c r="X1057" i="1"/>
  <c r="W1057" i="1"/>
  <c r="V1057" i="1"/>
  <c r="U1057" i="1"/>
  <c r="S1057" i="1"/>
  <c r="R1057" i="1"/>
  <c r="Q1057" i="1"/>
  <c r="P1057" i="1"/>
  <c r="O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Y1056" i="1"/>
  <c r="X1056" i="1"/>
  <c r="W1056" i="1"/>
  <c r="V1056" i="1"/>
  <c r="U1056" i="1"/>
  <c r="S1056" i="1"/>
  <c r="R1056" i="1"/>
  <c r="Q1056" i="1"/>
  <c r="P1056" i="1"/>
  <c r="O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Y1055" i="1"/>
  <c r="X1055" i="1"/>
  <c r="W1055" i="1"/>
  <c r="V1055" i="1"/>
  <c r="U1055" i="1"/>
  <c r="S1055" i="1"/>
  <c r="R1055" i="1"/>
  <c r="Q1055" i="1"/>
  <c r="P1055" i="1"/>
  <c r="O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Y1054" i="1"/>
  <c r="X1054" i="1"/>
  <c r="W1054" i="1"/>
  <c r="V1054" i="1"/>
  <c r="U1054" i="1"/>
  <c r="S1054" i="1"/>
  <c r="R1054" i="1"/>
  <c r="Q1054" i="1"/>
  <c r="P1054" i="1"/>
  <c r="O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Y1053" i="1"/>
  <c r="X1053" i="1"/>
  <c r="W1053" i="1"/>
  <c r="V1053" i="1"/>
  <c r="U1053" i="1"/>
  <c r="S1053" i="1"/>
  <c r="R1053" i="1"/>
  <c r="Q1053" i="1"/>
  <c r="P1053" i="1"/>
  <c r="O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Y1052" i="1"/>
  <c r="X1052" i="1"/>
  <c r="W1052" i="1"/>
  <c r="V1052" i="1"/>
  <c r="U1052" i="1"/>
  <c r="S1052" i="1"/>
  <c r="R1052" i="1"/>
  <c r="Q1052" i="1"/>
  <c r="P1052" i="1"/>
  <c r="O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Y1051" i="1"/>
  <c r="X1051" i="1"/>
  <c r="W1051" i="1"/>
  <c r="V1051" i="1"/>
  <c r="U1051" i="1"/>
  <c r="S1051" i="1"/>
  <c r="R1051" i="1"/>
  <c r="Q1051" i="1"/>
  <c r="P1051" i="1"/>
  <c r="O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Y1050" i="1"/>
  <c r="X1050" i="1"/>
  <c r="W1050" i="1"/>
  <c r="V1050" i="1"/>
  <c r="U1050" i="1"/>
  <c r="S1050" i="1"/>
  <c r="R1050" i="1"/>
  <c r="Q1050" i="1"/>
  <c r="P1050" i="1"/>
  <c r="O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Y1049" i="1"/>
  <c r="X1049" i="1"/>
  <c r="W1049" i="1"/>
  <c r="V1049" i="1"/>
  <c r="U1049" i="1"/>
  <c r="S1049" i="1"/>
  <c r="R1049" i="1"/>
  <c r="Q1049" i="1"/>
  <c r="P1049" i="1"/>
  <c r="O1049" i="1"/>
  <c r="FW945" i="1"/>
  <c r="FV945" i="1"/>
  <c r="FU945" i="1"/>
  <c r="FT945" i="1"/>
  <c r="FS945" i="1"/>
  <c r="FR945" i="1"/>
  <c r="FQ945" i="1"/>
  <c r="FP945" i="1"/>
  <c r="FO945" i="1"/>
  <c r="FN945" i="1"/>
  <c r="FM945" i="1"/>
  <c r="FL945" i="1"/>
  <c r="FK945" i="1"/>
  <c r="FJ945" i="1"/>
  <c r="FI945" i="1"/>
  <c r="FH945" i="1"/>
  <c r="FG945" i="1"/>
  <c r="FF945" i="1"/>
  <c r="FE945" i="1"/>
  <c r="FD945" i="1"/>
  <c r="FC945" i="1"/>
  <c r="FB945" i="1"/>
  <c r="Y945" i="1"/>
  <c r="X945" i="1"/>
  <c r="W945" i="1"/>
  <c r="V945" i="1"/>
  <c r="U945" i="1"/>
  <c r="T945" i="1"/>
  <c r="S945" i="1"/>
  <c r="R945" i="1"/>
  <c r="Q945" i="1"/>
  <c r="P945" i="1"/>
  <c r="O945" i="1"/>
  <c r="EP944" i="1"/>
  <c r="EO944" i="1"/>
  <c r="EN944" i="1"/>
  <c r="EM944" i="1"/>
  <c r="EL944" i="1"/>
  <c r="EK944" i="1"/>
  <c r="EJ944" i="1"/>
  <c r="EI944" i="1"/>
  <c r="EH944" i="1"/>
  <c r="EG944" i="1"/>
  <c r="EF944" i="1"/>
  <c r="EE944" i="1"/>
  <c r="ED944" i="1"/>
  <c r="EC944" i="1"/>
  <c r="EB944" i="1"/>
  <c r="EA944" i="1"/>
  <c r="DZ944" i="1"/>
  <c r="DY944" i="1"/>
  <c r="DX944" i="1"/>
  <c r="DW944" i="1"/>
  <c r="DV944" i="1"/>
  <c r="DU944" i="1"/>
  <c r="DT944" i="1"/>
  <c r="DS944" i="1"/>
  <c r="DR944" i="1"/>
  <c r="DQ944" i="1"/>
  <c r="DP944" i="1"/>
  <c r="DO944" i="1"/>
  <c r="DN944" i="1"/>
  <c r="DM944" i="1"/>
  <c r="DL944" i="1"/>
  <c r="DK944" i="1"/>
  <c r="DJ944" i="1"/>
  <c r="DI944" i="1"/>
  <c r="DH944" i="1"/>
  <c r="DG944" i="1"/>
  <c r="DF944" i="1"/>
  <c r="DE944" i="1"/>
  <c r="DD944" i="1"/>
  <c r="DC944" i="1"/>
  <c r="DB944" i="1"/>
  <c r="DA944" i="1"/>
  <c r="CZ944" i="1"/>
  <c r="CY944" i="1"/>
  <c r="CX944" i="1"/>
  <c r="CW944" i="1"/>
  <c r="CV944" i="1"/>
  <c r="CU944" i="1"/>
  <c r="CT944" i="1"/>
  <c r="CS944" i="1"/>
  <c r="CR944" i="1"/>
  <c r="CQ944" i="1"/>
  <c r="CP944" i="1"/>
  <c r="CO944" i="1"/>
  <c r="CN944" i="1"/>
  <c r="CM944" i="1"/>
  <c r="CL944" i="1"/>
  <c r="CK944" i="1"/>
  <c r="CJ944" i="1"/>
  <c r="CI944" i="1"/>
  <c r="CH944" i="1"/>
  <c r="CG944" i="1"/>
  <c r="CF944" i="1"/>
  <c r="CE944" i="1"/>
  <c r="CD944" i="1"/>
  <c r="CC944" i="1"/>
  <c r="CB944" i="1"/>
  <c r="CA944" i="1"/>
  <c r="BZ944" i="1"/>
  <c r="BY944" i="1"/>
  <c r="BX944" i="1"/>
  <c r="BW944" i="1"/>
  <c r="BV944" i="1"/>
  <c r="BU944" i="1"/>
  <c r="BT944" i="1"/>
  <c r="BS944" i="1"/>
  <c r="BR944" i="1"/>
  <c r="BQ944" i="1"/>
  <c r="BP944" i="1"/>
  <c r="BO944" i="1"/>
  <c r="BN944" i="1"/>
  <c r="BM944" i="1"/>
  <c r="BL944" i="1"/>
  <c r="BK944" i="1"/>
  <c r="BJ944" i="1"/>
  <c r="BI944" i="1"/>
  <c r="BH944" i="1"/>
  <c r="BG944" i="1"/>
  <c r="BF944" i="1"/>
  <c r="BE944" i="1"/>
  <c r="BD944" i="1"/>
  <c r="BC944" i="1"/>
  <c r="BB944" i="1"/>
  <c r="BA944" i="1"/>
  <c r="AZ944" i="1"/>
  <c r="AY944" i="1"/>
  <c r="AX944" i="1"/>
  <c r="AW944" i="1"/>
  <c r="AV944" i="1"/>
  <c r="AJ944" i="1"/>
  <c r="AI944" i="1"/>
  <c r="AH944" i="1"/>
  <c r="AG944" i="1"/>
  <c r="AF944" i="1"/>
  <c r="AE944" i="1"/>
  <c r="AD944" i="1"/>
  <c r="AC944" i="1"/>
  <c r="AB944" i="1"/>
  <c r="AA944" i="1"/>
  <c r="Z944" i="1"/>
  <c r="N944" i="1"/>
  <c r="M944" i="1"/>
  <c r="L944" i="1"/>
  <c r="K944" i="1"/>
  <c r="J944" i="1"/>
  <c r="I944" i="1"/>
  <c r="H944" i="1"/>
  <c r="G944" i="1"/>
  <c r="F944" i="1"/>
  <c r="E944" i="1"/>
  <c r="D944" i="1"/>
  <c r="FW916" i="1"/>
  <c r="FV916" i="1"/>
  <c r="FU916" i="1"/>
  <c r="FT916" i="1"/>
  <c r="FS916" i="1"/>
  <c r="FR916" i="1"/>
  <c r="FQ916" i="1"/>
  <c r="FP916" i="1"/>
  <c r="FO916" i="1"/>
  <c r="FN916" i="1"/>
  <c r="FM916" i="1"/>
  <c r="FL916" i="1"/>
  <c r="FK916" i="1"/>
  <c r="FJ916" i="1"/>
  <c r="FI916" i="1"/>
  <c r="FH916" i="1"/>
  <c r="FG916" i="1"/>
  <c r="FF916" i="1"/>
  <c r="FE916" i="1"/>
  <c r="FD916" i="1"/>
  <c r="FC916" i="1"/>
  <c r="FB916" i="1"/>
  <c r="Y916" i="1"/>
  <c r="X916" i="1"/>
  <c r="W916" i="1"/>
  <c r="V916" i="1"/>
  <c r="U916" i="1"/>
  <c r="S916" i="1"/>
  <c r="R916" i="1"/>
  <c r="Q916" i="1"/>
  <c r="P916" i="1"/>
  <c r="O916" i="1"/>
  <c r="FW915" i="1"/>
  <c r="FV915" i="1"/>
  <c r="FU915" i="1"/>
  <c r="FT915" i="1"/>
  <c r="FS915" i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E915" i="1"/>
  <c r="FD915" i="1"/>
  <c r="FC915" i="1"/>
  <c r="FB915" i="1"/>
  <c r="Y915" i="1"/>
  <c r="X915" i="1"/>
  <c r="W915" i="1"/>
  <c r="V915" i="1"/>
  <c r="U915" i="1"/>
  <c r="T915" i="1"/>
  <c r="S915" i="1"/>
  <c r="R915" i="1"/>
  <c r="Q915" i="1"/>
  <c r="P915" i="1"/>
  <c r="O915" i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Y914" i="1"/>
  <c r="X914" i="1"/>
  <c r="W914" i="1"/>
  <c r="V914" i="1"/>
  <c r="U914" i="1"/>
  <c r="T914" i="1"/>
  <c r="S914" i="1"/>
  <c r="R914" i="1"/>
  <c r="Q914" i="1"/>
  <c r="P914" i="1"/>
  <c r="O914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E913" i="1"/>
  <c r="FD913" i="1"/>
  <c r="FC913" i="1"/>
  <c r="FB913" i="1"/>
  <c r="Y913" i="1"/>
  <c r="X913" i="1"/>
  <c r="W913" i="1"/>
  <c r="V913" i="1"/>
  <c r="U913" i="1"/>
  <c r="S913" i="1"/>
  <c r="R913" i="1"/>
  <c r="Q913" i="1"/>
  <c r="P913" i="1"/>
  <c r="O913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E912" i="1"/>
  <c r="FD912" i="1"/>
  <c r="FC912" i="1"/>
  <c r="FB912" i="1"/>
  <c r="Y912" i="1"/>
  <c r="X912" i="1"/>
  <c r="W912" i="1"/>
  <c r="V912" i="1"/>
  <c r="U912" i="1"/>
  <c r="S912" i="1"/>
  <c r="R912" i="1"/>
  <c r="Q912" i="1"/>
  <c r="P912" i="1"/>
  <c r="O912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E911" i="1"/>
  <c r="FD911" i="1"/>
  <c r="FC911" i="1"/>
  <c r="FB911" i="1"/>
  <c r="Y911" i="1"/>
  <c r="X911" i="1"/>
  <c r="W911" i="1"/>
  <c r="V911" i="1"/>
  <c r="U911" i="1"/>
  <c r="T911" i="1"/>
  <c r="S911" i="1"/>
  <c r="R911" i="1"/>
  <c r="Q911" i="1"/>
  <c r="P911" i="1"/>
  <c r="O911" i="1"/>
  <c r="FW910" i="1"/>
  <c r="FV910" i="1"/>
  <c r="FU910" i="1"/>
  <c r="FT910" i="1"/>
  <c r="FS910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E910" i="1"/>
  <c r="FD910" i="1"/>
  <c r="FC910" i="1"/>
  <c r="FB910" i="1"/>
  <c r="Y910" i="1"/>
  <c r="X910" i="1"/>
  <c r="W910" i="1"/>
  <c r="V910" i="1"/>
  <c r="T910" i="1"/>
  <c r="S910" i="1"/>
  <c r="R910" i="1"/>
  <c r="Q910" i="1"/>
  <c r="P910" i="1"/>
  <c r="O910" i="1"/>
  <c r="FW869" i="1"/>
  <c r="FV869" i="1"/>
  <c r="FU869" i="1"/>
  <c r="FT869" i="1"/>
  <c r="FS869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E869" i="1"/>
  <c r="FD869" i="1"/>
  <c r="FC869" i="1"/>
  <c r="FB869" i="1"/>
  <c r="Y869" i="1"/>
  <c r="X869" i="1"/>
  <c r="W869" i="1"/>
  <c r="V869" i="1"/>
  <c r="T869" i="1"/>
  <c r="S869" i="1"/>
  <c r="R869" i="1"/>
  <c r="Q869" i="1"/>
  <c r="P869" i="1"/>
  <c r="O869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FG868" i="1"/>
  <c r="FF868" i="1"/>
  <c r="FE868" i="1"/>
  <c r="FD868" i="1"/>
  <c r="FC868" i="1"/>
  <c r="FB868" i="1"/>
  <c r="Y868" i="1"/>
  <c r="X868" i="1"/>
  <c r="W868" i="1"/>
  <c r="V868" i="1"/>
  <c r="U868" i="1"/>
  <c r="T868" i="1"/>
  <c r="S868" i="1"/>
  <c r="R868" i="1"/>
  <c r="Q868" i="1"/>
  <c r="P868" i="1"/>
  <c r="O868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FG867" i="1"/>
  <c r="FF867" i="1"/>
  <c r="FE867" i="1"/>
  <c r="FD867" i="1"/>
  <c r="FC867" i="1"/>
  <c r="FB867" i="1"/>
  <c r="Y867" i="1"/>
  <c r="X867" i="1"/>
  <c r="W867" i="1"/>
  <c r="V867" i="1"/>
  <c r="U867" i="1"/>
  <c r="T867" i="1"/>
  <c r="S867" i="1"/>
  <c r="R867" i="1"/>
  <c r="P867" i="1"/>
  <c r="O867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FG866" i="1"/>
  <c r="FF866" i="1"/>
  <c r="FE866" i="1"/>
  <c r="FD866" i="1"/>
  <c r="FC866" i="1"/>
  <c r="FB866" i="1"/>
  <c r="Q866" i="1"/>
  <c r="Y866" i="1"/>
  <c r="X866" i="1"/>
  <c r="W866" i="1"/>
  <c r="V866" i="1"/>
  <c r="U866" i="1"/>
  <c r="T866" i="1"/>
  <c r="S866" i="1"/>
  <c r="R866" i="1"/>
  <c r="P866" i="1"/>
  <c r="O866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FG865" i="1"/>
  <c r="FF865" i="1"/>
  <c r="FE865" i="1"/>
  <c r="FD865" i="1"/>
  <c r="FC865" i="1"/>
  <c r="FB865" i="1"/>
  <c r="Y865" i="1"/>
  <c r="X865" i="1"/>
  <c r="W865" i="1"/>
  <c r="V865" i="1"/>
  <c r="U865" i="1"/>
  <c r="T865" i="1"/>
  <c r="S865" i="1"/>
  <c r="R865" i="1"/>
  <c r="P865" i="1"/>
  <c r="O865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Y864" i="1"/>
  <c r="X864" i="1"/>
  <c r="W864" i="1"/>
  <c r="V864" i="1"/>
  <c r="U864" i="1"/>
  <c r="T864" i="1"/>
  <c r="S864" i="1"/>
  <c r="R864" i="1"/>
  <c r="P864" i="1"/>
  <c r="O864" i="1"/>
  <c r="FW863" i="1"/>
  <c r="FV863" i="1"/>
  <c r="FU863" i="1"/>
  <c r="FT863" i="1"/>
  <c r="FS863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E863" i="1"/>
  <c r="FD863" i="1"/>
  <c r="FC863" i="1"/>
  <c r="FB863" i="1"/>
  <c r="Y863" i="1"/>
  <c r="X863" i="1"/>
  <c r="W863" i="1"/>
  <c r="V863" i="1"/>
  <c r="U863" i="1"/>
  <c r="T863" i="1"/>
  <c r="S863" i="1"/>
  <c r="R863" i="1"/>
  <c r="P863" i="1"/>
  <c r="O863" i="1"/>
  <c r="FW862" i="1"/>
  <c r="FV862" i="1"/>
  <c r="FU862" i="1"/>
  <c r="FT862" i="1"/>
  <c r="FS862" i="1"/>
  <c r="FR862" i="1"/>
  <c r="FQ862" i="1"/>
  <c r="FP862" i="1"/>
  <c r="FN862" i="1"/>
  <c r="FM862" i="1"/>
  <c r="FL862" i="1"/>
  <c r="FK862" i="1"/>
  <c r="FJ862" i="1"/>
  <c r="FI862" i="1"/>
  <c r="FH862" i="1"/>
  <c r="FG862" i="1"/>
  <c r="FF862" i="1"/>
  <c r="FE862" i="1"/>
  <c r="FC862" i="1"/>
  <c r="FB862" i="1"/>
  <c r="EH862" i="1"/>
  <c r="FD862" i="1" s="1"/>
  <c r="Y862" i="1"/>
  <c r="X862" i="1"/>
  <c r="W862" i="1"/>
  <c r="V862" i="1"/>
  <c r="U862" i="1"/>
  <c r="T862" i="1"/>
  <c r="S862" i="1"/>
  <c r="R862" i="1"/>
  <c r="P862" i="1"/>
  <c r="O862" i="1"/>
  <c r="FW861" i="1"/>
  <c r="FV861" i="1"/>
  <c r="FU861" i="1"/>
  <c r="FT861" i="1"/>
  <c r="FS861" i="1"/>
  <c r="FR861" i="1"/>
  <c r="FQ861" i="1"/>
  <c r="FP861" i="1"/>
  <c r="FN861" i="1"/>
  <c r="FM861" i="1"/>
  <c r="FL861" i="1"/>
  <c r="FK861" i="1"/>
  <c r="FJ861" i="1"/>
  <c r="FI861" i="1"/>
  <c r="FH861" i="1"/>
  <c r="FG861" i="1"/>
  <c r="FF861" i="1"/>
  <c r="FE861" i="1"/>
  <c r="FC861" i="1"/>
  <c r="FB861" i="1"/>
  <c r="EH861" i="1"/>
  <c r="FD861" i="1" s="1"/>
  <c r="Y861" i="1"/>
  <c r="X861" i="1"/>
  <c r="W861" i="1"/>
  <c r="V861" i="1"/>
  <c r="U861" i="1"/>
  <c r="T861" i="1"/>
  <c r="S861" i="1"/>
  <c r="R861" i="1"/>
  <c r="P861" i="1"/>
  <c r="O861" i="1"/>
  <c r="FW860" i="1"/>
  <c r="FV860" i="1"/>
  <c r="FU860" i="1"/>
  <c r="FT860" i="1"/>
  <c r="FS860" i="1"/>
  <c r="FR860" i="1"/>
  <c r="FQ860" i="1"/>
  <c r="FP860" i="1"/>
  <c r="FN860" i="1"/>
  <c r="FM860" i="1"/>
  <c r="FL860" i="1"/>
  <c r="FK860" i="1"/>
  <c r="FJ860" i="1"/>
  <c r="FI860" i="1"/>
  <c r="FH860" i="1"/>
  <c r="FG860" i="1"/>
  <c r="FF860" i="1"/>
  <c r="FE860" i="1"/>
  <c r="FC860" i="1"/>
  <c r="FB860" i="1"/>
  <c r="EH860" i="1"/>
  <c r="Y860" i="1"/>
  <c r="X860" i="1"/>
  <c r="W860" i="1"/>
  <c r="V860" i="1"/>
  <c r="U860" i="1"/>
  <c r="T860" i="1"/>
  <c r="S860" i="1"/>
  <c r="R860" i="1"/>
  <c r="P860" i="1"/>
  <c r="O860" i="1"/>
  <c r="FW859" i="1"/>
  <c r="FV859" i="1"/>
  <c r="FU859" i="1"/>
  <c r="FT859" i="1"/>
  <c r="FS859" i="1"/>
  <c r="FR859" i="1"/>
  <c r="FQ859" i="1"/>
  <c r="FP859" i="1"/>
  <c r="FN859" i="1"/>
  <c r="FM859" i="1"/>
  <c r="FL859" i="1"/>
  <c r="FK859" i="1"/>
  <c r="FJ859" i="1"/>
  <c r="FI859" i="1"/>
  <c r="FH859" i="1"/>
  <c r="FG859" i="1"/>
  <c r="FF859" i="1"/>
  <c r="FE859" i="1"/>
  <c r="FC859" i="1"/>
  <c r="FB859" i="1"/>
  <c r="EH859" i="1"/>
  <c r="FD859" i="1" s="1"/>
  <c r="Y859" i="1"/>
  <c r="X859" i="1"/>
  <c r="W859" i="1"/>
  <c r="V859" i="1"/>
  <c r="U859" i="1"/>
  <c r="T859" i="1"/>
  <c r="S859" i="1"/>
  <c r="R859" i="1"/>
  <c r="P859" i="1"/>
  <c r="O859" i="1"/>
  <c r="FW858" i="1"/>
  <c r="FV858" i="1"/>
  <c r="FU858" i="1"/>
  <c r="FT858" i="1"/>
  <c r="FS858" i="1"/>
  <c r="FR858" i="1"/>
  <c r="FQ858" i="1"/>
  <c r="FP858" i="1"/>
  <c r="FN858" i="1"/>
  <c r="FM858" i="1"/>
  <c r="FL858" i="1"/>
  <c r="FK858" i="1"/>
  <c r="FJ858" i="1"/>
  <c r="FI858" i="1"/>
  <c r="FH858" i="1"/>
  <c r="FG858" i="1"/>
  <c r="FF858" i="1"/>
  <c r="FE858" i="1"/>
  <c r="FC858" i="1"/>
  <c r="FB858" i="1"/>
  <c r="EH858" i="1"/>
  <c r="Y858" i="1"/>
  <c r="X858" i="1"/>
  <c r="W858" i="1"/>
  <c r="V858" i="1"/>
  <c r="U858" i="1"/>
  <c r="T858" i="1"/>
  <c r="S858" i="1"/>
  <c r="R858" i="1"/>
  <c r="P858" i="1"/>
  <c r="O858" i="1"/>
  <c r="FW857" i="1"/>
  <c r="FV857" i="1"/>
  <c r="FU857" i="1"/>
  <c r="FT857" i="1"/>
  <c r="FS857" i="1"/>
  <c r="FR857" i="1"/>
  <c r="FQ857" i="1"/>
  <c r="FP857" i="1"/>
  <c r="FN857" i="1"/>
  <c r="FM857" i="1"/>
  <c r="FL857" i="1"/>
  <c r="FK857" i="1"/>
  <c r="FJ857" i="1"/>
  <c r="FI857" i="1"/>
  <c r="FH857" i="1"/>
  <c r="FG857" i="1"/>
  <c r="FF857" i="1"/>
  <c r="FE857" i="1"/>
  <c r="FC857" i="1"/>
  <c r="FB857" i="1"/>
  <c r="EH857" i="1"/>
  <c r="FO857" i="1" s="1"/>
  <c r="Y857" i="1"/>
  <c r="X857" i="1"/>
  <c r="W857" i="1"/>
  <c r="V857" i="1"/>
  <c r="U857" i="1"/>
  <c r="T857" i="1"/>
  <c r="S857" i="1"/>
  <c r="R857" i="1"/>
  <c r="P857" i="1"/>
  <c r="O857" i="1"/>
  <c r="FW856" i="1"/>
  <c r="FV856" i="1"/>
  <c r="FU856" i="1"/>
  <c r="FT856" i="1"/>
  <c r="FS856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E856" i="1"/>
  <c r="FD856" i="1"/>
  <c r="FC856" i="1"/>
  <c r="FB856" i="1"/>
  <c r="Y856" i="1"/>
  <c r="X856" i="1"/>
  <c r="W856" i="1"/>
  <c r="V856" i="1"/>
  <c r="U856" i="1"/>
  <c r="T856" i="1"/>
  <c r="S856" i="1"/>
  <c r="R856" i="1"/>
  <c r="Q856" i="1"/>
  <c r="P856" i="1"/>
  <c r="O856" i="1"/>
  <c r="FW855" i="1"/>
  <c r="FV855" i="1"/>
  <c r="FU855" i="1"/>
  <c r="FT855" i="1"/>
  <c r="FS855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E855" i="1"/>
  <c r="FD855" i="1"/>
  <c r="FC855" i="1"/>
  <c r="FB855" i="1"/>
  <c r="Y855" i="1"/>
  <c r="X855" i="1"/>
  <c r="W855" i="1"/>
  <c r="V855" i="1"/>
  <c r="U855" i="1"/>
  <c r="T855" i="1"/>
  <c r="S855" i="1"/>
  <c r="R855" i="1"/>
  <c r="Q855" i="1"/>
  <c r="P855" i="1"/>
  <c r="O855" i="1"/>
  <c r="FW854" i="1"/>
  <c r="FV854" i="1"/>
  <c r="FU854" i="1"/>
  <c r="FT854" i="1"/>
  <c r="FS854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E854" i="1"/>
  <c r="FD854" i="1"/>
  <c r="FC854" i="1"/>
  <c r="FB854" i="1"/>
  <c r="Y854" i="1"/>
  <c r="X854" i="1"/>
  <c r="W854" i="1"/>
  <c r="V854" i="1"/>
  <c r="U854" i="1"/>
  <c r="T854" i="1"/>
  <c r="S854" i="1"/>
  <c r="R854" i="1"/>
  <c r="Q854" i="1"/>
  <c r="P854" i="1"/>
  <c r="O854" i="1"/>
  <c r="FW853" i="1"/>
  <c r="FV853" i="1"/>
  <c r="FU853" i="1"/>
  <c r="FT853" i="1"/>
  <c r="FS853" i="1"/>
  <c r="FR853" i="1"/>
  <c r="FQ853" i="1"/>
  <c r="FP853" i="1"/>
  <c r="FN853" i="1"/>
  <c r="FM853" i="1"/>
  <c r="FL853" i="1"/>
  <c r="FK853" i="1"/>
  <c r="FJ853" i="1"/>
  <c r="FI853" i="1"/>
  <c r="FH853" i="1"/>
  <c r="FG853" i="1"/>
  <c r="FF853" i="1"/>
  <c r="FE853" i="1"/>
  <c r="FD853" i="1"/>
  <c r="FC853" i="1"/>
  <c r="FB853" i="1"/>
  <c r="DW853" i="1"/>
  <c r="FO853" i="1" s="1"/>
  <c r="Y853" i="1"/>
  <c r="X853" i="1"/>
  <c r="W853" i="1"/>
  <c r="V853" i="1"/>
  <c r="U853" i="1"/>
  <c r="T853" i="1"/>
  <c r="S853" i="1"/>
  <c r="R853" i="1"/>
  <c r="P853" i="1"/>
  <c r="O853" i="1"/>
  <c r="FW852" i="1"/>
  <c r="FV852" i="1"/>
  <c r="FU852" i="1"/>
  <c r="FT852" i="1"/>
  <c r="FS852" i="1"/>
  <c r="FR852" i="1"/>
  <c r="FQ852" i="1"/>
  <c r="FP852" i="1"/>
  <c r="FN852" i="1"/>
  <c r="FM852" i="1"/>
  <c r="FL852" i="1"/>
  <c r="FK852" i="1"/>
  <c r="FJ852" i="1"/>
  <c r="FI852" i="1"/>
  <c r="FH852" i="1"/>
  <c r="FG852" i="1"/>
  <c r="FF852" i="1"/>
  <c r="FE852" i="1"/>
  <c r="FD852" i="1"/>
  <c r="FC852" i="1"/>
  <c r="FB852" i="1"/>
  <c r="DW852" i="1"/>
  <c r="FO852" i="1" s="1"/>
  <c r="Y852" i="1"/>
  <c r="X852" i="1"/>
  <c r="W852" i="1"/>
  <c r="V852" i="1"/>
  <c r="U852" i="1"/>
  <c r="T852" i="1"/>
  <c r="S852" i="1"/>
  <c r="R852" i="1"/>
  <c r="P852" i="1"/>
  <c r="O852" i="1"/>
  <c r="FW851" i="1"/>
  <c r="FV851" i="1"/>
  <c r="FU851" i="1"/>
  <c r="FT851" i="1"/>
  <c r="FS851" i="1"/>
  <c r="FR851" i="1"/>
  <c r="FQ851" i="1"/>
  <c r="FP851" i="1"/>
  <c r="FN851" i="1"/>
  <c r="FM851" i="1"/>
  <c r="FL851" i="1"/>
  <c r="FK851" i="1"/>
  <c r="FJ851" i="1"/>
  <c r="FI851" i="1"/>
  <c r="FH851" i="1"/>
  <c r="FG851" i="1"/>
  <c r="FF851" i="1"/>
  <c r="FE851" i="1"/>
  <c r="FD851" i="1"/>
  <c r="FC851" i="1"/>
  <c r="FB851" i="1"/>
  <c r="DW851" i="1"/>
  <c r="Q851" i="1" s="1"/>
  <c r="Y851" i="1"/>
  <c r="X851" i="1"/>
  <c r="W851" i="1"/>
  <c r="V851" i="1"/>
  <c r="U851" i="1"/>
  <c r="T851" i="1"/>
  <c r="S851" i="1"/>
  <c r="R851" i="1"/>
  <c r="P851" i="1"/>
  <c r="O851" i="1"/>
  <c r="FW850" i="1"/>
  <c r="FV850" i="1"/>
  <c r="FU850" i="1"/>
  <c r="FT850" i="1"/>
  <c r="FS850" i="1"/>
  <c r="FR850" i="1"/>
  <c r="FQ850" i="1"/>
  <c r="FP850" i="1"/>
  <c r="FN850" i="1"/>
  <c r="FM850" i="1"/>
  <c r="FL850" i="1"/>
  <c r="FK850" i="1"/>
  <c r="FJ850" i="1"/>
  <c r="FI850" i="1"/>
  <c r="FH850" i="1"/>
  <c r="FG850" i="1"/>
  <c r="FF850" i="1"/>
  <c r="FE850" i="1"/>
  <c r="FD850" i="1"/>
  <c r="FC850" i="1"/>
  <c r="FB850" i="1"/>
  <c r="DW850" i="1"/>
  <c r="Y850" i="1"/>
  <c r="X850" i="1"/>
  <c r="W850" i="1"/>
  <c r="V850" i="1"/>
  <c r="U850" i="1"/>
  <c r="T850" i="1"/>
  <c r="S850" i="1"/>
  <c r="R850" i="1"/>
  <c r="P850" i="1"/>
  <c r="O850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E849" i="1"/>
  <c r="FD849" i="1"/>
  <c r="FC849" i="1"/>
  <c r="FB849" i="1"/>
  <c r="Y849" i="1"/>
  <c r="X849" i="1"/>
  <c r="W849" i="1"/>
  <c r="V849" i="1"/>
  <c r="U849" i="1"/>
  <c r="T849" i="1"/>
  <c r="S849" i="1"/>
  <c r="R849" i="1"/>
  <c r="Q849" i="1"/>
  <c r="P849" i="1"/>
  <c r="O849" i="1"/>
  <c r="FW848" i="1"/>
  <c r="FV848" i="1"/>
  <c r="FU848" i="1"/>
  <c r="FT848" i="1"/>
  <c r="FS848" i="1"/>
  <c r="FR848" i="1"/>
  <c r="FQ848" i="1"/>
  <c r="FP848" i="1"/>
  <c r="FN848" i="1"/>
  <c r="FM848" i="1"/>
  <c r="FL848" i="1"/>
  <c r="FK848" i="1"/>
  <c r="FJ848" i="1"/>
  <c r="FI848" i="1"/>
  <c r="FH848" i="1"/>
  <c r="FG848" i="1"/>
  <c r="FF848" i="1"/>
  <c r="FE848" i="1"/>
  <c r="FD848" i="1"/>
  <c r="FC848" i="1"/>
  <c r="FB848" i="1"/>
  <c r="DA848" i="1"/>
  <c r="Y848" i="1"/>
  <c r="X848" i="1"/>
  <c r="W848" i="1"/>
  <c r="V848" i="1"/>
  <c r="U848" i="1"/>
  <c r="T848" i="1"/>
  <c r="S848" i="1"/>
  <c r="R848" i="1"/>
  <c r="P848" i="1"/>
  <c r="O848" i="1"/>
  <c r="FW847" i="1"/>
  <c r="FV847" i="1"/>
  <c r="FU847" i="1"/>
  <c r="FT847" i="1"/>
  <c r="FS847" i="1"/>
  <c r="FR847" i="1"/>
  <c r="FQ847" i="1"/>
  <c r="FP847" i="1"/>
  <c r="FN847" i="1"/>
  <c r="FM847" i="1"/>
  <c r="FL847" i="1"/>
  <c r="FK847" i="1"/>
  <c r="FJ847" i="1"/>
  <c r="FI847" i="1"/>
  <c r="FH847" i="1"/>
  <c r="FG847" i="1"/>
  <c r="FF847" i="1"/>
  <c r="FE847" i="1"/>
  <c r="FD847" i="1"/>
  <c r="FC847" i="1"/>
  <c r="FB847" i="1"/>
  <c r="DA847" i="1"/>
  <c r="Y847" i="1"/>
  <c r="X847" i="1"/>
  <c r="W847" i="1"/>
  <c r="V847" i="1"/>
  <c r="U847" i="1"/>
  <c r="T847" i="1"/>
  <c r="S847" i="1"/>
  <c r="R847" i="1"/>
  <c r="P847" i="1"/>
  <c r="O847" i="1"/>
  <c r="FW846" i="1"/>
  <c r="FV846" i="1"/>
  <c r="FU846" i="1"/>
  <c r="FT846" i="1"/>
  <c r="FS846" i="1"/>
  <c r="FR846" i="1"/>
  <c r="FQ846" i="1"/>
  <c r="FP846" i="1"/>
  <c r="FN846" i="1"/>
  <c r="FM846" i="1"/>
  <c r="FL846" i="1"/>
  <c r="FK846" i="1"/>
  <c r="FJ846" i="1"/>
  <c r="FI846" i="1"/>
  <c r="FH846" i="1"/>
  <c r="FG846" i="1"/>
  <c r="FF846" i="1"/>
  <c r="FE846" i="1"/>
  <c r="FD846" i="1"/>
  <c r="FC846" i="1"/>
  <c r="FB846" i="1"/>
  <c r="DA846" i="1"/>
  <c r="Q846" i="1" s="1"/>
  <c r="Y846" i="1"/>
  <c r="X846" i="1"/>
  <c r="W846" i="1"/>
  <c r="V846" i="1"/>
  <c r="U846" i="1"/>
  <c r="T846" i="1"/>
  <c r="S846" i="1"/>
  <c r="R846" i="1"/>
  <c r="P846" i="1"/>
  <c r="O846" i="1"/>
  <c r="FW845" i="1"/>
  <c r="FV845" i="1"/>
  <c r="FU845" i="1"/>
  <c r="FT845" i="1"/>
  <c r="FS845" i="1"/>
  <c r="FR845" i="1"/>
  <c r="FQ845" i="1"/>
  <c r="FP845" i="1"/>
  <c r="FN845" i="1"/>
  <c r="FM845" i="1"/>
  <c r="FL845" i="1"/>
  <c r="FK845" i="1"/>
  <c r="FJ845" i="1"/>
  <c r="FI845" i="1"/>
  <c r="FH845" i="1"/>
  <c r="FG845" i="1"/>
  <c r="FF845" i="1"/>
  <c r="FE845" i="1"/>
  <c r="FD845" i="1"/>
  <c r="FC845" i="1"/>
  <c r="FB845" i="1"/>
  <c r="CE845" i="1"/>
  <c r="Y845" i="1"/>
  <c r="X845" i="1"/>
  <c r="W845" i="1"/>
  <c r="V845" i="1"/>
  <c r="U845" i="1"/>
  <c r="T845" i="1"/>
  <c r="S845" i="1"/>
  <c r="R845" i="1"/>
  <c r="P845" i="1"/>
  <c r="O845" i="1"/>
  <c r="FW844" i="1"/>
  <c r="FV844" i="1"/>
  <c r="FU844" i="1"/>
  <c r="FT844" i="1"/>
  <c r="FS844" i="1"/>
  <c r="FR844" i="1"/>
  <c r="FQ844" i="1"/>
  <c r="FP844" i="1"/>
  <c r="FN844" i="1"/>
  <c r="FM844" i="1"/>
  <c r="FL844" i="1"/>
  <c r="FK844" i="1"/>
  <c r="FJ844" i="1"/>
  <c r="FI844" i="1"/>
  <c r="FH844" i="1"/>
  <c r="FG844" i="1"/>
  <c r="FF844" i="1"/>
  <c r="FE844" i="1"/>
  <c r="FD844" i="1"/>
  <c r="FC844" i="1"/>
  <c r="FB844" i="1"/>
  <c r="CE844" i="1"/>
  <c r="FO844" i="1" s="1"/>
  <c r="Y844" i="1"/>
  <c r="X844" i="1"/>
  <c r="W844" i="1"/>
  <c r="V844" i="1"/>
  <c r="U844" i="1"/>
  <c r="T844" i="1"/>
  <c r="S844" i="1"/>
  <c r="R844" i="1"/>
  <c r="P844" i="1"/>
  <c r="O844" i="1"/>
  <c r="FW843" i="1"/>
  <c r="FV843" i="1"/>
  <c r="FU843" i="1"/>
  <c r="FT843" i="1"/>
  <c r="FS843" i="1"/>
  <c r="FR843" i="1"/>
  <c r="FQ843" i="1"/>
  <c r="FP843" i="1"/>
  <c r="FN843" i="1"/>
  <c r="FM843" i="1"/>
  <c r="FL843" i="1"/>
  <c r="FK843" i="1"/>
  <c r="FJ843" i="1"/>
  <c r="FI843" i="1"/>
  <c r="FH843" i="1"/>
  <c r="FG843" i="1"/>
  <c r="FF843" i="1"/>
  <c r="FE843" i="1"/>
  <c r="FD843" i="1"/>
  <c r="FC843" i="1"/>
  <c r="FB843" i="1"/>
  <c r="DA843" i="1"/>
  <c r="CE843" i="1"/>
  <c r="Y843" i="1"/>
  <c r="X843" i="1"/>
  <c r="W843" i="1"/>
  <c r="V843" i="1"/>
  <c r="U843" i="1"/>
  <c r="T843" i="1"/>
  <c r="S843" i="1"/>
  <c r="R843" i="1"/>
  <c r="P843" i="1"/>
  <c r="O843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E842" i="1"/>
  <c r="FD842" i="1"/>
  <c r="FC842" i="1"/>
  <c r="FB842" i="1"/>
  <c r="Y842" i="1"/>
  <c r="X842" i="1"/>
  <c r="W842" i="1"/>
  <c r="V842" i="1"/>
  <c r="U842" i="1"/>
  <c r="T842" i="1"/>
  <c r="S842" i="1"/>
  <c r="R842" i="1"/>
  <c r="Q842" i="1"/>
  <c r="P842" i="1"/>
  <c r="O842" i="1"/>
  <c r="FW841" i="1"/>
  <c r="FV841" i="1"/>
  <c r="FU841" i="1"/>
  <c r="FT841" i="1"/>
  <c r="FS841" i="1"/>
  <c r="FR841" i="1"/>
  <c r="FQ841" i="1"/>
  <c r="FP841" i="1"/>
  <c r="FN841" i="1"/>
  <c r="FM841" i="1"/>
  <c r="FL841" i="1"/>
  <c r="FK841" i="1"/>
  <c r="FJ841" i="1"/>
  <c r="FI841" i="1"/>
  <c r="FH841" i="1"/>
  <c r="FG841" i="1"/>
  <c r="FF841" i="1"/>
  <c r="FE841" i="1"/>
  <c r="FD841" i="1"/>
  <c r="FC841" i="1"/>
  <c r="FB841" i="1"/>
  <c r="CE841" i="1"/>
  <c r="Y841" i="1"/>
  <c r="X841" i="1"/>
  <c r="W841" i="1"/>
  <c r="V841" i="1"/>
  <c r="U841" i="1"/>
  <c r="T841" i="1"/>
  <c r="S841" i="1"/>
  <c r="R841" i="1"/>
  <c r="P841" i="1"/>
  <c r="O841" i="1"/>
  <c r="FW840" i="1"/>
  <c r="FV840" i="1"/>
  <c r="FU840" i="1"/>
  <c r="FT840" i="1"/>
  <c r="FS840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E840" i="1"/>
  <c r="FD840" i="1"/>
  <c r="FC840" i="1"/>
  <c r="FB840" i="1"/>
  <c r="Y840" i="1"/>
  <c r="X840" i="1"/>
  <c r="W840" i="1"/>
  <c r="V840" i="1"/>
  <c r="U840" i="1"/>
  <c r="T840" i="1"/>
  <c r="S840" i="1"/>
  <c r="R840" i="1"/>
  <c r="Q840" i="1"/>
  <c r="P840" i="1"/>
  <c r="O840" i="1"/>
  <c r="FW839" i="1"/>
  <c r="FV839" i="1"/>
  <c r="FU839" i="1"/>
  <c r="FT839" i="1"/>
  <c r="FS839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E839" i="1"/>
  <c r="FD839" i="1"/>
  <c r="FC839" i="1"/>
  <c r="FB839" i="1"/>
  <c r="Y839" i="1"/>
  <c r="X839" i="1"/>
  <c r="W839" i="1"/>
  <c r="V839" i="1"/>
  <c r="U839" i="1"/>
  <c r="T839" i="1"/>
  <c r="S839" i="1"/>
  <c r="R839" i="1"/>
  <c r="Q839" i="1"/>
  <c r="P839" i="1"/>
  <c r="O839" i="1"/>
  <c r="FW838" i="1"/>
  <c r="FV838" i="1"/>
  <c r="FU838" i="1"/>
  <c r="FT838" i="1"/>
  <c r="FS838" i="1"/>
  <c r="FR838" i="1"/>
  <c r="FQ838" i="1"/>
  <c r="FP838" i="1"/>
  <c r="FN838" i="1"/>
  <c r="FM838" i="1"/>
  <c r="FL838" i="1"/>
  <c r="FK838" i="1"/>
  <c r="FJ838" i="1"/>
  <c r="FI838" i="1"/>
  <c r="FH838" i="1"/>
  <c r="FG838" i="1"/>
  <c r="FF838" i="1"/>
  <c r="FE838" i="1"/>
  <c r="FD838" i="1"/>
  <c r="FC838" i="1"/>
  <c r="FB838" i="1"/>
  <c r="CE838" i="1"/>
  <c r="FO838" i="1" s="1"/>
  <c r="Y838" i="1"/>
  <c r="X838" i="1"/>
  <c r="W838" i="1"/>
  <c r="V838" i="1"/>
  <c r="U838" i="1"/>
  <c r="T838" i="1"/>
  <c r="S838" i="1"/>
  <c r="R838" i="1"/>
  <c r="P838" i="1"/>
  <c r="O838" i="1"/>
  <c r="FW837" i="1"/>
  <c r="FV837" i="1"/>
  <c r="FU837" i="1"/>
  <c r="FT837" i="1"/>
  <c r="FS837" i="1"/>
  <c r="FR837" i="1"/>
  <c r="FQ837" i="1"/>
  <c r="FP837" i="1"/>
  <c r="FN837" i="1"/>
  <c r="FM837" i="1"/>
  <c r="FL837" i="1"/>
  <c r="FK837" i="1"/>
  <c r="FJ837" i="1"/>
  <c r="FI837" i="1"/>
  <c r="FH837" i="1"/>
  <c r="FG837" i="1"/>
  <c r="FF837" i="1"/>
  <c r="FE837" i="1"/>
  <c r="FD837" i="1"/>
  <c r="FC837" i="1"/>
  <c r="FB837" i="1"/>
  <c r="BI837" i="1"/>
  <c r="FO837" i="1" s="1"/>
  <c r="Y837" i="1"/>
  <c r="X837" i="1"/>
  <c r="W837" i="1"/>
  <c r="V837" i="1"/>
  <c r="U837" i="1"/>
  <c r="T837" i="1"/>
  <c r="S837" i="1"/>
  <c r="R837" i="1"/>
  <c r="P837" i="1"/>
  <c r="O837" i="1"/>
  <c r="FW836" i="1"/>
  <c r="FV836" i="1"/>
  <c r="FU836" i="1"/>
  <c r="FT836" i="1"/>
  <c r="FS836" i="1"/>
  <c r="FR836" i="1"/>
  <c r="FQ836" i="1"/>
  <c r="FP836" i="1"/>
  <c r="FN836" i="1"/>
  <c r="FM836" i="1"/>
  <c r="FL836" i="1"/>
  <c r="FK836" i="1"/>
  <c r="FJ836" i="1"/>
  <c r="FI836" i="1"/>
  <c r="FH836" i="1"/>
  <c r="FG836" i="1"/>
  <c r="FF836" i="1"/>
  <c r="FE836" i="1"/>
  <c r="FD836" i="1"/>
  <c r="FC836" i="1"/>
  <c r="FB836" i="1"/>
  <c r="BI836" i="1"/>
  <c r="FO836" i="1" s="1"/>
  <c r="Y836" i="1"/>
  <c r="X836" i="1"/>
  <c r="W836" i="1"/>
  <c r="V836" i="1"/>
  <c r="U836" i="1"/>
  <c r="T836" i="1"/>
  <c r="S836" i="1"/>
  <c r="R836" i="1"/>
  <c r="P836" i="1"/>
  <c r="O836" i="1"/>
  <c r="FW835" i="1"/>
  <c r="FV835" i="1"/>
  <c r="FU835" i="1"/>
  <c r="FT835" i="1"/>
  <c r="FS835" i="1"/>
  <c r="FR835" i="1"/>
  <c r="FQ835" i="1"/>
  <c r="FP835" i="1"/>
  <c r="FN835" i="1"/>
  <c r="FM835" i="1"/>
  <c r="FL835" i="1"/>
  <c r="FK835" i="1"/>
  <c r="FJ835" i="1"/>
  <c r="FI835" i="1"/>
  <c r="FH835" i="1"/>
  <c r="FG835" i="1"/>
  <c r="FF835" i="1"/>
  <c r="FE835" i="1"/>
  <c r="FD835" i="1"/>
  <c r="FC835" i="1"/>
  <c r="FB835" i="1"/>
  <c r="BI835" i="1"/>
  <c r="FO835" i="1" s="1"/>
  <c r="Y835" i="1"/>
  <c r="X835" i="1"/>
  <c r="W835" i="1"/>
  <c r="V835" i="1"/>
  <c r="U835" i="1"/>
  <c r="T835" i="1"/>
  <c r="S835" i="1"/>
  <c r="R835" i="1"/>
  <c r="P835" i="1"/>
  <c r="O835" i="1"/>
  <c r="FW834" i="1"/>
  <c r="FV834" i="1"/>
  <c r="FU834" i="1"/>
  <c r="FT834" i="1"/>
  <c r="FS834" i="1"/>
  <c r="FR834" i="1"/>
  <c r="FQ834" i="1"/>
  <c r="FP834" i="1"/>
  <c r="FN834" i="1"/>
  <c r="FM834" i="1"/>
  <c r="FL834" i="1"/>
  <c r="FK834" i="1"/>
  <c r="FJ834" i="1"/>
  <c r="FI834" i="1"/>
  <c r="FH834" i="1"/>
  <c r="FG834" i="1"/>
  <c r="FF834" i="1"/>
  <c r="FE834" i="1"/>
  <c r="FD834" i="1"/>
  <c r="FC834" i="1"/>
  <c r="FB834" i="1"/>
  <c r="BI834" i="1"/>
  <c r="Y834" i="1"/>
  <c r="X834" i="1"/>
  <c r="W834" i="1"/>
  <c r="V834" i="1"/>
  <c r="U834" i="1"/>
  <c r="T834" i="1"/>
  <c r="S834" i="1"/>
  <c r="R834" i="1"/>
  <c r="P834" i="1"/>
  <c r="O834" i="1"/>
  <c r="FW833" i="1"/>
  <c r="FV833" i="1"/>
  <c r="FU833" i="1"/>
  <c r="FT833" i="1"/>
  <c r="FS833" i="1"/>
  <c r="FR833" i="1"/>
  <c r="FQ833" i="1"/>
  <c r="FP833" i="1"/>
  <c r="FN833" i="1"/>
  <c r="FM833" i="1"/>
  <c r="FL833" i="1"/>
  <c r="FK833" i="1"/>
  <c r="FJ833" i="1"/>
  <c r="FI833" i="1"/>
  <c r="FH833" i="1"/>
  <c r="FG833" i="1"/>
  <c r="FF833" i="1"/>
  <c r="FE833" i="1"/>
  <c r="FD833" i="1"/>
  <c r="FC833" i="1"/>
  <c r="FB833" i="1"/>
  <c r="BI833" i="1"/>
  <c r="Y833" i="1"/>
  <c r="X833" i="1"/>
  <c r="W833" i="1"/>
  <c r="V833" i="1"/>
  <c r="U833" i="1"/>
  <c r="T833" i="1"/>
  <c r="S833" i="1"/>
  <c r="R833" i="1"/>
  <c r="P833" i="1"/>
  <c r="O833" i="1"/>
  <c r="FW832" i="1"/>
  <c r="FV832" i="1"/>
  <c r="FU832" i="1"/>
  <c r="FT832" i="1"/>
  <c r="FS832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E832" i="1"/>
  <c r="FD832" i="1"/>
  <c r="FC832" i="1"/>
  <c r="FB832" i="1"/>
  <c r="Y832" i="1"/>
  <c r="X832" i="1"/>
  <c r="W832" i="1"/>
  <c r="V832" i="1"/>
  <c r="U832" i="1"/>
  <c r="T832" i="1"/>
  <c r="S832" i="1"/>
  <c r="R832" i="1"/>
  <c r="Q832" i="1"/>
  <c r="P832" i="1"/>
  <c r="O832" i="1"/>
  <c r="FW831" i="1"/>
  <c r="FV831" i="1"/>
  <c r="FU831" i="1"/>
  <c r="FT831" i="1"/>
  <c r="FS831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E831" i="1"/>
  <c r="FD831" i="1"/>
  <c r="FC831" i="1"/>
  <c r="FB831" i="1"/>
  <c r="Y831" i="1"/>
  <c r="X831" i="1"/>
  <c r="W831" i="1"/>
  <c r="V831" i="1"/>
  <c r="U831" i="1"/>
  <c r="T831" i="1"/>
  <c r="S831" i="1"/>
  <c r="R831" i="1"/>
  <c r="Q831" i="1"/>
  <c r="P831" i="1"/>
  <c r="O831" i="1"/>
  <c r="FW830" i="1"/>
  <c r="FV830" i="1"/>
  <c r="FU830" i="1"/>
  <c r="FT830" i="1"/>
  <c r="FS830" i="1"/>
  <c r="FR830" i="1"/>
  <c r="FQ830" i="1"/>
  <c r="FP830" i="1"/>
  <c r="FN830" i="1"/>
  <c r="FM830" i="1"/>
  <c r="FL830" i="1"/>
  <c r="FK830" i="1"/>
  <c r="FJ830" i="1"/>
  <c r="FI830" i="1"/>
  <c r="FH830" i="1"/>
  <c r="FG830" i="1"/>
  <c r="FF830" i="1"/>
  <c r="FE830" i="1"/>
  <c r="FD830" i="1"/>
  <c r="FC830" i="1"/>
  <c r="FB830" i="1"/>
  <c r="BI830" i="1"/>
  <c r="FO830" i="1" s="1"/>
  <c r="Y830" i="1"/>
  <c r="X830" i="1"/>
  <c r="W830" i="1"/>
  <c r="V830" i="1"/>
  <c r="U830" i="1"/>
  <c r="T830" i="1"/>
  <c r="S830" i="1"/>
  <c r="R830" i="1"/>
  <c r="P830" i="1"/>
  <c r="O830" i="1"/>
  <c r="FW829" i="1"/>
  <c r="FV829" i="1"/>
  <c r="FU829" i="1"/>
  <c r="FT829" i="1"/>
  <c r="FS829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E829" i="1"/>
  <c r="FD829" i="1"/>
  <c r="FC829" i="1"/>
  <c r="FB829" i="1"/>
  <c r="Y829" i="1"/>
  <c r="X829" i="1"/>
  <c r="W829" i="1"/>
  <c r="V829" i="1"/>
  <c r="U829" i="1"/>
  <c r="T829" i="1"/>
  <c r="S829" i="1"/>
  <c r="R829" i="1"/>
  <c r="Q829" i="1"/>
  <c r="P829" i="1"/>
  <c r="O829" i="1"/>
  <c r="FW828" i="1"/>
  <c r="FV828" i="1"/>
  <c r="FU828" i="1"/>
  <c r="FT828" i="1"/>
  <c r="FS828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E828" i="1"/>
  <c r="FD828" i="1"/>
  <c r="FC828" i="1"/>
  <c r="FB828" i="1"/>
  <c r="Y828" i="1"/>
  <c r="X828" i="1"/>
  <c r="W828" i="1"/>
  <c r="V828" i="1"/>
  <c r="U828" i="1"/>
  <c r="T828" i="1"/>
  <c r="S828" i="1"/>
  <c r="R828" i="1"/>
  <c r="Q828" i="1"/>
  <c r="P828" i="1"/>
  <c r="O828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FG827" i="1"/>
  <c r="FF827" i="1"/>
  <c r="FE827" i="1"/>
  <c r="FD827" i="1"/>
  <c r="FC827" i="1"/>
  <c r="FB827" i="1"/>
  <c r="Y827" i="1"/>
  <c r="X827" i="1"/>
  <c r="W827" i="1"/>
  <c r="V827" i="1"/>
  <c r="U827" i="1"/>
  <c r="T827" i="1"/>
  <c r="S827" i="1"/>
  <c r="R827" i="1"/>
  <c r="Q827" i="1"/>
  <c r="P827" i="1"/>
  <c r="O827" i="1"/>
  <c r="FW826" i="1"/>
  <c r="FV826" i="1"/>
  <c r="FU826" i="1"/>
  <c r="FT826" i="1"/>
  <c r="FS826" i="1"/>
  <c r="FR826" i="1"/>
  <c r="FQ826" i="1"/>
  <c r="FP826" i="1"/>
  <c r="FN826" i="1"/>
  <c r="FM826" i="1"/>
  <c r="FL826" i="1"/>
  <c r="FK826" i="1"/>
  <c r="FJ826" i="1"/>
  <c r="FI826" i="1"/>
  <c r="FH826" i="1"/>
  <c r="FG826" i="1"/>
  <c r="FF826" i="1"/>
  <c r="FE826" i="1"/>
  <c r="FD826" i="1"/>
  <c r="FC826" i="1"/>
  <c r="FB826" i="1"/>
  <c r="Y826" i="1"/>
  <c r="X826" i="1"/>
  <c r="W826" i="1"/>
  <c r="V826" i="1"/>
  <c r="U826" i="1"/>
  <c r="T826" i="1"/>
  <c r="S826" i="1"/>
  <c r="R826" i="1"/>
  <c r="P826" i="1"/>
  <c r="O826" i="1"/>
  <c r="FW825" i="1"/>
  <c r="FV825" i="1"/>
  <c r="FU825" i="1"/>
  <c r="FT825" i="1"/>
  <c r="FS825" i="1"/>
  <c r="FR825" i="1"/>
  <c r="FQ825" i="1"/>
  <c r="FP825" i="1"/>
  <c r="FN825" i="1"/>
  <c r="FM825" i="1"/>
  <c r="FL825" i="1"/>
  <c r="FK825" i="1"/>
  <c r="FJ825" i="1"/>
  <c r="FI825" i="1"/>
  <c r="FH825" i="1"/>
  <c r="FG825" i="1"/>
  <c r="FF825" i="1"/>
  <c r="FE825" i="1"/>
  <c r="FD825" i="1"/>
  <c r="FC825" i="1"/>
  <c r="FB825" i="1"/>
  <c r="BI825" i="1"/>
  <c r="FO825" i="1" s="1"/>
  <c r="Y825" i="1"/>
  <c r="X825" i="1"/>
  <c r="W825" i="1"/>
  <c r="V825" i="1"/>
  <c r="U825" i="1"/>
  <c r="T825" i="1"/>
  <c r="S825" i="1"/>
  <c r="R825" i="1"/>
  <c r="P825" i="1"/>
  <c r="O825" i="1"/>
  <c r="FW824" i="1"/>
  <c r="FV824" i="1"/>
  <c r="FU824" i="1"/>
  <c r="FT824" i="1"/>
  <c r="FS824" i="1"/>
  <c r="FR824" i="1"/>
  <c r="FQ824" i="1"/>
  <c r="FP824" i="1"/>
  <c r="FO824" i="1"/>
  <c r="FN824" i="1"/>
  <c r="FM824" i="1"/>
  <c r="FL824" i="1"/>
  <c r="FK824" i="1"/>
  <c r="FJ824" i="1"/>
  <c r="FI824" i="1"/>
  <c r="FH824" i="1"/>
  <c r="FG824" i="1"/>
  <c r="FF824" i="1"/>
  <c r="FE824" i="1"/>
  <c r="FD824" i="1"/>
  <c r="FC824" i="1"/>
  <c r="FB824" i="1"/>
  <c r="Y824" i="1"/>
  <c r="X824" i="1"/>
  <c r="W824" i="1"/>
  <c r="V824" i="1"/>
  <c r="U824" i="1"/>
  <c r="T824" i="1"/>
  <c r="S824" i="1"/>
  <c r="R824" i="1"/>
  <c r="P824" i="1"/>
  <c r="O824" i="1"/>
  <c r="FW823" i="1"/>
  <c r="FV823" i="1"/>
  <c r="FU823" i="1"/>
  <c r="FT823" i="1"/>
  <c r="FS823" i="1"/>
  <c r="FR823" i="1"/>
  <c r="FQ823" i="1"/>
  <c r="FP823" i="1"/>
  <c r="FO823" i="1"/>
  <c r="FN823" i="1"/>
  <c r="FM823" i="1"/>
  <c r="FL823" i="1"/>
  <c r="FK823" i="1"/>
  <c r="FJ823" i="1"/>
  <c r="FI823" i="1"/>
  <c r="FH823" i="1"/>
  <c r="FG823" i="1"/>
  <c r="FF823" i="1"/>
  <c r="FE823" i="1"/>
  <c r="FD823" i="1"/>
  <c r="FC823" i="1"/>
  <c r="FB823" i="1"/>
  <c r="Y823" i="1"/>
  <c r="X823" i="1"/>
  <c r="W823" i="1"/>
  <c r="V823" i="1"/>
  <c r="U823" i="1"/>
  <c r="T823" i="1"/>
  <c r="S823" i="1"/>
  <c r="R823" i="1"/>
  <c r="P823" i="1"/>
  <c r="O823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Q822" i="1"/>
  <c r="Y822" i="1"/>
  <c r="X822" i="1"/>
  <c r="W822" i="1"/>
  <c r="V822" i="1"/>
  <c r="U822" i="1"/>
  <c r="T822" i="1"/>
  <c r="S822" i="1"/>
  <c r="R822" i="1"/>
  <c r="P822" i="1"/>
  <c r="O822" i="1"/>
  <c r="FW821" i="1"/>
  <c r="FV821" i="1"/>
  <c r="FU821" i="1"/>
  <c r="FT821" i="1"/>
  <c r="FS821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E821" i="1"/>
  <c r="FD821" i="1"/>
  <c r="FC821" i="1"/>
  <c r="FB821" i="1"/>
  <c r="Y821" i="1"/>
  <c r="X821" i="1"/>
  <c r="W821" i="1"/>
  <c r="V821" i="1"/>
  <c r="U821" i="1"/>
  <c r="T821" i="1"/>
  <c r="S821" i="1"/>
  <c r="R821" i="1"/>
  <c r="Q821" i="1"/>
  <c r="P821" i="1"/>
  <c r="O821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FG820" i="1"/>
  <c r="FF820" i="1"/>
  <c r="FE820" i="1"/>
  <c r="FD820" i="1"/>
  <c r="FC820" i="1"/>
  <c r="FB820" i="1"/>
  <c r="Y820" i="1"/>
  <c r="X820" i="1"/>
  <c r="W820" i="1"/>
  <c r="V820" i="1"/>
  <c r="U820" i="1"/>
  <c r="T820" i="1"/>
  <c r="S820" i="1"/>
  <c r="R820" i="1"/>
  <c r="P820" i="1"/>
  <c r="O820" i="1"/>
  <c r="FW819" i="1"/>
  <c r="FV819" i="1"/>
  <c r="FU819" i="1"/>
  <c r="FT819" i="1"/>
  <c r="FS819" i="1"/>
  <c r="FR819" i="1"/>
  <c r="FQ819" i="1"/>
  <c r="FP819" i="1"/>
  <c r="FO819" i="1"/>
  <c r="FN819" i="1"/>
  <c r="FM819" i="1"/>
  <c r="FL819" i="1"/>
  <c r="FK819" i="1"/>
  <c r="FJ819" i="1"/>
  <c r="FI819" i="1"/>
  <c r="FH819" i="1"/>
  <c r="FG819" i="1"/>
  <c r="FF819" i="1"/>
  <c r="FE819" i="1"/>
  <c r="FD819" i="1"/>
  <c r="FC819" i="1"/>
  <c r="FB819" i="1"/>
  <c r="Y819" i="1"/>
  <c r="X819" i="1"/>
  <c r="W819" i="1"/>
  <c r="V819" i="1"/>
  <c r="U819" i="1"/>
  <c r="T819" i="1"/>
  <c r="S819" i="1"/>
  <c r="R819" i="1"/>
  <c r="P819" i="1"/>
  <c r="O819" i="1"/>
  <c r="FW818" i="1"/>
  <c r="FV818" i="1"/>
  <c r="FU818" i="1"/>
  <c r="FT818" i="1"/>
  <c r="FS818" i="1"/>
  <c r="FR818" i="1"/>
  <c r="FQ818" i="1"/>
  <c r="FP818" i="1"/>
  <c r="FO818" i="1"/>
  <c r="FN818" i="1"/>
  <c r="FM818" i="1"/>
  <c r="FL818" i="1"/>
  <c r="FK818" i="1"/>
  <c r="FJ818" i="1"/>
  <c r="FI818" i="1"/>
  <c r="FH818" i="1"/>
  <c r="FG818" i="1"/>
  <c r="FF818" i="1"/>
  <c r="FE818" i="1"/>
  <c r="FD818" i="1"/>
  <c r="FC818" i="1"/>
  <c r="FB818" i="1"/>
  <c r="Y818" i="1"/>
  <c r="X818" i="1"/>
  <c r="W818" i="1"/>
  <c r="V818" i="1"/>
  <c r="U818" i="1"/>
  <c r="T818" i="1"/>
  <c r="S818" i="1"/>
  <c r="R818" i="1"/>
  <c r="Q818" i="1"/>
  <c r="P818" i="1"/>
  <c r="O818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FG817" i="1"/>
  <c r="FF817" i="1"/>
  <c r="FE817" i="1"/>
  <c r="FD817" i="1"/>
  <c r="FC817" i="1"/>
  <c r="FB817" i="1"/>
  <c r="Y817" i="1"/>
  <c r="X817" i="1"/>
  <c r="W817" i="1"/>
  <c r="V817" i="1"/>
  <c r="U817" i="1"/>
  <c r="T817" i="1"/>
  <c r="S817" i="1"/>
  <c r="R817" i="1"/>
  <c r="P817" i="1"/>
  <c r="O817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FG816" i="1"/>
  <c r="FF816" i="1"/>
  <c r="FE816" i="1"/>
  <c r="FD816" i="1"/>
  <c r="FC816" i="1"/>
  <c r="FB816" i="1"/>
  <c r="Y816" i="1"/>
  <c r="X816" i="1"/>
  <c r="W816" i="1"/>
  <c r="V816" i="1"/>
  <c r="U816" i="1"/>
  <c r="T816" i="1"/>
  <c r="S816" i="1"/>
  <c r="R816" i="1"/>
  <c r="P816" i="1"/>
  <c r="O816" i="1"/>
  <c r="FW815" i="1"/>
  <c r="FV815" i="1"/>
  <c r="FU815" i="1"/>
  <c r="FT815" i="1"/>
  <c r="FS815" i="1"/>
  <c r="FR815" i="1"/>
  <c r="FQ815" i="1"/>
  <c r="FP815" i="1"/>
  <c r="FO815" i="1"/>
  <c r="FN815" i="1"/>
  <c r="FM815" i="1"/>
  <c r="FL815" i="1"/>
  <c r="FK815" i="1"/>
  <c r="FJ815" i="1"/>
  <c r="FI815" i="1"/>
  <c r="FH815" i="1"/>
  <c r="FG815" i="1"/>
  <c r="FF815" i="1"/>
  <c r="FE815" i="1"/>
  <c r="FD815" i="1"/>
  <c r="FC815" i="1"/>
  <c r="FB815" i="1"/>
  <c r="Y815" i="1"/>
  <c r="X815" i="1"/>
  <c r="W815" i="1"/>
  <c r="V815" i="1"/>
  <c r="U815" i="1"/>
  <c r="T815" i="1"/>
  <c r="S815" i="1"/>
  <c r="R815" i="1"/>
  <c r="P815" i="1"/>
  <c r="O815" i="1"/>
  <c r="FW814" i="1"/>
  <c r="FV814" i="1"/>
  <c r="FU814" i="1"/>
  <c r="FT814" i="1"/>
  <c r="FS814" i="1"/>
  <c r="FR814" i="1"/>
  <c r="FQ814" i="1"/>
  <c r="FP814" i="1"/>
  <c r="FO814" i="1"/>
  <c r="FN814" i="1"/>
  <c r="FM814" i="1"/>
  <c r="FL814" i="1"/>
  <c r="FK814" i="1"/>
  <c r="FJ814" i="1"/>
  <c r="FI814" i="1"/>
  <c r="FH814" i="1"/>
  <c r="FG814" i="1"/>
  <c r="FF814" i="1"/>
  <c r="FE814" i="1"/>
  <c r="FD814" i="1"/>
  <c r="FC814" i="1"/>
  <c r="FB814" i="1"/>
  <c r="Y814" i="1"/>
  <c r="X814" i="1"/>
  <c r="W814" i="1"/>
  <c r="V814" i="1"/>
  <c r="U814" i="1"/>
  <c r="T814" i="1"/>
  <c r="S814" i="1"/>
  <c r="R814" i="1"/>
  <c r="P814" i="1"/>
  <c r="O814" i="1"/>
  <c r="FW813" i="1"/>
  <c r="FV813" i="1"/>
  <c r="FU813" i="1"/>
  <c r="FT813" i="1"/>
  <c r="FS813" i="1"/>
  <c r="FR813" i="1"/>
  <c r="FQ813" i="1"/>
  <c r="FP813" i="1"/>
  <c r="FO813" i="1"/>
  <c r="FN813" i="1"/>
  <c r="FM813" i="1"/>
  <c r="FL813" i="1"/>
  <c r="FK813" i="1"/>
  <c r="FJ813" i="1"/>
  <c r="FI813" i="1"/>
  <c r="FH813" i="1"/>
  <c r="FG813" i="1"/>
  <c r="FF813" i="1"/>
  <c r="FE813" i="1"/>
  <c r="FD813" i="1"/>
  <c r="FC813" i="1"/>
  <c r="FB813" i="1"/>
  <c r="Y813" i="1"/>
  <c r="X813" i="1"/>
  <c r="W813" i="1"/>
  <c r="V813" i="1"/>
  <c r="U813" i="1"/>
  <c r="T813" i="1"/>
  <c r="S813" i="1"/>
  <c r="R813" i="1"/>
  <c r="P813" i="1"/>
  <c r="O813" i="1"/>
  <c r="FW812" i="1"/>
  <c r="FV812" i="1"/>
  <c r="FU812" i="1"/>
  <c r="FT812" i="1"/>
  <c r="FS812" i="1"/>
  <c r="FR812" i="1"/>
  <c r="FQ812" i="1"/>
  <c r="FP812" i="1"/>
  <c r="FO812" i="1"/>
  <c r="FN812" i="1"/>
  <c r="FM812" i="1"/>
  <c r="FL812" i="1"/>
  <c r="FK812" i="1"/>
  <c r="FJ812" i="1"/>
  <c r="FI812" i="1"/>
  <c r="FH812" i="1"/>
  <c r="FG812" i="1"/>
  <c r="FF812" i="1"/>
  <c r="FE812" i="1"/>
  <c r="FD812" i="1"/>
  <c r="FC812" i="1"/>
  <c r="FB812" i="1"/>
  <c r="Y812" i="1"/>
  <c r="X812" i="1"/>
  <c r="W812" i="1"/>
  <c r="V812" i="1"/>
  <c r="U812" i="1"/>
  <c r="T812" i="1"/>
  <c r="S812" i="1"/>
  <c r="R812" i="1"/>
  <c r="P812" i="1"/>
  <c r="O812" i="1"/>
  <c r="FW811" i="1"/>
  <c r="FV811" i="1"/>
  <c r="FU811" i="1"/>
  <c r="FT811" i="1"/>
  <c r="FS811" i="1"/>
  <c r="FR811" i="1"/>
  <c r="FQ811" i="1"/>
  <c r="FP811" i="1"/>
  <c r="FO811" i="1"/>
  <c r="FN811" i="1"/>
  <c r="FM811" i="1"/>
  <c r="FL811" i="1"/>
  <c r="FK811" i="1"/>
  <c r="FJ811" i="1"/>
  <c r="FI811" i="1"/>
  <c r="FH811" i="1"/>
  <c r="FG811" i="1"/>
  <c r="FF811" i="1"/>
  <c r="FE811" i="1"/>
  <c r="FD811" i="1"/>
  <c r="FC811" i="1"/>
  <c r="FB811" i="1"/>
  <c r="Y811" i="1"/>
  <c r="X811" i="1"/>
  <c r="W811" i="1"/>
  <c r="V811" i="1"/>
  <c r="U811" i="1"/>
  <c r="T811" i="1"/>
  <c r="S811" i="1"/>
  <c r="R811" i="1"/>
  <c r="P811" i="1"/>
  <c r="O811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FG810" i="1"/>
  <c r="FF810" i="1"/>
  <c r="FE810" i="1"/>
  <c r="FD810" i="1"/>
  <c r="FC810" i="1"/>
  <c r="FB810" i="1"/>
  <c r="Y810" i="1"/>
  <c r="X810" i="1"/>
  <c r="W810" i="1"/>
  <c r="V810" i="1"/>
  <c r="U810" i="1"/>
  <c r="T810" i="1"/>
  <c r="S810" i="1"/>
  <c r="R810" i="1"/>
  <c r="P810" i="1"/>
  <c r="O810" i="1"/>
  <c r="FW809" i="1"/>
  <c r="FV809" i="1"/>
  <c r="FU809" i="1"/>
  <c r="FT809" i="1"/>
  <c r="FS809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E809" i="1"/>
  <c r="FD809" i="1"/>
  <c r="FC809" i="1"/>
  <c r="FB809" i="1"/>
  <c r="Y809" i="1"/>
  <c r="X809" i="1"/>
  <c r="W809" i="1"/>
  <c r="V809" i="1"/>
  <c r="U809" i="1"/>
  <c r="T809" i="1"/>
  <c r="S809" i="1"/>
  <c r="R809" i="1"/>
  <c r="P809" i="1"/>
  <c r="O809" i="1"/>
  <c r="FW808" i="1"/>
  <c r="FV808" i="1"/>
  <c r="FU808" i="1"/>
  <c r="FT808" i="1"/>
  <c r="FS808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E808" i="1"/>
  <c r="FD808" i="1"/>
  <c r="FC808" i="1"/>
  <c r="FB808" i="1"/>
  <c r="Y808" i="1"/>
  <c r="X808" i="1"/>
  <c r="W808" i="1"/>
  <c r="V808" i="1"/>
  <c r="U808" i="1"/>
  <c r="T808" i="1"/>
  <c r="S808" i="1"/>
  <c r="R808" i="1"/>
  <c r="P808" i="1"/>
  <c r="O808" i="1"/>
  <c r="FW807" i="1"/>
  <c r="FV807" i="1"/>
  <c r="FU807" i="1"/>
  <c r="FT807" i="1"/>
  <c r="FS807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E807" i="1"/>
  <c r="FD807" i="1"/>
  <c r="FC807" i="1"/>
  <c r="FB807" i="1"/>
  <c r="Y807" i="1"/>
  <c r="X807" i="1"/>
  <c r="W807" i="1"/>
  <c r="V807" i="1"/>
  <c r="U807" i="1"/>
  <c r="T807" i="1"/>
  <c r="S807" i="1"/>
  <c r="R807" i="1"/>
  <c r="P807" i="1"/>
  <c r="O807" i="1"/>
  <c r="EP806" i="1"/>
  <c r="EO806" i="1"/>
  <c r="EN806" i="1"/>
  <c r="EM806" i="1"/>
  <c r="EL806" i="1"/>
  <c r="EK806" i="1"/>
  <c r="EJ806" i="1"/>
  <c r="EI806" i="1"/>
  <c r="EG806" i="1"/>
  <c r="EF806" i="1"/>
  <c r="EE806" i="1"/>
  <c r="ED806" i="1"/>
  <c r="EC806" i="1"/>
  <c r="EB806" i="1"/>
  <c r="EA806" i="1"/>
  <c r="DZ806" i="1"/>
  <c r="DY806" i="1"/>
  <c r="DX806" i="1"/>
  <c r="DV806" i="1"/>
  <c r="DU806" i="1"/>
  <c r="DT806" i="1"/>
  <c r="DS806" i="1"/>
  <c r="DR806" i="1"/>
  <c r="DQ806" i="1"/>
  <c r="DP806" i="1"/>
  <c r="DO806" i="1"/>
  <c r="DN806" i="1"/>
  <c r="DM806" i="1"/>
  <c r="DL806" i="1"/>
  <c r="DK806" i="1"/>
  <c r="DJ806" i="1"/>
  <c r="DI806" i="1"/>
  <c r="DH806" i="1"/>
  <c r="DG806" i="1"/>
  <c r="DF806" i="1"/>
  <c r="DE806" i="1"/>
  <c r="DD806" i="1"/>
  <c r="DC806" i="1"/>
  <c r="DB806" i="1"/>
  <c r="CZ806" i="1"/>
  <c r="CY806" i="1"/>
  <c r="CX806" i="1"/>
  <c r="CW806" i="1"/>
  <c r="CV806" i="1"/>
  <c r="CU806" i="1"/>
  <c r="CT806" i="1"/>
  <c r="CS806" i="1"/>
  <c r="CR806" i="1"/>
  <c r="CQ806" i="1"/>
  <c r="CP806" i="1"/>
  <c r="CO806" i="1"/>
  <c r="CN806" i="1"/>
  <c r="CM806" i="1"/>
  <c r="CL806" i="1"/>
  <c r="CK806" i="1"/>
  <c r="CJ806" i="1"/>
  <c r="CI806" i="1"/>
  <c r="CH806" i="1"/>
  <c r="CG806" i="1"/>
  <c r="CF806" i="1"/>
  <c r="CD806" i="1"/>
  <c r="CC806" i="1"/>
  <c r="CB806" i="1"/>
  <c r="CA806" i="1"/>
  <c r="BZ806" i="1"/>
  <c r="BY806" i="1"/>
  <c r="BX806" i="1"/>
  <c r="BW806" i="1"/>
  <c r="BV806" i="1"/>
  <c r="BU806" i="1"/>
  <c r="BT806" i="1"/>
  <c r="BS806" i="1"/>
  <c r="BR806" i="1"/>
  <c r="BQ806" i="1"/>
  <c r="BP806" i="1"/>
  <c r="BO806" i="1"/>
  <c r="BN806" i="1"/>
  <c r="BM806" i="1"/>
  <c r="BL806" i="1"/>
  <c r="BK806" i="1"/>
  <c r="BJ806" i="1"/>
  <c r="BH806" i="1"/>
  <c r="BG806" i="1"/>
  <c r="BF806" i="1"/>
  <c r="BE806" i="1"/>
  <c r="BD806" i="1"/>
  <c r="BC806" i="1"/>
  <c r="BB806" i="1"/>
  <c r="BA806" i="1"/>
  <c r="AZ806" i="1"/>
  <c r="AY806" i="1"/>
  <c r="AX806" i="1"/>
  <c r="AW806" i="1"/>
  <c r="AV806" i="1"/>
  <c r="AJ806" i="1"/>
  <c r="AI806" i="1"/>
  <c r="AH806" i="1"/>
  <c r="AG806" i="1"/>
  <c r="AF806" i="1"/>
  <c r="AE806" i="1"/>
  <c r="AD806" i="1"/>
  <c r="AC806" i="1"/>
  <c r="AB806" i="1"/>
  <c r="AA806" i="1"/>
  <c r="Z806" i="1"/>
  <c r="N806" i="1"/>
  <c r="M806" i="1"/>
  <c r="L806" i="1"/>
  <c r="K806" i="1"/>
  <c r="J806" i="1"/>
  <c r="I806" i="1"/>
  <c r="H806" i="1"/>
  <c r="G806" i="1"/>
  <c r="F806" i="1"/>
  <c r="E806" i="1"/>
  <c r="D806" i="1"/>
  <c r="FW805" i="1"/>
  <c r="FW804" i="1" s="1"/>
  <c r="FV805" i="1"/>
  <c r="FV804" i="1" s="1"/>
  <c r="FU805" i="1"/>
  <c r="FU804" i="1" s="1"/>
  <c r="FT805" i="1"/>
  <c r="FT804" i="1" s="1"/>
  <c r="FS805" i="1"/>
  <c r="FS804" i="1" s="1"/>
  <c r="FR805" i="1"/>
  <c r="FR804" i="1" s="1"/>
  <c r="FQ805" i="1"/>
  <c r="FQ804" i="1" s="1"/>
  <c r="FP805" i="1"/>
  <c r="FP804" i="1" s="1"/>
  <c r="FO805" i="1"/>
  <c r="FO804" i="1" s="1"/>
  <c r="FN805" i="1"/>
  <c r="FN804" i="1" s="1"/>
  <c r="FM805" i="1"/>
  <c r="FM804" i="1" s="1"/>
  <c r="FL805" i="1"/>
  <c r="FL804" i="1" s="1"/>
  <c r="FK805" i="1"/>
  <c r="FK804" i="1" s="1"/>
  <c r="FJ805" i="1"/>
  <c r="FJ804" i="1" s="1"/>
  <c r="FI805" i="1"/>
  <c r="FI804" i="1" s="1"/>
  <c r="FH805" i="1"/>
  <c r="FH804" i="1" s="1"/>
  <c r="FG805" i="1"/>
  <c r="FG804" i="1" s="1"/>
  <c r="FF805" i="1"/>
  <c r="FF804" i="1" s="1"/>
  <c r="FE805" i="1"/>
  <c r="FE804" i="1" s="1"/>
  <c r="FD805" i="1"/>
  <c r="FD804" i="1" s="1"/>
  <c r="FC805" i="1"/>
  <c r="FC804" i="1" s="1"/>
  <c r="FB805" i="1"/>
  <c r="FB804" i="1" s="1"/>
  <c r="Y805" i="1"/>
  <c r="X805" i="1"/>
  <c r="W805" i="1"/>
  <c r="V805" i="1"/>
  <c r="U805" i="1"/>
  <c r="T805" i="1"/>
  <c r="S805" i="1"/>
  <c r="R805" i="1"/>
  <c r="Q805" i="1"/>
  <c r="P805" i="1"/>
  <c r="O805" i="1"/>
  <c r="EP804" i="1"/>
  <c r="EO804" i="1"/>
  <c r="EN804" i="1"/>
  <c r="EM804" i="1"/>
  <c r="EL804" i="1"/>
  <c r="EK804" i="1"/>
  <c r="EJ804" i="1"/>
  <c r="EI804" i="1"/>
  <c r="EH804" i="1"/>
  <c r="EG804" i="1"/>
  <c r="EF804" i="1"/>
  <c r="EE804" i="1"/>
  <c r="ED804" i="1"/>
  <c r="EC804" i="1"/>
  <c r="EB804" i="1"/>
  <c r="EA804" i="1"/>
  <c r="DZ804" i="1"/>
  <c r="DY804" i="1"/>
  <c r="DX804" i="1"/>
  <c r="DW804" i="1"/>
  <c r="DV804" i="1"/>
  <c r="DU804" i="1"/>
  <c r="DT804" i="1"/>
  <c r="DS804" i="1"/>
  <c r="DR804" i="1"/>
  <c r="DQ804" i="1"/>
  <c r="DP804" i="1"/>
  <c r="DO804" i="1"/>
  <c r="DN804" i="1"/>
  <c r="DM804" i="1"/>
  <c r="DL804" i="1"/>
  <c r="DK804" i="1"/>
  <c r="DJ804" i="1"/>
  <c r="DI804" i="1"/>
  <c r="DH804" i="1"/>
  <c r="DG804" i="1"/>
  <c r="DF804" i="1"/>
  <c r="DE804" i="1"/>
  <c r="DD804" i="1"/>
  <c r="DC804" i="1"/>
  <c r="DB804" i="1"/>
  <c r="DA804" i="1"/>
  <c r="CZ804" i="1"/>
  <c r="CY804" i="1"/>
  <c r="CX804" i="1"/>
  <c r="CW804" i="1"/>
  <c r="CV804" i="1"/>
  <c r="CU804" i="1"/>
  <c r="CT804" i="1"/>
  <c r="CS804" i="1"/>
  <c r="CR804" i="1"/>
  <c r="CQ804" i="1"/>
  <c r="CP804" i="1"/>
  <c r="CO804" i="1"/>
  <c r="CN804" i="1"/>
  <c r="CM804" i="1"/>
  <c r="CL804" i="1"/>
  <c r="CK804" i="1"/>
  <c r="CJ804" i="1"/>
  <c r="CI804" i="1"/>
  <c r="CH804" i="1"/>
  <c r="CG804" i="1"/>
  <c r="CF804" i="1"/>
  <c r="CE804" i="1"/>
  <c r="CD804" i="1"/>
  <c r="CC804" i="1"/>
  <c r="CB804" i="1"/>
  <c r="CA804" i="1"/>
  <c r="BZ804" i="1"/>
  <c r="BY804" i="1"/>
  <c r="BX804" i="1"/>
  <c r="BW804" i="1"/>
  <c r="BV804" i="1"/>
  <c r="BU804" i="1"/>
  <c r="BT804" i="1"/>
  <c r="BS804" i="1"/>
  <c r="BR804" i="1"/>
  <c r="BQ804" i="1"/>
  <c r="BP804" i="1"/>
  <c r="BO804" i="1"/>
  <c r="BN804" i="1"/>
  <c r="BM804" i="1"/>
  <c r="BL804" i="1"/>
  <c r="BK804" i="1"/>
  <c r="BJ804" i="1"/>
  <c r="BI804" i="1"/>
  <c r="BH804" i="1"/>
  <c r="BG804" i="1"/>
  <c r="BF804" i="1"/>
  <c r="BE804" i="1"/>
  <c r="BD804" i="1"/>
  <c r="BC804" i="1"/>
  <c r="BB804" i="1"/>
  <c r="BA804" i="1"/>
  <c r="AZ804" i="1"/>
  <c r="AY804" i="1"/>
  <c r="AX804" i="1"/>
  <c r="AW804" i="1"/>
  <c r="AV804" i="1"/>
  <c r="AJ804" i="1"/>
  <c r="AI804" i="1"/>
  <c r="AH804" i="1"/>
  <c r="AG804" i="1"/>
  <c r="AF804" i="1"/>
  <c r="AE804" i="1"/>
  <c r="AD804" i="1"/>
  <c r="AC804" i="1"/>
  <c r="AB804" i="1"/>
  <c r="AA804" i="1"/>
  <c r="Z804" i="1"/>
  <c r="N804" i="1"/>
  <c r="M804" i="1"/>
  <c r="L804" i="1"/>
  <c r="K804" i="1"/>
  <c r="J804" i="1"/>
  <c r="I804" i="1"/>
  <c r="H804" i="1"/>
  <c r="G804" i="1"/>
  <c r="F804" i="1"/>
  <c r="E804" i="1"/>
  <c r="D804" i="1"/>
  <c r="AL1292" i="1" l="1"/>
  <c r="AN24" i="1"/>
  <c r="Q853" i="1"/>
  <c r="AU24" i="1"/>
  <c r="AK1292" i="1"/>
  <c r="AR1292" i="1"/>
  <c r="V804" i="1"/>
  <c r="AS1292" i="1"/>
  <c r="AN1292" i="1"/>
  <c r="AS1162" i="1"/>
  <c r="O804" i="1"/>
  <c r="S804" i="1"/>
  <c r="W804" i="1"/>
  <c r="AN492" i="1"/>
  <c r="AU1292" i="1"/>
  <c r="AM492" i="1"/>
  <c r="AM1292" i="1"/>
  <c r="AR492" i="1"/>
  <c r="AM24" i="1"/>
  <c r="AK1162" i="1"/>
  <c r="AU492" i="1"/>
  <c r="AT492" i="1"/>
  <c r="AT24" i="1"/>
  <c r="FV944" i="1"/>
  <c r="AK492" i="1"/>
  <c r="AM27" i="1"/>
  <c r="AQ492" i="1"/>
  <c r="X804" i="1"/>
  <c r="AO22" i="1"/>
  <c r="AM22" i="1"/>
  <c r="AQ1292" i="1"/>
  <c r="AS21" i="1"/>
  <c r="AO21" i="1"/>
  <c r="AO24" i="1"/>
  <c r="AU22" i="1"/>
  <c r="AR22" i="1"/>
  <c r="AN21" i="1"/>
  <c r="AM20" i="1"/>
  <c r="FI944" i="1"/>
  <c r="FM944" i="1"/>
  <c r="AP20" i="1"/>
  <c r="FB944" i="1"/>
  <c r="FF944" i="1"/>
  <c r="FJ944" i="1"/>
  <c r="FN944" i="1"/>
  <c r="FR944" i="1"/>
  <c r="AS24" i="1"/>
  <c r="AM21" i="1"/>
  <c r="AK22" i="1"/>
  <c r="AU27" i="1"/>
  <c r="FE944" i="1"/>
  <c r="FQ944" i="1"/>
  <c r="AU1162" i="1"/>
  <c r="AR1162" i="1"/>
  <c r="AP1292" i="1"/>
  <c r="AN22" i="1"/>
  <c r="AL492" i="1"/>
  <c r="AQ21" i="1"/>
  <c r="AL24" i="1"/>
  <c r="AR20" i="1"/>
  <c r="AP24" i="1"/>
  <c r="AS22" i="1"/>
  <c r="AO1292" i="1"/>
  <c r="AO700" i="1"/>
  <c r="AO1162" i="1"/>
  <c r="AK21" i="1"/>
  <c r="AP1162" i="1"/>
  <c r="AN700" i="1"/>
  <c r="AT700" i="1"/>
  <c r="AQ24" i="1"/>
  <c r="AN1162" i="1"/>
  <c r="AQ1162" i="1"/>
  <c r="AS700" i="1"/>
  <c r="AN27" i="1"/>
  <c r="AK700" i="1"/>
  <c r="AU20" i="1"/>
  <c r="FH944" i="1"/>
  <c r="FU944" i="1"/>
  <c r="AL700" i="1"/>
  <c r="AT21" i="1"/>
  <c r="AT22" i="1"/>
  <c r="AR700" i="1"/>
  <c r="AR21" i="1"/>
  <c r="AK24" i="1"/>
  <c r="AP492" i="1"/>
  <c r="AU21" i="1"/>
  <c r="AP700" i="1"/>
  <c r="AM1162" i="1"/>
  <c r="AQ22" i="1"/>
  <c r="AS27" i="1"/>
  <c r="AS20" i="1"/>
  <c r="AP27" i="1"/>
  <c r="AP21" i="1"/>
  <c r="AP22" i="1"/>
  <c r="AM700" i="1"/>
  <c r="AT1162" i="1"/>
  <c r="AN20" i="1"/>
  <c r="AS492" i="1"/>
  <c r="AT20" i="1"/>
  <c r="AT27" i="1"/>
  <c r="AO492" i="1"/>
  <c r="AR27" i="1"/>
  <c r="AK27" i="1"/>
  <c r="AK20" i="1"/>
  <c r="AL21" i="1"/>
  <c r="AL22" i="1"/>
  <c r="AL1162" i="1"/>
  <c r="AQ20" i="1"/>
  <c r="AQ27" i="1"/>
  <c r="AO27" i="1"/>
  <c r="AO20" i="1"/>
  <c r="AL20" i="1"/>
  <c r="AL27" i="1"/>
  <c r="AU700" i="1"/>
  <c r="AQ700" i="1"/>
  <c r="P804" i="1"/>
  <c r="T944" i="1"/>
  <c r="Q804" i="1"/>
  <c r="Q843" i="1"/>
  <c r="FO843" i="1"/>
  <c r="Q844" i="1"/>
  <c r="Y804" i="1"/>
  <c r="X944" i="1"/>
  <c r="U804" i="1"/>
  <c r="Q857" i="1"/>
  <c r="FD857" i="1"/>
  <c r="EH806" i="1"/>
  <c r="T804" i="1"/>
  <c r="FO861" i="1"/>
  <c r="V944" i="1"/>
  <c r="Q830" i="1"/>
  <c r="FO834" i="1"/>
  <c r="Q836" i="1"/>
  <c r="DW806" i="1"/>
  <c r="Q852" i="1"/>
  <c r="Q859" i="1"/>
  <c r="T743" i="1"/>
  <c r="Q823" i="1"/>
  <c r="Q834" i="1"/>
  <c r="Q861" i="1"/>
  <c r="O944" i="1"/>
  <c r="FP944" i="1"/>
  <c r="Q850" i="1"/>
  <c r="FO850" i="1"/>
  <c r="Q847" i="1"/>
  <c r="FO847" i="1"/>
  <c r="R804" i="1"/>
  <c r="FD944" i="1"/>
  <c r="FL944" i="1"/>
  <c r="FT944" i="1"/>
  <c r="CE806" i="1"/>
  <c r="FO846" i="1"/>
  <c r="DA806" i="1"/>
  <c r="Q848" i="1"/>
  <c r="FO848" i="1"/>
  <c r="FD858" i="1"/>
  <c r="FO858" i="1"/>
  <c r="Q819" i="1"/>
  <c r="Q825" i="1"/>
  <c r="Q838" i="1"/>
  <c r="Q865" i="1"/>
  <c r="Q867" i="1"/>
  <c r="FO862" i="1"/>
  <c r="R944" i="1"/>
  <c r="W944" i="1"/>
  <c r="S944" i="1"/>
  <c r="Y944" i="1"/>
  <c r="U944" i="1"/>
  <c r="FC944" i="1"/>
  <c r="FG944" i="1"/>
  <c r="FK944" i="1"/>
  <c r="FO944" i="1"/>
  <c r="FS944" i="1"/>
  <c r="FW944" i="1"/>
  <c r="P944" i="1"/>
  <c r="FF806" i="1"/>
  <c r="FV806" i="1"/>
  <c r="FJ806" i="1"/>
  <c r="O806" i="1"/>
  <c r="FB806" i="1"/>
  <c r="FR806" i="1"/>
  <c r="FN806" i="1"/>
  <c r="FE806" i="1"/>
  <c r="FM806" i="1"/>
  <c r="FQ806" i="1"/>
  <c r="U806" i="1"/>
  <c r="FH806" i="1"/>
  <c r="FT806" i="1"/>
  <c r="FL806" i="1"/>
  <c r="FP806" i="1"/>
  <c r="S806" i="1"/>
  <c r="FI806" i="1"/>
  <c r="FU806" i="1"/>
  <c r="Y806" i="1"/>
  <c r="W806" i="1"/>
  <c r="FC806" i="1"/>
  <c r="FG806" i="1"/>
  <c r="FK806" i="1"/>
  <c r="FS806" i="1"/>
  <c r="FW806" i="1"/>
  <c r="P806" i="1"/>
  <c r="T806" i="1"/>
  <c r="X806" i="1"/>
  <c r="Q820" i="1"/>
  <c r="Q824" i="1"/>
  <c r="Q833" i="1"/>
  <c r="FO826" i="1"/>
  <c r="Q835" i="1"/>
  <c r="Q837" i="1"/>
  <c r="Q841" i="1"/>
  <c r="FO841" i="1"/>
  <c r="BI806" i="1"/>
  <c r="R806" i="1"/>
  <c r="V806" i="1"/>
  <c r="Q826" i="1"/>
  <c r="FO833" i="1"/>
  <c r="Q845" i="1"/>
  <c r="FO845" i="1"/>
  <c r="FO851" i="1"/>
  <c r="FD860" i="1"/>
  <c r="Q860" i="1"/>
  <c r="FO860" i="1"/>
  <c r="Q858" i="1"/>
  <c r="FO859" i="1"/>
  <c r="Q862" i="1"/>
  <c r="Q864" i="1"/>
  <c r="FW750" i="1"/>
  <c r="FW749" i="1" s="1"/>
  <c r="FV750" i="1"/>
  <c r="FV749" i="1" s="1"/>
  <c r="FU750" i="1"/>
  <c r="FU749" i="1" s="1"/>
  <c r="FT750" i="1"/>
  <c r="FT749" i="1" s="1"/>
  <c r="FS750" i="1"/>
  <c r="FS749" i="1" s="1"/>
  <c r="FR750" i="1"/>
  <c r="FR749" i="1" s="1"/>
  <c r="FQ750" i="1"/>
  <c r="FQ749" i="1" s="1"/>
  <c r="FP750" i="1"/>
  <c r="FP749" i="1" s="1"/>
  <c r="FO750" i="1"/>
  <c r="FN750" i="1"/>
  <c r="FN749" i="1" s="1"/>
  <c r="FM750" i="1"/>
  <c r="FM749" i="1" s="1"/>
  <c r="FL750" i="1"/>
  <c r="FL749" i="1" s="1"/>
  <c r="FK750" i="1"/>
  <c r="FK749" i="1" s="1"/>
  <c r="FJ750" i="1"/>
  <c r="FJ749" i="1" s="1"/>
  <c r="FI750" i="1"/>
  <c r="FI749" i="1" s="1"/>
  <c r="FH750" i="1"/>
  <c r="FH749" i="1" s="1"/>
  <c r="FG750" i="1"/>
  <c r="FG749" i="1" s="1"/>
  <c r="FF750" i="1"/>
  <c r="FF749" i="1" s="1"/>
  <c r="FE750" i="1"/>
  <c r="FE749" i="1" s="1"/>
  <c r="FD750" i="1"/>
  <c r="FD749" i="1" s="1"/>
  <c r="FC750" i="1"/>
  <c r="FC749" i="1" s="1"/>
  <c r="FB750" i="1"/>
  <c r="FB749" i="1" s="1"/>
  <c r="Y750" i="1"/>
  <c r="X750" i="1"/>
  <c r="W750" i="1"/>
  <c r="V750" i="1"/>
  <c r="U750" i="1"/>
  <c r="T750" i="1"/>
  <c r="S750" i="1"/>
  <c r="R750" i="1"/>
  <c r="P750" i="1"/>
  <c r="O750" i="1"/>
  <c r="EP749" i="1"/>
  <c r="EO749" i="1"/>
  <c r="EN749" i="1"/>
  <c r="EM749" i="1"/>
  <c r="EL749" i="1"/>
  <c r="EK749" i="1"/>
  <c r="EJ749" i="1"/>
  <c r="EI749" i="1"/>
  <c r="EH749" i="1"/>
  <c r="EG749" i="1"/>
  <c r="EF749" i="1"/>
  <c r="EE749" i="1"/>
  <c r="ED749" i="1"/>
  <c r="EC749" i="1"/>
  <c r="EB749" i="1"/>
  <c r="EA749" i="1"/>
  <c r="DZ749" i="1"/>
  <c r="DY749" i="1"/>
  <c r="DX749" i="1"/>
  <c r="DW749" i="1"/>
  <c r="DV749" i="1"/>
  <c r="DU749" i="1"/>
  <c r="DT749" i="1"/>
  <c r="DS749" i="1"/>
  <c r="DR749" i="1"/>
  <c r="DQ749" i="1"/>
  <c r="DP749" i="1"/>
  <c r="DO749" i="1"/>
  <c r="DN749" i="1"/>
  <c r="DM749" i="1"/>
  <c r="DL749" i="1"/>
  <c r="DK749" i="1"/>
  <c r="DJ749" i="1"/>
  <c r="DI749" i="1"/>
  <c r="DH749" i="1"/>
  <c r="DG749" i="1"/>
  <c r="DF749" i="1"/>
  <c r="DE749" i="1"/>
  <c r="DD749" i="1"/>
  <c r="DC749" i="1"/>
  <c r="DB749" i="1"/>
  <c r="DA749" i="1"/>
  <c r="CZ749" i="1"/>
  <c r="CY749" i="1"/>
  <c r="CX749" i="1"/>
  <c r="CW749" i="1"/>
  <c r="CV749" i="1"/>
  <c r="CU749" i="1"/>
  <c r="CT749" i="1"/>
  <c r="CS749" i="1"/>
  <c r="CR749" i="1"/>
  <c r="CQ749" i="1"/>
  <c r="CP749" i="1"/>
  <c r="CO749" i="1"/>
  <c r="CN749" i="1"/>
  <c r="CM749" i="1"/>
  <c r="CL749" i="1"/>
  <c r="CK749" i="1"/>
  <c r="CJ749" i="1"/>
  <c r="CI749" i="1"/>
  <c r="CH749" i="1"/>
  <c r="CG749" i="1"/>
  <c r="CF749" i="1"/>
  <c r="CE749" i="1"/>
  <c r="CD749" i="1"/>
  <c r="CC749" i="1"/>
  <c r="CB749" i="1"/>
  <c r="CA749" i="1"/>
  <c r="BZ749" i="1"/>
  <c r="BY749" i="1"/>
  <c r="BX749" i="1"/>
  <c r="BW749" i="1"/>
  <c r="BV749" i="1"/>
  <c r="BU749" i="1"/>
  <c r="BT749" i="1"/>
  <c r="BS749" i="1"/>
  <c r="BR749" i="1"/>
  <c r="BQ749" i="1"/>
  <c r="BP749" i="1"/>
  <c r="BO749" i="1"/>
  <c r="BN749" i="1"/>
  <c r="BM749" i="1"/>
  <c r="BL749" i="1"/>
  <c r="BK749" i="1"/>
  <c r="BJ749" i="1"/>
  <c r="BI749" i="1"/>
  <c r="BH749" i="1"/>
  <c r="BG749" i="1"/>
  <c r="BF749" i="1"/>
  <c r="BE749" i="1"/>
  <c r="BD749" i="1"/>
  <c r="BC749" i="1"/>
  <c r="BB749" i="1"/>
  <c r="BA749" i="1"/>
  <c r="AZ749" i="1"/>
  <c r="AY749" i="1"/>
  <c r="AX749" i="1"/>
  <c r="AW749" i="1"/>
  <c r="AV749" i="1"/>
  <c r="AJ749" i="1"/>
  <c r="AI749" i="1"/>
  <c r="AH749" i="1"/>
  <c r="AG749" i="1"/>
  <c r="AF749" i="1"/>
  <c r="AE749" i="1"/>
  <c r="AD749" i="1"/>
  <c r="AC749" i="1"/>
  <c r="AB749" i="1"/>
  <c r="AA749" i="1"/>
  <c r="Z749" i="1"/>
  <c r="Q749" i="1"/>
  <c r="N749" i="1"/>
  <c r="M749" i="1"/>
  <c r="L749" i="1"/>
  <c r="K749" i="1"/>
  <c r="J749" i="1"/>
  <c r="I749" i="1"/>
  <c r="H749" i="1"/>
  <c r="G749" i="1"/>
  <c r="F749" i="1"/>
  <c r="E749" i="1"/>
  <c r="D749" i="1"/>
  <c r="FW740" i="1"/>
  <c r="FV740" i="1"/>
  <c r="FU740" i="1"/>
  <c r="FT740" i="1"/>
  <c r="FS740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E740" i="1"/>
  <c r="FD740" i="1"/>
  <c r="FC740" i="1"/>
  <c r="FB740" i="1"/>
  <c r="Y740" i="1"/>
  <c r="X740" i="1"/>
  <c r="W740" i="1"/>
  <c r="V740" i="1"/>
  <c r="U740" i="1"/>
  <c r="T740" i="1"/>
  <c r="S740" i="1"/>
  <c r="R740" i="1"/>
  <c r="Q740" i="1"/>
  <c r="P740" i="1"/>
  <c r="O740" i="1"/>
  <c r="FW739" i="1"/>
  <c r="FV739" i="1"/>
  <c r="FU739" i="1"/>
  <c r="FT739" i="1"/>
  <c r="FS739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E739" i="1"/>
  <c r="FD739" i="1"/>
  <c r="FC739" i="1"/>
  <c r="FB739" i="1"/>
  <c r="Y739" i="1"/>
  <c r="X739" i="1"/>
  <c r="W739" i="1"/>
  <c r="V739" i="1"/>
  <c r="U739" i="1"/>
  <c r="T739" i="1"/>
  <c r="S739" i="1"/>
  <c r="R739" i="1"/>
  <c r="Q739" i="1"/>
  <c r="P739" i="1"/>
  <c r="O739" i="1"/>
  <c r="FW734" i="1"/>
  <c r="FV734" i="1"/>
  <c r="FU734" i="1"/>
  <c r="FT734" i="1"/>
  <c r="FS734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E734" i="1"/>
  <c r="FD734" i="1"/>
  <c r="FC734" i="1"/>
  <c r="FB734" i="1"/>
  <c r="Y734" i="1"/>
  <c r="X734" i="1"/>
  <c r="W734" i="1"/>
  <c r="V734" i="1"/>
  <c r="U734" i="1"/>
  <c r="T734" i="1"/>
  <c r="S734" i="1"/>
  <c r="R734" i="1"/>
  <c r="Q734" i="1"/>
  <c r="P734" i="1"/>
  <c r="O734" i="1"/>
  <c r="FW733" i="1"/>
  <c r="FV733" i="1"/>
  <c r="FU733" i="1"/>
  <c r="FT733" i="1"/>
  <c r="FS733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E733" i="1"/>
  <c r="FD733" i="1"/>
  <c r="FC733" i="1"/>
  <c r="FB733" i="1"/>
  <c r="Y733" i="1"/>
  <c r="X733" i="1"/>
  <c r="W733" i="1"/>
  <c r="V733" i="1"/>
  <c r="U733" i="1"/>
  <c r="T733" i="1"/>
  <c r="S733" i="1"/>
  <c r="R733" i="1"/>
  <c r="P733" i="1"/>
  <c r="O733" i="1"/>
  <c r="FW732" i="1"/>
  <c r="FV732" i="1"/>
  <c r="FU732" i="1"/>
  <c r="FT732" i="1"/>
  <c r="FS732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E732" i="1"/>
  <c r="FD732" i="1"/>
  <c r="FC732" i="1"/>
  <c r="FB732" i="1"/>
  <c r="Y732" i="1"/>
  <c r="X732" i="1"/>
  <c r="W732" i="1"/>
  <c r="V732" i="1"/>
  <c r="U732" i="1"/>
  <c r="T732" i="1"/>
  <c r="S732" i="1"/>
  <c r="R732" i="1"/>
  <c r="P732" i="1"/>
  <c r="O732" i="1"/>
  <c r="FW731" i="1"/>
  <c r="FV731" i="1"/>
  <c r="FU731" i="1"/>
  <c r="FT731" i="1"/>
  <c r="FS731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E731" i="1"/>
  <c r="FD731" i="1"/>
  <c r="FC731" i="1"/>
  <c r="FB731" i="1"/>
  <c r="Y731" i="1"/>
  <c r="X731" i="1"/>
  <c r="W731" i="1"/>
  <c r="V731" i="1"/>
  <c r="U731" i="1"/>
  <c r="T731" i="1"/>
  <c r="S731" i="1"/>
  <c r="R731" i="1"/>
  <c r="P731" i="1"/>
  <c r="O731" i="1"/>
  <c r="FW730" i="1"/>
  <c r="FV730" i="1"/>
  <c r="FU730" i="1"/>
  <c r="FT730" i="1"/>
  <c r="FS730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E730" i="1"/>
  <c r="FD730" i="1"/>
  <c r="FC730" i="1"/>
  <c r="FB730" i="1"/>
  <c r="Y730" i="1"/>
  <c r="X730" i="1"/>
  <c r="W730" i="1"/>
  <c r="V730" i="1"/>
  <c r="U730" i="1"/>
  <c r="T730" i="1"/>
  <c r="S730" i="1"/>
  <c r="R730" i="1"/>
  <c r="P730" i="1"/>
  <c r="O730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E729" i="1"/>
  <c r="FD729" i="1"/>
  <c r="FC729" i="1"/>
  <c r="FB729" i="1"/>
  <c r="Y729" i="1"/>
  <c r="X729" i="1"/>
  <c r="W729" i="1"/>
  <c r="V729" i="1"/>
  <c r="U729" i="1"/>
  <c r="T729" i="1"/>
  <c r="S729" i="1"/>
  <c r="R729" i="1"/>
  <c r="Q729" i="1"/>
  <c r="P729" i="1"/>
  <c r="O729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E728" i="1"/>
  <c r="FD728" i="1"/>
  <c r="FC728" i="1"/>
  <c r="FB728" i="1"/>
  <c r="Y728" i="1"/>
  <c r="X728" i="1"/>
  <c r="W728" i="1"/>
  <c r="V728" i="1"/>
  <c r="U728" i="1"/>
  <c r="T728" i="1"/>
  <c r="S728" i="1"/>
  <c r="R728" i="1"/>
  <c r="Q728" i="1"/>
  <c r="P728" i="1"/>
  <c r="O728" i="1"/>
  <c r="FW727" i="1"/>
  <c r="FV727" i="1"/>
  <c r="FU727" i="1"/>
  <c r="FT727" i="1"/>
  <c r="FS727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E727" i="1"/>
  <c r="FD727" i="1"/>
  <c r="FC727" i="1"/>
  <c r="FB727" i="1"/>
  <c r="Y727" i="1"/>
  <c r="X727" i="1"/>
  <c r="W727" i="1"/>
  <c r="V727" i="1"/>
  <c r="U727" i="1"/>
  <c r="T727" i="1"/>
  <c r="S727" i="1"/>
  <c r="R727" i="1"/>
  <c r="P727" i="1"/>
  <c r="O727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E726" i="1"/>
  <c r="FD726" i="1"/>
  <c r="FC726" i="1"/>
  <c r="FB726" i="1"/>
  <c r="Y726" i="1"/>
  <c r="X726" i="1"/>
  <c r="W726" i="1"/>
  <c r="V726" i="1"/>
  <c r="U726" i="1"/>
  <c r="T726" i="1"/>
  <c r="S726" i="1"/>
  <c r="R726" i="1"/>
  <c r="Q726" i="1"/>
  <c r="P726" i="1"/>
  <c r="O726" i="1"/>
  <c r="FW725" i="1"/>
  <c r="FV725" i="1"/>
  <c r="FU725" i="1"/>
  <c r="FT725" i="1"/>
  <c r="FS725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E725" i="1"/>
  <c r="FD725" i="1"/>
  <c r="FC725" i="1"/>
  <c r="FB725" i="1"/>
  <c r="Y725" i="1"/>
  <c r="X725" i="1"/>
  <c r="W725" i="1"/>
  <c r="V725" i="1"/>
  <c r="U725" i="1"/>
  <c r="T725" i="1"/>
  <c r="S725" i="1"/>
  <c r="R725" i="1"/>
  <c r="P725" i="1"/>
  <c r="O725" i="1"/>
  <c r="FW724" i="1"/>
  <c r="FV724" i="1"/>
  <c r="FU724" i="1"/>
  <c r="FT724" i="1"/>
  <c r="FS724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E724" i="1"/>
  <c r="FD724" i="1"/>
  <c r="FC724" i="1"/>
  <c r="FB724" i="1"/>
  <c r="Y724" i="1"/>
  <c r="X724" i="1"/>
  <c r="W724" i="1"/>
  <c r="V724" i="1"/>
  <c r="U724" i="1"/>
  <c r="T724" i="1"/>
  <c r="S724" i="1"/>
  <c r="R724" i="1"/>
  <c r="P724" i="1"/>
  <c r="O724" i="1"/>
  <c r="FW723" i="1"/>
  <c r="FV723" i="1"/>
  <c r="FU723" i="1"/>
  <c r="FT723" i="1"/>
  <c r="FS723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E723" i="1"/>
  <c r="FD723" i="1"/>
  <c r="FC723" i="1"/>
  <c r="FB723" i="1"/>
  <c r="Y723" i="1"/>
  <c r="X723" i="1"/>
  <c r="W723" i="1"/>
  <c r="V723" i="1"/>
  <c r="U723" i="1"/>
  <c r="T723" i="1"/>
  <c r="S723" i="1"/>
  <c r="R723" i="1"/>
  <c r="Q723" i="1"/>
  <c r="P723" i="1"/>
  <c r="O723" i="1"/>
  <c r="FW722" i="1"/>
  <c r="FV722" i="1"/>
  <c r="FU722" i="1"/>
  <c r="FT722" i="1"/>
  <c r="FS722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E722" i="1"/>
  <c r="FD722" i="1"/>
  <c r="FC722" i="1"/>
  <c r="FB722" i="1"/>
  <c r="Y722" i="1"/>
  <c r="X722" i="1"/>
  <c r="W722" i="1"/>
  <c r="V722" i="1"/>
  <c r="U722" i="1"/>
  <c r="T722" i="1"/>
  <c r="S722" i="1"/>
  <c r="R722" i="1"/>
  <c r="P722" i="1"/>
  <c r="O722" i="1"/>
  <c r="FW721" i="1"/>
  <c r="FV721" i="1"/>
  <c r="FU721" i="1"/>
  <c r="FT721" i="1"/>
  <c r="FS721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E721" i="1"/>
  <c r="FD721" i="1"/>
  <c r="FC721" i="1"/>
  <c r="FB721" i="1"/>
  <c r="Y721" i="1"/>
  <c r="X721" i="1"/>
  <c r="W721" i="1"/>
  <c r="V721" i="1"/>
  <c r="U721" i="1"/>
  <c r="T721" i="1"/>
  <c r="S721" i="1"/>
  <c r="R721" i="1"/>
  <c r="P721" i="1"/>
  <c r="O721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E720" i="1"/>
  <c r="FD720" i="1"/>
  <c r="FC720" i="1"/>
  <c r="FB720" i="1"/>
  <c r="Y720" i="1"/>
  <c r="X720" i="1"/>
  <c r="W720" i="1"/>
  <c r="V720" i="1"/>
  <c r="U720" i="1"/>
  <c r="T720" i="1"/>
  <c r="S720" i="1"/>
  <c r="R720" i="1"/>
  <c r="P720" i="1"/>
  <c r="O720" i="1"/>
  <c r="FW719" i="1"/>
  <c r="FV719" i="1"/>
  <c r="FU719" i="1"/>
  <c r="FT719" i="1"/>
  <c r="FS719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E719" i="1"/>
  <c r="FD719" i="1"/>
  <c r="FC719" i="1"/>
  <c r="FB719" i="1"/>
  <c r="Y719" i="1"/>
  <c r="X719" i="1"/>
  <c r="W719" i="1"/>
  <c r="V719" i="1"/>
  <c r="U719" i="1"/>
  <c r="T719" i="1"/>
  <c r="S719" i="1"/>
  <c r="R719" i="1"/>
  <c r="P719" i="1"/>
  <c r="O719" i="1"/>
  <c r="FW718" i="1"/>
  <c r="FV718" i="1"/>
  <c r="FU718" i="1"/>
  <c r="FT718" i="1"/>
  <c r="FS718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E718" i="1"/>
  <c r="FD718" i="1"/>
  <c r="FC718" i="1"/>
  <c r="FB718" i="1"/>
  <c r="Y718" i="1"/>
  <c r="X718" i="1"/>
  <c r="W718" i="1"/>
  <c r="V718" i="1"/>
  <c r="U718" i="1"/>
  <c r="T718" i="1"/>
  <c r="S718" i="1"/>
  <c r="R718" i="1"/>
  <c r="P718" i="1"/>
  <c r="O718" i="1"/>
  <c r="EP717" i="1"/>
  <c r="EO717" i="1"/>
  <c r="EN717" i="1"/>
  <c r="EM717" i="1"/>
  <c r="EL717" i="1"/>
  <c r="EK717" i="1"/>
  <c r="EJ717" i="1"/>
  <c r="EI717" i="1"/>
  <c r="EH717" i="1"/>
  <c r="EG717" i="1"/>
  <c r="EF717" i="1"/>
  <c r="EE717" i="1"/>
  <c r="ED717" i="1"/>
  <c r="EC717" i="1"/>
  <c r="EB717" i="1"/>
  <c r="EA717" i="1"/>
  <c r="DZ717" i="1"/>
  <c r="DY717" i="1"/>
  <c r="DX717" i="1"/>
  <c r="DW717" i="1"/>
  <c r="DV717" i="1"/>
  <c r="DU717" i="1"/>
  <c r="DT717" i="1"/>
  <c r="DS717" i="1"/>
  <c r="DR717" i="1"/>
  <c r="DQ717" i="1"/>
  <c r="DP717" i="1"/>
  <c r="DO717" i="1"/>
  <c r="DN717" i="1"/>
  <c r="DM717" i="1"/>
  <c r="DL717" i="1"/>
  <c r="DK717" i="1"/>
  <c r="DJ717" i="1"/>
  <c r="DI717" i="1"/>
  <c r="DH717" i="1"/>
  <c r="DG717" i="1"/>
  <c r="DF717" i="1"/>
  <c r="DE717" i="1"/>
  <c r="DD717" i="1"/>
  <c r="DC717" i="1"/>
  <c r="DB717" i="1"/>
  <c r="DA717" i="1"/>
  <c r="CZ717" i="1"/>
  <c r="CY717" i="1"/>
  <c r="CX717" i="1"/>
  <c r="CW717" i="1"/>
  <c r="CV717" i="1"/>
  <c r="CU717" i="1"/>
  <c r="CT717" i="1"/>
  <c r="CS717" i="1"/>
  <c r="CR717" i="1"/>
  <c r="CQ717" i="1"/>
  <c r="CP717" i="1"/>
  <c r="CO717" i="1"/>
  <c r="CN717" i="1"/>
  <c r="CM717" i="1"/>
  <c r="CL717" i="1"/>
  <c r="CK717" i="1"/>
  <c r="CJ717" i="1"/>
  <c r="CI717" i="1"/>
  <c r="CH717" i="1"/>
  <c r="CG717" i="1"/>
  <c r="CF717" i="1"/>
  <c r="CE717" i="1"/>
  <c r="CD717" i="1"/>
  <c r="CC717" i="1"/>
  <c r="CB717" i="1"/>
  <c r="CA717" i="1"/>
  <c r="BZ717" i="1"/>
  <c r="BY717" i="1"/>
  <c r="BX717" i="1"/>
  <c r="BW717" i="1"/>
  <c r="BV717" i="1"/>
  <c r="BU717" i="1"/>
  <c r="BT717" i="1"/>
  <c r="BS717" i="1"/>
  <c r="BR717" i="1"/>
  <c r="BQ717" i="1"/>
  <c r="BP717" i="1"/>
  <c r="BO717" i="1"/>
  <c r="BN717" i="1"/>
  <c r="BM717" i="1"/>
  <c r="BL717" i="1"/>
  <c r="BK717" i="1"/>
  <c r="BJ717" i="1"/>
  <c r="BI717" i="1"/>
  <c r="BH717" i="1"/>
  <c r="BG717" i="1"/>
  <c r="BF717" i="1"/>
  <c r="BE717" i="1"/>
  <c r="BD717" i="1"/>
  <c r="BC717" i="1"/>
  <c r="BB717" i="1"/>
  <c r="BA717" i="1"/>
  <c r="AZ717" i="1"/>
  <c r="AY717" i="1"/>
  <c r="AX717" i="1"/>
  <c r="AW717" i="1"/>
  <c r="AV717" i="1"/>
  <c r="AJ717" i="1"/>
  <c r="AI717" i="1"/>
  <c r="AH717" i="1"/>
  <c r="AG717" i="1"/>
  <c r="AF717" i="1"/>
  <c r="AE717" i="1"/>
  <c r="AD717" i="1"/>
  <c r="AC717" i="1"/>
  <c r="AB717" i="1"/>
  <c r="AA717" i="1"/>
  <c r="Z717" i="1"/>
  <c r="N717" i="1"/>
  <c r="M717" i="1"/>
  <c r="L717" i="1"/>
  <c r="K717" i="1"/>
  <c r="J717" i="1"/>
  <c r="I717" i="1"/>
  <c r="H717" i="1"/>
  <c r="G717" i="1"/>
  <c r="F717" i="1"/>
  <c r="E717" i="1"/>
  <c r="D717" i="1"/>
  <c r="FO749" i="1" l="1"/>
  <c r="AO19" i="1"/>
  <c r="AM19" i="1"/>
  <c r="AT19" i="1"/>
  <c r="AS19" i="1"/>
  <c r="AR19" i="1"/>
  <c r="R749" i="1"/>
  <c r="AN19" i="1"/>
  <c r="AU19" i="1"/>
  <c r="AQ19" i="1"/>
  <c r="AK19" i="1"/>
  <c r="AP19" i="1"/>
  <c r="V749" i="1"/>
  <c r="AL19" i="1"/>
  <c r="T749" i="1"/>
  <c r="Y749" i="1"/>
  <c r="FD806" i="1"/>
  <c r="X749" i="1"/>
  <c r="P749" i="1"/>
  <c r="U749" i="1"/>
  <c r="O749" i="1"/>
  <c r="S749" i="1"/>
  <c r="W749" i="1"/>
  <c r="FO806" i="1"/>
  <c r="FP717" i="1"/>
  <c r="FH717" i="1"/>
  <c r="Y717" i="1"/>
  <c r="P717" i="1"/>
  <c r="X717" i="1"/>
  <c r="FD717" i="1"/>
  <c r="FL717" i="1"/>
  <c r="FT717" i="1"/>
  <c r="FC717" i="1"/>
  <c r="FG717" i="1"/>
  <c r="FK717" i="1"/>
  <c r="FO717" i="1"/>
  <c r="FS717" i="1"/>
  <c r="FW717" i="1"/>
  <c r="Q944" i="1"/>
  <c r="Q806" i="1"/>
  <c r="S717" i="1"/>
  <c r="U717" i="1"/>
  <c r="FE717" i="1"/>
  <c r="FI717" i="1"/>
  <c r="FM717" i="1"/>
  <c r="FQ717" i="1"/>
  <c r="FU717" i="1"/>
  <c r="W717" i="1"/>
  <c r="T717" i="1"/>
  <c r="O717" i="1"/>
  <c r="Q733" i="1"/>
  <c r="R717" i="1"/>
  <c r="V717" i="1"/>
  <c r="FB717" i="1"/>
  <c r="FF717" i="1"/>
  <c r="FJ717" i="1"/>
  <c r="FN717" i="1"/>
  <c r="FR717" i="1"/>
  <c r="FV717" i="1"/>
  <c r="Q717" i="1" l="1"/>
  <c r="FW716" i="1" l="1"/>
  <c r="FV716" i="1"/>
  <c r="FU716" i="1"/>
  <c r="FT716" i="1"/>
  <c r="FS716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E716" i="1"/>
  <c r="FD716" i="1"/>
  <c r="FC716" i="1"/>
  <c r="FB716" i="1"/>
  <c r="X716" i="1"/>
  <c r="W716" i="1"/>
  <c r="V716" i="1"/>
  <c r="U716" i="1"/>
  <c r="S716" i="1"/>
  <c r="R716" i="1"/>
  <c r="Q716" i="1"/>
  <c r="P716" i="1"/>
  <c r="O716" i="1"/>
  <c r="FW715" i="1"/>
  <c r="FV715" i="1"/>
  <c r="FU715" i="1"/>
  <c r="FT715" i="1"/>
  <c r="FS715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E715" i="1"/>
  <c r="FD715" i="1"/>
  <c r="FC715" i="1"/>
  <c r="FB715" i="1"/>
  <c r="Y715" i="1"/>
  <c r="X715" i="1"/>
  <c r="W715" i="1"/>
  <c r="V715" i="1"/>
  <c r="U715" i="1"/>
  <c r="T715" i="1"/>
  <c r="S715" i="1"/>
  <c r="R715" i="1"/>
  <c r="Q715" i="1"/>
  <c r="O715" i="1"/>
  <c r="EP714" i="1"/>
  <c r="EO714" i="1"/>
  <c r="EN714" i="1"/>
  <c r="EM714" i="1"/>
  <c r="EL714" i="1"/>
  <c r="EK714" i="1"/>
  <c r="EJ714" i="1"/>
  <c r="EI714" i="1"/>
  <c r="EH714" i="1"/>
  <c r="EG714" i="1"/>
  <c r="EF714" i="1"/>
  <c r="EE714" i="1"/>
  <c r="ED714" i="1"/>
  <c r="EC714" i="1"/>
  <c r="EB714" i="1"/>
  <c r="EA714" i="1"/>
  <c r="DZ714" i="1"/>
  <c r="DY714" i="1"/>
  <c r="DX714" i="1"/>
  <c r="DW714" i="1"/>
  <c r="DV714" i="1"/>
  <c r="DU714" i="1"/>
  <c r="DT714" i="1"/>
  <c r="DS714" i="1"/>
  <c r="DR714" i="1"/>
  <c r="DQ714" i="1"/>
  <c r="DP714" i="1"/>
  <c r="DO714" i="1"/>
  <c r="DN714" i="1"/>
  <c r="DM714" i="1"/>
  <c r="DL714" i="1"/>
  <c r="DK714" i="1"/>
  <c r="DJ714" i="1"/>
  <c r="DI714" i="1"/>
  <c r="DH714" i="1"/>
  <c r="DG714" i="1"/>
  <c r="DF714" i="1"/>
  <c r="DE714" i="1"/>
  <c r="DD714" i="1"/>
  <c r="DC714" i="1"/>
  <c r="DB714" i="1"/>
  <c r="DA714" i="1"/>
  <c r="CZ714" i="1"/>
  <c r="CY714" i="1"/>
  <c r="CX714" i="1"/>
  <c r="CW714" i="1"/>
  <c r="CV714" i="1"/>
  <c r="CU714" i="1"/>
  <c r="CT714" i="1"/>
  <c r="CS714" i="1"/>
  <c r="CR714" i="1"/>
  <c r="CQ714" i="1"/>
  <c r="CP714" i="1"/>
  <c r="CO714" i="1"/>
  <c r="CN714" i="1"/>
  <c r="CM714" i="1"/>
  <c r="CL714" i="1"/>
  <c r="CK714" i="1"/>
  <c r="CJ714" i="1"/>
  <c r="CI714" i="1"/>
  <c r="CH714" i="1"/>
  <c r="CG714" i="1"/>
  <c r="CF714" i="1"/>
  <c r="CE714" i="1"/>
  <c r="CD714" i="1"/>
  <c r="CC714" i="1"/>
  <c r="CB714" i="1"/>
  <c r="CA714" i="1"/>
  <c r="BZ714" i="1"/>
  <c r="BY714" i="1"/>
  <c r="BX714" i="1"/>
  <c r="BW714" i="1"/>
  <c r="BV714" i="1"/>
  <c r="BU714" i="1"/>
  <c r="BT714" i="1"/>
  <c r="BS714" i="1"/>
  <c r="BR714" i="1"/>
  <c r="BQ714" i="1"/>
  <c r="BP714" i="1"/>
  <c r="BO714" i="1"/>
  <c r="BN714" i="1"/>
  <c r="BM714" i="1"/>
  <c r="BL714" i="1"/>
  <c r="BK714" i="1"/>
  <c r="BJ714" i="1"/>
  <c r="BI714" i="1"/>
  <c r="BH714" i="1"/>
  <c r="BG714" i="1"/>
  <c r="BF714" i="1"/>
  <c r="BE714" i="1"/>
  <c r="BD714" i="1"/>
  <c r="BC714" i="1"/>
  <c r="BB714" i="1"/>
  <c r="BA714" i="1"/>
  <c r="AZ714" i="1"/>
  <c r="AY714" i="1"/>
  <c r="AX714" i="1"/>
  <c r="AW714" i="1"/>
  <c r="AV714" i="1"/>
  <c r="AJ714" i="1"/>
  <c r="AI714" i="1"/>
  <c r="AH714" i="1"/>
  <c r="AG714" i="1"/>
  <c r="AF714" i="1"/>
  <c r="AE714" i="1"/>
  <c r="AD714" i="1"/>
  <c r="AC714" i="1"/>
  <c r="AB714" i="1"/>
  <c r="AA714" i="1"/>
  <c r="Z714" i="1"/>
  <c r="N714" i="1"/>
  <c r="M714" i="1"/>
  <c r="L714" i="1"/>
  <c r="K714" i="1"/>
  <c r="J714" i="1"/>
  <c r="I714" i="1"/>
  <c r="H714" i="1"/>
  <c r="G714" i="1"/>
  <c r="F714" i="1"/>
  <c r="E714" i="1"/>
  <c r="D714" i="1"/>
  <c r="FW712" i="1"/>
  <c r="FW711" i="1" s="1"/>
  <c r="FV712" i="1"/>
  <c r="FU712" i="1"/>
  <c r="FU711" i="1" s="1"/>
  <c r="FT712" i="1"/>
  <c r="FT711" i="1" s="1"/>
  <c r="FS712" i="1"/>
  <c r="FS711" i="1" s="1"/>
  <c r="FR712" i="1"/>
  <c r="FR711" i="1" s="1"/>
  <c r="FQ712" i="1"/>
  <c r="FQ711" i="1" s="1"/>
  <c r="FP712" i="1"/>
  <c r="FP711" i="1" s="1"/>
  <c r="FO712" i="1"/>
  <c r="FO711" i="1" s="1"/>
  <c r="FN712" i="1"/>
  <c r="FN711" i="1" s="1"/>
  <c r="FM712" i="1"/>
  <c r="FM711" i="1" s="1"/>
  <c r="FL712" i="1"/>
  <c r="FL711" i="1" s="1"/>
  <c r="FK712" i="1"/>
  <c r="FK711" i="1" s="1"/>
  <c r="FJ712" i="1"/>
  <c r="FJ711" i="1" s="1"/>
  <c r="FI712" i="1"/>
  <c r="FI711" i="1" s="1"/>
  <c r="FH712" i="1"/>
  <c r="FH711" i="1" s="1"/>
  <c r="FG712" i="1"/>
  <c r="FG711" i="1" s="1"/>
  <c r="FF712" i="1"/>
  <c r="FF711" i="1" s="1"/>
  <c r="FE712" i="1"/>
  <c r="FE711" i="1" s="1"/>
  <c r="FD712" i="1"/>
  <c r="FD711" i="1" s="1"/>
  <c r="FC712" i="1"/>
  <c r="FC711" i="1" s="1"/>
  <c r="FB712" i="1"/>
  <c r="FB711" i="1" s="1"/>
  <c r="Y712" i="1"/>
  <c r="X712" i="1"/>
  <c r="W712" i="1"/>
  <c r="V712" i="1"/>
  <c r="V711" i="1" s="1"/>
  <c r="U712" i="1"/>
  <c r="T712" i="1"/>
  <c r="S712" i="1"/>
  <c r="R712" i="1"/>
  <c r="Q712" i="1"/>
  <c r="P712" i="1"/>
  <c r="O712" i="1"/>
  <c r="FV711" i="1"/>
  <c r="EP711" i="1"/>
  <c r="EO711" i="1"/>
  <c r="EN711" i="1"/>
  <c r="EM711" i="1"/>
  <c r="EL711" i="1"/>
  <c r="EK711" i="1"/>
  <c r="EJ711" i="1"/>
  <c r="EI711" i="1"/>
  <c r="EH711" i="1"/>
  <c r="EG711" i="1"/>
  <c r="EF711" i="1"/>
  <c r="EE711" i="1"/>
  <c r="ED711" i="1"/>
  <c r="EC711" i="1"/>
  <c r="EB711" i="1"/>
  <c r="EA711" i="1"/>
  <c r="DZ711" i="1"/>
  <c r="DY711" i="1"/>
  <c r="DX711" i="1"/>
  <c r="DW711" i="1"/>
  <c r="DV711" i="1"/>
  <c r="DU711" i="1"/>
  <c r="DT711" i="1"/>
  <c r="DS711" i="1"/>
  <c r="DR711" i="1"/>
  <c r="DQ711" i="1"/>
  <c r="DP711" i="1"/>
  <c r="DO711" i="1"/>
  <c r="DN711" i="1"/>
  <c r="DM711" i="1"/>
  <c r="DL711" i="1"/>
  <c r="DK711" i="1"/>
  <c r="DJ711" i="1"/>
  <c r="DI711" i="1"/>
  <c r="DH711" i="1"/>
  <c r="DG711" i="1"/>
  <c r="DF711" i="1"/>
  <c r="DE711" i="1"/>
  <c r="DD711" i="1"/>
  <c r="DC711" i="1"/>
  <c r="DB711" i="1"/>
  <c r="DA711" i="1"/>
  <c r="CZ711" i="1"/>
  <c r="CY711" i="1"/>
  <c r="CX711" i="1"/>
  <c r="CW711" i="1"/>
  <c r="CV711" i="1"/>
  <c r="CU711" i="1"/>
  <c r="CT711" i="1"/>
  <c r="CS711" i="1"/>
  <c r="CR711" i="1"/>
  <c r="CQ711" i="1"/>
  <c r="CP711" i="1"/>
  <c r="CO711" i="1"/>
  <c r="CN711" i="1"/>
  <c r="CM711" i="1"/>
  <c r="CL711" i="1"/>
  <c r="CK711" i="1"/>
  <c r="CJ711" i="1"/>
  <c r="CI711" i="1"/>
  <c r="CH711" i="1"/>
  <c r="CG711" i="1"/>
  <c r="CF711" i="1"/>
  <c r="CE711" i="1"/>
  <c r="CD711" i="1"/>
  <c r="CC711" i="1"/>
  <c r="CB711" i="1"/>
  <c r="CA711" i="1"/>
  <c r="BZ711" i="1"/>
  <c r="BY711" i="1"/>
  <c r="BX711" i="1"/>
  <c r="BW711" i="1"/>
  <c r="BV711" i="1"/>
  <c r="BU711" i="1"/>
  <c r="BT711" i="1"/>
  <c r="BS711" i="1"/>
  <c r="BR711" i="1"/>
  <c r="BQ711" i="1"/>
  <c r="BP711" i="1"/>
  <c r="BO711" i="1"/>
  <c r="BN711" i="1"/>
  <c r="BM711" i="1"/>
  <c r="BL711" i="1"/>
  <c r="BK711" i="1"/>
  <c r="BJ711" i="1"/>
  <c r="BI711" i="1"/>
  <c r="BH711" i="1"/>
  <c r="BG711" i="1"/>
  <c r="BF711" i="1"/>
  <c r="BE711" i="1"/>
  <c r="BD711" i="1"/>
  <c r="BC711" i="1"/>
  <c r="BB711" i="1"/>
  <c r="BA711" i="1"/>
  <c r="AZ711" i="1"/>
  <c r="AY711" i="1"/>
  <c r="AX711" i="1"/>
  <c r="AW711" i="1"/>
  <c r="AV711" i="1"/>
  <c r="AJ711" i="1"/>
  <c r="AI711" i="1"/>
  <c r="AH711" i="1"/>
  <c r="AG711" i="1"/>
  <c r="AF711" i="1"/>
  <c r="AE711" i="1"/>
  <c r="AD711" i="1"/>
  <c r="AC711" i="1"/>
  <c r="AB711" i="1"/>
  <c r="AA711" i="1"/>
  <c r="Z711" i="1"/>
  <c r="N711" i="1"/>
  <c r="M711" i="1"/>
  <c r="L711" i="1"/>
  <c r="K711" i="1"/>
  <c r="J711" i="1"/>
  <c r="I711" i="1"/>
  <c r="H711" i="1"/>
  <c r="G711" i="1"/>
  <c r="F711" i="1"/>
  <c r="E711" i="1"/>
  <c r="D711" i="1"/>
  <c r="FW710" i="1"/>
  <c r="FW709" i="1" s="1"/>
  <c r="FV710" i="1"/>
  <c r="FU710" i="1"/>
  <c r="FU709" i="1" s="1"/>
  <c r="FT710" i="1"/>
  <c r="FT709" i="1" s="1"/>
  <c r="FS710" i="1"/>
  <c r="FS709" i="1" s="1"/>
  <c r="FR710" i="1"/>
  <c r="FR709" i="1" s="1"/>
  <c r="FQ710" i="1"/>
  <c r="FQ709" i="1" s="1"/>
  <c r="FP710" i="1"/>
  <c r="FP709" i="1" s="1"/>
  <c r="FO710" i="1"/>
  <c r="FO709" i="1" s="1"/>
  <c r="FN710" i="1"/>
  <c r="FN709" i="1" s="1"/>
  <c r="FM710" i="1"/>
  <c r="FM709" i="1" s="1"/>
  <c r="FL710" i="1"/>
  <c r="FL709" i="1" s="1"/>
  <c r="FK710" i="1"/>
  <c r="FK709" i="1" s="1"/>
  <c r="FJ710" i="1"/>
  <c r="FJ709" i="1" s="1"/>
  <c r="FI710" i="1"/>
  <c r="FI709" i="1" s="1"/>
  <c r="FH710" i="1"/>
  <c r="FH709" i="1" s="1"/>
  <c r="FG710" i="1"/>
  <c r="FG709" i="1" s="1"/>
  <c r="FF710" i="1"/>
  <c r="FF709" i="1" s="1"/>
  <c r="FE710" i="1"/>
  <c r="FE709" i="1" s="1"/>
  <c r="FD710" i="1"/>
  <c r="FD709" i="1" s="1"/>
  <c r="FC710" i="1"/>
  <c r="FC709" i="1" s="1"/>
  <c r="FB710" i="1"/>
  <c r="FB709" i="1" s="1"/>
  <c r="Y710" i="1"/>
  <c r="X710" i="1"/>
  <c r="W710" i="1"/>
  <c r="V710" i="1"/>
  <c r="U710" i="1"/>
  <c r="T710" i="1"/>
  <c r="S710" i="1"/>
  <c r="R710" i="1"/>
  <c r="Q710" i="1"/>
  <c r="P710" i="1"/>
  <c r="O710" i="1"/>
  <c r="FV709" i="1"/>
  <c r="EP709" i="1"/>
  <c r="EO709" i="1"/>
  <c r="EN709" i="1"/>
  <c r="EM709" i="1"/>
  <c r="EL709" i="1"/>
  <c r="EK709" i="1"/>
  <c r="EJ709" i="1"/>
  <c r="EI709" i="1"/>
  <c r="EH709" i="1"/>
  <c r="EG709" i="1"/>
  <c r="EF709" i="1"/>
  <c r="EE709" i="1"/>
  <c r="ED709" i="1"/>
  <c r="EC709" i="1"/>
  <c r="EB709" i="1"/>
  <c r="EA709" i="1"/>
  <c r="DZ709" i="1"/>
  <c r="DY709" i="1"/>
  <c r="DX709" i="1"/>
  <c r="DW709" i="1"/>
  <c r="DV709" i="1"/>
  <c r="DU709" i="1"/>
  <c r="DT709" i="1"/>
  <c r="DS709" i="1"/>
  <c r="DR709" i="1"/>
  <c r="DQ709" i="1"/>
  <c r="DP709" i="1"/>
  <c r="DO709" i="1"/>
  <c r="DN709" i="1"/>
  <c r="DM709" i="1"/>
  <c r="DL709" i="1"/>
  <c r="DK709" i="1"/>
  <c r="DJ709" i="1"/>
  <c r="DI709" i="1"/>
  <c r="DH709" i="1"/>
  <c r="DG709" i="1"/>
  <c r="DF709" i="1"/>
  <c r="DE709" i="1"/>
  <c r="DD709" i="1"/>
  <c r="DC709" i="1"/>
  <c r="DB709" i="1"/>
  <c r="DA709" i="1"/>
  <c r="CZ709" i="1"/>
  <c r="CY709" i="1"/>
  <c r="CX709" i="1"/>
  <c r="CW709" i="1"/>
  <c r="CV709" i="1"/>
  <c r="CU709" i="1"/>
  <c r="CT709" i="1"/>
  <c r="CS709" i="1"/>
  <c r="CR709" i="1"/>
  <c r="CQ709" i="1"/>
  <c r="CP709" i="1"/>
  <c r="CO709" i="1"/>
  <c r="CN709" i="1"/>
  <c r="CM709" i="1"/>
  <c r="CL709" i="1"/>
  <c r="CK709" i="1"/>
  <c r="CJ709" i="1"/>
  <c r="CI709" i="1"/>
  <c r="CH709" i="1"/>
  <c r="CG709" i="1"/>
  <c r="CF709" i="1"/>
  <c r="CE709" i="1"/>
  <c r="CD709" i="1"/>
  <c r="CC709" i="1"/>
  <c r="CB709" i="1"/>
  <c r="CA709" i="1"/>
  <c r="BZ709" i="1"/>
  <c r="BY709" i="1"/>
  <c r="BX709" i="1"/>
  <c r="BW709" i="1"/>
  <c r="BV709" i="1"/>
  <c r="BU709" i="1"/>
  <c r="BT709" i="1"/>
  <c r="BS709" i="1"/>
  <c r="BR709" i="1"/>
  <c r="BQ709" i="1"/>
  <c r="BP709" i="1"/>
  <c r="BO709" i="1"/>
  <c r="BN709" i="1"/>
  <c r="BM709" i="1"/>
  <c r="BL709" i="1"/>
  <c r="BK709" i="1"/>
  <c r="BJ709" i="1"/>
  <c r="BI709" i="1"/>
  <c r="BH709" i="1"/>
  <c r="BG709" i="1"/>
  <c r="BF709" i="1"/>
  <c r="BE709" i="1"/>
  <c r="BD709" i="1"/>
  <c r="BC709" i="1"/>
  <c r="BB709" i="1"/>
  <c r="BA709" i="1"/>
  <c r="AZ709" i="1"/>
  <c r="AY709" i="1"/>
  <c r="AX709" i="1"/>
  <c r="AW709" i="1"/>
  <c r="AV709" i="1"/>
  <c r="AJ709" i="1"/>
  <c r="AI709" i="1"/>
  <c r="AH709" i="1"/>
  <c r="AG709" i="1"/>
  <c r="AF709" i="1"/>
  <c r="AE709" i="1"/>
  <c r="AD709" i="1"/>
  <c r="AC709" i="1"/>
  <c r="AB709" i="1"/>
  <c r="AA709" i="1"/>
  <c r="Z709" i="1"/>
  <c r="N709" i="1"/>
  <c r="M709" i="1"/>
  <c r="L709" i="1"/>
  <c r="K709" i="1"/>
  <c r="J709" i="1"/>
  <c r="I709" i="1"/>
  <c r="H709" i="1"/>
  <c r="G709" i="1"/>
  <c r="F709" i="1"/>
  <c r="E709" i="1"/>
  <c r="D709" i="1"/>
  <c r="E174" i="1"/>
  <c r="F174" i="1"/>
  <c r="G174" i="1"/>
  <c r="H174" i="1"/>
  <c r="I174" i="1"/>
  <c r="J174" i="1"/>
  <c r="K174" i="1"/>
  <c r="L174" i="1"/>
  <c r="M174" i="1"/>
  <c r="N174" i="1"/>
  <c r="Z174" i="1"/>
  <c r="AA174" i="1"/>
  <c r="AB174" i="1"/>
  <c r="AC174" i="1"/>
  <c r="AD174" i="1"/>
  <c r="AE174" i="1"/>
  <c r="AF174" i="1"/>
  <c r="AG174" i="1"/>
  <c r="AH174" i="1"/>
  <c r="AI174" i="1"/>
  <c r="AJ174" i="1"/>
  <c r="AV174" i="1"/>
  <c r="AW174" i="1"/>
  <c r="AX174" i="1"/>
  <c r="AY174" i="1"/>
  <c r="AZ174" i="1"/>
  <c r="BA174" i="1"/>
  <c r="BB174" i="1"/>
  <c r="BC174" i="1"/>
  <c r="BD174" i="1"/>
  <c r="BE174" i="1"/>
  <c r="BF174" i="1"/>
  <c r="BG174" i="1"/>
  <c r="BH174" i="1"/>
  <c r="BI174" i="1"/>
  <c r="BJ174" i="1"/>
  <c r="BK174" i="1"/>
  <c r="BL174" i="1"/>
  <c r="BM174" i="1"/>
  <c r="BN174" i="1"/>
  <c r="BO174" i="1"/>
  <c r="BP174" i="1"/>
  <c r="BQ174" i="1"/>
  <c r="BR174" i="1"/>
  <c r="BS174" i="1"/>
  <c r="BT174" i="1"/>
  <c r="BU174" i="1"/>
  <c r="BV174" i="1"/>
  <c r="BW174" i="1"/>
  <c r="BX174" i="1"/>
  <c r="BY174" i="1"/>
  <c r="BZ174" i="1"/>
  <c r="CA174" i="1"/>
  <c r="CB174" i="1"/>
  <c r="CC174" i="1"/>
  <c r="CD174" i="1"/>
  <c r="CE174" i="1"/>
  <c r="CF174" i="1"/>
  <c r="CG174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EH174" i="1"/>
  <c r="EI174" i="1"/>
  <c r="EJ174" i="1"/>
  <c r="EK174" i="1"/>
  <c r="EL174" i="1"/>
  <c r="EM174" i="1"/>
  <c r="EN174" i="1"/>
  <c r="EO174" i="1"/>
  <c r="EP174" i="1"/>
  <c r="D174" i="1"/>
  <c r="FW239" i="1"/>
  <c r="FV239" i="1"/>
  <c r="FU239" i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E239" i="1"/>
  <c r="FD239" i="1"/>
  <c r="FC239" i="1"/>
  <c r="FB239" i="1"/>
  <c r="Y239" i="1"/>
  <c r="X239" i="1"/>
  <c r="W239" i="1"/>
  <c r="V239" i="1"/>
  <c r="U239" i="1"/>
  <c r="S239" i="1"/>
  <c r="R239" i="1"/>
  <c r="Q239" i="1"/>
  <c r="P239" i="1"/>
  <c r="O239" i="1"/>
  <c r="FW238" i="1"/>
  <c r="FV238" i="1"/>
  <c r="FU238" i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E238" i="1"/>
  <c r="FD238" i="1"/>
  <c r="FC238" i="1"/>
  <c r="FB238" i="1"/>
  <c r="Y238" i="1"/>
  <c r="X238" i="1"/>
  <c r="W238" i="1"/>
  <c r="V238" i="1"/>
  <c r="U238" i="1"/>
  <c r="S238" i="1"/>
  <c r="R238" i="1"/>
  <c r="Q238" i="1"/>
  <c r="P238" i="1"/>
  <c r="O238" i="1"/>
  <c r="D54" i="1"/>
  <c r="FW486" i="1"/>
  <c r="FV486" i="1"/>
  <c r="FU486" i="1"/>
  <c r="FT486" i="1"/>
  <c r="FS486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E486" i="1"/>
  <c r="FD486" i="1"/>
  <c r="FC486" i="1"/>
  <c r="FB486" i="1"/>
  <c r="Y486" i="1"/>
  <c r="X486" i="1"/>
  <c r="W486" i="1"/>
  <c r="V486" i="1"/>
  <c r="U486" i="1"/>
  <c r="S486" i="1"/>
  <c r="R486" i="1"/>
  <c r="Q486" i="1"/>
  <c r="P486" i="1"/>
  <c r="O486" i="1"/>
  <c r="FW485" i="1"/>
  <c r="FV485" i="1"/>
  <c r="FU485" i="1"/>
  <c r="FT485" i="1"/>
  <c r="FS485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E485" i="1"/>
  <c r="FD485" i="1"/>
  <c r="FC485" i="1"/>
  <c r="FB485" i="1"/>
  <c r="Y485" i="1"/>
  <c r="X485" i="1"/>
  <c r="W485" i="1"/>
  <c r="V485" i="1"/>
  <c r="U485" i="1"/>
  <c r="S485" i="1"/>
  <c r="R485" i="1"/>
  <c r="Q485" i="1"/>
  <c r="P485" i="1"/>
  <c r="O485" i="1"/>
  <c r="FW484" i="1"/>
  <c r="FV484" i="1"/>
  <c r="FU484" i="1"/>
  <c r="FT484" i="1"/>
  <c r="FS484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E484" i="1"/>
  <c r="FD484" i="1"/>
  <c r="FC484" i="1"/>
  <c r="FB484" i="1"/>
  <c r="Y484" i="1"/>
  <c r="X484" i="1"/>
  <c r="W484" i="1"/>
  <c r="V484" i="1"/>
  <c r="U484" i="1"/>
  <c r="S484" i="1"/>
  <c r="R484" i="1"/>
  <c r="Q484" i="1"/>
  <c r="P484" i="1"/>
  <c r="O484" i="1"/>
  <c r="FW483" i="1"/>
  <c r="FV483" i="1"/>
  <c r="FU483" i="1"/>
  <c r="FT483" i="1"/>
  <c r="FS483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E483" i="1"/>
  <c r="FD483" i="1"/>
  <c r="FC483" i="1"/>
  <c r="FB483" i="1"/>
  <c r="Y483" i="1"/>
  <c r="X483" i="1"/>
  <c r="W483" i="1"/>
  <c r="V483" i="1"/>
  <c r="U483" i="1"/>
  <c r="S483" i="1"/>
  <c r="R483" i="1"/>
  <c r="Q483" i="1"/>
  <c r="P483" i="1"/>
  <c r="O483" i="1"/>
  <c r="FW482" i="1"/>
  <c r="FV482" i="1"/>
  <c r="FU482" i="1"/>
  <c r="FT482" i="1"/>
  <c r="FS482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E482" i="1"/>
  <c r="FD482" i="1"/>
  <c r="FC482" i="1"/>
  <c r="FB482" i="1"/>
  <c r="Y482" i="1"/>
  <c r="X482" i="1"/>
  <c r="W482" i="1"/>
  <c r="V482" i="1"/>
  <c r="U482" i="1"/>
  <c r="S482" i="1"/>
  <c r="R482" i="1"/>
  <c r="Q482" i="1"/>
  <c r="P482" i="1"/>
  <c r="O482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E481" i="1"/>
  <c r="FD481" i="1"/>
  <c r="FC481" i="1"/>
  <c r="FB481" i="1"/>
  <c r="Y481" i="1"/>
  <c r="X481" i="1"/>
  <c r="W481" i="1"/>
  <c r="V481" i="1"/>
  <c r="U481" i="1"/>
  <c r="S481" i="1"/>
  <c r="R481" i="1"/>
  <c r="Q481" i="1"/>
  <c r="P481" i="1"/>
  <c r="O481" i="1"/>
  <c r="FW480" i="1"/>
  <c r="FV480" i="1"/>
  <c r="FU480" i="1"/>
  <c r="FT480" i="1"/>
  <c r="FS480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E480" i="1"/>
  <c r="FD480" i="1"/>
  <c r="FC480" i="1"/>
  <c r="FB480" i="1"/>
  <c r="Y480" i="1"/>
  <c r="X480" i="1"/>
  <c r="W480" i="1"/>
  <c r="V480" i="1"/>
  <c r="U480" i="1"/>
  <c r="S480" i="1"/>
  <c r="R480" i="1"/>
  <c r="Q480" i="1"/>
  <c r="P480" i="1"/>
  <c r="O480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E479" i="1"/>
  <c r="FD479" i="1"/>
  <c r="FC479" i="1"/>
  <c r="FB479" i="1"/>
  <c r="Y479" i="1"/>
  <c r="X479" i="1"/>
  <c r="W479" i="1"/>
  <c r="V479" i="1"/>
  <c r="U479" i="1"/>
  <c r="S479" i="1"/>
  <c r="R479" i="1"/>
  <c r="Q479" i="1"/>
  <c r="P479" i="1"/>
  <c r="O479" i="1"/>
  <c r="FW478" i="1"/>
  <c r="FV478" i="1"/>
  <c r="FU478" i="1"/>
  <c r="FT478" i="1"/>
  <c r="FS478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E478" i="1"/>
  <c r="FD478" i="1"/>
  <c r="FC478" i="1"/>
  <c r="FB478" i="1"/>
  <c r="Y478" i="1"/>
  <c r="X478" i="1"/>
  <c r="W478" i="1"/>
  <c r="V478" i="1"/>
  <c r="U478" i="1"/>
  <c r="S478" i="1"/>
  <c r="R478" i="1"/>
  <c r="Q478" i="1"/>
  <c r="P478" i="1"/>
  <c r="O478" i="1"/>
  <c r="FW477" i="1"/>
  <c r="FV477" i="1"/>
  <c r="FU477" i="1"/>
  <c r="FT477" i="1"/>
  <c r="FS477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E477" i="1"/>
  <c r="FD477" i="1"/>
  <c r="FC477" i="1"/>
  <c r="FB477" i="1"/>
  <c r="Y477" i="1"/>
  <c r="X477" i="1"/>
  <c r="W477" i="1"/>
  <c r="V477" i="1"/>
  <c r="U477" i="1"/>
  <c r="S477" i="1"/>
  <c r="R477" i="1"/>
  <c r="Q477" i="1"/>
  <c r="P477" i="1"/>
  <c r="O477" i="1"/>
  <c r="FW476" i="1"/>
  <c r="FV476" i="1"/>
  <c r="FU476" i="1"/>
  <c r="FT476" i="1"/>
  <c r="FS476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E476" i="1"/>
  <c r="FD476" i="1"/>
  <c r="FC476" i="1"/>
  <c r="FB476" i="1"/>
  <c r="Y476" i="1"/>
  <c r="X476" i="1"/>
  <c r="W476" i="1"/>
  <c r="V476" i="1"/>
  <c r="U476" i="1"/>
  <c r="S476" i="1"/>
  <c r="R476" i="1"/>
  <c r="Q476" i="1"/>
  <c r="P476" i="1"/>
  <c r="O476" i="1"/>
  <c r="FW475" i="1"/>
  <c r="FV475" i="1"/>
  <c r="FU475" i="1"/>
  <c r="FT475" i="1"/>
  <c r="FS475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E475" i="1"/>
  <c r="FD475" i="1"/>
  <c r="FC475" i="1"/>
  <c r="FB475" i="1"/>
  <c r="Y475" i="1"/>
  <c r="X475" i="1"/>
  <c r="W475" i="1"/>
  <c r="V475" i="1"/>
  <c r="U475" i="1"/>
  <c r="S475" i="1"/>
  <c r="R475" i="1"/>
  <c r="Q475" i="1"/>
  <c r="P475" i="1"/>
  <c r="O475" i="1"/>
  <c r="FW474" i="1"/>
  <c r="FV474" i="1"/>
  <c r="FU474" i="1"/>
  <c r="FT474" i="1"/>
  <c r="FS474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E474" i="1"/>
  <c r="FD474" i="1"/>
  <c r="FC474" i="1"/>
  <c r="FB474" i="1"/>
  <c r="Y474" i="1"/>
  <c r="X474" i="1"/>
  <c r="W474" i="1"/>
  <c r="V474" i="1"/>
  <c r="U474" i="1"/>
  <c r="S474" i="1"/>
  <c r="R474" i="1"/>
  <c r="Q474" i="1"/>
  <c r="P474" i="1"/>
  <c r="O474" i="1"/>
  <c r="FW473" i="1"/>
  <c r="FV473" i="1"/>
  <c r="FU473" i="1"/>
  <c r="FT473" i="1"/>
  <c r="FS473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E473" i="1"/>
  <c r="FD473" i="1"/>
  <c r="FC473" i="1"/>
  <c r="FB473" i="1"/>
  <c r="Y473" i="1"/>
  <c r="X473" i="1"/>
  <c r="W473" i="1"/>
  <c r="V473" i="1"/>
  <c r="U473" i="1"/>
  <c r="S473" i="1"/>
  <c r="R473" i="1"/>
  <c r="Q473" i="1"/>
  <c r="P473" i="1"/>
  <c r="O473" i="1"/>
  <c r="FW472" i="1"/>
  <c r="FV472" i="1"/>
  <c r="FU472" i="1"/>
  <c r="FT472" i="1"/>
  <c r="FS472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E472" i="1"/>
  <c r="FD472" i="1"/>
  <c r="FC472" i="1"/>
  <c r="FB472" i="1"/>
  <c r="Y472" i="1"/>
  <c r="X472" i="1"/>
  <c r="W472" i="1"/>
  <c r="V472" i="1"/>
  <c r="U472" i="1"/>
  <c r="S472" i="1"/>
  <c r="R472" i="1"/>
  <c r="Q472" i="1"/>
  <c r="P472" i="1"/>
  <c r="O472" i="1"/>
  <c r="FW471" i="1"/>
  <c r="FV471" i="1"/>
  <c r="FU471" i="1"/>
  <c r="FT471" i="1"/>
  <c r="FS471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E471" i="1"/>
  <c r="FD471" i="1"/>
  <c r="FC471" i="1"/>
  <c r="FB471" i="1"/>
  <c r="Y471" i="1"/>
  <c r="X471" i="1"/>
  <c r="W471" i="1"/>
  <c r="V471" i="1"/>
  <c r="U471" i="1"/>
  <c r="S471" i="1"/>
  <c r="R471" i="1"/>
  <c r="Q471" i="1"/>
  <c r="P471" i="1"/>
  <c r="O471" i="1"/>
  <c r="FW470" i="1"/>
  <c r="FV470" i="1"/>
  <c r="FU470" i="1"/>
  <c r="FT470" i="1"/>
  <c r="FS470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E470" i="1"/>
  <c r="FD470" i="1"/>
  <c r="FC470" i="1"/>
  <c r="FB470" i="1"/>
  <c r="Y470" i="1"/>
  <c r="X470" i="1"/>
  <c r="W470" i="1"/>
  <c r="V470" i="1"/>
  <c r="U470" i="1"/>
  <c r="S470" i="1"/>
  <c r="R470" i="1"/>
  <c r="Q470" i="1"/>
  <c r="P470" i="1"/>
  <c r="O470" i="1"/>
  <c r="FW469" i="1"/>
  <c r="FV469" i="1"/>
  <c r="FU469" i="1"/>
  <c r="FT469" i="1"/>
  <c r="FS469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E469" i="1"/>
  <c r="FD469" i="1"/>
  <c r="FC469" i="1"/>
  <c r="FB469" i="1"/>
  <c r="Y469" i="1"/>
  <c r="X469" i="1"/>
  <c r="W469" i="1"/>
  <c r="V469" i="1"/>
  <c r="U469" i="1"/>
  <c r="S469" i="1"/>
  <c r="R469" i="1"/>
  <c r="Q469" i="1"/>
  <c r="P469" i="1"/>
  <c r="O469" i="1"/>
  <c r="FW468" i="1"/>
  <c r="FV468" i="1"/>
  <c r="FU468" i="1"/>
  <c r="FT468" i="1"/>
  <c r="FS468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E468" i="1"/>
  <c r="FD468" i="1"/>
  <c r="FC468" i="1"/>
  <c r="FB468" i="1"/>
  <c r="Y468" i="1"/>
  <c r="X468" i="1"/>
  <c r="W468" i="1"/>
  <c r="V468" i="1"/>
  <c r="U468" i="1"/>
  <c r="S468" i="1"/>
  <c r="R468" i="1"/>
  <c r="Q468" i="1"/>
  <c r="P468" i="1"/>
  <c r="O468" i="1"/>
  <c r="FW467" i="1"/>
  <c r="FV467" i="1"/>
  <c r="FU467" i="1"/>
  <c r="FT467" i="1"/>
  <c r="FS467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E467" i="1"/>
  <c r="FD467" i="1"/>
  <c r="FC467" i="1"/>
  <c r="FB467" i="1"/>
  <c r="Y467" i="1"/>
  <c r="X467" i="1"/>
  <c r="W467" i="1"/>
  <c r="V467" i="1"/>
  <c r="U467" i="1"/>
  <c r="S467" i="1"/>
  <c r="R467" i="1"/>
  <c r="Q467" i="1"/>
  <c r="P467" i="1"/>
  <c r="O467" i="1"/>
  <c r="FW466" i="1"/>
  <c r="FV466" i="1"/>
  <c r="FU466" i="1"/>
  <c r="FT466" i="1"/>
  <c r="FS466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E466" i="1"/>
  <c r="FD466" i="1"/>
  <c r="FC466" i="1"/>
  <c r="FB466" i="1"/>
  <c r="Y466" i="1"/>
  <c r="X466" i="1"/>
  <c r="W466" i="1"/>
  <c r="V466" i="1"/>
  <c r="U466" i="1"/>
  <c r="S466" i="1"/>
  <c r="R466" i="1"/>
  <c r="Q466" i="1"/>
  <c r="P466" i="1"/>
  <c r="O466" i="1"/>
  <c r="FW465" i="1"/>
  <c r="FV465" i="1"/>
  <c r="FU465" i="1"/>
  <c r="FT465" i="1"/>
  <c r="FS465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E465" i="1"/>
  <c r="FD465" i="1"/>
  <c r="FC465" i="1"/>
  <c r="FB465" i="1"/>
  <c r="Y465" i="1"/>
  <c r="X465" i="1"/>
  <c r="W465" i="1"/>
  <c r="V465" i="1"/>
  <c r="U465" i="1"/>
  <c r="S465" i="1"/>
  <c r="R465" i="1"/>
  <c r="Q465" i="1"/>
  <c r="P465" i="1"/>
  <c r="O465" i="1"/>
  <c r="FW464" i="1"/>
  <c r="FV464" i="1"/>
  <c r="FU464" i="1"/>
  <c r="FT464" i="1"/>
  <c r="FS464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E464" i="1"/>
  <c r="FD464" i="1"/>
  <c r="FC464" i="1"/>
  <c r="FB464" i="1"/>
  <c r="Y464" i="1"/>
  <c r="X464" i="1"/>
  <c r="W464" i="1"/>
  <c r="V464" i="1"/>
  <c r="U464" i="1"/>
  <c r="S464" i="1"/>
  <c r="R464" i="1"/>
  <c r="Q464" i="1"/>
  <c r="P464" i="1"/>
  <c r="O464" i="1"/>
  <c r="FW463" i="1"/>
  <c r="FV463" i="1"/>
  <c r="FU463" i="1"/>
  <c r="FT463" i="1"/>
  <c r="FS463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E463" i="1"/>
  <c r="FD463" i="1"/>
  <c r="FC463" i="1"/>
  <c r="FB463" i="1"/>
  <c r="Y463" i="1"/>
  <c r="X463" i="1"/>
  <c r="W463" i="1"/>
  <c r="V463" i="1"/>
  <c r="U463" i="1"/>
  <c r="S463" i="1"/>
  <c r="R463" i="1"/>
  <c r="Q463" i="1"/>
  <c r="P463" i="1"/>
  <c r="O463" i="1"/>
  <c r="FW462" i="1"/>
  <c r="FV462" i="1"/>
  <c r="FU462" i="1"/>
  <c r="FT462" i="1"/>
  <c r="FS462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E462" i="1"/>
  <c r="FD462" i="1"/>
  <c r="FC462" i="1"/>
  <c r="FB462" i="1"/>
  <c r="Y462" i="1"/>
  <c r="X462" i="1"/>
  <c r="W462" i="1"/>
  <c r="V462" i="1"/>
  <c r="U462" i="1"/>
  <c r="S462" i="1"/>
  <c r="R462" i="1"/>
  <c r="Q462" i="1"/>
  <c r="P462" i="1"/>
  <c r="O462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E461" i="1"/>
  <c r="FD461" i="1"/>
  <c r="FC461" i="1"/>
  <c r="FB461" i="1"/>
  <c r="Y461" i="1"/>
  <c r="X461" i="1"/>
  <c r="W461" i="1"/>
  <c r="V461" i="1"/>
  <c r="U461" i="1"/>
  <c r="S461" i="1"/>
  <c r="R461" i="1"/>
  <c r="Q461" i="1"/>
  <c r="P461" i="1"/>
  <c r="O461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E460" i="1"/>
  <c r="FD460" i="1"/>
  <c r="FC460" i="1"/>
  <c r="FB460" i="1"/>
  <c r="Y460" i="1"/>
  <c r="X460" i="1"/>
  <c r="W460" i="1"/>
  <c r="V460" i="1"/>
  <c r="U460" i="1"/>
  <c r="S460" i="1"/>
  <c r="R460" i="1"/>
  <c r="Q460" i="1"/>
  <c r="P460" i="1"/>
  <c r="O460" i="1"/>
  <c r="FW459" i="1"/>
  <c r="FV459" i="1"/>
  <c r="FU459" i="1"/>
  <c r="FT459" i="1"/>
  <c r="FS459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E459" i="1"/>
  <c r="FD459" i="1"/>
  <c r="FC459" i="1"/>
  <c r="FB459" i="1"/>
  <c r="Y459" i="1"/>
  <c r="X459" i="1"/>
  <c r="W459" i="1"/>
  <c r="V459" i="1"/>
  <c r="U459" i="1"/>
  <c r="S459" i="1"/>
  <c r="R459" i="1"/>
  <c r="Q459" i="1"/>
  <c r="P459" i="1"/>
  <c r="O459" i="1"/>
  <c r="FW458" i="1"/>
  <c r="FV458" i="1"/>
  <c r="FU458" i="1"/>
  <c r="FT458" i="1"/>
  <c r="FS458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E458" i="1"/>
  <c r="FD458" i="1"/>
  <c r="FC458" i="1"/>
  <c r="FB458" i="1"/>
  <c r="Y458" i="1"/>
  <c r="X458" i="1"/>
  <c r="W458" i="1"/>
  <c r="V458" i="1"/>
  <c r="U458" i="1"/>
  <c r="S458" i="1"/>
  <c r="R458" i="1"/>
  <c r="Q458" i="1"/>
  <c r="P458" i="1"/>
  <c r="O458" i="1"/>
  <c r="FW457" i="1"/>
  <c r="FV457" i="1"/>
  <c r="FU457" i="1"/>
  <c r="FT457" i="1"/>
  <c r="FS457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E457" i="1"/>
  <c r="FD457" i="1"/>
  <c r="FC457" i="1"/>
  <c r="FB457" i="1"/>
  <c r="Y457" i="1"/>
  <c r="X457" i="1"/>
  <c r="W457" i="1"/>
  <c r="V457" i="1"/>
  <c r="U457" i="1"/>
  <c r="S457" i="1"/>
  <c r="R457" i="1"/>
  <c r="Q457" i="1"/>
  <c r="P457" i="1"/>
  <c r="O457" i="1"/>
  <c r="FW456" i="1"/>
  <c r="FV456" i="1"/>
  <c r="FU456" i="1"/>
  <c r="FT456" i="1"/>
  <c r="FS456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E456" i="1"/>
  <c r="FD456" i="1"/>
  <c r="FC456" i="1"/>
  <c r="FB456" i="1"/>
  <c r="Y456" i="1"/>
  <c r="X456" i="1"/>
  <c r="W456" i="1"/>
  <c r="V456" i="1"/>
  <c r="U456" i="1"/>
  <c r="S456" i="1"/>
  <c r="R456" i="1"/>
  <c r="Q456" i="1"/>
  <c r="P456" i="1"/>
  <c r="O456" i="1"/>
  <c r="FW455" i="1"/>
  <c r="FV455" i="1"/>
  <c r="FU455" i="1"/>
  <c r="FT455" i="1"/>
  <c r="FS455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E455" i="1"/>
  <c r="FD455" i="1"/>
  <c r="FC455" i="1"/>
  <c r="FB455" i="1"/>
  <c r="Y455" i="1"/>
  <c r="X455" i="1"/>
  <c r="W455" i="1"/>
  <c r="V455" i="1"/>
  <c r="U455" i="1"/>
  <c r="S455" i="1"/>
  <c r="R455" i="1"/>
  <c r="Q455" i="1"/>
  <c r="P455" i="1"/>
  <c r="O455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E454" i="1"/>
  <c r="FD454" i="1"/>
  <c r="FC454" i="1"/>
  <c r="FB454" i="1"/>
  <c r="Y454" i="1"/>
  <c r="X454" i="1"/>
  <c r="W454" i="1"/>
  <c r="V454" i="1"/>
  <c r="U454" i="1"/>
  <c r="S454" i="1"/>
  <c r="R454" i="1"/>
  <c r="Q454" i="1"/>
  <c r="P454" i="1"/>
  <c r="O454" i="1"/>
  <c r="FW453" i="1"/>
  <c r="FV453" i="1"/>
  <c r="FU453" i="1"/>
  <c r="FT453" i="1"/>
  <c r="FS453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E453" i="1"/>
  <c r="FD453" i="1"/>
  <c r="FC453" i="1"/>
  <c r="FB453" i="1"/>
  <c r="Y453" i="1"/>
  <c r="X453" i="1"/>
  <c r="W453" i="1"/>
  <c r="V453" i="1"/>
  <c r="U453" i="1"/>
  <c r="S453" i="1"/>
  <c r="R453" i="1"/>
  <c r="Q453" i="1"/>
  <c r="P453" i="1"/>
  <c r="O453" i="1"/>
  <c r="FW452" i="1"/>
  <c r="FV452" i="1"/>
  <c r="FU452" i="1"/>
  <c r="FT452" i="1"/>
  <c r="FS452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E452" i="1"/>
  <c r="FD452" i="1"/>
  <c r="FC452" i="1"/>
  <c r="FB452" i="1"/>
  <c r="Y452" i="1"/>
  <c r="X452" i="1"/>
  <c r="W452" i="1"/>
  <c r="V452" i="1"/>
  <c r="U452" i="1"/>
  <c r="S452" i="1"/>
  <c r="R452" i="1"/>
  <c r="Q452" i="1"/>
  <c r="P452" i="1"/>
  <c r="O452" i="1"/>
  <c r="FW451" i="1"/>
  <c r="FV451" i="1"/>
  <c r="FU451" i="1"/>
  <c r="FT451" i="1"/>
  <c r="FS451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E451" i="1"/>
  <c r="FD451" i="1"/>
  <c r="FC451" i="1"/>
  <c r="FB451" i="1"/>
  <c r="Y451" i="1"/>
  <c r="X451" i="1"/>
  <c r="W451" i="1"/>
  <c r="V451" i="1"/>
  <c r="U451" i="1"/>
  <c r="S451" i="1"/>
  <c r="R451" i="1"/>
  <c r="Q451" i="1"/>
  <c r="P451" i="1"/>
  <c r="O451" i="1"/>
  <c r="FW450" i="1"/>
  <c r="FV450" i="1"/>
  <c r="FU450" i="1"/>
  <c r="FT450" i="1"/>
  <c r="FS450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E450" i="1"/>
  <c r="FD450" i="1"/>
  <c r="FC450" i="1"/>
  <c r="FB450" i="1"/>
  <c r="Y450" i="1"/>
  <c r="X450" i="1"/>
  <c r="W450" i="1"/>
  <c r="V450" i="1"/>
  <c r="U450" i="1"/>
  <c r="S450" i="1"/>
  <c r="R450" i="1"/>
  <c r="Q450" i="1"/>
  <c r="P450" i="1"/>
  <c r="O450" i="1"/>
  <c r="FW449" i="1"/>
  <c r="FV449" i="1"/>
  <c r="FU449" i="1"/>
  <c r="FT449" i="1"/>
  <c r="FS449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E449" i="1"/>
  <c r="FD449" i="1"/>
  <c r="FC449" i="1"/>
  <c r="FB449" i="1"/>
  <c r="Y449" i="1"/>
  <c r="X449" i="1"/>
  <c r="W449" i="1"/>
  <c r="V449" i="1"/>
  <c r="U449" i="1"/>
  <c r="S449" i="1"/>
  <c r="R449" i="1"/>
  <c r="Q449" i="1"/>
  <c r="P449" i="1"/>
  <c r="O449" i="1"/>
  <c r="FW448" i="1"/>
  <c r="FV448" i="1"/>
  <c r="FU448" i="1"/>
  <c r="FT448" i="1"/>
  <c r="FS448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E448" i="1"/>
  <c r="FD448" i="1"/>
  <c r="FC448" i="1"/>
  <c r="FB448" i="1"/>
  <c r="Y448" i="1"/>
  <c r="X448" i="1"/>
  <c r="W448" i="1"/>
  <c r="V448" i="1"/>
  <c r="U448" i="1"/>
  <c r="S448" i="1"/>
  <c r="R448" i="1"/>
  <c r="Q448" i="1"/>
  <c r="P448" i="1"/>
  <c r="O448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E447" i="1"/>
  <c r="FD447" i="1"/>
  <c r="FC447" i="1"/>
  <c r="FB447" i="1"/>
  <c r="Y447" i="1"/>
  <c r="X447" i="1"/>
  <c r="W447" i="1"/>
  <c r="V447" i="1"/>
  <c r="U447" i="1"/>
  <c r="S447" i="1"/>
  <c r="R447" i="1"/>
  <c r="Q447" i="1"/>
  <c r="P447" i="1"/>
  <c r="O447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E446" i="1"/>
  <c r="FD446" i="1"/>
  <c r="FC446" i="1"/>
  <c r="FB446" i="1"/>
  <c r="Y446" i="1"/>
  <c r="X446" i="1"/>
  <c r="W446" i="1"/>
  <c r="V446" i="1"/>
  <c r="U446" i="1"/>
  <c r="S446" i="1"/>
  <c r="R446" i="1"/>
  <c r="Q446" i="1"/>
  <c r="P446" i="1"/>
  <c r="O446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E445" i="1"/>
  <c r="FD445" i="1"/>
  <c r="FC445" i="1"/>
  <c r="FB445" i="1"/>
  <c r="Y445" i="1"/>
  <c r="X445" i="1"/>
  <c r="W445" i="1"/>
  <c r="V445" i="1"/>
  <c r="U445" i="1"/>
  <c r="S445" i="1"/>
  <c r="R445" i="1"/>
  <c r="Q445" i="1"/>
  <c r="P445" i="1"/>
  <c r="O445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E444" i="1"/>
  <c r="FD444" i="1"/>
  <c r="FC444" i="1"/>
  <c r="FB444" i="1"/>
  <c r="Y444" i="1"/>
  <c r="X444" i="1"/>
  <c r="W444" i="1"/>
  <c r="V444" i="1"/>
  <c r="U444" i="1"/>
  <c r="S444" i="1"/>
  <c r="R444" i="1"/>
  <c r="Q444" i="1"/>
  <c r="P444" i="1"/>
  <c r="O444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E443" i="1"/>
  <c r="FD443" i="1"/>
  <c r="FC443" i="1"/>
  <c r="FB443" i="1"/>
  <c r="Y443" i="1"/>
  <c r="X443" i="1"/>
  <c r="W443" i="1"/>
  <c r="V443" i="1"/>
  <c r="U443" i="1"/>
  <c r="S443" i="1"/>
  <c r="R443" i="1"/>
  <c r="Q443" i="1"/>
  <c r="P443" i="1"/>
  <c r="O443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E442" i="1"/>
  <c r="FD442" i="1"/>
  <c r="FC442" i="1"/>
  <c r="FB442" i="1"/>
  <c r="Y442" i="1"/>
  <c r="X442" i="1"/>
  <c r="W442" i="1"/>
  <c r="V442" i="1"/>
  <c r="U442" i="1"/>
  <c r="S442" i="1"/>
  <c r="R442" i="1"/>
  <c r="Q442" i="1"/>
  <c r="P442" i="1"/>
  <c r="O442" i="1"/>
  <c r="FW441" i="1"/>
  <c r="FV441" i="1"/>
  <c r="FU441" i="1"/>
  <c r="FT441" i="1"/>
  <c r="FS441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E441" i="1"/>
  <c r="FD441" i="1"/>
  <c r="FC441" i="1"/>
  <c r="FB441" i="1"/>
  <c r="Y441" i="1"/>
  <c r="X441" i="1"/>
  <c r="W441" i="1"/>
  <c r="V441" i="1"/>
  <c r="U441" i="1"/>
  <c r="S441" i="1"/>
  <c r="R441" i="1"/>
  <c r="Q441" i="1"/>
  <c r="P441" i="1"/>
  <c r="O441" i="1"/>
  <c r="FW440" i="1"/>
  <c r="FV440" i="1"/>
  <c r="FU440" i="1"/>
  <c r="FT440" i="1"/>
  <c r="FS440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E440" i="1"/>
  <c r="FD440" i="1"/>
  <c r="FC440" i="1"/>
  <c r="FB440" i="1"/>
  <c r="Y440" i="1"/>
  <c r="X440" i="1"/>
  <c r="W440" i="1"/>
  <c r="V440" i="1"/>
  <c r="U440" i="1"/>
  <c r="S440" i="1"/>
  <c r="R440" i="1"/>
  <c r="Q440" i="1"/>
  <c r="P440" i="1"/>
  <c r="O440" i="1"/>
  <c r="FW439" i="1"/>
  <c r="FV439" i="1"/>
  <c r="FU439" i="1"/>
  <c r="FT439" i="1"/>
  <c r="FS439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E439" i="1"/>
  <c r="FD439" i="1"/>
  <c r="FC439" i="1"/>
  <c r="FB439" i="1"/>
  <c r="Y439" i="1"/>
  <c r="X439" i="1"/>
  <c r="W439" i="1"/>
  <c r="V439" i="1"/>
  <c r="U439" i="1"/>
  <c r="S439" i="1"/>
  <c r="R439" i="1"/>
  <c r="Q439" i="1"/>
  <c r="P439" i="1"/>
  <c r="O439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E438" i="1"/>
  <c r="FD438" i="1"/>
  <c r="FC438" i="1"/>
  <c r="FB438" i="1"/>
  <c r="Y438" i="1"/>
  <c r="X438" i="1"/>
  <c r="W438" i="1"/>
  <c r="V438" i="1"/>
  <c r="U438" i="1"/>
  <c r="S438" i="1"/>
  <c r="R438" i="1"/>
  <c r="Q438" i="1"/>
  <c r="P438" i="1"/>
  <c r="O438" i="1"/>
  <c r="FW437" i="1"/>
  <c r="FV437" i="1"/>
  <c r="FU437" i="1"/>
  <c r="FT437" i="1"/>
  <c r="FS437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E437" i="1"/>
  <c r="FD437" i="1"/>
  <c r="FC437" i="1"/>
  <c r="FB437" i="1"/>
  <c r="Y437" i="1"/>
  <c r="X437" i="1"/>
  <c r="W437" i="1"/>
  <c r="V437" i="1"/>
  <c r="U437" i="1"/>
  <c r="S437" i="1"/>
  <c r="R437" i="1"/>
  <c r="Q437" i="1"/>
  <c r="P437" i="1"/>
  <c r="O437" i="1"/>
  <c r="FW436" i="1"/>
  <c r="FV436" i="1"/>
  <c r="FU436" i="1"/>
  <c r="FT436" i="1"/>
  <c r="FS436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E436" i="1"/>
  <c r="FD436" i="1"/>
  <c r="FC436" i="1"/>
  <c r="FB436" i="1"/>
  <c r="Y436" i="1"/>
  <c r="X436" i="1"/>
  <c r="W436" i="1"/>
  <c r="V436" i="1"/>
  <c r="U436" i="1"/>
  <c r="S436" i="1"/>
  <c r="R436" i="1"/>
  <c r="Q436" i="1"/>
  <c r="P436" i="1"/>
  <c r="O436" i="1"/>
  <c r="FW435" i="1"/>
  <c r="FV435" i="1"/>
  <c r="FU435" i="1"/>
  <c r="FT435" i="1"/>
  <c r="FS435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E435" i="1"/>
  <c r="FD435" i="1"/>
  <c r="FC435" i="1"/>
  <c r="FB435" i="1"/>
  <c r="Y435" i="1"/>
  <c r="X435" i="1"/>
  <c r="W435" i="1"/>
  <c r="V435" i="1"/>
  <c r="U435" i="1"/>
  <c r="S435" i="1"/>
  <c r="R435" i="1"/>
  <c r="Q435" i="1"/>
  <c r="P435" i="1"/>
  <c r="O435" i="1"/>
  <c r="FW434" i="1"/>
  <c r="FV434" i="1"/>
  <c r="FU434" i="1"/>
  <c r="FT434" i="1"/>
  <c r="FS434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E434" i="1"/>
  <c r="FD434" i="1"/>
  <c r="FC434" i="1"/>
  <c r="FB434" i="1"/>
  <c r="Y434" i="1"/>
  <c r="X434" i="1"/>
  <c r="W434" i="1"/>
  <c r="V434" i="1"/>
  <c r="U434" i="1"/>
  <c r="S434" i="1"/>
  <c r="R434" i="1"/>
  <c r="Q434" i="1"/>
  <c r="P434" i="1"/>
  <c r="O434" i="1"/>
  <c r="FW433" i="1"/>
  <c r="FV433" i="1"/>
  <c r="FU433" i="1"/>
  <c r="FT433" i="1"/>
  <c r="FS433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E433" i="1"/>
  <c r="FD433" i="1"/>
  <c r="FC433" i="1"/>
  <c r="FB433" i="1"/>
  <c r="Y433" i="1"/>
  <c r="X433" i="1"/>
  <c r="W433" i="1"/>
  <c r="V433" i="1"/>
  <c r="U433" i="1"/>
  <c r="S433" i="1"/>
  <c r="R433" i="1"/>
  <c r="Q433" i="1"/>
  <c r="P433" i="1"/>
  <c r="O433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E432" i="1"/>
  <c r="FD432" i="1"/>
  <c r="FC432" i="1"/>
  <c r="FB432" i="1"/>
  <c r="Y432" i="1"/>
  <c r="X432" i="1"/>
  <c r="W432" i="1"/>
  <c r="V432" i="1"/>
  <c r="U432" i="1"/>
  <c r="S432" i="1"/>
  <c r="R432" i="1"/>
  <c r="Q432" i="1"/>
  <c r="P432" i="1"/>
  <c r="O432" i="1"/>
  <c r="FW431" i="1"/>
  <c r="FV431" i="1"/>
  <c r="FU431" i="1"/>
  <c r="FT431" i="1"/>
  <c r="FS431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E431" i="1"/>
  <c r="FD431" i="1"/>
  <c r="FC431" i="1"/>
  <c r="FB431" i="1"/>
  <c r="Y431" i="1"/>
  <c r="X431" i="1"/>
  <c r="W431" i="1"/>
  <c r="V431" i="1"/>
  <c r="U431" i="1"/>
  <c r="S431" i="1"/>
  <c r="R431" i="1"/>
  <c r="Q431" i="1"/>
  <c r="P431" i="1"/>
  <c r="O431" i="1"/>
  <c r="FW430" i="1"/>
  <c r="FV430" i="1"/>
  <c r="FU430" i="1"/>
  <c r="FT430" i="1"/>
  <c r="FS430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E430" i="1"/>
  <c r="FD430" i="1"/>
  <c r="FC430" i="1"/>
  <c r="FB430" i="1"/>
  <c r="Y430" i="1"/>
  <c r="X430" i="1"/>
  <c r="W430" i="1"/>
  <c r="V430" i="1"/>
  <c r="U430" i="1"/>
  <c r="S430" i="1"/>
  <c r="R430" i="1"/>
  <c r="Q430" i="1"/>
  <c r="P430" i="1"/>
  <c r="O430" i="1"/>
  <c r="FW429" i="1"/>
  <c r="FV429" i="1"/>
  <c r="FU429" i="1"/>
  <c r="FT429" i="1"/>
  <c r="FS429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E429" i="1"/>
  <c r="FD429" i="1"/>
  <c r="FC429" i="1"/>
  <c r="FB429" i="1"/>
  <c r="Y429" i="1"/>
  <c r="X429" i="1"/>
  <c r="W429" i="1"/>
  <c r="V429" i="1"/>
  <c r="U429" i="1"/>
  <c r="S429" i="1"/>
  <c r="R429" i="1"/>
  <c r="Q429" i="1"/>
  <c r="P429" i="1"/>
  <c r="O429" i="1"/>
  <c r="FW428" i="1"/>
  <c r="FV428" i="1"/>
  <c r="FU428" i="1"/>
  <c r="FT428" i="1"/>
  <c r="FS428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E428" i="1"/>
  <c r="FD428" i="1"/>
  <c r="FC428" i="1"/>
  <c r="FB428" i="1"/>
  <c r="Y428" i="1"/>
  <c r="X428" i="1"/>
  <c r="W428" i="1"/>
  <c r="V428" i="1"/>
  <c r="U428" i="1"/>
  <c r="S428" i="1"/>
  <c r="R428" i="1"/>
  <c r="Q428" i="1"/>
  <c r="P428" i="1"/>
  <c r="O428" i="1"/>
  <c r="FW427" i="1"/>
  <c r="FV427" i="1"/>
  <c r="FU427" i="1"/>
  <c r="FT427" i="1"/>
  <c r="FS427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E427" i="1"/>
  <c r="FD427" i="1"/>
  <c r="FC427" i="1"/>
  <c r="FB427" i="1"/>
  <c r="Y427" i="1"/>
  <c r="X427" i="1"/>
  <c r="W427" i="1"/>
  <c r="V427" i="1"/>
  <c r="U427" i="1"/>
  <c r="S427" i="1"/>
  <c r="R427" i="1"/>
  <c r="Q427" i="1"/>
  <c r="P427" i="1"/>
  <c r="O427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E426" i="1"/>
  <c r="FD426" i="1"/>
  <c r="FC426" i="1"/>
  <c r="FB426" i="1"/>
  <c r="Y426" i="1"/>
  <c r="X426" i="1"/>
  <c r="W426" i="1"/>
  <c r="V426" i="1"/>
  <c r="U426" i="1"/>
  <c r="S426" i="1"/>
  <c r="R426" i="1"/>
  <c r="Q426" i="1"/>
  <c r="P426" i="1"/>
  <c r="O426" i="1"/>
  <c r="FW425" i="1"/>
  <c r="FV425" i="1"/>
  <c r="FU425" i="1"/>
  <c r="FT425" i="1"/>
  <c r="FS425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E425" i="1"/>
  <c r="FD425" i="1"/>
  <c r="FC425" i="1"/>
  <c r="FB425" i="1"/>
  <c r="Y425" i="1"/>
  <c r="X425" i="1"/>
  <c r="W425" i="1"/>
  <c r="V425" i="1"/>
  <c r="U425" i="1"/>
  <c r="S425" i="1"/>
  <c r="R425" i="1"/>
  <c r="Q425" i="1"/>
  <c r="P425" i="1"/>
  <c r="O425" i="1"/>
  <c r="FW424" i="1"/>
  <c r="FV424" i="1"/>
  <c r="FU424" i="1"/>
  <c r="FT424" i="1"/>
  <c r="FS424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E424" i="1"/>
  <c r="FD424" i="1"/>
  <c r="FC424" i="1"/>
  <c r="FB424" i="1"/>
  <c r="Y424" i="1"/>
  <c r="X424" i="1"/>
  <c r="W424" i="1"/>
  <c r="V424" i="1"/>
  <c r="U424" i="1"/>
  <c r="S424" i="1"/>
  <c r="R424" i="1"/>
  <c r="Q424" i="1"/>
  <c r="P424" i="1"/>
  <c r="O424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E423" i="1"/>
  <c r="FD423" i="1"/>
  <c r="FC423" i="1"/>
  <c r="FB423" i="1"/>
  <c r="Y423" i="1"/>
  <c r="X423" i="1"/>
  <c r="W423" i="1"/>
  <c r="V423" i="1"/>
  <c r="U423" i="1"/>
  <c r="S423" i="1"/>
  <c r="R423" i="1"/>
  <c r="Q423" i="1"/>
  <c r="P423" i="1"/>
  <c r="O423" i="1"/>
  <c r="FW422" i="1"/>
  <c r="FV422" i="1"/>
  <c r="FU422" i="1"/>
  <c r="FT422" i="1"/>
  <c r="FS422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E422" i="1"/>
  <c r="FD422" i="1"/>
  <c r="FC422" i="1"/>
  <c r="FB422" i="1"/>
  <c r="Y422" i="1"/>
  <c r="X422" i="1"/>
  <c r="W422" i="1"/>
  <c r="V422" i="1"/>
  <c r="U422" i="1"/>
  <c r="S422" i="1"/>
  <c r="R422" i="1"/>
  <c r="Q422" i="1"/>
  <c r="P422" i="1"/>
  <c r="O422" i="1"/>
  <c r="FW421" i="1"/>
  <c r="FV421" i="1"/>
  <c r="FU421" i="1"/>
  <c r="FT421" i="1"/>
  <c r="FS421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E421" i="1"/>
  <c r="FD421" i="1"/>
  <c r="FC421" i="1"/>
  <c r="FB421" i="1"/>
  <c r="Y421" i="1"/>
  <c r="X421" i="1"/>
  <c r="W421" i="1"/>
  <c r="V421" i="1"/>
  <c r="U421" i="1"/>
  <c r="S421" i="1"/>
  <c r="R421" i="1"/>
  <c r="Q421" i="1"/>
  <c r="P421" i="1"/>
  <c r="O421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E420" i="1"/>
  <c r="FD420" i="1"/>
  <c r="FC420" i="1"/>
  <c r="FB420" i="1"/>
  <c r="Y420" i="1"/>
  <c r="X420" i="1"/>
  <c r="W420" i="1"/>
  <c r="V420" i="1"/>
  <c r="U420" i="1"/>
  <c r="S420" i="1"/>
  <c r="R420" i="1"/>
  <c r="Q420" i="1"/>
  <c r="P420" i="1"/>
  <c r="O420" i="1"/>
  <c r="FW419" i="1"/>
  <c r="FV419" i="1"/>
  <c r="FU419" i="1"/>
  <c r="FT419" i="1"/>
  <c r="FS419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E419" i="1"/>
  <c r="FD419" i="1"/>
  <c r="FC419" i="1"/>
  <c r="FB419" i="1"/>
  <c r="Y419" i="1"/>
  <c r="X419" i="1"/>
  <c r="W419" i="1"/>
  <c r="V419" i="1"/>
  <c r="U419" i="1"/>
  <c r="S419" i="1"/>
  <c r="R419" i="1"/>
  <c r="Q419" i="1"/>
  <c r="P419" i="1"/>
  <c r="O419" i="1"/>
  <c r="FW418" i="1"/>
  <c r="FV418" i="1"/>
  <c r="FU418" i="1"/>
  <c r="FT418" i="1"/>
  <c r="FS418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E418" i="1"/>
  <c r="FD418" i="1"/>
  <c r="FC418" i="1"/>
  <c r="FB418" i="1"/>
  <c r="Y418" i="1"/>
  <c r="X418" i="1"/>
  <c r="W418" i="1"/>
  <c r="V418" i="1"/>
  <c r="U418" i="1"/>
  <c r="S418" i="1"/>
  <c r="R418" i="1"/>
  <c r="Q418" i="1"/>
  <c r="P418" i="1"/>
  <c r="O418" i="1"/>
  <c r="E256" i="1"/>
  <c r="F256" i="1"/>
  <c r="G256" i="1"/>
  <c r="H256" i="1"/>
  <c r="I256" i="1"/>
  <c r="J256" i="1"/>
  <c r="K256" i="1"/>
  <c r="L256" i="1"/>
  <c r="M256" i="1"/>
  <c r="N256" i="1"/>
  <c r="Z256" i="1"/>
  <c r="AA256" i="1"/>
  <c r="AB256" i="1"/>
  <c r="AC256" i="1"/>
  <c r="AD256" i="1"/>
  <c r="AE256" i="1"/>
  <c r="AF256" i="1"/>
  <c r="AG256" i="1"/>
  <c r="AH256" i="1"/>
  <c r="AI256" i="1"/>
  <c r="AJ256" i="1"/>
  <c r="AV256" i="1"/>
  <c r="AW256" i="1"/>
  <c r="AX256" i="1"/>
  <c r="AY256" i="1"/>
  <c r="AZ256" i="1"/>
  <c r="BA256" i="1"/>
  <c r="BB256" i="1"/>
  <c r="BC256" i="1"/>
  <c r="BD256" i="1"/>
  <c r="BE256" i="1"/>
  <c r="BF256" i="1"/>
  <c r="BG256" i="1"/>
  <c r="BH256" i="1"/>
  <c r="BI256" i="1"/>
  <c r="BJ256" i="1"/>
  <c r="BK256" i="1"/>
  <c r="BL256" i="1"/>
  <c r="BM256" i="1"/>
  <c r="BN256" i="1"/>
  <c r="BO256" i="1"/>
  <c r="BP256" i="1"/>
  <c r="BQ256" i="1"/>
  <c r="BR256" i="1"/>
  <c r="BS256" i="1"/>
  <c r="BT256" i="1"/>
  <c r="BU256" i="1"/>
  <c r="BV256" i="1"/>
  <c r="BW256" i="1"/>
  <c r="BX256" i="1"/>
  <c r="BY256" i="1"/>
  <c r="BZ256" i="1"/>
  <c r="CA256" i="1"/>
  <c r="CB256" i="1"/>
  <c r="CC256" i="1"/>
  <c r="CD256" i="1"/>
  <c r="CE256" i="1"/>
  <c r="CF256" i="1"/>
  <c r="CG256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EH256" i="1"/>
  <c r="EI256" i="1"/>
  <c r="EJ256" i="1"/>
  <c r="EK256" i="1"/>
  <c r="EL256" i="1"/>
  <c r="EM256" i="1"/>
  <c r="EN256" i="1"/>
  <c r="EO256" i="1"/>
  <c r="EP256" i="1"/>
  <c r="D256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FG265" i="1"/>
  <c r="FF265" i="1"/>
  <c r="FE265" i="1"/>
  <c r="FD265" i="1"/>
  <c r="FC265" i="1"/>
  <c r="FB265" i="1"/>
  <c r="Y265" i="1"/>
  <c r="X265" i="1"/>
  <c r="V265" i="1"/>
  <c r="U265" i="1"/>
  <c r="T265" i="1"/>
  <c r="S265" i="1"/>
  <c r="R265" i="1"/>
  <c r="Q265" i="1"/>
  <c r="P265" i="1"/>
  <c r="O265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FG264" i="1"/>
  <c r="FF264" i="1"/>
  <c r="FE264" i="1"/>
  <c r="FD264" i="1"/>
  <c r="FC264" i="1"/>
  <c r="FB264" i="1"/>
  <c r="X264" i="1"/>
  <c r="W264" i="1"/>
  <c r="V264" i="1"/>
  <c r="U264" i="1"/>
  <c r="T264" i="1"/>
  <c r="S264" i="1"/>
  <c r="R264" i="1"/>
  <c r="Q264" i="1"/>
  <c r="P264" i="1"/>
  <c r="O264" i="1"/>
  <c r="FW255" i="1"/>
  <c r="FV255" i="1"/>
  <c r="FU255" i="1"/>
  <c r="FT255" i="1"/>
  <c r="FS255" i="1"/>
  <c r="FR255" i="1"/>
  <c r="FQ255" i="1"/>
  <c r="FP255" i="1"/>
  <c r="FO255" i="1"/>
  <c r="FN255" i="1"/>
  <c r="FM255" i="1"/>
  <c r="FL255" i="1"/>
  <c r="FK255" i="1"/>
  <c r="FJ255" i="1"/>
  <c r="FI255" i="1"/>
  <c r="FH255" i="1"/>
  <c r="FG255" i="1"/>
  <c r="FF255" i="1"/>
  <c r="FE255" i="1"/>
  <c r="FD255" i="1"/>
  <c r="FC255" i="1"/>
  <c r="FB255" i="1"/>
  <c r="Y255" i="1"/>
  <c r="X255" i="1"/>
  <c r="W255" i="1"/>
  <c r="V255" i="1"/>
  <c r="U255" i="1"/>
  <c r="T255" i="1"/>
  <c r="S255" i="1"/>
  <c r="R255" i="1"/>
  <c r="Q255" i="1"/>
  <c r="P255" i="1"/>
  <c r="O255" i="1"/>
  <c r="FW254" i="1"/>
  <c r="FV254" i="1"/>
  <c r="FU254" i="1"/>
  <c r="FT254" i="1"/>
  <c r="FS254" i="1"/>
  <c r="FR254" i="1"/>
  <c r="FQ254" i="1"/>
  <c r="FP254" i="1"/>
  <c r="FO254" i="1"/>
  <c r="FN254" i="1"/>
  <c r="FM254" i="1"/>
  <c r="FL254" i="1"/>
  <c r="FK254" i="1"/>
  <c r="FJ254" i="1"/>
  <c r="FI254" i="1"/>
  <c r="FH254" i="1"/>
  <c r="FG254" i="1"/>
  <c r="FF254" i="1"/>
  <c r="FE254" i="1"/>
  <c r="FD254" i="1"/>
  <c r="FC254" i="1"/>
  <c r="FB254" i="1"/>
  <c r="Y254" i="1"/>
  <c r="X254" i="1"/>
  <c r="W254" i="1"/>
  <c r="V254" i="1"/>
  <c r="U254" i="1"/>
  <c r="S254" i="1"/>
  <c r="R254" i="1"/>
  <c r="Q254" i="1"/>
  <c r="P254" i="1"/>
  <c r="O254" i="1"/>
  <c r="EP253" i="1"/>
  <c r="EO253" i="1"/>
  <c r="EN253" i="1"/>
  <c r="EM253" i="1"/>
  <c r="EL253" i="1"/>
  <c r="EK253" i="1"/>
  <c r="EJ253" i="1"/>
  <c r="EI253" i="1"/>
  <c r="EH253" i="1"/>
  <c r="EG253" i="1"/>
  <c r="EF253" i="1"/>
  <c r="EE253" i="1"/>
  <c r="ED253" i="1"/>
  <c r="EC253" i="1"/>
  <c r="EB253" i="1"/>
  <c r="EA253" i="1"/>
  <c r="DZ253" i="1"/>
  <c r="DY253" i="1"/>
  <c r="DX253" i="1"/>
  <c r="DW253" i="1"/>
  <c r="DV253" i="1"/>
  <c r="DU253" i="1"/>
  <c r="DT253" i="1"/>
  <c r="DS253" i="1"/>
  <c r="DR253" i="1"/>
  <c r="DQ253" i="1"/>
  <c r="DP253" i="1"/>
  <c r="DO253" i="1"/>
  <c r="DN253" i="1"/>
  <c r="DM253" i="1"/>
  <c r="DL253" i="1"/>
  <c r="DK253" i="1"/>
  <c r="DJ253" i="1"/>
  <c r="DI253" i="1"/>
  <c r="DH253" i="1"/>
  <c r="DG253" i="1"/>
  <c r="DF253" i="1"/>
  <c r="DE253" i="1"/>
  <c r="DD253" i="1"/>
  <c r="DC253" i="1"/>
  <c r="DB253" i="1"/>
  <c r="DA253" i="1"/>
  <c r="CZ253" i="1"/>
  <c r="CY253" i="1"/>
  <c r="CX253" i="1"/>
  <c r="CW253" i="1"/>
  <c r="CV253" i="1"/>
  <c r="CU253" i="1"/>
  <c r="CT253" i="1"/>
  <c r="CS253" i="1"/>
  <c r="CR253" i="1"/>
  <c r="CQ253" i="1"/>
  <c r="CP253" i="1"/>
  <c r="CO253" i="1"/>
  <c r="CN253" i="1"/>
  <c r="CM253" i="1"/>
  <c r="CL253" i="1"/>
  <c r="CK253" i="1"/>
  <c r="CJ253" i="1"/>
  <c r="CI253" i="1"/>
  <c r="CH253" i="1"/>
  <c r="CG253" i="1"/>
  <c r="CF253" i="1"/>
  <c r="CE253" i="1"/>
  <c r="CD253" i="1"/>
  <c r="CC253" i="1"/>
  <c r="CB253" i="1"/>
  <c r="CA253" i="1"/>
  <c r="BZ253" i="1"/>
  <c r="BY253" i="1"/>
  <c r="BX253" i="1"/>
  <c r="BW253" i="1"/>
  <c r="BV253" i="1"/>
  <c r="BU253" i="1"/>
  <c r="BT253" i="1"/>
  <c r="BS253" i="1"/>
  <c r="BR253" i="1"/>
  <c r="BQ253" i="1"/>
  <c r="BP253" i="1"/>
  <c r="BO253" i="1"/>
  <c r="BN253" i="1"/>
  <c r="BM253" i="1"/>
  <c r="BL253" i="1"/>
  <c r="BK253" i="1"/>
  <c r="BJ253" i="1"/>
  <c r="BI253" i="1"/>
  <c r="BH253" i="1"/>
  <c r="BG253" i="1"/>
  <c r="BF253" i="1"/>
  <c r="BE253" i="1"/>
  <c r="BD253" i="1"/>
  <c r="BC253" i="1"/>
  <c r="BB253" i="1"/>
  <c r="BA253" i="1"/>
  <c r="AZ253" i="1"/>
  <c r="AY253" i="1"/>
  <c r="AX253" i="1"/>
  <c r="AW253" i="1"/>
  <c r="AV253" i="1"/>
  <c r="AJ253" i="1"/>
  <c r="AI253" i="1"/>
  <c r="AH253" i="1"/>
  <c r="AG253" i="1"/>
  <c r="AF253" i="1"/>
  <c r="AE253" i="1"/>
  <c r="AD253" i="1"/>
  <c r="AC253" i="1"/>
  <c r="AB253" i="1"/>
  <c r="AA253" i="1"/>
  <c r="Z253" i="1"/>
  <c r="N253" i="1"/>
  <c r="M253" i="1"/>
  <c r="L253" i="1"/>
  <c r="K253" i="1"/>
  <c r="J253" i="1"/>
  <c r="I253" i="1"/>
  <c r="H253" i="1"/>
  <c r="G253" i="1"/>
  <c r="F253" i="1"/>
  <c r="E253" i="1"/>
  <c r="D253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Y245" i="1"/>
  <c r="X245" i="1"/>
  <c r="W245" i="1"/>
  <c r="V245" i="1"/>
  <c r="U245" i="1"/>
  <c r="T245" i="1"/>
  <c r="S245" i="1"/>
  <c r="R245" i="1"/>
  <c r="P245" i="1"/>
  <c r="O245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E244" i="1"/>
  <c r="FD244" i="1"/>
  <c r="FC244" i="1"/>
  <c r="FB244" i="1"/>
  <c r="Y244" i="1"/>
  <c r="X244" i="1"/>
  <c r="W244" i="1"/>
  <c r="V244" i="1"/>
  <c r="U244" i="1"/>
  <c r="T244" i="1"/>
  <c r="S244" i="1"/>
  <c r="R244" i="1"/>
  <c r="Q244" i="1"/>
  <c r="P244" i="1"/>
  <c r="O244" i="1"/>
  <c r="EP243" i="1"/>
  <c r="EO243" i="1"/>
  <c r="EN243" i="1"/>
  <c r="EM243" i="1"/>
  <c r="EL243" i="1"/>
  <c r="EK243" i="1"/>
  <c r="EJ243" i="1"/>
  <c r="EI243" i="1"/>
  <c r="EH243" i="1"/>
  <c r="EG243" i="1"/>
  <c r="EF243" i="1"/>
  <c r="EE243" i="1"/>
  <c r="ED243" i="1"/>
  <c r="EC243" i="1"/>
  <c r="EB243" i="1"/>
  <c r="EA243" i="1"/>
  <c r="DZ243" i="1"/>
  <c r="DY243" i="1"/>
  <c r="DX243" i="1"/>
  <c r="DW243" i="1"/>
  <c r="DV243" i="1"/>
  <c r="DU243" i="1"/>
  <c r="DT243" i="1"/>
  <c r="DS243" i="1"/>
  <c r="DR243" i="1"/>
  <c r="DQ243" i="1"/>
  <c r="DP243" i="1"/>
  <c r="DO243" i="1"/>
  <c r="DN243" i="1"/>
  <c r="DM243" i="1"/>
  <c r="DL243" i="1"/>
  <c r="DK243" i="1"/>
  <c r="DJ243" i="1"/>
  <c r="DI243" i="1"/>
  <c r="DH243" i="1"/>
  <c r="DG243" i="1"/>
  <c r="DF243" i="1"/>
  <c r="DE243" i="1"/>
  <c r="DD243" i="1"/>
  <c r="DC243" i="1"/>
  <c r="DB243" i="1"/>
  <c r="DA243" i="1"/>
  <c r="CZ243" i="1"/>
  <c r="CY243" i="1"/>
  <c r="CX243" i="1"/>
  <c r="CW243" i="1"/>
  <c r="CV243" i="1"/>
  <c r="CU243" i="1"/>
  <c r="CT243" i="1"/>
  <c r="CS243" i="1"/>
  <c r="CR243" i="1"/>
  <c r="CQ243" i="1"/>
  <c r="CP243" i="1"/>
  <c r="CO243" i="1"/>
  <c r="CN243" i="1"/>
  <c r="CM243" i="1"/>
  <c r="CL243" i="1"/>
  <c r="CK243" i="1"/>
  <c r="CJ243" i="1"/>
  <c r="CI243" i="1"/>
  <c r="CH243" i="1"/>
  <c r="CG243" i="1"/>
  <c r="CF243" i="1"/>
  <c r="CE243" i="1"/>
  <c r="CD243" i="1"/>
  <c r="CC243" i="1"/>
  <c r="CB243" i="1"/>
  <c r="CA243" i="1"/>
  <c r="BZ243" i="1"/>
  <c r="BY243" i="1"/>
  <c r="BX243" i="1"/>
  <c r="BW243" i="1"/>
  <c r="BV243" i="1"/>
  <c r="BU243" i="1"/>
  <c r="BT243" i="1"/>
  <c r="BS243" i="1"/>
  <c r="BR243" i="1"/>
  <c r="BQ243" i="1"/>
  <c r="BP243" i="1"/>
  <c r="BO243" i="1"/>
  <c r="BN243" i="1"/>
  <c r="BM243" i="1"/>
  <c r="BL243" i="1"/>
  <c r="BK243" i="1"/>
  <c r="BJ243" i="1"/>
  <c r="BI243" i="1"/>
  <c r="BH243" i="1"/>
  <c r="BG243" i="1"/>
  <c r="BF243" i="1"/>
  <c r="BE243" i="1"/>
  <c r="BD243" i="1"/>
  <c r="BC243" i="1"/>
  <c r="BB243" i="1"/>
  <c r="BA243" i="1"/>
  <c r="AZ243" i="1"/>
  <c r="AY243" i="1"/>
  <c r="AX243" i="1"/>
  <c r="AW243" i="1"/>
  <c r="AV243" i="1"/>
  <c r="AJ243" i="1"/>
  <c r="AI243" i="1"/>
  <c r="AH243" i="1"/>
  <c r="AG243" i="1"/>
  <c r="AF243" i="1"/>
  <c r="AE243" i="1"/>
  <c r="AD243" i="1"/>
  <c r="AC243" i="1"/>
  <c r="AB243" i="1"/>
  <c r="AA243" i="1"/>
  <c r="Z243" i="1"/>
  <c r="N243" i="1"/>
  <c r="M243" i="1"/>
  <c r="L243" i="1"/>
  <c r="K243" i="1"/>
  <c r="J243" i="1"/>
  <c r="I243" i="1"/>
  <c r="H243" i="1"/>
  <c r="G243" i="1"/>
  <c r="F243" i="1"/>
  <c r="E243" i="1"/>
  <c r="D243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E237" i="1"/>
  <c r="FD237" i="1"/>
  <c r="FC237" i="1"/>
  <c r="FB237" i="1"/>
  <c r="Y237" i="1"/>
  <c r="X237" i="1"/>
  <c r="W237" i="1"/>
  <c r="V237" i="1"/>
  <c r="U237" i="1"/>
  <c r="S237" i="1"/>
  <c r="R237" i="1"/>
  <c r="Q237" i="1"/>
  <c r="P237" i="1"/>
  <c r="O237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E236" i="1"/>
  <c r="FD236" i="1"/>
  <c r="FC236" i="1"/>
  <c r="FB236" i="1"/>
  <c r="Y236" i="1"/>
  <c r="X236" i="1"/>
  <c r="W236" i="1"/>
  <c r="V236" i="1"/>
  <c r="U236" i="1"/>
  <c r="T236" i="1"/>
  <c r="S236" i="1"/>
  <c r="R236" i="1"/>
  <c r="Q236" i="1"/>
  <c r="P236" i="1"/>
  <c r="O236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E235" i="1"/>
  <c r="FD235" i="1"/>
  <c r="FC235" i="1"/>
  <c r="FB235" i="1"/>
  <c r="Y235" i="1"/>
  <c r="X235" i="1"/>
  <c r="W235" i="1"/>
  <c r="V235" i="1"/>
  <c r="U235" i="1"/>
  <c r="T235" i="1"/>
  <c r="S235" i="1"/>
  <c r="R235" i="1"/>
  <c r="Q235" i="1"/>
  <c r="P235" i="1"/>
  <c r="O235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E234" i="1"/>
  <c r="FD234" i="1"/>
  <c r="FC234" i="1"/>
  <c r="FB234" i="1"/>
  <c r="Y234" i="1"/>
  <c r="X234" i="1"/>
  <c r="W234" i="1"/>
  <c r="V234" i="1"/>
  <c r="U234" i="1"/>
  <c r="T234" i="1"/>
  <c r="S234" i="1"/>
  <c r="R234" i="1"/>
  <c r="Q234" i="1"/>
  <c r="P234" i="1"/>
  <c r="O234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E233" i="1"/>
  <c r="FD233" i="1"/>
  <c r="FC233" i="1"/>
  <c r="FB233" i="1"/>
  <c r="Y233" i="1"/>
  <c r="X233" i="1"/>
  <c r="W233" i="1"/>
  <c r="V233" i="1"/>
  <c r="U233" i="1"/>
  <c r="T233" i="1"/>
  <c r="S233" i="1"/>
  <c r="R233" i="1"/>
  <c r="Q233" i="1"/>
  <c r="P233" i="1"/>
  <c r="O233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E232" i="1"/>
  <c r="FD232" i="1"/>
  <c r="FC232" i="1"/>
  <c r="FB232" i="1"/>
  <c r="Y232" i="1"/>
  <c r="X232" i="1"/>
  <c r="W232" i="1"/>
  <c r="V232" i="1"/>
  <c r="U232" i="1"/>
  <c r="T232" i="1"/>
  <c r="S232" i="1"/>
  <c r="R232" i="1"/>
  <c r="Q232" i="1"/>
  <c r="P232" i="1"/>
  <c r="O232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E231" i="1"/>
  <c r="FD231" i="1"/>
  <c r="FC231" i="1"/>
  <c r="FB231" i="1"/>
  <c r="Y231" i="1"/>
  <c r="X231" i="1"/>
  <c r="W231" i="1"/>
  <c r="V231" i="1"/>
  <c r="U231" i="1"/>
  <c r="T231" i="1"/>
  <c r="S231" i="1"/>
  <c r="R231" i="1"/>
  <c r="Q231" i="1"/>
  <c r="P231" i="1"/>
  <c r="O231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E230" i="1"/>
  <c r="FD230" i="1"/>
  <c r="FC230" i="1"/>
  <c r="FB230" i="1"/>
  <c r="Y230" i="1"/>
  <c r="X230" i="1"/>
  <c r="W230" i="1"/>
  <c r="V230" i="1"/>
  <c r="U230" i="1"/>
  <c r="T230" i="1"/>
  <c r="S230" i="1"/>
  <c r="R230" i="1"/>
  <c r="Q230" i="1"/>
  <c r="P230" i="1"/>
  <c r="O230" i="1"/>
  <c r="FW173" i="1"/>
  <c r="FV173" i="1"/>
  <c r="FU173" i="1"/>
  <c r="FT173" i="1"/>
  <c r="FS173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E173" i="1"/>
  <c r="FD173" i="1"/>
  <c r="FC173" i="1"/>
  <c r="FB173" i="1"/>
  <c r="Y173" i="1"/>
  <c r="X173" i="1"/>
  <c r="W173" i="1"/>
  <c r="V173" i="1"/>
  <c r="U173" i="1"/>
  <c r="T173" i="1"/>
  <c r="S173" i="1"/>
  <c r="R173" i="1"/>
  <c r="P173" i="1"/>
  <c r="O173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E172" i="1"/>
  <c r="FD172" i="1"/>
  <c r="FC172" i="1"/>
  <c r="FB172" i="1"/>
  <c r="Y172" i="1"/>
  <c r="X172" i="1"/>
  <c r="W172" i="1"/>
  <c r="V172" i="1"/>
  <c r="U172" i="1"/>
  <c r="T172" i="1"/>
  <c r="S172" i="1"/>
  <c r="R172" i="1"/>
  <c r="P172" i="1"/>
  <c r="O172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E171" i="1"/>
  <c r="FD171" i="1"/>
  <c r="FC171" i="1"/>
  <c r="FB171" i="1"/>
  <c r="Y171" i="1"/>
  <c r="X171" i="1"/>
  <c r="W171" i="1"/>
  <c r="V171" i="1"/>
  <c r="U171" i="1"/>
  <c r="T171" i="1"/>
  <c r="S171" i="1"/>
  <c r="R171" i="1"/>
  <c r="P171" i="1"/>
  <c r="O171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E170" i="1"/>
  <c r="FD170" i="1"/>
  <c r="FC170" i="1"/>
  <c r="FB170" i="1"/>
  <c r="Y170" i="1"/>
  <c r="X170" i="1"/>
  <c r="W170" i="1"/>
  <c r="V170" i="1"/>
  <c r="U170" i="1"/>
  <c r="T170" i="1"/>
  <c r="S170" i="1"/>
  <c r="R170" i="1"/>
  <c r="P170" i="1"/>
  <c r="O170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E169" i="1"/>
  <c r="FD169" i="1"/>
  <c r="FC169" i="1"/>
  <c r="FB169" i="1"/>
  <c r="Y169" i="1"/>
  <c r="X169" i="1"/>
  <c r="W169" i="1"/>
  <c r="V169" i="1"/>
  <c r="U169" i="1"/>
  <c r="T169" i="1"/>
  <c r="S169" i="1"/>
  <c r="R169" i="1"/>
  <c r="P169" i="1"/>
  <c r="O169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E168" i="1"/>
  <c r="FD168" i="1"/>
  <c r="FC168" i="1"/>
  <c r="FB168" i="1"/>
  <c r="Y168" i="1"/>
  <c r="X168" i="1"/>
  <c r="W168" i="1"/>
  <c r="V168" i="1"/>
  <c r="U168" i="1"/>
  <c r="T168" i="1"/>
  <c r="S168" i="1"/>
  <c r="R168" i="1"/>
  <c r="P168" i="1"/>
  <c r="O168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E167" i="1"/>
  <c r="FD167" i="1"/>
  <c r="FC167" i="1"/>
  <c r="FB167" i="1"/>
  <c r="Y167" i="1"/>
  <c r="X167" i="1"/>
  <c r="W167" i="1"/>
  <c r="V167" i="1"/>
  <c r="U167" i="1"/>
  <c r="T167" i="1"/>
  <c r="S167" i="1"/>
  <c r="R167" i="1"/>
  <c r="Q167" i="1"/>
  <c r="P167" i="1"/>
  <c r="O167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FG166" i="1"/>
  <c r="FF166" i="1"/>
  <c r="FE166" i="1"/>
  <c r="FD166" i="1"/>
  <c r="FC166" i="1"/>
  <c r="FB166" i="1"/>
  <c r="Y166" i="1"/>
  <c r="X166" i="1"/>
  <c r="W166" i="1"/>
  <c r="V166" i="1"/>
  <c r="U166" i="1"/>
  <c r="T166" i="1"/>
  <c r="S166" i="1"/>
  <c r="R166" i="1"/>
  <c r="Q166" i="1"/>
  <c r="P166" i="1"/>
  <c r="O166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E165" i="1"/>
  <c r="FD165" i="1"/>
  <c r="FC165" i="1"/>
  <c r="FB165" i="1"/>
  <c r="Y165" i="1"/>
  <c r="X165" i="1"/>
  <c r="W165" i="1"/>
  <c r="V165" i="1"/>
  <c r="U165" i="1"/>
  <c r="T165" i="1"/>
  <c r="S165" i="1"/>
  <c r="R165" i="1"/>
  <c r="Q165" i="1"/>
  <c r="P165" i="1"/>
  <c r="O165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E164" i="1"/>
  <c r="FD164" i="1"/>
  <c r="FC164" i="1"/>
  <c r="FB164" i="1"/>
  <c r="Y164" i="1"/>
  <c r="X164" i="1"/>
  <c r="W164" i="1"/>
  <c r="V164" i="1"/>
  <c r="U164" i="1"/>
  <c r="T164" i="1"/>
  <c r="S164" i="1"/>
  <c r="R164" i="1"/>
  <c r="Q164" i="1"/>
  <c r="P164" i="1"/>
  <c r="O164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E163" i="1"/>
  <c r="FD163" i="1"/>
  <c r="FC163" i="1"/>
  <c r="FB163" i="1"/>
  <c r="Y163" i="1"/>
  <c r="X163" i="1"/>
  <c r="W163" i="1"/>
  <c r="V163" i="1"/>
  <c r="U163" i="1"/>
  <c r="T163" i="1"/>
  <c r="S163" i="1"/>
  <c r="R163" i="1"/>
  <c r="Q163" i="1"/>
  <c r="P163" i="1"/>
  <c r="O163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E162" i="1"/>
  <c r="FD162" i="1"/>
  <c r="FC162" i="1"/>
  <c r="FB162" i="1"/>
  <c r="Y162" i="1"/>
  <c r="X162" i="1"/>
  <c r="W162" i="1"/>
  <c r="V162" i="1"/>
  <c r="U162" i="1"/>
  <c r="T162" i="1"/>
  <c r="S162" i="1"/>
  <c r="R162" i="1"/>
  <c r="Q162" i="1"/>
  <c r="P162" i="1"/>
  <c r="O162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E161" i="1"/>
  <c r="FD161" i="1"/>
  <c r="FC161" i="1"/>
  <c r="FB161" i="1"/>
  <c r="Y161" i="1"/>
  <c r="X161" i="1"/>
  <c r="W161" i="1"/>
  <c r="V161" i="1"/>
  <c r="U161" i="1"/>
  <c r="T161" i="1"/>
  <c r="S161" i="1"/>
  <c r="R161" i="1"/>
  <c r="Q161" i="1"/>
  <c r="P161" i="1"/>
  <c r="O161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E160" i="1"/>
  <c r="FD160" i="1"/>
  <c r="FC160" i="1"/>
  <c r="FB160" i="1"/>
  <c r="Y160" i="1"/>
  <c r="X160" i="1"/>
  <c r="W160" i="1"/>
  <c r="V160" i="1"/>
  <c r="U160" i="1"/>
  <c r="T160" i="1"/>
  <c r="S160" i="1"/>
  <c r="R160" i="1"/>
  <c r="Q160" i="1"/>
  <c r="P160" i="1"/>
  <c r="O160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E159" i="1"/>
  <c r="FD159" i="1"/>
  <c r="FC159" i="1"/>
  <c r="FB159" i="1"/>
  <c r="Y159" i="1"/>
  <c r="X159" i="1"/>
  <c r="W159" i="1"/>
  <c r="V159" i="1"/>
  <c r="U159" i="1"/>
  <c r="T159" i="1"/>
  <c r="S159" i="1"/>
  <c r="R159" i="1"/>
  <c r="Q159" i="1"/>
  <c r="P159" i="1"/>
  <c r="O159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E158" i="1"/>
  <c r="FD158" i="1"/>
  <c r="FC158" i="1"/>
  <c r="FB158" i="1"/>
  <c r="Y158" i="1"/>
  <c r="X158" i="1"/>
  <c r="W158" i="1"/>
  <c r="V158" i="1"/>
  <c r="U158" i="1"/>
  <c r="T158" i="1"/>
  <c r="S158" i="1"/>
  <c r="R158" i="1"/>
  <c r="Q158" i="1"/>
  <c r="P158" i="1"/>
  <c r="O158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E157" i="1"/>
  <c r="FD157" i="1"/>
  <c r="FC157" i="1"/>
  <c r="FB157" i="1"/>
  <c r="Y157" i="1"/>
  <c r="X157" i="1"/>
  <c r="W157" i="1"/>
  <c r="V157" i="1"/>
  <c r="U157" i="1"/>
  <c r="T157" i="1"/>
  <c r="S157" i="1"/>
  <c r="R157" i="1"/>
  <c r="Q157" i="1"/>
  <c r="P157" i="1"/>
  <c r="O157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E156" i="1"/>
  <c r="FD156" i="1"/>
  <c r="FC156" i="1"/>
  <c r="FB156" i="1"/>
  <c r="Y156" i="1"/>
  <c r="X156" i="1"/>
  <c r="W156" i="1"/>
  <c r="V156" i="1"/>
  <c r="U156" i="1"/>
  <c r="T156" i="1"/>
  <c r="S156" i="1"/>
  <c r="R156" i="1"/>
  <c r="P156" i="1"/>
  <c r="O156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E155" i="1"/>
  <c r="FD155" i="1"/>
  <c r="FC155" i="1"/>
  <c r="FB155" i="1"/>
  <c r="Y155" i="1"/>
  <c r="X155" i="1"/>
  <c r="W155" i="1"/>
  <c r="V155" i="1"/>
  <c r="U155" i="1"/>
  <c r="T155" i="1"/>
  <c r="S155" i="1"/>
  <c r="R155" i="1"/>
  <c r="P155" i="1"/>
  <c r="O155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E154" i="1"/>
  <c r="FD154" i="1"/>
  <c r="FC154" i="1"/>
  <c r="FB154" i="1"/>
  <c r="Y154" i="1"/>
  <c r="X154" i="1"/>
  <c r="W154" i="1"/>
  <c r="V154" i="1"/>
  <c r="U154" i="1"/>
  <c r="T154" i="1"/>
  <c r="S154" i="1"/>
  <c r="R154" i="1"/>
  <c r="P154" i="1"/>
  <c r="O154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E153" i="1"/>
  <c r="FD153" i="1"/>
  <c r="FC153" i="1"/>
  <c r="FB153" i="1"/>
  <c r="Y153" i="1"/>
  <c r="X153" i="1"/>
  <c r="W153" i="1"/>
  <c r="V153" i="1"/>
  <c r="U153" i="1"/>
  <c r="T153" i="1"/>
  <c r="S153" i="1"/>
  <c r="R153" i="1"/>
  <c r="P153" i="1"/>
  <c r="O153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E152" i="1"/>
  <c r="FD152" i="1"/>
  <c r="FC152" i="1"/>
  <c r="FB152" i="1"/>
  <c r="Y152" i="1"/>
  <c r="X152" i="1"/>
  <c r="W152" i="1"/>
  <c r="V152" i="1"/>
  <c r="U152" i="1"/>
  <c r="T152" i="1"/>
  <c r="S152" i="1"/>
  <c r="R152" i="1"/>
  <c r="P152" i="1"/>
  <c r="O152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E151" i="1"/>
  <c r="FD151" i="1"/>
  <c r="FC151" i="1"/>
  <c r="FB151" i="1"/>
  <c r="Y151" i="1"/>
  <c r="X151" i="1"/>
  <c r="W151" i="1"/>
  <c r="V151" i="1"/>
  <c r="U151" i="1"/>
  <c r="T151" i="1"/>
  <c r="S151" i="1"/>
  <c r="R151" i="1"/>
  <c r="P151" i="1"/>
  <c r="O151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E150" i="1"/>
  <c r="FD150" i="1"/>
  <c r="FC150" i="1"/>
  <c r="FB150" i="1"/>
  <c r="Y150" i="1"/>
  <c r="X150" i="1"/>
  <c r="W150" i="1"/>
  <c r="V150" i="1"/>
  <c r="U150" i="1"/>
  <c r="T150" i="1"/>
  <c r="S150" i="1"/>
  <c r="R150" i="1"/>
  <c r="P150" i="1"/>
  <c r="O150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E149" i="1"/>
  <c r="FD149" i="1"/>
  <c r="FC149" i="1"/>
  <c r="FB149" i="1"/>
  <c r="Y149" i="1"/>
  <c r="X149" i="1"/>
  <c r="W149" i="1"/>
  <c r="V149" i="1"/>
  <c r="U149" i="1"/>
  <c r="T149" i="1"/>
  <c r="S149" i="1"/>
  <c r="R149" i="1"/>
  <c r="Q149" i="1"/>
  <c r="P149" i="1"/>
  <c r="O149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E148" i="1"/>
  <c r="FD148" i="1"/>
  <c r="FC148" i="1"/>
  <c r="FB148" i="1"/>
  <c r="Y148" i="1"/>
  <c r="X148" i="1"/>
  <c r="W148" i="1"/>
  <c r="V148" i="1"/>
  <c r="U148" i="1"/>
  <c r="T148" i="1"/>
  <c r="S148" i="1"/>
  <c r="R148" i="1"/>
  <c r="P148" i="1"/>
  <c r="O148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E147" i="1"/>
  <c r="FD147" i="1"/>
  <c r="FC147" i="1"/>
  <c r="FB147" i="1"/>
  <c r="Y147" i="1"/>
  <c r="X147" i="1"/>
  <c r="W147" i="1"/>
  <c r="V147" i="1"/>
  <c r="U147" i="1"/>
  <c r="T147" i="1"/>
  <c r="S147" i="1"/>
  <c r="R147" i="1"/>
  <c r="Q147" i="1"/>
  <c r="P147" i="1"/>
  <c r="O147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E146" i="1"/>
  <c r="FD146" i="1"/>
  <c r="FC146" i="1"/>
  <c r="FB146" i="1"/>
  <c r="Y146" i="1"/>
  <c r="X146" i="1"/>
  <c r="W146" i="1"/>
  <c r="V146" i="1"/>
  <c r="U146" i="1"/>
  <c r="T146" i="1"/>
  <c r="S146" i="1"/>
  <c r="R146" i="1"/>
  <c r="Q146" i="1"/>
  <c r="P146" i="1"/>
  <c r="O146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E145" i="1"/>
  <c r="FD145" i="1"/>
  <c r="FC145" i="1"/>
  <c r="FB145" i="1"/>
  <c r="Y145" i="1"/>
  <c r="X145" i="1"/>
  <c r="W145" i="1"/>
  <c r="V145" i="1"/>
  <c r="U145" i="1"/>
  <c r="T145" i="1"/>
  <c r="S145" i="1"/>
  <c r="R145" i="1"/>
  <c r="Q145" i="1"/>
  <c r="P145" i="1"/>
  <c r="O145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E144" i="1"/>
  <c r="FD144" i="1"/>
  <c r="FC144" i="1"/>
  <c r="FB144" i="1"/>
  <c r="Y144" i="1"/>
  <c r="X144" i="1"/>
  <c r="W144" i="1"/>
  <c r="V144" i="1"/>
  <c r="U144" i="1"/>
  <c r="T144" i="1"/>
  <c r="S144" i="1"/>
  <c r="R144" i="1"/>
  <c r="Q144" i="1"/>
  <c r="P144" i="1"/>
  <c r="O144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E143" i="1"/>
  <c r="FD143" i="1"/>
  <c r="FC143" i="1"/>
  <c r="FB143" i="1"/>
  <c r="Y143" i="1"/>
  <c r="X143" i="1"/>
  <c r="W143" i="1"/>
  <c r="V143" i="1"/>
  <c r="U143" i="1"/>
  <c r="T143" i="1"/>
  <c r="S143" i="1"/>
  <c r="R143" i="1"/>
  <c r="Q143" i="1"/>
  <c r="P143" i="1"/>
  <c r="O143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E142" i="1"/>
  <c r="FD142" i="1"/>
  <c r="FC142" i="1"/>
  <c r="FB142" i="1"/>
  <c r="Y142" i="1"/>
  <c r="X142" i="1"/>
  <c r="W142" i="1"/>
  <c r="V142" i="1"/>
  <c r="U142" i="1"/>
  <c r="T142" i="1"/>
  <c r="S142" i="1"/>
  <c r="R142" i="1"/>
  <c r="Q142" i="1"/>
  <c r="P142" i="1"/>
  <c r="O142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E141" i="1"/>
  <c r="FD141" i="1"/>
  <c r="FC141" i="1"/>
  <c r="FB141" i="1"/>
  <c r="Y141" i="1"/>
  <c r="X141" i="1"/>
  <c r="W141" i="1"/>
  <c r="V141" i="1"/>
  <c r="U141" i="1"/>
  <c r="T141" i="1"/>
  <c r="S141" i="1"/>
  <c r="R141" i="1"/>
  <c r="Q141" i="1"/>
  <c r="P141" i="1"/>
  <c r="O141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E140" i="1"/>
  <c r="FD140" i="1"/>
  <c r="FC140" i="1"/>
  <c r="FB140" i="1"/>
  <c r="Y140" i="1"/>
  <c r="X140" i="1"/>
  <c r="W140" i="1"/>
  <c r="V140" i="1"/>
  <c r="U140" i="1"/>
  <c r="T140" i="1"/>
  <c r="S140" i="1"/>
  <c r="R140" i="1"/>
  <c r="Q140" i="1"/>
  <c r="P140" i="1"/>
  <c r="O140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E139" i="1"/>
  <c r="FD139" i="1"/>
  <c r="FC139" i="1"/>
  <c r="FB139" i="1"/>
  <c r="Y139" i="1"/>
  <c r="X139" i="1"/>
  <c r="W139" i="1"/>
  <c r="V139" i="1"/>
  <c r="U139" i="1"/>
  <c r="T139" i="1"/>
  <c r="S139" i="1"/>
  <c r="R139" i="1"/>
  <c r="Q139" i="1"/>
  <c r="P139" i="1"/>
  <c r="O139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E138" i="1"/>
  <c r="FD138" i="1"/>
  <c r="FC138" i="1"/>
  <c r="FB138" i="1"/>
  <c r="Y138" i="1"/>
  <c r="X138" i="1"/>
  <c r="W138" i="1"/>
  <c r="V138" i="1"/>
  <c r="U138" i="1"/>
  <c r="T138" i="1"/>
  <c r="S138" i="1"/>
  <c r="R138" i="1"/>
  <c r="Q138" i="1"/>
  <c r="P138" i="1"/>
  <c r="O138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E137" i="1"/>
  <c r="FD137" i="1"/>
  <c r="FC137" i="1"/>
  <c r="FB137" i="1"/>
  <c r="Y137" i="1"/>
  <c r="X137" i="1"/>
  <c r="W137" i="1"/>
  <c r="V137" i="1"/>
  <c r="U137" i="1"/>
  <c r="T137" i="1"/>
  <c r="S137" i="1"/>
  <c r="R137" i="1"/>
  <c r="Q137" i="1"/>
  <c r="P137" i="1"/>
  <c r="O137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E136" i="1"/>
  <c r="FD136" i="1"/>
  <c r="FC136" i="1"/>
  <c r="FB136" i="1"/>
  <c r="Y136" i="1"/>
  <c r="X136" i="1"/>
  <c r="W136" i="1"/>
  <c r="V136" i="1"/>
  <c r="U136" i="1"/>
  <c r="T136" i="1"/>
  <c r="S136" i="1"/>
  <c r="R136" i="1"/>
  <c r="Q136" i="1"/>
  <c r="P136" i="1"/>
  <c r="O136" i="1"/>
  <c r="EP135" i="1"/>
  <c r="EO135" i="1"/>
  <c r="EN135" i="1"/>
  <c r="EM135" i="1"/>
  <c r="EL135" i="1"/>
  <c r="EK135" i="1"/>
  <c r="EJ135" i="1"/>
  <c r="EI135" i="1"/>
  <c r="EH135" i="1"/>
  <c r="EG135" i="1"/>
  <c r="EF135" i="1"/>
  <c r="EE135" i="1"/>
  <c r="ED135" i="1"/>
  <c r="EC135" i="1"/>
  <c r="EB135" i="1"/>
  <c r="EA135" i="1"/>
  <c r="DZ135" i="1"/>
  <c r="DY135" i="1"/>
  <c r="DX135" i="1"/>
  <c r="DW135" i="1"/>
  <c r="DV135" i="1"/>
  <c r="DU135" i="1"/>
  <c r="DT135" i="1"/>
  <c r="DS135" i="1"/>
  <c r="DR135" i="1"/>
  <c r="DQ135" i="1"/>
  <c r="DP135" i="1"/>
  <c r="DO135" i="1"/>
  <c r="DN135" i="1"/>
  <c r="DM135" i="1"/>
  <c r="DL135" i="1"/>
  <c r="DK135" i="1"/>
  <c r="DJ135" i="1"/>
  <c r="DI135" i="1"/>
  <c r="DH135" i="1"/>
  <c r="DG135" i="1"/>
  <c r="DF135" i="1"/>
  <c r="DE135" i="1"/>
  <c r="DD135" i="1"/>
  <c r="DC135" i="1"/>
  <c r="DB135" i="1"/>
  <c r="DA135" i="1"/>
  <c r="CZ135" i="1"/>
  <c r="CY135" i="1"/>
  <c r="CX135" i="1"/>
  <c r="CW135" i="1"/>
  <c r="CV135" i="1"/>
  <c r="CU135" i="1"/>
  <c r="CT135" i="1"/>
  <c r="CS135" i="1"/>
  <c r="CR135" i="1"/>
  <c r="CQ135" i="1"/>
  <c r="CP135" i="1"/>
  <c r="CO135" i="1"/>
  <c r="CN135" i="1"/>
  <c r="CM135" i="1"/>
  <c r="CL135" i="1"/>
  <c r="CK135" i="1"/>
  <c r="CJ135" i="1"/>
  <c r="CI135" i="1"/>
  <c r="CH135" i="1"/>
  <c r="CG135" i="1"/>
  <c r="CF135" i="1"/>
  <c r="CE135" i="1"/>
  <c r="CD135" i="1"/>
  <c r="CC135" i="1"/>
  <c r="CB135" i="1"/>
  <c r="CA135" i="1"/>
  <c r="BZ135" i="1"/>
  <c r="BY135" i="1"/>
  <c r="BX135" i="1"/>
  <c r="BW135" i="1"/>
  <c r="BV135" i="1"/>
  <c r="BU135" i="1"/>
  <c r="BT135" i="1"/>
  <c r="BS135" i="1"/>
  <c r="BR135" i="1"/>
  <c r="BQ135" i="1"/>
  <c r="BP135" i="1"/>
  <c r="BO135" i="1"/>
  <c r="BN135" i="1"/>
  <c r="BM135" i="1"/>
  <c r="BL135" i="1"/>
  <c r="BK135" i="1"/>
  <c r="BJ135" i="1"/>
  <c r="BI135" i="1"/>
  <c r="BH135" i="1"/>
  <c r="BG135" i="1"/>
  <c r="BF135" i="1"/>
  <c r="BE135" i="1"/>
  <c r="BD135" i="1"/>
  <c r="BC135" i="1"/>
  <c r="BB135" i="1"/>
  <c r="BA135" i="1"/>
  <c r="AZ135" i="1"/>
  <c r="AY135" i="1"/>
  <c r="AX135" i="1"/>
  <c r="AW135" i="1"/>
  <c r="AV135" i="1"/>
  <c r="AJ135" i="1"/>
  <c r="AI135" i="1"/>
  <c r="AH135" i="1"/>
  <c r="AG135" i="1"/>
  <c r="AF135" i="1"/>
  <c r="AE135" i="1"/>
  <c r="AD135" i="1"/>
  <c r="AC135" i="1"/>
  <c r="AB135" i="1"/>
  <c r="AA135" i="1"/>
  <c r="Z135" i="1"/>
  <c r="N135" i="1"/>
  <c r="M135" i="1"/>
  <c r="L135" i="1"/>
  <c r="K135" i="1"/>
  <c r="J135" i="1"/>
  <c r="I135" i="1"/>
  <c r="H135" i="1"/>
  <c r="G135" i="1"/>
  <c r="F135" i="1"/>
  <c r="E135" i="1"/>
  <c r="D135" i="1"/>
  <c r="FF253" i="1" l="1"/>
  <c r="FN253" i="1"/>
  <c r="FD253" i="1"/>
  <c r="FT253" i="1"/>
  <c r="O709" i="1"/>
  <c r="S709" i="1"/>
  <c r="W709" i="1"/>
  <c r="O711" i="1"/>
  <c r="S711" i="1"/>
  <c r="W711" i="1"/>
  <c r="FT714" i="1"/>
  <c r="V709" i="1"/>
  <c r="Q709" i="1"/>
  <c r="R709" i="1"/>
  <c r="X711" i="1"/>
  <c r="T711" i="1"/>
  <c r="FE714" i="1"/>
  <c r="FM714" i="1"/>
  <c r="FU714" i="1"/>
  <c r="T709" i="1"/>
  <c r="P711" i="1"/>
  <c r="FI714" i="1"/>
  <c r="FQ714" i="1"/>
  <c r="Y709" i="1"/>
  <c r="Q711" i="1"/>
  <c r="FN243" i="1"/>
  <c r="P709" i="1"/>
  <c r="R711" i="1"/>
  <c r="X709" i="1"/>
  <c r="T714" i="1"/>
  <c r="FL714" i="1"/>
  <c r="FD714" i="1"/>
  <c r="Y714" i="1"/>
  <c r="R243" i="1"/>
  <c r="V243" i="1"/>
  <c r="FB243" i="1"/>
  <c r="FF243" i="1"/>
  <c r="FJ243" i="1"/>
  <c r="FR243" i="1"/>
  <c r="FV243" i="1"/>
  <c r="S714" i="1"/>
  <c r="FL253" i="1"/>
  <c r="P253" i="1"/>
  <c r="FJ253" i="1"/>
  <c r="FV253" i="1"/>
  <c r="U714" i="1"/>
  <c r="FP253" i="1"/>
  <c r="X714" i="1"/>
  <c r="FH714" i="1"/>
  <c r="FP714" i="1"/>
  <c r="T253" i="1"/>
  <c r="FH253" i="1"/>
  <c r="Q714" i="1"/>
  <c r="R714" i="1"/>
  <c r="V253" i="1"/>
  <c r="U711" i="1"/>
  <c r="FE243" i="1"/>
  <c r="FI243" i="1"/>
  <c r="FM243" i="1"/>
  <c r="FQ243" i="1"/>
  <c r="FU243" i="1"/>
  <c r="FE253" i="1"/>
  <c r="U709" i="1"/>
  <c r="Y711" i="1"/>
  <c r="P714" i="1"/>
  <c r="FB714" i="1"/>
  <c r="FF714" i="1"/>
  <c r="FJ714" i="1"/>
  <c r="FN714" i="1"/>
  <c r="FR714" i="1"/>
  <c r="FV714" i="1"/>
  <c r="V714" i="1"/>
  <c r="FC714" i="1"/>
  <c r="FG714" i="1"/>
  <c r="FK714" i="1"/>
  <c r="FO714" i="1"/>
  <c r="FS714" i="1"/>
  <c r="FW714" i="1"/>
  <c r="O714" i="1"/>
  <c r="W714" i="1"/>
  <c r="Q253" i="1"/>
  <c r="FB253" i="1"/>
  <c r="FR253" i="1"/>
  <c r="FN135" i="1"/>
  <c r="FC243" i="1"/>
  <c r="FK243" i="1"/>
  <c r="FS243" i="1"/>
  <c r="FI253" i="1"/>
  <c r="FU253" i="1"/>
  <c r="P243" i="1"/>
  <c r="FG243" i="1"/>
  <c r="FO243" i="1"/>
  <c r="FW243" i="1"/>
  <c r="FM253" i="1"/>
  <c r="FQ253" i="1"/>
  <c r="U243" i="1"/>
  <c r="FD243" i="1"/>
  <c r="FH243" i="1"/>
  <c r="FL243" i="1"/>
  <c r="FP243" i="1"/>
  <c r="FT243" i="1"/>
  <c r="FJ135" i="1"/>
  <c r="Q243" i="1"/>
  <c r="Y243" i="1"/>
  <c r="Y253" i="1"/>
  <c r="FF135" i="1"/>
  <c r="FR135" i="1"/>
  <c r="FB135" i="1"/>
  <c r="FV135" i="1"/>
  <c r="U253" i="1"/>
  <c r="W135" i="1"/>
  <c r="O135" i="1"/>
  <c r="S135" i="1"/>
  <c r="FD135" i="1"/>
  <c r="FH135" i="1"/>
  <c r="FL135" i="1"/>
  <c r="FP135" i="1"/>
  <c r="FT135" i="1"/>
  <c r="S243" i="1"/>
  <c r="W243" i="1"/>
  <c r="R135" i="1"/>
  <c r="V135" i="1"/>
  <c r="Y135" i="1"/>
  <c r="FE135" i="1"/>
  <c r="FI135" i="1"/>
  <c r="FM135" i="1"/>
  <c r="FQ135" i="1"/>
  <c r="FU135" i="1"/>
  <c r="X243" i="1"/>
  <c r="O253" i="1"/>
  <c r="S253" i="1"/>
  <c r="W253" i="1"/>
  <c r="FC253" i="1"/>
  <c r="FG253" i="1"/>
  <c r="FK253" i="1"/>
  <c r="FO253" i="1"/>
  <c r="FS253" i="1"/>
  <c r="FW253" i="1"/>
  <c r="FC135" i="1"/>
  <c r="FG135" i="1"/>
  <c r="FK135" i="1"/>
  <c r="FO135" i="1"/>
  <c r="FS135" i="1"/>
  <c r="FW135" i="1"/>
  <c r="O243" i="1"/>
  <c r="T243" i="1"/>
  <c r="X253" i="1"/>
  <c r="R253" i="1"/>
  <c r="P135" i="1"/>
  <c r="T135" i="1"/>
  <c r="X135" i="1"/>
  <c r="Q135" i="1"/>
  <c r="U135" i="1"/>
  <c r="EP83" i="1"/>
  <c r="EO83" i="1"/>
  <c r="EN83" i="1"/>
  <c r="EM83" i="1"/>
  <c r="EL83" i="1"/>
  <c r="EK83" i="1"/>
  <c r="EJ83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DW83" i="1"/>
  <c r="DV83" i="1"/>
  <c r="DU83" i="1"/>
  <c r="DS83" i="1"/>
  <c r="DR83" i="1"/>
  <c r="DQ83" i="1"/>
  <c r="DP83" i="1"/>
  <c r="DO83" i="1"/>
  <c r="DN83" i="1"/>
  <c r="DM83" i="1"/>
  <c r="DL83" i="1"/>
  <c r="DK83" i="1"/>
  <c r="DJ83" i="1"/>
  <c r="DI83" i="1"/>
  <c r="DH83" i="1"/>
  <c r="DG83" i="1"/>
  <c r="DF83" i="1"/>
  <c r="DE83" i="1"/>
  <c r="DD83" i="1"/>
  <c r="DC83" i="1"/>
  <c r="DB83" i="1"/>
  <c r="DA83" i="1"/>
  <c r="CZ83" i="1"/>
  <c r="CY83" i="1"/>
  <c r="CX83" i="1"/>
  <c r="CW83" i="1"/>
  <c r="CV83" i="1"/>
  <c r="CU83" i="1"/>
  <c r="CT83" i="1"/>
  <c r="CS83" i="1"/>
  <c r="CR83" i="1"/>
  <c r="CQ83" i="1"/>
  <c r="CP83" i="1"/>
  <c r="CO83" i="1"/>
  <c r="CN83" i="1"/>
  <c r="CM83" i="1"/>
  <c r="CL83" i="1"/>
  <c r="CK83" i="1"/>
  <c r="CJ83" i="1"/>
  <c r="CI83" i="1"/>
  <c r="CH83" i="1"/>
  <c r="CG83" i="1"/>
  <c r="CF83" i="1"/>
  <c r="CE83" i="1"/>
  <c r="CD83" i="1"/>
  <c r="CC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J83" i="1"/>
  <c r="AI83" i="1"/>
  <c r="AH83" i="1"/>
  <c r="AG83" i="1"/>
  <c r="AF83" i="1"/>
  <c r="AE83" i="1"/>
  <c r="AD83" i="1"/>
  <c r="AC83" i="1"/>
  <c r="AB83" i="1"/>
  <c r="AA83" i="1"/>
  <c r="Z83" i="1"/>
  <c r="N83" i="1"/>
  <c r="M83" i="1"/>
  <c r="L83" i="1"/>
  <c r="K83" i="1"/>
  <c r="J83" i="1"/>
  <c r="I83" i="1"/>
  <c r="H83" i="1"/>
  <c r="G83" i="1"/>
  <c r="F83" i="1"/>
  <c r="E83" i="1"/>
  <c r="D83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E101" i="1"/>
  <c r="FD101" i="1"/>
  <c r="FC101" i="1"/>
  <c r="FB101" i="1"/>
  <c r="Y101" i="1"/>
  <c r="X101" i="1"/>
  <c r="W101" i="1"/>
  <c r="V101" i="1"/>
  <c r="U101" i="1"/>
  <c r="T101" i="1"/>
  <c r="S101" i="1"/>
  <c r="R101" i="1"/>
  <c r="Q101" i="1"/>
  <c r="P101" i="1"/>
  <c r="O101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E100" i="1"/>
  <c r="FD100" i="1"/>
  <c r="FC100" i="1"/>
  <c r="FB100" i="1"/>
  <c r="Y100" i="1"/>
  <c r="X100" i="1"/>
  <c r="W100" i="1"/>
  <c r="V100" i="1"/>
  <c r="U100" i="1"/>
  <c r="T100" i="1"/>
  <c r="S100" i="1"/>
  <c r="R100" i="1"/>
  <c r="Q100" i="1"/>
  <c r="P100" i="1"/>
  <c r="O100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E99" i="1"/>
  <c r="FD99" i="1"/>
  <c r="FC99" i="1"/>
  <c r="FB99" i="1"/>
  <c r="Y99" i="1"/>
  <c r="X99" i="1"/>
  <c r="W99" i="1"/>
  <c r="U99" i="1"/>
  <c r="T99" i="1"/>
  <c r="S99" i="1"/>
  <c r="R99" i="1"/>
  <c r="Q99" i="1"/>
  <c r="P99" i="1"/>
  <c r="O99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Y98" i="1"/>
  <c r="X98" i="1"/>
  <c r="W98" i="1"/>
  <c r="V98" i="1"/>
  <c r="U98" i="1"/>
  <c r="T98" i="1"/>
  <c r="S98" i="1"/>
  <c r="R98" i="1"/>
  <c r="Q98" i="1"/>
  <c r="P98" i="1"/>
  <c r="O98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E97" i="1"/>
  <c r="FD97" i="1"/>
  <c r="FC97" i="1"/>
  <c r="FB97" i="1"/>
  <c r="Y97" i="1"/>
  <c r="X97" i="1"/>
  <c r="W97" i="1"/>
  <c r="V97" i="1"/>
  <c r="U97" i="1"/>
  <c r="T97" i="1"/>
  <c r="S97" i="1"/>
  <c r="R97" i="1"/>
  <c r="Q97" i="1"/>
  <c r="P97" i="1"/>
  <c r="O97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Y96" i="1"/>
  <c r="X96" i="1"/>
  <c r="W96" i="1"/>
  <c r="V96" i="1"/>
  <c r="U96" i="1"/>
  <c r="T96" i="1"/>
  <c r="S96" i="1"/>
  <c r="R96" i="1"/>
  <c r="Q96" i="1"/>
  <c r="P96" i="1"/>
  <c r="O96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Y95" i="1"/>
  <c r="X95" i="1"/>
  <c r="W95" i="1"/>
  <c r="V95" i="1"/>
  <c r="U95" i="1"/>
  <c r="T95" i="1"/>
  <c r="S95" i="1"/>
  <c r="R95" i="1"/>
  <c r="Q95" i="1"/>
  <c r="P95" i="1"/>
  <c r="O95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Y94" i="1"/>
  <c r="X94" i="1"/>
  <c r="W94" i="1"/>
  <c r="V94" i="1"/>
  <c r="U94" i="1"/>
  <c r="T94" i="1"/>
  <c r="S94" i="1"/>
  <c r="R94" i="1"/>
  <c r="Q94" i="1"/>
  <c r="P94" i="1"/>
  <c r="O94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Y93" i="1"/>
  <c r="X93" i="1"/>
  <c r="W93" i="1"/>
  <c r="V93" i="1"/>
  <c r="U93" i="1"/>
  <c r="T93" i="1"/>
  <c r="S93" i="1"/>
  <c r="R93" i="1"/>
  <c r="Q93" i="1"/>
  <c r="P93" i="1"/>
  <c r="O93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Y92" i="1"/>
  <c r="X92" i="1"/>
  <c r="W92" i="1"/>
  <c r="V92" i="1"/>
  <c r="U92" i="1"/>
  <c r="T92" i="1"/>
  <c r="S92" i="1"/>
  <c r="R92" i="1"/>
  <c r="Q92" i="1"/>
  <c r="P92" i="1"/>
  <c r="O9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E82" i="1"/>
  <c r="FD82" i="1"/>
  <c r="FC82" i="1"/>
  <c r="FB82" i="1"/>
  <c r="Y82" i="1"/>
  <c r="X82" i="1"/>
  <c r="W82" i="1"/>
  <c r="V82" i="1"/>
  <c r="T82" i="1"/>
  <c r="S82" i="1"/>
  <c r="R82" i="1"/>
  <c r="Q82" i="1"/>
  <c r="P82" i="1"/>
  <c r="O82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E81" i="1"/>
  <c r="FD81" i="1"/>
  <c r="FC81" i="1"/>
  <c r="FB81" i="1"/>
  <c r="Y81" i="1"/>
  <c r="X81" i="1"/>
  <c r="W81" i="1"/>
  <c r="V81" i="1"/>
  <c r="T81" i="1"/>
  <c r="S81" i="1"/>
  <c r="R81" i="1"/>
  <c r="Q81" i="1"/>
  <c r="P81" i="1"/>
  <c r="O81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Y80" i="1"/>
  <c r="X80" i="1"/>
  <c r="W80" i="1"/>
  <c r="V80" i="1"/>
  <c r="T80" i="1"/>
  <c r="S80" i="1"/>
  <c r="R80" i="1"/>
  <c r="Q80" i="1"/>
  <c r="P80" i="1"/>
  <c r="O80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FE79" i="1"/>
  <c r="FD79" i="1"/>
  <c r="FC79" i="1"/>
  <c r="FB79" i="1"/>
  <c r="Y79" i="1"/>
  <c r="X79" i="1"/>
  <c r="W79" i="1"/>
  <c r="V79" i="1"/>
  <c r="U79" i="1"/>
  <c r="T79" i="1"/>
  <c r="S79" i="1"/>
  <c r="R79" i="1"/>
  <c r="Q79" i="1"/>
  <c r="P79" i="1"/>
  <c r="O79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FG78" i="1"/>
  <c r="FF78" i="1"/>
  <c r="FE78" i="1"/>
  <c r="FD78" i="1"/>
  <c r="FC78" i="1"/>
  <c r="FB78" i="1"/>
  <c r="Y78" i="1"/>
  <c r="X78" i="1"/>
  <c r="V78" i="1"/>
  <c r="U78" i="1"/>
  <c r="S78" i="1"/>
  <c r="R78" i="1"/>
  <c r="Q78" i="1"/>
  <c r="P78" i="1"/>
  <c r="O78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E77" i="1"/>
  <c r="FD77" i="1"/>
  <c r="FC77" i="1"/>
  <c r="FB77" i="1"/>
  <c r="Y77" i="1"/>
  <c r="X77" i="1"/>
  <c r="W77" i="1"/>
  <c r="V77" i="1"/>
  <c r="U77" i="1"/>
  <c r="T77" i="1"/>
  <c r="S77" i="1"/>
  <c r="R77" i="1"/>
  <c r="Q77" i="1"/>
  <c r="P77" i="1"/>
  <c r="O77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E76" i="1"/>
  <c r="FD76" i="1"/>
  <c r="FC76" i="1"/>
  <c r="FB76" i="1"/>
  <c r="Y76" i="1"/>
  <c r="X76" i="1"/>
  <c r="W76" i="1"/>
  <c r="V76" i="1"/>
  <c r="U76" i="1"/>
  <c r="T76" i="1"/>
  <c r="S76" i="1"/>
  <c r="R76" i="1"/>
  <c r="Q76" i="1"/>
  <c r="P76" i="1"/>
  <c r="O76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E75" i="1"/>
  <c r="FD75" i="1"/>
  <c r="FC75" i="1"/>
  <c r="FB75" i="1"/>
  <c r="Y75" i="1"/>
  <c r="X75" i="1"/>
  <c r="W75" i="1"/>
  <c r="V75" i="1"/>
  <c r="U75" i="1"/>
  <c r="T75" i="1"/>
  <c r="S75" i="1"/>
  <c r="R75" i="1"/>
  <c r="P75" i="1"/>
  <c r="O75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E74" i="1"/>
  <c r="FD74" i="1"/>
  <c r="FC74" i="1"/>
  <c r="FB74" i="1"/>
  <c r="Y74" i="1"/>
  <c r="X74" i="1"/>
  <c r="W74" i="1"/>
  <c r="V74" i="1"/>
  <c r="U74" i="1"/>
  <c r="T74" i="1"/>
  <c r="S74" i="1"/>
  <c r="R74" i="1"/>
  <c r="Q74" i="1"/>
  <c r="P74" i="1"/>
  <c r="O74" i="1"/>
  <c r="EP73" i="1"/>
  <c r="EO73" i="1"/>
  <c r="EN73" i="1"/>
  <c r="EM73" i="1"/>
  <c r="EL73" i="1"/>
  <c r="EK73" i="1"/>
  <c r="EJ73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DW73" i="1"/>
  <c r="DV73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I73" i="1"/>
  <c r="DH73" i="1"/>
  <c r="DG73" i="1"/>
  <c r="DF73" i="1"/>
  <c r="DE73" i="1"/>
  <c r="DD73" i="1"/>
  <c r="DC73" i="1"/>
  <c r="DB73" i="1"/>
  <c r="DA73" i="1"/>
  <c r="CZ73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J73" i="1"/>
  <c r="AI73" i="1"/>
  <c r="AH73" i="1"/>
  <c r="AG73" i="1"/>
  <c r="AF73" i="1"/>
  <c r="AE73" i="1"/>
  <c r="AD73" i="1"/>
  <c r="AC73" i="1"/>
  <c r="AB73" i="1"/>
  <c r="AA73" i="1"/>
  <c r="Z73" i="1"/>
  <c r="N73" i="1"/>
  <c r="M73" i="1"/>
  <c r="L73" i="1"/>
  <c r="K73" i="1"/>
  <c r="J73" i="1"/>
  <c r="I73" i="1"/>
  <c r="H73" i="1"/>
  <c r="G73" i="1"/>
  <c r="F73" i="1"/>
  <c r="E73" i="1"/>
  <c r="D73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72" i="1"/>
  <c r="FD72" i="1"/>
  <c r="FC72" i="1"/>
  <c r="FB72" i="1"/>
  <c r="Y72" i="1"/>
  <c r="X72" i="1"/>
  <c r="W72" i="1"/>
  <c r="V72" i="1"/>
  <c r="U72" i="1"/>
  <c r="T72" i="1"/>
  <c r="S72" i="1"/>
  <c r="R72" i="1"/>
  <c r="Q72" i="1"/>
  <c r="P72" i="1"/>
  <c r="O72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Y71" i="1"/>
  <c r="X71" i="1"/>
  <c r="W71" i="1"/>
  <c r="V71" i="1"/>
  <c r="U71" i="1"/>
  <c r="T71" i="1"/>
  <c r="S71" i="1"/>
  <c r="R71" i="1"/>
  <c r="Q71" i="1"/>
  <c r="P71" i="1"/>
  <c r="O71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Y70" i="1"/>
  <c r="X70" i="1"/>
  <c r="W70" i="1"/>
  <c r="V70" i="1"/>
  <c r="U70" i="1"/>
  <c r="T70" i="1"/>
  <c r="S70" i="1"/>
  <c r="R70" i="1"/>
  <c r="Q70" i="1"/>
  <c r="P70" i="1"/>
  <c r="O70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E69" i="1"/>
  <c r="FD69" i="1"/>
  <c r="FC69" i="1"/>
  <c r="FB69" i="1"/>
  <c r="Y69" i="1"/>
  <c r="X69" i="1"/>
  <c r="W69" i="1"/>
  <c r="V69" i="1"/>
  <c r="U69" i="1"/>
  <c r="T69" i="1"/>
  <c r="S69" i="1"/>
  <c r="R69" i="1"/>
  <c r="Q69" i="1"/>
  <c r="P69" i="1"/>
  <c r="O69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Y68" i="1"/>
  <c r="X68" i="1"/>
  <c r="W68" i="1"/>
  <c r="V68" i="1"/>
  <c r="U68" i="1"/>
  <c r="T68" i="1"/>
  <c r="S68" i="1"/>
  <c r="R68" i="1"/>
  <c r="Q68" i="1"/>
  <c r="P68" i="1"/>
  <c r="O68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Y67" i="1"/>
  <c r="X67" i="1"/>
  <c r="W67" i="1"/>
  <c r="V67" i="1"/>
  <c r="U67" i="1"/>
  <c r="T67" i="1"/>
  <c r="S67" i="1"/>
  <c r="R67" i="1"/>
  <c r="Q67" i="1"/>
  <c r="P67" i="1"/>
  <c r="O67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I66" i="1"/>
  <c r="DH66" i="1"/>
  <c r="DG66" i="1"/>
  <c r="DF66" i="1"/>
  <c r="DE66" i="1"/>
  <c r="DD66" i="1"/>
  <c r="DC66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J66" i="1"/>
  <c r="AI66" i="1"/>
  <c r="AH66" i="1"/>
  <c r="AG66" i="1"/>
  <c r="AF66" i="1"/>
  <c r="AE66" i="1"/>
  <c r="AD66" i="1"/>
  <c r="AC66" i="1"/>
  <c r="AB66" i="1"/>
  <c r="AA66" i="1"/>
  <c r="Z66" i="1"/>
  <c r="N66" i="1"/>
  <c r="M66" i="1"/>
  <c r="L66" i="1"/>
  <c r="K66" i="1"/>
  <c r="J66" i="1"/>
  <c r="I66" i="1"/>
  <c r="H66" i="1"/>
  <c r="G66" i="1"/>
  <c r="F66" i="1"/>
  <c r="E66" i="1"/>
  <c r="D66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E51" i="1"/>
  <c r="FD51" i="1"/>
  <c r="FC51" i="1"/>
  <c r="FB51" i="1"/>
  <c r="Y51" i="1"/>
  <c r="X51" i="1"/>
  <c r="W51" i="1"/>
  <c r="V51" i="1"/>
  <c r="U51" i="1"/>
  <c r="T51" i="1"/>
  <c r="S51" i="1"/>
  <c r="R51" i="1"/>
  <c r="Q51" i="1"/>
  <c r="P51" i="1"/>
  <c r="O51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E48" i="1"/>
  <c r="FC48" i="1"/>
  <c r="FB48" i="1"/>
  <c r="BT48" i="1"/>
  <c r="FD48" i="1" s="1"/>
  <c r="Y48" i="1"/>
  <c r="X48" i="1"/>
  <c r="W48" i="1"/>
  <c r="V48" i="1"/>
  <c r="U48" i="1"/>
  <c r="T48" i="1"/>
  <c r="S48" i="1"/>
  <c r="R48" i="1"/>
  <c r="Q48" i="1"/>
  <c r="P48" i="1"/>
  <c r="O48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E47" i="1"/>
  <c r="FD47" i="1"/>
  <c r="FC47" i="1"/>
  <c r="FB47" i="1"/>
  <c r="Y47" i="1"/>
  <c r="X47" i="1"/>
  <c r="W47" i="1"/>
  <c r="V47" i="1"/>
  <c r="U47" i="1"/>
  <c r="T47" i="1"/>
  <c r="S47" i="1"/>
  <c r="R47" i="1"/>
  <c r="Q47" i="1"/>
  <c r="P47" i="1"/>
  <c r="O47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Y46" i="1"/>
  <c r="X46" i="1"/>
  <c r="W46" i="1"/>
  <c r="V46" i="1"/>
  <c r="U46" i="1"/>
  <c r="T46" i="1"/>
  <c r="S46" i="1"/>
  <c r="R46" i="1"/>
  <c r="Q46" i="1"/>
  <c r="P46" i="1"/>
  <c r="O46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D45" i="1"/>
  <c r="FC45" i="1"/>
  <c r="FB45" i="1"/>
  <c r="Y45" i="1"/>
  <c r="X45" i="1"/>
  <c r="W45" i="1"/>
  <c r="V45" i="1"/>
  <c r="U45" i="1"/>
  <c r="T45" i="1"/>
  <c r="S45" i="1"/>
  <c r="R45" i="1"/>
  <c r="Q45" i="1"/>
  <c r="P45" i="1"/>
  <c r="O45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J44" i="1"/>
  <c r="AI44" i="1"/>
  <c r="AH44" i="1"/>
  <c r="AG44" i="1"/>
  <c r="AF44" i="1"/>
  <c r="AE44" i="1"/>
  <c r="AD44" i="1"/>
  <c r="AC44" i="1"/>
  <c r="AB44" i="1"/>
  <c r="AA44" i="1"/>
  <c r="Z44" i="1"/>
  <c r="N44" i="1"/>
  <c r="M44" i="1"/>
  <c r="L44" i="1"/>
  <c r="K44" i="1"/>
  <c r="J44" i="1"/>
  <c r="I44" i="1"/>
  <c r="H44" i="1"/>
  <c r="G44" i="1"/>
  <c r="F44" i="1"/>
  <c r="E44" i="1"/>
  <c r="D44" i="1"/>
  <c r="FW43" i="1"/>
  <c r="FW42" i="1" s="1"/>
  <c r="FV43" i="1"/>
  <c r="FV42" i="1" s="1"/>
  <c r="FU43" i="1"/>
  <c r="FU42" i="1" s="1"/>
  <c r="FT43" i="1"/>
  <c r="FT42" i="1" s="1"/>
  <c r="FS43" i="1"/>
  <c r="FS42" i="1" s="1"/>
  <c r="FR43" i="1"/>
  <c r="FR42" i="1" s="1"/>
  <c r="FQ43" i="1"/>
  <c r="FQ42" i="1" s="1"/>
  <c r="FP43" i="1"/>
  <c r="FP42" i="1" s="1"/>
  <c r="FO43" i="1"/>
  <c r="FO42" i="1" s="1"/>
  <c r="FN43" i="1"/>
  <c r="FM43" i="1"/>
  <c r="FM42" i="1" s="1"/>
  <c r="FL43" i="1"/>
  <c r="FL42" i="1" s="1"/>
  <c r="FK43" i="1"/>
  <c r="FK42" i="1" s="1"/>
  <c r="FJ43" i="1"/>
  <c r="FJ42" i="1" s="1"/>
  <c r="FI43" i="1"/>
  <c r="FI42" i="1" s="1"/>
  <c r="FH43" i="1"/>
  <c r="FH42" i="1" s="1"/>
  <c r="FG43" i="1"/>
  <c r="FG42" i="1" s="1"/>
  <c r="FF43" i="1"/>
  <c r="FF42" i="1" s="1"/>
  <c r="FE43" i="1"/>
  <c r="FE42" i="1" s="1"/>
  <c r="FD43" i="1"/>
  <c r="FD42" i="1" s="1"/>
  <c r="FC43" i="1"/>
  <c r="FC42" i="1" s="1"/>
  <c r="FB43" i="1"/>
  <c r="FB42" i="1" s="1"/>
  <c r="Y43" i="1"/>
  <c r="X43" i="1"/>
  <c r="W43" i="1"/>
  <c r="V43" i="1"/>
  <c r="U43" i="1"/>
  <c r="T43" i="1"/>
  <c r="S43" i="1"/>
  <c r="R43" i="1"/>
  <c r="Q43" i="1"/>
  <c r="O43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J42" i="1"/>
  <c r="AI42" i="1"/>
  <c r="AH42" i="1"/>
  <c r="AG42" i="1"/>
  <c r="AF42" i="1"/>
  <c r="AE42" i="1"/>
  <c r="AD42" i="1"/>
  <c r="AC42" i="1"/>
  <c r="AB42" i="1"/>
  <c r="AA42" i="1"/>
  <c r="Z42" i="1"/>
  <c r="P42" i="1"/>
  <c r="N42" i="1"/>
  <c r="M42" i="1"/>
  <c r="L42" i="1"/>
  <c r="K42" i="1"/>
  <c r="J42" i="1"/>
  <c r="I42" i="1"/>
  <c r="H42" i="1"/>
  <c r="G42" i="1"/>
  <c r="F42" i="1"/>
  <c r="E42" i="1"/>
  <c r="D42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FE41" i="1"/>
  <c r="FD41" i="1"/>
  <c r="FC41" i="1"/>
  <c r="FB41" i="1"/>
  <c r="Y41" i="1"/>
  <c r="X41" i="1"/>
  <c r="W41" i="1"/>
  <c r="V41" i="1"/>
  <c r="U41" i="1"/>
  <c r="T41" i="1"/>
  <c r="S41" i="1"/>
  <c r="R41" i="1"/>
  <c r="Q41" i="1"/>
  <c r="P41" i="1"/>
  <c r="O41" i="1"/>
  <c r="FW40" i="1"/>
  <c r="FV40" i="1"/>
  <c r="FU40" i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FG40" i="1"/>
  <c r="FF40" i="1"/>
  <c r="FE40" i="1"/>
  <c r="FD40" i="1"/>
  <c r="FC40" i="1"/>
  <c r="FB40" i="1"/>
  <c r="Y40" i="1"/>
  <c r="X40" i="1"/>
  <c r="W40" i="1"/>
  <c r="V40" i="1"/>
  <c r="U40" i="1"/>
  <c r="T40" i="1"/>
  <c r="S40" i="1"/>
  <c r="R40" i="1"/>
  <c r="Q40" i="1"/>
  <c r="P40" i="1"/>
  <c r="O40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DW39" i="1"/>
  <c r="DV39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I39" i="1"/>
  <c r="DH39" i="1"/>
  <c r="DG39" i="1"/>
  <c r="DF39" i="1"/>
  <c r="DE39" i="1"/>
  <c r="DD39" i="1"/>
  <c r="DC39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E39" i="1"/>
  <c r="CD39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J39" i="1"/>
  <c r="AI39" i="1"/>
  <c r="AH39" i="1"/>
  <c r="AG39" i="1"/>
  <c r="AF39" i="1"/>
  <c r="AE39" i="1"/>
  <c r="AD39" i="1"/>
  <c r="AC39" i="1"/>
  <c r="AB39" i="1"/>
  <c r="AA39" i="1"/>
  <c r="Z39" i="1"/>
  <c r="N39" i="1"/>
  <c r="M39" i="1"/>
  <c r="L39" i="1"/>
  <c r="K39" i="1"/>
  <c r="J39" i="1"/>
  <c r="I39" i="1"/>
  <c r="H39" i="1"/>
  <c r="G39" i="1"/>
  <c r="F39" i="1"/>
  <c r="E39" i="1"/>
  <c r="D39" i="1"/>
  <c r="FB39" i="1" l="1"/>
  <c r="FF39" i="1"/>
  <c r="FJ39" i="1"/>
  <c r="FN39" i="1"/>
  <c r="FC39" i="1"/>
  <c r="FG39" i="1"/>
  <c r="FK39" i="1"/>
  <c r="FS39" i="1"/>
  <c r="FW39" i="1"/>
  <c r="FD39" i="1"/>
  <c r="FH39" i="1"/>
  <c r="FL39" i="1"/>
  <c r="FP39" i="1"/>
  <c r="FT39" i="1"/>
  <c r="FV39" i="1"/>
  <c r="S39" i="1"/>
  <c r="O39" i="1"/>
  <c r="W39" i="1"/>
  <c r="FN42" i="1"/>
  <c r="FR39" i="1"/>
  <c r="R42" i="1"/>
  <c r="BT44" i="1"/>
  <c r="U42" i="1"/>
  <c r="Y42" i="1"/>
  <c r="Q42" i="1"/>
  <c r="FN44" i="1"/>
  <c r="X39" i="1"/>
  <c r="FR66" i="1"/>
  <c r="V42" i="1"/>
  <c r="FJ44" i="1"/>
  <c r="FO39" i="1"/>
  <c r="FB66" i="1"/>
  <c r="FJ66" i="1"/>
  <c r="FN66" i="1"/>
  <c r="FE39" i="1"/>
  <c r="FI39" i="1"/>
  <c r="FM39" i="1"/>
  <c r="FQ39" i="1"/>
  <c r="FU39" i="1"/>
  <c r="V44" i="1"/>
  <c r="FT44" i="1"/>
  <c r="P39" i="1"/>
  <c r="FE44" i="1"/>
  <c r="FM44" i="1"/>
  <c r="FU44" i="1"/>
  <c r="FD66" i="1"/>
  <c r="FL66" i="1"/>
  <c r="FT66" i="1"/>
  <c r="FI44" i="1"/>
  <c r="FQ44" i="1"/>
  <c r="FH66" i="1"/>
  <c r="FP66" i="1"/>
  <c r="T39" i="1"/>
  <c r="R44" i="1"/>
  <c r="FF44" i="1"/>
  <c r="FR44" i="1"/>
  <c r="FV44" i="1"/>
  <c r="U66" i="1"/>
  <c r="FE66" i="1"/>
  <c r="FI66" i="1"/>
  <c r="FM66" i="1"/>
  <c r="FQ66" i="1"/>
  <c r="FU66" i="1"/>
  <c r="FF66" i="1"/>
  <c r="FV66" i="1"/>
  <c r="FU73" i="1"/>
  <c r="FL44" i="1"/>
  <c r="Q66" i="1"/>
  <c r="S73" i="1"/>
  <c r="V66" i="1"/>
  <c r="FC66" i="1"/>
  <c r="FG66" i="1"/>
  <c r="FK66" i="1"/>
  <c r="FO66" i="1"/>
  <c r="FS66" i="1"/>
  <c r="FW66" i="1"/>
  <c r="FE73" i="1"/>
  <c r="FI73" i="1"/>
  <c r="FM73" i="1"/>
  <c r="FQ73" i="1"/>
  <c r="FB44" i="1"/>
  <c r="FH44" i="1"/>
  <c r="FP44" i="1"/>
  <c r="FD44" i="1"/>
  <c r="FF73" i="1"/>
  <c r="V39" i="1"/>
  <c r="Q39" i="1"/>
  <c r="Y39" i="1"/>
  <c r="R39" i="1"/>
  <c r="U39" i="1"/>
  <c r="Q44" i="1"/>
  <c r="R66" i="1"/>
  <c r="X66" i="1"/>
  <c r="O42" i="1"/>
  <c r="S42" i="1"/>
  <c r="W42" i="1"/>
  <c r="O44" i="1"/>
  <c r="S44" i="1"/>
  <c r="W44" i="1"/>
  <c r="FC44" i="1"/>
  <c r="FG44" i="1"/>
  <c r="FK44" i="1"/>
  <c r="FO44" i="1"/>
  <c r="FS44" i="1"/>
  <c r="FW44" i="1"/>
  <c r="T66" i="1"/>
  <c r="Y66" i="1"/>
  <c r="O66" i="1"/>
  <c r="S66" i="1"/>
  <c r="W66" i="1"/>
  <c r="Y44" i="1"/>
  <c r="W73" i="1"/>
  <c r="T42" i="1"/>
  <c r="X42" i="1"/>
  <c r="U44" i="1"/>
  <c r="P44" i="1"/>
  <c r="T44" i="1"/>
  <c r="X44" i="1"/>
  <c r="P66" i="1"/>
  <c r="O73" i="1"/>
  <c r="FB73" i="1"/>
  <c r="Q73" i="1"/>
  <c r="Y73" i="1"/>
  <c r="R73" i="1"/>
  <c r="FJ73" i="1"/>
  <c r="FN73" i="1"/>
  <c r="FR73" i="1"/>
  <c r="FV73" i="1"/>
  <c r="X73" i="1"/>
  <c r="FD73" i="1"/>
  <c r="FH73" i="1"/>
  <c r="FL73" i="1"/>
  <c r="FP73" i="1"/>
  <c r="FT73" i="1"/>
  <c r="U73" i="1"/>
  <c r="V73" i="1"/>
  <c r="FC73" i="1"/>
  <c r="FG73" i="1"/>
  <c r="FK73" i="1"/>
  <c r="FO73" i="1"/>
  <c r="FS73" i="1"/>
  <c r="FW73" i="1"/>
  <c r="P73" i="1"/>
  <c r="T73" i="1"/>
  <c r="E1342" i="1" l="1"/>
  <c r="F1342" i="1"/>
  <c r="G1342" i="1"/>
  <c r="H1342" i="1"/>
  <c r="I1342" i="1"/>
  <c r="J1342" i="1"/>
  <c r="K1342" i="1"/>
  <c r="L1342" i="1"/>
  <c r="M1342" i="1"/>
  <c r="N1342" i="1"/>
  <c r="Z1342" i="1"/>
  <c r="AA1342" i="1"/>
  <c r="AB1342" i="1"/>
  <c r="AC1342" i="1"/>
  <c r="AD1342" i="1"/>
  <c r="AE1342" i="1"/>
  <c r="AF1342" i="1"/>
  <c r="AG1342" i="1"/>
  <c r="AH1342" i="1"/>
  <c r="AI1342" i="1"/>
  <c r="AJ1342" i="1"/>
  <c r="AV1342" i="1"/>
  <c r="AW1342" i="1"/>
  <c r="AX1342" i="1"/>
  <c r="AY1342" i="1"/>
  <c r="AZ1342" i="1"/>
  <c r="BA1342" i="1"/>
  <c r="BB1342" i="1"/>
  <c r="BC1342" i="1"/>
  <c r="BD1342" i="1"/>
  <c r="BE1342" i="1"/>
  <c r="BF1342" i="1"/>
  <c r="BG1342" i="1"/>
  <c r="BH1342" i="1"/>
  <c r="BI1342" i="1"/>
  <c r="BJ1342" i="1"/>
  <c r="BK1342" i="1"/>
  <c r="BL1342" i="1"/>
  <c r="BM1342" i="1"/>
  <c r="BN1342" i="1"/>
  <c r="BO1342" i="1"/>
  <c r="BP1342" i="1"/>
  <c r="BQ1342" i="1"/>
  <c r="BR1342" i="1"/>
  <c r="BS1342" i="1"/>
  <c r="BT1342" i="1"/>
  <c r="BU1342" i="1"/>
  <c r="BV1342" i="1"/>
  <c r="BW1342" i="1"/>
  <c r="BX1342" i="1"/>
  <c r="BY1342" i="1"/>
  <c r="BZ1342" i="1"/>
  <c r="CA1342" i="1"/>
  <c r="CB1342" i="1"/>
  <c r="CC1342" i="1"/>
  <c r="CD1342" i="1"/>
  <c r="CE1342" i="1"/>
  <c r="CF1342" i="1"/>
  <c r="CG1342" i="1"/>
  <c r="CH1342" i="1"/>
  <c r="CI1342" i="1"/>
  <c r="CJ1342" i="1"/>
  <c r="CK1342" i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EH1342" i="1"/>
  <c r="EI1342" i="1"/>
  <c r="EJ1342" i="1"/>
  <c r="EK1342" i="1"/>
  <c r="EL1342" i="1"/>
  <c r="EM1342" i="1"/>
  <c r="EN1342" i="1"/>
  <c r="EO1342" i="1"/>
  <c r="EP1342" i="1"/>
  <c r="D1342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Y1345" i="1"/>
  <c r="X1345" i="1"/>
  <c r="W1345" i="1"/>
  <c r="V1345" i="1"/>
  <c r="U1345" i="1"/>
  <c r="S1345" i="1"/>
  <c r="R1345" i="1"/>
  <c r="Q1345" i="1"/>
  <c r="P1345" i="1"/>
  <c r="O1345" i="1"/>
  <c r="D1258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Y1290" i="1"/>
  <c r="X1290" i="1"/>
  <c r="W1290" i="1"/>
  <c r="V1290" i="1"/>
  <c r="U1290" i="1"/>
  <c r="S1290" i="1"/>
  <c r="R1290" i="1"/>
  <c r="Q1290" i="1"/>
  <c r="P1290" i="1"/>
  <c r="O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Y1289" i="1"/>
  <c r="X1289" i="1"/>
  <c r="W1289" i="1"/>
  <c r="V1289" i="1"/>
  <c r="U1289" i="1"/>
  <c r="S1289" i="1"/>
  <c r="R1289" i="1"/>
  <c r="Q1289" i="1"/>
  <c r="P1289" i="1"/>
  <c r="O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Y1288" i="1"/>
  <c r="X1288" i="1"/>
  <c r="W1288" i="1"/>
  <c r="V1288" i="1"/>
  <c r="U1288" i="1"/>
  <c r="S1288" i="1"/>
  <c r="R1288" i="1"/>
  <c r="Q1288" i="1"/>
  <c r="P1288" i="1"/>
  <c r="O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Y1287" i="1"/>
  <c r="X1287" i="1"/>
  <c r="W1287" i="1"/>
  <c r="V1287" i="1"/>
  <c r="U1287" i="1"/>
  <c r="S1287" i="1"/>
  <c r="R1287" i="1"/>
  <c r="Q1287" i="1"/>
  <c r="P1287" i="1"/>
  <c r="O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Y1286" i="1"/>
  <c r="X1286" i="1"/>
  <c r="W1286" i="1"/>
  <c r="V1286" i="1"/>
  <c r="U1286" i="1"/>
  <c r="S1286" i="1"/>
  <c r="R1286" i="1"/>
  <c r="Q1286" i="1"/>
  <c r="P1286" i="1"/>
  <c r="O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Y1285" i="1"/>
  <c r="X1285" i="1"/>
  <c r="W1285" i="1"/>
  <c r="V1285" i="1"/>
  <c r="U1285" i="1"/>
  <c r="S1285" i="1"/>
  <c r="R1285" i="1"/>
  <c r="Q1285" i="1"/>
  <c r="P1285" i="1"/>
  <c r="O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Y1284" i="1"/>
  <c r="X1284" i="1"/>
  <c r="W1284" i="1"/>
  <c r="V1284" i="1"/>
  <c r="U1284" i="1"/>
  <c r="S1284" i="1"/>
  <c r="R1284" i="1"/>
  <c r="Q1284" i="1"/>
  <c r="P1284" i="1"/>
  <c r="O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Y1283" i="1"/>
  <c r="X1283" i="1"/>
  <c r="W1283" i="1"/>
  <c r="V1283" i="1"/>
  <c r="U1283" i="1"/>
  <c r="S1283" i="1"/>
  <c r="R1283" i="1"/>
  <c r="Q1283" i="1"/>
  <c r="P1283" i="1"/>
  <c r="O1283" i="1"/>
  <c r="Q506" i="1" l="1"/>
  <c r="FW1355" i="1" l="1"/>
  <c r="FV1355" i="1"/>
  <c r="FU1355" i="1"/>
  <c r="FT1355" i="1"/>
  <c r="FS1355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E1348" i="1"/>
  <c r="FD1348" i="1"/>
  <c r="FC1348" i="1"/>
  <c r="FB1348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L1230" i="1"/>
  <c r="FK1230" i="1"/>
  <c r="FJ1230" i="1"/>
  <c r="FI1230" i="1"/>
  <c r="FH1230" i="1"/>
  <c r="FG1230" i="1"/>
  <c r="FF1230" i="1"/>
  <c r="FE1230" i="1"/>
  <c r="FD1230" i="1"/>
  <c r="FC1230" i="1"/>
  <c r="FB1230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E1229" i="1"/>
  <c r="FD1229" i="1"/>
  <c r="FC1229" i="1"/>
  <c r="FB1229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W999" i="1"/>
  <c r="FV999" i="1"/>
  <c r="FU999" i="1"/>
  <c r="FT999" i="1"/>
  <c r="FS999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E999" i="1"/>
  <c r="FD999" i="1"/>
  <c r="FC999" i="1"/>
  <c r="FB999" i="1"/>
  <c r="FW998" i="1"/>
  <c r="FV998" i="1"/>
  <c r="FU998" i="1"/>
  <c r="FT998" i="1"/>
  <c r="FS998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E998" i="1"/>
  <c r="FD998" i="1"/>
  <c r="FC998" i="1"/>
  <c r="FB998" i="1"/>
  <c r="FW997" i="1"/>
  <c r="FV997" i="1"/>
  <c r="FU997" i="1"/>
  <c r="FT997" i="1"/>
  <c r="FS997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E997" i="1"/>
  <c r="FD997" i="1"/>
  <c r="FC997" i="1"/>
  <c r="FB997" i="1"/>
  <c r="FW996" i="1"/>
  <c r="FV996" i="1"/>
  <c r="FU996" i="1"/>
  <c r="FT996" i="1"/>
  <c r="FS996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E996" i="1"/>
  <c r="FD996" i="1"/>
  <c r="FC996" i="1"/>
  <c r="FB996" i="1"/>
  <c r="FW995" i="1"/>
  <c r="FV995" i="1"/>
  <c r="FU995" i="1"/>
  <c r="FT995" i="1"/>
  <c r="FS995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E995" i="1"/>
  <c r="FD995" i="1"/>
  <c r="FC995" i="1"/>
  <c r="FB995" i="1"/>
  <c r="FW994" i="1"/>
  <c r="FV994" i="1"/>
  <c r="FU994" i="1"/>
  <c r="FT994" i="1"/>
  <c r="FS994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E994" i="1"/>
  <c r="FD994" i="1"/>
  <c r="FC994" i="1"/>
  <c r="FB994" i="1"/>
  <c r="FW993" i="1"/>
  <c r="FV993" i="1"/>
  <c r="FU993" i="1"/>
  <c r="FT993" i="1"/>
  <c r="FS993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E993" i="1"/>
  <c r="FD993" i="1"/>
  <c r="FC993" i="1"/>
  <c r="FB993" i="1"/>
  <c r="FW992" i="1"/>
  <c r="FV992" i="1"/>
  <c r="FU992" i="1"/>
  <c r="FT992" i="1"/>
  <c r="FS992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E992" i="1"/>
  <c r="FD992" i="1"/>
  <c r="FC992" i="1"/>
  <c r="FB992" i="1"/>
  <c r="FW991" i="1"/>
  <c r="FV991" i="1"/>
  <c r="FU991" i="1"/>
  <c r="FT991" i="1"/>
  <c r="FS991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E991" i="1"/>
  <c r="FD991" i="1"/>
  <c r="FC991" i="1"/>
  <c r="FB991" i="1"/>
  <c r="FW990" i="1"/>
  <c r="FV990" i="1"/>
  <c r="FU990" i="1"/>
  <c r="FT990" i="1"/>
  <c r="FS990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E990" i="1"/>
  <c r="FD990" i="1"/>
  <c r="FC990" i="1"/>
  <c r="FB990" i="1"/>
  <c r="FW989" i="1"/>
  <c r="FV989" i="1"/>
  <c r="FU989" i="1"/>
  <c r="FT989" i="1"/>
  <c r="FS989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E989" i="1"/>
  <c r="FD989" i="1"/>
  <c r="FC989" i="1"/>
  <c r="FB989" i="1"/>
  <c r="FW988" i="1"/>
  <c r="FV988" i="1"/>
  <c r="FU988" i="1"/>
  <c r="FT988" i="1"/>
  <c r="FS988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E988" i="1"/>
  <c r="FD988" i="1"/>
  <c r="FC988" i="1"/>
  <c r="FB988" i="1"/>
  <c r="FW987" i="1"/>
  <c r="FV987" i="1"/>
  <c r="FU987" i="1"/>
  <c r="FT987" i="1"/>
  <c r="FS987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E987" i="1"/>
  <c r="FD987" i="1"/>
  <c r="FC987" i="1"/>
  <c r="FB987" i="1"/>
  <c r="FW986" i="1"/>
  <c r="FV986" i="1"/>
  <c r="FU986" i="1"/>
  <c r="FT986" i="1"/>
  <c r="FS986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E986" i="1"/>
  <c r="FD986" i="1"/>
  <c r="FC986" i="1"/>
  <c r="FB986" i="1"/>
  <c r="FW985" i="1"/>
  <c r="FV985" i="1"/>
  <c r="FU985" i="1"/>
  <c r="FT985" i="1"/>
  <c r="FS985" i="1"/>
  <c r="FR985" i="1"/>
  <c r="FQ985" i="1"/>
  <c r="FP985" i="1"/>
  <c r="FO985" i="1"/>
  <c r="FN985" i="1"/>
  <c r="FM985" i="1"/>
  <c r="FL985" i="1"/>
  <c r="FK985" i="1"/>
  <c r="FJ985" i="1"/>
  <c r="FI985" i="1"/>
  <c r="FH985" i="1"/>
  <c r="FG985" i="1"/>
  <c r="FF985" i="1"/>
  <c r="FE985" i="1"/>
  <c r="FD985" i="1"/>
  <c r="FC985" i="1"/>
  <c r="FB985" i="1"/>
  <c r="FW984" i="1"/>
  <c r="FV984" i="1"/>
  <c r="FU984" i="1"/>
  <c r="FT984" i="1"/>
  <c r="FS984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E984" i="1"/>
  <c r="FD984" i="1"/>
  <c r="FC984" i="1"/>
  <c r="FB984" i="1"/>
  <c r="FW983" i="1"/>
  <c r="FV983" i="1"/>
  <c r="FU983" i="1"/>
  <c r="FT983" i="1"/>
  <c r="FS983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E983" i="1"/>
  <c r="FD983" i="1"/>
  <c r="FC983" i="1"/>
  <c r="FB983" i="1"/>
  <c r="FW982" i="1"/>
  <c r="FV982" i="1"/>
  <c r="FU982" i="1"/>
  <c r="FT982" i="1"/>
  <c r="FS982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E982" i="1"/>
  <c r="FD982" i="1"/>
  <c r="FC982" i="1"/>
  <c r="FB982" i="1"/>
  <c r="FW981" i="1"/>
  <c r="FV981" i="1"/>
  <c r="FU981" i="1"/>
  <c r="FT981" i="1"/>
  <c r="FS981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E981" i="1"/>
  <c r="FD981" i="1"/>
  <c r="FC981" i="1"/>
  <c r="FB981" i="1"/>
  <c r="FW980" i="1"/>
  <c r="FV980" i="1"/>
  <c r="FU980" i="1"/>
  <c r="FT980" i="1"/>
  <c r="FS980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E980" i="1"/>
  <c r="FD980" i="1"/>
  <c r="FC980" i="1"/>
  <c r="FB980" i="1"/>
  <c r="FW977" i="1"/>
  <c r="FV977" i="1"/>
  <c r="FU977" i="1"/>
  <c r="FT977" i="1"/>
  <c r="FS977" i="1"/>
  <c r="FR977" i="1"/>
  <c r="FQ977" i="1"/>
  <c r="FP977" i="1"/>
  <c r="FO977" i="1"/>
  <c r="FN977" i="1"/>
  <c r="FM977" i="1"/>
  <c r="FL977" i="1"/>
  <c r="FK977" i="1"/>
  <c r="FJ977" i="1"/>
  <c r="FI977" i="1"/>
  <c r="FH977" i="1"/>
  <c r="FG977" i="1"/>
  <c r="FF977" i="1"/>
  <c r="FE977" i="1"/>
  <c r="FD977" i="1"/>
  <c r="FC977" i="1"/>
  <c r="FB977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FG976" i="1"/>
  <c r="FF976" i="1"/>
  <c r="FE976" i="1"/>
  <c r="FD976" i="1"/>
  <c r="FC976" i="1"/>
  <c r="FB976" i="1"/>
  <c r="FW964" i="1"/>
  <c r="FV964" i="1"/>
  <c r="FU964" i="1"/>
  <c r="FT964" i="1"/>
  <c r="FS964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E964" i="1"/>
  <c r="FD964" i="1"/>
  <c r="FC964" i="1"/>
  <c r="FB964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E907" i="1"/>
  <c r="FD907" i="1"/>
  <c r="FC907" i="1"/>
  <c r="FB907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E906" i="1"/>
  <c r="FD906" i="1"/>
  <c r="FC906" i="1"/>
  <c r="FB906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E905" i="1"/>
  <c r="FD905" i="1"/>
  <c r="FC905" i="1"/>
  <c r="FB905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E904" i="1"/>
  <c r="FD904" i="1"/>
  <c r="FC904" i="1"/>
  <c r="FB904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E903" i="1"/>
  <c r="FD903" i="1"/>
  <c r="FC903" i="1"/>
  <c r="FB903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E902" i="1"/>
  <c r="FD902" i="1"/>
  <c r="FC902" i="1"/>
  <c r="FB902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E901" i="1"/>
  <c r="FD901" i="1"/>
  <c r="FC901" i="1"/>
  <c r="FB901" i="1"/>
  <c r="FW900" i="1"/>
  <c r="FV900" i="1"/>
  <c r="FU900" i="1"/>
  <c r="FT900" i="1"/>
  <c r="FS900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E900" i="1"/>
  <c r="FD900" i="1"/>
  <c r="FC900" i="1"/>
  <c r="FB900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E899" i="1"/>
  <c r="FD899" i="1"/>
  <c r="FC899" i="1"/>
  <c r="FB899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E898" i="1"/>
  <c r="FD898" i="1"/>
  <c r="FC898" i="1"/>
  <c r="FB898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E897" i="1"/>
  <c r="FD897" i="1"/>
  <c r="FC897" i="1"/>
  <c r="FB897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E896" i="1"/>
  <c r="FD896" i="1"/>
  <c r="FC896" i="1"/>
  <c r="FB896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E895" i="1"/>
  <c r="FD895" i="1"/>
  <c r="FC895" i="1"/>
  <c r="FB895" i="1"/>
  <c r="FW776" i="1"/>
  <c r="FV776" i="1"/>
  <c r="FU776" i="1"/>
  <c r="FT776" i="1"/>
  <c r="FS776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E776" i="1"/>
  <c r="FD776" i="1"/>
  <c r="FC776" i="1"/>
  <c r="FB776" i="1"/>
  <c r="FW699" i="1"/>
  <c r="FV699" i="1"/>
  <c r="FU699" i="1"/>
  <c r="FT699" i="1"/>
  <c r="FS699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E699" i="1"/>
  <c r="FD699" i="1"/>
  <c r="FC699" i="1"/>
  <c r="FB699" i="1"/>
  <c r="FW698" i="1"/>
  <c r="FV698" i="1"/>
  <c r="FU698" i="1"/>
  <c r="FT698" i="1"/>
  <c r="FS698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E698" i="1"/>
  <c r="FD698" i="1"/>
  <c r="FC698" i="1"/>
  <c r="FB698" i="1"/>
  <c r="FW697" i="1"/>
  <c r="FV697" i="1"/>
  <c r="FU697" i="1"/>
  <c r="FT697" i="1"/>
  <c r="FS697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E697" i="1"/>
  <c r="FD697" i="1"/>
  <c r="FC697" i="1"/>
  <c r="FB697" i="1"/>
  <c r="FW696" i="1"/>
  <c r="FV696" i="1"/>
  <c r="FU696" i="1"/>
  <c r="FT696" i="1"/>
  <c r="FS696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E696" i="1"/>
  <c r="FD696" i="1"/>
  <c r="FC696" i="1"/>
  <c r="FB696" i="1"/>
  <c r="FW695" i="1"/>
  <c r="FV695" i="1"/>
  <c r="FU695" i="1"/>
  <c r="FT695" i="1"/>
  <c r="FS695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E695" i="1"/>
  <c r="FD695" i="1"/>
  <c r="FC695" i="1"/>
  <c r="FB695" i="1"/>
  <c r="FW694" i="1"/>
  <c r="FV694" i="1"/>
  <c r="FU694" i="1"/>
  <c r="FT694" i="1"/>
  <c r="FS694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E694" i="1"/>
  <c r="FD694" i="1"/>
  <c r="FC694" i="1"/>
  <c r="FB694" i="1"/>
  <c r="FW693" i="1"/>
  <c r="FV693" i="1"/>
  <c r="FU693" i="1"/>
  <c r="FT693" i="1"/>
  <c r="FS693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E693" i="1"/>
  <c r="FD693" i="1"/>
  <c r="FC693" i="1"/>
  <c r="FB693" i="1"/>
  <c r="FW692" i="1"/>
  <c r="FV692" i="1"/>
  <c r="FU692" i="1"/>
  <c r="FT692" i="1"/>
  <c r="FS692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E692" i="1"/>
  <c r="FD692" i="1"/>
  <c r="FC692" i="1"/>
  <c r="FB692" i="1"/>
  <c r="FW691" i="1"/>
  <c r="FV691" i="1"/>
  <c r="FU691" i="1"/>
  <c r="FT691" i="1"/>
  <c r="FS691" i="1"/>
  <c r="FR691" i="1"/>
  <c r="FQ691" i="1"/>
  <c r="FP691" i="1"/>
  <c r="FO691" i="1"/>
  <c r="FN691" i="1"/>
  <c r="FM691" i="1"/>
  <c r="FL691" i="1"/>
  <c r="FK691" i="1"/>
  <c r="FJ691" i="1"/>
  <c r="FI691" i="1"/>
  <c r="FH691" i="1"/>
  <c r="FG691" i="1"/>
  <c r="FF691" i="1"/>
  <c r="FE691" i="1"/>
  <c r="FD691" i="1"/>
  <c r="FC691" i="1"/>
  <c r="FB691" i="1"/>
  <c r="FW690" i="1"/>
  <c r="FV690" i="1"/>
  <c r="FU690" i="1"/>
  <c r="FT690" i="1"/>
  <c r="FS690" i="1"/>
  <c r="FR690" i="1"/>
  <c r="FQ690" i="1"/>
  <c r="FP690" i="1"/>
  <c r="FO690" i="1"/>
  <c r="FN690" i="1"/>
  <c r="FM690" i="1"/>
  <c r="FL690" i="1"/>
  <c r="FK690" i="1"/>
  <c r="FJ690" i="1"/>
  <c r="FI690" i="1"/>
  <c r="FH690" i="1"/>
  <c r="FG690" i="1"/>
  <c r="FF690" i="1"/>
  <c r="FE690" i="1"/>
  <c r="FD690" i="1"/>
  <c r="FC690" i="1"/>
  <c r="FB690" i="1"/>
  <c r="FW689" i="1"/>
  <c r="FV689" i="1"/>
  <c r="FU689" i="1"/>
  <c r="FT689" i="1"/>
  <c r="FS689" i="1"/>
  <c r="FR689" i="1"/>
  <c r="FQ689" i="1"/>
  <c r="FP689" i="1"/>
  <c r="FO689" i="1"/>
  <c r="FN689" i="1"/>
  <c r="FM689" i="1"/>
  <c r="FL689" i="1"/>
  <c r="FK689" i="1"/>
  <c r="FJ689" i="1"/>
  <c r="FI689" i="1"/>
  <c r="FH689" i="1"/>
  <c r="FG689" i="1"/>
  <c r="FF689" i="1"/>
  <c r="FE689" i="1"/>
  <c r="FD689" i="1"/>
  <c r="FC689" i="1"/>
  <c r="FB689" i="1"/>
  <c r="FW688" i="1"/>
  <c r="FV688" i="1"/>
  <c r="FU688" i="1"/>
  <c r="FT688" i="1"/>
  <c r="FS688" i="1"/>
  <c r="FR688" i="1"/>
  <c r="FQ688" i="1"/>
  <c r="FP688" i="1"/>
  <c r="FO688" i="1"/>
  <c r="FN688" i="1"/>
  <c r="FM688" i="1"/>
  <c r="FL688" i="1"/>
  <c r="FK688" i="1"/>
  <c r="FJ688" i="1"/>
  <c r="FI688" i="1"/>
  <c r="FH688" i="1"/>
  <c r="FG688" i="1"/>
  <c r="FF688" i="1"/>
  <c r="FE688" i="1"/>
  <c r="FD688" i="1"/>
  <c r="FC688" i="1"/>
  <c r="FB688" i="1"/>
  <c r="FW687" i="1"/>
  <c r="FV687" i="1"/>
  <c r="FU687" i="1"/>
  <c r="FT687" i="1"/>
  <c r="FS687" i="1"/>
  <c r="FR687" i="1"/>
  <c r="FQ687" i="1"/>
  <c r="FP687" i="1"/>
  <c r="FO687" i="1"/>
  <c r="FN687" i="1"/>
  <c r="FM687" i="1"/>
  <c r="FL687" i="1"/>
  <c r="FK687" i="1"/>
  <c r="FJ687" i="1"/>
  <c r="FI687" i="1"/>
  <c r="FH687" i="1"/>
  <c r="FG687" i="1"/>
  <c r="FF687" i="1"/>
  <c r="FE687" i="1"/>
  <c r="FD687" i="1"/>
  <c r="FC687" i="1"/>
  <c r="FB687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K686" i="1"/>
  <c r="FJ686" i="1"/>
  <c r="FI686" i="1"/>
  <c r="FH686" i="1"/>
  <c r="FG686" i="1"/>
  <c r="FF686" i="1"/>
  <c r="FE686" i="1"/>
  <c r="FD686" i="1"/>
  <c r="FC686" i="1"/>
  <c r="FB686" i="1"/>
  <c r="FW685" i="1"/>
  <c r="FV685" i="1"/>
  <c r="FU685" i="1"/>
  <c r="FT685" i="1"/>
  <c r="FS685" i="1"/>
  <c r="FR685" i="1"/>
  <c r="FQ685" i="1"/>
  <c r="FP685" i="1"/>
  <c r="FO685" i="1"/>
  <c r="FN685" i="1"/>
  <c r="FM685" i="1"/>
  <c r="FL685" i="1"/>
  <c r="FK685" i="1"/>
  <c r="FJ685" i="1"/>
  <c r="FI685" i="1"/>
  <c r="FH685" i="1"/>
  <c r="FG685" i="1"/>
  <c r="FF685" i="1"/>
  <c r="FE685" i="1"/>
  <c r="FD685" i="1"/>
  <c r="FC685" i="1"/>
  <c r="FB685" i="1"/>
  <c r="FW684" i="1"/>
  <c r="FV684" i="1"/>
  <c r="FU684" i="1"/>
  <c r="FT684" i="1"/>
  <c r="FS684" i="1"/>
  <c r="FR684" i="1"/>
  <c r="FQ684" i="1"/>
  <c r="FP684" i="1"/>
  <c r="FO684" i="1"/>
  <c r="FN684" i="1"/>
  <c r="FM684" i="1"/>
  <c r="FL684" i="1"/>
  <c r="FK684" i="1"/>
  <c r="FJ684" i="1"/>
  <c r="FI684" i="1"/>
  <c r="FH684" i="1"/>
  <c r="FG684" i="1"/>
  <c r="FF684" i="1"/>
  <c r="FE684" i="1"/>
  <c r="FD684" i="1"/>
  <c r="FC684" i="1"/>
  <c r="FB684" i="1"/>
  <c r="FW683" i="1"/>
  <c r="FV683" i="1"/>
  <c r="FU683" i="1"/>
  <c r="FT683" i="1"/>
  <c r="FS683" i="1"/>
  <c r="FR683" i="1"/>
  <c r="FQ683" i="1"/>
  <c r="FP683" i="1"/>
  <c r="FO683" i="1"/>
  <c r="FN683" i="1"/>
  <c r="FM683" i="1"/>
  <c r="FL683" i="1"/>
  <c r="FK683" i="1"/>
  <c r="FJ683" i="1"/>
  <c r="FI683" i="1"/>
  <c r="FH683" i="1"/>
  <c r="FG683" i="1"/>
  <c r="FF683" i="1"/>
  <c r="FE683" i="1"/>
  <c r="FD683" i="1"/>
  <c r="FC683" i="1"/>
  <c r="FB683" i="1"/>
  <c r="FW642" i="1"/>
  <c r="FV642" i="1"/>
  <c r="FU642" i="1"/>
  <c r="FT642" i="1"/>
  <c r="FS642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E642" i="1"/>
  <c r="FD642" i="1"/>
  <c r="FC642" i="1"/>
  <c r="FB642" i="1"/>
  <c r="FW641" i="1"/>
  <c r="FV641" i="1"/>
  <c r="FU641" i="1"/>
  <c r="FT641" i="1"/>
  <c r="FS641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E641" i="1"/>
  <c r="FD641" i="1"/>
  <c r="FC641" i="1"/>
  <c r="FB641" i="1"/>
  <c r="FW640" i="1"/>
  <c r="FV640" i="1"/>
  <c r="FU640" i="1"/>
  <c r="FT640" i="1"/>
  <c r="FS640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E640" i="1"/>
  <c r="FD640" i="1"/>
  <c r="FC640" i="1"/>
  <c r="FB640" i="1"/>
  <c r="FW639" i="1"/>
  <c r="FV639" i="1"/>
  <c r="FU639" i="1"/>
  <c r="FT639" i="1"/>
  <c r="FS639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E639" i="1"/>
  <c r="FD639" i="1"/>
  <c r="FC639" i="1"/>
  <c r="FB639" i="1"/>
  <c r="FW638" i="1"/>
  <c r="FV638" i="1"/>
  <c r="FU638" i="1"/>
  <c r="FT638" i="1"/>
  <c r="FS638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E638" i="1"/>
  <c r="FD638" i="1"/>
  <c r="FC638" i="1"/>
  <c r="FB638" i="1"/>
  <c r="FW637" i="1"/>
  <c r="FV637" i="1"/>
  <c r="FU637" i="1"/>
  <c r="FT637" i="1"/>
  <c r="FS637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E637" i="1"/>
  <c r="FD637" i="1"/>
  <c r="FC637" i="1"/>
  <c r="FB637" i="1"/>
  <c r="FW636" i="1"/>
  <c r="FV636" i="1"/>
  <c r="FU636" i="1"/>
  <c r="FT636" i="1"/>
  <c r="FS636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E636" i="1"/>
  <c r="FD636" i="1"/>
  <c r="FC636" i="1"/>
  <c r="FB636" i="1"/>
  <c r="FW635" i="1"/>
  <c r="FV635" i="1"/>
  <c r="FU635" i="1"/>
  <c r="FT635" i="1"/>
  <c r="FS635" i="1"/>
  <c r="FR635" i="1"/>
  <c r="FQ635" i="1"/>
  <c r="FP635" i="1"/>
  <c r="FO635" i="1"/>
  <c r="FN635" i="1"/>
  <c r="FM635" i="1"/>
  <c r="FL635" i="1"/>
  <c r="FK635" i="1"/>
  <c r="FJ635" i="1"/>
  <c r="FI635" i="1"/>
  <c r="FH635" i="1"/>
  <c r="FG635" i="1"/>
  <c r="FF635" i="1"/>
  <c r="FE635" i="1"/>
  <c r="FD635" i="1"/>
  <c r="FC635" i="1"/>
  <c r="FB635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FG634" i="1"/>
  <c r="FF634" i="1"/>
  <c r="FE634" i="1"/>
  <c r="FD634" i="1"/>
  <c r="FC634" i="1"/>
  <c r="FB634" i="1"/>
  <c r="FW633" i="1"/>
  <c r="FV633" i="1"/>
  <c r="FU633" i="1"/>
  <c r="FT633" i="1"/>
  <c r="FS633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E633" i="1"/>
  <c r="FD633" i="1"/>
  <c r="FC633" i="1"/>
  <c r="FB633" i="1"/>
  <c r="FW632" i="1"/>
  <c r="FV632" i="1"/>
  <c r="FU632" i="1"/>
  <c r="FT632" i="1"/>
  <c r="FS632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E632" i="1"/>
  <c r="FD632" i="1"/>
  <c r="FC632" i="1"/>
  <c r="FB632" i="1"/>
  <c r="FW573" i="1"/>
  <c r="FV573" i="1"/>
  <c r="FU573" i="1"/>
  <c r="FT573" i="1"/>
  <c r="FS573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E573" i="1"/>
  <c r="FD573" i="1"/>
  <c r="FC573" i="1"/>
  <c r="FB573" i="1"/>
  <c r="FW533" i="1"/>
  <c r="FV533" i="1"/>
  <c r="FU533" i="1"/>
  <c r="FT533" i="1"/>
  <c r="FS533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E533" i="1"/>
  <c r="FD533" i="1"/>
  <c r="FC533" i="1"/>
  <c r="FB533" i="1"/>
  <c r="FW521" i="1"/>
  <c r="FV521" i="1"/>
  <c r="FU521" i="1"/>
  <c r="FT521" i="1"/>
  <c r="FS521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E521" i="1"/>
  <c r="FD521" i="1"/>
  <c r="FC521" i="1"/>
  <c r="FB521" i="1"/>
  <c r="FW507" i="1"/>
  <c r="FV507" i="1"/>
  <c r="FU507" i="1"/>
  <c r="FT507" i="1"/>
  <c r="FS507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E507" i="1"/>
  <c r="FD507" i="1"/>
  <c r="FC507" i="1"/>
  <c r="FB507" i="1"/>
  <c r="FW350" i="1"/>
  <c r="FV350" i="1"/>
  <c r="FU350" i="1"/>
  <c r="FT350" i="1"/>
  <c r="FS350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E350" i="1"/>
  <c r="FD350" i="1"/>
  <c r="FC350" i="1"/>
  <c r="FB350" i="1"/>
  <c r="FW349" i="1"/>
  <c r="FV349" i="1"/>
  <c r="FU349" i="1"/>
  <c r="FT349" i="1"/>
  <c r="FS349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E349" i="1"/>
  <c r="FD349" i="1"/>
  <c r="FC349" i="1"/>
  <c r="FB349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E348" i="1"/>
  <c r="FD348" i="1"/>
  <c r="FC348" i="1"/>
  <c r="FB348" i="1"/>
  <c r="FW347" i="1"/>
  <c r="FV347" i="1"/>
  <c r="FU347" i="1"/>
  <c r="FT347" i="1"/>
  <c r="FS347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E347" i="1"/>
  <c r="FD347" i="1"/>
  <c r="FC347" i="1"/>
  <c r="FB347" i="1"/>
  <c r="FW346" i="1"/>
  <c r="FV346" i="1"/>
  <c r="FU346" i="1"/>
  <c r="FT346" i="1"/>
  <c r="FS346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E346" i="1"/>
  <c r="FD346" i="1"/>
  <c r="FC346" i="1"/>
  <c r="FB346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E290" i="1"/>
  <c r="FD290" i="1"/>
  <c r="FC290" i="1"/>
  <c r="FB290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E289" i="1"/>
  <c r="FD289" i="1"/>
  <c r="FC289" i="1"/>
  <c r="FB289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E228" i="1"/>
  <c r="FD228" i="1"/>
  <c r="FC228" i="1"/>
  <c r="FB228" i="1"/>
  <c r="FW227" i="1"/>
  <c r="FV227" i="1"/>
  <c r="FU227" i="1"/>
  <c r="FT227" i="1"/>
  <c r="FS227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E227" i="1"/>
  <c r="FD227" i="1"/>
  <c r="FC227" i="1"/>
  <c r="FB227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E132" i="1"/>
  <c r="FD132" i="1"/>
  <c r="FC132" i="1"/>
  <c r="FB132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E131" i="1"/>
  <c r="FD131" i="1"/>
  <c r="FC131" i="1"/>
  <c r="FB131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E86" i="1"/>
  <c r="FD86" i="1"/>
  <c r="FC86" i="1"/>
  <c r="FB86" i="1"/>
  <c r="U889" i="1" l="1"/>
  <c r="U888" i="1" l="1"/>
  <c r="T872" i="1"/>
  <c r="T1356" i="1" l="1"/>
  <c r="U1220" i="1"/>
  <c r="U1218" i="1"/>
  <c r="T1220" i="1"/>
  <c r="Q1216" i="1"/>
  <c r="T1342" i="1" l="1"/>
  <c r="Y955" i="1" l="1"/>
  <c r="U887" i="1"/>
  <c r="T775" i="1"/>
  <c r="U551" i="1"/>
  <c r="T550" i="1"/>
  <c r="T540" i="1"/>
  <c r="Y534" i="1"/>
  <c r="T184" i="1" l="1"/>
  <c r="T183" i="1"/>
  <c r="T57" i="1" l="1"/>
  <c r="Y350" i="1" l="1"/>
  <c r="X350" i="1"/>
  <c r="W350" i="1"/>
  <c r="V350" i="1"/>
  <c r="U350" i="1"/>
  <c r="S350" i="1"/>
  <c r="R350" i="1"/>
  <c r="Q350" i="1"/>
  <c r="P350" i="1"/>
  <c r="O350" i="1"/>
  <c r="Y349" i="1"/>
  <c r="X349" i="1"/>
  <c r="W349" i="1"/>
  <c r="V349" i="1"/>
  <c r="U349" i="1"/>
  <c r="S349" i="1"/>
  <c r="R349" i="1"/>
  <c r="Q349" i="1"/>
  <c r="P349" i="1"/>
  <c r="O349" i="1"/>
  <c r="Y348" i="1"/>
  <c r="X348" i="1"/>
  <c r="W348" i="1"/>
  <c r="V348" i="1"/>
  <c r="U348" i="1"/>
  <c r="S348" i="1"/>
  <c r="R348" i="1"/>
  <c r="Q348" i="1"/>
  <c r="P348" i="1"/>
  <c r="O348" i="1"/>
  <c r="Y347" i="1"/>
  <c r="X347" i="1"/>
  <c r="W347" i="1"/>
  <c r="V347" i="1"/>
  <c r="U347" i="1"/>
  <c r="S347" i="1"/>
  <c r="R347" i="1"/>
  <c r="Q347" i="1"/>
  <c r="P347" i="1"/>
  <c r="O347" i="1"/>
  <c r="Y346" i="1"/>
  <c r="X346" i="1"/>
  <c r="W346" i="1"/>
  <c r="V346" i="1"/>
  <c r="U346" i="1"/>
  <c r="S346" i="1"/>
  <c r="R346" i="1"/>
  <c r="Q346" i="1"/>
  <c r="P346" i="1"/>
  <c r="O346" i="1"/>
  <c r="Y290" i="1"/>
  <c r="X290" i="1"/>
  <c r="W290" i="1"/>
  <c r="V290" i="1"/>
  <c r="U290" i="1"/>
  <c r="S290" i="1"/>
  <c r="R290" i="1"/>
  <c r="Q290" i="1"/>
  <c r="P290" i="1"/>
  <c r="O290" i="1"/>
  <c r="Y289" i="1"/>
  <c r="X289" i="1"/>
  <c r="W289" i="1"/>
  <c r="V289" i="1"/>
  <c r="U289" i="1"/>
  <c r="S289" i="1"/>
  <c r="R289" i="1"/>
  <c r="Q289" i="1"/>
  <c r="P289" i="1"/>
  <c r="O289" i="1"/>
  <c r="Y228" i="1"/>
  <c r="X228" i="1"/>
  <c r="W228" i="1"/>
  <c r="V228" i="1"/>
  <c r="U228" i="1"/>
  <c r="T228" i="1"/>
  <c r="S228" i="1"/>
  <c r="R228" i="1"/>
  <c r="Q228" i="1"/>
  <c r="P228" i="1"/>
  <c r="O228" i="1"/>
  <c r="Y227" i="1"/>
  <c r="X227" i="1"/>
  <c r="W227" i="1"/>
  <c r="V227" i="1"/>
  <c r="U227" i="1"/>
  <c r="T227" i="1"/>
  <c r="S227" i="1"/>
  <c r="R227" i="1"/>
  <c r="Q227" i="1"/>
  <c r="P227" i="1"/>
  <c r="O227" i="1"/>
  <c r="Y132" i="1"/>
  <c r="X132" i="1"/>
  <c r="W132" i="1"/>
  <c r="V132" i="1"/>
  <c r="U132" i="1"/>
  <c r="T132" i="1"/>
  <c r="S132" i="1"/>
  <c r="R132" i="1"/>
  <c r="Q132" i="1"/>
  <c r="P132" i="1"/>
  <c r="O132" i="1"/>
  <c r="Y131" i="1"/>
  <c r="X131" i="1"/>
  <c r="W131" i="1"/>
  <c r="V131" i="1"/>
  <c r="U131" i="1"/>
  <c r="T131" i="1"/>
  <c r="S131" i="1"/>
  <c r="R131" i="1"/>
  <c r="Q131" i="1"/>
  <c r="P131" i="1"/>
  <c r="O131" i="1"/>
  <c r="Y90" i="1"/>
  <c r="X90" i="1"/>
  <c r="W90" i="1"/>
  <c r="U90" i="1"/>
  <c r="T90" i="1"/>
  <c r="S90" i="1"/>
  <c r="R90" i="1"/>
  <c r="Q90" i="1"/>
  <c r="P90" i="1"/>
  <c r="O90" i="1"/>
  <c r="Y86" i="1"/>
  <c r="X86" i="1"/>
  <c r="W86" i="1"/>
  <c r="V86" i="1"/>
  <c r="U86" i="1"/>
  <c r="T86" i="1"/>
  <c r="S86" i="1"/>
  <c r="R86" i="1"/>
  <c r="Q86" i="1"/>
  <c r="P86" i="1"/>
  <c r="O86" i="1"/>
  <c r="Y1355" i="1"/>
  <c r="X1355" i="1"/>
  <c r="W1355" i="1"/>
  <c r="V1355" i="1"/>
  <c r="U1355" i="1"/>
  <c r="S1355" i="1"/>
  <c r="R1355" i="1"/>
  <c r="Q1355" i="1"/>
  <c r="P1355" i="1"/>
  <c r="O1355" i="1"/>
  <c r="Y1354" i="1"/>
  <c r="X1354" i="1"/>
  <c r="W1354" i="1"/>
  <c r="V1354" i="1"/>
  <c r="U1354" i="1"/>
  <c r="S1354" i="1"/>
  <c r="R1354" i="1"/>
  <c r="Q1354" i="1"/>
  <c r="P1354" i="1"/>
  <c r="O1354" i="1"/>
  <c r="Y1348" i="1"/>
  <c r="X1348" i="1"/>
  <c r="W1348" i="1"/>
  <c r="V1348" i="1"/>
  <c r="U1348" i="1"/>
  <c r="S1348" i="1"/>
  <c r="R1348" i="1"/>
  <c r="Q1348" i="1"/>
  <c r="P1348" i="1"/>
  <c r="O1348" i="1"/>
  <c r="Y1325" i="1"/>
  <c r="X1325" i="1"/>
  <c r="W1325" i="1"/>
  <c r="V1325" i="1"/>
  <c r="T1325" i="1"/>
  <c r="S1325" i="1"/>
  <c r="R1325" i="1"/>
  <c r="Q1325" i="1"/>
  <c r="P1325" i="1"/>
  <c r="O1325" i="1"/>
  <c r="Y1232" i="1"/>
  <c r="X1232" i="1"/>
  <c r="W1232" i="1"/>
  <c r="V1232" i="1"/>
  <c r="U1232" i="1"/>
  <c r="T1232" i="1"/>
  <c r="S1232" i="1"/>
  <c r="R1232" i="1"/>
  <c r="Q1232" i="1"/>
  <c r="P1232" i="1"/>
  <c r="O1232" i="1"/>
  <c r="Y1233" i="1"/>
  <c r="X1233" i="1"/>
  <c r="W1233" i="1"/>
  <c r="V1233" i="1"/>
  <c r="U1233" i="1"/>
  <c r="T1233" i="1"/>
  <c r="S1233" i="1"/>
  <c r="R1233" i="1"/>
  <c r="Q1233" i="1"/>
  <c r="P1233" i="1"/>
  <c r="O1233" i="1"/>
  <c r="Y1231" i="1"/>
  <c r="X1231" i="1"/>
  <c r="W1231" i="1"/>
  <c r="V1231" i="1"/>
  <c r="U1231" i="1"/>
  <c r="T1231" i="1"/>
  <c r="S1231" i="1"/>
  <c r="R1231" i="1"/>
  <c r="Q1231" i="1"/>
  <c r="P1231" i="1"/>
  <c r="O1231" i="1"/>
  <c r="Y1230" i="1"/>
  <c r="X1230" i="1"/>
  <c r="W1230" i="1"/>
  <c r="V1230" i="1"/>
  <c r="U1230" i="1"/>
  <c r="T1230" i="1"/>
  <c r="S1230" i="1"/>
  <c r="R1230" i="1"/>
  <c r="Q1230" i="1"/>
  <c r="P1230" i="1"/>
  <c r="O1230" i="1"/>
  <c r="Y1229" i="1"/>
  <c r="X1229" i="1"/>
  <c r="W1229" i="1"/>
  <c r="V1229" i="1"/>
  <c r="U1229" i="1"/>
  <c r="T1229" i="1"/>
  <c r="S1229" i="1"/>
  <c r="R1229" i="1"/>
  <c r="Q1229" i="1"/>
  <c r="P1229" i="1"/>
  <c r="O1229" i="1"/>
  <c r="Y1212" i="1"/>
  <c r="X1212" i="1"/>
  <c r="W1212" i="1"/>
  <c r="V1212" i="1"/>
  <c r="U1212" i="1"/>
  <c r="T1212" i="1"/>
  <c r="S1212" i="1"/>
  <c r="R1212" i="1"/>
  <c r="Q1212" i="1"/>
  <c r="P1212" i="1"/>
  <c r="O1212" i="1"/>
  <c r="Y1211" i="1"/>
  <c r="X1211" i="1"/>
  <c r="W1211" i="1"/>
  <c r="V1211" i="1"/>
  <c r="U1211" i="1"/>
  <c r="T1211" i="1"/>
  <c r="S1211" i="1"/>
  <c r="R1211" i="1"/>
  <c r="Q1211" i="1"/>
  <c r="P1211" i="1"/>
  <c r="O1211" i="1"/>
  <c r="X1205" i="1"/>
  <c r="W1205" i="1"/>
  <c r="V1205" i="1"/>
  <c r="U1205" i="1"/>
  <c r="T1205" i="1"/>
  <c r="S1205" i="1"/>
  <c r="R1205" i="1"/>
  <c r="Q1205" i="1"/>
  <c r="P1205" i="1"/>
  <c r="O1205" i="1"/>
  <c r="Y1201" i="1"/>
  <c r="X1201" i="1"/>
  <c r="W1201" i="1"/>
  <c r="V1201" i="1"/>
  <c r="U1201" i="1"/>
  <c r="T1201" i="1"/>
  <c r="S1201" i="1"/>
  <c r="R1201" i="1"/>
  <c r="Q1201" i="1"/>
  <c r="P1201" i="1"/>
  <c r="O1201" i="1"/>
  <c r="Y1194" i="1"/>
  <c r="X1194" i="1"/>
  <c r="W1194" i="1"/>
  <c r="V1194" i="1"/>
  <c r="U1194" i="1"/>
  <c r="T1194" i="1"/>
  <c r="S1194" i="1"/>
  <c r="R1194" i="1"/>
  <c r="Q1194" i="1"/>
  <c r="P1194" i="1"/>
  <c r="O1194" i="1"/>
  <c r="Y1193" i="1"/>
  <c r="X1193" i="1"/>
  <c r="W1193" i="1"/>
  <c r="V1193" i="1"/>
  <c r="U1193" i="1"/>
  <c r="T1193" i="1"/>
  <c r="S1193" i="1"/>
  <c r="R1193" i="1"/>
  <c r="Q1193" i="1"/>
  <c r="P1193" i="1"/>
  <c r="O1193" i="1"/>
  <c r="Y1192" i="1"/>
  <c r="X1192" i="1"/>
  <c r="W1192" i="1"/>
  <c r="V1192" i="1"/>
  <c r="U1192" i="1"/>
  <c r="T1192" i="1"/>
  <c r="S1192" i="1"/>
  <c r="R1192" i="1"/>
  <c r="Q1192" i="1"/>
  <c r="P1192" i="1"/>
  <c r="O1192" i="1"/>
  <c r="Y1002" i="1"/>
  <c r="X1002" i="1"/>
  <c r="W1002" i="1"/>
  <c r="V1002" i="1"/>
  <c r="U1002" i="1"/>
  <c r="S1002" i="1"/>
  <c r="R1002" i="1"/>
  <c r="Q1002" i="1"/>
  <c r="P1002" i="1"/>
  <c r="O1002" i="1"/>
  <c r="Y1001" i="1"/>
  <c r="X1001" i="1"/>
  <c r="W1001" i="1"/>
  <c r="V1001" i="1"/>
  <c r="U1001" i="1"/>
  <c r="S1001" i="1"/>
  <c r="R1001" i="1"/>
  <c r="Q1001" i="1"/>
  <c r="P1001" i="1"/>
  <c r="O1001" i="1"/>
  <c r="Y1000" i="1"/>
  <c r="X1000" i="1"/>
  <c r="W1000" i="1"/>
  <c r="V1000" i="1"/>
  <c r="U1000" i="1"/>
  <c r="S1000" i="1"/>
  <c r="R1000" i="1"/>
  <c r="Q1000" i="1"/>
  <c r="P1000" i="1"/>
  <c r="O1000" i="1"/>
  <c r="Y999" i="1"/>
  <c r="X999" i="1"/>
  <c r="W999" i="1"/>
  <c r="V999" i="1"/>
  <c r="U999" i="1"/>
  <c r="S999" i="1"/>
  <c r="R999" i="1"/>
  <c r="Q999" i="1"/>
  <c r="P999" i="1"/>
  <c r="O999" i="1"/>
  <c r="Y998" i="1"/>
  <c r="X998" i="1"/>
  <c r="W998" i="1"/>
  <c r="V998" i="1"/>
  <c r="U998" i="1"/>
  <c r="S998" i="1"/>
  <c r="R998" i="1"/>
  <c r="Q998" i="1"/>
  <c r="P998" i="1"/>
  <c r="O998" i="1"/>
  <c r="Y997" i="1"/>
  <c r="X997" i="1"/>
  <c r="W997" i="1"/>
  <c r="V997" i="1"/>
  <c r="U997" i="1"/>
  <c r="S997" i="1"/>
  <c r="R997" i="1"/>
  <c r="Q997" i="1"/>
  <c r="P997" i="1"/>
  <c r="O997" i="1"/>
  <c r="Y996" i="1"/>
  <c r="X996" i="1"/>
  <c r="W996" i="1"/>
  <c r="V996" i="1"/>
  <c r="U996" i="1"/>
  <c r="S996" i="1"/>
  <c r="R996" i="1"/>
  <c r="Q996" i="1"/>
  <c r="P996" i="1"/>
  <c r="O996" i="1"/>
  <c r="Y995" i="1"/>
  <c r="X995" i="1"/>
  <c r="W995" i="1"/>
  <c r="V995" i="1"/>
  <c r="U995" i="1"/>
  <c r="S995" i="1"/>
  <c r="R995" i="1"/>
  <c r="Q995" i="1"/>
  <c r="P995" i="1"/>
  <c r="O995" i="1"/>
  <c r="Y994" i="1"/>
  <c r="X994" i="1"/>
  <c r="W994" i="1"/>
  <c r="V994" i="1"/>
  <c r="U994" i="1"/>
  <c r="S994" i="1"/>
  <c r="R994" i="1"/>
  <c r="Q994" i="1"/>
  <c r="P994" i="1"/>
  <c r="O994" i="1"/>
  <c r="Y993" i="1"/>
  <c r="X993" i="1"/>
  <c r="W993" i="1"/>
  <c r="V993" i="1"/>
  <c r="U993" i="1"/>
  <c r="S993" i="1"/>
  <c r="R993" i="1"/>
  <c r="Q993" i="1"/>
  <c r="P993" i="1"/>
  <c r="O993" i="1"/>
  <c r="Y992" i="1"/>
  <c r="X992" i="1"/>
  <c r="W992" i="1"/>
  <c r="V992" i="1"/>
  <c r="U992" i="1"/>
  <c r="S992" i="1"/>
  <c r="R992" i="1"/>
  <c r="Q992" i="1"/>
  <c r="P992" i="1"/>
  <c r="O992" i="1"/>
  <c r="Y991" i="1"/>
  <c r="X991" i="1"/>
  <c r="W991" i="1"/>
  <c r="V991" i="1"/>
  <c r="U991" i="1"/>
  <c r="S991" i="1"/>
  <c r="R991" i="1"/>
  <c r="Q991" i="1"/>
  <c r="P991" i="1"/>
  <c r="O991" i="1"/>
  <c r="Y990" i="1"/>
  <c r="X990" i="1"/>
  <c r="W990" i="1"/>
  <c r="V990" i="1"/>
  <c r="U990" i="1"/>
  <c r="S990" i="1"/>
  <c r="R990" i="1"/>
  <c r="Q990" i="1"/>
  <c r="P990" i="1"/>
  <c r="O990" i="1"/>
  <c r="Y989" i="1"/>
  <c r="X989" i="1"/>
  <c r="W989" i="1"/>
  <c r="V989" i="1"/>
  <c r="U989" i="1"/>
  <c r="S989" i="1"/>
  <c r="R989" i="1"/>
  <c r="Q989" i="1"/>
  <c r="P989" i="1"/>
  <c r="O989" i="1"/>
  <c r="Y988" i="1"/>
  <c r="X988" i="1"/>
  <c r="W988" i="1"/>
  <c r="V988" i="1"/>
  <c r="U988" i="1"/>
  <c r="S988" i="1"/>
  <c r="R988" i="1"/>
  <c r="Q988" i="1"/>
  <c r="P988" i="1"/>
  <c r="O988" i="1"/>
  <c r="Y987" i="1"/>
  <c r="X987" i="1"/>
  <c r="W987" i="1"/>
  <c r="V987" i="1"/>
  <c r="U987" i="1"/>
  <c r="S987" i="1"/>
  <c r="R987" i="1"/>
  <c r="Q987" i="1"/>
  <c r="P987" i="1"/>
  <c r="O987" i="1"/>
  <c r="Y986" i="1"/>
  <c r="X986" i="1"/>
  <c r="W986" i="1"/>
  <c r="V986" i="1"/>
  <c r="U986" i="1"/>
  <c r="S986" i="1"/>
  <c r="R986" i="1"/>
  <c r="Q986" i="1"/>
  <c r="P986" i="1"/>
  <c r="O986" i="1"/>
  <c r="Y985" i="1"/>
  <c r="X985" i="1"/>
  <c r="W985" i="1"/>
  <c r="V985" i="1"/>
  <c r="U985" i="1"/>
  <c r="S985" i="1"/>
  <c r="R985" i="1"/>
  <c r="Q985" i="1"/>
  <c r="P985" i="1"/>
  <c r="O985" i="1"/>
  <c r="Y984" i="1"/>
  <c r="X984" i="1"/>
  <c r="W984" i="1"/>
  <c r="V984" i="1"/>
  <c r="U984" i="1"/>
  <c r="S984" i="1"/>
  <c r="R984" i="1"/>
  <c r="Q984" i="1"/>
  <c r="P984" i="1"/>
  <c r="O984" i="1"/>
  <c r="Y983" i="1"/>
  <c r="X983" i="1"/>
  <c r="W983" i="1"/>
  <c r="V983" i="1"/>
  <c r="U983" i="1"/>
  <c r="S983" i="1"/>
  <c r="R983" i="1"/>
  <c r="Q983" i="1"/>
  <c r="P983" i="1"/>
  <c r="O983" i="1"/>
  <c r="Y982" i="1"/>
  <c r="X982" i="1"/>
  <c r="W982" i="1"/>
  <c r="V982" i="1"/>
  <c r="U982" i="1"/>
  <c r="S982" i="1"/>
  <c r="R982" i="1"/>
  <c r="Q982" i="1"/>
  <c r="P982" i="1"/>
  <c r="O982" i="1"/>
  <c r="Y981" i="1"/>
  <c r="X981" i="1"/>
  <c r="W981" i="1"/>
  <c r="V981" i="1"/>
  <c r="U981" i="1"/>
  <c r="S981" i="1"/>
  <c r="R981" i="1"/>
  <c r="Q981" i="1"/>
  <c r="P981" i="1"/>
  <c r="O981" i="1"/>
  <c r="Y980" i="1"/>
  <c r="X980" i="1"/>
  <c r="W980" i="1"/>
  <c r="V980" i="1"/>
  <c r="U980" i="1"/>
  <c r="S980" i="1"/>
  <c r="R980" i="1"/>
  <c r="Q980" i="1"/>
  <c r="P980" i="1"/>
  <c r="O980" i="1"/>
  <c r="Y977" i="1"/>
  <c r="X977" i="1"/>
  <c r="W977" i="1"/>
  <c r="V977" i="1"/>
  <c r="U977" i="1"/>
  <c r="S977" i="1"/>
  <c r="R977" i="1"/>
  <c r="Q977" i="1"/>
  <c r="P977" i="1"/>
  <c r="O977" i="1"/>
  <c r="Y976" i="1"/>
  <c r="X976" i="1"/>
  <c r="W976" i="1"/>
  <c r="V976" i="1"/>
  <c r="U976" i="1"/>
  <c r="S976" i="1"/>
  <c r="R976" i="1"/>
  <c r="Q976" i="1"/>
  <c r="P976" i="1"/>
  <c r="O976" i="1"/>
  <c r="Y964" i="1"/>
  <c r="X964" i="1"/>
  <c r="W964" i="1"/>
  <c r="V964" i="1"/>
  <c r="U964" i="1"/>
  <c r="S964" i="1"/>
  <c r="R964" i="1"/>
  <c r="Q964" i="1"/>
  <c r="P964" i="1"/>
  <c r="O964" i="1"/>
  <c r="Y907" i="1"/>
  <c r="X907" i="1"/>
  <c r="W907" i="1"/>
  <c r="V907" i="1"/>
  <c r="U907" i="1"/>
  <c r="T907" i="1"/>
  <c r="S907" i="1"/>
  <c r="R907" i="1"/>
  <c r="Q907" i="1"/>
  <c r="P907" i="1"/>
  <c r="O907" i="1"/>
  <c r="Y906" i="1"/>
  <c r="X906" i="1"/>
  <c r="W906" i="1"/>
  <c r="V906" i="1"/>
  <c r="U906" i="1"/>
  <c r="T906" i="1"/>
  <c r="S906" i="1"/>
  <c r="R906" i="1"/>
  <c r="Q906" i="1"/>
  <c r="P906" i="1"/>
  <c r="O906" i="1"/>
  <c r="Y905" i="1"/>
  <c r="X905" i="1"/>
  <c r="W905" i="1"/>
  <c r="V905" i="1"/>
  <c r="U905" i="1"/>
  <c r="T905" i="1"/>
  <c r="S905" i="1"/>
  <c r="R905" i="1"/>
  <c r="Q905" i="1"/>
  <c r="P905" i="1"/>
  <c r="O905" i="1"/>
  <c r="Y904" i="1"/>
  <c r="X904" i="1"/>
  <c r="W904" i="1"/>
  <c r="V904" i="1"/>
  <c r="U904" i="1"/>
  <c r="T904" i="1"/>
  <c r="S904" i="1"/>
  <c r="R904" i="1"/>
  <c r="Q904" i="1"/>
  <c r="P904" i="1"/>
  <c r="O904" i="1"/>
  <c r="Y903" i="1"/>
  <c r="X903" i="1"/>
  <c r="W903" i="1"/>
  <c r="V903" i="1"/>
  <c r="U903" i="1"/>
  <c r="T903" i="1"/>
  <c r="S903" i="1"/>
  <c r="R903" i="1"/>
  <c r="Q903" i="1"/>
  <c r="P903" i="1"/>
  <c r="O903" i="1"/>
  <c r="Y902" i="1"/>
  <c r="X902" i="1"/>
  <c r="W902" i="1"/>
  <c r="V902" i="1"/>
  <c r="U902" i="1"/>
  <c r="T902" i="1"/>
  <c r="S902" i="1"/>
  <c r="R902" i="1"/>
  <c r="Q902" i="1"/>
  <c r="P902" i="1"/>
  <c r="O902" i="1"/>
  <c r="Y901" i="1"/>
  <c r="X901" i="1"/>
  <c r="W901" i="1"/>
  <c r="V901" i="1"/>
  <c r="U901" i="1"/>
  <c r="T901" i="1"/>
  <c r="S901" i="1"/>
  <c r="R901" i="1"/>
  <c r="Q901" i="1"/>
  <c r="P901" i="1"/>
  <c r="O901" i="1"/>
  <c r="Y900" i="1"/>
  <c r="X900" i="1"/>
  <c r="W900" i="1"/>
  <c r="V900" i="1"/>
  <c r="U900" i="1"/>
  <c r="T900" i="1"/>
  <c r="S900" i="1"/>
  <c r="R900" i="1"/>
  <c r="Q900" i="1"/>
  <c r="P900" i="1"/>
  <c r="O900" i="1"/>
  <c r="Y899" i="1"/>
  <c r="X899" i="1"/>
  <c r="W899" i="1"/>
  <c r="V899" i="1"/>
  <c r="U899" i="1"/>
  <c r="S899" i="1"/>
  <c r="R899" i="1"/>
  <c r="Q899" i="1"/>
  <c r="P899" i="1"/>
  <c r="O899" i="1"/>
  <c r="Y898" i="1"/>
  <c r="X898" i="1"/>
  <c r="W898" i="1"/>
  <c r="V898" i="1"/>
  <c r="U898" i="1"/>
  <c r="S898" i="1"/>
  <c r="R898" i="1"/>
  <c r="Q898" i="1"/>
  <c r="P898" i="1"/>
  <c r="O898" i="1"/>
  <c r="Y897" i="1"/>
  <c r="X897" i="1"/>
  <c r="W897" i="1"/>
  <c r="V897" i="1"/>
  <c r="U897" i="1"/>
  <c r="S897" i="1"/>
  <c r="R897" i="1"/>
  <c r="Q897" i="1"/>
  <c r="P897" i="1"/>
  <c r="O897" i="1"/>
  <c r="Y896" i="1"/>
  <c r="X896" i="1"/>
  <c r="W896" i="1"/>
  <c r="V896" i="1"/>
  <c r="U896" i="1"/>
  <c r="S896" i="1"/>
  <c r="R896" i="1"/>
  <c r="Q896" i="1"/>
  <c r="P896" i="1"/>
  <c r="O896" i="1"/>
  <c r="Y895" i="1"/>
  <c r="X895" i="1"/>
  <c r="W895" i="1"/>
  <c r="V895" i="1"/>
  <c r="U895" i="1"/>
  <c r="T895" i="1"/>
  <c r="S895" i="1"/>
  <c r="R895" i="1"/>
  <c r="Q895" i="1"/>
  <c r="P895" i="1"/>
  <c r="O895" i="1"/>
  <c r="Y776" i="1"/>
  <c r="X776" i="1"/>
  <c r="W776" i="1"/>
  <c r="V776" i="1"/>
  <c r="U776" i="1"/>
  <c r="T776" i="1"/>
  <c r="S776" i="1"/>
  <c r="R776" i="1"/>
  <c r="Q776" i="1"/>
  <c r="P776" i="1"/>
  <c r="O776" i="1"/>
  <c r="Y699" i="1"/>
  <c r="X699" i="1"/>
  <c r="W699" i="1"/>
  <c r="V699" i="1"/>
  <c r="U699" i="1"/>
  <c r="S699" i="1"/>
  <c r="R699" i="1"/>
  <c r="Q699" i="1"/>
  <c r="P699" i="1"/>
  <c r="O699" i="1"/>
  <c r="Y698" i="1"/>
  <c r="X698" i="1"/>
  <c r="W698" i="1"/>
  <c r="V698" i="1"/>
  <c r="U698" i="1"/>
  <c r="S698" i="1"/>
  <c r="R698" i="1"/>
  <c r="Q698" i="1"/>
  <c r="P698" i="1"/>
  <c r="O698" i="1"/>
  <c r="Y697" i="1"/>
  <c r="X697" i="1"/>
  <c r="W697" i="1"/>
  <c r="V697" i="1"/>
  <c r="U697" i="1"/>
  <c r="S697" i="1"/>
  <c r="R697" i="1"/>
  <c r="Q697" i="1"/>
  <c r="P697" i="1"/>
  <c r="O697" i="1"/>
  <c r="Y696" i="1"/>
  <c r="X696" i="1"/>
  <c r="W696" i="1"/>
  <c r="V696" i="1"/>
  <c r="U696" i="1"/>
  <c r="S696" i="1"/>
  <c r="R696" i="1"/>
  <c r="Q696" i="1"/>
  <c r="P696" i="1"/>
  <c r="O696" i="1"/>
  <c r="Y695" i="1"/>
  <c r="X695" i="1"/>
  <c r="W695" i="1"/>
  <c r="V695" i="1"/>
  <c r="U695" i="1"/>
  <c r="S695" i="1"/>
  <c r="R695" i="1"/>
  <c r="Q695" i="1"/>
  <c r="P695" i="1"/>
  <c r="O695" i="1"/>
  <c r="Y694" i="1"/>
  <c r="X694" i="1"/>
  <c r="W694" i="1"/>
  <c r="V694" i="1"/>
  <c r="U694" i="1"/>
  <c r="S694" i="1"/>
  <c r="R694" i="1"/>
  <c r="Q694" i="1"/>
  <c r="P694" i="1"/>
  <c r="O694" i="1"/>
  <c r="Y693" i="1"/>
  <c r="X693" i="1"/>
  <c r="W693" i="1"/>
  <c r="V693" i="1"/>
  <c r="U693" i="1"/>
  <c r="S693" i="1"/>
  <c r="R693" i="1"/>
  <c r="Q693" i="1"/>
  <c r="P693" i="1"/>
  <c r="O693" i="1"/>
  <c r="Y692" i="1"/>
  <c r="X692" i="1"/>
  <c r="W692" i="1"/>
  <c r="V692" i="1"/>
  <c r="U692" i="1"/>
  <c r="S692" i="1"/>
  <c r="R692" i="1"/>
  <c r="Q692" i="1"/>
  <c r="P692" i="1"/>
  <c r="O692" i="1"/>
  <c r="Y691" i="1"/>
  <c r="X691" i="1"/>
  <c r="W691" i="1"/>
  <c r="V691" i="1"/>
  <c r="U691" i="1"/>
  <c r="S691" i="1"/>
  <c r="R691" i="1"/>
  <c r="Q691" i="1"/>
  <c r="P691" i="1"/>
  <c r="O691" i="1"/>
  <c r="Y690" i="1"/>
  <c r="X690" i="1"/>
  <c r="W690" i="1"/>
  <c r="V690" i="1"/>
  <c r="U690" i="1"/>
  <c r="S690" i="1"/>
  <c r="R690" i="1"/>
  <c r="Q690" i="1"/>
  <c r="P690" i="1"/>
  <c r="O690" i="1"/>
  <c r="Y689" i="1"/>
  <c r="X689" i="1"/>
  <c r="W689" i="1"/>
  <c r="V689" i="1"/>
  <c r="U689" i="1"/>
  <c r="S689" i="1"/>
  <c r="R689" i="1"/>
  <c r="Q689" i="1"/>
  <c r="P689" i="1"/>
  <c r="O689" i="1"/>
  <c r="Y688" i="1"/>
  <c r="X688" i="1"/>
  <c r="W688" i="1"/>
  <c r="V688" i="1"/>
  <c r="U688" i="1"/>
  <c r="S688" i="1"/>
  <c r="R688" i="1"/>
  <c r="Q688" i="1"/>
  <c r="P688" i="1"/>
  <c r="O688" i="1"/>
  <c r="Y687" i="1"/>
  <c r="X687" i="1"/>
  <c r="W687" i="1"/>
  <c r="V687" i="1"/>
  <c r="U687" i="1"/>
  <c r="S687" i="1"/>
  <c r="R687" i="1"/>
  <c r="Q687" i="1"/>
  <c r="P687" i="1"/>
  <c r="O687" i="1"/>
  <c r="Y686" i="1"/>
  <c r="X686" i="1"/>
  <c r="W686" i="1"/>
  <c r="V686" i="1"/>
  <c r="U686" i="1"/>
  <c r="S686" i="1"/>
  <c r="R686" i="1"/>
  <c r="Q686" i="1"/>
  <c r="P686" i="1"/>
  <c r="O686" i="1"/>
  <c r="Y685" i="1"/>
  <c r="X685" i="1"/>
  <c r="W685" i="1"/>
  <c r="V685" i="1"/>
  <c r="U685" i="1"/>
  <c r="S685" i="1"/>
  <c r="R685" i="1"/>
  <c r="Q685" i="1"/>
  <c r="P685" i="1"/>
  <c r="O685" i="1"/>
  <c r="Y684" i="1"/>
  <c r="X684" i="1"/>
  <c r="W684" i="1"/>
  <c r="V684" i="1"/>
  <c r="U684" i="1"/>
  <c r="S684" i="1"/>
  <c r="R684" i="1"/>
  <c r="Q684" i="1"/>
  <c r="P684" i="1"/>
  <c r="O684" i="1"/>
  <c r="Y683" i="1"/>
  <c r="X683" i="1"/>
  <c r="W683" i="1"/>
  <c r="V683" i="1"/>
  <c r="U683" i="1"/>
  <c r="S683" i="1"/>
  <c r="R683" i="1"/>
  <c r="Q683" i="1"/>
  <c r="P683" i="1"/>
  <c r="O683" i="1"/>
  <c r="Y642" i="1"/>
  <c r="X642" i="1"/>
  <c r="W642" i="1"/>
  <c r="V642" i="1"/>
  <c r="U642" i="1"/>
  <c r="S642" i="1"/>
  <c r="R642" i="1"/>
  <c r="Q642" i="1"/>
  <c r="P642" i="1"/>
  <c r="O642" i="1"/>
  <c r="Y641" i="1"/>
  <c r="X641" i="1"/>
  <c r="W641" i="1"/>
  <c r="V641" i="1"/>
  <c r="U641" i="1"/>
  <c r="S641" i="1"/>
  <c r="R641" i="1"/>
  <c r="Q641" i="1"/>
  <c r="P641" i="1"/>
  <c r="O641" i="1"/>
  <c r="Y640" i="1"/>
  <c r="X640" i="1"/>
  <c r="W640" i="1"/>
  <c r="V640" i="1"/>
  <c r="U640" i="1"/>
  <c r="S640" i="1"/>
  <c r="R640" i="1"/>
  <c r="Q640" i="1"/>
  <c r="P640" i="1"/>
  <c r="O640" i="1"/>
  <c r="Y639" i="1"/>
  <c r="X639" i="1"/>
  <c r="W639" i="1"/>
  <c r="V639" i="1"/>
  <c r="U639" i="1"/>
  <c r="S639" i="1"/>
  <c r="R639" i="1"/>
  <c r="Q639" i="1"/>
  <c r="P639" i="1"/>
  <c r="O639" i="1"/>
  <c r="Y638" i="1"/>
  <c r="X638" i="1"/>
  <c r="W638" i="1"/>
  <c r="V638" i="1"/>
  <c r="U638" i="1"/>
  <c r="S638" i="1"/>
  <c r="R638" i="1"/>
  <c r="Q638" i="1"/>
  <c r="P638" i="1"/>
  <c r="O638" i="1"/>
  <c r="Y637" i="1"/>
  <c r="X637" i="1"/>
  <c r="W637" i="1"/>
  <c r="V637" i="1"/>
  <c r="U637" i="1"/>
  <c r="S637" i="1"/>
  <c r="R637" i="1"/>
  <c r="Q637" i="1"/>
  <c r="P637" i="1"/>
  <c r="O637" i="1"/>
  <c r="Y636" i="1"/>
  <c r="X636" i="1"/>
  <c r="W636" i="1"/>
  <c r="V636" i="1"/>
  <c r="U636" i="1"/>
  <c r="S636" i="1"/>
  <c r="R636" i="1"/>
  <c r="Q636" i="1"/>
  <c r="P636" i="1"/>
  <c r="O636" i="1"/>
  <c r="Y635" i="1"/>
  <c r="X635" i="1"/>
  <c r="W635" i="1"/>
  <c r="V635" i="1"/>
  <c r="U635" i="1"/>
  <c r="S635" i="1"/>
  <c r="R635" i="1"/>
  <c r="Q635" i="1"/>
  <c r="P635" i="1"/>
  <c r="O635" i="1"/>
  <c r="Y634" i="1"/>
  <c r="X634" i="1"/>
  <c r="W634" i="1"/>
  <c r="V634" i="1"/>
  <c r="U634" i="1"/>
  <c r="S634" i="1"/>
  <c r="R634" i="1"/>
  <c r="Q634" i="1"/>
  <c r="P634" i="1"/>
  <c r="O634" i="1"/>
  <c r="Y633" i="1"/>
  <c r="X633" i="1"/>
  <c r="W633" i="1"/>
  <c r="V633" i="1"/>
  <c r="U633" i="1"/>
  <c r="S633" i="1"/>
  <c r="R633" i="1"/>
  <c r="Q633" i="1"/>
  <c r="P633" i="1"/>
  <c r="O633" i="1"/>
  <c r="Y632" i="1"/>
  <c r="X632" i="1"/>
  <c r="W632" i="1"/>
  <c r="V632" i="1"/>
  <c r="U632" i="1"/>
  <c r="S632" i="1"/>
  <c r="R632" i="1"/>
  <c r="Q632" i="1"/>
  <c r="P632" i="1"/>
  <c r="O632" i="1"/>
  <c r="Y573" i="1"/>
  <c r="X573" i="1"/>
  <c r="W573" i="1"/>
  <c r="V573" i="1"/>
  <c r="U573" i="1"/>
  <c r="T573" i="1"/>
  <c r="S573" i="1"/>
  <c r="R573" i="1"/>
  <c r="Q573" i="1"/>
  <c r="P573" i="1"/>
  <c r="O573" i="1"/>
  <c r="Y533" i="1"/>
  <c r="X533" i="1"/>
  <c r="W533" i="1"/>
  <c r="V533" i="1"/>
  <c r="U533" i="1"/>
  <c r="T533" i="1"/>
  <c r="S533" i="1"/>
  <c r="R533" i="1"/>
  <c r="Q533" i="1"/>
  <c r="P533" i="1"/>
  <c r="O533" i="1"/>
  <c r="Y521" i="1"/>
  <c r="X521" i="1"/>
  <c r="W521" i="1"/>
  <c r="V521" i="1"/>
  <c r="U521" i="1"/>
  <c r="T521" i="1"/>
  <c r="S521" i="1"/>
  <c r="R521" i="1"/>
  <c r="Q521" i="1"/>
  <c r="P521" i="1"/>
  <c r="O521" i="1"/>
  <c r="Y507" i="1"/>
  <c r="X507" i="1"/>
  <c r="W507" i="1"/>
  <c r="V507" i="1"/>
  <c r="U507" i="1"/>
  <c r="T507" i="1"/>
  <c r="S507" i="1"/>
  <c r="R507" i="1"/>
  <c r="Q507" i="1"/>
  <c r="P507" i="1"/>
  <c r="O507" i="1"/>
  <c r="EP1338" i="1" l="1"/>
  <c r="EP1334" i="1" s="1"/>
  <c r="EO1338" i="1"/>
  <c r="EO1334" i="1" s="1"/>
  <c r="EN1338" i="1"/>
  <c r="EN1334" i="1" s="1"/>
  <c r="EM1338" i="1"/>
  <c r="EM1334" i="1" s="1"/>
  <c r="EL1338" i="1"/>
  <c r="EL1334" i="1" s="1"/>
  <c r="EK1338" i="1"/>
  <c r="EK1334" i="1" s="1"/>
  <c r="EJ1338" i="1"/>
  <c r="EJ1334" i="1" s="1"/>
  <c r="EI1338" i="1"/>
  <c r="EI1334" i="1" s="1"/>
  <c r="EH1338" i="1"/>
  <c r="EH1334" i="1" s="1"/>
  <c r="EG1338" i="1"/>
  <c r="EG1334" i="1" s="1"/>
  <c r="EF1338" i="1"/>
  <c r="EF1334" i="1" s="1"/>
  <c r="EP1328" i="1"/>
  <c r="EP1327" i="1" s="1"/>
  <c r="EO1328" i="1"/>
  <c r="EO1327" i="1" s="1"/>
  <c r="EN1328" i="1"/>
  <c r="EN1327" i="1" s="1"/>
  <c r="EM1328" i="1"/>
  <c r="EM1327" i="1" s="1"/>
  <c r="EL1328" i="1"/>
  <c r="EL1327" i="1" s="1"/>
  <c r="EK1328" i="1"/>
  <c r="EK1327" i="1" s="1"/>
  <c r="EJ1328" i="1"/>
  <c r="EJ1327" i="1" s="1"/>
  <c r="EI1328" i="1"/>
  <c r="EI1327" i="1" s="1"/>
  <c r="EH1328" i="1"/>
  <c r="EH1327" i="1" s="1"/>
  <c r="EG1328" i="1"/>
  <c r="EG1327" i="1" s="1"/>
  <c r="EF1328" i="1"/>
  <c r="EF1327" i="1" s="1"/>
  <c r="EP1321" i="1"/>
  <c r="EP1317" i="1" s="1"/>
  <c r="EO1321" i="1"/>
  <c r="EO1317" i="1" s="1"/>
  <c r="EN1321" i="1"/>
  <c r="EN1317" i="1" s="1"/>
  <c r="EM1321" i="1"/>
  <c r="EM1317" i="1" s="1"/>
  <c r="EL1321" i="1"/>
  <c r="EL1317" i="1" s="1"/>
  <c r="EK1321" i="1"/>
  <c r="EK1317" i="1" s="1"/>
  <c r="EJ1321" i="1"/>
  <c r="EJ1317" i="1" s="1"/>
  <c r="EI1321" i="1"/>
  <c r="EI1317" i="1" s="1"/>
  <c r="EH1321" i="1"/>
  <c r="EH1317" i="1" s="1"/>
  <c r="EG1321" i="1"/>
  <c r="EG1317" i="1" s="1"/>
  <c r="EF1321" i="1"/>
  <c r="EF1317" i="1" s="1"/>
  <c r="EP1313" i="1"/>
  <c r="EO1313" i="1"/>
  <c r="EN1313" i="1"/>
  <c r="EM1313" i="1"/>
  <c r="EL1313" i="1"/>
  <c r="EK1313" i="1"/>
  <c r="EJ1313" i="1"/>
  <c r="EI1313" i="1"/>
  <c r="EH1313" i="1"/>
  <c r="EG1313" i="1"/>
  <c r="EF1313" i="1"/>
  <c r="EP1310" i="1"/>
  <c r="EO1310" i="1"/>
  <c r="EN1310" i="1"/>
  <c r="EM1310" i="1"/>
  <c r="EL1310" i="1"/>
  <c r="EK1310" i="1"/>
  <c r="EJ1310" i="1"/>
  <c r="EI1310" i="1"/>
  <c r="EH1310" i="1"/>
  <c r="EG1310" i="1"/>
  <c r="EF1310" i="1"/>
  <c r="EP1305" i="1"/>
  <c r="EP1300" i="1" s="1"/>
  <c r="EO1305" i="1"/>
  <c r="EO1300" i="1" s="1"/>
  <c r="EN1305" i="1"/>
  <c r="EN1300" i="1" s="1"/>
  <c r="EM1305" i="1"/>
  <c r="EM1300" i="1" s="1"/>
  <c r="EL1305" i="1"/>
  <c r="EL1300" i="1" s="1"/>
  <c r="EK1305" i="1"/>
  <c r="EK1300" i="1" s="1"/>
  <c r="EJ1305" i="1"/>
  <c r="EJ1300" i="1" s="1"/>
  <c r="EI1305" i="1"/>
  <c r="EI1300" i="1" s="1"/>
  <c r="EH1305" i="1"/>
  <c r="EH1300" i="1" s="1"/>
  <c r="EG1305" i="1"/>
  <c r="EG1300" i="1" s="1"/>
  <c r="EF1305" i="1"/>
  <c r="EF1300" i="1" s="1"/>
  <c r="EP1297" i="1"/>
  <c r="EO1297" i="1"/>
  <c r="EN1297" i="1"/>
  <c r="EM1297" i="1"/>
  <c r="EL1297" i="1"/>
  <c r="EK1297" i="1"/>
  <c r="EJ1297" i="1"/>
  <c r="EI1297" i="1"/>
  <c r="EH1297" i="1"/>
  <c r="EG1297" i="1"/>
  <c r="EF1297" i="1"/>
  <c r="EP1294" i="1"/>
  <c r="EO1294" i="1"/>
  <c r="EN1294" i="1"/>
  <c r="EM1294" i="1"/>
  <c r="EL1294" i="1"/>
  <c r="EK1294" i="1"/>
  <c r="EJ1294" i="1"/>
  <c r="EI1294" i="1"/>
  <c r="EH1294" i="1"/>
  <c r="EG1294" i="1"/>
  <c r="EF1294" i="1"/>
  <c r="EP1258" i="1"/>
  <c r="EO1258" i="1"/>
  <c r="EN1258" i="1"/>
  <c r="EM1258" i="1"/>
  <c r="EL1258" i="1"/>
  <c r="EK1258" i="1"/>
  <c r="EJ1258" i="1"/>
  <c r="EI1258" i="1"/>
  <c r="EH1258" i="1"/>
  <c r="EG1258" i="1"/>
  <c r="EF1258" i="1"/>
  <c r="EP1253" i="1"/>
  <c r="EO1253" i="1"/>
  <c r="EN1253" i="1"/>
  <c r="EM1253" i="1"/>
  <c r="EL1253" i="1"/>
  <c r="EK1253" i="1"/>
  <c r="EJ1253" i="1"/>
  <c r="EI1253" i="1"/>
  <c r="EH1253" i="1"/>
  <c r="EG1253" i="1"/>
  <c r="EF1253" i="1"/>
  <c r="EP1243" i="1"/>
  <c r="EP1242" i="1" s="1"/>
  <c r="EO1243" i="1"/>
  <c r="EO1242" i="1" s="1"/>
  <c r="EN1243" i="1"/>
  <c r="EN1242" i="1" s="1"/>
  <c r="EM1243" i="1"/>
  <c r="EM1242" i="1" s="1"/>
  <c r="EL1243" i="1"/>
  <c r="EL1242" i="1" s="1"/>
  <c r="EK1243" i="1"/>
  <c r="EK1242" i="1" s="1"/>
  <c r="EJ1243" i="1"/>
  <c r="EJ1242" i="1" s="1"/>
  <c r="EI1243" i="1"/>
  <c r="EI1242" i="1" s="1"/>
  <c r="EH1243" i="1"/>
  <c r="EH1242" i="1" s="1"/>
  <c r="EG1243" i="1"/>
  <c r="EG1242" i="1" s="1"/>
  <c r="EF1243" i="1"/>
  <c r="EF1242" i="1" s="1"/>
  <c r="EP1217" i="1"/>
  <c r="EO1217" i="1"/>
  <c r="EN1217" i="1"/>
  <c r="EM1217" i="1"/>
  <c r="EL1217" i="1"/>
  <c r="EK1217" i="1"/>
  <c r="EJ1217" i="1"/>
  <c r="EI1217" i="1"/>
  <c r="EH1217" i="1"/>
  <c r="EG1217" i="1"/>
  <c r="EF1217" i="1"/>
  <c r="EP1215" i="1"/>
  <c r="EO1215" i="1"/>
  <c r="EN1215" i="1"/>
  <c r="EM1215" i="1"/>
  <c r="EL1215" i="1"/>
  <c r="EK1215" i="1"/>
  <c r="EJ1215" i="1"/>
  <c r="EI1215" i="1"/>
  <c r="EH1215" i="1"/>
  <c r="EG1215" i="1"/>
  <c r="EF1215" i="1"/>
  <c r="EP1208" i="1"/>
  <c r="EO1208" i="1"/>
  <c r="EN1208" i="1"/>
  <c r="EM1208" i="1"/>
  <c r="EL1208" i="1"/>
  <c r="EK1208" i="1"/>
  <c r="EJ1208" i="1"/>
  <c r="EI1208" i="1"/>
  <c r="EH1208" i="1"/>
  <c r="EG1208" i="1"/>
  <c r="EF1208" i="1"/>
  <c r="EP1202" i="1"/>
  <c r="EO1202" i="1"/>
  <c r="EN1202" i="1"/>
  <c r="EM1202" i="1"/>
  <c r="EL1202" i="1"/>
  <c r="EK1202" i="1"/>
  <c r="EJ1202" i="1"/>
  <c r="EI1202" i="1"/>
  <c r="EH1202" i="1"/>
  <c r="EG1202" i="1"/>
  <c r="EF1202" i="1"/>
  <c r="EP1199" i="1"/>
  <c r="EO1199" i="1"/>
  <c r="EN1199" i="1"/>
  <c r="EM1199" i="1"/>
  <c r="EL1199" i="1"/>
  <c r="EK1199" i="1"/>
  <c r="EJ1199" i="1"/>
  <c r="EI1199" i="1"/>
  <c r="EH1199" i="1"/>
  <c r="EG1199" i="1"/>
  <c r="EF1199" i="1"/>
  <c r="EP1196" i="1"/>
  <c r="EO1196" i="1"/>
  <c r="EN1196" i="1"/>
  <c r="EM1196" i="1"/>
  <c r="EL1196" i="1"/>
  <c r="EK1196" i="1"/>
  <c r="EJ1196" i="1"/>
  <c r="EI1196" i="1"/>
  <c r="EH1196" i="1"/>
  <c r="EG1196" i="1"/>
  <c r="EF1196" i="1"/>
  <c r="EP1182" i="1"/>
  <c r="EO1182" i="1"/>
  <c r="EN1182" i="1"/>
  <c r="EM1182" i="1"/>
  <c r="EL1182" i="1"/>
  <c r="EK1182" i="1"/>
  <c r="EJ1182" i="1"/>
  <c r="EI1182" i="1"/>
  <c r="EH1182" i="1"/>
  <c r="EG1182" i="1"/>
  <c r="EF1182" i="1"/>
  <c r="EP1176" i="1"/>
  <c r="EP1171" i="1" s="1"/>
  <c r="EO1176" i="1"/>
  <c r="EO1171" i="1" s="1"/>
  <c r="EN1176" i="1"/>
  <c r="EN1171" i="1" s="1"/>
  <c r="EM1176" i="1"/>
  <c r="EM1171" i="1" s="1"/>
  <c r="EL1176" i="1"/>
  <c r="EL1171" i="1" s="1"/>
  <c r="EK1176" i="1"/>
  <c r="EK1171" i="1" s="1"/>
  <c r="EJ1176" i="1"/>
  <c r="EJ1171" i="1" s="1"/>
  <c r="EI1176" i="1"/>
  <c r="EI1171" i="1" s="1"/>
  <c r="EH1176" i="1"/>
  <c r="EH1171" i="1" s="1"/>
  <c r="EG1176" i="1"/>
  <c r="EG1171" i="1" s="1"/>
  <c r="EF1176" i="1"/>
  <c r="EF1171" i="1" s="1"/>
  <c r="EP1168" i="1"/>
  <c r="EO1168" i="1"/>
  <c r="EN1168" i="1"/>
  <c r="EM1168" i="1"/>
  <c r="EL1168" i="1"/>
  <c r="EK1168" i="1"/>
  <c r="EJ1168" i="1"/>
  <c r="EI1168" i="1"/>
  <c r="EH1168" i="1"/>
  <c r="EG1168" i="1"/>
  <c r="EF1168" i="1"/>
  <c r="EP1166" i="1"/>
  <c r="EP1164" i="1" s="1"/>
  <c r="EO1166" i="1"/>
  <c r="EO1164" i="1" s="1"/>
  <c r="EN1166" i="1"/>
  <c r="EN1164" i="1" s="1"/>
  <c r="EM1166" i="1"/>
  <c r="EM1164" i="1" s="1"/>
  <c r="EL1166" i="1"/>
  <c r="EL1164" i="1" s="1"/>
  <c r="EK1166" i="1"/>
  <c r="EK1164" i="1" s="1"/>
  <c r="EJ1166" i="1"/>
  <c r="EJ1164" i="1" s="1"/>
  <c r="EI1166" i="1"/>
  <c r="EI1164" i="1" s="1"/>
  <c r="EH1166" i="1"/>
  <c r="EH1164" i="1" s="1"/>
  <c r="EG1166" i="1"/>
  <c r="EG1164" i="1" s="1"/>
  <c r="EF1166" i="1"/>
  <c r="EF1164" i="1" s="1"/>
  <c r="EP942" i="1"/>
  <c r="EP941" i="1" s="1"/>
  <c r="EO942" i="1"/>
  <c r="EO941" i="1" s="1"/>
  <c r="EN942" i="1"/>
  <c r="EN941" i="1" s="1"/>
  <c r="EM942" i="1"/>
  <c r="EM941" i="1" s="1"/>
  <c r="EL942" i="1"/>
  <c r="EL941" i="1" s="1"/>
  <c r="EK942" i="1"/>
  <c r="EK941" i="1" s="1"/>
  <c r="EJ942" i="1"/>
  <c r="EJ941" i="1" s="1"/>
  <c r="EI942" i="1"/>
  <c r="EI941" i="1" s="1"/>
  <c r="EH942" i="1"/>
  <c r="EH941" i="1" s="1"/>
  <c r="EG942" i="1"/>
  <c r="EG941" i="1" s="1"/>
  <c r="EF942" i="1"/>
  <c r="EF941" i="1" s="1"/>
  <c r="EP751" i="1"/>
  <c r="EO751" i="1"/>
  <c r="EN751" i="1"/>
  <c r="EM751" i="1"/>
  <c r="EL751" i="1"/>
  <c r="EK751" i="1"/>
  <c r="EJ751" i="1"/>
  <c r="EI751" i="1"/>
  <c r="EH751" i="1"/>
  <c r="EG751" i="1"/>
  <c r="EF751" i="1"/>
  <c r="EP708" i="1"/>
  <c r="EP701" i="1" s="1"/>
  <c r="EO708" i="1"/>
  <c r="EO701" i="1" s="1"/>
  <c r="EN708" i="1"/>
  <c r="EN701" i="1" s="1"/>
  <c r="EM708" i="1"/>
  <c r="EM701" i="1" s="1"/>
  <c r="EL708" i="1"/>
  <c r="EL701" i="1" s="1"/>
  <c r="EK708" i="1"/>
  <c r="EK701" i="1" s="1"/>
  <c r="EJ708" i="1"/>
  <c r="EJ701" i="1" s="1"/>
  <c r="EI708" i="1"/>
  <c r="EI701" i="1" s="1"/>
  <c r="EH708" i="1"/>
  <c r="EH701" i="1" s="1"/>
  <c r="EG708" i="1"/>
  <c r="EG701" i="1" s="1"/>
  <c r="EF708" i="1"/>
  <c r="EF701" i="1" s="1"/>
  <c r="EP589" i="1"/>
  <c r="EO589" i="1"/>
  <c r="EN589" i="1"/>
  <c r="EM589" i="1"/>
  <c r="EL589" i="1"/>
  <c r="EK589" i="1"/>
  <c r="EJ589" i="1"/>
  <c r="EI589" i="1"/>
  <c r="EH589" i="1"/>
  <c r="EG589" i="1"/>
  <c r="EF589" i="1"/>
  <c r="EP586" i="1"/>
  <c r="EP582" i="1" s="1"/>
  <c r="EO586" i="1"/>
  <c r="EO582" i="1" s="1"/>
  <c r="EN586" i="1"/>
  <c r="EN582" i="1" s="1"/>
  <c r="EM586" i="1"/>
  <c r="EM582" i="1" s="1"/>
  <c r="EL586" i="1"/>
  <c r="EL582" i="1" s="1"/>
  <c r="EK586" i="1"/>
  <c r="EK582" i="1" s="1"/>
  <c r="EJ586" i="1"/>
  <c r="EJ582" i="1" s="1"/>
  <c r="EI586" i="1"/>
  <c r="EI582" i="1" s="1"/>
  <c r="EH586" i="1"/>
  <c r="EH582" i="1" s="1"/>
  <c r="EG586" i="1"/>
  <c r="EG582" i="1" s="1"/>
  <c r="EF586" i="1"/>
  <c r="EF582" i="1" s="1"/>
  <c r="EP577" i="1"/>
  <c r="EP575" i="1" s="1"/>
  <c r="EP574" i="1" s="1"/>
  <c r="EO577" i="1"/>
  <c r="EO575" i="1" s="1"/>
  <c r="EO574" i="1" s="1"/>
  <c r="EN577" i="1"/>
  <c r="EN575" i="1" s="1"/>
  <c r="EN574" i="1" s="1"/>
  <c r="EM577" i="1"/>
  <c r="EL577" i="1"/>
  <c r="EL575" i="1" s="1"/>
  <c r="EL574" i="1" s="1"/>
  <c r="EK577" i="1"/>
  <c r="EK575" i="1" s="1"/>
  <c r="EK574" i="1" s="1"/>
  <c r="EJ577" i="1"/>
  <c r="EJ575" i="1" s="1"/>
  <c r="EJ574" i="1" s="1"/>
  <c r="EI577" i="1"/>
  <c r="EI575" i="1" s="1"/>
  <c r="EI574" i="1" s="1"/>
  <c r="EH577" i="1"/>
  <c r="EH575" i="1" s="1"/>
  <c r="EH574" i="1" s="1"/>
  <c r="EG577" i="1"/>
  <c r="EG575" i="1" s="1"/>
  <c r="EG574" i="1" s="1"/>
  <c r="EF577" i="1"/>
  <c r="EF575" i="1" s="1"/>
  <c r="EF574" i="1" s="1"/>
  <c r="EM575" i="1"/>
  <c r="EM574" i="1" s="1"/>
  <c r="EP549" i="1"/>
  <c r="EO549" i="1"/>
  <c r="EN549" i="1"/>
  <c r="EM549" i="1"/>
  <c r="EL549" i="1"/>
  <c r="EK549" i="1"/>
  <c r="EJ549" i="1"/>
  <c r="EI549" i="1"/>
  <c r="EH549" i="1"/>
  <c r="EG549" i="1"/>
  <c r="EF549" i="1"/>
  <c r="EP536" i="1"/>
  <c r="EO536" i="1"/>
  <c r="EN536" i="1"/>
  <c r="EM536" i="1"/>
  <c r="EL536" i="1"/>
  <c r="EK536" i="1"/>
  <c r="EJ536" i="1"/>
  <c r="EI536" i="1"/>
  <c r="EH536" i="1"/>
  <c r="EG536" i="1"/>
  <c r="EF536" i="1"/>
  <c r="EP522" i="1"/>
  <c r="EO522" i="1"/>
  <c r="EN522" i="1"/>
  <c r="EM522" i="1"/>
  <c r="EL522" i="1"/>
  <c r="EK522" i="1"/>
  <c r="EJ522" i="1"/>
  <c r="EI522" i="1"/>
  <c r="EH522" i="1"/>
  <c r="EG522" i="1"/>
  <c r="EF522" i="1"/>
  <c r="EP519" i="1"/>
  <c r="EO519" i="1"/>
  <c r="EN519" i="1"/>
  <c r="EM519" i="1"/>
  <c r="EL519" i="1"/>
  <c r="EK519" i="1"/>
  <c r="EJ519" i="1"/>
  <c r="EI519" i="1"/>
  <c r="EH519" i="1"/>
  <c r="EG519" i="1"/>
  <c r="EF519" i="1"/>
  <c r="EP513" i="1"/>
  <c r="EO513" i="1"/>
  <c r="EN513" i="1"/>
  <c r="EM513" i="1"/>
  <c r="EL513" i="1"/>
  <c r="EK513" i="1"/>
  <c r="EJ513" i="1"/>
  <c r="EI513" i="1"/>
  <c r="EH513" i="1"/>
  <c r="EG513" i="1"/>
  <c r="EF513" i="1"/>
  <c r="EP505" i="1"/>
  <c r="EP500" i="1" s="1"/>
  <c r="EO505" i="1"/>
  <c r="EO500" i="1" s="1"/>
  <c r="EN505" i="1"/>
  <c r="EN500" i="1" s="1"/>
  <c r="EM505" i="1"/>
  <c r="EM500" i="1" s="1"/>
  <c r="EL505" i="1"/>
  <c r="EL500" i="1" s="1"/>
  <c r="EK505" i="1"/>
  <c r="EK500" i="1" s="1"/>
  <c r="EJ505" i="1"/>
  <c r="EJ500" i="1" s="1"/>
  <c r="EI505" i="1"/>
  <c r="EI500" i="1" s="1"/>
  <c r="EH505" i="1"/>
  <c r="EH500" i="1" s="1"/>
  <c r="EG505" i="1"/>
  <c r="EG500" i="1" s="1"/>
  <c r="EF505" i="1"/>
  <c r="EF500" i="1" s="1"/>
  <c r="EP497" i="1"/>
  <c r="EO497" i="1"/>
  <c r="EN497" i="1"/>
  <c r="EM497" i="1"/>
  <c r="EL497" i="1"/>
  <c r="EK497" i="1"/>
  <c r="EJ497" i="1"/>
  <c r="EI497" i="1"/>
  <c r="EH497" i="1"/>
  <c r="EG497" i="1"/>
  <c r="EF497" i="1"/>
  <c r="EP494" i="1"/>
  <c r="EO494" i="1"/>
  <c r="EN494" i="1"/>
  <c r="EM494" i="1"/>
  <c r="EL494" i="1"/>
  <c r="EK494" i="1"/>
  <c r="EJ494" i="1"/>
  <c r="EI494" i="1"/>
  <c r="EH494" i="1"/>
  <c r="EG494" i="1"/>
  <c r="EF494" i="1"/>
  <c r="EP251" i="1"/>
  <c r="EO251" i="1"/>
  <c r="EN251" i="1"/>
  <c r="EM251" i="1"/>
  <c r="EL251" i="1"/>
  <c r="EK251" i="1"/>
  <c r="EJ251" i="1"/>
  <c r="EI251" i="1"/>
  <c r="EH251" i="1"/>
  <c r="EG251" i="1"/>
  <c r="EF251" i="1"/>
  <c r="EP241" i="1"/>
  <c r="EP240" i="1" s="1"/>
  <c r="EO241" i="1"/>
  <c r="EO240" i="1" s="1"/>
  <c r="EN241" i="1"/>
  <c r="EN240" i="1" s="1"/>
  <c r="EM241" i="1"/>
  <c r="EM240" i="1" s="1"/>
  <c r="EL241" i="1"/>
  <c r="EL240" i="1" s="1"/>
  <c r="EK241" i="1"/>
  <c r="EK240" i="1" s="1"/>
  <c r="EJ241" i="1"/>
  <c r="EJ240" i="1" s="1"/>
  <c r="EI241" i="1"/>
  <c r="EI240" i="1" s="1"/>
  <c r="EH241" i="1"/>
  <c r="EH240" i="1" s="1"/>
  <c r="EG241" i="1"/>
  <c r="EG240" i="1" s="1"/>
  <c r="EF241" i="1"/>
  <c r="EF240" i="1" s="1"/>
  <c r="EP103" i="1"/>
  <c r="EO103" i="1"/>
  <c r="EN103" i="1"/>
  <c r="EM103" i="1"/>
  <c r="EL103" i="1"/>
  <c r="EK103" i="1"/>
  <c r="EJ103" i="1"/>
  <c r="EI103" i="1"/>
  <c r="EH103" i="1"/>
  <c r="EG103" i="1"/>
  <c r="EF103" i="1"/>
  <c r="EP54" i="1"/>
  <c r="EO54" i="1"/>
  <c r="EN54" i="1"/>
  <c r="EM54" i="1"/>
  <c r="EL54" i="1"/>
  <c r="EK54" i="1"/>
  <c r="EJ54" i="1"/>
  <c r="EI54" i="1"/>
  <c r="EH54" i="1"/>
  <c r="EG54" i="1"/>
  <c r="EF54" i="1"/>
  <c r="EP36" i="1"/>
  <c r="EO36" i="1"/>
  <c r="EN36" i="1"/>
  <c r="EM36" i="1"/>
  <c r="EL36" i="1"/>
  <c r="EK36" i="1"/>
  <c r="EJ36" i="1"/>
  <c r="EI36" i="1"/>
  <c r="EH36" i="1"/>
  <c r="EG36" i="1"/>
  <c r="EF36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E1338" i="1"/>
  <c r="ED1338" i="1"/>
  <c r="EC1338" i="1"/>
  <c r="EB1338" i="1"/>
  <c r="EA1338" i="1"/>
  <c r="DZ1338" i="1"/>
  <c r="DY1338" i="1"/>
  <c r="DX1338" i="1"/>
  <c r="DW1338" i="1"/>
  <c r="DV1338" i="1"/>
  <c r="DU1338" i="1"/>
  <c r="EE1328" i="1"/>
  <c r="ED1328" i="1"/>
  <c r="EC1328" i="1"/>
  <c r="EB1328" i="1"/>
  <c r="EB1327" i="1" s="1"/>
  <c r="EA1328" i="1"/>
  <c r="DZ1328" i="1"/>
  <c r="DY1328" i="1"/>
  <c r="DX1328" i="1"/>
  <c r="DW1328" i="1"/>
  <c r="DV1328" i="1"/>
  <c r="DU1328" i="1"/>
  <c r="EE1321" i="1"/>
  <c r="ED1321" i="1"/>
  <c r="EC1321" i="1"/>
  <c r="EB1321" i="1"/>
  <c r="EA1321" i="1"/>
  <c r="EA1317" i="1" s="1"/>
  <c r="DZ1321" i="1"/>
  <c r="DY1321" i="1"/>
  <c r="DX1321" i="1"/>
  <c r="DW1321" i="1"/>
  <c r="DV1321" i="1"/>
  <c r="DU1321" i="1"/>
  <c r="EB1317" i="1"/>
  <c r="EE1313" i="1"/>
  <c r="ED1313" i="1"/>
  <c r="EC1313" i="1"/>
  <c r="EB1313" i="1"/>
  <c r="EA1313" i="1"/>
  <c r="DZ1313" i="1"/>
  <c r="DY1313" i="1"/>
  <c r="DX1313" i="1"/>
  <c r="DW1313" i="1"/>
  <c r="DV1313" i="1"/>
  <c r="DU1313" i="1"/>
  <c r="EE1310" i="1"/>
  <c r="ED1310" i="1"/>
  <c r="EC1310" i="1"/>
  <c r="EB1310" i="1"/>
  <c r="EA1310" i="1"/>
  <c r="DZ1310" i="1"/>
  <c r="DY1310" i="1"/>
  <c r="DX1310" i="1"/>
  <c r="DW1310" i="1"/>
  <c r="DV1310" i="1"/>
  <c r="DU1310" i="1"/>
  <c r="EE1305" i="1"/>
  <c r="ED1305" i="1"/>
  <c r="EC1305" i="1"/>
  <c r="EB1305" i="1"/>
  <c r="EA1305" i="1"/>
  <c r="DZ1305" i="1"/>
  <c r="DY1305" i="1"/>
  <c r="DX1305" i="1"/>
  <c r="DW1305" i="1"/>
  <c r="DV1305" i="1"/>
  <c r="DU1305" i="1"/>
  <c r="EE1297" i="1"/>
  <c r="ED1297" i="1"/>
  <c r="EC1297" i="1"/>
  <c r="EB1297" i="1"/>
  <c r="EA1297" i="1"/>
  <c r="DZ1297" i="1"/>
  <c r="DY1297" i="1"/>
  <c r="DX1297" i="1"/>
  <c r="DW1297" i="1"/>
  <c r="DV1297" i="1"/>
  <c r="DU1297" i="1"/>
  <c r="EE1294" i="1"/>
  <c r="ED1294" i="1"/>
  <c r="EC1294" i="1"/>
  <c r="EB1294" i="1"/>
  <c r="EA1294" i="1"/>
  <c r="DZ1294" i="1"/>
  <c r="DY1294" i="1"/>
  <c r="DX1294" i="1"/>
  <c r="DW1294" i="1"/>
  <c r="DV1294" i="1"/>
  <c r="DU1294" i="1"/>
  <c r="EE1258" i="1"/>
  <c r="ED1258" i="1"/>
  <c r="EC1258" i="1"/>
  <c r="EB1258" i="1"/>
  <c r="EA1258" i="1"/>
  <c r="DZ1258" i="1"/>
  <c r="DY1258" i="1"/>
  <c r="DX1258" i="1"/>
  <c r="DW1258" i="1"/>
  <c r="DV1258" i="1"/>
  <c r="DU1258" i="1"/>
  <c r="EE1253" i="1"/>
  <c r="ED1253" i="1"/>
  <c r="EC1253" i="1"/>
  <c r="EB1253" i="1"/>
  <c r="EA1253" i="1"/>
  <c r="DZ1253" i="1"/>
  <c r="DY1253" i="1"/>
  <c r="DX1253" i="1"/>
  <c r="DW1253" i="1"/>
  <c r="DV1253" i="1"/>
  <c r="DU1253" i="1"/>
  <c r="EE1243" i="1"/>
  <c r="ED1243" i="1"/>
  <c r="EC1243" i="1"/>
  <c r="EB1243" i="1"/>
  <c r="EA1243" i="1"/>
  <c r="DZ1243" i="1"/>
  <c r="DY1243" i="1"/>
  <c r="DX1243" i="1"/>
  <c r="DW1243" i="1"/>
  <c r="DV1243" i="1"/>
  <c r="DU1243" i="1"/>
  <c r="EB1242" i="1"/>
  <c r="EE1217" i="1"/>
  <c r="ED1217" i="1"/>
  <c r="EC1217" i="1"/>
  <c r="EB1217" i="1"/>
  <c r="EA1217" i="1"/>
  <c r="DZ1217" i="1"/>
  <c r="DY1217" i="1"/>
  <c r="DX1217" i="1"/>
  <c r="DW1217" i="1"/>
  <c r="DV1217" i="1"/>
  <c r="DU1217" i="1"/>
  <c r="EE1215" i="1"/>
  <c r="ED1215" i="1"/>
  <c r="EC1215" i="1"/>
  <c r="EB1215" i="1"/>
  <c r="EA1215" i="1"/>
  <c r="DZ1215" i="1"/>
  <c r="DY1215" i="1"/>
  <c r="DX1215" i="1"/>
  <c r="DW1215" i="1"/>
  <c r="DV1215" i="1"/>
  <c r="DU1215" i="1"/>
  <c r="EE1208" i="1"/>
  <c r="ED1208" i="1"/>
  <c r="EC1208" i="1"/>
  <c r="EB1208" i="1"/>
  <c r="EA1208" i="1"/>
  <c r="DZ1208" i="1"/>
  <c r="DY1208" i="1"/>
  <c r="DX1208" i="1"/>
  <c r="DW1208" i="1"/>
  <c r="DV1208" i="1"/>
  <c r="DU1208" i="1"/>
  <c r="EE1202" i="1"/>
  <c r="ED1202" i="1"/>
  <c r="EC1202" i="1"/>
  <c r="EB1202" i="1"/>
  <c r="EA1202" i="1"/>
  <c r="DZ1202" i="1"/>
  <c r="DY1202" i="1"/>
  <c r="DX1202" i="1"/>
  <c r="DW1202" i="1"/>
  <c r="DV1202" i="1"/>
  <c r="DU1202" i="1"/>
  <c r="EE1199" i="1"/>
  <c r="ED1199" i="1"/>
  <c r="EC1199" i="1"/>
  <c r="EB1199" i="1"/>
  <c r="EA1199" i="1"/>
  <c r="DZ1199" i="1"/>
  <c r="DY1199" i="1"/>
  <c r="DX1199" i="1"/>
  <c r="DW1199" i="1"/>
  <c r="DV1199" i="1"/>
  <c r="DU1199" i="1"/>
  <c r="EE1196" i="1"/>
  <c r="ED1196" i="1"/>
  <c r="EC1196" i="1"/>
  <c r="EB1196" i="1"/>
  <c r="EA1196" i="1"/>
  <c r="DZ1196" i="1"/>
  <c r="DY1196" i="1"/>
  <c r="DX1196" i="1"/>
  <c r="DW1196" i="1"/>
  <c r="DV1196" i="1"/>
  <c r="DU1196" i="1"/>
  <c r="EE1182" i="1"/>
  <c r="ED1182" i="1"/>
  <c r="EC1182" i="1"/>
  <c r="EB1182" i="1"/>
  <c r="EA1182" i="1"/>
  <c r="DZ1182" i="1"/>
  <c r="DY1182" i="1"/>
  <c r="DX1182" i="1"/>
  <c r="DW1182" i="1"/>
  <c r="DV1182" i="1"/>
  <c r="DU1182" i="1"/>
  <c r="EE1176" i="1"/>
  <c r="ED1176" i="1"/>
  <c r="EC1176" i="1"/>
  <c r="EB1176" i="1"/>
  <c r="EA1176" i="1"/>
  <c r="DZ1176" i="1"/>
  <c r="DY1176" i="1"/>
  <c r="DX1176" i="1"/>
  <c r="DW1176" i="1"/>
  <c r="DV1176" i="1"/>
  <c r="DU1176" i="1"/>
  <c r="EE1168" i="1"/>
  <c r="ED1168" i="1"/>
  <c r="EC1168" i="1"/>
  <c r="EB1168" i="1"/>
  <c r="EA1168" i="1"/>
  <c r="DZ1168" i="1"/>
  <c r="DY1168" i="1"/>
  <c r="DX1168" i="1"/>
  <c r="DW1168" i="1"/>
  <c r="DV1168" i="1"/>
  <c r="DU1168" i="1"/>
  <c r="EE1166" i="1"/>
  <c r="ED1166" i="1"/>
  <c r="EC1166" i="1"/>
  <c r="EB1166" i="1"/>
  <c r="EA1166" i="1"/>
  <c r="DZ1166" i="1"/>
  <c r="DY1166" i="1"/>
  <c r="DX1166" i="1"/>
  <c r="DW1166" i="1"/>
  <c r="DV1166" i="1"/>
  <c r="DU1166" i="1"/>
  <c r="EE942" i="1"/>
  <c r="ED942" i="1"/>
  <c r="EC942" i="1"/>
  <c r="EB942" i="1"/>
  <c r="EA942" i="1"/>
  <c r="DZ942" i="1"/>
  <c r="DY942" i="1"/>
  <c r="DX942" i="1"/>
  <c r="DW942" i="1"/>
  <c r="DV942" i="1"/>
  <c r="DU942" i="1"/>
  <c r="EE751" i="1"/>
  <c r="ED751" i="1"/>
  <c r="EC751" i="1"/>
  <c r="EB751" i="1"/>
  <c r="EA751" i="1"/>
  <c r="DZ751" i="1"/>
  <c r="DY751" i="1"/>
  <c r="DX751" i="1"/>
  <c r="DW751" i="1"/>
  <c r="DV751" i="1"/>
  <c r="DU751" i="1"/>
  <c r="EE708" i="1"/>
  <c r="ED708" i="1"/>
  <c r="EC708" i="1"/>
  <c r="EB708" i="1"/>
  <c r="EA708" i="1"/>
  <c r="DZ708" i="1"/>
  <c r="DY708" i="1"/>
  <c r="DX708" i="1"/>
  <c r="DW708" i="1"/>
  <c r="DV708" i="1"/>
  <c r="DU708" i="1"/>
  <c r="EE589" i="1"/>
  <c r="ED589" i="1"/>
  <c r="EC589" i="1"/>
  <c r="EB589" i="1"/>
  <c r="EA589" i="1"/>
  <c r="DZ589" i="1"/>
  <c r="DY589" i="1"/>
  <c r="DX589" i="1"/>
  <c r="DW589" i="1"/>
  <c r="DV589" i="1"/>
  <c r="DU589" i="1"/>
  <c r="EE586" i="1"/>
  <c r="ED586" i="1"/>
  <c r="EC586" i="1"/>
  <c r="EB586" i="1"/>
  <c r="EA586" i="1"/>
  <c r="DZ586" i="1"/>
  <c r="DY586" i="1"/>
  <c r="DX586" i="1"/>
  <c r="DW586" i="1"/>
  <c r="DV586" i="1"/>
  <c r="DU586" i="1"/>
  <c r="EE577" i="1"/>
  <c r="ED577" i="1"/>
  <c r="EC577" i="1"/>
  <c r="EB577" i="1"/>
  <c r="EA577" i="1"/>
  <c r="DZ577" i="1"/>
  <c r="DY577" i="1"/>
  <c r="DX577" i="1"/>
  <c r="DW577" i="1"/>
  <c r="DV577" i="1"/>
  <c r="DU577" i="1"/>
  <c r="EE549" i="1"/>
  <c r="ED549" i="1"/>
  <c r="EC549" i="1"/>
  <c r="EB549" i="1"/>
  <c r="EA549" i="1"/>
  <c r="DZ549" i="1"/>
  <c r="DY549" i="1"/>
  <c r="DX549" i="1"/>
  <c r="DW549" i="1"/>
  <c r="DV549" i="1"/>
  <c r="DU549" i="1"/>
  <c r="EE536" i="1"/>
  <c r="ED536" i="1"/>
  <c r="EC536" i="1"/>
  <c r="EB536" i="1"/>
  <c r="EA536" i="1"/>
  <c r="DZ536" i="1"/>
  <c r="DY536" i="1"/>
  <c r="DX536" i="1"/>
  <c r="DW536" i="1"/>
  <c r="DV536" i="1"/>
  <c r="DU536" i="1"/>
  <c r="EE522" i="1"/>
  <c r="ED522" i="1"/>
  <c r="EC522" i="1"/>
  <c r="EB522" i="1"/>
  <c r="EA522" i="1"/>
  <c r="DZ522" i="1"/>
  <c r="DY522" i="1"/>
  <c r="DX522" i="1"/>
  <c r="DW522" i="1"/>
  <c r="DV522" i="1"/>
  <c r="DU522" i="1"/>
  <c r="EE519" i="1"/>
  <c r="ED519" i="1"/>
  <c r="EC519" i="1"/>
  <c r="EB519" i="1"/>
  <c r="EA519" i="1"/>
  <c r="DZ519" i="1"/>
  <c r="DY519" i="1"/>
  <c r="DX519" i="1"/>
  <c r="DW519" i="1"/>
  <c r="DV519" i="1"/>
  <c r="DU519" i="1"/>
  <c r="EE513" i="1"/>
  <c r="ED513" i="1"/>
  <c r="EC513" i="1"/>
  <c r="EB513" i="1"/>
  <c r="EA513" i="1"/>
  <c r="DZ513" i="1"/>
  <c r="DY513" i="1"/>
  <c r="DX513" i="1"/>
  <c r="DW513" i="1"/>
  <c r="DV513" i="1"/>
  <c r="DU513" i="1"/>
  <c r="EE505" i="1"/>
  <c r="ED505" i="1"/>
  <c r="EC505" i="1"/>
  <c r="EB505" i="1"/>
  <c r="EA505" i="1"/>
  <c r="DZ505" i="1"/>
  <c r="DY505" i="1"/>
  <c r="DX505" i="1"/>
  <c r="DW505" i="1"/>
  <c r="DV505" i="1"/>
  <c r="DU505" i="1"/>
  <c r="EB500" i="1"/>
  <c r="EE497" i="1"/>
  <c r="ED497" i="1"/>
  <c r="EC497" i="1"/>
  <c r="EB497" i="1"/>
  <c r="EA497" i="1"/>
  <c r="DZ497" i="1"/>
  <c r="DY497" i="1"/>
  <c r="DX497" i="1"/>
  <c r="DW497" i="1"/>
  <c r="DV497" i="1"/>
  <c r="DU497" i="1"/>
  <c r="EE494" i="1"/>
  <c r="ED494" i="1"/>
  <c r="EC494" i="1"/>
  <c r="EB494" i="1"/>
  <c r="EA494" i="1"/>
  <c r="DZ494" i="1"/>
  <c r="DY494" i="1"/>
  <c r="DX494" i="1"/>
  <c r="DW494" i="1"/>
  <c r="DV494" i="1"/>
  <c r="DU494" i="1"/>
  <c r="EE251" i="1"/>
  <c r="ED251" i="1"/>
  <c r="EC251" i="1"/>
  <c r="EB251" i="1"/>
  <c r="EA251" i="1"/>
  <c r="DZ251" i="1"/>
  <c r="DY251" i="1"/>
  <c r="DX251" i="1"/>
  <c r="DW251" i="1"/>
  <c r="DV251" i="1"/>
  <c r="DU251" i="1"/>
  <c r="EE241" i="1"/>
  <c r="ED241" i="1"/>
  <c r="EC241" i="1"/>
  <c r="EB241" i="1"/>
  <c r="EA241" i="1"/>
  <c r="DZ241" i="1"/>
  <c r="DY241" i="1"/>
  <c r="DX241" i="1"/>
  <c r="DW241" i="1"/>
  <c r="DV241" i="1"/>
  <c r="DU241" i="1"/>
  <c r="EE103" i="1"/>
  <c r="ED103" i="1"/>
  <c r="EC103" i="1"/>
  <c r="EB103" i="1"/>
  <c r="EA103" i="1"/>
  <c r="DZ103" i="1"/>
  <c r="DY103" i="1"/>
  <c r="DX103" i="1"/>
  <c r="DW103" i="1"/>
  <c r="DV103" i="1"/>
  <c r="DU103" i="1"/>
  <c r="EE54" i="1"/>
  <c r="ED54" i="1"/>
  <c r="EC54" i="1"/>
  <c r="EB54" i="1"/>
  <c r="EA54" i="1"/>
  <c r="DZ54" i="1"/>
  <c r="DY54" i="1"/>
  <c r="DX54" i="1"/>
  <c r="DW54" i="1"/>
  <c r="DV54" i="1"/>
  <c r="DU54" i="1"/>
  <c r="EE36" i="1"/>
  <c r="ED36" i="1"/>
  <c r="EC36" i="1"/>
  <c r="EB36" i="1"/>
  <c r="EA36" i="1"/>
  <c r="DZ36" i="1"/>
  <c r="DY36" i="1"/>
  <c r="DX36" i="1"/>
  <c r="DW36" i="1"/>
  <c r="DV36" i="1"/>
  <c r="DU36" i="1"/>
  <c r="EE30" i="1"/>
  <c r="ED30" i="1"/>
  <c r="EC30" i="1"/>
  <c r="EB30" i="1"/>
  <c r="EA30" i="1"/>
  <c r="DZ30" i="1"/>
  <c r="DY30" i="1"/>
  <c r="DX30" i="1"/>
  <c r="DW30" i="1"/>
  <c r="DV30" i="1"/>
  <c r="DU30" i="1"/>
  <c r="DI1338" i="1"/>
  <c r="DI1334" i="1" s="1"/>
  <c r="DH1338" i="1"/>
  <c r="DH1334" i="1" s="1"/>
  <c r="DG1338" i="1"/>
  <c r="DG1334" i="1" s="1"/>
  <c r="DF1338" i="1"/>
  <c r="DF1334" i="1" s="1"/>
  <c r="DE1338" i="1"/>
  <c r="DE1334" i="1" s="1"/>
  <c r="DD1338" i="1"/>
  <c r="DD1334" i="1" s="1"/>
  <c r="DC1338" i="1"/>
  <c r="DC1334" i="1" s="1"/>
  <c r="DB1338" i="1"/>
  <c r="DB1334" i="1" s="1"/>
  <c r="DA1338" i="1"/>
  <c r="DA1334" i="1" s="1"/>
  <c r="CZ1338" i="1"/>
  <c r="CZ1334" i="1" s="1"/>
  <c r="CY1338" i="1"/>
  <c r="CY1334" i="1" s="1"/>
  <c r="DI1328" i="1"/>
  <c r="DI1327" i="1" s="1"/>
  <c r="DH1328" i="1"/>
  <c r="DH1327" i="1" s="1"/>
  <c r="DG1328" i="1"/>
  <c r="DG1327" i="1" s="1"/>
  <c r="DF1328" i="1"/>
  <c r="DF1327" i="1" s="1"/>
  <c r="DE1328" i="1"/>
  <c r="DE1327" i="1" s="1"/>
  <c r="DD1328" i="1"/>
  <c r="DD1327" i="1" s="1"/>
  <c r="DC1328" i="1"/>
  <c r="DC1327" i="1" s="1"/>
  <c r="DB1328" i="1"/>
  <c r="DB1327" i="1" s="1"/>
  <c r="DA1328" i="1"/>
  <c r="DA1327" i="1" s="1"/>
  <c r="CZ1328" i="1"/>
  <c r="CZ1327" i="1" s="1"/>
  <c r="CY1328" i="1"/>
  <c r="CY1327" i="1" s="1"/>
  <c r="DI1321" i="1"/>
  <c r="DI1317" i="1" s="1"/>
  <c r="DH1321" i="1"/>
  <c r="DH1317" i="1" s="1"/>
  <c r="DG1321" i="1"/>
  <c r="DG1317" i="1" s="1"/>
  <c r="DF1321" i="1"/>
  <c r="DF1317" i="1" s="1"/>
  <c r="DE1321" i="1"/>
  <c r="DE1317" i="1" s="1"/>
  <c r="DD1321" i="1"/>
  <c r="DD1317" i="1" s="1"/>
  <c r="DC1321" i="1"/>
  <c r="DC1317" i="1" s="1"/>
  <c r="DB1321" i="1"/>
  <c r="DB1317" i="1" s="1"/>
  <c r="DA1321" i="1"/>
  <c r="DA1317" i="1" s="1"/>
  <c r="CZ1321" i="1"/>
  <c r="CZ1317" i="1" s="1"/>
  <c r="CY1321" i="1"/>
  <c r="CY1317" i="1" s="1"/>
  <c r="DI1313" i="1"/>
  <c r="DH1313" i="1"/>
  <c r="DG1313" i="1"/>
  <c r="DF1313" i="1"/>
  <c r="DE1313" i="1"/>
  <c r="DD1313" i="1"/>
  <c r="DC1313" i="1"/>
  <c r="DB1313" i="1"/>
  <c r="DA1313" i="1"/>
  <c r="CZ1313" i="1"/>
  <c r="CY1313" i="1"/>
  <c r="DI1310" i="1"/>
  <c r="DH1310" i="1"/>
  <c r="DG1310" i="1"/>
  <c r="DF1310" i="1"/>
  <c r="DE1310" i="1"/>
  <c r="DD1310" i="1"/>
  <c r="DC1310" i="1"/>
  <c r="DB1310" i="1"/>
  <c r="DA1310" i="1"/>
  <c r="CZ1310" i="1"/>
  <c r="CY1310" i="1"/>
  <c r="DI1305" i="1"/>
  <c r="DI1300" i="1" s="1"/>
  <c r="DH1305" i="1"/>
  <c r="DH1300" i="1" s="1"/>
  <c r="DG1305" i="1"/>
  <c r="DG1300" i="1" s="1"/>
  <c r="DF1305" i="1"/>
  <c r="DE1305" i="1"/>
  <c r="DE1300" i="1" s="1"/>
  <c r="DD1305" i="1"/>
  <c r="DD1300" i="1" s="1"/>
  <c r="DC1305" i="1"/>
  <c r="DC1300" i="1" s="1"/>
  <c r="DB1305" i="1"/>
  <c r="DB1300" i="1" s="1"/>
  <c r="DA1305" i="1"/>
  <c r="DA1300" i="1" s="1"/>
  <c r="CZ1305" i="1"/>
  <c r="CZ1300" i="1" s="1"/>
  <c r="CY1305" i="1"/>
  <c r="CY1300" i="1" s="1"/>
  <c r="DF1300" i="1"/>
  <c r="DI1297" i="1"/>
  <c r="DH1297" i="1"/>
  <c r="DG1297" i="1"/>
  <c r="DF1297" i="1"/>
  <c r="DE1297" i="1"/>
  <c r="DD1297" i="1"/>
  <c r="DC1297" i="1"/>
  <c r="DB1297" i="1"/>
  <c r="DA1297" i="1"/>
  <c r="CZ1297" i="1"/>
  <c r="CY1297" i="1"/>
  <c r="DI1294" i="1"/>
  <c r="DH1294" i="1"/>
  <c r="DG1294" i="1"/>
  <c r="DF1294" i="1"/>
  <c r="DE1294" i="1"/>
  <c r="DD1294" i="1"/>
  <c r="DC1294" i="1"/>
  <c r="DB1294" i="1"/>
  <c r="DA1294" i="1"/>
  <c r="CZ1294" i="1"/>
  <c r="CY1294" i="1"/>
  <c r="DI1258" i="1"/>
  <c r="DH1258" i="1"/>
  <c r="DG1258" i="1"/>
  <c r="DF1258" i="1"/>
  <c r="DE1258" i="1"/>
  <c r="DD1258" i="1"/>
  <c r="DC1258" i="1"/>
  <c r="DB1258" i="1"/>
  <c r="DA1258" i="1"/>
  <c r="CZ1258" i="1"/>
  <c r="CY1258" i="1"/>
  <c r="DI1253" i="1"/>
  <c r="DH1253" i="1"/>
  <c r="DG1253" i="1"/>
  <c r="DF1253" i="1"/>
  <c r="DE1253" i="1"/>
  <c r="DD1253" i="1"/>
  <c r="DC1253" i="1"/>
  <c r="DB1253" i="1"/>
  <c r="DA1253" i="1"/>
  <c r="CZ1253" i="1"/>
  <c r="CY1253" i="1"/>
  <c r="DI1243" i="1"/>
  <c r="DI1242" i="1" s="1"/>
  <c r="DH1243" i="1"/>
  <c r="DH1242" i="1" s="1"/>
  <c r="DG1243" i="1"/>
  <c r="DG1242" i="1" s="1"/>
  <c r="DF1243" i="1"/>
  <c r="DF1242" i="1" s="1"/>
  <c r="DE1243" i="1"/>
  <c r="DE1242" i="1" s="1"/>
  <c r="DD1243" i="1"/>
  <c r="DD1242" i="1" s="1"/>
  <c r="DC1243" i="1"/>
  <c r="DC1242" i="1" s="1"/>
  <c r="DB1243" i="1"/>
  <c r="DB1242" i="1" s="1"/>
  <c r="DA1243" i="1"/>
  <c r="DA1242" i="1" s="1"/>
  <c r="CZ1243" i="1"/>
  <c r="CZ1242" i="1" s="1"/>
  <c r="CY1243" i="1"/>
  <c r="CY1242" i="1" s="1"/>
  <c r="DI1217" i="1"/>
  <c r="DH1217" i="1"/>
  <c r="DG1217" i="1"/>
  <c r="DF1217" i="1"/>
  <c r="DE1217" i="1"/>
  <c r="DD1217" i="1"/>
  <c r="DC1217" i="1"/>
  <c r="DB1217" i="1"/>
  <c r="DA1217" i="1"/>
  <c r="CZ1217" i="1"/>
  <c r="CY1217" i="1"/>
  <c r="DI1215" i="1"/>
  <c r="DH1215" i="1"/>
  <c r="DG1215" i="1"/>
  <c r="DF1215" i="1"/>
  <c r="DE1215" i="1"/>
  <c r="DD1215" i="1"/>
  <c r="DC1215" i="1"/>
  <c r="DB1215" i="1"/>
  <c r="DA1215" i="1"/>
  <c r="CZ1215" i="1"/>
  <c r="CY1215" i="1"/>
  <c r="DI1208" i="1"/>
  <c r="DH1208" i="1"/>
  <c r="DG1208" i="1"/>
  <c r="DF1208" i="1"/>
  <c r="DE1208" i="1"/>
  <c r="DD1208" i="1"/>
  <c r="DC1208" i="1"/>
  <c r="DB1208" i="1"/>
  <c r="DA1208" i="1"/>
  <c r="CZ1208" i="1"/>
  <c r="CY1208" i="1"/>
  <c r="DI1202" i="1"/>
  <c r="DH1202" i="1"/>
  <c r="DG1202" i="1"/>
  <c r="DF1202" i="1"/>
  <c r="DE1202" i="1"/>
  <c r="DD1202" i="1"/>
  <c r="DC1202" i="1"/>
  <c r="DB1202" i="1"/>
  <c r="DA1202" i="1"/>
  <c r="CZ1202" i="1"/>
  <c r="CY1202" i="1"/>
  <c r="DI1199" i="1"/>
  <c r="DH1199" i="1"/>
  <c r="DG1199" i="1"/>
  <c r="DF1199" i="1"/>
  <c r="DE1199" i="1"/>
  <c r="DD1199" i="1"/>
  <c r="DC1199" i="1"/>
  <c r="DB1199" i="1"/>
  <c r="DA1199" i="1"/>
  <c r="CZ1199" i="1"/>
  <c r="CY1199" i="1"/>
  <c r="DI1196" i="1"/>
  <c r="DH1196" i="1"/>
  <c r="DG1196" i="1"/>
  <c r="DF1196" i="1"/>
  <c r="DE1196" i="1"/>
  <c r="DD1196" i="1"/>
  <c r="DC1196" i="1"/>
  <c r="DB1196" i="1"/>
  <c r="DA1196" i="1"/>
  <c r="CZ1196" i="1"/>
  <c r="CY1196" i="1"/>
  <c r="DI1182" i="1"/>
  <c r="DH1182" i="1"/>
  <c r="DG1182" i="1"/>
  <c r="DF1182" i="1"/>
  <c r="DE1182" i="1"/>
  <c r="DD1182" i="1"/>
  <c r="DC1182" i="1"/>
  <c r="DB1182" i="1"/>
  <c r="DA1182" i="1"/>
  <c r="CZ1182" i="1"/>
  <c r="CY1182" i="1"/>
  <c r="DI1176" i="1"/>
  <c r="DI1171" i="1" s="1"/>
  <c r="DH1176" i="1"/>
  <c r="DH1171" i="1" s="1"/>
  <c r="DG1176" i="1"/>
  <c r="DG1171" i="1" s="1"/>
  <c r="DF1176" i="1"/>
  <c r="DF1171" i="1" s="1"/>
  <c r="DE1176" i="1"/>
  <c r="DE1171" i="1" s="1"/>
  <c r="DD1176" i="1"/>
  <c r="DD1171" i="1" s="1"/>
  <c r="DC1176" i="1"/>
  <c r="DC1171" i="1" s="1"/>
  <c r="DB1176" i="1"/>
  <c r="DB1171" i="1" s="1"/>
  <c r="DA1176" i="1"/>
  <c r="DA1171" i="1" s="1"/>
  <c r="CZ1176" i="1"/>
  <c r="CZ1171" i="1" s="1"/>
  <c r="CY1176" i="1"/>
  <c r="CY1171" i="1" s="1"/>
  <c r="DI1168" i="1"/>
  <c r="DH1168" i="1"/>
  <c r="DG1168" i="1"/>
  <c r="DF1168" i="1"/>
  <c r="DE1168" i="1"/>
  <c r="DD1168" i="1"/>
  <c r="DC1168" i="1"/>
  <c r="DB1168" i="1"/>
  <c r="DA1168" i="1"/>
  <c r="CZ1168" i="1"/>
  <c r="CY1168" i="1"/>
  <c r="DI1166" i="1"/>
  <c r="DI1164" i="1" s="1"/>
  <c r="DH1166" i="1"/>
  <c r="DH1164" i="1" s="1"/>
  <c r="DG1166" i="1"/>
  <c r="DG1164" i="1" s="1"/>
  <c r="DF1166" i="1"/>
  <c r="DF1164" i="1" s="1"/>
  <c r="DE1166" i="1"/>
  <c r="DE1164" i="1" s="1"/>
  <c r="DD1166" i="1"/>
  <c r="DD1164" i="1" s="1"/>
  <c r="DC1166" i="1"/>
  <c r="DC1164" i="1" s="1"/>
  <c r="DB1166" i="1"/>
  <c r="DB1164" i="1" s="1"/>
  <c r="DA1166" i="1"/>
  <c r="DA1164" i="1" s="1"/>
  <c r="CZ1166" i="1"/>
  <c r="CZ1164" i="1" s="1"/>
  <c r="CY1166" i="1"/>
  <c r="CY1164" i="1" s="1"/>
  <c r="DI942" i="1"/>
  <c r="DI941" i="1" s="1"/>
  <c r="DH942" i="1"/>
  <c r="DH941" i="1" s="1"/>
  <c r="DG942" i="1"/>
  <c r="DG941" i="1" s="1"/>
  <c r="DF942" i="1"/>
  <c r="DF941" i="1" s="1"/>
  <c r="DE942" i="1"/>
  <c r="DE941" i="1" s="1"/>
  <c r="DD942" i="1"/>
  <c r="DD941" i="1" s="1"/>
  <c r="DC942" i="1"/>
  <c r="DC941" i="1" s="1"/>
  <c r="DB942" i="1"/>
  <c r="DB941" i="1" s="1"/>
  <c r="DA942" i="1"/>
  <c r="DA941" i="1" s="1"/>
  <c r="CZ942" i="1"/>
  <c r="CZ941" i="1" s="1"/>
  <c r="CY942" i="1"/>
  <c r="CY941" i="1" s="1"/>
  <c r="DI751" i="1"/>
  <c r="DH751" i="1"/>
  <c r="DG751" i="1"/>
  <c r="DF751" i="1"/>
  <c r="DE751" i="1"/>
  <c r="DD751" i="1"/>
  <c r="DC751" i="1"/>
  <c r="DB751" i="1"/>
  <c r="DA751" i="1"/>
  <c r="CZ751" i="1"/>
  <c r="CY751" i="1"/>
  <c r="DI708" i="1"/>
  <c r="DI701" i="1" s="1"/>
  <c r="DH708" i="1"/>
  <c r="DH701" i="1" s="1"/>
  <c r="DG708" i="1"/>
  <c r="DG701" i="1" s="1"/>
  <c r="DF708" i="1"/>
  <c r="DF701" i="1" s="1"/>
  <c r="DE708" i="1"/>
  <c r="DE701" i="1" s="1"/>
  <c r="DD708" i="1"/>
  <c r="DD701" i="1" s="1"/>
  <c r="DC708" i="1"/>
  <c r="DC701" i="1" s="1"/>
  <c r="DB708" i="1"/>
  <c r="DB701" i="1" s="1"/>
  <c r="DA708" i="1"/>
  <c r="DA701" i="1" s="1"/>
  <c r="CZ708" i="1"/>
  <c r="CZ701" i="1" s="1"/>
  <c r="CY708" i="1"/>
  <c r="CY701" i="1" s="1"/>
  <c r="DI589" i="1"/>
  <c r="DH589" i="1"/>
  <c r="DG589" i="1"/>
  <c r="DF589" i="1"/>
  <c r="DE589" i="1"/>
  <c r="DD589" i="1"/>
  <c r="DC589" i="1"/>
  <c r="DB589" i="1"/>
  <c r="DA589" i="1"/>
  <c r="CZ589" i="1"/>
  <c r="CY589" i="1"/>
  <c r="DI586" i="1"/>
  <c r="DI582" i="1" s="1"/>
  <c r="DH586" i="1"/>
  <c r="DH582" i="1" s="1"/>
  <c r="DG586" i="1"/>
  <c r="DG582" i="1" s="1"/>
  <c r="DF586" i="1"/>
  <c r="DE586" i="1"/>
  <c r="DD586" i="1"/>
  <c r="DD582" i="1" s="1"/>
  <c r="DC586" i="1"/>
  <c r="DC582" i="1" s="1"/>
  <c r="DB586" i="1"/>
  <c r="DB582" i="1" s="1"/>
  <c r="DA586" i="1"/>
  <c r="DA582" i="1" s="1"/>
  <c r="CZ586" i="1"/>
  <c r="CZ582" i="1" s="1"/>
  <c r="CY586" i="1"/>
  <c r="CY582" i="1" s="1"/>
  <c r="DF582" i="1"/>
  <c r="DE582" i="1"/>
  <c r="DI577" i="1"/>
  <c r="DI575" i="1" s="1"/>
  <c r="DI574" i="1" s="1"/>
  <c r="DH577" i="1"/>
  <c r="DH575" i="1" s="1"/>
  <c r="DH574" i="1" s="1"/>
  <c r="DG577" i="1"/>
  <c r="DG575" i="1" s="1"/>
  <c r="DG574" i="1" s="1"/>
  <c r="DF577" i="1"/>
  <c r="DF575" i="1" s="1"/>
  <c r="DF574" i="1" s="1"/>
  <c r="DE577" i="1"/>
  <c r="DE575" i="1" s="1"/>
  <c r="DE574" i="1" s="1"/>
  <c r="DD577" i="1"/>
  <c r="DD575" i="1" s="1"/>
  <c r="DD574" i="1" s="1"/>
  <c r="DC577" i="1"/>
  <c r="DC575" i="1" s="1"/>
  <c r="DC574" i="1" s="1"/>
  <c r="DB577" i="1"/>
  <c r="DB575" i="1" s="1"/>
  <c r="DB574" i="1" s="1"/>
  <c r="DA577" i="1"/>
  <c r="DA575" i="1" s="1"/>
  <c r="DA574" i="1" s="1"/>
  <c r="CZ577" i="1"/>
  <c r="CZ575" i="1" s="1"/>
  <c r="CZ574" i="1" s="1"/>
  <c r="CY577" i="1"/>
  <c r="CY575" i="1" s="1"/>
  <c r="CY574" i="1" s="1"/>
  <c r="DI549" i="1"/>
  <c r="DH549" i="1"/>
  <c r="DG549" i="1"/>
  <c r="DF549" i="1"/>
  <c r="DE549" i="1"/>
  <c r="DD549" i="1"/>
  <c r="DC549" i="1"/>
  <c r="DB549" i="1"/>
  <c r="DA549" i="1"/>
  <c r="CZ549" i="1"/>
  <c r="CY549" i="1"/>
  <c r="DI536" i="1"/>
  <c r="DH536" i="1"/>
  <c r="DG536" i="1"/>
  <c r="DF536" i="1"/>
  <c r="DE536" i="1"/>
  <c r="DD536" i="1"/>
  <c r="DC536" i="1"/>
  <c r="DB536" i="1"/>
  <c r="DA536" i="1"/>
  <c r="CZ536" i="1"/>
  <c r="CY536" i="1"/>
  <c r="DI522" i="1"/>
  <c r="DH522" i="1"/>
  <c r="DG522" i="1"/>
  <c r="DF522" i="1"/>
  <c r="DE522" i="1"/>
  <c r="DD522" i="1"/>
  <c r="DC522" i="1"/>
  <c r="DB522" i="1"/>
  <c r="DA522" i="1"/>
  <c r="CZ522" i="1"/>
  <c r="CY522" i="1"/>
  <c r="DI519" i="1"/>
  <c r="DH519" i="1"/>
  <c r="DG519" i="1"/>
  <c r="DF519" i="1"/>
  <c r="DE519" i="1"/>
  <c r="DD519" i="1"/>
  <c r="DC519" i="1"/>
  <c r="DB519" i="1"/>
  <c r="DA519" i="1"/>
  <c r="CZ519" i="1"/>
  <c r="CY519" i="1"/>
  <c r="DI513" i="1"/>
  <c r="DH513" i="1"/>
  <c r="DG513" i="1"/>
  <c r="DF513" i="1"/>
  <c r="DE513" i="1"/>
  <c r="DD513" i="1"/>
  <c r="DC513" i="1"/>
  <c r="DB513" i="1"/>
  <c r="DA513" i="1"/>
  <c r="CZ513" i="1"/>
  <c r="CY513" i="1"/>
  <c r="DI505" i="1"/>
  <c r="DI500" i="1" s="1"/>
  <c r="DH505" i="1"/>
  <c r="DH500" i="1" s="1"/>
  <c r="DG505" i="1"/>
  <c r="DG500" i="1" s="1"/>
  <c r="DF505" i="1"/>
  <c r="DF500" i="1" s="1"/>
  <c r="DE505" i="1"/>
  <c r="DE500" i="1" s="1"/>
  <c r="DD505" i="1"/>
  <c r="DD500" i="1" s="1"/>
  <c r="DC505" i="1"/>
  <c r="DC500" i="1" s="1"/>
  <c r="DB505" i="1"/>
  <c r="DB500" i="1" s="1"/>
  <c r="DA505" i="1"/>
  <c r="DA500" i="1" s="1"/>
  <c r="CZ505" i="1"/>
  <c r="CZ500" i="1" s="1"/>
  <c r="CY505" i="1"/>
  <c r="CY500" i="1" s="1"/>
  <c r="DI497" i="1"/>
  <c r="DH497" i="1"/>
  <c r="DG497" i="1"/>
  <c r="DF497" i="1"/>
  <c r="DE497" i="1"/>
  <c r="DD497" i="1"/>
  <c r="DC497" i="1"/>
  <c r="DB497" i="1"/>
  <c r="DA497" i="1"/>
  <c r="CZ497" i="1"/>
  <c r="CY497" i="1"/>
  <c r="DI494" i="1"/>
  <c r="DH494" i="1"/>
  <c r="DG494" i="1"/>
  <c r="DF494" i="1"/>
  <c r="DE494" i="1"/>
  <c r="DD494" i="1"/>
  <c r="DC494" i="1"/>
  <c r="DB494" i="1"/>
  <c r="DA494" i="1"/>
  <c r="CZ494" i="1"/>
  <c r="CY494" i="1"/>
  <c r="DI251" i="1"/>
  <c r="DH251" i="1"/>
  <c r="DG251" i="1"/>
  <c r="DF251" i="1"/>
  <c r="DE251" i="1"/>
  <c r="DD251" i="1"/>
  <c r="DC251" i="1"/>
  <c r="DB251" i="1"/>
  <c r="DA251" i="1"/>
  <c r="CZ251" i="1"/>
  <c r="CY251" i="1"/>
  <c r="DI241" i="1"/>
  <c r="DI240" i="1" s="1"/>
  <c r="DH241" i="1"/>
  <c r="DH240" i="1" s="1"/>
  <c r="DG241" i="1"/>
  <c r="DG240" i="1" s="1"/>
  <c r="DF241" i="1"/>
  <c r="DF240" i="1" s="1"/>
  <c r="DE241" i="1"/>
  <c r="DE240" i="1" s="1"/>
  <c r="DD241" i="1"/>
  <c r="DD240" i="1" s="1"/>
  <c r="DC241" i="1"/>
  <c r="DC240" i="1" s="1"/>
  <c r="DB241" i="1"/>
  <c r="DB240" i="1" s="1"/>
  <c r="DA241" i="1"/>
  <c r="DA240" i="1" s="1"/>
  <c r="CZ241" i="1"/>
  <c r="CZ240" i="1" s="1"/>
  <c r="CY241" i="1"/>
  <c r="CY240" i="1" s="1"/>
  <c r="DI103" i="1"/>
  <c r="DH103" i="1"/>
  <c r="DG103" i="1"/>
  <c r="DF103" i="1"/>
  <c r="DE103" i="1"/>
  <c r="DD103" i="1"/>
  <c r="DC103" i="1"/>
  <c r="DB103" i="1"/>
  <c r="DA103" i="1"/>
  <c r="CZ103" i="1"/>
  <c r="CY103" i="1"/>
  <c r="DI54" i="1"/>
  <c r="DH54" i="1"/>
  <c r="DG54" i="1"/>
  <c r="DF54" i="1"/>
  <c r="DE54" i="1"/>
  <c r="DD54" i="1"/>
  <c r="DC54" i="1"/>
  <c r="DB54" i="1"/>
  <c r="DA54" i="1"/>
  <c r="CZ54" i="1"/>
  <c r="CY54" i="1"/>
  <c r="DI36" i="1"/>
  <c r="DH36" i="1"/>
  <c r="DG36" i="1"/>
  <c r="DF36" i="1"/>
  <c r="DE36" i="1"/>
  <c r="DD36" i="1"/>
  <c r="DC36" i="1"/>
  <c r="DB36" i="1"/>
  <c r="DA36" i="1"/>
  <c r="CZ36" i="1"/>
  <c r="CY36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CM1338" i="1"/>
  <c r="CL1338" i="1"/>
  <c r="CK1338" i="1"/>
  <c r="CJ1338" i="1"/>
  <c r="CI1338" i="1"/>
  <c r="CH1338" i="1"/>
  <c r="CG1338" i="1"/>
  <c r="CF1338" i="1"/>
  <c r="CE1338" i="1"/>
  <c r="CD1338" i="1"/>
  <c r="CC1338" i="1"/>
  <c r="CM1328" i="1"/>
  <c r="CL1328" i="1"/>
  <c r="CK1328" i="1"/>
  <c r="CJ1328" i="1"/>
  <c r="CI1328" i="1"/>
  <c r="CH1328" i="1"/>
  <c r="CG1328" i="1"/>
  <c r="CF1328" i="1"/>
  <c r="CE1328" i="1"/>
  <c r="CD1328" i="1"/>
  <c r="CC1328" i="1"/>
  <c r="CM1321" i="1"/>
  <c r="CL1321" i="1"/>
  <c r="CK1321" i="1"/>
  <c r="CJ1321" i="1"/>
  <c r="CI1321" i="1"/>
  <c r="CH1321" i="1"/>
  <c r="CG1321" i="1"/>
  <c r="CF1321" i="1"/>
  <c r="CE1321" i="1"/>
  <c r="CD1321" i="1"/>
  <c r="CC1321" i="1"/>
  <c r="CM1313" i="1"/>
  <c r="CL1313" i="1"/>
  <c r="CK1313" i="1"/>
  <c r="CJ1313" i="1"/>
  <c r="CI1313" i="1"/>
  <c r="CH1313" i="1"/>
  <c r="CG1313" i="1"/>
  <c r="CF1313" i="1"/>
  <c r="CE1313" i="1"/>
  <c r="CD1313" i="1"/>
  <c r="CC1313" i="1"/>
  <c r="CM1310" i="1"/>
  <c r="CL1310" i="1"/>
  <c r="CK1310" i="1"/>
  <c r="CJ1310" i="1"/>
  <c r="CI1310" i="1"/>
  <c r="CH1310" i="1"/>
  <c r="CG1310" i="1"/>
  <c r="CF1310" i="1"/>
  <c r="CE1310" i="1"/>
  <c r="CD1310" i="1"/>
  <c r="CC1310" i="1"/>
  <c r="CM1305" i="1"/>
  <c r="CL1305" i="1"/>
  <c r="CK1305" i="1"/>
  <c r="CJ1305" i="1"/>
  <c r="CI1305" i="1"/>
  <c r="CH1305" i="1"/>
  <c r="CG1305" i="1"/>
  <c r="CF1305" i="1"/>
  <c r="CE1305" i="1"/>
  <c r="CD1305" i="1"/>
  <c r="CC1305" i="1"/>
  <c r="CM1297" i="1"/>
  <c r="CL1297" i="1"/>
  <c r="CK1297" i="1"/>
  <c r="CJ1297" i="1"/>
  <c r="CI1297" i="1"/>
  <c r="CH1297" i="1"/>
  <c r="CG1297" i="1"/>
  <c r="CF1297" i="1"/>
  <c r="CE1297" i="1"/>
  <c r="CD1297" i="1"/>
  <c r="CC1297" i="1"/>
  <c r="CM1294" i="1"/>
  <c r="CL1294" i="1"/>
  <c r="CK1294" i="1"/>
  <c r="CJ1294" i="1"/>
  <c r="CI1294" i="1"/>
  <c r="CH1294" i="1"/>
  <c r="CG1294" i="1"/>
  <c r="CF1294" i="1"/>
  <c r="CE1294" i="1"/>
  <c r="CD1294" i="1"/>
  <c r="CC1294" i="1"/>
  <c r="CM1258" i="1"/>
  <c r="CL1258" i="1"/>
  <c r="CK1258" i="1"/>
  <c r="CJ1258" i="1"/>
  <c r="CI1258" i="1"/>
  <c r="CH1258" i="1"/>
  <c r="CG1258" i="1"/>
  <c r="CF1258" i="1"/>
  <c r="CE1258" i="1"/>
  <c r="CD1258" i="1"/>
  <c r="CC1258" i="1"/>
  <c r="CM1253" i="1"/>
  <c r="CL1253" i="1"/>
  <c r="CK1253" i="1"/>
  <c r="CJ1253" i="1"/>
  <c r="CI1253" i="1"/>
  <c r="CH1253" i="1"/>
  <c r="CG1253" i="1"/>
  <c r="CF1253" i="1"/>
  <c r="CE1253" i="1"/>
  <c r="CD1253" i="1"/>
  <c r="CC1253" i="1"/>
  <c r="CM1243" i="1"/>
  <c r="CL1243" i="1"/>
  <c r="CK1243" i="1"/>
  <c r="CJ1243" i="1"/>
  <c r="CI1243" i="1"/>
  <c r="CH1243" i="1"/>
  <c r="CG1243" i="1"/>
  <c r="CF1243" i="1"/>
  <c r="CE1243" i="1"/>
  <c r="CD1243" i="1"/>
  <c r="CC1243" i="1"/>
  <c r="CM1217" i="1"/>
  <c r="CL1217" i="1"/>
  <c r="CK1217" i="1"/>
  <c r="CJ1217" i="1"/>
  <c r="CI1217" i="1"/>
  <c r="CH1217" i="1"/>
  <c r="CG1217" i="1"/>
  <c r="CF1217" i="1"/>
  <c r="CE1217" i="1"/>
  <c r="CD1217" i="1"/>
  <c r="CC1217" i="1"/>
  <c r="CM1215" i="1"/>
  <c r="CL1215" i="1"/>
  <c r="CK1215" i="1"/>
  <c r="CJ1215" i="1"/>
  <c r="CI1215" i="1"/>
  <c r="CH1215" i="1"/>
  <c r="CG1215" i="1"/>
  <c r="CF1215" i="1"/>
  <c r="CE1215" i="1"/>
  <c r="CD1215" i="1"/>
  <c r="CC1215" i="1"/>
  <c r="CM1208" i="1"/>
  <c r="CL1208" i="1"/>
  <c r="CK1208" i="1"/>
  <c r="CJ1208" i="1"/>
  <c r="CI1208" i="1"/>
  <c r="CH1208" i="1"/>
  <c r="CG1208" i="1"/>
  <c r="CF1208" i="1"/>
  <c r="CE1208" i="1"/>
  <c r="CD1208" i="1"/>
  <c r="CC1208" i="1"/>
  <c r="CM1202" i="1"/>
  <c r="CL1202" i="1"/>
  <c r="CK1202" i="1"/>
  <c r="CJ1202" i="1"/>
  <c r="CI1202" i="1"/>
  <c r="CH1202" i="1"/>
  <c r="CG1202" i="1"/>
  <c r="CF1202" i="1"/>
  <c r="CE1202" i="1"/>
  <c r="CD1202" i="1"/>
  <c r="CC1202" i="1"/>
  <c r="CM1199" i="1"/>
  <c r="CL1199" i="1"/>
  <c r="CK1199" i="1"/>
  <c r="CJ1199" i="1"/>
  <c r="CI1199" i="1"/>
  <c r="CH1199" i="1"/>
  <c r="CG1199" i="1"/>
  <c r="CF1199" i="1"/>
  <c r="CE1199" i="1"/>
  <c r="CD1199" i="1"/>
  <c r="CC1199" i="1"/>
  <c r="CM1196" i="1"/>
  <c r="CL1196" i="1"/>
  <c r="CK1196" i="1"/>
  <c r="CJ1196" i="1"/>
  <c r="CI1196" i="1"/>
  <c r="CH1196" i="1"/>
  <c r="CG1196" i="1"/>
  <c r="CF1196" i="1"/>
  <c r="CE1196" i="1"/>
  <c r="CD1196" i="1"/>
  <c r="CC1196" i="1"/>
  <c r="CM1182" i="1"/>
  <c r="CL1182" i="1"/>
  <c r="CK1182" i="1"/>
  <c r="CJ1182" i="1"/>
  <c r="CI1182" i="1"/>
  <c r="CH1182" i="1"/>
  <c r="CG1182" i="1"/>
  <c r="CF1182" i="1"/>
  <c r="CE1182" i="1"/>
  <c r="CD1182" i="1"/>
  <c r="CC1182" i="1"/>
  <c r="CM1176" i="1"/>
  <c r="CL1176" i="1"/>
  <c r="CK1176" i="1"/>
  <c r="CJ1176" i="1"/>
  <c r="CI1176" i="1"/>
  <c r="CH1176" i="1"/>
  <c r="CG1176" i="1"/>
  <c r="CF1176" i="1"/>
  <c r="CE1176" i="1"/>
  <c r="CD1176" i="1"/>
  <c r="CC1176" i="1"/>
  <c r="CM1168" i="1"/>
  <c r="CL1168" i="1"/>
  <c r="CK1168" i="1"/>
  <c r="CJ1168" i="1"/>
  <c r="CI1168" i="1"/>
  <c r="CH1168" i="1"/>
  <c r="CG1168" i="1"/>
  <c r="CF1168" i="1"/>
  <c r="CE1168" i="1"/>
  <c r="CD1168" i="1"/>
  <c r="CC1168" i="1"/>
  <c r="CM1166" i="1"/>
  <c r="CL1166" i="1"/>
  <c r="CK1166" i="1"/>
  <c r="CJ1166" i="1"/>
  <c r="CI1166" i="1"/>
  <c r="CH1166" i="1"/>
  <c r="CG1166" i="1"/>
  <c r="CF1166" i="1"/>
  <c r="CE1166" i="1"/>
  <c r="CD1166" i="1"/>
  <c r="CC1166" i="1"/>
  <c r="CM942" i="1"/>
  <c r="CL942" i="1"/>
  <c r="CK942" i="1"/>
  <c r="CJ942" i="1"/>
  <c r="CI942" i="1"/>
  <c r="CH942" i="1"/>
  <c r="CG942" i="1"/>
  <c r="CF942" i="1"/>
  <c r="CE942" i="1"/>
  <c r="CD942" i="1"/>
  <c r="CC942" i="1"/>
  <c r="CM751" i="1"/>
  <c r="CL751" i="1"/>
  <c r="CK751" i="1"/>
  <c r="CJ751" i="1"/>
  <c r="CI751" i="1"/>
  <c r="CH751" i="1"/>
  <c r="CG751" i="1"/>
  <c r="CF751" i="1"/>
  <c r="CE751" i="1"/>
  <c r="CD751" i="1"/>
  <c r="CC751" i="1"/>
  <c r="CM708" i="1"/>
  <c r="CL708" i="1"/>
  <c r="CK708" i="1"/>
  <c r="CJ708" i="1"/>
  <c r="CI708" i="1"/>
  <c r="CH708" i="1"/>
  <c r="CG708" i="1"/>
  <c r="CF708" i="1"/>
  <c r="CE708" i="1"/>
  <c r="CD708" i="1"/>
  <c r="CC708" i="1"/>
  <c r="CM589" i="1"/>
  <c r="CL589" i="1"/>
  <c r="CK589" i="1"/>
  <c r="CJ589" i="1"/>
  <c r="CI589" i="1"/>
  <c r="CH589" i="1"/>
  <c r="CG589" i="1"/>
  <c r="CF589" i="1"/>
  <c r="CE589" i="1"/>
  <c r="CD589" i="1"/>
  <c r="CC589" i="1"/>
  <c r="CM586" i="1"/>
  <c r="CL586" i="1"/>
  <c r="CK586" i="1"/>
  <c r="CJ586" i="1"/>
  <c r="CI586" i="1"/>
  <c r="CH586" i="1"/>
  <c r="CG586" i="1"/>
  <c r="CF586" i="1"/>
  <c r="CE586" i="1"/>
  <c r="CD586" i="1"/>
  <c r="CC586" i="1"/>
  <c r="CM577" i="1"/>
  <c r="CL577" i="1"/>
  <c r="CK577" i="1"/>
  <c r="CJ577" i="1"/>
  <c r="CI577" i="1"/>
  <c r="CH577" i="1"/>
  <c r="CG577" i="1"/>
  <c r="CF577" i="1"/>
  <c r="CE577" i="1"/>
  <c r="CD577" i="1"/>
  <c r="CC577" i="1"/>
  <c r="CJ575" i="1"/>
  <c r="CM549" i="1"/>
  <c r="CL549" i="1"/>
  <c r="CK549" i="1"/>
  <c r="CJ549" i="1"/>
  <c r="CI549" i="1"/>
  <c r="CH549" i="1"/>
  <c r="CG549" i="1"/>
  <c r="CF549" i="1"/>
  <c r="CE549" i="1"/>
  <c r="CD549" i="1"/>
  <c r="CC549" i="1"/>
  <c r="CM536" i="1"/>
  <c r="CL536" i="1"/>
  <c r="CK536" i="1"/>
  <c r="CJ536" i="1"/>
  <c r="CI536" i="1"/>
  <c r="CH536" i="1"/>
  <c r="CG536" i="1"/>
  <c r="CF536" i="1"/>
  <c r="CE536" i="1"/>
  <c r="CD536" i="1"/>
  <c r="CC536" i="1"/>
  <c r="CM522" i="1"/>
  <c r="CL522" i="1"/>
  <c r="CK522" i="1"/>
  <c r="CJ522" i="1"/>
  <c r="CI522" i="1"/>
  <c r="CH522" i="1"/>
  <c r="CG522" i="1"/>
  <c r="CF522" i="1"/>
  <c r="CE522" i="1"/>
  <c r="CD522" i="1"/>
  <c r="CC522" i="1"/>
  <c r="CM519" i="1"/>
  <c r="CL519" i="1"/>
  <c r="CK519" i="1"/>
  <c r="CJ519" i="1"/>
  <c r="CI519" i="1"/>
  <c r="CH519" i="1"/>
  <c r="CG519" i="1"/>
  <c r="CF519" i="1"/>
  <c r="CE519" i="1"/>
  <c r="CD519" i="1"/>
  <c r="CC519" i="1"/>
  <c r="CM513" i="1"/>
  <c r="CL513" i="1"/>
  <c r="CK513" i="1"/>
  <c r="CJ513" i="1"/>
  <c r="CI513" i="1"/>
  <c r="CH513" i="1"/>
  <c r="CG513" i="1"/>
  <c r="CF513" i="1"/>
  <c r="CE513" i="1"/>
  <c r="CD513" i="1"/>
  <c r="CC513" i="1"/>
  <c r="CM505" i="1"/>
  <c r="CL505" i="1"/>
  <c r="CK505" i="1"/>
  <c r="CJ505" i="1"/>
  <c r="CI505" i="1"/>
  <c r="CH505" i="1"/>
  <c r="CG505" i="1"/>
  <c r="CF505" i="1"/>
  <c r="CE505" i="1"/>
  <c r="CD505" i="1"/>
  <c r="CC505" i="1"/>
  <c r="CM497" i="1"/>
  <c r="CL497" i="1"/>
  <c r="CK497" i="1"/>
  <c r="CJ497" i="1"/>
  <c r="CI497" i="1"/>
  <c r="CH497" i="1"/>
  <c r="CG497" i="1"/>
  <c r="CF497" i="1"/>
  <c r="CE497" i="1"/>
  <c r="CD497" i="1"/>
  <c r="CC497" i="1"/>
  <c r="CM494" i="1"/>
  <c r="CL494" i="1"/>
  <c r="CK494" i="1"/>
  <c r="CJ494" i="1"/>
  <c r="CI494" i="1"/>
  <c r="CH494" i="1"/>
  <c r="CG494" i="1"/>
  <c r="CF494" i="1"/>
  <c r="CE494" i="1"/>
  <c r="CD494" i="1"/>
  <c r="CC494" i="1"/>
  <c r="CM251" i="1"/>
  <c r="CL251" i="1"/>
  <c r="CK251" i="1"/>
  <c r="CJ251" i="1"/>
  <c r="CI251" i="1"/>
  <c r="CH251" i="1"/>
  <c r="CG251" i="1"/>
  <c r="CF251" i="1"/>
  <c r="CE251" i="1"/>
  <c r="CD251" i="1"/>
  <c r="CC251" i="1"/>
  <c r="CM241" i="1"/>
  <c r="CL241" i="1"/>
  <c r="CK241" i="1"/>
  <c r="CJ241" i="1"/>
  <c r="CI241" i="1"/>
  <c r="CH241" i="1"/>
  <c r="CG241" i="1"/>
  <c r="CF241" i="1"/>
  <c r="CE241" i="1"/>
  <c r="CD241" i="1"/>
  <c r="CC241" i="1"/>
  <c r="CM103" i="1"/>
  <c r="CL103" i="1"/>
  <c r="CK103" i="1"/>
  <c r="CJ103" i="1"/>
  <c r="CI103" i="1"/>
  <c r="CH103" i="1"/>
  <c r="CG103" i="1"/>
  <c r="CF103" i="1"/>
  <c r="CE103" i="1"/>
  <c r="CD103" i="1"/>
  <c r="CC103" i="1"/>
  <c r="CM54" i="1"/>
  <c r="CL54" i="1"/>
  <c r="CK54" i="1"/>
  <c r="CJ54" i="1"/>
  <c r="CI54" i="1"/>
  <c r="CH54" i="1"/>
  <c r="CG54" i="1"/>
  <c r="CF54" i="1"/>
  <c r="CE54" i="1"/>
  <c r="CD54" i="1"/>
  <c r="CC54" i="1"/>
  <c r="CM36" i="1"/>
  <c r="CL36" i="1"/>
  <c r="CK36" i="1"/>
  <c r="CJ36" i="1"/>
  <c r="CI36" i="1"/>
  <c r="CH36" i="1"/>
  <c r="CG36" i="1"/>
  <c r="CF36" i="1"/>
  <c r="CE36" i="1"/>
  <c r="CD36" i="1"/>
  <c r="CC36" i="1"/>
  <c r="CM30" i="1"/>
  <c r="CL30" i="1"/>
  <c r="CK30" i="1"/>
  <c r="CJ30" i="1"/>
  <c r="CI30" i="1"/>
  <c r="CH30" i="1"/>
  <c r="CG30" i="1"/>
  <c r="CF30" i="1"/>
  <c r="CE30" i="1"/>
  <c r="CD30" i="1"/>
  <c r="CC30" i="1"/>
  <c r="BQ1338" i="1"/>
  <c r="BQ1334" i="1" s="1"/>
  <c r="BP1338" i="1"/>
  <c r="BP1334" i="1" s="1"/>
  <c r="BO1338" i="1"/>
  <c r="BO1334" i="1" s="1"/>
  <c r="BN1338" i="1"/>
  <c r="BN1334" i="1" s="1"/>
  <c r="BM1338" i="1"/>
  <c r="BM1334" i="1" s="1"/>
  <c r="BL1338" i="1"/>
  <c r="BL1334" i="1" s="1"/>
  <c r="BK1338" i="1"/>
  <c r="BK1334" i="1" s="1"/>
  <c r="BJ1338" i="1"/>
  <c r="BJ1334" i="1" s="1"/>
  <c r="BI1338" i="1"/>
  <c r="BI1334" i="1" s="1"/>
  <c r="BH1338" i="1"/>
  <c r="BH1334" i="1" s="1"/>
  <c r="BG1338" i="1"/>
  <c r="BG1334" i="1" s="1"/>
  <c r="BQ1328" i="1"/>
  <c r="BQ1327" i="1" s="1"/>
  <c r="BP1328" i="1"/>
  <c r="BP1327" i="1" s="1"/>
  <c r="BO1328" i="1"/>
  <c r="BO1327" i="1" s="1"/>
  <c r="BN1328" i="1"/>
  <c r="BN1327" i="1" s="1"/>
  <c r="BM1328" i="1"/>
  <c r="BM1327" i="1" s="1"/>
  <c r="BL1328" i="1"/>
  <c r="BL1327" i="1" s="1"/>
  <c r="BK1328" i="1"/>
  <c r="BK1327" i="1" s="1"/>
  <c r="BJ1328" i="1"/>
  <c r="BJ1327" i="1" s="1"/>
  <c r="BI1328" i="1"/>
  <c r="BI1327" i="1" s="1"/>
  <c r="BH1328" i="1"/>
  <c r="BH1327" i="1" s="1"/>
  <c r="BG1328" i="1"/>
  <c r="BG1327" i="1" s="1"/>
  <c r="BQ1321" i="1"/>
  <c r="BQ1317" i="1" s="1"/>
  <c r="BP1321" i="1"/>
  <c r="BP1317" i="1" s="1"/>
  <c r="BO1321" i="1"/>
  <c r="BO1317" i="1" s="1"/>
  <c r="BN1321" i="1"/>
  <c r="BN1317" i="1" s="1"/>
  <c r="BM1321" i="1"/>
  <c r="BM1317" i="1" s="1"/>
  <c r="BL1321" i="1"/>
  <c r="BL1317" i="1" s="1"/>
  <c r="BK1321" i="1"/>
  <c r="BK1317" i="1" s="1"/>
  <c r="BJ1321" i="1"/>
  <c r="BJ1317" i="1" s="1"/>
  <c r="BI1321" i="1"/>
  <c r="BI1317" i="1" s="1"/>
  <c r="BH1321" i="1"/>
  <c r="BH1317" i="1" s="1"/>
  <c r="BG1321" i="1"/>
  <c r="BG1317" i="1" s="1"/>
  <c r="BQ1313" i="1"/>
  <c r="BP1313" i="1"/>
  <c r="BO1313" i="1"/>
  <c r="BN1313" i="1"/>
  <c r="BM1313" i="1"/>
  <c r="BL1313" i="1"/>
  <c r="BK1313" i="1"/>
  <c r="BJ1313" i="1"/>
  <c r="BI1313" i="1"/>
  <c r="BH1313" i="1"/>
  <c r="BG1313" i="1"/>
  <c r="BQ1310" i="1"/>
  <c r="BP1310" i="1"/>
  <c r="BO1310" i="1"/>
  <c r="BN1310" i="1"/>
  <c r="BM1310" i="1"/>
  <c r="BL1310" i="1"/>
  <c r="BK1310" i="1"/>
  <c r="BJ1310" i="1"/>
  <c r="BI1310" i="1"/>
  <c r="BH1310" i="1"/>
  <c r="BG1310" i="1"/>
  <c r="BQ1305" i="1"/>
  <c r="BQ1300" i="1" s="1"/>
  <c r="BP1305" i="1"/>
  <c r="BP1300" i="1" s="1"/>
  <c r="BO1305" i="1"/>
  <c r="BO1300" i="1" s="1"/>
  <c r="BN1305" i="1"/>
  <c r="BN1300" i="1" s="1"/>
  <c r="BM1305" i="1"/>
  <c r="BM1300" i="1" s="1"/>
  <c r="BL1305" i="1"/>
  <c r="BL1300" i="1" s="1"/>
  <c r="BK1305" i="1"/>
  <c r="BK1300" i="1" s="1"/>
  <c r="BJ1305" i="1"/>
  <c r="BJ1300" i="1" s="1"/>
  <c r="BI1305" i="1"/>
  <c r="BI1300" i="1" s="1"/>
  <c r="BH1305" i="1"/>
  <c r="BH1300" i="1" s="1"/>
  <c r="BG1305" i="1"/>
  <c r="BG1300" i="1" s="1"/>
  <c r="BQ1297" i="1"/>
  <c r="BP1297" i="1"/>
  <c r="BO1297" i="1"/>
  <c r="BN1297" i="1"/>
  <c r="BM1297" i="1"/>
  <c r="BL1297" i="1"/>
  <c r="BK1297" i="1"/>
  <c r="BJ1297" i="1"/>
  <c r="BI1297" i="1"/>
  <c r="BH1297" i="1"/>
  <c r="BG1297" i="1"/>
  <c r="BQ1294" i="1"/>
  <c r="BP1294" i="1"/>
  <c r="BO1294" i="1"/>
  <c r="BN1294" i="1"/>
  <c r="BM1294" i="1"/>
  <c r="BL1294" i="1"/>
  <c r="BK1294" i="1"/>
  <c r="BJ1294" i="1"/>
  <c r="BI1294" i="1"/>
  <c r="BH1294" i="1"/>
  <c r="BG1294" i="1"/>
  <c r="BQ1258" i="1"/>
  <c r="BP1258" i="1"/>
  <c r="BO1258" i="1"/>
  <c r="BN1258" i="1"/>
  <c r="BM1258" i="1"/>
  <c r="BL1258" i="1"/>
  <c r="BK1258" i="1"/>
  <c r="BJ1258" i="1"/>
  <c r="BI1258" i="1"/>
  <c r="BH1258" i="1"/>
  <c r="BG1258" i="1"/>
  <c r="BQ1253" i="1"/>
  <c r="BP1253" i="1"/>
  <c r="BO1253" i="1"/>
  <c r="BN1253" i="1"/>
  <c r="BM1253" i="1"/>
  <c r="BL1253" i="1"/>
  <c r="BK1253" i="1"/>
  <c r="BJ1253" i="1"/>
  <c r="BI1253" i="1"/>
  <c r="BH1253" i="1"/>
  <c r="BG1253" i="1"/>
  <c r="BQ1243" i="1"/>
  <c r="BQ1242" i="1" s="1"/>
  <c r="BP1243" i="1"/>
  <c r="BP1242" i="1" s="1"/>
  <c r="BO1243" i="1"/>
  <c r="BO1242" i="1" s="1"/>
  <c r="BN1243" i="1"/>
  <c r="BN1242" i="1" s="1"/>
  <c r="BM1243" i="1"/>
  <c r="BM1242" i="1" s="1"/>
  <c r="BL1243" i="1"/>
  <c r="BL1242" i="1" s="1"/>
  <c r="BK1243" i="1"/>
  <c r="BK1242" i="1" s="1"/>
  <c r="BJ1243" i="1"/>
  <c r="BJ1242" i="1" s="1"/>
  <c r="BI1243" i="1"/>
  <c r="BI1242" i="1" s="1"/>
  <c r="BH1243" i="1"/>
  <c r="BH1242" i="1" s="1"/>
  <c r="BG1243" i="1"/>
  <c r="BG1242" i="1" s="1"/>
  <c r="BQ1217" i="1"/>
  <c r="BP1217" i="1"/>
  <c r="BO1217" i="1"/>
  <c r="BN1217" i="1"/>
  <c r="BM1217" i="1"/>
  <c r="BL1217" i="1"/>
  <c r="BK1217" i="1"/>
  <c r="BJ1217" i="1"/>
  <c r="BI1217" i="1"/>
  <c r="BH1217" i="1"/>
  <c r="BG1217" i="1"/>
  <c r="BQ1215" i="1"/>
  <c r="BP1215" i="1"/>
  <c r="BO1215" i="1"/>
  <c r="BN1215" i="1"/>
  <c r="BM1215" i="1"/>
  <c r="BL1215" i="1"/>
  <c r="BK1215" i="1"/>
  <c r="BJ1215" i="1"/>
  <c r="BI1215" i="1"/>
  <c r="BH1215" i="1"/>
  <c r="BG1215" i="1"/>
  <c r="BQ1208" i="1"/>
  <c r="BP1208" i="1"/>
  <c r="BO1208" i="1"/>
  <c r="BN1208" i="1"/>
  <c r="BM1208" i="1"/>
  <c r="BL1208" i="1"/>
  <c r="BK1208" i="1"/>
  <c r="BJ1208" i="1"/>
  <c r="BI1208" i="1"/>
  <c r="BH1208" i="1"/>
  <c r="BG1208" i="1"/>
  <c r="BQ1202" i="1"/>
  <c r="BP1202" i="1"/>
  <c r="BO1202" i="1"/>
  <c r="BN1202" i="1"/>
  <c r="BM1202" i="1"/>
  <c r="BL1202" i="1"/>
  <c r="BK1202" i="1"/>
  <c r="BJ1202" i="1"/>
  <c r="BI1202" i="1"/>
  <c r="BH1202" i="1"/>
  <c r="BG1202" i="1"/>
  <c r="BQ1199" i="1"/>
  <c r="BP1199" i="1"/>
  <c r="BO1199" i="1"/>
  <c r="BN1199" i="1"/>
  <c r="BM1199" i="1"/>
  <c r="BL1199" i="1"/>
  <c r="BK1199" i="1"/>
  <c r="BJ1199" i="1"/>
  <c r="BI1199" i="1"/>
  <c r="BH1199" i="1"/>
  <c r="BG1199" i="1"/>
  <c r="BQ1196" i="1"/>
  <c r="BP1196" i="1"/>
  <c r="BO1196" i="1"/>
  <c r="BN1196" i="1"/>
  <c r="BM1196" i="1"/>
  <c r="BL1196" i="1"/>
  <c r="BK1196" i="1"/>
  <c r="BJ1196" i="1"/>
  <c r="BI1196" i="1"/>
  <c r="BH1196" i="1"/>
  <c r="BG1196" i="1"/>
  <c r="BQ1182" i="1"/>
  <c r="BP1182" i="1"/>
  <c r="BO1182" i="1"/>
  <c r="BN1182" i="1"/>
  <c r="BM1182" i="1"/>
  <c r="BL1182" i="1"/>
  <c r="BK1182" i="1"/>
  <c r="BJ1182" i="1"/>
  <c r="BI1182" i="1"/>
  <c r="BH1182" i="1"/>
  <c r="BG1182" i="1"/>
  <c r="BQ1176" i="1"/>
  <c r="BQ1171" i="1" s="1"/>
  <c r="BP1176" i="1"/>
  <c r="BP1171" i="1" s="1"/>
  <c r="BO1176" i="1"/>
  <c r="BO1171" i="1" s="1"/>
  <c r="BN1176" i="1"/>
  <c r="BN1171" i="1" s="1"/>
  <c r="BM1176" i="1"/>
  <c r="BM1171" i="1" s="1"/>
  <c r="BL1176" i="1"/>
  <c r="BL1171" i="1" s="1"/>
  <c r="BK1176" i="1"/>
  <c r="BK1171" i="1" s="1"/>
  <c r="BJ1176" i="1"/>
  <c r="BJ1171" i="1" s="1"/>
  <c r="BI1176" i="1"/>
  <c r="BI1171" i="1" s="1"/>
  <c r="BH1176" i="1"/>
  <c r="BH1171" i="1" s="1"/>
  <c r="BG1176" i="1"/>
  <c r="BG1171" i="1" s="1"/>
  <c r="BQ1168" i="1"/>
  <c r="BP1168" i="1"/>
  <c r="BO1168" i="1"/>
  <c r="BN1168" i="1"/>
  <c r="BM1168" i="1"/>
  <c r="BL1168" i="1"/>
  <c r="BK1168" i="1"/>
  <c r="BJ1168" i="1"/>
  <c r="BI1168" i="1"/>
  <c r="BH1168" i="1"/>
  <c r="BG1168" i="1"/>
  <c r="BQ1166" i="1"/>
  <c r="BQ1164" i="1" s="1"/>
  <c r="BP1166" i="1"/>
  <c r="BP1164" i="1" s="1"/>
  <c r="BO1166" i="1"/>
  <c r="BO1164" i="1" s="1"/>
  <c r="BN1166" i="1"/>
  <c r="BN1164" i="1" s="1"/>
  <c r="BM1166" i="1"/>
  <c r="BM1164" i="1" s="1"/>
  <c r="BL1166" i="1"/>
  <c r="BL1164" i="1" s="1"/>
  <c r="BK1166" i="1"/>
  <c r="BK1164" i="1" s="1"/>
  <c r="BJ1166" i="1"/>
  <c r="BJ1164" i="1" s="1"/>
  <c r="BI1166" i="1"/>
  <c r="BI1164" i="1" s="1"/>
  <c r="BH1166" i="1"/>
  <c r="BH1164" i="1" s="1"/>
  <c r="BG1166" i="1"/>
  <c r="BG1164" i="1" s="1"/>
  <c r="BQ942" i="1"/>
  <c r="BQ941" i="1" s="1"/>
  <c r="BP942" i="1"/>
  <c r="BP941" i="1" s="1"/>
  <c r="BO942" i="1"/>
  <c r="BO941" i="1" s="1"/>
  <c r="BN942" i="1"/>
  <c r="BN941" i="1" s="1"/>
  <c r="BM942" i="1"/>
  <c r="BM941" i="1" s="1"/>
  <c r="BL942" i="1"/>
  <c r="BL941" i="1" s="1"/>
  <c r="BK942" i="1"/>
  <c r="BK941" i="1" s="1"/>
  <c r="BJ942" i="1"/>
  <c r="BJ941" i="1" s="1"/>
  <c r="BI942" i="1"/>
  <c r="BI941" i="1" s="1"/>
  <c r="BH942" i="1"/>
  <c r="BH941" i="1" s="1"/>
  <c r="BG942" i="1"/>
  <c r="BG941" i="1" s="1"/>
  <c r="BQ751" i="1"/>
  <c r="BP751" i="1"/>
  <c r="BO751" i="1"/>
  <c r="BN751" i="1"/>
  <c r="BM751" i="1"/>
  <c r="BL751" i="1"/>
  <c r="BK751" i="1"/>
  <c r="BJ751" i="1"/>
  <c r="BI751" i="1"/>
  <c r="BH751" i="1"/>
  <c r="BG751" i="1"/>
  <c r="BQ708" i="1"/>
  <c r="BQ701" i="1" s="1"/>
  <c r="BP708" i="1"/>
  <c r="BP701" i="1" s="1"/>
  <c r="BO708" i="1"/>
  <c r="BO701" i="1" s="1"/>
  <c r="BN708" i="1"/>
  <c r="BN701" i="1" s="1"/>
  <c r="BM708" i="1"/>
  <c r="BM701" i="1" s="1"/>
  <c r="BL708" i="1"/>
  <c r="BL701" i="1" s="1"/>
  <c r="BK708" i="1"/>
  <c r="BK701" i="1" s="1"/>
  <c r="BJ708" i="1"/>
  <c r="BJ701" i="1" s="1"/>
  <c r="BI708" i="1"/>
  <c r="BI701" i="1" s="1"/>
  <c r="BH708" i="1"/>
  <c r="BH701" i="1" s="1"/>
  <c r="BG708" i="1"/>
  <c r="BG701" i="1" s="1"/>
  <c r="BQ589" i="1"/>
  <c r="BP589" i="1"/>
  <c r="BO589" i="1"/>
  <c r="BN589" i="1"/>
  <c r="BM589" i="1"/>
  <c r="BL589" i="1"/>
  <c r="BK589" i="1"/>
  <c r="BJ589" i="1"/>
  <c r="BI589" i="1"/>
  <c r="BH589" i="1"/>
  <c r="BG589" i="1"/>
  <c r="BQ586" i="1"/>
  <c r="BQ582" i="1" s="1"/>
  <c r="BP586" i="1"/>
  <c r="BP582" i="1" s="1"/>
  <c r="BO586" i="1"/>
  <c r="BO582" i="1" s="1"/>
  <c r="BN586" i="1"/>
  <c r="BN582" i="1" s="1"/>
  <c r="BM586" i="1"/>
  <c r="BM582" i="1" s="1"/>
  <c r="BL586" i="1"/>
  <c r="BL582" i="1" s="1"/>
  <c r="BK586" i="1"/>
  <c r="BK582" i="1" s="1"/>
  <c r="BJ586" i="1"/>
  <c r="BJ582" i="1" s="1"/>
  <c r="BI586" i="1"/>
  <c r="BI582" i="1" s="1"/>
  <c r="BH586" i="1"/>
  <c r="BH582" i="1" s="1"/>
  <c r="BG586" i="1"/>
  <c r="BG582" i="1" s="1"/>
  <c r="BQ577" i="1"/>
  <c r="BQ575" i="1" s="1"/>
  <c r="BQ574" i="1" s="1"/>
  <c r="BP577" i="1"/>
  <c r="BP575" i="1" s="1"/>
  <c r="BP574" i="1" s="1"/>
  <c r="BO577" i="1"/>
  <c r="BO575" i="1" s="1"/>
  <c r="BO574" i="1" s="1"/>
  <c r="BN577" i="1"/>
  <c r="BN575" i="1" s="1"/>
  <c r="BN574" i="1" s="1"/>
  <c r="BM577" i="1"/>
  <c r="BM575" i="1" s="1"/>
  <c r="BM574" i="1" s="1"/>
  <c r="BL577" i="1"/>
  <c r="BL575" i="1" s="1"/>
  <c r="BL574" i="1" s="1"/>
  <c r="BK577" i="1"/>
  <c r="BK575" i="1" s="1"/>
  <c r="BK574" i="1" s="1"/>
  <c r="BJ577" i="1"/>
  <c r="BJ575" i="1" s="1"/>
  <c r="BJ574" i="1" s="1"/>
  <c r="BI577" i="1"/>
  <c r="BI575" i="1" s="1"/>
  <c r="BI574" i="1" s="1"/>
  <c r="BH577" i="1"/>
  <c r="BH575" i="1" s="1"/>
  <c r="BH574" i="1" s="1"/>
  <c r="BG577" i="1"/>
  <c r="BG575" i="1" s="1"/>
  <c r="BG574" i="1" s="1"/>
  <c r="BQ549" i="1"/>
  <c r="BP549" i="1"/>
  <c r="BO549" i="1"/>
  <c r="BN549" i="1"/>
  <c r="BM549" i="1"/>
  <c r="BL549" i="1"/>
  <c r="BK549" i="1"/>
  <c r="BJ549" i="1"/>
  <c r="BI549" i="1"/>
  <c r="BH549" i="1"/>
  <c r="BG549" i="1"/>
  <c r="BQ536" i="1"/>
  <c r="BP536" i="1"/>
  <c r="BO536" i="1"/>
  <c r="BN536" i="1"/>
  <c r="BM536" i="1"/>
  <c r="BL536" i="1"/>
  <c r="BK536" i="1"/>
  <c r="BJ536" i="1"/>
  <c r="BI536" i="1"/>
  <c r="BH536" i="1"/>
  <c r="BG536" i="1"/>
  <c r="BQ522" i="1"/>
  <c r="BP522" i="1"/>
  <c r="BO522" i="1"/>
  <c r="BN522" i="1"/>
  <c r="BM522" i="1"/>
  <c r="BL522" i="1"/>
  <c r="BK522" i="1"/>
  <c r="BJ522" i="1"/>
  <c r="BI522" i="1"/>
  <c r="BH522" i="1"/>
  <c r="BG522" i="1"/>
  <c r="BQ519" i="1"/>
  <c r="BP519" i="1"/>
  <c r="BO519" i="1"/>
  <c r="BN519" i="1"/>
  <c r="BM519" i="1"/>
  <c r="BL519" i="1"/>
  <c r="BK519" i="1"/>
  <c r="BJ519" i="1"/>
  <c r="BI519" i="1"/>
  <c r="BH519" i="1"/>
  <c r="BG519" i="1"/>
  <c r="BQ513" i="1"/>
  <c r="BP513" i="1"/>
  <c r="BO513" i="1"/>
  <c r="BN513" i="1"/>
  <c r="BM513" i="1"/>
  <c r="BL513" i="1"/>
  <c r="BK513" i="1"/>
  <c r="BJ513" i="1"/>
  <c r="BI513" i="1"/>
  <c r="BH513" i="1"/>
  <c r="BG513" i="1"/>
  <c r="BQ505" i="1"/>
  <c r="BQ500" i="1" s="1"/>
  <c r="BP505" i="1"/>
  <c r="BP500" i="1" s="1"/>
  <c r="BO505" i="1"/>
  <c r="BO500" i="1" s="1"/>
  <c r="BN505" i="1"/>
  <c r="BN500" i="1" s="1"/>
  <c r="BM505" i="1"/>
  <c r="BM500" i="1" s="1"/>
  <c r="BL505" i="1"/>
  <c r="BL500" i="1" s="1"/>
  <c r="BK505" i="1"/>
  <c r="BK500" i="1" s="1"/>
  <c r="BJ505" i="1"/>
  <c r="BJ500" i="1" s="1"/>
  <c r="BI505" i="1"/>
  <c r="BI500" i="1" s="1"/>
  <c r="BH505" i="1"/>
  <c r="BH500" i="1" s="1"/>
  <c r="BG505" i="1"/>
  <c r="BG500" i="1" s="1"/>
  <c r="BQ497" i="1"/>
  <c r="BP497" i="1"/>
  <c r="BO497" i="1"/>
  <c r="BN497" i="1"/>
  <c r="BM497" i="1"/>
  <c r="BL497" i="1"/>
  <c r="BK497" i="1"/>
  <c r="BJ497" i="1"/>
  <c r="BI497" i="1"/>
  <c r="BH497" i="1"/>
  <c r="BG497" i="1"/>
  <c r="BQ494" i="1"/>
  <c r="BP494" i="1"/>
  <c r="BO494" i="1"/>
  <c r="BN494" i="1"/>
  <c r="BM494" i="1"/>
  <c r="BL494" i="1"/>
  <c r="BK494" i="1"/>
  <c r="BJ494" i="1"/>
  <c r="BI494" i="1"/>
  <c r="BH494" i="1"/>
  <c r="BG494" i="1"/>
  <c r="BQ251" i="1"/>
  <c r="BP251" i="1"/>
  <c r="BO251" i="1"/>
  <c r="BN251" i="1"/>
  <c r="BM251" i="1"/>
  <c r="BL251" i="1"/>
  <c r="BK251" i="1"/>
  <c r="BJ251" i="1"/>
  <c r="BI251" i="1"/>
  <c r="BH251" i="1"/>
  <c r="BG251" i="1"/>
  <c r="BQ241" i="1"/>
  <c r="BQ240" i="1" s="1"/>
  <c r="BP241" i="1"/>
  <c r="BP240" i="1" s="1"/>
  <c r="BO241" i="1"/>
  <c r="BO240" i="1" s="1"/>
  <c r="BN241" i="1"/>
  <c r="BN240" i="1" s="1"/>
  <c r="BM241" i="1"/>
  <c r="BM240" i="1" s="1"/>
  <c r="BL241" i="1"/>
  <c r="BL240" i="1" s="1"/>
  <c r="BK241" i="1"/>
  <c r="BK240" i="1" s="1"/>
  <c r="BJ241" i="1"/>
  <c r="BJ240" i="1" s="1"/>
  <c r="BI241" i="1"/>
  <c r="BI240" i="1" s="1"/>
  <c r="BH241" i="1"/>
  <c r="BH240" i="1" s="1"/>
  <c r="BG241" i="1"/>
  <c r="BG240" i="1" s="1"/>
  <c r="BQ103" i="1"/>
  <c r="BP103" i="1"/>
  <c r="BO103" i="1"/>
  <c r="BN103" i="1"/>
  <c r="BM103" i="1"/>
  <c r="BL103" i="1"/>
  <c r="BK103" i="1"/>
  <c r="BJ103" i="1"/>
  <c r="BI103" i="1"/>
  <c r="BH103" i="1"/>
  <c r="BG103" i="1"/>
  <c r="BQ54" i="1"/>
  <c r="BP54" i="1"/>
  <c r="BO54" i="1"/>
  <c r="BN54" i="1"/>
  <c r="BM54" i="1"/>
  <c r="BL54" i="1"/>
  <c r="BK54" i="1"/>
  <c r="BJ54" i="1"/>
  <c r="BI54" i="1"/>
  <c r="BH54" i="1"/>
  <c r="BG54" i="1"/>
  <c r="BQ36" i="1"/>
  <c r="BP36" i="1"/>
  <c r="BO36" i="1"/>
  <c r="BN36" i="1"/>
  <c r="BM36" i="1"/>
  <c r="BL36" i="1"/>
  <c r="BK36" i="1"/>
  <c r="BJ36" i="1"/>
  <c r="BI36" i="1"/>
  <c r="BH36" i="1"/>
  <c r="BG36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E549" i="1"/>
  <c r="F549" i="1"/>
  <c r="G549" i="1"/>
  <c r="H549" i="1"/>
  <c r="I549" i="1"/>
  <c r="J549" i="1"/>
  <c r="K549" i="1"/>
  <c r="L549" i="1"/>
  <c r="M549" i="1"/>
  <c r="N549" i="1"/>
  <c r="Z549" i="1"/>
  <c r="AA549" i="1"/>
  <c r="AB549" i="1"/>
  <c r="AC549" i="1"/>
  <c r="AD549" i="1"/>
  <c r="AE549" i="1"/>
  <c r="AF549" i="1"/>
  <c r="AG549" i="1"/>
  <c r="AH549" i="1"/>
  <c r="AI549" i="1"/>
  <c r="AJ549" i="1"/>
  <c r="AV549" i="1"/>
  <c r="AW549" i="1"/>
  <c r="AX549" i="1"/>
  <c r="AY549" i="1"/>
  <c r="AZ549" i="1"/>
  <c r="BA549" i="1"/>
  <c r="BB549" i="1"/>
  <c r="BC549" i="1"/>
  <c r="BD549" i="1"/>
  <c r="BE549" i="1"/>
  <c r="BF549" i="1"/>
  <c r="BR549" i="1"/>
  <c r="BS549" i="1"/>
  <c r="BT549" i="1"/>
  <c r="BU549" i="1"/>
  <c r="BV549" i="1"/>
  <c r="BW549" i="1"/>
  <c r="BX549" i="1"/>
  <c r="BY549" i="1"/>
  <c r="BZ549" i="1"/>
  <c r="CA549" i="1"/>
  <c r="CB549" i="1"/>
  <c r="CN549" i="1"/>
  <c r="CO549" i="1"/>
  <c r="CP549" i="1"/>
  <c r="CQ549" i="1"/>
  <c r="CR549" i="1"/>
  <c r="CS549" i="1"/>
  <c r="CT549" i="1"/>
  <c r="CU549" i="1"/>
  <c r="CV549" i="1"/>
  <c r="CW549" i="1"/>
  <c r="CX549" i="1"/>
  <c r="DJ549" i="1"/>
  <c r="DK549" i="1"/>
  <c r="DL549" i="1"/>
  <c r="DM549" i="1"/>
  <c r="DN549" i="1"/>
  <c r="DO549" i="1"/>
  <c r="DP549" i="1"/>
  <c r="DQ549" i="1"/>
  <c r="DR549" i="1"/>
  <c r="DS549" i="1"/>
  <c r="DT549" i="1"/>
  <c r="D549" i="1"/>
  <c r="DT1258" i="1"/>
  <c r="DS1258" i="1"/>
  <c r="DR1258" i="1"/>
  <c r="DQ1258" i="1"/>
  <c r="DP1258" i="1"/>
  <c r="DO1258" i="1"/>
  <c r="DN1258" i="1"/>
  <c r="DM1258" i="1"/>
  <c r="DL1258" i="1"/>
  <c r="DK1258" i="1"/>
  <c r="DJ1258" i="1"/>
  <c r="CX1258" i="1"/>
  <c r="CW1258" i="1"/>
  <c r="CV1258" i="1"/>
  <c r="CU1258" i="1"/>
  <c r="CT1258" i="1"/>
  <c r="CS1258" i="1"/>
  <c r="CR1258" i="1"/>
  <c r="CQ1258" i="1"/>
  <c r="CP1258" i="1"/>
  <c r="CO1258" i="1"/>
  <c r="CN1258" i="1"/>
  <c r="CB1258" i="1"/>
  <c r="CA1258" i="1"/>
  <c r="BZ1258" i="1"/>
  <c r="BY1258" i="1"/>
  <c r="BX1258" i="1"/>
  <c r="BW1258" i="1"/>
  <c r="BV1258" i="1"/>
  <c r="BU1258" i="1"/>
  <c r="BT1258" i="1"/>
  <c r="BS1258" i="1"/>
  <c r="BR1258" i="1"/>
  <c r="BF1258" i="1"/>
  <c r="BE1258" i="1"/>
  <c r="BD1258" i="1"/>
  <c r="BC1258" i="1"/>
  <c r="BB1258" i="1"/>
  <c r="BA1258" i="1"/>
  <c r="AZ1258" i="1"/>
  <c r="AY1258" i="1"/>
  <c r="AX1258" i="1"/>
  <c r="AW1258" i="1"/>
  <c r="AV1258" i="1"/>
  <c r="AJ1258" i="1"/>
  <c r="AI1258" i="1"/>
  <c r="AH1258" i="1"/>
  <c r="AG1258" i="1"/>
  <c r="AF1258" i="1"/>
  <c r="AE1258" i="1"/>
  <c r="AD1258" i="1"/>
  <c r="AC1258" i="1"/>
  <c r="AB1258" i="1"/>
  <c r="AA1258" i="1"/>
  <c r="Z1258" i="1"/>
  <c r="N1258" i="1"/>
  <c r="M1258" i="1"/>
  <c r="L1258" i="1"/>
  <c r="K1258" i="1"/>
  <c r="J1258" i="1"/>
  <c r="I1258" i="1"/>
  <c r="H1258" i="1"/>
  <c r="G1258" i="1"/>
  <c r="F1258" i="1"/>
  <c r="E1258" i="1"/>
  <c r="E1199" i="1"/>
  <c r="F1199" i="1"/>
  <c r="G1199" i="1"/>
  <c r="H1199" i="1"/>
  <c r="I1199" i="1"/>
  <c r="J1199" i="1"/>
  <c r="K1199" i="1"/>
  <c r="L1199" i="1"/>
  <c r="M1199" i="1"/>
  <c r="N1199" i="1"/>
  <c r="Z1199" i="1"/>
  <c r="AA1199" i="1"/>
  <c r="AB1199" i="1"/>
  <c r="AC1199" i="1"/>
  <c r="AD1199" i="1"/>
  <c r="AE1199" i="1"/>
  <c r="AF1199" i="1"/>
  <c r="AG1199" i="1"/>
  <c r="AH1199" i="1"/>
  <c r="AI1199" i="1"/>
  <c r="AJ1199" i="1"/>
  <c r="AV1199" i="1"/>
  <c r="AW1199" i="1"/>
  <c r="AX1199" i="1"/>
  <c r="AY1199" i="1"/>
  <c r="AZ1199" i="1"/>
  <c r="BA1199" i="1"/>
  <c r="BB1199" i="1"/>
  <c r="BC1199" i="1"/>
  <c r="BD1199" i="1"/>
  <c r="BE1199" i="1"/>
  <c r="BF1199" i="1"/>
  <c r="BR1199" i="1"/>
  <c r="BS1199" i="1"/>
  <c r="BT1199" i="1"/>
  <c r="BU1199" i="1"/>
  <c r="BV1199" i="1"/>
  <c r="BW1199" i="1"/>
  <c r="BX1199" i="1"/>
  <c r="BY1199" i="1"/>
  <c r="BZ1199" i="1"/>
  <c r="CA1199" i="1"/>
  <c r="CB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1199" i="1"/>
  <c r="E589" i="1"/>
  <c r="F589" i="1"/>
  <c r="F26" i="1" s="1"/>
  <c r="G589" i="1"/>
  <c r="H589" i="1"/>
  <c r="I589" i="1"/>
  <c r="J589" i="1"/>
  <c r="J26" i="1" s="1"/>
  <c r="K589" i="1"/>
  <c r="L589" i="1"/>
  <c r="M589" i="1"/>
  <c r="N589" i="1"/>
  <c r="N26" i="1" s="1"/>
  <c r="Z589" i="1"/>
  <c r="AA589" i="1"/>
  <c r="AB589" i="1"/>
  <c r="AC589" i="1"/>
  <c r="AC26" i="1" s="1"/>
  <c r="AD589" i="1"/>
  <c r="AE589" i="1"/>
  <c r="AF589" i="1"/>
  <c r="AG589" i="1"/>
  <c r="AG26" i="1" s="1"/>
  <c r="AH589" i="1"/>
  <c r="AI589" i="1"/>
  <c r="AJ589" i="1"/>
  <c r="AV589" i="1"/>
  <c r="AV26" i="1" s="1"/>
  <c r="AW589" i="1"/>
  <c r="AX589" i="1"/>
  <c r="AY589" i="1"/>
  <c r="AZ589" i="1"/>
  <c r="AZ26" i="1" s="1"/>
  <c r="BA589" i="1"/>
  <c r="BB589" i="1"/>
  <c r="BC589" i="1"/>
  <c r="BD589" i="1"/>
  <c r="BD26" i="1" s="1"/>
  <c r="BE589" i="1"/>
  <c r="BF589" i="1"/>
  <c r="BR589" i="1"/>
  <c r="BS589" i="1"/>
  <c r="BS26" i="1" s="1"/>
  <c r="BT589" i="1"/>
  <c r="BU589" i="1"/>
  <c r="BV589" i="1"/>
  <c r="BW589" i="1"/>
  <c r="BW26" i="1" s="1"/>
  <c r="BX589" i="1"/>
  <c r="BY589" i="1"/>
  <c r="BZ589" i="1"/>
  <c r="CA589" i="1"/>
  <c r="CA26" i="1" s="1"/>
  <c r="CB589" i="1"/>
  <c r="CN589" i="1"/>
  <c r="CO589" i="1"/>
  <c r="CP589" i="1"/>
  <c r="CP26" i="1" s="1"/>
  <c r="CQ589" i="1"/>
  <c r="CR589" i="1"/>
  <c r="CS589" i="1"/>
  <c r="CT589" i="1"/>
  <c r="CT26" i="1" s="1"/>
  <c r="CU589" i="1"/>
  <c r="CV589" i="1"/>
  <c r="CW589" i="1"/>
  <c r="CX589" i="1"/>
  <c r="CX26" i="1" s="1"/>
  <c r="DJ589" i="1"/>
  <c r="DK589" i="1"/>
  <c r="DL589" i="1"/>
  <c r="DM589" i="1"/>
  <c r="DM26" i="1" s="1"/>
  <c r="DN589" i="1"/>
  <c r="DO589" i="1"/>
  <c r="DP589" i="1"/>
  <c r="DQ589" i="1"/>
  <c r="DQ26" i="1" s="1"/>
  <c r="DR589" i="1"/>
  <c r="DS589" i="1"/>
  <c r="DT589" i="1"/>
  <c r="D589" i="1"/>
  <c r="D26" i="1" s="1"/>
  <c r="E519" i="1"/>
  <c r="F519" i="1"/>
  <c r="G519" i="1"/>
  <c r="H519" i="1"/>
  <c r="I519" i="1"/>
  <c r="J519" i="1"/>
  <c r="K519" i="1"/>
  <c r="L519" i="1"/>
  <c r="M519" i="1"/>
  <c r="N519" i="1"/>
  <c r="Z519" i="1"/>
  <c r="AA519" i="1"/>
  <c r="AB519" i="1"/>
  <c r="AC519" i="1"/>
  <c r="AD519" i="1"/>
  <c r="AE519" i="1"/>
  <c r="AF519" i="1"/>
  <c r="AG519" i="1"/>
  <c r="AH519" i="1"/>
  <c r="AI519" i="1"/>
  <c r="AJ519" i="1"/>
  <c r="AV519" i="1"/>
  <c r="AW519" i="1"/>
  <c r="AX519" i="1"/>
  <c r="AY519" i="1"/>
  <c r="AZ519" i="1"/>
  <c r="BA519" i="1"/>
  <c r="BB519" i="1"/>
  <c r="BC519" i="1"/>
  <c r="BD519" i="1"/>
  <c r="BE519" i="1"/>
  <c r="BF519" i="1"/>
  <c r="BR519" i="1"/>
  <c r="BS519" i="1"/>
  <c r="BT519" i="1"/>
  <c r="BU519" i="1"/>
  <c r="BV519" i="1"/>
  <c r="BW519" i="1"/>
  <c r="BX519" i="1"/>
  <c r="BY519" i="1"/>
  <c r="BZ519" i="1"/>
  <c r="CA519" i="1"/>
  <c r="CB519" i="1"/>
  <c r="CN519" i="1"/>
  <c r="CO519" i="1"/>
  <c r="CP519" i="1"/>
  <c r="CQ519" i="1"/>
  <c r="CR519" i="1"/>
  <c r="CS519" i="1"/>
  <c r="CT519" i="1"/>
  <c r="CU519" i="1"/>
  <c r="CV519" i="1"/>
  <c r="CW519" i="1"/>
  <c r="CX519" i="1"/>
  <c r="DJ519" i="1"/>
  <c r="DK519" i="1"/>
  <c r="DL519" i="1"/>
  <c r="DM519" i="1"/>
  <c r="DN519" i="1"/>
  <c r="DO519" i="1"/>
  <c r="DP519" i="1"/>
  <c r="DQ519" i="1"/>
  <c r="DR519" i="1"/>
  <c r="DS519" i="1"/>
  <c r="DT519" i="1"/>
  <c r="D519" i="1"/>
  <c r="AA26" i="1" l="1"/>
  <c r="AI26" i="1"/>
  <c r="BB26" i="1"/>
  <c r="BU26" i="1"/>
  <c r="CN26" i="1"/>
  <c r="DK26" i="1"/>
  <c r="DS26" i="1"/>
  <c r="H26" i="1"/>
  <c r="L26" i="1"/>
  <c r="AE26" i="1"/>
  <c r="AX26" i="1"/>
  <c r="BF26" i="1"/>
  <c r="BY26" i="1"/>
  <c r="CR26" i="1"/>
  <c r="CV26" i="1"/>
  <c r="DO26" i="1"/>
  <c r="BG26" i="1"/>
  <c r="BK26" i="1"/>
  <c r="BO26" i="1"/>
  <c r="DC23" i="1"/>
  <c r="DG23" i="1"/>
  <c r="DX26" i="1"/>
  <c r="EB26" i="1"/>
  <c r="EI26" i="1"/>
  <c r="EM26" i="1"/>
  <c r="BG23" i="1"/>
  <c r="BK23" i="1"/>
  <c r="BO23" i="1"/>
  <c r="DA26" i="1"/>
  <c r="DI26" i="1"/>
  <c r="CC26" i="1"/>
  <c r="CG26" i="1"/>
  <c r="CK26" i="1"/>
  <c r="DU26" i="1"/>
  <c r="DY26" i="1"/>
  <c r="EC26" i="1"/>
  <c r="DE26" i="1"/>
  <c r="CZ23" i="1"/>
  <c r="DD23" i="1"/>
  <c r="DH23" i="1"/>
  <c r="DT26" i="1"/>
  <c r="DP26" i="1"/>
  <c r="DL26" i="1"/>
  <c r="CW26" i="1"/>
  <c r="CS26" i="1"/>
  <c r="CO26" i="1"/>
  <c r="BZ26" i="1"/>
  <c r="BV26" i="1"/>
  <c r="BR26" i="1"/>
  <c r="BC26" i="1"/>
  <c r="AY26" i="1"/>
  <c r="AJ26" i="1"/>
  <c r="AF26" i="1"/>
  <c r="AB26" i="1"/>
  <c r="M26" i="1"/>
  <c r="I26" i="1"/>
  <c r="E26" i="1"/>
  <c r="CY23" i="1"/>
  <c r="BJ26" i="1"/>
  <c r="BN26" i="1"/>
  <c r="CF26" i="1"/>
  <c r="CJ26" i="1"/>
  <c r="DB23" i="1"/>
  <c r="DF23" i="1"/>
  <c r="EI23" i="1"/>
  <c r="EM23" i="1"/>
  <c r="EH26" i="1"/>
  <c r="EL26" i="1"/>
  <c r="EP26" i="1"/>
  <c r="BH23" i="1"/>
  <c r="BL23" i="1"/>
  <c r="BP23" i="1"/>
  <c r="DB26" i="1"/>
  <c r="EF23" i="1"/>
  <c r="EN23" i="1"/>
  <c r="DR26" i="1"/>
  <c r="DN26" i="1"/>
  <c r="DJ26" i="1"/>
  <c r="CU26" i="1"/>
  <c r="CQ26" i="1"/>
  <c r="CB26" i="1"/>
  <c r="BX26" i="1"/>
  <c r="BT26" i="1"/>
  <c r="BE26" i="1"/>
  <c r="BA26" i="1"/>
  <c r="AW26" i="1"/>
  <c r="AH26" i="1"/>
  <c r="AD26" i="1"/>
  <c r="Z26" i="1"/>
  <c r="K26" i="1"/>
  <c r="G26" i="1"/>
  <c r="BI23" i="1"/>
  <c r="BM23" i="1"/>
  <c r="BQ23" i="1"/>
  <c r="BH26" i="1"/>
  <c r="BL26" i="1"/>
  <c r="BP26" i="1"/>
  <c r="CD26" i="1"/>
  <c r="CH26" i="1"/>
  <c r="CL26" i="1"/>
  <c r="CY26" i="1"/>
  <c r="DC26" i="1"/>
  <c r="DG26" i="1"/>
  <c r="DV26" i="1"/>
  <c r="DZ26" i="1"/>
  <c r="ED26" i="1"/>
  <c r="EG23" i="1"/>
  <c r="EK23" i="1"/>
  <c r="EO23" i="1"/>
  <c r="EF26" i="1"/>
  <c r="EJ26" i="1"/>
  <c r="EN26" i="1"/>
  <c r="DF26" i="1"/>
  <c r="EJ23" i="1"/>
  <c r="BN23" i="1"/>
  <c r="BJ23" i="1"/>
  <c r="BI26" i="1"/>
  <c r="BM26" i="1"/>
  <c r="BQ26" i="1"/>
  <c r="CE26" i="1"/>
  <c r="CI26" i="1"/>
  <c r="CM26" i="1"/>
  <c r="DA23" i="1"/>
  <c r="DE23" i="1"/>
  <c r="DI23" i="1"/>
  <c r="CZ26" i="1"/>
  <c r="DD26" i="1"/>
  <c r="DH26" i="1"/>
  <c r="DW26" i="1"/>
  <c r="EA26" i="1"/>
  <c r="EE26" i="1"/>
  <c r="EH23" i="1"/>
  <c r="EL23" i="1"/>
  <c r="EP23" i="1"/>
  <c r="EG26" i="1"/>
  <c r="EK26" i="1"/>
  <c r="EO26" i="1"/>
  <c r="DU29" i="1"/>
  <c r="EC29" i="1"/>
  <c r="EC28" i="1" s="1"/>
  <c r="EA240" i="1"/>
  <c r="DV500" i="1"/>
  <c r="DV493" i="1" s="1"/>
  <c r="ED500" i="1"/>
  <c r="EA701" i="1"/>
  <c r="EE701" i="1"/>
  <c r="DX941" i="1"/>
  <c r="CC29" i="1"/>
  <c r="CC28" i="1" s="1"/>
  <c r="CG29" i="1"/>
  <c r="CG28" i="1" s="1"/>
  <c r="CK29" i="1"/>
  <c r="CK28" i="1" s="1"/>
  <c r="CE240" i="1"/>
  <c r="CI240" i="1"/>
  <c r="CM240" i="1"/>
  <c r="CD500" i="1"/>
  <c r="CH500" i="1"/>
  <c r="CH493" i="1" s="1"/>
  <c r="CL500" i="1"/>
  <c r="CL493" i="1" s="1"/>
  <c r="CE575" i="1"/>
  <c r="CI575" i="1"/>
  <c r="CM575" i="1"/>
  <c r="CF582" i="1"/>
  <c r="CJ582" i="1"/>
  <c r="CD701" i="1"/>
  <c r="CH701" i="1"/>
  <c r="CL701" i="1"/>
  <c r="CE941" i="1"/>
  <c r="CI941" i="1"/>
  <c r="CM941" i="1"/>
  <c r="CC1164" i="1"/>
  <c r="CG1164" i="1"/>
  <c r="CK1164" i="1"/>
  <c r="CE1171" i="1"/>
  <c r="CI1171" i="1"/>
  <c r="CM1171" i="1"/>
  <c r="CE1242" i="1"/>
  <c r="CI1242" i="1"/>
  <c r="CM1242" i="1"/>
  <c r="CF1300" i="1"/>
  <c r="CF1293" i="1" s="1"/>
  <c r="CJ1300" i="1"/>
  <c r="CE1317" i="1"/>
  <c r="CI1317" i="1"/>
  <c r="CM1317" i="1"/>
  <c r="CF1327" i="1"/>
  <c r="CJ1327" i="1"/>
  <c r="CC1334" i="1"/>
  <c r="CG1334" i="1"/>
  <c r="CK1334" i="1"/>
  <c r="DX29" i="1"/>
  <c r="DX28" i="1" s="1"/>
  <c r="EB29" i="1"/>
  <c r="DV240" i="1"/>
  <c r="DZ240" i="1"/>
  <c r="ED240" i="1"/>
  <c r="DU500" i="1"/>
  <c r="DU493" i="1" s="1"/>
  <c r="DY500" i="1"/>
  <c r="EC500" i="1"/>
  <c r="EC493" i="1" s="1"/>
  <c r="DW575" i="1"/>
  <c r="EA575" i="1"/>
  <c r="EE575" i="1"/>
  <c r="DX582" i="1"/>
  <c r="EB582" i="1"/>
  <c r="DV701" i="1"/>
  <c r="DZ701" i="1"/>
  <c r="ED701" i="1"/>
  <c r="DW941" i="1"/>
  <c r="EA941" i="1"/>
  <c r="EE941" i="1"/>
  <c r="DV1164" i="1"/>
  <c r="DZ1164" i="1"/>
  <c r="ED1164" i="1"/>
  <c r="DX1171" i="1"/>
  <c r="EB1171" i="1"/>
  <c r="DW1242" i="1"/>
  <c r="EA1242" i="1"/>
  <c r="EE1242" i="1"/>
  <c r="DX1300" i="1"/>
  <c r="DX1293" i="1" s="1"/>
  <c r="EB1300" i="1"/>
  <c r="DU1317" i="1"/>
  <c r="DY1317" i="1"/>
  <c r="EC1317" i="1"/>
  <c r="DU1327" i="1"/>
  <c r="DY1327" i="1"/>
  <c r="EC1327" i="1"/>
  <c r="DV1334" i="1"/>
  <c r="DZ1334" i="1"/>
  <c r="ED1334" i="1"/>
  <c r="CH29" i="1"/>
  <c r="CF240" i="1"/>
  <c r="CI500" i="1"/>
  <c r="CI493" i="1" s="1"/>
  <c r="CJ574" i="1"/>
  <c r="CF575" i="1"/>
  <c r="CC582" i="1"/>
  <c r="CG582" i="1"/>
  <c r="CK582" i="1"/>
  <c r="CE701" i="1"/>
  <c r="CM701" i="1"/>
  <c r="CJ941" i="1"/>
  <c r="CH1164" i="1"/>
  <c r="CL1164" i="1"/>
  <c r="CF1171" i="1"/>
  <c r="CJ1171" i="1"/>
  <c r="CF1242" i="1"/>
  <c r="CJ1242" i="1"/>
  <c r="CG1300" i="1"/>
  <c r="CG1293" i="1" s="1"/>
  <c r="CF1317" i="1"/>
  <c r="CC1327" i="1"/>
  <c r="CG1327" i="1"/>
  <c r="CD1334" i="1"/>
  <c r="CH1334" i="1"/>
  <c r="CL1334" i="1"/>
  <c r="CE29" i="1"/>
  <c r="CI29" i="1"/>
  <c r="CI28" i="1" s="1"/>
  <c r="CM29" i="1"/>
  <c r="CM28" i="1" s="1"/>
  <c r="CC240" i="1"/>
  <c r="CG240" i="1"/>
  <c r="CK240" i="1"/>
  <c r="CF500" i="1"/>
  <c r="CF493" i="1" s="1"/>
  <c r="CJ500" i="1"/>
  <c r="CC575" i="1"/>
  <c r="CG575" i="1"/>
  <c r="CK575" i="1"/>
  <c r="CD582" i="1"/>
  <c r="CH582" i="1"/>
  <c r="CL582" i="1"/>
  <c r="CF701" i="1"/>
  <c r="CJ701" i="1"/>
  <c r="CC941" i="1"/>
  <c r="CG941" i="1"/>
  <c r="CK941" i="1"/>
  <c r="CE1164" i="1"/>
  <c r="CI1164" i="1"/>
  <c r="CM1164" i="1"/>
  <c r="CC1171" i="1"/>
  <c r="CG1171" i="1"/>
  <c r="CK1171" i="1"/>
  <c r="CC1242" i="1"/>
  <c r="CG1242" i="1"/>
  <c r="CK1242" i="1"/>
  <c r="CD1300" i="1"/>
  <c r="CD1293" i="1" s="1"/>
  <c r="CH1300" i="1"/>
  <c r="CH1293" i="1" s="1"/>
  <c r="CL1300" i="1"/>
  <c r="CL1293" i="1" s="1"/>
  <c r="CC1317" i="1"/>
  <c r="CG1317" i="1"/>
  <c r="CK1317" i="1"/>
  <c r="CD1327" i="1"/>
  <c r="CH1327" i="1"/>
  <c r="CL1327" i="1"/>
  <c r="CE1334" i="1"/>
  <c r="CI1334" i="1"/>
  <c r="CM1334" i="1"/>
  <c r="DV29" i="1"/>
  <c r="DV28" i="1" s="1"/>
  <c r="DZ29" i="1"/>
  <c r="DZ28" i="1" s="1"/>
  <c r="ED29" i="1"/>
  <c r="ED28" i="1" s="1"/>
  <c r="DX240" i="1"/>
  <c r="EB240" i="1"/>
  <c r="DW500" i="1"/>
  <c r="EA500" i="1"/>
  <c r="EA493" i="1" s="1"/>
  <c r="EE500" i="1"/>
  <c r="DU575" i="1"/>
  <c r="DY575" i="1"/>
  <c r="EC575" i="1"/>
  <c r="DV582" i="1"/>
  <c r="DZ582" i="1"/>
  <c r="ED582" i="1"/>
  <c r="DX701" i="1"/>
  <c r="EB701" i="1"/>
  <c r="DU941" i="1"/>
  <c r="DY941" i="1"/>
  <c r="EC941" i="1"/>
  <c r="DX1164" i="1"/>
  <c r="EB1164" i="1"/>
  <c r="DV1171" i="1"/>
  <c r="DZ1171" i="1"/>
  <c r="ED1171" i="1"/>
  <c r="DU1242" i="1"/>
  <c r="DY1242" i="1"/>
  <c r="EC1242" i="1"/>
  <c r="DV1300" i="1"/>
  <c r="DV1293" i="1" s="1"/>
  <c r="DZ1300" i="1"/>
  <c r="DZ1293" i="1" s="1"/>
  <c r="ED1300" i="1"/>
  <c r="ED1293" i="1" s="1"/>
  <c r="DW1317" i="1"/>
  <c r="EE1317" i="1"/>
  <c r="DW1327" i="1"/>
  <c r="EA1327" i="1"/>
  <c r="EE1327" i="1"/>
  <c r="DX1334" i="1"/>
  <c r="EB1334" i="1"/>
  <c r="CD29" i="1"/>
  <c r="CD28" i="1" s="1"/>
  <c r="CL29" i="1"/>
  <c r="CJ240" i="1"/>
  <c r="CE500" i="1"/>
  <c r="CE493" i="1" s="1"/>
  <c r="CM500" i="1"/>
  <c r="CM493" i="1" s="1"/>
  <c r="CI701" i="1"/>
  <c r="CF941" i="1"/>
  <c r="CD1164" i="1"/>
  <c r="CC1300" i="1"/>
  <c r="CC1293" i="1" s="1"/>
  <c r="CK1300" i="1"/>
  <c r="CK1293" i="1" s="1"/>
  <c r="CJ1317" i="1"/>
  <c r="CK1327" i="1"/>
  <c r="DY29" i="1"/>
  <c r="DY28" i="1" s="1"/>
  <c r="DW240" i="1"/>
  <c r="EE240" i="1"/>
  <c r="DZ500" i="1"/>
  <c r="DZ493" i="1" s="1"/>
  <c r="DX575" i="1"/>
  <c r="EB575" i="1"/>
  <c r="DU582" i="1"/>
  <c r="DY582" i="1"/>
  <c r="EC582" i="1"/>
  <c r="DW701" i="1"/>
  <c r="EB941" i="1"/>
  <c r="DW1164" i="1"/>
  <c r="EA1164" i="1"/>
  <c r="EE1164" i="1"/>
  <c r="DU1171" i="1"/>
  <c r="DY1171" i="1"/>
  <c r="EC1171" i="1"/>
  <c r="DX1242" i="1"/>
  <c r="DU1300" i="1"/>
  <c r="DU1293" i="1" s="1"/>
  <c r="DY1300" i="1"/>
  <c r="DY1293" i="1" s="1"/>
  <c r="EC1300" i="1"/>
  <c r="EC1293" i="1" s="1"/>
  <c r="DV1317" i="1"/>
  <c r="DZ1317" i="1"/>
  <c r="ED1317" i="1"/>
  <c r="DV1327" i="1"/>
  <c r="DZ1327" i="1"/>
  <c r="ED1327" i="1"/>
  <c r="DW1334" i="1"/>
  <c r="EA1334" i="1"/>
  <c r="EE1334" i="1"/>
  <c r="CF29" i="1"/>
  <c r="CJ29" i="1"/>
  <c r="CJ28" i="1" s="1"/>
  <c r="CD240" i="1"/>
  <c r="CH240" i="1"/>
  <c r="CL240" i="1"/>
  <c r="CC500" i="1"/>
  <c r="CG500" i="1"/>
  <c r="CG493" i="1" s="1"/>
  <c r="CK500" i="1"/>
  <c r="CD575" i="1"/>
  <c r="CH575" i="1"/>
  <c r="CL575" i="1"/>
  <c r="CE582" i="1"/>
  <c r="CI582" i="1"/>
  <c r="CM582" i="1"/>
  <c r="CC701" i="1"/>
  <c r="CG701" i="1"/>
  <c r="CK701" i="1"/>
  <c r="CD941" i="1"/>
  <c r="CH941" i="1"/>
  <c r="CL941" i="1"/>
  <c r="CF1164" i="1"/>
  <c r="CJ1164" i="1"/>
  <c r="CD1171" i="1"/>
  <c r="CH1171" i="1"/>
  <c r="CL1171" i="1"/>
  <c r="CD1242" i="1"/>
  <c r="CH1242" i="1"/>
  <c r="CL1242" i="1"/>
  <c r="CE1300" i="1"/>
  <c r="CE1293" i="1" s="1"/>
  <c r="CI1300" i="1"/>
  <c r="CM1300" i="1"/>
  <c r="CM1293" i="1" s="1"/>
  <c r="CD1317" i="1"/>
  <c r="CH1317" i="1"/>
  <c r="CL1317" i="1"/>
  <c r="CE1327" i="1"/>
  <c r="CI1327" i="1"/>
  <c r="CM1327" i="1"/>
  <c r="CF1334" i="1"/>
  <c r="CJ1334" i="1"/>
  <c r="DW29" i="1"/>
  <c r="DW28" i="1" s="1"/>
  <c r="EA29" i="1"/>
  <c r="EA28" i="1" s="1"/>
  <c r="EE29" i="1"/>
  <c r="EE28" i="1" s="1"/>
  <c r="DU240" i="1"/>
  <c r="DY240" i="1"/>
  <c r="EC240" i="1"/>
  <c r="DX500" i="1"/>
  <c r="DX493" i="1" s="1"/>
  <c r="DV575" i="1"/>
  <c r="DZ575" i="1"/>
  <c r="ED575" i="1"/>
  <c r="DW582" i="1"/>
  <c r="EA582" i="1"/>
  <c r="EE582" i="1"/>
  <c r="DU701" i="1"/>
  <c r="DY701" i="1"/>
  <c r="EC701" i="1"/>
  <c r="DV941" i="1"/>
  <c r="DZ941" i="1"/>
  <c r="ED941" i="1"/>
  <c r="DU1164" i="1"/>
  <c r="DY1164" i="1"/>
  <c r="EC1164" i="1"/>
  <c r="DW1171" i="1"/>
  <c r="EA1171" i="1"/>
  <c r="EE1171" i="1"/>
  <c r="DV1242" i="1"/>
  <c r="DZ1242" i="1"/>
  <c r="ED1242" i="1"/>
  <c r="DW1300" i="1"/>
  <c r="DW1293" i="1" s="1"/>
  <c r="EA1300" i="1"/>
  <c r="EA1293" i="1" s="1"/>
  <c r="EE1300" i="1"/>
  <c r="EE1293" i="1" s="1"/>
  <c r="DX1317" i="1"/>
  <c r="DX1327" i="1"/>
  <c r="DU1334" i="1"/>
  <c r="DY1334" i="1"/>
  <c r="EC1334" i="1"/>
  <c r="EO1163" i="1"/>
  <c r="ED763" i="1"/>
  <c r="DU949" i="1"/>
  <c r="EC742" i="1"/>
  <c r="EL1293" i="1"/>
  <c r="DC949" i="1"/>
  <c r="DG949" i="1"/>
  <c r="EJ1249" i="1"/>
  <c r="EN1249" i="1"/>
  <c r="EN1293" i="1"/>
  <c r="CD949" i="1"/>
  <c r="CH949" i="1"/>
  <c r="CL949" i="1"/>
  <c r="DC742" i="1"/>
  <c r="DB763" i="1"/>
  <c r="EC1308" i="1"/>
  <c r="EM1249" i="1"/>
  <c r="EG53" i="1"/>
  <c r="BP742" i="1"/>
  <c r="DA535" i="1"/>
  <c r="DE535" i="1"/>
  <c r="DI535" i="1"/>
  <c r="BO949" i="1"/>
  <c r="BI1308" i="1"/>
  <c r="BM1308" i="1"/>
  <c r="BQ1308" i="1"/>
  <c r="BI28" i="1"/>
  <c r="CM535" i="1"/>
  <c r="EF493" i="1"/>
  <c r="BI742" i="1"/>
  <c r="BM742" i="1"/>
  <c r="BQ742" i="1"/>
  <c r="BK763" i="1"/>
  <c r="DY102" i="1"/>
  <c r="EC102" i="1"/>
  <c r="CE535" i="1"/>
  <c r="CI535" i="1"/>
  <c r="CE742" i="1"/>
  <c r="DW1308" i="1"/>
  <c r="EI535" i="1"/>
  <c r="EH28" i="1"/>
  <c r="EJ742" i="1"/>
  <c r="CZ535" i="1"/>
  <c r="DD535" i="1"/>
  <c r="DH535" i="1"/>
  <c r="CE102" i="1"/>
  <c r="CI102" i="1"/>
  <c r="CI949" i="1"/>
  <c r="EC249" i="1"/>
  <c r="EF102" i="1"/>
  <c r="EN102" i="1"/>
  <c r="BM28" i="1"/>
  <c r="BQ28" i="1"/>
  <c r="BH53" i="1"/>
  <c r="BL53" i="1"/>
  <c r="BP53" i="1"/>
  <c r="CE53" i="1"/>
  <c r="CZ28" i="1"/>
  <c r="DD28" i="1"/>
  <c r="DH28" i="1"/>
  <c r="CZ949" i="1"/>
  <c r="EA742" i="1"/>
  <c r="DW763" i="1"/>
  <c r="EA763" i="1"/>
  <c r="EE763" i="1"/>
  <c r="EH102" i="1"/>
  <c r="CM102" i="1"/>
  <c r="CE949" i="1"/>
  <c r="CM949" i="1"/>
  <c r="DA249" i="1"/>
  <c r="ED249" i="1"/>
  <c r="EJ102" i="1"/>
  <c r="BM53" i="1"/>
  <c r="BN1308" i="1"/>
  <c r="DB949" i="1"/>
  <c r="DF949" i="1"/>
  <c r="DY763" i="1"/>
  <c r="EI763" i="1"/>
  <c r="CC535" i="1"/>
  <c r="BG949" i="1"/>
  <c r="CI742" i="1"/>
  <c r="CM742" i="1"/>
  <c r="DB28" i="1"/>
  <c r="CZ53" i="1"/>
  <c r="DD53" i="1"/>
  <c r="DH53" i="1"/>
  <c r="CY535" i="1"/>
  <c r="DC535" i="1"/>
  <c r="DG535" i="1"/>
  <c r="CY742" i="1"/>
  <c r="DG742" i="1"/>
  <c r="EG102" i="1"/>
  <c r="BH102" i="1"/>
  <c r="BP102" i="1"/>
  <c r="CK535" i="1"/>
  <c r="CY512" i="1"/>
  <c r="EA102" i="1"/>
  <c r="EE742" i="1"/>
  <c r="EF949" i="1"/>
  <c r="EN949" i="1"/>
  <c r="BI53" i="1"/>
  <c r="BQ53" i="1"/>
  <c r="BH1249" i="1"/>
  <c r="BL1249" i="1"/>
  <c r="BP1249" i="1"/>
  <c r="BJ1249" i="1"/>
  <c r="BN1249" i="1"/>
  <c r="BP1293" i="1"/>
  <c r="CL102" i="1"/>
  <c r="CF742" i="1"/>
  <c r="CJ742" i="1"/>
  <c r="CL763" i="1"/>
  <c r="CJ1249" i="1"/>
  <c r="DC102" i="1"/>
  <c r="CY949" i="1"/>
  <c r="DB1249" i="1"/>
  <c r="DY742" i="1"/>
  <c r="DV763" i="1"/>
  <c r="DZ763" i="1"/>
  <c r="EA1308" i="1"/>
  <c r="EE1308" i="1"/>
  <c r="EJ28" i="1"/>
  <c r="EN28" i="1"/>
  <c r="EH53" i="1"/>
  <c r="EL53" i="1"/>
  <c r="EP53" i="1"/>
  <c r="EH742" i="1"/>
  <c r="EP742" i="1"/>
  <c r="EM1207" i="1"/>
  <c r="BG102" i="1"/>
  <c r="BK102" i="1"/>
  <c r="BO102" i="1"/>
  <c r="CD742" i="1"/>
  <c r="CH742" i="1"/>
  <c r="CL742" i="1"/>
  <c r="DU1308" i="1"/>
  <c r="DY1308" i="1"/>
  <c r="EO512" i="1"/>
  <c r="EJ1163" i="1"/>
  <c r="BI249" i="1"/>
  <c r="BH535" i="1"/>
  <c r="BP535" i="1"/>
  <c r="CJ53" i="1"/>
  <c r="CC102" i="1"/>
  <c r="CG102" i="1"/>
  <c r="CK102" i="1"/>
  <c r="CC512" i="1"/>
  <c r="CG512" i="1"/>
  <c r="CD763" i="1"/>
  <c r="CH763" i="1"/>
  <c r="BL102" i="1"/>
  <c r="BK949" i="1"/>
  <c r="EH949" i="1"/>
  <c r="BJ763" i="1"/>
  <c r="BN763" i="1"/>
  <c r="BL1207" i="1"/>
  <c r="CI53" i="1"/>
  <c r="CM53" i="1"/>
  <c r="CD512" i="1"/>
  <c r="CH512" i="1"/>
  <c r="CL512" i="1"/>
  <c r="CD535" i="1"/>
  <c r="CH535" i="1"/>
  <c r="CL535" i="1"/>
  <c r="CG763" i="1"/>
  <c r="DB535" i="1"/>
  <c r="DF535" i="1"/>
  <c r="DA1293" i="1"/>
  <c r="EL102" i="1"/>
  <c r="EG1293" i="1"/>
  <c r="EK1293" i="1"/>
  <c r="EO1293" i="1"/>
  <c r="CH1207" i="1"/>
  <c r="CE1207" i="1"/>
  <c r="CZ102" i="1"/>
  <c r="DD102" i="1"/>
  <c r="DH102" i="1"/>
  <c r="DY949" i="1"/>
  <c r="EC949" i="1"/>
  <c r="ED1207" i="1"/>
  <c r="EL949" i="1"/>
  <c r="EP949" i="1"/>
  <c r="EO1207" i="1"/>
  <c r="BJ28" i="1"/>
  <c r="BN28" i="1"/>
  <c r="BJ53" i="1"/>
  <c r="BN53" i="1"/>
  <c r="BI102" i="1"/>
  <c r="BM102" i="1"/>
  <c r="BQ102" i="1"/>
  <c r="BL512" i="1"/>
  <c r="BG742" i="1"/>
  <c r="BP763" i="1"/>
  <c r="BH949" i="1"/>
  <c r="BL949" i="1"/>
  <c r="BP949" i="1"/>
  <c r="BJ1308" i="1"/>
  <c r="CK512" i="1"/>
  <c r="CE763" i="1"/>
  <c r="CI763" i="1"/>
  <c r="CM763" i="1"/>
  <c r="CD1181" i="1"/>
  <c r="CZ742" i="1"/>
  <c r="DD742" i="1"/>
  <c r="DH742" i="1"/>
  <c r="DX53" i="1"/>
  <c r="EB53" i="1"/>
  <c r="DV535" i="1"/>
  <c r="ED535" i="1"/>
  <c r="DW1181" i="1"/>
  <c r="DY1181" i="1"/>
  <c r="EI742" i="1"/>
  <c r="CC1249" i="1"/>
  <c r="CG1249" i="1"/>
  <c r="DA53" i="1"/>
  <c r="DI53" i="1"/>
  <c r="DA102" i="1"/>
  <c r="DB742" i="1"/>
  <c r="DF742" i="1"/>
  <c r="CY1181" i="1"/>
  <c r="DG1181" i="1"/>
  <c r="DA1308" i="1"/>
  <c r="DE1308" i="1"/>
  <c r="DI1308" i="1"/>
  <c r="DF1308" i="1"/>
  <c r="DU53" i="1"/>
  <c r="DY53" i="1"/>
  <c r="EC53" i="1"/>
  <c r="DV53" i="1"/>
  <c r="DW949" i="1"/>
  <c r="EA949" i="1"/>
  <c r="EG28" i="1"/>
  <c r="EK28" i="1"/>
  <c r="EO28" i="1"/>
  <c r="EI53" i="1"/>
  <c r="EM53" i="1"/>
  <c r="EP249" i="1"/>
  <c r="EF535" i="1"/>
  <c r="EJ535" i="1"/>
  <c r="EN535" i="1"/>
  <c r="EG535" i="1"/>
  <c r="EK535" i="1"/>
  <c r="EI949" i="1"/>
  <c r="EM949" i="1"/>
  <c r="EH1207" i="1"/>
  <c r="EL1207" i="1"/>
  <c r="EP1207" i="1"/>
  <c r="EI1207" i="1"/>
  <c r="EN1308" i="1"/>
  <c r="CZ1207" i="1"/>
  <c r="DH1207" i="1"/>
  <c r="CY1249" i="1"/>
  <c r="DC1249" i="1"/>
  <c r="DG1249" i="1"/>
  <c r="DW249" i="1"/>
  <c r="EA249" i="1"/>
  <c r="EE249" i="1"/>
  <c r="EB249" i="1"/>
  <c r="DU249" i="1"/>
  <c r="DY249" i="1"/>
  <c r="DV512" i="1"/>
  <c r="DZ512" i="1"/>
  <c r="ED512" i="1"/>
  <c r="EA512" i="1"/>
  <c r="DX1207" i="1"/>
  <c r="EB1207" i="1"/>
  <c r="DV1207" i="1"/>
  <c r="DZ1207" i="1"/>
  <c r="EK53" i="1"/>
  <c r="EO53" i="1"/>
  <c r="EG249" i="1"/>
  <c r="EM512" i="1"/>
  <c r="EM763" i="1"/>
  <c r="EG1207" i="1"/>
  <c r="EK1207" i="1"/>
  <c r="EH1308" i="1"/>
  <c r="BK493" i="1"/>
  <c r="BG28" i="1"/>
  <c r="BK28" i="1"/>
  <c r="BK249" i="1"/>
  <c r="BH249" i="1"/>
  <c r="BP249" i="1"/>
  <c r="BM512" i="1"/>
  <c r="BO1181" i="1"/>
  <c r="BM1207" i="1"/>
  <c r="CI1308" i="1"/>
  <c r="DU763" i="1"/>
  <c r="EC763" i="1"/>
  <c r="EI249" i="1"/>
  <c r="EM249" i="1"/>
  <c r="EI1163" i="1"/>
  <c r="BM249" i="1"/>
  <c r="BQ249" i="1"/>
  <c r="BH493" i="1"/>
  <c r="BP493" i="1"/>
  <c r="BI512" i="1"/>
  <c r="BQ512" i="1"/>
  <c r="BL535" i="1"/>
  <c r="BK742" i="1"/>
  <c r="BO742" i="1"/>
  <c r="BG763" i="1"/>
  <c r="BO763" i="1"/>
  <c r="BI1207" i="1"/>
  <c r="BQ1207" i="1"/>
  <c r="BH1308" i="1"/>
  <c r="BL1308" i="1"/>
  <c r="BP1308" i="1"/>
  <c r="CF53" i="1"/>
  <c r="CD102" i="1"/>
  <c r="CH102" i="1"/>
  <c r="CC742" i="1"/>
  <c r="CG742" i="1"/>
  <c r="CK742" i="1"/>
  <c r="CC763" i="1"/>
  <c r="CK763" i="1"/>
  <c r="CK1181" i="1"/>
  <c r="CK1249" i="1"/>
  <c r="DA28" i="1"/>
  <c r="DE28" i="1"/>
  <c r="DI28" i="1"/>
  <c r="CZ512" i="1"/>
  <c r="DD512" i="1"/>
  <c r="DH512" i="1"/>
  <c r="DA1207" i="1"/>
  <c r="DE1207" i="1"/>
  <c r="DI1207" i="1"/>
  <c r="DE1293" i="1"/>
  <c r="DI1293" i="1"/>
  <c r="DX249" i="1"/>
  <c r="DU742" i="1"/>
  <c r="DV949" i="1"/>
  <c r="DZ949" i="1"/>
  <c r="ED949" i="1"/>
  <c r="DX1249" i="1"/>
  <c r="DU1249" i="1"/>
  <c r="DY1249" i="1"/>
  <c r="EC1249" i="1"/>
  <c r="DX1308" i="1"/>
  <c r="EI28" i="1"/>
  <c r="EP102" i="1"/>
  <c r="EK512" i="1"/>
  <c r="EO1181" i="1"/>
  <c r="EH1181" i="1"/>
  <c r="EJ1181" i="1"/>
  <c r="BG493" i="1"/>
  <c r="BO28" i="1"/>
  <c r="BG249" i="1"/>
  <c r="BO249" i="1"/>
  <c r="BL249" i="1"/>
  <c r="CE1308" i="1"/>
  <c r="CM1308" i="1"/>
  <c r="DH1293" i="1"/>
  <c r="EO535" i="1"/>
  <c r="EM1163" i="1"/>
  <c r="BM535" i="1"/>
  <c r="BM1293" i="1"/>
  <c r="CD53" i="1"/>
  <c r="CH53" i="1"/>
  <c r="CL53" i="1"/>
  <c r="CF249" i="1"/>
  <c r="CG535" i="1"/>
  <c r="DA493" i="1"/>
  <c r="DE493" i="1"/>
  <c r="DF763" i="1"/>
  <c r="EJ949" i="1"/>
  <c r="EP1163" i="1"/>
  <c r="CI1207" i="1"/>
  <c r="CM1207" i="1"/>
  <c r="CF1308" i="1"/>
  <c r="CY53" i="1"/>
  <c r="DC53" i="1"/>
  <c r="DG53" i="1"/>
  <c r="DC512" i="1"/>
  <c r="DG512" i="1"/>
  <c r="CY763" i="1"/>
  <c r="DC763" i="1"/>
  <c r="DG763" i="1"/>
  <c r="DD1163" i="1"/>
  <c r="CZ1181" i="1"/>
  <c r="DD1207" i="1"/>
  <c r="DF1249" i="1"/>
  <c r="DC1293" i="1"/>
  <c r="DG1293" i="1"/>
  <c r="DB1308" i="1"/>
  <c r="DW102" i="1"/>
  <c r="EE102" i="1"/>
  <c r="DW512" i="1"/>
  <c r="EE512" i="1"/>
  <c r="DU535" i="1"/>
  <c r="DY535" i="1"/>
  <c r="EC535" i="1"/>
  <c r="DZ535" i="1"/>
  <c r="DV742" i="1"/>
  <c r="DZ742" i="1"/>
  <c r="ED742" i="1"/>
  <c r="EM28" i="1"/>
  <c r="EK249" i="1"/>
  <c r="EH249" i="1"/>
  <c r="EL249" i="1"/>
  <c r="EF742" i="1"/>
  <c r="EN742" i="1"/>
  <c r="EF763" i="1"/>
  <c r="EJ763" i="1"/>
  <c r="EN763" i="1"/>
  <c r="EG763" i="1"/>
  <c r="EK763" i="1"/>
  <c r="EO763" i="1"/>
  <c r="EP1181" i="1"/>
  <c r="EI1293" i="1"/>
  <c r="EM1293" i="1"/>
  <c r="EL1308" i="1"/>
  <c r="EP1308" i="1"/>
  <c r="EI1308" i="1"/>
  <c r="CF535" i="1"/>
  <c r="CJ535" i="1"/>
  <c r="CD1308" i="1"/>
  <c r="DE53" i="1"/>
  <c r="DE102" i="1"/>
  <c r="DI249" i="1"/>
  <c r="CY493" i="1"/>
  <c r="DC493" i="1"/>
  <c r="DG493" i="1"/>
  <c r="DB493" i="1"/>
  <c r="DF493" i="1"/>
  <c r="DA763" i="1"/>
  <c r="DE763" i="1"/>
  <c r="DI763" i="1"/>
  <c r="CZ1308" i="1"/>
  <c r="DD1308" i="1"/>
  <c r="DV249" i="1"/>
  <c r="EA535" i="1"/>
  <c r="DW1207" i="1"/>
  <c r="EA1207" i="1"/>
  <c r="EE1207" i="1"/>
  <c r="EH493" i="1"/>
  <c r="EL493" i="1"/>
  <c r="EL742" i="1"/>
  <c r="EL763" i="1"/>
  <c r="EF1163" i="1"/>
  <c r="EN1163" i="1"/>
  <c r="EH1163" i="1"/>
  <c r="EF1308" i="1"/>
  <c r="EJ1308" i="1"/>
  <c r="DE1163" i="1"/>
  <c r="EF1293" i="1"/>
  <c r="BP28" i="1"/>
  <c r="BK53" i="1"/>
  <c r="BJ102" i="1"/>
  <c r="BN102" i="1"/>
  <c r="BM493" i="1"/>
  <c r="BI763" i="1"/>
  <c r="BQ763" i="1"/>
  <c r="BI949" i="1"/>
  <c r="BI1163" i="1"/>
  <c r="BI1181" i="1"/>
  <c r="BQ1181" i="1"/>
  <c r="BK1181" i="1"/>
  <c r="BL1181" i="1"/>
  <c r="BK1293" i="1"/>
  <c r="CI512" i="1"/>
  <c r="CF512" i="1"/>
  <c r="CJ1308" i="1"/>
  <c r="DB249" i="1"/>
  <c r="DB1207" i="1"/>
  <c r="CY1207" i="1"/>
  <c r="EB1308" i="1"/>
  <c r="EO249" i="1"/>
  <c r="EJ493" i="1"/>
  <c r="EF512" i="1"/>
  <c r="EN512" i="1"/>
  <c r="EL1163" i="1"/>
  <c r="EG1249" i="1"/>
  <c r="EO1249" i="1"/>
  <c r="EM1308" i="1"/>
  <c r="BJ512" i="1"/>
  <c r="BN512" i="1"/>
  <c r="BG512" i="1"/>
  <c r="BK512" i="1"/>
  <c r="BO512" i="1"/>
  <c r="BH512" i="1"/>
  <c r="BP512" i="1"/>
  <c r="BI535" i="1"/>
  <c r="BQ535" i="1"/>
  <c r="BH742" i="1"/>
  <c r="BL742" i="1"/>
  <c r="BG1163" i="1"/>
  <c r="BO1163" i="1"/>
  <c r="BJ1207" i="1"/>
  <c r="BN1207" i="1"/>
  <c r="BH1207" i="1"/>
  <c r="BP1207" i="1"/>
  <c r="BG1308" i="1"/>
  <c r="BK1308" i="1"/>
  <c r="BO1308" i="1"/>
  <c r="CC249" i="1"/>
  <c r="CG249" i="1"/>
  <c r="CK249" i="1"/>
  <c r="CD249" i="1"/>
  <c r="CH249" i="1"/>
  <c r="CL249" i="1"/>
  <c r="CE249" i="1"/>
  <c r="CI249" i="1"/>
  <c r="CM249" i="1"/>
  <c r="CF949" i="1"/>
  <c r="CJ949" i="1"/>
  <c r="CC949" i="1"/>
  <c r="CG949" i="1"/>
  <c r="CK949" i="1"/>
  <c r="CE1181" i="1"/>
  <c r="CI1181" i="1"/>
  <c r="CM1181" i="1"/>
  <c r="CF1181" i="1"/>
  <c r="CJ1181" i="1"/>
  <c r="CC1181" i="1"/>
  <c r="CG1181" i="1"/>
  <c r="CH1181" i="1"/>
  <c r="CL1181" i="1"/>
  <c r="CC1308" i="1"/>
  <c r="CG1308" i="1"/>
  <c r="CK1308" i="1"/>
  <c r="CH1308" i="1"/>
  <c r="CL1308" i="1"/>
  <c r="CY28" i="1"/>
  <c r="DC28" i="1"/>
  <c r="DG28" i="1"/>
  <c r="DB53" i="1"/>
  <c r="DF53" i="1"/>
  <c r="CY102" i="1"/>
  <c r="DG102" i="1"/>
  <c r="DE249" i="1"/>
  <c r="DC1163" i="1"/>
  <c r="DA1181" i="1"/>
  <c r="DE1181" i="1"/>
  <c r="DI1181" i="1"/>
  <c r="DB1181" i="1"/>
  <c r="DF1181" i="1"/>
  <c r="DC1181" i="1"/>
  <c r="DD1181" i="1"/>
  <c r="DH1181" i="1"/>
  <c r="CY1308" i="1"/>
  <c r="DC1308" i="1"/>
  <c r="DG1308" i="1"/>
  <c r="DH1308" i="1"/>
  <c r="DZ53" i="1"/>
  <c r="ED53" i="1"/>
  <c r="DX102" i="1"/>
  <c r="EB102" i="1"/>
  <c r="DU102" i="1"/>
  <c r="DX512" i="1"/>
  <c r="EB512" i="1"/>
  <c r="DW535" i="1"/>
  <c r="EE535" i="1"/>
  <c r="EK102" i="1"/>
  <c r="EO102" i="1"/>
  <c r="EM493" i="1"/>
  <c r="EI512" i="1"/>
  <c r="EH535" i="1"/>
  <c r="EL535" i="1"/>
  <c r="EP535" i="1"/>
  <c r="EM535" i="1"/>
  <c r="EM742" i="1"/>
  <c r="EH763" i="1"/>
  <c r="EP763" i="1"/>
  <c r="EI1181" i="1"/>
  <c r="EM1181" i="1"/>
  <c r="EF1181" i="1"/>
  <c r="EN1181" i="1"/>
  <c r="EK1181" i="1"/>
  <c r="EI1249" i="1"/>
  <c r="EF1249" i="1"/>
  <c r="EI493" i="1"/>
  <c r="EJ1293" i="1"/>
  <c r="BH28" i="1"/>
  <c r="BL28" i="1"/>
  <c r="BG53" i="1"/>
  <c r="BO53" i="1"/>
  <c r="BI493" i="1"/>
  <c r="BM763" i="1"/>
  <c r="BM1181" i="1"/>
  <c r="BG1181" i="1"/>
  <c r="BH1181" i="1"/>
  <c r="BP1181" i="1"/>
  <c r="CJ249" i="1"/>
  <c r="CE512" i="1"/>
  <c r="CM512" i="1"/>
  <c r="CJ512" i="1"/>
  <c r="DF28" i="1"/>
  <c r="DI102" i="1"/>
  <c r="DF249" i="1"/>
  <c r="DB1163" i="1"/>
  <c r="DF1163" i="1"/>
  <c r="DF1207" i="1"/>
  <c r="DC1207" i="1"/>
  <c r="DG1207" i="1"/>
  <c r="EN493" i="1"/>
  <c r="EJ512" i="1"/>
  <c r="EG512" i="1"/>
  <c r="EG1163" i="1"/>
  <c r="EK1249" i="1"/>
  <c r="BG535" i="1"/>
  <c r="BK535" i="1"/>
  <c r="BO535" i="1"/>
  <c r="BH763" i="1"/>
  <c r="BL763" i="1"/>
  <c r="BH1163" i="1"/>
  <c r="BL1163" i="1"/>
  <c r="BP1163" i="1"/>
  <c r="BG1207" i="1"/>
  <c r="BK1207" i="1"/>
  <c r="BO1207" i="1"/>
  <c r="BG1249" i="1"/>
  <c r="BK1249" i="1"/>
  <c r="BO1249" i="1"/>
  <c r="BI1293" i="1"/>
  <c r="BQ1293" i="1"/>
  <c r="BH1293" i="1"/>
  <c r="BL1293" i="1"/>
  <c r="CF763" i="1"/>
  <c r="CJ763" i="1"/>
  <c r="CF1207" i="1"/>
  <c r="CJ1207" i="1"/>
  <c r="CC1207" i="1"/>
  <c r="CG1207" i="1"/>
  <c r="CK1207" i="1"/>
  <c r="CD1207" i="1"/>
  <c r="CL1207" i="1"/>
  <c r="CD1249" i="1"/>
  <c r="CH1249" i="1"/>
  <c r="CL1249" i="1"/>
  <c r="CE1249" i="1"/>
  <c r="CI1249" i="1"/>
  <c r="CM1249" i="1"/>
  <c r="CF1249" i="1"/>
  <c r="DD949" i="1"/>
  <c r="DH949" i="1"/>
  <c r="CZ1163" i="1"/>
  <c r="DH1163" i="1"/>
  <c r="DA1163" i="1"/>
  <c r="DD1293" i="1"/>
  <c r="CZ1293" i="1"/>
  <c r="DZ249" i="1"/>
  <c r="DU512" i="1"/>
  <c r="DY512" i="1"/>
  <c r="EC512" i="1"/>
  <c r="DW742" i="1"/>
  <c r="DX763" i="1"/>
  <c r="EB763" i="1"/>
  <c r="DV1181" i="1"/>
  <c r="DZ1181" i="1"/>
  <c r="ED1181" i="1"/>
  <c r="EC1181" i="1"/>
  <c r="DV1249" i="1"/>
  <c r="DZ1249" i="1"/>
  <c r="ED1249" i="1"/>
  <c r="EB1249" i="1"/>
  <c r="EL28" i="1"/>
  <c r="EP28" i="1"/>
  <c r="BQ1163" i="1"/>
  <c r="BJ249" i="1"/>
  <c r="BN249" i="1"/>
  <c r="BQ493" i="1"/>
  <c r="BL493" i="1"/>
  <c r="BM1163" i="1"/>
  <c r="BO493" i="1"/>
  <c r="BJ1163" i="1"/>
  <c r="EP493" i="1"/>
  <c r="EH1293" i="1"/>
  <c r="EF53" i="1"/>
  <c r="EJ53" i="1"/>
  <c r="EN53" i="1"/>
  <c r="EF249" i="1"/>
  <c r="EJ249" i="1"/>
  <c r="EN249" i="1"/>
  <c r="EG493" i="1"/>
  <c r="EK493" i="1"/>
  <c r="EO493" i="1"/>
  <c r="EK1163" i="1"/>
  <c r="EG1181" i="1"/>
  <c r="EH1249" i="1"/>
  <c r="EL1249" i="1"/>
  <c r="EP1249" i="1"/>
  <c r="EP1293" i="1"/>
  <c r="EF28" i="1"/>
  <c r="EI102" i="1"/>
  <c r="EM102" i="1"/>
  <c r="EH512" i="1"/>
  <c r="EL512" i="1"/>
  <c r="EP512" i="1"/>
  <c r="EL1181" i="1"/>
  <c r="EG742" i="1"/>
  <c r="EK742" i="1"/>
  <c r="EO742" i="1"/>
  <c r="EG949" i="1"/>
  <c r="EK949" i="1"/>
  <c r="EO949" i="1"/>
  <c r="EF1207" i="1"/>
  <c r="EJ1207" i="1"/>
  <c r="EN1207" i="1"/>
  <c r="EG1308" i="1"/>
  <c r="EK1308" i="1"/>
  <c r="EO1308" i="1"/>
  <c r="DW53" i="1"/>
  <c r="EA53" i="1"/>
  <c r="DV102" i="1"/>
  <c r="DZ102" i="1"/>
  <c r="ED102" i="1"/>
  <c r="DX535" i="1"/>
  <c r="EB535" i="1"/>
  <c r="EE53" i="1"/>
  <c r="EE949" i="1"/>
  <c r="EA1181" i="1"/>
  <c r="EE1181" i="1"/>
  <c r="DU1181" i="1"/>
  <c r="DW1249" i="1"/>
  <c r="EA1249" i="1"/>
  <c r="EE1249" i="1"/>
  <c r="EB493" i="1"/>
  <c r="DX1181" i="1"/>
  <c r="EB1181" i="1"/>
  <c r="DX742" i="1"/>
  <c r="EB742" i="1"/>
  <c r="DX949" i="1"/>
  <c r="EB949" i="1"/>
  <c r="DU1207" i="1"/>
  <c r="DY1207" i="1"/>
  <c r="EC1207" i="1"/>
  <c r="DV1308" i="1"/>
  <c r="DZ1308" i="1"/>
  <c r="ED1308" i="1"/>
  <c r="DC249" i="1"/>
  <c r="DG249" i="1"/>
  <c r="DD249" i="1"/>
  <c r="DD493" i="1"/>
  <c r="DI493" i="1"/>
  <c r="DE512" i="1"/>
  <c r="DB512" i="1"/>
  <c r="DB102" i="1"/>
  <c r="DF102" i="1"/>
  <c r="CZ763" i="1"/>
  <c r="DD763" i="1"/>
  <c r="DH763" i="1"/>
  <c r="DI1163" i="1"/>
  <c r="DB1293" i="1"/>
  <c r="DF1293" i="1"/>
  <c r="CY1293" i="1"/>
  <c r="CY249" i="1"/>
  <c r="CZ249" i="1"/>
  <c r="DH249" i="1"/>
  <c r="CZ493" i="1"/>
  <c r="DH493" i="1"/>
  <c r="DA512" i="1"/>
  <c r="DI512" i="1"/>
  <c r="DF512" i="1"/>
  <c r="DA949" i="1"/>
  <c r="DE949" i="1"/>
  <c r="DI949" i="1"/>
  <c r="DG1163" i="1"/>
  <c r="DA742" i="1"/>
  <c r="DE742" i="1"/>
  <c r="DI742" i="1"/>
  <c r="CY1163" i="1"/>
  <c r="CZ1249" i="1"/>
  <c r="DD1249" i="1"/>
  <c r="DH1249" i="1"/>
  <c r="DA1249" i="1"/>
  <c r="DE1249" i="1"/>
  <c r="DI1249" i="1"/>
  <c r="CF102" i="1"/>
  <c r="CJ102" i="1"/>
  <c r="CC53" i="1"/>
  <c r="CG53" i="1"/>
  <c r="CK53" i="1"/>
  <c r="BJ1181" i="1"/>
  <c r="BJ535" i="1"/>
  <c r="BN535" i="1"/>
  <c r="BI1249" i="1"/>
  <c r="BM1249" i="1"/>
  <c r="BQ1249" i="1"/>
  <c r="BM949" i="1"/>
  <c r="BQ949" i="1"/>
  <c r="BN1181" i="1"/>
  <c r="BJ493" i="1"/>
  <c r="BN493" i="1"/>
  <c r="BN1163" i="1"/>
  <c r="BJ742" i="1"/>
  <c r="BN742" i="1"/>
  <c r="BJ949" i="1"/>
  <c r="BN949" i="1"/>
  <c r="BJ1293" i="1"/>
  <c r="BN1293" i="1"/>
  <c r="BK1163" i="1"/>
  <c r="BG1293" i="1"/>
  <c r="BO1293" i="1"/>
  <c r="DT1338" i="1"/>
  <c r="DT1334" i="1" s="1"/>
  <c r="DS1338" i="1"/>
  <c r="DS1334" i="1" s="1"/>
  <c r="DR1338" i="1"/>
  <c r="DR1334" i="1" s="1"/>
  <c r="DQ1338" i="1"/>
  <c r="DQ1334" i="1" s="1"/>
  <c r="DP1338" i="1"/>
  <c r="DP1334" i="1" s="1"/>
  <c r="DO1338" i="1"/>
  <c r="DO1334" i="1" s="1"/>
  <c r="DN1338" i="1"/>
  <c r="DN1334" i="1" s="1"/>
  <c r="DM1338" i="1"/>
  <c r="DL1338" i="1"/>
  <c r="DL1334" i="1" s="1"/>
  <c r="DK1338" i="1"/>
  <c r="DK1334" i="1" s="1"/>
  <c r="DJ1338" i="1"/>
  <c r="DT1328" i="1"/>
  <c r="DT1327" i="1" s="1"/>
  <c r="DS1328" i="1"/>
  <c r="DS1327" i="1" s="1"/>
  <c r="DR1328" i="1"/>
  <c r="DR1327" i="1" s="1"/>
  <c r="DQ1328" i="1"/>
  <c r="DQ1327" i="1" s="1"/>
  <c r="DP1328" i="1"/>
  <c r="DO1328" i="1"/>
  <c r="DO1327" i="1" s="1"/>
  <c r="DN1328" i="1"/>
  <c r="DN1327" i="1" s="1"/>
  <c r="DM1328" i="1"/>
  <c r="DM1327" i="1" s="1"/>
  <c r="DL1328" i="1"/>
  <c r="DL1327" i="1" s="1"/>
  <c r="DK1328" i="1"/>
  <c r="DK1327" i="1" s="1"/>
  <c r="DJ1328" i="1"/>
  <c r="DJ1327" i="1" s="1"/>
  <c r="DT1321" i="1"/>
  <c r="DS1321" i="1"/>
  <c r="DS1317" i="1" s="1"/>
  <c r="DR1321" i="1"/>
  <c r="DR1317" i="1" s="1"/>
  <c r="DQ1321" i="1"/>
  <c r="DQ1317" i="1" s="1"/>
  <c r="DP1321" i="1"/>
  <c r="DP1317" i="1" s="1"/>
  <c r="DO1321" i="1"/>
  <c r="DO1317" i="1" s="1"/>
  <c r="DN1321" i="1"/>
  <c r="DN1317" i="1" s="1"/>
  <c r="DM1321" i="1"/>
  <c r="DM1317" i="1" s="1"/>
  <c r="DL1321" i="1"/>
  <c r="DL1317" i="1" s="1"/>
  <c r="DK1321" i="1"/>
  <c r="DK1317" i="1" s="1"/>
  <c r="DJ1321" i="1"/>
  <c r="DJ1317" i="1" s="1"/>
  <c r="DT1313" i="1"/>
  <c r="DS1313" i="1"/>
  <c r="DR1313" i="1"/>
  <c r="DQ1313" i="1"/>
  <c r="DP1313" i="1"/>
  <c r="DO1313" i="1"/>
  <c r="DN1313" i="1"/>
  <c r="DM1313" i="1"/>
  <c r="DL1313" i="1"/>
  <c r="DK1313" i="1"/>
  <c r="DJ1313" i="1"/>
  <c r="DT1310" i="1"/>
  <c r="DS1310" i="1"/>
  <c r="DR1310" i="1"/>
  <c r="DQ1310" i="1"/>
  <c r="DP1310" i="1"/>
  <c r="DO1310" i="1"/>
  <c r="DN1310" i="1"/>
  <c r="DM1310" i="1"/>
  <c r="DL1310" i="1"/>
  <c r="DK1310" i="1"/>
  <c r="DJ1310" i="1"/>
  <c r="DT1305" i="1"/>
  <c r="DS1305" i="1"/>
  <c r="DR1305" i="1"/>
  <c r="DQ1305" i="1"/>
  <c r="DP1305" i="1"/>
  <c r="DO1305" i="1"/>
  <c r="DN1305" i="1"/>
  <c r="DM1305" i="1"/>
  <c r="DL1305" i="1"/>
  <c r="DK1305" i="1"/>
  <c r="DJ1305" i="1"/>
  <c r="DT1297" i="1"/>
  <c r="DS1297" i="1"/>
  <c r="DR1297" i="1"/>
  <c r="DQ1297" i="1"/>
  <c r="DP1297" i="1"/>
  <c r="DO1297" i="1"/>
  <c r="DN1297" i="1"/>
  <c r="DM1297" i="1"/>
  <c r="DL1297" i="1"/>
  <c r="DK1297" i="1"/>
  <c r="DJ1297" i="1"/>
  <c r="DT1294" i="1"/>
  <c r="DS1294" i="1"/>
  <c r="DR1294" i="1"/>
  <c r="DQ1294" i="1"/>
  <c r="DP1294" i="1"/>
  <c r="DO1294" i="1"/>
  <c r="DN1294" i="1"/>
  <c r="DM1294" i="1"/>
  <c r="DL1294" i="1"/>
  <c r="DK1294" i="1"/>
  <c r="DJ1294" i="1"/>
  <c r="DT1253" i="1"/>
  <c r="DS1253" i="1"/>
  <c r="DR1253" i="1"/>
  <c r="DQ1253" i="1"/>
  <c r="DP1253" i="1"/>
  <c r="DO1253" i="1"/>
  <c r="DN1253" i="1"/>
  <c r="DM1253" i="1"/>
  <c r="DL1253" i="1"/>
  <c r="DK1253" i="1"/>
  <c r="DJ1253" i="1"/>
  <c r="DT1243" i="1"/>
  <c r="DT1242" i="1" s="1"/>
  <c r="DS1243" i="1"/>
  <c r="DS1242" i="1" s="1"/>
  <c r="DR1243" i="1"/>
  <c r="DQ1243" i="1"/>
  <c r="DQ1242" i="1" s="1"/>
  <c r="DP1243" i="1"/>
  <c r="DO1243" i="1"/>
  <c r="DO1242" i="1" s="1"/>
  <c r="DN1243" i="1"/>
  <c r="DN1242" i="1" s="1"/>
  <c r="DM1243" i="1"/>
  <c r="DL1243" i="1"/>
  <c r="DL1242" i="1" s="1"/>
  <c r="DK1243" i="1"/>
  <c r="DK1242" i="1" s="1"/>
  <c r="DJ1243" i="1"/>
  <c r="DT1217" i="1"/>
  <c r="DS1217" i="1"/>
  <c r="DR1217" i="1"/>
  <c r="DQ1217" i="1"/>
  <c r="DP1217" i="1"/>
  <c r="DO1217" i="1"/>
  <c r="DN1217" i="1"/>
  <c r="DM1217" i="1"/>
  <c r="DL1217" i="1"/>
  <c r="DK1217" i="1"/>
  <c r="DJ1217" i="1"/>
  <c r="DT1215" i="1"/>
  <c r="DS1215" i="1"/>
  <c r="DR1215" i="1"/>
  <c r="DQ1215" i="1"/>
  <c r="DP1215" i="1"/>
  <c r="DO1215" i="1"/>
  <c r="DN1215" i="1"/>
  <c r="DM1215" i="1"/>
  <c r="DL1215" i="1"/>
  <c r="DK1215" i="1"/>
  <c r="DJ1215" i="1"/>
  <c r="DT1208" i="1"/>
  <c r="DS1208" i="1"/>
  <c r="DR1208" i="1"/>
  <c r="DQ1208" i="1"/>
  <c r="DP1208" i="1"/>
  <c r="DO1208" i="1"/>
  <c r="DN1208" i="1"/>
  <c r="DM1208" i="1"/>
  <c r="DL1208" i="1"/>
  <c r="DK1208" i="1"/>
  <c r="DJ1208" i="1"/>
  <c r="DT1202" i="1"/>
  <c r="DS1202" i="1"/>
  <c r="DR1202" i="1"/>
  <c r="DQ1202" i="1"/>
  <c r="DP1202" i="1"/>
  <c r="DO1202" i="1"/>
  <c r="DN1202" i="1"/>
  <c r="DM1202" i="1"/>
  <c r="DL1202" i="1"/>
  <c r="DK1202" i="1"/>
  <c r="DJ1202" i="1"/>
  <c r="DT1196" i="1"/>
  <c r="DS1196" i="1"/>
  <c r="DR1196" i="1"/>
  <c r="DQ1196" i="1"/>
  <c r="DP1196" i="1"/>
  <c r="DO1196" i="1"/>
  <c r="DN1196" i="1"/>
  <c r="DM1196" i="1"/>
  <c r="DL1196" i="1"/>
  <c r="DK1196" i="1"/>
  <c r="DJ1196" i="1"/>
  <c r="DT1182" i="1"/>
  <c r="DS1182" i="1"/>
  <c r="DR1182" i="1"/>
  <c r="DQ1182" i="1"/>
  <c r="DP1182" i="1"/>
  <c r="DO1182" i="1"/>
  <c r="DN1182" i="1"/>
  <c r="DM1182" i="1"/>
  <c r="DL1182" i="1"/>
  <c r="DK1182" i="1"/>
  <c r="DJ1182" i="1"/>
  <c r="DT1176" i="1"/>
  <c r="DT1171" i="1" s="1"/>
  <c r="DS1176" i="1"/>
  <c r="DS1171" i="1" s="1"/>
  <c r="DR1176" i="1"/>
  <c r="DQ1176" i="1"/>
  <c r="DP1176" i="1"/>
  <c r="DP1171" i="1" s="1"/>
  <c r="DO1176" i="1"/>
  <c r="DO1171" i="1" s="1"/>
  <c r="DN1176" i="1"/>
  <c r="DN1171" i="1" s="1"/>
  <c r="DM1176" i="1"/>
  <c r="DM1171" i="1" s="1"/>
  <c r="DL1176" i="1"/>
  <c r="DL1171" i="1" s="1"/>
  <c r="DK1176" i="1"/>
  <c r="DK1171" i="1" s="1"/>
  <c r="DJ1176" i="1"/>
  <c r="DJ1171" i="1" s="1"/>
  <c r="DT1168" i="1"/>
  <c r="DS1168" i="1"/>
  <c r="DR1168" i="1"/>
  <c r="DQ1168" i="1"/>
  <c r="DP1168" i="1"/>
  <c r="DO1168" i="1"/>
  <c r="DN1168" i="1"/>
  <c r="DM1168" i="1"/>
  <c r="DL1168" i="1"/>
  <c r="DK1168" i="1"/>
  <c r="DJ1168" i="1"/>
  <c r="DT1166" i="1"/>
  <c r="DS1166" i="1"/>
  <c r="DS1164" i="1" s="1"/>
  <c r="DR1166" i="1"/>
  <c r="DR1164" i="1" s="1"/>
  <c r="DQ1166" i="1"/>
  <c r="DQ1164" i="1" s="1"/>
  <c r="DP1166" i="1"/>
  <c r="DP1164" i="1" s="1"/>
  <c r="DO1166" i="1"/>
  <c r="DO1164" i="1" s="1"/>
  <c r="DN1166" i="1"/>
  <c r="DN1164" i="1" s="1"/>
  <c r="DM1166" i="1"/>
  <c r="DL1166" i="1"/>
  <c r="DK1166" i="1"/>
  <c r="DK1164" i="1" s="1"/>
  <c r="DJ1166" i="1"/>
  <c r="DJ1164" i="1" s="1"/>
  <c r="DS949" i="1"/>
  <c r="DR949" i="1"/>
  <c r="DQ949" i="1"/>
  <c r="DP949" i="1"/>
  <c r="DO949" i="1"/>
  <c r="DN949" i="1"/>
  <c r="DM949" i="1"/>
  <c r="DL949" i="1"/>
  <c r="DK949" i="1"/>
  <c r="DJ949" i="1"/>
  <c r="DT942" i="1"/>
  <c r="DT941" i="1" s="1"/>
  <c r="DS942" i="1"/>
  <c r="DS941" i="1" s="1"/>
  <c r="DR942" i="1"/>
  <c r="DR941" i="1" s="1"/>
  <c r="DQ942" i="1"/>
  <c r="DQ941" i="1" s="1"/>
  <c r="DP942" i="1"/>
  <c r="DP941" i="1" s="1"/>
  <c r="DO942" i="1"/>
  <c r="DO941" i="1" s="1"/>
  <c r="DN942" i="1"/>
  <c r="DM942" i="1"/>
  <c r="DM941" i="1" s="1"/>
  <c r="DL942" i="1"/>
  <c r="DL941" i="1" s="1"/>
  <c r="DK942" i="1"/>
  <c r="DK941" i="1" s="1"/>
  <c r="DJ942" i="1"/>
  <c r="DJ941" i="1" s="1"/>
  <c r="DT751" i="1"/>
  <c r="DS751" i="1"/>
  <c r="DR751" i="1"/>
  <c r="DQ751" i="1"/>
  <c r="DP751" i="1"/>
  <c r="DO751" i="1"/>
  <c r="DN751" i="1"/>
  <c r="DM751" i="1"/>
  <c r="DL751" i="1"/>
  <c r="DK751" i="1"/>
  <c r="DJ751" i="1"/>
  <c r="DT708" i="1"/>
  <c r="DT701" i="1" s="1"/>
  <c r="DS708" i="1"/>
  <c r="DS701" i="1" s="1"/>
  <c r="DR708" i="1"/>
  <c r="DR701" i="1" s="1"/>
  <c r="DQ708" i="1"/>
  <c r="DQ701" i="1" s="1"/>
  <c r="DP708" i="1"/>
  <c r="DP701" i="1" s="1"/>
  <c r="DO708" i="1"/>
  <c r="DO701" i="1" s="1"/>
  <c r="DN708" i="1"/>
  <c r="DN701" i="1" s="1"/>
  <c r="DM708" i="1"/>
  <c r="DM701" i="1" s="1"/>
  <c r="DL708" i="1"/>
  <c r="DL701" i="1" s="1"/>
  <c r="DK708" i="1"/>
  <c r="DK701" i="1" s="1"/>
  <c r="DJ708" i="1"/>
  <c r="DJ701" i="1" s="1"/>
  <c r="DT586" i="1"/>
  <c r="DT582" i="1" s="1"/>
  <c r="DS586" i="1"/>
  <c r="DS582" i="1" s="1"/>
  <c r="DR586" i="1"/>
  <c r="DR582" i="1" s="1"/>
  <c r="DQ586" i="1"/>
  <c r="DQ582" i="1" s="1"/>
  <c r="DP586" i="1"/>
  <c r="DP582" i="1" s="1"/>
  <c r="DO586" i="1"/>
  <c r="DO582" i="1" s="1"/>
  <c r="DN586" i="1"/>
  <c r="DN582" i="1" s="1"/>
  <c r="DM586" i="1"/>
  <c r="DM582" i="1" s="1"/>
  <c r="DL586" i="1"/>
  <c r="DL582" i="1" s="1"/>
  <c r="DK586" i="1"/>
  <c r="DK582" i="1" s="1"/>
  <c r="DJ586" i="1"/>
  <c r="DJ582" i="1" s="1"/>
  <c r="DT577" i="1"/>
  <c r="DT575" i="1" s="1"/>
  <c r="DT574" i="1" s="1"/>
  <c r="DS577" i="1"/>
  <c r="DS575" i="1" s="1"/>
  <c r="DS574" i="1" s="1"/>
  <c r="DR577" i="1"/>
  <c r="DR575" i="1" s="1"/>
  <c r="DR574" i="1" s="1"/>
  <c r="DQ577" i="1"/>
  <c r="DQ575" i="1" s="1"/>
  <c r="DQ574" i="1" s="1"/>
  <c r="DP577" i="1"/>
  <c r="DP575" i="1" s="1"/>
  <c r="DP574" i="1" s="1"/>
  <c r="DO577" i="1"/>
  <c r="DO575" i="1" s="1"/>
  <c r="DO574" i="1" s="1"/>
  <c r="DN577" i="1"/>
  <c r="DN575" i="1" s="1"/>
  <c r="DN574" i="1" s="1"/>
  <c r="DM577" i="1"/>
  <c r="DM575" i="1" s="1"/>
  <c r="DM574" i="1" s="1"/>
  <c r="DL577" i="1"/>
  <c r="DL575" i="1" s="1"/>
  <c r="DL574" i="1" s="1"/>
  <c r="DK577" i="1"/>
  <c r="DK575" i="1" s="1"/>
  <c r="DK574" i="1" s="1"/>
  <c r="DJ577" i="1"/>
  <c r="DJ575" i="1" s="1"/>
  <c r="DJ574" i="1" s="1"/>
  <c r="DT536" i="1"/>
  <c r="DS536" i="1"/>
  <c r="DR536" i="1"/>
  <c r="DQ536" i="1"/>
  <c r="DP536" i="1"/>
  <c r="DO536" i="1"/>
  <c r="DN536" i="1"/>
  <c r="DM536" i="1"/>
  <c r="DL536" i="1"/>
  <c r="DK536" i="1"/>
  <c r="DJ536" i="1"/>
  <c r="DT522" i="1"/>
  <c r="DS522" i="1"/>
  <c r="DR522" i="1"/>
  <c r="DQ522" i="1"/>
  <c r="DP522" i="1"/>
  <c r="DO522" i="1"/>
  <c r="DN522" i="1"/>
  <c r="DM522" i="1"/>
  <c r="DL522" i="1"/>
  <c r="DK522" i="1"/>
  <c r="DJ522" i="1"/>
  <c r="DT513" i="1"/>
  <c r="DS513" i="1"/>
  <c r="DR513" i="1"/>
  <c r="DQ513" i="1"/>
  <c r="DP513" i="1"/>
  <c r="DO513" i="1"/>
  <c r="DN513" i="1"/>
  <c r="DM513" i="1"/>
  <c r="DL513" i="1"/>
  <c r="DK513" i="1"/>
  <c r="DJ513" i="1"/>
  <c r="DT505" i="1"/>
  <c r="DT500" i="1" s="1"/>
  <c r="DS505" i="1"/>
  <c r="DS500" i="1" s="1"/>
  <c r="DR505" i="1"/>
  <c r="DR500" i="1" s="1"/>
  <c r="DQ505" i="1"/>
  <c r="DQ500" i="1" s="1"/>
  <c r="DP505" i="1"/>
  <c r="DP500" i="1" s="1"/>
  <c r="DO505" i="1"/>
  <c r="DO500" i="1" s="1"/>
  <c r="DN505" i="1"/>
  <c r="DN500" i="1" s="1"/>
  <c r="DM505" i="1"/>
  <c r="DM500" i="1" s="1"/>
  <c r="DL505" i="1"/>
  <c r="DL500" i="1" s="1"/>
  <c r="DK505" i="1"/>
  <c r="DK500" i="1" s="1"/>
  <c r="DJ505" i="1"/>
  <c r="DJ500" i="1" s="1"/>
  <c r="DT497" i="1"/>
  <c r="DS497" i="1"/>
  <c r="DR497" i="1"/>
  <c r="DQ497" i="1"/>
  <c r="DP497" i="1"/>
  <c r="DO497" i="1"/>
  <c r="DN497" i="1"/>
  <c r="DM497" i="1"/>
  <c r="DL497" i="1"/>
  <c r="DK497" i="1"/>
  <c r="DJ497" i="1"/>
  <c r="DT494" i="1"/>
  <c r="DS494" i="1"/>
  <c r="DR494" i="1"/>
  <c r="DQ494" i="1"/>
  <c r="DP494" i="1"/>
  <c r="DO494" i="1"/>
  <c r="DN494" i="1"/>
  <c r="DM494" i="1"/>
  <c r="DL494" i="1"/>
  <c r="DK494" i="1"/>
  <c r="DJ494" i="1"/>
  <c r="DT251" i="1"/>
  <c r="DS251" i="1"/>
  <c r="DR251" i="1"/>
  <c r="DQ251" i="1"/>
  <c r="DP251" i="1"/>
  <c r="DO251" i="1"/>
  <c r="DN251" i="1"/>
  <c r="DM251" i="1"/>
  <c r="DL251" i="1"/>
  <c r="DK251" i="1"/>
  <c r="DJ251" i="1"/>
  <c r="DT241" i="1"/>
  <c r="DT240" i="1" s="1"/>
  <c r="DS241" i="1"/>
  <c r="DS240" i="1" s="1"/>
  <c r="DR241" i="1"/>
  <c r="DR240" i="1" s="1"/>
  <c r="DQ241" i="1"/>
  <c r="DQ240" i="1" s="1"/>
  <c r="DP241" i="1"/>
  <c r="DP240" i="1" s="1"/>
  <c r="DO241" i="1"/>
  <c r="DN241" i="1"/>
  <c r="DN240" i="1" s="1"/>
  <c r="DM241" i="1"/>
  <c r="DM240" i="1" s="1"/>
  <c r="DL241" i="1"/>
  <c r="DL240" i="1" s="1"/>
  <c r="DK241" i="1"/>
  <c r="DK240" i="1" s="1"/>
  <c r="DJ241" i="1"/>
  <c r="DJ240" i="1" s="1"/>
  <c r="DO190" i="1"/>
  <c r="DO174" i="1" s="1"/>
  <c r="DT103" i="1"/>
  <c r="DS103" i="1"/>
  <c r="DR103" i="1"/>
  <c r="DQ103" i="1"/>
  <c r="DP103" i="1"/>
  <c r="DO103" i="1"/>
  <c r="DN103" i="1"/>
  <c r="DM103" i="1"/>
  <c r="DL103" i="1"/>
  <c r="DK103" i="1"/>
  <c r="DJ103" i="1"/>
  <c r="DT84" i="1"/>
  <c r="DT83" i="1" s="1"/>
  <c r="DT54" i="1"/>
  <c r="DS54" i="1"/>
  <c r="DR54" i="1"/>
  <c r="DQ54" i="1"/>
  <c r="DP54" i="1"/>
  <c r="DO54" i="1"/>
  <c r="DN54" i="1"/>
  <c r="DM54" i="1"/>
  <c r="DL54" i="1"/>
  <c r="DK54" i="1"/>
  <c r="DJ54" i="1"/>
  <c r="DT36" i="1"/>
  <c r="DS36" i="1"/>
  <c r="DR36" i="1"/>
  <c r="DQ36" i="1"/>
  <c r="DP36" i="1"/>
  <c r="DO36" i="1"/>
  <c r="DN36" i="1"/>
  <c r="DM36" i="1"/>
  <c r="DL36" i="1"/>
  <c r="DK36" i="1"/>
  <c r="DJ36" i="1"/>
  <c r="DT30" i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L30" i="1"/>
  <c r="DL29" i="1" s="1"/>
  <c r="DK30" i="1"/>
  <c r="DK29" i="1" s="1"/>
  <c r="DJ30" i="1"/>
  <c r="DJ29" i="1" s="1"/>
  <c r="CX1338" i="1"/>
  <c r="CW1338" i="1"/>
  <c r="CV1338" i="1"/>
  <c r="CU1338" i="1"/>
  <c r="CT1338" i="1"/>
  <c r="CS1338" i="1"/>
  <c r="CR1338" i="1"/>
  <c r="CQ1338" i="1"/>
  <c r="CP1338" i="1"/>
  <c r="CO1338" i="1"/>
  <c r="CN1338" i="1"/>
  <c r="CX1328" i="1"/>
  <c r="CW1328" i="1"/>
  <c r="CV1328" i="1"/>
  <c r="CU1328" i="1"/>
  <c r="CT1328" i="1"/>
  <c r="CS1328" i="1"/>
  <c r="CR1328" i="1"/>
  <c r="CQ1328" i="1"/>
  <c r="CP1328" i="1"/>
  <c r="CO1328" i="1"/>
  <c r="CN1328" i="1"/>
  <c r="CX1321" i="1"/>
  <c r="CW1321" i="1"/>
  <c r="CV1321" i="1"/>
  <c r="CU1321" i="1"/>
  <c r="CT1321" i="1"/>
  <c r="CS1321" i="1"/>
  <c r="CR1321" i="1"/>
  <c r="CQ1321" i="1"/>
  <c r="CP1321" i="1"/>
  <c r="CO1321" i="1"/>
  <c r="CN1321" i="1"/>
  <c r="CX1313" i="1"/>
  <c r="CW1313" i="1"/>
  <c r="CV1313" i="1"/>
  <c r="CU1313" i="1"/>
  <c r="CT1313" i="1"/>
  <c r="CS1313" i="1"/>
  <c r="CR1313" i="1"/>
  <c r="CQ1313" i="1"/>
  <c r="CP1313" i="1"/>
  <c r="CO1313" i="1"/>
  <c r="CN1313" i="1"/>
  <c r="CX1310" i="1"/>
  <c r="CW1310" i="1"/>
  <c r="CV1310" i="1"/>
  <c r="CU1310" i="1"/>
  <c r="CT1310" i="1"/>
  <c r="CS1310" i="1"/>
  <c r="CR1310" i="1"/>
  <c r="CQ1310" i="1"/>
  <c r="CP1310" i="1"/>
  <c r="CO1310" i="1"/>
  <c r="CN1310" i="1"/>
  <c r="CX1305" i="1"/>
  <c r="CW1305" i="1"/>
  <c r="CV1305" i="1"/>
  <c r="CU1305" i="1"/>
  <c r="CT1305" i="1"/>
  <c r="CS1305" i="1"/>
  <c r="CR1305" i="1"/>
  <c r="CQ1305" i="1"/>
  <c r="CP1305" i="1"/>
  <c r="CO1305" i="1"/>
  <c r="CN1305" i="1"/>
  <c r="CX1297" i="1"/>
  <c r="CW1297" i="1"/>
  <c r="CV1297" i="1"/>
  <c r="CU1297" i="1"/>
  <c r="CT1297" i="1"/>
  <c r="CS1297" i="1"/>
  <c r="CR1297" i="1"/>
  <c r="CQ1297" i="1"/>
  <c r="CP1297" i="1"/>
  <c r="CO1297" i="1"/>
  <c r="CN1297" i="1"/>
  <c r="CX1294" i="1"/>
  <c r="CW1294" i="1"/>
  <c r="CV1294" i="1"/>
  <c r="CU1294" i="1"/>
  <c r="CT1294" i="1"/>
  <c r="CS1294" i="1"/>
  <c r="CR1294" i="1"/>
  <c r="CQ1294" i="1"/>
  <c r="CP1294" i="1"/>
  <c r="CO1294" i="1"/>
  <c r="CN1294" i="1"/>
  <c r="CX1253" i="1"/>
  <c r="CW1253" i="1"/>
  <c r="CV1253" i="1"/>
  <c r="CU1253" i="1"/>
  <c r="CT1253" i="1"/>
  <c r="CS1253" i="1"/>
  <c r="CR1253" i="1"/>
  <c r="CQ1253" i="1"/>
  <c r="CP1253" i="1"/>
  <c r="CO1253" i="1"/>
  <c r="CN1253" i="1"/>
  <c r="CX1243" i="1"/>
  <c r="CW1243" i="1"/>
  <c r="CV1243" i="1"/>
  <c r="CU1243" i="1"/>
  <c r="CT1243" i="1"/>
  <c r="CS1243" i="1"/>
  <c r="CR1243" i="1"/>
  <c r="CQ1243" i="1"/>
  <c r="CP1243" i="1"/>
  <c r="CO1243" i="1"/>
  <c r="CN1243" i="1"/>
  <c r="CS1218" i="1"/>
  <c r="CX1217" i="1"/>
  <c r="CW1217" i="1"/>
  <c r="CV1217" i="1"/>
  <c r="CU1217" i="1"/>
  <c r="CT1217" i="1"/>
  <c r="CR1217" i="1"/>
  <c r="CQ1217" i="1"/>
  <c r="CP1217" i="1"/>
  <c r="CO1217" i="1"/>
  <c r="CN1217" i="1"/>
  <c r="CX1215" i="1"/>
  <c r="CW1215" i="1"/>
  <c r="CV1215" i="1"/>
  <c r="CU1215" i="1"/>
  <c r="CT1215" i="1"/>
  <c r="CS1215" i="1"/>
  <c r="CR1215" i="1"/>
  <c r="CQ1215" i="1"/>
  <c r="CP1215" i="1"/>
  <c r="CO1215" i="1"/>
  <c r="CN1215" i="1"/>
  <c r="CX1208" i="1"/>
  <c r="CW1208" i="1"/>
  <c r="CV1208" i="1"/>
  <c r="CU1208" i="1"/>
  <c r="CT1208" i="1"/>
  <c r="CS1208" i="1"/>
  <c r="CR1208" i="1"/>
  <c r="CQ1208" i="1"/>
  <c r="CP1208" i="1"/>
  <c r="CO1208" i="1"/>
  <c r="CN1208" i="1"/>
  <c r="CX1202" i="1"/>
  <c r="CW1202" i="1"/>
  <c r="CV1202" i="1"/>
  <c r="CU1202" i="1"/>
  <c r="CT1202" i="1"/>
  <c r="CS1202" i="1"/>
  <c r="CR1202" i="1"/>
  <c r="CQ1202" i="1"/>
  <c r="CP1202" i="1"/>
  <c r="CO1202" i="1"/>
  <c r="CN1202" i="1"/>
  <c r="CX1196" i="1"/>
  <c r="CW1196" i="1"/>
  <c r="CV1196" i="1"/>
  <c r="CU1196" i="1"/>
  <c r="CT1196" i="1"/>
  <c r="CS1196" i="1"/>
  <c r="CR1196" i="1"/>
  <c r="CQ1196" i="1"/>
  <c r="CP1196" i="1"/>
  <c r="CO1196" i="1"/>
  <c r="CN1196" i="1"/>
  <c r="CX1182" i="1"/>
  <c r="CW1182" i="1"/>
  <c r="CV1182" i="1"/>
  <c r="CU1182" i="1"/>
  <c r="CT1182" i="1"/>
  <c r="CS1182" i="1"/>
  <c r="CR1182" i="1"/>
  <c r="CQ1182" i="1"/>
  <c r="CP1182" i="1"/>
  <c r="CO1182" i="1"/>
  <c r="CN1182" i="1"/>
  <c r="CX1176" i="1"/>
  <c r="CW1176" i="1"/>
  <c r="CV1176" i="1"/>
  <c r="CU1176" i="1"/>
  <c r="CT1176" i="1"/>
  <c r="CS1176" i="1"/>
  <c r="CR1176" i="1"/>
  <c r="CQ1176" i="1"/>
  <c r="CP1176" i="1"/>
  <c r="CO1176" i="1"/>
  <c r="CN1176" i="1"/>
  <c r="CX1168" i="1"/>
  <c r="CW1168" i="1"/>
  <c r="CV1168" i="1"/>
  <c r="CU1168" i="1"/>
  <c r="CT1168" i="1"/>
  <c r="CS1168" i="1"/>
  <c r="CR1168" i="1"/>
  <c r="CQ1168" i="1"/>
  <c r="CP1168" i="1"/>
  <c r="CO1168" i="1"/>
  <c r="CN1168" i="1"/>
  <c r="CX1166" i="1"/>
  <c r="CW1166" i="1"/>
  <c r="CV1166" i="1"/>
  <c r="CU1166" i="1"/>
  <c r="CT1166" i="1"/>
  <c r="CS1166" i="1"/>
  <c r="CR1166" i="1"/>
  <c r="CQ1166" i="1"/>
  <c r="CP1166" i="1"/>
  <c r="CO1166" i="1"/>
  <c r="CN1166" i="1"/>
  <c r="CX942" i="1"/>
  <c r="CW942" i="1"/>
  <c r="CV942" i="1"/>
  <c r="CU942" i="1"/>
  <c r="CT942" i="1"/>
  <c r="CS942" i="1"/>
  <c r="CR942" i="1"/>
  <c r="CQ942" i="1"/>
  <c r="CP942" i="1"/>
  <c r="CO942" i="1"/>
  <c r="CN942" i="1"/>
  <c r="CX751" i="1"/>
  <c r="CW751" i="1"/>
  <c r="CV751" i="1"/>
  <c r="CU751" i="1"/>
  <c r="CT751" i="1"/>
  <c r="CS751" i="1"/>
  <c r="CR751" i="1"/>
  <c r="CQ751" i="1"/>
  <c r="CP751" i="1"/>
  <c r="CO751" i="1"/>
  <c r="CN751" i="1"/>
  <c r="CX708" i="1"/>
  <c r="CW708" i="1"/>
  <c r="CV708" i="1"/>
  <c r="CU708" i="1"/>
  <c r="CT708" i="1"/>
  <c r="CS708" i="1"/>
  <c r="CR708" i="1"/>
  <c r="CQ708" i="1"/>
  <c r="CP708" i="1"/>
  <c r="CO708" i="1"/>
  <c r="CN708" i="1"/>
  <c r="CX586" i="1"/>
  <c r="CW586" i="1"/>
  <c r="CV586" i="1"/>
  <c r="CU586" i="1"/>
  <c r="CT586" i="1"/>
  <c r="CS586" i="1"/>
  <c r="CR586" i="1"/>
  <c r="CQ586" i="1"/>
  <c r="CP586" i="1"/>
  <c r="CO586" i="1"/>
  <c r="CN586" i="1"/>
  <c r="CX577" i="1"/>
  <c r="CW577" i="1"/>
  <c r="CV577" i="1"/>
  <c r="CU577" i="1"/>
  <c r="CT577" i="1"/>
  <c r="CS577" i="1"/>
  <c r="CR577" i="1"/>
  <c r="CQ577" i="1"/>
  <c r="CP577" i="1"/>
  <c r="CO577" i="1"/>
  <c r="CN577" i="1"/>
  <c r="CX536" i="1"/>
  <c r="CW536" i="1"/>
  <c r="CV536" i="1"/>
  <c r="CU536" i="1"/>
  <c r="CT536" i="1"/>
  <c r="CS536" i="1"/>
  <c r="CR536" i="1"/>
  <c r="CQ536" i="1"/>
  <c r="CP536" i="1"/>
  <c r="CO536" i="1"/>
  <c r="CN536" i="1"/>
  <c r="CX522" i="1"/>
  <c r="CW522" i="1"/>
  <c r="CV522" i="1"/>
  <c r="CU522" i="1"/>
  <c r="CT522" i="1"/>
  <c r="CS522" i="1"/>
  <c r="CR522" i="1"/>
  <c r="CQ522" i="1"/>
  <c r="CP522" i="1"/>
  <c r="CO522" i="1"/>
  <c r="CN522" i="1"/>
  <c r="CX513" i="1"/>
  <c r="CW513" i="1"/>
  <c r="CV513" i="1"/>
  <c r="CU513" i="1"/>
  <c r="CT513" i="1"/>
  <c r="CS513" i="1"/>
  <c r="CR513" i="1"/>
  <c r="CQ513" i="1"/>
  <c r="CP513" i="1"/>
  <c r="CO513" i="1"/>
  <c r="CN513" i="1"/>
  <c r="CX505" i="1"/>
  <c r="CW505" i="1"/>
  <c r="CV505" i="1"/>
  <c r="CU505" i="1"/>
  <c r="CT505" i="1"/>
  <c r="CS505" i="1"/>
  <c r="CR505" i="1"/>
  <c r="CQ505" i="1"/>
  <c r="CP505" i="1"/>
  <c r="CO505" i="1"/>
  <c r="CN505" i="1"/>
  <c r="CX497" i="1"/>
  <c r="CW497" i="1"/>
  <c r="CV497" i="1"/>
  <c r="CU497" i="1"/>
  <c r="CT497" i="1"/>
  <c r="CS497" i="1"/>
  <c r="CR497" i="1"/>
  <c r="CQ497" i="1"/>
  <c r="CP497" i="1"/>
  <c r="CO497" i="1"/>
  <c r="CN497" i="1"/>
  <c r="CX494" i="1"/>
  <c r="CW494" i="1"/>
  <c r="CV494" i="1"/>
  <c r="CU494" i="1"/>
  <c r="CT494" i="1"/>
  <c r="CS494" i="1"/>
  <c r="CR494" i="1"/>
  <c r="CQ494" i="1"/>
  <c r="CP494" i="1"/>
  <c r="CO494" i="1"/>
  <c r="CN494" i="1"/>
  <c r="CX251" i="1"/>
  <c r="CW251" i="1"/>
  <c r="CV251" i="1"/>
  <c r="CU251" i="1"/>
  <c r="CT251" i="1"/>
  <c r="CS251" i="1"/>
  <c r="CR251" i="1"/>
  <c r="CQ251" i="1"/>
  <c r="CP251" i="1"/>
  <c r="CO251" i="1"/>
  <c r="CN251" i="1"/>
  <c r="CX241" i="1"/>
  <c r="CW241" i="1"/>
  <c r="CV241" i="1"/>
  <c r="CU241" i="1"/>
  <c r="CT241" i="1"/>
  <c r="CS241" i="1"/>
  <c r="CR241" i="1"/>
  <c r="CQ241" i="1"/>
  <c r="CP241" i="1"/>
  <c r="CO241" i="1"/>
  <c r="CN241" i="1"/>
  <c r="CX103" i="1"/>
  <c r="CW103" i="1"/>
  <c r="CV103" i="1"/>
  <c r="CU103" i="1"/>
  <c r="CT103" i="1"/>
  <c r="CS103" i="1"/>
  <c r="CR103" i="1"/>
  <c r="CQ103" i="1"/>
  <c r="CP103" i="1"/>
  <c r="CO103" i="1"/>
  <c r="CN103" i="1"/>
  <c r="CX54" i="1"/>
  <c r="CW54" i="1"/>
  <c r="CV54" i="1"/>
  <c r="CU54" i="1"/>
  <c r="CT54" i="1"/>
  <c r="CS54" i="1"/>
  <c r="CR54" i="1"/>
  <c r="CQ54" i="1"/>
  <c r="CP54" i="1"/>
  <c r="CO54" i="1"/>
  <c r="CN54" i="1"/>
  <c r="CX36" i="1"/>
  <c r="CW36" i="1"/>
  <c r="CV36" i="1"/>
  <c r="CU36" i="1"/>
  <c r="CT36" i="1"/>
  <c r="CS36" i="1"/>
  <c r="CR36" i="1"/>
  <c r="CQ36" i="1"/>
  <c r="CP36" i="1"/>
  <c r="CO36" i="1"/>
  <c r="CN36" i="1"/>
  <c r="CX30" i="1"/>
  <c r="CW30" i="1"/>
  <c r="CV30" i="1"/>
  <c r="CU30" i="1"/>
  <c r="CT30" i="1"/>
  <c r="CS30" i="1"/>
  <c r="CR30" i="1"/>
  <c r="CQ30" i="1"/>
  <c r="CP30" i="1"/>
  <c r="CO30" i="1"/>
  <c r="CN30" i="1"/>
  <c r="CB1338" i="1"/>
  <c r="CB1334" i="1" s="1"/>
  <c r="CA1338" i="1"/>
  <c r="CA1334" i="1" s="1"/>
  <c r="BZ1338" i="1"/>
  <c r="BZ1334" i="1" s="1"/>
  <c r="BY1338" i="1"/>
  <c r="BY1334" i="1" s="1"/>
  <c r="BX1338" i="1"/>
  <c r="BX1334" i="1" s="1"/>
  <c r="BW1338" i="1"/>
  <c r="BW1334" i="1" s="1"/>
  <c r="BV1338" i="1"/>
  <c r="BV1334" i="1" s="1"/>
  <c r="BU1338" i="1"/>
  <c r="BU1334" i="1" s="1"/>
  <c r="BT1338" i="1"/>
  <c r="BT1334" i="1" s="1"/>
  <c r="BS1338" i="1"/>
  <c r="BS1334" i="1" s="1"/>
  <c r="BR1338" i="1"/>
  <c r="BR1334" i="1" s="1"/>
  <c r="CB1328" i="1"/>
  <c r="CA1328" i="1"/>
  <c r="CA1327" i="1" s="1"/>
  <c r="BZ1328" i="1"/>
  <c r="BZ1327" i="1" s="1"/>
  <c r="BY1328" i="1"/>
  <c r="BY1327" i="1" s="1"/>
  <c r="BX1328" i="1"/>
  <c r="BX1327" i="1" s="1"/>
  <c r="BW1328" i="1"/>
  <c r="BW1327" i="1" s="1"/>
  <c r="BV1328" i="1"/>
  <c r="BV1327" i="1" s="1"/>
  <c r="BU1328" i="1"/>
  <c r="BU1327" i="1" s="1"/>
  <c r="BT1328" i="1"/>
  <c r="BS1328" i="1"/>
  <c r="BS1327" i="1" s="1"/>
  <c r="BR1328" i="1"/>
  <c r="BR1327" i="1" s="1"/>
  <c r="CB1321" i="1"/>
  <c r="CB1317" i="1" s="1"/>
  <c r="CA1321" i="1"/>
  <c r="CA1317" i="1" s="1"/>
  <c r="BZ1321" i="1"/>
  <c r="BZ1317" i="1" s="1"/>
  <c r="BY1321" i="1"/>
  <c r="BY1317" i="1" s="1"/>
  <c r="BX1321" i="1"/>
  <c r="BX1317" i="1" s="1"/>
  <c r="BW1321" i="1"/>
  <c r="BW1317" i="1" s="1"/>
  <c r="BV1321" i="1"/>
  <c r="BV1317" i="1" s="1"/>
  <c r="BU1321" i="1"/>
  <c r="BU1317" i="1" s="1"/>
  <c r="BT1321" i="1"/>
  <c r="BT1317" i="1" s="1"/>
  <c r="BS1321" i="1"/>
  <c r="BS1317" i="1" s="1"/>
  <c r="BR1321" i="1"/>
  <c r="BR1317" i="1" s="1"/>
  <c r="CB1313" i="1"/>
  <c r="CA1313" i="1"/>
  <c r="BZ1313" i="1"/>
  <c r="BY1313" i="1"/>
  <c r="BX1313" i="1"/>
  <c r="BW1313" i="1"/>
  <c r="BV1313" i="1"/>
  <c r="BU1313" i="1"/>
  <c r="BT1313" i="1"/>
  <c r="BS1313" i="1"/>
  <c r="BR1313" i="1"/>
  <c r="CB1310" i="1"/>
  <c r="CA1310" i="1"/>
  <c r="BZ1310" i="1"/>
  <c r="BY1310" i="1"/>
  <c r="BX1310" i="1"/>
  <c r="BW1310" i="1"/>
  <c r="BV1310" i="1"/>
  <c r="BU1310" i="1"/>
  <c r="BT1310" i="1"/>
  <c r="BS1310" i="1"/>
  <c r="BR1310" i="1"/>
  <c r="CB1305" i="1"/>
  <c r="CA1305" i="1"/>
  <c r="BZ1305" i="1"/>
  <c r="BY1305" i="1"/>
  <c r="BX1305" i="1"/>
  <c r="BW1305" i="1"/>
  <c r="BV1305" i="1"/>
  <c r="BU1305" i="1"/>
  <c r="BT1305" i="1"/>
  <c r="BS1305" i="1"/>
  <c r="BR1305" i="1"/>
  <c r="CB1297" i="1"/>
  <c r="CA1297" i="1"/>
  <c r="BZ1297" i="1"/>
  <c r="BY1297" i="1"/>
  <c r="BX1297" i="1"/>
  <c r="BW1297" i="1"/>
  <c r="BV1297" i="1"/>
  <c r="BU1297" i="1"/>
  <c r="BT1297" i="1"/>
  <c r="BS1297" i="1"/>
  <c r="BR1297" i="1"/>
  <c r="CB1294" i="1"/>
  <c r="CA1294" i="1"/>
  <c r="BZ1294" i="1"/>
  <c r="BY1294" i="1"/>
  <c r="BX1294" i="1"/>
  <c r="BW1294" i="1"/>
  <c r="BV1294" i="1"/>
  <c r="BU1294" i="1"/>
  <c r="BT1294" i="1"/>
  <c r="BS1294" i="1"/>
  <c r="BR1294" i="1"/>
  <c r="CB1253" i="1"/>
  <c r="CA1253" i="1"/>
  <c r="BZ1253" i="1"/>
  <c r="BY1253" i="1"/>
  <c r="BX1253" i="1"/>
  <c r="BW1253" i="1"/>
  <c r="BV1253" i="1"/>
  <c r="BU1253" i="1"/>
  <c r="BT1253" i="1"/>
  <c r="BS1253" i="1"/>
  <c r="BR1253" i="1"/>
  <c r="CB1243" i="1"/>
  <c r="CB1242" i="1" s="1"/>
  <c r="CA1243" i="1"/>
  <c r="CA1242" i="1" s="1"/>
  <c r="BZ1243" i="1"/>
  <c r="BZ1242" i="1" s="1"/>
  <c r="BY1243" i="1"/>
  <c r="BY1242" i="1" s="1"/>
  <c r="BX1243" i="1"/>
  <c r="BX1242" i="1" s="1"/>
  <c r="BW1243" i="1"/>
  <c r="BV1243" i="1"/>
  <c r="BV1242" i="1" s="1"/>
  <c r="BU1243" i="1"/>
  <c r="BU1242" i="1" s="1"/>
  <c r="BT1243" i="1"/>
  <c r="BT1242" i="1" s="1"/>
  <c r="BS1243" i="1"/>
  <c r="BS1242" i="1" s="1"/>
  <c r="BR1243" i="1"/>
  <c r="BR1242" i="1" s="1"/>
  <c r="CB1217" i="1"/>
  <c r="CA1217" i="1"/>
  <c r="BZ1217" i="1"/>
  <c r="BY1217" i="1"/>
  <c r="BX1217" i="1"/>
  <c r="BW1217" i="1"/>
  <c r="BV1217" i="1"/>
  <c r="BU1217" i="1"/>
  <c r="BT1217" i="1"/>
  <c r="BS1217" i="1"/>
  <c r="BR1217" i="1"/>
  <c r="CB1215" i="1"/>
  <c r="CA1215" i="1"/>
  <c r="BZ1215" i="1"/>
  <c r="BY1215" i="1"/>
  <c r="BX1215" i="1"/>
  <c r="BW1215" i="1"/>
  <c r="BV1215" i="1"/>
  <c r="BU1215" i="1"/>
  <c r="BT1215" i="1"/>
  <c r="BS1215" i="1"/>
  <c r="BR1215" i="1"/>
  <c r="CB1208" i="1"/>
  <c r="CA1208" i="1"/>
  <c r="BZ1208" i="1"/>
  <c r="BY1208" i="1"/>
  <c r="BX1208" i="1"/>
  <c r="BW1208" i="1"/>
  <c r="BV1208" i="1"/>
  <c r="BU1208" i="1"/>
  <c r="BT1208" i="1"/>
  <c r="BS1208" i="1"/>
  <c r="BR1208" i="1"/>
  <c r="CB1202" i="1"/>
  <c r="CA1202" i="1"/>
  <c r="BZ1202" i="1"/>
  <c r="BY1202" i="1"/>
  <c r="BX1202" i="1"/>
  <c r="BW1202" i="1"/>
  <c r="BV1202" i="1"/>
  <c r="BU1202" i="1"/>
  <c r="BT1202" i="1"/>
  <c r="BS1202" i="1"/>
  <c r="BR1202" i="1"/>
  <c r="CB1196" i="1"/>
  <c r="CA1196" i="1"/>
  <c r="BZ1196" i="1"/>
  <c r="BY1196" i="1"/>
  <c r="BX1196" i="1"/>
  <c r="BW1196" i="1"/>
  <c r="BV1196" i="1"/>
  <c r="BU1196" i="1"/>
  <c r="BT1196" i="1"/>
  <c r="BS1196" i="1"/>
  <c r="BR1196" i="1"/>
  <c r="CB1182" i="1"/>
  <c r="CA1182" i="1"/>
  <c r="BZ1182" i="1"/>
  <c r="BY1182" i="1"/>
  <c r="BX1182" i="1"/>
  <c r="BW1182" i="1"/>
  <c r="BV1182" i="1"/>
  <c r="BU1182" i="1"/>
  <c r="BT1182" i="1"/>
  <c r="BS1182" i="1"/>
  <c r="BR1182" i="1"/>
  <c r="CB1176" i="1"/>
  <c r="CB1171" i="1" s="1"/>
  <c r="CA1176" i="1"/>
  <c r="CA1171" i="1" s="1"/>
  <c r="BZ1176" i="1"/>
  <c r="BZ1171" i="1" s="1"/>
  <c r="BY1176" i="1"/>
  <c r="BX1176" i="1"/>
  <c r="BW1176" i="1"/>
  <c r="BW1171" i="1" s="1"/>
  <c r="BV1176" i="1"/>
  <c r="BV1171" i="1" s="1"/>
  <c r="BU1176" i="1"/>
  <c r="BU1171" i="1" s="1"/>
  <c r="BT1176" i="1"/>
  <c r="BT1171" i="1" s="1"/>
  <c r="BS1176" i="1"/>
  <c r="BS1171" i="1" s="1"/>
  <c r="BR1176" i="1"/>
  <c r="BR1171" i="1" s="1"/>
  <c r="CB1168" i="1"/>
  <c r="CA1168" i="1"/>
  <c r="BZ1168" i="1"/>
  <c r="BY1168" i="1"/>
  <c r="BX1168" i="1"/>
  <c r="BW1168" i="1"/>
  <c r="BV1168" i="1"/>
  <c r="BU1168" i="1"/>
  <c r="BT1168" i="1"/>
  <c r="BS1168" i="1"/>
  <c r="BR1168" i="1"/>
  <c r="CB1166" i="1"/>
  <c r="CB1164" i="1" s="1"/>
  <c r="CA1166" i="1"/>
  <c r="CA1164" i="1" s="1"/>
  <c r="BZ1166" i="1"/>
  <c r="BZ1164" i="1" s="1"/>
  <c r="BY1166" i="1"/>
  <c r="BY1164" i="1" s="1"/>
  <c r="BX1166" i="1"/>
  <c r="BX1164" i="1" s="1"/>
  <c r="BW1166" i="1"/>
  <c r="BW1164" i="1" s="1"/>
  <c r="BV1166" i="1"/>
  <c r="BV1164" i="1" s="1"/>
  <c r="BU1166" i="1"/>
  <c r="BU1164" i="1" s="1"/>
  <c r="BT1166" i="1"/>
  <c r="BT1164" i="1" s="1"/>
  <c r="BS1166" i="1"/>
  <c r="BR1166" i="1"/>
  <c r="BR1164" i="1" s="1"/>
  <c r="CB955" i="1"/>
  <c r="CB953" i="1" s="1"/>
  <c r="CA949" i="1"/>
  <c r="BZ949" i="1"/>
  <c r="BY949" i="1"/>
  <c r="BX949" i="1"/>
  <c r="BW949" i="1"/>
  <c r="BU949" i="1"/>
  <c r="BT949" i="1"/>
  <c r="BS949" i="1"/>
  <c r="BR949" i="1"/>
  <c r="CB942" i="1"/>
  <c r="CB941" i="1" s="1"/>
  <c r="CA942" i="1"/>
  <c r="CA941" i="1" s="1"/>
  <c r="BZ942" i="1"/>
  <c r="BZ941" i="1" s="1"/>
  <c r="BY942" i="1"/>
  <c r="BY941" i="1" s="1"/>
  <c r="BX942" i="1"/>
  <c r="BW942" i="1"/>
  <c r="BW941" i="1" s="1"/>
  <c r="BV942" i="1"/>
  <c r="BV941" i="1" s="1"/>
  <c r="BU942" i="1"/>
  <c r="BU941" i="1" s="1"/>
  <c r="BT942" i="1"/>
  <c r="BT941" i="1" s="1"/>
  <c r="BS942" i="1"/>
  <c r="BS941" i="1" s="1"/>
  <c r="BR942" i="1"/>
  <c r="BR941" i="1" s="1"/>
  <c r="CB751" i="1"/>
  <c r="CA751" i="1"/>
  <c r="BZ751" i="1"/>
  <c r="BY751" i="1"/>
  <c r="BX751" i="1"/>
  <c r="BW751" i="1"/>
  <c r="BV751" i="1"/>
  <c r="BU751" i="1"/>
  <c r="BT751" i="1"/>
  <c r="BS751" i="1"/>
  <c r="BR751" i="1"/>
  <c r="CB708" i="1"/>
  <c r="CB701" i="1" s="1"/>
  <c r="CA708" i="1"/>
  <c r="CA701" i="1" s="1"/>
  <c r="BZ708" i="1"/>
  <c r="BZ701" i="1" s="1"/>
  <c r="BY708" i="1"/>
  <c r="BY701" i="1" s="1"/>
  <c r="BX708" i="1"/>
  <c r="BX701" i="1" s="1"/>
  <c r="BW708" i="1"/>
  <c r="BW701" i="1" s="1"/>
  <c r="BV708" i="1"/>
  <c r="BV701" i="1" s="1"/>
  <c r="BU708" i="1"/>
  <c r="BU701" i="1" s="1"/>
  <c r="BT708" i="1"/>
  <c r="BS708" i="1"/>
  <c r="BS701" i="1" s="1"/>
  <c r="BR708" i="1"/>
  <c r="BR701" i="1" s="1"/>
  <c r="CB586" i="1"/>
  <c r="CB582" i="1" s="1"/>
  <c r="CA586" i="1"/>
  <c r="BZ586" i="1"/>
  <c r="BZ582" i="1" s="1"/>
  <c r="BY586" i="1"/>
  <c r="BY582" i="1" s="1"/>
  <c r="BX586" i="1"/>
  <c r="BX582" i="1" s="1"/>
  <c r="BW586" i="1"/>
  <c r="BW582" i="1" s="1"/>
  <c r="BV586" i="1"/>
  <c r="BU586" i="1"/>
  <c r="BU582" i="1" s="1"/>
  <c r="BT586" i="1"/>
  <c r="BT582" i="1" s="1"/>
  <c r="BS586" i="1"/>
  <c r="BR586" i="1"/>
  <c r="BR582" i="1" s="1"/>
  <c r="CB577" i="1"/>
  <c r="CB575" i="1" s="1"/>
  <c r="CB574" i="1" s="1"/>
  <c r="CA577" i="1"/>
  <c r="CA575" i="1" s="1"/>
  <c r="CA574" i="1" s="1"/>
  <c r="BZ577" i="1"/>
  <c r="BZ575" i="1" s="1"/>
  <c r="BZ574" i="1" s="1"/>
  <c r="BY577" i="1"/>
  <c r="BY575" i="1" s="1"/>
  <c r="BY574" i="1" s="1"/>
  <c r="BX577" i="1"/>
  <c r="BX575" i="1" s="1"/>
  <c r="BX574" i="1" s="1"/>
  <c r="BW577" i="1"/>
  <c r="BW575" i="1" s="1"/>
  <c r="BW574" i="1" s="1"/>
  <c r="BV577" i="1"/>
  <c r="BU577" i="1"/>
  <c r="BU575" i="1" s="1"/>
  <c r="BU574" i="1" s="1"/>
  <c r="BT577" i="1"/>
  <c r="BT575" i="1" s="1"/>
  <c r="BT574" i="1" s="1"/>
  <c r="BS577" i="1"/>
  <c r="BS575" i="1" s="1"/>
  <c r="BS574" i="1" s="1"/>
  <c r="BR577" i="1"/>
  <c r="BR575" i="1" s="1"/>
  <c r="BR574" i="1" s="1"/>
  <c r="CB536" i="1"/>
  <c r="CA536" i="1"/>
  <c r="BZ536" i="1"/>
  <c r="BY536" i="1"/>
  <c r="BX536" i="1"/>
  <c r="BW536" i="1"/>
  <c r="BV536" i="1"/>
  <c r="BU536" i="1"/>
  <c r="BT536" i="1"/>
  <c r="BS536" i="1"/>
  <c r="BR536" i="1"/>
  <c r="CB522" i="1"/>
  <c r="CA522" i="1"/>
  <c r="BZ522" i="1"/>
  <c r="BY522" i="1"/>
  <c r="BX522" i="1"/>
  <c r="BW522" i="1"/>
  <c r="BV522" i="1"/>
  <c r="BU522" i="1"/>
  <c r="BT522" i="1"/>
  <c r="BS522" i="1"/>
  <c r="BR522" i="1"/>
  <c r="CB513" i="1"/>
  <c r="CA513" i="1"/>
  <c r="BZ513" i="1"/>
  <c r="BY513" i="1"/>
  <c r="BX513" i="1"/>
  <c r="BW513" i="1"/>
  <c r="BV513" i="1"/>
  <c r="BU513" i="1"/>
  <c r="BT513" i="1"/>
  <c r="BS513" i="1"/>
  <c r="BR513" i="1"/>
  <c r="CB505" i="1"/>
  <c r="CB500" i="1" s="1"/>
  <c r="CA505" i="1"/>
  <c r="CA500" i="1" s="1"/>
  <c r="BZ505" i="1"/>
  <c r="BZ500" i="1" s="1"/>
  <c r="BY505" i="1"/>
  <c r="BY500" i="1" s="1"/>
  <c r="BX505" i="1"/>
  <c r="BX500" i="1" s="1"/>
  <c r="BW505" i="1"/>
  <c r="BW500" i="1" s="1"/>
  <c r="BV505" i="1"/>
  <c r="BV500" i="1" s="1"/>
  <c r="BU505" i="1"/>
  <c r="BU500" i="1" s="1"/>
  <c r="BT505" i="1"/>
  <c r="BT500" i="1" s="1"/>
  <c r="BS505" i="1"/>
  <c r="BS500" i="1" s="1"/>
  <c r="BR505" i="1"/>
  <c r="BR500" i="1" s="1"/>
  <c r="CB497" i="1"/>
  <c r="CA497" i="1"/>
  <c r="BZ497" i="1"/>
  <c r="BY497" i="1"/>
  <c r="BX497" i="1"/>
  <c r="BW497" i="1"/>
  <c r="BV497" i="1"/>
  <c r="BU497" i="1"/>
  <c r="BT497" i="1"/>
  <c r="BS497" i="1"/>
  <c r="BR497" i="1"/>
  <c r="CB494" i="1"/>
  <c r="CA494" i="1"/>
  <c r="BZ494" i="1"/>
  <c r="BY494" i="1"/>
  <c r="BX494" i="1"/>
  <c r="BW494" i="1"/>
  <c r="BV494" i="1"/>
  <c r="BU494" i="1"/>
  <c r="BT494" i="1"/>
  <c r="BS494" i="1"/>
  <c r="BR494" i="1"/>
  <c r="CB251" i="1"/>
  <c r="CA251" i="1"/>
  <c r="BZ251" i="1"/>
  <c r="BY251" i="1"/>
  <c r="BX251" i="1"/>
  <c r="BW251" i="1"/>
  <c r="BV251" i="1"/>
  <c r="BU251" i="1"/>
  <c r="BT251" i="1"/>
  <c r="BS251" i="1"/>
  <c r="BR251" i="1"/>
  <c r="CB241" i="1"/>
  <c r="CB240" i="1" s="1"/>
  <c r="CA241" i="1"/>
  <c r="CA240" i="1" s="1"/>
  <c r="BZ241" i="1"/>
  <c r="BZ240" i="1" s="1"/>
  <c r="BY241" i="1"/>
  <c r="BY240" i="1" s="1"/>
  <c r="BX241" i="1"/>
  <c r="BX240" i="1" s="1"/>
  <c r="BW241" i="1"/>
  <c r="BW240" i="1" s="1"/>
  <c r="BV241" i="1"/>
  <c r="BV240" i="1" s="1"/>
  <c r="BU241" i="1"/>
  <c r="BU240" i="1" s="1"/>
  <c r="BT241" i="1"/>
  <c r="BS241" i="1"/>
  <c r="BS240" i="1" s="1"/>
  <c r="BR241" i="1"/>
  <c r="BR240" i="1" s="1"/>
  <c r="CB103" i="1"/>
  <c r="CA103" i="1"/>
  <c r="BZ103" i="1"/>
  <c r="BY103" i="1"/>
  <c r="BX103" i="1"/>
  <c r="BW103" i="1"/>
  <c r="BV103" i="1"/>
  <c r="BU103" i="1"/>
  <c r="BT103" i="1"/>
  <c r="BS103" i="1"/>
  <c r="BR103" i="1"/>
  <c r="CB54" i="1"/>
  <c r="CA54" i="1"/>
  <c r="BZ54" i="1"/>
  <c r="BY54" i="1"/>
  <c r="BX54" i="1"/>
  <c r="BW54" i="1"/>
  <c r="BV54" i="1"/>
  <c r="BU54" i="1"/>
  <c r="BT54" i="1"/>
  <c r="BS54" i="1"/>
  <c r="BR54" i="1"/>
  <c r="CB36" i="1"/>
  <c r="CA36" i="1"/>
  <c r="BZ36" i="1"/>
  <c r="BY36" i="1"/>
  <c r="BX36" i="1"/>
  <c r="BW36" i="1"/>
  <c r="BV36" i="1"/>
  <c r="BU36" i="1"/>
  <c r="BT36" i="1"/>
  <c r="BS36" i="1"/>
  <c r="BR36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R30" i="1"/>
  <c r="BF1338" i="1"/>
  <c r="BE1338" i="1"/>
  <c r="BD1338" i="1"/>
  <c r="BC1338" i="1"/>
  <c r="BB1338" i="1"/>
  <c r="BA1338" i="1"/>
  <c r="AZ1338" i="1"/>
  <c r="AY1338" i="1"/>
  <c r="AX1338" i="1"/>
  <c r="AW1338" i="1"/>
  <c r="AV1338" i="1"/>
  <c r="BF1328" i="1"/>
  <c r="BE1328" i="1"/>
  <c r="BD1328" i="1"/>
  <c r="BC1328" i="1"/>
  <c r="BB1328" i="1"/>
  <c r="BA1328" i="1"/>
  <c r="AZ1328" i="1"/>
  <c r="AY1328" i="1"/>
  <c r="AX1328" i="1"/>
  <c r="AW1328" i="1"/>
  <c r="AV1328" i="1"/>
  <c r="BF1321" i="1"/>
  <c r="BE1321" i="1"/>
  <c r="BD1321" i="1"/>
  <c r="BC1321" i="1"/>
  <c r="BB1321" i="1"/>
  <c r="BA1321" i="1"/>
  <c r="AZ1321" i="1"/>
  <c r="AY1321" i="1"/>
  <c r="AX1321" i="1"/>
  <c r="AW1321" i="1"/>
  <c r="AV1321" i="1"/>
  <c r="BF1313" i="1"/>
  <c r="BE1313" i="1"/>
  <c r="BD1313" i="1"/>
  <c r="BC1313" i="1"/>
  <c r="BB1313" i="1"/>
  <c r="BA1313" i="1"/>
  <c r="AZ1313" i="1"/>
  <c r="AY1313" i="1"/>
  <c r="AX1313" i="1"/>
  <c r="AW1313" i="1"/>
  <c r="AV1313" i="1"/>
  <c r="BF1310" i="1"/>
  <c r="BE1310" i="1"/>
  <c r="BD1310" i="1"/>
  <c r="BC1310" i="1"/>
  <c r="BB1310" i="1"/>
  <c r="BA1310" i="1"/>
  <c r="AZ1310" i="1"/>
  <c r="AY1310" i="1"/>
  <c r="AX1310" i="1"/>
  <c r="AW1310" i="1"/>
  <c r="AV1310" i="1"/>
  <c r="BF1305" i="1"/>
  <c r="BE1305" i="1"/>
  <c r="BD1305" i="1"/>
  <c r="BC1305" i="1"/>
  <c r="BB1305" i="1"/>
  <c r="BA1305" i="1"/>
  <c r="AZ1305" i="1"/>
  <c r="AY1305" i="1"/>
  <c r="AX1305" i="1"/>
  <c r="AW1305" i="1"/>
  <c r="AV1305" i="1"/>
  <c r="BF1297" i="1"/>
  <c r="BE1297" i="1"/>
  <c r="BD1297" i="1"/>
  <c r="BC1297" i="1"/>
  <c r="BB1297" i="1"/>
  <c r="BA1297" i="1"/>
  <c r="AZ1297" i="1"/>
  <c r="AY1297" i="1"/>
  <c r="AX1297" i="1"/>
  <c r="AW1297" i="1"/>
  <c r="AV1297" i="1"/>
  <c r="BF1294" i="1"/>
  <c r="BE1294" i="1"/>
  <c r="BD1294" i="1"/>
  <c r="BC1294" i="1"/>
  <c r="BB1294" i="1"/>
  <c r="BA1294" i="1"/>
  <c r="AZ1294" i="1"/>
  <c r="AY1294" i="1"/>
  <c r="AX1294" i="1"/>
  <c r="AW1294" i="1"/>
  <c r="AV1294" i="1"/>
  <c r="BF1253" i="1"/>
  <c r="BE1253" i="1"/>
  <c r="BD1253" i="1"/>
  <c r="BC1253" i="1"/>
  <c r="BB1253" i="1"/>
  <c r="BA1253" i="1"/>
  <c r="AZ1253" i="1"/>
  <c r="AY1253" i="1"/>
  <c r="AX1253" i="1"/>
  <c r="AW1253" i="1"/>
  <c r="AV1253" i="1"/>
  <c r="BF1243" i="1"/>
  <c r="BE1243" i="1"/>
  <c r="BD1243" i="1"/>
  <c r="BC1243" i="1"/>
  <c r="BB1243" i="1"/>
  <c r="BA1243" i="1"/>
  <c r="AZ1243" i="1"/>
  <c r="AY1243" i="1"/>
  <c r="AX1243" i="1"/>
  <c r="AW1243" i="1"/>
  <c r="AV1243" i="1"/>
  <c r="BF1217" i="1"/>
  <c r="BE1217" i="1"/>
  <c r="BD1217" i="1"/>
  <c r="BC1217" i="1"/>
  <c r="BB1217" i="1"/>
  <c r="BA1217" i="1"/>
  <c r="AZ1217" i="1"/>
  <c r="AY1217" i="1"/>
  <c r="AX1217" i="1"/>
  <c r="AW1217" i="1"/>
  <c r="AV1217" i="1"/>
  <c r="BF1215" i="1"/>
  <c r="BE1215" i="1"/>
  <c r="BD1215" i="1"/>
  <c r="BC1215" i="1"/>
  <c r="BB1215" i="1"/>
  <c r="BA1215" i="1"/>
  <c r="AZ1215" i="1"/>
  <c r="AY1215" i="1"/>
  <c r="AX1215" i="1"/>
  <c r="AW1215" i="1"/>
  <c r="AV1215" i="1"/>
  <c r="BF1208" i="1"/>
  <c r="BE1208" i="1"/>
  <c r="BD1208" i="1"/>
  <c r="BC1208" i="1"/>
  <c r="BB1208" i="1"/>
  <c r="BA1208" i="1"/>
  <c r="AZ1208" i="1"/>
  <c r="AY1208" i="1"/>
  <c r="AX1208" i="1"/>
  <c r="AW1208" i="1"/>
  <c r="AV1208" i="1"/>
  <c r="BF1202" i="1"/>
  <c r="BE1202" i="1"/>
  <c r="BD1202" i="1"/>
  <c r="BC1202" i="1"/>
  <c r="BB1202" i="1"/>
  <c r="BA1202" i="1"/>
  <c r="AZ1202" i="1"/>
  <c r="AY1202" i="1"/>
  <c r="AX1202" i="1"/>
  <c r="AW1202" i="1"/>
  <c r="AV1202" i="1"/>
  <c r="BF1196" i="1"/>
  <c r="BE1196" i="1"/>
  <c r="BD1196" i="1"/>
  <c r="BC1196" i="1"/>
  <c r="BB1196" i="1"/>
  <c r="BA1196" i="1"/>
  <c r="AZ1196" i="1"/>
  <c r="AY1196" i="1"/>
  <c r="AX1196" i="1"/>
  <c r="AW1196" i="1"/>
  <c r="AV1196" i="1"/>
  <c r="BF1182" i="1"/>
  <c r="BE1182" i="1"/>
  <c r="BD1182" i="1"/>
  <c r="BC1182" i="1"/>
  <c r="BB1182" i="1"/>
  <c r="BA1182" i="1"/>
  <c r="AZ1182" i="1"/>
  <c r="AY1182" i="1"/>
  <c r="AX1182" i="1"/>
  <c r="AW1182" i="1"/>
  <c r="AV1182" i="1"/>
  <c r="BF1176" i="1"/>
  <c r="BE1176" i="1"/>
  <c r="BD1176" i="1"/>
  <c r="BC1176" i="1"/>
  <c r="BB1176" i="1"/>
  <c r="BA1176" i="1"/>
  <c r="AZ1176" i="1"/>
  <c r="AY1176" i="1"/>
  <c r="AX1176" i="1"/>
  <c r="AW1176" i="1"/>
  <c r="AV1176" i="1"/>
  <c r="BF1168" i="1"/>
  <c r="BE1168" i="1"/>
  <c r="BD1168" i="1"/>
  <c r="BC1168" i="1"/>
  <c r="BB1168" i="1"/>
  <c r="BA1168" i="1"/>
  <c r="AZ1168" i="1"/>
  <c r="AY1168" i="1"/>
  <c r="AX1168" i="1"/>
  <c r="AW1168" i="1"/>
  <c r="AV1168" i="1"/>
  <c r="BF1166" i="1"/>
  <c r="BE1166" i="1"/>
  <c r="BD1166" i="1"/>
  <c r="BC1166" i="1"/>
  <c r="BB1166" i="1"/>
  <c r="BA1166" i="1"/>
  <c r="AZ1166" i="1"/>
  <c r="AY1166" i="1"/>
  <c r="AX1166" i="1"/>
  <c r="AW1166" i="1"/>
  <c r="AV1166" i="1"/>
  <c r="BF942" i="1"/>
  <c r="BE942" i="1"/>
  <c r="BD942" i="1"/>
  <c r="BC942" i="1"/>
  <c r="BB942" i="1"/>
  <c r="BA942" i="1"/>
  <c r="AZ942" i="1"/>
  <c r="AY942" i="1"/>
  <c r="AX942" i="1"/>
  <c r="AW942" i="1"/>
  <c r="AV942" i="1"/>
  <c r="BF751" i="1"/>
  <c r="BE751" i="1"/>
  <c r="BD751" i="1"/>
  <c r="BC751" i="1"/>
  <c r="BB751" i="1"/>
  <c r="BA751" i="1"/>
  <c r="AZ751" i="1"/>
  <c r="AY751" i="1"/>
  <c r="AX751" i="1"/>
  <c r="AW751" i="1"/>
  <c r="AV751" i="1"/>
  <c r="BF708" i="1"/>
  <c r="BE708" i="1"/>
  <c r="BD708" i="1"/>
  <c r="BC708" i="1"/>
  <c r="BB708" i="1"/>
  <c r="BA708" i="1"/>
  <c r="AZ708" i="1"/>
  <c r="AY708" i="1"/>
  <c r="AX708" i="1"/>
  <c r="AW708" i="1"/>
  <c r="AV708" i="1"/>
  <c r="BF586" i="1"/>
  <c r="BE586" i="1"/>
  <c r="BD586" i="1"/>
  <c r="BC586" i="1"/>
  <c r="BB586" i="1"/>
  <c r="BA586" i="1"/>
  <c r="AZ586" i="1"/>
  <c r="AY586" i="1"/>
  <c r="AX586" i="1"/>
  <c r="AW586" i="1"/>
  <c r="AV586" i="1"/>
  <c r="BF577" i="1"/>
  <c r="BE577" i="1"/>
  <c r="BD577" i="1"/>
  <c r="BC577" i="1"/>
  <c r="BB577" i="1"/>
  <c r="BA577" i="1"/>
  <c r="AZ577" i="1"/>
  <c r="AY577" i="1"/>
  <c r="AX577" i="1"/>
  <c r="AW577" i="1"/>
  <c r="AV577" i="1"/>
  <c r="BF536" i="1"/>
  <c r="BE536" i="1"/>
  <c r="BD536" i="1"/>
  <c r="BC536" i="1"/>
  <c r="BB536" i="1"/>
  <c r="BA536" i="1"/>
  <c r="AZ536" i="1"/>
  <c r="AY536" i="1"/>
  <c r="AX536" i="1"/>
  <c r="AW536" i="1"/>
  <c r="AV536" i="1"/>
  <c r="BF522" i="1"/>
  <c r="BE522" i="1"/>
  <c r="BD522" i="1"/>
  <c r="BC522" i="1"/>
  <c r="BB522" i="1"/>
  <c r="BA522" i="1"/>
  <c r="AZ522" i="1"/>
  <c r="AY522" i="1"/>
  <c r="AX522" i="1"/>
  <c r="AW522" i="1"/>
  <c r="AV522" i="1"/>
  <c r="BF513" i="1"/>
  <c r="BE513" i="1"/>
  <c r="BD513" i="1"/>
  <c r="BC513" i="1"/>
  <c r="BB513" i="1"/>
  <c r="BA513" i="1"/>
  <c r="AZ513" i="1"/>
  <c r="AY513" i="1"/>
  <c r="AX513" i="1"/>
  <c r="AW513" i="1"/>
  <c r="AV513" i="1"/>
  <c r="BF505" i="1"/>
  <c r="BE505" i="1"/>
  <c r="BD505" i="1"/>
  <c r="BC505" i="1"/>
  <c r="BB505" i="1"/>
  <c r="BA505" i="1"/>
  <c r="AZ505" i="1"/>
  <c r="AY505" i="1"/>
  <c r="AX505" i="1"/>
  <c r="AW505" i="1"/>
  <c r="AV505" i="1"/>
  <c r="BF497" i="1"/>
  <c r="BE497" i="1"/>
  <c r="BD497" i="1"/>
  <c r="BC497" i="1"/>
  <c r="BB497" i="1"/>
  <c r="BA497" i="1"/>
  <c r="AZ497" i="1"/>
  <c r="AY497" i="1"/>
  <c r="AX497" i="1"/>
  <c r="AW497" i="1"/>
  <c r="AV497" i="1"/>
  <c r="BF494" i="1"/>
  <c r="BE494" i="1"/>
  <c r="BD494" i="1"/>
  <c r="BC494" i="1"/>
  <c r="BB494" i="1"/>
  <c r="BA494" i="1"/>
  <c r="AZ494" i="1"/>
  <c r="AY494" i="1"/>
  <c r="AX494" i="1"/>
  <c r="AW494" i="1"/>
  <c r="AV494" i="1"/>
  <c r="BF251" i="1"/>
  <c r="BE251" i="1"/>
  <c r="BD251" i="1"/>
  <c r="BC251" i="1"/>
  <c r="BB251" i="1"/>
  <c r="BA251" i="1"/>
  <c r="AZ251" i="1"/>
  <c r="AY251" i="1"/>
  <c r="AX251" i="1"/>
  <c r="AW251" i="1"/>
  <c r="AV251" i="1"/>
  <c r="BF241" i="1"/>
  <c r="BE241" i="1"/>
  <c r="BD241" i="1"/>
  <c r="BC241" i="1"/>
  <c r="BB241" i="1"/>
  <c r="BA241" i="1"/>
  <c r="AZ241" i="1"/>
  <c r="AY241" i="1"/>
  <c r="AX241" i="1"/>
  <c r="AW241" i="1"/>
  <c r="AV241" i="1"/>
  <c r="BF103" i="1"/>
  <c r="BE103" i="1"/>
  <c r="BD103" i="1"/>
  <c r="BC103" i="1"/>
  <c r="BB103" i="1"/>
  <c r="BA103" i="1"/>
  <c r="AZ103" i="1"/>
  <c r="AY103" i="1"/>
  <c r="AX103" i="1"/>
  <c r="AW103" i="1"/>
  <c r="AV103" i="1"/>
  <c r="BF54" i="1"/>
  <c r="BE54" i="1"/>
  <c r="BD54" i="1"/>
  <c r="BC54" i="1"/>
  <c r="BB54" i="1"/>
  <c r="BA54" i="1"/>
  <c r="AZ54" i="1"/>
  <c r="AY54" i="1"/>
  <c r="AX54" i="1"/>
  <c r="AW54" i="1"/>
  <c r="AV54" i="1"/>
  <c r="BF36" i="1"/>
  <c r="BE36" i="1"/>
  <c r="BD36" i="1"/>
  <c r="BC36" i="1"/>
  <c r="BB36" i="1"/>
  <c r="BA36" i="1"/>
  <c r="AZ36" i="1"/>
  <c r="AY36" i="1"/>
  <c r="AX36" i="1"/>
  <c r="AW36" i="1"/>
  <c r="AV36" i="1"/>
  <c r="BF30" i="1"/>
  <c r="BE30" i="1"/>
  <c r="BD30" i="1"/>
  <c r="BC30" i="1"/>
  <c r="BB30" i="1"/>
  <c r="BA30" i="1"/>
  <c r="AZ30" i="1"/>
  <c r="AY30" i="1"/>
  <c r="AX30" i="1"/>
  <c r="AW30" i="1"/>
  <c r="AV30" i="1"/>
  <c r="AJ1338" i="1"/>
  <c r="AJ1334" i="1" s="1"/>
  <c r="AI1338" i="1"/>
  <c r="AH1338" i="1"/>
  <c r="AH1334" i="1" s="1"/>
  <c r="AG1338" i="1"/>
  <c r="AG1334" i="1" s="1"/>
  <c r="AF1338" i="1"/>
  <c r="AF1334" i="1" s="1"/>
  <c r="AE1338" i="1"/>
  <c r="AE1334" i="1" s="1"/>
  <c r="AD1338" i="1"/>
  <c r="AD1334" i="1" s="1"/>
  <c r="AC1338" i="1"/>
  <c r="AC1334" i="1" s="1"/>
  <c r="AB1338" i="1"/>
  <c r="AA1338" i="1"/>
  <c r="Z1338" i="1"/>
  <c r="Z1334" i="1" s="1"/>
  <c r="AJ1328" i="1"/>
  <c r="AJ1327" i="1" s="1"/>
  <c r="AI1328" i="1"/>
  <c r="AI1327" i="1" s="1"/>
  <c r="AH1328" i="1"/>
  <c r="AH1327" i="1" s="1"/>
  <c r="AG1328" i="1"/>
  <c r="AF1328" i="1"/>
  <c r="AF1327" i="1" s="1"/>
  <c r="AE1328" i="1"/>
  <c r="AE1327" i="1" s="1"/>
  <c r="AD1328" i="1"/>
  <c r="AD1327" i="1" s="1"/>
  <c r="AC1328" i="1"/>
  <c r="AC1327" i="1" s="1"/>
  <c r="AB1328" i="1"/>
  <c r="AB1327" i="1" s="1"/>
  <c r="AA1328" i="1"/>
  <c r="AA1327" i="1" s="1"/>
  <c r="Z1328" i="1"/>
  <c r="Z1327" i="1" s="1"/>
  <c r="AG1327" i="1"/>
  <c r="AJ1321" i="1"/>
  <c r="AJ1317" i="1" s="1"/>
  <c r="AI1321" i="1"/>
  <c r="AI1317" i="1" s="1"/>
  <c r="AH1321" i="1"/>
  <c r="AG1321" i="1"/>
  <c r="AG1317" i="1" s="1"/>
  <c r="AF1321" i="1"/>
  <c r="AF1317" i="1" s="1"/>
  <c r="AE1321" i="1"/>
  <c r="AE1317" i="1" s="1"/>
  <c r="AD1321" i="1"/>
  <c r="AD1317" i="1" s="1"/>
  <c r="AC1321" i="1"/>
  <c r="AC1317" i="1" s="1"/>
  <c r="AB1321" i="1"/>
  <c r="AB1317" i="1" s="1"/>
  <c r="AA1321" i="1"/>
  <c r="AA1317" i="1" s="1"/>
  <c r="Z1321" i="1"/>
  <c r="Z1317" i="1" s="1"/>
  <c r="AJ1313" i="1"/>
  <c r="AI1313" i="1"/>
  <c r="AH1313" i="1"/>
  <c r="AG1313" i="1"/>
  <c r="AF1313" i="1"/>
  <c r="AE1313" i="1"/>
  <c r="AD1313" i="1"/>
  <c r="AC1313" i="1"/>
  <c r="AB1313" i="1"/>
  <c r="AA1313" i="1"/>
  <c r="Z1313" i="1"/>
  <c r="AJ1310" i="1"/>
  <c r="AI1310" i="1"/>
  <c r="AH1310" i="1"/>
  <c r="AG1310" i="1"/>
  <c r="AF1310" i="1"/>
  <c r="AE1310" i="1"/>
  <c r="AD1310" i="1"/>
  <c r="AC1310" i="1"/>
  <c r="AB1310" i="1"/>
  <c r="AA1310" i="1"/>
  <c r="Z1310" i="1"/>
  <c r="AJ1305" i="1"/>
  <c r="AI1305" i="1"/>
  <c r="AH1305" i="1"/>
  <c r="AG1305" i="1"/>
  <c r="AF1305" i="1"/>
  <c r="AE1305" i="1"/>
  <c r="AD1305" i="1"/>
  <c r="AC1305" i="1"/>
  <c r="AB1305" i="1"/>
  <c r="AA1305" i="1"/>
  <c r="Z1305" i="1"/>
  <c r="AJ1297" i="1"/>
  <c r="AI1297" i="1"/>
  <c r="AH1297" i="1"/>
  <c r="AG1297" i="1"/>
  <c r="AF1297" i="1"/>
  <c r="AE1297" i="1"/>
  <c r="AD1297" i="1"/>
  <c r="AC1297" i="1"/>
  <c r="AB1297" i="1"/>
  <c r="AA1297" i="1"/>
  <c r="Z1297" i="1"/>
  <c r="AJ1294" i="1"/>
  <c r="AI1294" i="1"/>
  <c r="AH1294" i="1"/>
  <c r="AG1294" i="1"/>
  <c r="AF1294" i="1"/>
  <c r="AE1294" i="1"/>
  <c r="AD1294" i="1"/>
  <c r="AC1294" i="1"/>
  <c r="AB1294" i="1"/>
  <c r="AA1294" i="1"/>
  <c r="Z1294" i="1"/>
  <c r="AJ1253" i="1"/>
  <c r="AI1253" i="1"/>
  <c r="AH1253" i="1"/>
  <c r="AG1253" i="1"/>
  <c r="AF1253" i="1"/>
  <c r="AE1253" i="1"/>
  <c r="AD1253" i="1"/>
  <c r="AC1253" i="1"/>
  <c r="AB1253" i="1"/>
  <c r="AA1253" i="1"/>
  <c r="Z1253" i="1"/>
  <c r="AJ1243" i="1"/>
  <c r="AI1243" i="1"/>
  <c r="AI1242" i="1" s="1"/>
  <c r="AH1243" i="1"/>
  <c r="AH1242" i="1" s="1"/>
  <c r="AG1243" i="1"/>
  <c r="AG1242" i="1" s="1"/>
  <c r="AF1243" i="1"/>
  <c r="AF1242" i="1" s="1"/>
  <c r="AE1243" i="1"/>
  <c r="AE1242" i="1" s="1"/>
  <c r="AD1243" i="1"/>
  <c r="AD1242" i="1" s="1"/>
  <c r="AC1243" i="1"/>
  <c r="AC1242" i="1" s="1"/>
  <c r="AB1243" i="1"/>
  <c r="AB1242" i="1" s="1"/>
  <c r="AA1243" i="1"/>
  <c r="AA1242" i="1" s="1"/>
  <c r="Z1243" i="1"/>
  <c r="Z1242" i="1" s="1"/>
  <c r="AJ1217" i="1"/>
  <c r="AI1217" i="1"/>
  <c r="AH1217" i="1"/>
  <c r="AG1217" i="1"/>
  <c r="AF1217" i="1"/>
  <c r="AE1217" i="1"/>
  <c r="AD1217" i="1"/>
  <c r="AC1217" i="1"/>
  <c r="AB1217" i="1"/>
  <c r="AA1217" i="1"/>
  <c r="Z1217" i="1"/>
  <c r="AJ1215" i="1"/>
  <c r="AI1215" i="1"/>
  <c r="AH1215" i="1"/>
  <c r="AG1215" i="1"/>
  <c r="AF1215" i="1"/>
  <c r="AE1215" i="1"/>
  <c r="AD1215" i="1"/>
  <c r="AC1215" i="1"/>
  <c r="AB1215" i="1"/>
  <c r="AA1215" i="1"/>
  <c r="Z1215" i="1"/>
  <c r="AJ1208" i="1"/>
  <c r="AI1208" i="1"/>
  <c r="AH1208" i="1"/>
  <c r="AG1208" i="1"/>
  <c r="AF1208" i="1"/>
  <c r="AE1208" i="1"/>
  <c r="AD1208" i="1"/>
  <c r="AC1208" i="1"/>
  <c r="AB1208" i="1"/>
  <c r="AA1208" i="1"/>
  <c r="Z1208" i="1"/>
  <c r="AJ1202" i="1"/>
  <c r="AI1202" i="1"/>
  <c r="AH1202" i="1"/>
  <c r="AG1202" i="1"/>
  <c r="AF1202" i="1"/>
  <c r="AE1202" i="1"/>
  <c r="AD1202" i="1"/>
  <c r="AC1202" i="1"/>
  <c r="AB1202" i="1"/>
  <c r="AA1202" i="1"/>
  <c r="Z1202" i="1"/>
  <c r="AJ1196" i="1"/>
  <c r="AI1196" i="1"/>
  <c r="AH1196" i="1"/>
  <c r="AG1196" i="1"/>
  <c r="AF1196" i="1"/>
  <c r="AE1196" i="1"/>
  <c r="AD1196" i="1"/>
  <c r="AC1196" i="1"/>
  <c r="AB1196" i="1"/>
  <c r="AA1196" i="1"/>
  <c r="Z1196" i="1"/>
  <c r="AJ1182" i="1"/>
  <c r="AI1182" i="1"/>
  <c r="AH1182" i="1"/>
  <c r="AG1182" i="1"/>
  <c r="AF1182" i="1"/>
  <c r="AE1182" i="1"/>
  <c r="AD1182" i="1"/>
  <c r="AC1182" i="1"/>
  <c r="AB1182" i="1"/>
  <c r="AA1182" i="1"/>
  <c r="Z1182" i="1"/>
  <c r="AJ1176" i="1"/>
  <c r="AJ1171" i="1" s="1"/>
  <c r="AI1176" i="1"/>
  <c r="AI1171" i="1" s="1"/>
  <c r="AH1176" i="1"/>
  <c r="AH1171" i="1" s="1"/>
  <c r="AG1176" i="1"/>
  <c r="AG1171" i="1" s="1"/>
  <c r="AF1176" i="1"/>
  <c r="AE1176" i="1"/>
  <c r="AE1171" i="1" s="1"/>
  <c r="AD1176" i="1"/>
  <c r="AD1171" i="1" s="1"/>
  <c r="AC1176" i="1"/>
  <c r="AB1176" i="1"/>
  <c r="AB1171" i="1" s="1"/>
  <c r="AA1176" i="1"/>
  <c r="AA1171" i="1" s="1"/>
  <c r="Z1176" i="1"/>
  <c r="Z1171" i="1" s="1"/>
  <c r="AJ1168" i="1"/>
  <c r="AI1168" i="1"/>
  <c r="AH1168" i="1"/>
  <c r="AG1168" i="1"/>
  <c r="AF1168" i="1"/>
  <c r="AE1168" i="1"/>
  <c r="AD1168" i="1"/>
  <c r="AC1168" i="1"/>
  <c r="AB1168" i="1"/>
  <c r="AA1168" i="1"/>
  <c r="Z1168" i="1"/>
  <c r="AJ1166" i="1"/>
  <c r="AJ1164" i="1" s="1"/>
  <c r="AI1166" i="1"/>
  <c r="AH1166" i="1"/>
  <c r="AH1164" i="1" s="1"/>
  <c r="AG1166" i="1"/>
  <c r="AG1164" i="1" s="1"/>
  <c r="AF1166" i="1"/>
  <c r="AF1164" i="1" s="1"/>
  <c r="AE1166" i="1"/>
  <c r="AE1164" i="1" s="1"/>
  <c r="AD1166" i="1"/>
  <c r="AD1164" i="1" s="1"/>
  <c r="AC1166" i="1"/>
  <c r="AC1164" i="1" s="1"/>
  <c r="AB1166" i="1"/>
  <c r="AB1164" i="1" s="1"/>
  <c r="AA1166" i="1"/>
  <c r="AA1164" i="1" s="1"/>
  <c r="Z1166" i="1"/>
  <c r="AJ949" i="1"/>
  <c r="AI949" i="1"/>
  <c r="AH949" i="1"/>
  <c r="AG949" i="1"/>
  <c r="AF949" i="1"/>
  <c r="AD949" i="1"/>
  <c r="AC949" i="1"/>
  <c r="AA949" i="1"/>
  <c r="Z949" i="1"/>
  <c r="AJ942" i="1"/>
  <c r="AJ941" i="1" s="1"/>
  <c r="AI942" i="1"/>
  <c r="AH942" i="1"/>
  <c r="AH941" i="1" s="1"/>
  <c r="AG942" i="1"/>
  <c r="AG941" i="1" s="1"/>
  <c r="AF942" i="1"/>
  <c r="AF941" i="1" s="1"/>
  <c r="AE942" i="1"/>
  <c r="AE941" i="1" s="1"/>
  <c r="AD942" i="1"/>
  <c r="AD941" i="1" s="1"/>
  <c r="AC942" i="1"/>
  <c r="AC941" i="1" s="1"/>
  <c r="AB942" i="1"/>
  <c r="AB941" i="1" s="1"/>
  <c r="AA942" i="1"/>
  <c r="AA941" i="1" s="1"/>
  <c r="Z942" i="1"/>
  <c r="Z941" i="1" s="1"/>
  <c r="AJ751" i="1"/>
  <c r="AI751" i="1"/>
  <c r="AH751" i="1"/>
  <c r="AG751" i="1"/>
  <c r="AF751" i="1"/>
  <c r="AE751" i="1"/>
  <c r="AD751" i="1"/>
  <c r="AC751" i="1"/>
  <c r="AB751" i="1"/>
  <c r="AA751" i="1"/>
  <c r="Z751" i="1"/>
  <c r="AJ708" i="1"/>
  <c r="AJ701" i="1" s="1"/>
  <c r="AI708" i="1"/>
  <c r="AI701" i="1" s="1"/>
  <c r="AH708" i="1"/>
  <c r="AH701" i="1" s="1"/>
  <c r="AG708" i="1"/>
  <c r="AG701" i="1" s="1"/>
  <c r="AF708" i="1"/>
  <c r="AF701" i="1" s="1"/>
  <c r="AE708" i="1"/>
  <c r="AE701" i="1" s="1"/>
  <c r="AD708" i="1"/>
  <c r="AC708" i="1"/>
  <c r="AC701" i="1" s="1"/>
  <c r="AB708" i="1"/>
  <c r="AB701" i="1" s="1"/>
  <c r="AA708" i="1"/>
  <c r="AA701" i="1" s="1"/>
  <c r="Z708" i="1"/>
  <c r="Z701" i="1" s="1"/>
  <c r="AJ586" i="1"/>
  <c r="AJ582" i="1" s="1"/>
  <c r="AI586" i="1"/>
  <c r="AI582" i="1" s="1"/>
  <c r="AH586" i="1"/>
  <c r="AH582" i="1" s="1"/>
  <c r="AG586" i="1"/>
  <c r="AG582" i="1" s="1"/>
  <c r="AF586" i="1"/>
  <c r="AF582" i="1" s="1"/>
  <c r="AE586" i="1"/>
  <c r="AE582" i="1" s="1"/>
  <c r="AD586" i="1"/>
  <c r="AD582" i="1" s="1"/>
  <c r="AC586" i="1"/>
  <c r="AC582" i="1" s="1"/>
  <c r="AB586" i="1"/>
  <c r="AB582" i="1" s="1"/>
  <c r="AA586" i="1"/>
  <c r="AA582" i="1" s="1"/>
  <c r="Z586" i="1"/>
  <c r="Z582" i="1" s="1"/>
  <c r="AJ577" i="1"/>
  <c r="AJ575" i="1" s="1"/>
  <c r="AJ574" i="1" s="1"/>
  <c r="AI577" i="1"/>
  <c r="AI575" i="1" s="1"/>
  <c r="AI574" i="1" s="1"/>
  <c r="AH577" i="1"/>
  <c r="AH575" i="1" s="1"/>
  <c r="AH574" i="1" s="1"/>
  <c r="AG577" i="1"/>
  <c r="AG575" i="1" s="1"/>
  <c r="AG574" i="1" s="1"/>
  <c r="AF577" i="1"/>
  <c r="AF575" i="1" s="1"/>
  <c r="AF574" i="1" s="1"/>
  <c r="AE577" i="1"/>
  <c r="AE575" i="1" s="1"/>
  <c r="AE574" i="1" s="1"/>
  <c r="AD577" i="1"/>
  <c r="AD575" i="1" s="1"/>
  <c r="AD574" i="1" s="1"/>
  <c r="AC577" i="1"/>
  <c r="AC575" i="1" s="1"/>
  <c r="AC574" i="1" s="1"/>
  <c r="AB577" i="1"/>
  <c r="AA577" i="1"/>
  <c r="AA575" i="1" s="1"/>
  <c r="AA574" i="1" s="1"/>
  <c r="Z577" i="1"/>
  <c r="Z575" i="1" s="1"/>
  <c r="Z574" i="1" s="1"/>
  <c r="AJ536" i="1"/>
  <c r="AI536" i="1"/>
  <c r="AH536" i="1"/>
  <c r="AG536" i="1"/>
  <c r="AF536" i="1"/>
  <c r="AE536" i="1"/>
  <c r="AD536" i="1"/>
  <c r="AC536" i="1"/>
  <c r="AB536" i="1"/>
  <c r="AA536" i="1"/>
  <c r="Z536" i="1"/>
  <c r="AJ522" i="1"/>
  <c r="AI522" i="1"/>
  <c r="AH522" i="1"/>
  <c r="AG522" i="1"/>
  <c r="AF522" i="1"/>
  <c r="AE522" i="1"/>
  <c r="AD522" i="1"/>
  <c r="AC522" i="1"/>
  <c r="AB522" i="1"/>
  <c r="AA522" i="1"/>
  <c r="Z522" i="1"/>
  <c r="AJ513" i="1"/>
  <c r="AI513" i="1"/>
  <c r="AH513" i="1"/>
  <c r="AG513" i="1"/>
  <c r="AF513" i="1"/>
  <c r="AE513" i="1"/>
  <c r="AD513" i="1"/>
  <c r="AC513" i="1"/>
  <c r="AB513" i="1"/>
  <c r="AA513" i="1"/>
  <c r="Z513" i="1"/>
  <c r="AJ505" i="1"/>
  <c r="AJ500" i="1" s="1"/>
  <c r="AI505" i="1"/>
  <c r="AI500" i="1" s="1"/>
  <c r="AH505" i="1"/>
  <c r="AH500" i="1" s="1"/>
  <c r="AG505" i="1"/>
  <c r="AG500" i="1" s="1"/>
  <c r="AF505" i="1"/>
  <c r="AE505" i="1"/>
  <c r="AE500" i="1" s="1"/>
  <c r="AD505" i="1"/>
  <c r="AD500" i="1" s="1"/>
  <c r="AC505" i="1"/>
  <c r="AC500" i="1" s="1"/>
  <c r="AB505" i="1"/>
  <c r="AB500" i="1" s="1"/>
  <c r="AA505" i="1"/>
  <c r="AA500" i="1" s="1"/>
  <c r="Z505" i="1"/>
  <c r="Z500" i="1" s="1"/>
  <c r="AJ497" i="1"/>
  <c r="AI497" i="1"/>
  <c r="AH497" i="1"/>
  <c r="AG497" i="1"/>
  <c r="AF497" i="1"/>
  <c r="AE497" i="1"/>
  <c r="AD497" i="1"/>
  <c r="AC497" i="1"/>
  <c r="AB497" i="1"/>
  <c r="AA497" i="1"/>
  <c r="Z497" i="1"/>
  <c r="AJ494" i="1"/>
  <c r="AI494" i="1"/>
  <c r="AH494" i="1"/>
  <c r="AG494" i="1"/>
  <c r="AF494" i="1"/>
  <c r="AE494" i="1"/>
  <c r="AD494" i="1"/>
  <c r="AC494" i="1"/>
  <c r="AB494" i="1"/>
  <c r="AA494" i="1"/>
  <c r="Z494" i="1"/>
  <c r="AJ251" i="1"/>
  <c r="AI251" i="1"/>
  <c r="AH251" i="1"/>
  <c r="AG251" i="1"/>
  <c r="AF251" i="1"/>
  <c r="AE251" i="1"/>
  <c r="AD251" i="1"/>
  <c r="AC251" i="1"/>
  <c r="AB251" i="1"/>
  <c r="AA251" i="1"/>
  <c r="Z251" i="1"/>
  <c r="AJ241" i="1"/>
  <c r="AJ240" i="1" s="1"/>
  <c r="AI241" i="1"/>
  <c r="AI240" i="1" s="1"/>
  <c r="AH241" i="1"/>
  <c r="AH240" i="1" s="1"/>
  <c r="AG241" i="1"/>
  <c r="AG240" i="1" s="1"/>
  <c r="AF241" i="1"/>
  <c r="AF240" i="1" s="1"/>
  <c r="AE241" i="1"/>
  <c r="AE240" i="1" s="1"/>
  <c r="AD241" i="1"/>
  <c r="AD240" i="1" s="1"/>
  <c r="AC241" i="1"/>
  <c r="AC240" i="1" s="1"/>
  <c r="AB241" i="1"/>
  <c r="AB240" i="1" s="1"/>
  <c r="AA241" i="1"/>
  <c r="AA240" i="1" s="1"/>
  <c r="Z241" i="1"/>
  <c r="Z240" i="1" s="1"/>
  <c r="AJ103" i="1"/>
  <c r="AI103" i="1"/>
  <c r="AH103" i="1"/>
  <c r="AG103" i="1"/>
  <c r="AF103" i="1"/>
  <c r="AE103" i="1"/>
  <c r="AD103" i="1"/>
  <c r="AC103" i="1"/>
  <c r="AB103" i="1"/>
  <c r="AA103" i="1"/>
  <c r="Z103" i="1"/>
  <c r="AJ54" i="1"/>
  <c r="AI54" i="1"/>
  <c r="AH54" i="1"/>
  <c r="AG54" i="1"/>
  <c r="AF54" i="1"/>
  <c r="AE54" i="1"/>
  <c r="AD54" i="1"/>
  <c r="AC54" i="1"/>
  <c r="AB54" i="1"/>
  <c r="AA54" i="1"/>
  <c r="Z54" i="1"/>
  <c r="AJ36" i="1"/>
  <c r="AI36" i="1"/>
  <c r="AH36" i="1"/>
  <c r="AG36" i="1"/>
  <c r="AF36" i="1"/>
  <c r="AE36" i="1"/>
  <c r="AD36" i="1"/>
  <c r="AC36" i="1"/>
  <c r="AB36" i="1"/>
  <c r="AA36" i="1"/>
  <c r="Z36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Z29" i="1" s="1"/>
  <c r="DC24" i="1" l="1"/>
  <c r="CD1163" i="1"/>
  <c r="CD1162" i="1" s="1"/>
  <c r="CK1163" i="1"/>
  <c r="CK1162" i="1" s="1"/>
  <c r="EG22" i="1"/>
  <c r="EH22" i="1"/>
  <c r="CE21" i="1"/>
  <c r="BG24" i="1"/>
  <c r="EG24" i="1"/>
  <c r="BN21" i="1"/>
  <c r="Z23" i="1"/>
  <c r="AH23" i="1"/>
  <c r="EL22" i="1"/>
  <c r="EK22" i="1"/>
  <c r="EH24" i="1"/>
  <c r="ED24" i="1"/>
  <c r="AA23" i="1"/>
  <c r="AE23" i="1"/>
  <c r="BU23" i="1"/>
  <c r="BY23" i="1"/>
  <c r="DK23" i="1"/>
  <c r="DS23" i="1"/>
  <c r="BN700" i="1"/>
  <c r="CC21" i="1"/>
  <c r="CY24" i="1"/>
  <c r="DW21" i="1"/>
  <c r="EN21" i="1"/>
  <c r="BJ24" i="1"/>
  <c r="EL20" i="1"/>
  <c r="BL22" i="1"/>
  <c r="CJ24" i="1"/>
  <c r="BG21" i="1"/>
  <c r="DZ21" i="1"/>
  <c r="DC20" i="1"/>
  <c r="CL24" i="1"/>
  <c r="CG24" i="1"/>
  <c r="CD21" i="1"/>
  <c r="BP24" i="1"/>
  <c r="BG20" i="1"/>
  <c r="CD22" i="1"/>
  <c r="BQ20" i="1"/>
  <c r="AD23" i="1"/>
  <c r="EF24" i="1"/>
  <c r="DE22" i="1"/>
  <c r="EF22" i="1"/>
  <c r="BM24" i="1"/>
  <c r="BK20" i="1"/>
  <c r="DU24" i="1"/>
  <c r="DY21" i="1"/>
  <c r="EB21" i="1"/>
  <c r="CE22" i="1"/>
  <c r="CH22" i="1"/>
  <c r="DD21" i="1"/>
  <c r="BI20" i="1"/>
  <c r="EB22" i="1"/>
  <c r="BM22" i="1"/>
  <c r="DV24" i="1"/>
  <c r="CY21" i="1"/>
  <c r="CH21" i="1"/>
  <c r="CF21" i="1"/>
  <c r="DU22" i="1"/>
  <c r="DW24" i="1"/>
  <c r="EI21" i="1"/>
  <c r="DA21" i="1"/>
  <c r="EH21" i="1"/>
  <c r="CL22" i="1"/>
  <c r="ED22" i="1"/>
  <c r="AF23" i="1"/>
  <c r="BR23" i="1"/>
  <c r="BZ23" i="1"/>
  <c r="DL23" i="1"/>
  <c r="DT23" i="1"/>
  <c r="EN24" i="1"/>
  <c r="CJ22" i="1"/>
  <c r="BL20" i="1"/>
  <c r="EP22" i="1"/>
  <c r="DF21" i="1"/>
  <c r="CM24" i="1"/>
  <c r="CH24" i="1"/>
  <c r="DA22" i="1"/>
  <c r="EK24" i="1"/>
  <c r="DG22" i="1"/>
  <c r="BO20" i="1"/>
  <c r="EI20" i="1"/>
  <c r="CK22" i="1"/>
  <c r="EM24" i="1"/>
  <c r="EO21" i="1"/>
  <c r="EO20" i="1"/>
  <c r="DX21" i="1"/>
  <c r="DZ22" i="1"/>
  <c r="CZ21" i="1"/>
  <c r="DA24" i="1"/>
  <c r="EA22" i="1"/>
  <c r="BP21" i="1"/>
  <c r="AC23" i="1"/>
  <c r="AG23" i="1"/>
  <c r="BS23" i="1"/>
  <c r="CA23" i="1"/>
  <c r="DQ23" i="1"/>
  <c r="CK21" i="1"/>
  <c r="DH24" i="1"/>
  <c r="DD22" i="1"/>
  <c r="DD24" i="1"/>
  <c r="EJ24" i="1"/>
  <c r="EF21" i="1"/>
  <c r="DX22" i="1"/>
  <c r="CF22" i="1"/>
  <c r="DF24" i="1"/>
  <c r="BH20" i="1"/>
  <c r="DE24" i="1"/>
  <c r="DB21" i="1"/>
  <c r="CI24" i="1"/>
  <c r="CD24" i="1"/>
  <c r="EO24" i="1"/>
  <c r="DB24" i="1"/>
  <c r="BI22" i="1"/>
  <c r="BK21" i="1"/>
  <c r="EN22" i="1"/>
  <c r="EM20" i="1"/>
  <c r="DC22" i="1"/>
  <c r="DG21" i="1"/>
  <c r="DF22" i="1"/>
  <c r="CF24" i="1"/>
  <c r="BL24" i="1"/>
  <c r="DA20" i="1"/>
  <c r="CC22" i="1"/>
  <c r="BO22" i="1"/>
  <c r="EI24" i="1"/>
  <c r="BH24" i="1"/>
  <c r="EM22" i="1"/>
  <c r="EK21" i="1"/>
  <c r="EE24" i="1"/>
  <c r="EP24" i="1"/>
  <c r="EK20" i="1"/>
  <c r="DV21" i="1"/>
  <c r="CM22" i="1"/>
  <c r="BP22" i="1"/>
  <c r="BN20" i="1"/>
  <c r="CM21" i="1"/>
  <c r="BJ22" i="1"/>
  <c r="BI24" i="1"/>
  <c r="EP21" i="1"/>
  <c r="EJ20" i="1"/>
  <c r="DV22" i="1"/>
  <c r="BQ21" i="1"/>
  <c r="DB20" i="1"/>
  <c r="DY22" i="1"/>
  <c r="BM21" i="1"/>
  <c r="DW22" i="1"/>
  <c r="DD20" i="1"/>
  <c r="BL21" i="1"/>
  <c r="EC24" i="1"/>
  <c r="DB22" i="1"/>
  <c r="DF20" i="1"/>
  <c r="DI20" i="1"/>
  <c r="EE22" i="1"/>
  <c r="DH22" i="1"/>
  <c r="EE21" i="1"/>
  <c r="EJ21" i="1"/>
  <c r="BH22" i="1"/>
  <c r="CY20" i="1"/>
  <c r="CC24" i="1"/>
  <c r="BQ22" i="1"/>
  <c r="DE21" i="1"/>
  <c r="DE20" i="1"/>
  <c r="EB24" i="1"/>
  <c r="DU21" i="1"/>
  <c r="BJ21" i="1"/>
  <c r="BN22" i="1"/>
  <c r="EN20" i="1"/>
  <c r="EI22" i="1"/>
  <c r="DH20" i="1"/>
  <c r="BM20" i="1"/>
  <c r="CG21" i="1"/>
  <c r="CZ24" i="1"/>
  <c r="CZ22" i="1"/>
  <c r="DG24" i="1"/>
  <c r="EA21" i="1"/>
  <c r="EF20" i="1"/>
  <c r="BN24" i="1"/>
  <c r="EP20" i="1"/>
  <c r="DZ24" i="1"/>
  <c r="BO21" i="1"/>
  <c r="ED21" i="1"/>
  <c r="DG20" i="1"/>
  <c r="CE24" i="1"/>
  <c r="CK24" i="1"/>
  <c r="BP20" i="1"/>
  <c r="DI22" i="1"/>
  <c r="DI24" i="1"/>
  <c r="EO22" i="1"/>
  <c r="EJ22" i="1"/>
  <c r="EL24" i="1"/>
  <c r="CY22" i="1"/>
  <c r="DC21" i="1"/>
  <c r="CL21" i="1"/>
  <c r="BO24" i="1"/>
  <c r="DX24" i="1"/>
  <c r="BG22" i="1"/>
  <c r="BQ24" i="1"/>
  <c r="EC22" i="1"/>
  <c r="BK24" i="1"/>
  <c r="DY24" i="1"/>
  <c r="EA24" i="1"/>
  <c r="EM21" i="1"/>
  <c r="EG20" i="1"/>
  <c r="EC21" i="1"/>
  <c r="DI21" i="1"/>
  <c r="EI700" i="1"/>
  <c r="CI22" i="1"/>
  <c r="BJ20" i="1"/>
  <c r="CG22" i="1"/>
  <c r="CI21" i="1"/>
  <c r="CJ21" i="1"/>
  <c r="EL21" i="1"/>
  <c r="BI21" i="1"/>
  <c r="DH21" i="1"/>
  <c r="CZ20" i="1"/>
  <c r="BH21" i="1"/>
  <c r="EH20" i="1"/>
  <c r="BK22" i="1"/>
  <c r="EG21" i="1"/>
  <c r="CJ23" i="1"/>
  <c r="EH700" i="1"/>
  <c r="BJ700" i="1"/>
  <c r="EL700" i="1"/>
  <c r="EN700" i="1"/>
  <c r="DC700" i="1"/>
  <c r="DF700" i="1"/>
  <c r="EJ700" i="1"/>
  <c r="BK700" i="1"/>
  <c r="BG700" i="1"/>
  <c r="EM700" i="1"/>
  <c r="BQ700" i="1"/>
  <c r="DA700" i="1"/>
  <c r="DE700" i="1"/>
  <c r="DD700" i="1"/>
  <c r="EP700" i="1"/>
  <c r="DG700" i="1"/>
  <c r="DH700" i="1"/>
  <c r="BI700" i="1"/>
  <c r="CZ700" i="1"/>
  <c r="EO700" i="1"/>
  <c r="EK700" i="1"/>
  <c r="BH700" i="1"/>
  <c r="EF700" i="1"/>
  <c r="CY700" i="1"/>
  <c r="DB700" i="1"/>
  <c r="DI700" i="1"/>
  <c r="EG700" i="1"/>
  <c r="BL700" i="1"/>
  <c r="BO700" i="1"/>
  <c r="BM700" i="1"/>
  <c r="BP700" i="1"/>
  <c r="EB700" i="1"/>
  <c r="ED700" i="1"/>
  <c r="EE700" i="1"/>
  <c r="DU700" i="1"/>
  <c r="CK700" i="1"/>
  <c r="DX700" i="1"/>
  <c r="CM700" i="1"/>
  <c r="DZ700" i="1"/>
  <c r="CL700" i="1"/>
  <c r="EA700" i="1"/>
  <c r="CG700" i="1"/>
  <c r="CJ700" i="1"/>
  <c r="CE700" i="1"/>
  <c r="DV700" i="1"/>
  <c r="CH700" i="1"/>
  <c r="DY700" i="1"/>
  <c r="CI700" i="1"/>
  <c r="EC700" i="1"/>
  <c r="CC700" i="1"/>
  <c r="DW700" i="1"/>
  <c r="CF700" i="1"/>
  <c r="CD700" i="1"/>
  <c r="EF27" i="1"/>
  <c r="BH27" i="1"/>
  <c r="CF1163" i="1"/>
  <c r="CF1162" i="1" s="1"/>
  <c r="EI27" i="1"/>
  <c r="DA27" i="1"/>
  <c r="ED27" i="1"/>
  <c r="EK27" i="1"/>
  <c r="DX27" i="1"/>
  <c r="DE27" i="1"/>
  <c r="DW27" i="1"/>
  <c r="BM27" i="1"/>
  <c r="EL27" i="1"/>
  <c r="DF27" i="1"/>
  <c r="BL27" i="1"/>
  <c r="DG27" i="1"/>
  <c r="EM27" i="1"/>
  <c r="CJ27" i="1"/>
  <c r="BO27" i="1"/>
  <c r="DI27" i="1"/>
  <c r="EO27" i="1"/>
  <c r="BQ27" i="1"/>
  <c r="EA27" i="1"/>
  <c r="DY27" i="1"/>
  <c r="CC27" i="1"/>
  <c r="EC27" i="1"/>
  <c r="BK27" i="1"/>
  <c r="EN27" i="1"/>
  <c r="DZ27" i="1"/>
  <c r="CY27" i="1"/>
  <c r="BP27" i="1"/>
  <c r="BG27" i="1"/>
  <c r="EG27" i="1"/>
  <c r="BN27" i="1"/>
  <c r="EJ27" i="1"/>
  <c r="DB27" i="1"/>
  <c r="DD27" i="1"/>
  <c r="CD27" i="1"/>
  <c r="DV27" i="1"/>
  <c r="CM27" i="1"/>
  <c r="CK27" i="1"/>
  <c r="DC27" i="1"/>
  <c r="DH27" i="1"/>
  <c r="EP27" i="1"/>
  <c r="BJ27" i="1"/>
  <c r="CI27" i="1"/>
  <c r="CZ27" i="1"/>
  <c r="EH27" i="1"/>
  <c r="BI27" i="1"/>
  <c r="EE27" i="1"/>
  <c r="CG27" i="1"/>
  <c r="DW1163" i="1"/>
  <c r="DW1162" i="1" s="1"/>
  <c r="CI1163" i="1"/>
  <c r="CI1162" i="1" s="1"/>
  <c r="CS1217" i="1"/>
  <c r="CB949" i="1"/>
  <c r="EE1163" i="1"/>
  <c r="EE1162" i="1" s="1"/>
  <c r="CE1163" i="1"/>
  <c r="CE1162" i="1" s="1"/>
  <c r="CL1163" i="1"/>
  <c r="CL1162" i="1" s="1"/>
  <c r="DU1163" i="1"/>
  <c r="DU1162" i="1" s="1"/>
  <c r="CJ1163" i="1"/>
  <c r="CJ1162" i="1" s="1"/>
  <c r="EC1163" i="1"/>
  <c r="EC1162" i="1" s="1"/>
  <c r="CH1163" i="1"/>
  <c r="CH1162" i="1" s="1"/>
  <c r="CG1163" i="1"/>
  <c r="CG1162" i="1" s="1"/>
  <c r="DJ1242" i="1"/>
  <c r="DJ23" i="1" s="1"/>
  <c r="DR1242" i="1"/>
  <c r="DM1164" i="1"/>
  <c r="DM1163" i="1" s="1"/>
  <c r="AE949" i="1"/>
  <c r="Z1164" i="1"/>
  <c r="AF1171" i="1"/>
  <c r="AH1317" i="1"/>
  <c r="AA1334" i="1"/>
  <c r="AI1334" i="1"/>
  <c r="BR29" i="1"/>
  <c r="BT240" i="1"/>
  <c r="BV582" i="1"/>
  <c r="BX941" i="1"/>
  <c r="BX1171" i="1"/>
  <c r="BW1242" i="1"/>
  <c r="DT29" i="1"/>
  <c r="DT28" i="1" s="1"/>
  <c r="DN941" i="1"/>
  <c r="DQ1171" i="1"/>
  <c r="DQ1163" i="1" s="1"/>
  <c r="DP1242" i="1"/>
  <c r="DP1327" i="1"/>
  <c r="DM1334" i="1"/>
  <c r="AF500" i="1"/>
  <c r="AB575" i="1"/>
  <c r="AB574" i="1" s="1"/>
  <c r="AB23" i="1" s="1"/>
  <c r="AD701" i="1"/>
  <c r="AI941" i="1"/>
  <c r="AB949" i="1"/>
  <c r="AI1164" i="1"/>
  <c r="AI1163" i="1" s="1"/>
  <c r="AC1171" i="1"/>
  <c r="AC1163" i="1" s="1"/>
  <c r="AJ1242" i="1"/>
  <c r="AJ23" i="1" s="1"/>
  <c r="AB1334" i="1"/>
  <c r="BS29" i="1"/>
  <c r="BS28" i="1" s="1"/>
  <c r="BV575" i="1"/>
  <c r="BV574" i="1" s="1"/>
  <c r="BV23" i="1" s="1"/>
  <c r="BS582" i="1"/>
  <c r="CA582" i="1"/>
  <c r="BT701" i="1"/>
  <c r="BV949" i="1"/>
  <c r="BS1164" i="1"/>
  <c r="BY1171" i="1"/>
  <c r="BT1327" i="1"/>
  <c r="CB1327" i="1"/>
  <c r="DM29" i="1"/>
  <c r="DO240" i="1"/>
  <c r="DO23" i="1" s="1"/>
  <c r="DT949" i="1"/>
  <c r="DL1164" i="1"/>
  <c r="DL1163" i="1" s="1"/>
  <c r="DT1164" i="1"/>
  <c r="DR1171" i="1"/>
  <c r="DM1242" i="1"/>
  <c r="DM23" i="1" s="1"/>
  <c r="DT1317" i="1"/>
  <c r="DJ1334" i="1"/>
  <c r="DY1163" i="1"/>
  <c r="DY1162" i="1" s="1"/>
  <c r="CQ29" i="1"/>
  <c r="CU29" i="1"/>
  <c r="CO240" i="1"/>
  <c r="CS240" i="1"/>
  <c r="CW240" i="1"/>
  <c r="CP500" i="1"/>
  <c r="CT500" i="1"/>
  <c r="CX500" i="1"/>
  <c r="CP575" i="1"/>
  <c r="CT575" i="1"/>
  <c r="CX575" i="1"/>
  <c r="CQ582" i="1"/>
  <c r="CU582" i="1"/>
  <c r="CN701" i="1"/>
  <c r="CR701" i="1"/>
  <c r="CV701" i="1"/>
  <c r="CO941" i="1"/>
  <c r="CS941" i="1"/>
  <c r="CW941" i="1"/>
  <c r="CP949" i="1"/>
  <c r="CT949" i="1"/>
  <c r="CX949" i="1"/>
  <c r="CQ1164" i="1"/>
  <c r="CU1164" i="1"/>
  <c r="CO1171" i="1"/>
  <c r="CS1171" i="1"/>
  <c r="CW1171" i="1"/>
  <c r="CN1242" i="1"/>
  <c r="CR1242" i="1"/>
  <c r="CV1242" i="1"/>
  <c r="CQ1317" i="1"/>
  <c r="CU1317" i="1"/>
  <c r="CN1327" i="1"/>
  <c r="CR1327" i="1"/>
  <c r="CV1327" i="1"/>
  <c r="CO1334" i="1"/>
  <c r="CS1334" i="1"/>
  <c r="CW1334" i="1"/>
  <c r="CC1163" i="1"/>
  <c r="CC1162" i="1" s="1"/>
  <c r="EE493" i="1"/>
  <c r="ED1163" i="1"/>
  <c r="ED1162" i="1" s="1"/>
  <c r="CK493" i="1"/>
  <c r="CH28" i="1"/>
  <c r="DY574" i="1"/>
  <c r="CK574" i="1"/>
  <c r="CK23" i="1" s="1"/>
  <c r="CC574" i="1"/>
  <c r="CC23" i="1" s="1"/>
  <c r="CI574" i="1"/>
  <c r="CI492" i="1" s="1"/>
  <c r="AX29" i="1"/>
  <c r="BB29" i="1"/>
  <c r="BF29" i="1"/>
  <c r="AZ240" i="1"/>
  <c r="BA500" i="1"/>
  <c r="BA575" i="1"/>
  <c r="AX582" i="1"/>
  <c r="AY701" i="1"/>
  <c r="AV941" i="1"/>
  <c r="AW949" i="1"/>
  <c r="AW1164" i="1"/>
  <c r="BE1164" i="1"/>
  <c r="AY1171" i="1"/>
  <c r="BC1171" i="1"/>
  <c r="BF1242" i="1"/>
  <c r="BA1317" i="1"/>
  <c r="BB1327" i="1"/>
  <c r="AY1334" i="1"/>
  <c r="BA240" i="1"/>
  <c r="BB500" i="1"/>
  <c r="AX575" i="1"/>
  <c r="BF575" i="1"/>
  <c r="BC582" i="1"/>
  <c r="AZ701" i="1"/>
  <c r="AW941" i="1"/>
  <c r="BE941" i="1"/>
  <c r="BB949" i="1"/>
  <c r="BF949" i="1"/>
  <c r="BB1164" i="1"/>
  <c r="AV1171" i="1"/>
  <c r="AY1242" i="1"/>
  <c r="AX1317" i="1"/>
  <c r="BF1317" i="1"/>
  <c r="BC1327" i="1"/>
  <c r="AZ1334" i="1"/>
  <c r="BD1334" i="1"/>
  <c r="DZ574" i="1"/>
  <c r="DZ23" i="1" s="1"/>
  <c r="CL574" i="1"/>
  <c r="EA574" i="1"/>
  <c r="EA23" i="1" s="1"/>
  <c r="AV29" i="1"/>
  <c r="BD29" i="1"/>
  <c r="AX240" i="1"/>
  <c r="BC500" i="1"/>
  <c r="BC575" i="1"/>
  <c r="AZ582" i="1"/>
  <c r="AW701" i="1"/>
  <c r="BE701" i="1"/>
  <c r="AX941" i="1"/>
  <c r="BF941" i="1"/>
  <c r="BC949" i="1"/>
  <c r="BC1164" i="1"/>
  <c r="AW1171" i="1"/>
  <c r="BA1171" i="1"/>
  <c r="BE1171" i="1"/>
  <c r="AV1242" i="1"/>
  <c r="CO29" i="1"/>
  <c r="CS29" i="1"/>
  <c r="CW29" i="1"/>
  <c r="CQ240" i="1"/>
  <c r="CU240" i="1"/>
  <c r="CN500" i="1"/>
  <c r="CR500" i="1"/>
  <c r="CV500" i="1"/>
  <c r="CN575" i="1"/>
  <c r="CR575" i="1"/>
  <c r="CV575" i="1"/>
  <c r="CO582" i="1"/>
  <c r="CS582" i="1"/>
  <c r="CW582" i="1"/>
  <c r="CP701" i="1"/>
  <c r="CT701" i="1"/>
  <c r="CX701" i="1"/>
  <c r="CQ941" i="1"/>
  <c r="CU941" i="1"/>
  <c r="CN949" i="1"/>
  <c r="CR949" i="1"/>
  <c r="CV949" i="1"/>
  <c r="CO1164" i="1"/>
  <c r="CS1164" i="1"/>
  <c r="CW1164" i="1"/>
  <c r="CQ1171" i="1"/>
  <c r="CU1171" i="1"/>
  <c r="CP1242" i="1"/>
  <c r="CT1242" i="1"/>
  <c r="CX1242" i="1"/>
  <c r="CO1317" i="1"/>
  <c r="CS1317" i="1"/>
  <c r="CW1317" i="1"/>
  <c r="CP1327" i="1"/>
  <c r="CT1327" i="1"/>
  <c r="CX1327" i="1"/>
  <c r="CQ1334" i="1"/>
  <c r="CU1334" i="1"/>
  <c r="DV1163" i="1"/>
  <c r="DV1162" i="1" s="1"/>
  <c r="DW493" i="1"/>
  <c r="CE28" i="1"/>
  <c r="ED493" i="1"/>
  <c r="CD493" i="1"/>
  <c r="DX1163" i="1"/>
  <c r="DX20" i="1" s="1"/>
  <c r="DU28" i="1"/>
  <c r="CC493" i="1"/>
  <c r="EC574" i="1"/>
  <c r="EC23" i="1" s="1"/>
  <c r="DU574" i="1"/>
  <c r="DU492" i="1" s="1"/>
  <c r="CG574" i="1"/>
  <c r="CG492" i="1" s="1"/>
  <c r="CM574" i="1"/>
  <c r="CM23" i="1" s="1"/>
  <c r="CE574" i="1"/>
  <c r="CE492" i="1" s="1"/>
  <c r="AV240" i="1"/>
  <c r="BD240" i="1"/>
  <c r="AW500" i="1"/>
  <c r="BE500" i="1"/>
  <c r="AW575" i="1"/>
  <c r="BE575" i="1"/>
  <c r="BB582" i="1"/>
  <c r="BF582" i="1"/>
  <c r="BC701" i="1"/>
  <c r="AZ941" i="1"/>
  <c r="BD941" i="1"/>
  <c r="BA949" i="1"/>
  <c r="BE949" i="1"/>
  <c r="BA1164" i="1"/>
  <c r="AX1242" i="1"/>
  <c r="BB1242" i="1"/>
  <c r="AW1317" i="1"/>
  <c r="BE1317" i="1"/>
  <c r="AX1327" i="1"/>
  <c r="BF1327" i="1"/>
  <c r="BC1334" i="1"/>
  <c r="AY29" i="1"/>
  <c r="BC29" i="1"/>
  <c r="AW240" i="1"/>
  <c r="BE240" i="1"/>
  <c r="AX500" i="1"/>
  <c r="BF500" i="1"/>
  <c r="BB575" i="1"/>
  <c r="AY582" i="1"/>
  <c r="AV701" i="1"/>
  <c r="BD701" i="1"/>
  <c r="BA941" i="1"/>
  <c r="AX949" i="1"/>
  <c r="AX1164" i="1"/>
  <c r="BF1164" i="1"/>
  <c r="AZ1171" i="1"/>
  <c r="BD1171" i="1"/>
  <c r="BC1242" i="1"/>
  <c r="BB1317" i="1"/>
  <c r="AY1327" i="1"/>
  <c r="AV1334" i="1"/>
  <c r="CN29" i="1"/>
  <c r="CR29" i="1"/>
  <c r="CV29" i="1"/>
  <c r="CP240" i="1"/>
  <c r="CT240" i="1"/>
  <c r="CX240" i="1"/>
  <c r="CQ500" i="1"/>
  <c r="CU500" i="1"/>
  <c r="CQ575" i="1"/>
  <c r="CU575" i="1"/>
  <c r="CN582" i="1"/>
  <c r="CR582" i="1"/>
  <c r="CV582" i="1"/>
  <c r="CO701" i="1"/>
  <c r="CS701" i="1"/>
  <c r="CW701" i="1"/>
  <c r="CP941" i="1"/>
  <c r="CT941" i="1"/>
  <c r="CX941" i="1"/>
  <c r="CQ949" i="1"/>
  <c r="CU949" i="1"/>
  <c r="CN1164" i="1"/>
  <c r="CR1164" i="1"/>
  <c r="CV1164" i="1"/>
  <c r="CP1171" i="1"/>
  <c r="CT1171" i="1"/>
  <c r="CX1171" i="1"/>
  <c r="CO1242" i="1"/>
  <c r="CS1242" i="1"/>
  <c r="CW1242" i="1"/>
  <c r="CN1317" i="1"/>
  <c r="CR1317" i="1"/>
  <c r="CV1317" i="1"/>
  <c r="CO1327" i="1"/>
  <c r="CS1327" i="1"/>
  <c r="CW1327" i="1"/>
  <c r="CP1334" i="1"/>
  <c r="CT1334" i="1"/>
  <c r="CX1334" i="1"/>
  <c r="CD574" i="1"/>
  <c r="DX574" i="1"/>
  <c r="DX492" i="1" s="1"/>
  <c r="AZ29" i="1"/>
  <c r="BB240" i="1"/>
  <c r="BF240" i="1"/>
  <c r="AY500" i="1"/>
  <c r="AY575" i="1"/>
  <c r="AV582" i="1"/>
  <c r="BD582" i="1"/>
  <c r="BA701" i="1"/>
  <c r="BB941" i="1"/>
  <c r="AY949" i="1"/>
  <c r="AY1164" i="1"/>
  <c r="AZ1242" i="1"/>
  <c r="BD1242" i="1"/>
  <c r="AY1317" i="1"/>
  <c r="BC1317" i="1"/>
  <c r="AV1327" i="1"/>
  <c r="AZ1327" i="1"/>
  <c r="BD1327" i="1"/>
  <c r="AW1334" i="1"/>
  <c r="BA1334" i="1"/>
  <c r="BE1334" i="1"/>
  <c r="AW29" i="1"/>
  <c r="BA29" i="1"/>
  <c r="BE29" i="1"/>
  <c r="AY240" i="1"/>
  <c r="BC240" i="1"/>
  <c r="AV500" i="1"/>
  <c r="AZ500" i="1"/>
  <c r="BD500" i="1"/>
  <c r="AV575" i="1"/>
  <c r="AZ575" i="1"/>
  <c r="BD575" i="1"/>
  <c r="AW582" i="1"/>
  <c r="BA582" i="1"/>
  <c r="BE582" i="1"/>
  <c r="AX701" i="1"/>
  <c r="BB701" i="1"/>
  <c r="BF701" i="1"/>
  <c r="AY941" i="1"/>
  <c r="BC941" i="1"/>
  <c r="AV949" i="1"/>
  <c r="AZ949" i="1"/>
  <c r="BD949" i="1"/>
  <c r="AV1164" i="1"/>
  <c r="AZ1164" i="1"/>
  <c r="BD1164" i="1"/>
  <c r="AX1171" i="1"/>
  <c r="BB1171" i="1"/>
  <c r="BF1171" i="1"/>
  <c r="AW1242" i="1"/>
  <c r="BA1242" i="1"/>
  <c r="BE1242" i="1"/>
  <c r="AV1317" i="1"/>
  <c r="AZ1317" i="1"/>
  <c r="BD1317" i="1"/>
  <c r="AW1327" i="1"/>
  <c r="BA1327" i="1"/>
  <c r="BE1327" i="1"/>
  <c r="AX1334" i="1"/>
  <c r="BB1334" i="1"/>
  <c r="BF1334" i="1"/>
  <c r="CP29" i="1"/>
  <c r="CT29" i="1"/>
  <c r="CX29" i="1"/>
  <c r="CN240" i="1"/>
  <c r="CR240" i="1"/>
  <c r="CV240" i="1"/>
  <c r="CO500" i="1"/>
  <c r="CS500" i="1"/>
  <c r="CW500" i="1"/>
  <c r="CO575" i="1"/>
  <c r="CS575" i="1"/>
  <c r="CW575" i="1"/>
  <c r="CP582" i="1"/>
  <c r="CT582" i="1"/>
  <c r="CX582" i="1"/>
  <c r="CQ701" i="1"/>
  <c r="CU701" i="1"/>
  <c r="CN941" i="1"/>
  <c r="CR941" i="1"/>
  <c r="CV941" i="1"/>
  <c r="CO949" i="1"/>
  <c r="CS949" i="1"/>
  <c r="CW949" i="1"/>
  <c r="CP1164" i="1"/>
  <c r="CT1164" i="1"/>
  <c r="CX1164" i="1"/>
  <c r="CN1171" i="1"/>
  <c r="CR1171" i="1"/>
  <c r="CV1171" i="1"/>
  <c r="CQ1242" i="1"/>
  <c r="CU1242" i="1"/>
  <c r="CP1317" i="1"/>
  <c r="CT1317" i="1"/>
  <c r="CX1317" i="1"/>
  <c r="CQ1327" i="1"/>
  <c r="CU1327" i="1"/>
  <c r="CN1334" i="1"/>
  <c r="CR1334" i="1"/>
  <c r="CV1334" i="1"/>
  <c r="DZ1163" i="1"/>
  <c r="DZ20" i="1" s="1"/>
  <c r="CF28" i="1"/>
  <c r="CM1163" i="1"/>
  <c r="CM1162" i="1" s="1"/>
  <c r="CJ493" i="1"/>
  <c r="CJ1293" i="1"/>
  <c r="CJ1292" i="1" s="1"/>
  <c r="EB1163" i="1"/>
  <c r="EA1163" i="1"/>
  <c r="EA20" i="1" s="1"/>
  <c r="EB1293" i="1"/>
  <c r="EB1292" i="1" s="1"/>
  <c r="CI1293" i="1"/>
  <c r="EB28" i="1"/>
  <c r="CL28" i="1"/>
  <c r="DY493" i="1"/>
  <c r="ED574" i="1"/>
  <c r="ED23" i="1" s="1"/>
  <c r="DV574" i="1"/>
  <c r="DV492" i="1" s="1"/>
  <c r="CH574" i="1"/>
  <c r="EB574" i="1"/>
  <c r="EB23" i="1" s="1"/>
  <c r="CF574" i="1"/>
  <c r="EE574" i="1"/>
  <c r="DW574" i="1"/>
  <c r="DW23" i="1" s="1"/>
  <c r="BI1292" i="1"/>
  <c r="DY1292" i="1"/>
  <c r="EN1292" i="1"/>
  <c r="EL1292" i="1"/>
  <c r="DU1292" i="1"/>
  <c r="DI1292" i="1"/>
  <c r="BN1292" i="1"/>
  <c r="DW1292" i="1"/>
  <c r="BH1292" i="1"/>
  <c r="EC1292" i="1"/>
  <c r="BQ1292" i="1"/>
  <c r="EM1162" i="1"/>
  <c r="DC492" i="1"/>
  <c r="BM1292" i="1"/>
  <c r="CZ492" i="1"/>
  <c r="EH492" i="1"/>
  <c r="EI1292" i="1"/>
  <c r="BP1162" i="1"/>
  <c r="DH1292" i="1"/>
  <c r="EF492" i="1"/>
  <c r="DX1292" i="1"/>
  <c r="DA1292" i="1"/>
  <c r="EG1292" i="1"/>
  <c r="CM1292" i="1"/>
  <c r="EJ1292" i="1"/>
  <c r="BP1292" i="1"/>
  <c r="EA1292" i="1"/>
  <c r="CG1292" i="1"/>
  <c r="EF1292" i="1"/>
  <c r="CE1292" i="1"/>
  <c r="BH492" i="1"/>
  <c r="DE1292" i="1"/>
  <c r="CL1292" i="1"/>
  <c r="CY492" i="1"/>
  <c r="DF1292" i="1"/>
  <c r="DZ1292" i="1"/>
  <c r="EE1292" i="1"/>
  <c r="DC1292" i="1"/>
  <c r="BQ492" i="1"/>
  <c r="BJ1162" i="1"/>
  <c r="DE1162" i="1"/>
  <c r="DG492" i="1"/>
  <c r="BL492" i="1"/>
  <c r="BG1292" i="1"/>
  <c r="CZ1292" i="1"/>
  <c r="BL1292" i="1"/>
  <c r="CK1292" i="1"/>
  <c r="BP492" i="1"/>
  <c r="BM492" i="1"/>
  <c r="DD1292" i="1"/>
  <c r="BJ1292" i="1"/>
  <c r="DH492" i="1"/>
  <c r="CY1292" i="1"/>
  <c r="EK1292" i="1"/>
  <c r="EP1292" i="1"/>
  <c r="EH1292" i="1"/>
  <c r="CH1292" i="1"/>
  <c r="BH1162" i="1"/>
  <c r="BK492" i="1"/>
  <c r="EJ492" i="1"/>
  <c r="EF1162" i="1"/>
  <c r="EI1162" i="1"/>
  <c r="EO1292" i="1"/>
  <c r="DD492" i="1"/>
  <c r="EL492" i="1"/>
  <c r="CC1292" i="1"/>
  <c r="BG492" i="1"/>
  <c r="EO1162" i="1"/>
  <c r="DH1162" i="1"/>
  <c r="EH1162" i="1"/>
  <c r="EM1292" i="1"/>
  <c r="CD1292" i="1"/>
  <c r="BN1162" i="1"/>
  <c r="DB1292" i="1"/>
  <c r="EK492" i="1"/>
  <c r="BO492" i="1"/>
  <c r="CF1292" i="1"/>
  <c r="BK1292" i="1"/>
  <c r="BG1162" i="1"/>
  <c r="BI492" i="1"/>
  <c r="BQ1162" i="1"/>
  <c r="EO492" i="1"/>
  <c r="CZ1162" i="1"/>
  <c r="DG1162" i="1"/>
  <c r="EL1162" i="1"/>
  <c r="EK1162" i="1"/>
  <c r="EN492" i="1"/>
  <c r="BL1162" i="1"/>
  <c r="BO1292" i="1"/>
  <c r="EG492" i="1"/>
  <c r="DF1162" i="1"/>
  <c r="BM1162" i="1"/>
  <c r="EP492" i="1"/>
  <c r="DB1162" i="1"/>
  <c r="EI492" i="1"/>
  <c r="DV1292" i="1"/>
  <c r="DD1162" i="1"/>
  <c r="EM492" i="1"/>
  <c r="BK1162" i="1"/>
  <c r="CY1162" i="1"/>
  <c r="DG1292" i="1"/>
  <c r="DI1162" i="1"/>
  <c r="EG1162" i="1"/>
  <c r="DC1162" i="1"/>
  <c r="BO1162" i="1"/>
  <c r="BI1162" i="1"/>
  <c r="EN1162" i="1"/>
  <c r="EP1162" i="1"/>
  <c r="EJ1162" i="1"/>
  <c r="ED1292" i="1"/>
  <c r="DA1162" i="1"/>
  <c r="DE492" i="1"/>
  <c r="DF492" i="1"/>
  <c r="DI492" i="1"/>
  <c r="DA492" i="1"/>
  <c r="DB492" i="1"/>
  <c r="BN492" i="1"/>
  <c r="BJ492" i="1"/>
  <c r="CR535" i="1"/>
  <c r="AC102" i="1"/>
  <c r="DL1308" i="1"/>
  <c r="DP1308" i="1"/>
  <c r="DT1308" i="1"/>
  <c r="DO1163" i="1"/>
  <c r="CP249" i="1"/>
  <c r="CT249" i="1"/>
  <c r="CX249" i="1"/>
  <c r="CS1300" i="1"/>
  <c r="CU1308" i="1"/>
  <c r="AH249" i="1"/>
  <c r="AV512" i="1"/>
  <c r="CQ1308" i="1"/>
  <c r="DJ763" i="1"/>
  <c r="DN763" i="1"/>
  <c r="DR763" i="1"/>
  <c r="AB742" i="1"/>
  <c r="AJ742" i="1"/>
  <c r="AC742" i="1"/>
  <c r="AG742" i="1"/>
  <c r="AV742" i="1"/>
  <c r="AZ742" i="1"/>
  <c r="BD742" i="1"/>
  <c r="BT493" i="1"/>
  <c r="BY535" i="1"/>
  <c r="CO249" i="1"/>
  <c r="CP1308" i="1"/>
  <c r="CT1308" i="1"/>
  <c r="DQ102" i="1"/>
  <c r="Z249" i="1"/>
  <c r="AD249" i="1"/>
  <c r="AY742" i="1"/>
  <c r="CP742" i="1"/>
  <c r="CV763" i="1"/>
  <c r="DL28" i="1"/>
  <c r="AA28" i="1"/>
  <c r="AE28" i="1"/>
  <c r="AI28" i="1"/>
  <c r="AB102" i="1"/>
  <c r="AF102" i="1"/>
  <c r="AJ102" i="1"/>
  <c r="AA249" i="1"/>
  <c r="CS249" i="1"/>
  <c r="CO535" i="1"/>
  <c r="CS535" i="1"/>
  <c r="CW535" i="1"/>
  <c r="CX1308" i="1"/>
  <c r="DQ249" i="1"/>
  <c r="BC742" i="1"/>
  <c r="CN763" i="1"/>
  <c r="CR763" i="1"/>
  <c r="Z512" i="1"/>
  <c r="AD512" i="1"/>
  <c r="AH512" i="1"/>
  <c r="AC1300" i="1"/>
  <c r="AC1293" i="1" s="1"/>
  <c r="BC102" i="1"/>
  <c r="BC1300" i="1"/>
  <c r="CV512" i="1"/>
  <c r="CQ763" i="1"/>
  <c r="CU763" i="1"/>
  <c r="AC1207" i="1"/>
  <c r="AG1207" i="1"/>
  <c r="CP763" i="1"/>
  <c r="CT763" i="1"/>
  <c r="CQ1207" i="1"/>
  <c r="CP1249" i="1"/>
  <c r="AI763" i="1"/>
  <c r="BE512" i="1"/>
  <c r="AW742" i="1"/>
  <c r="AX742" i="1"/>
  <c r="BF742" i="1"/>
  <c r="BC1249" i="1"/>
  <c r="AV1300" i="1"/>
  <c r="AZ1300" i="1"/>
  <c r="BD1300" i="1"/>
  <c r="BR493" i="1"/>
  <c r="BZ493" i="1"/>
  <c r="BR535" i="1"/>
  <c r="BV535" i="1"/>
  <c r="BZ535" i="1"/>
  <c r="BS1181" i="1"/>
  <c r="CA1181" i="1"/>
  <c r="BX1249" i="1"/>
  <c r="CB1249" i="1"/>
  <c r="DJ512" i="1"/>
  <c r="DN512" i="1"/>
  <c r="DR512" i="1"/>
  <c r="DK763" i="1"/>
  <c r="DO763" i="1"/>
  <c r="DS763" i="1"/>
  <c r="DM1300" i="1"/>
  <c r="DM1293" i="1" s="1"/>
  <c r="DK1308" i="1"/>
  <c r="DO1308" i="1"/>
  <c r="DS1308" i="1"/>
  <c r="AY102" i="1"/>
  <c r="CX763" i="1"/>
  <c r="CU1207" i="1"/>
  <c r="CT1249" i="1"/>
  <c r="CX1249" i="1"/>
  <c r="AE249" i="1"/>
  <c r="AI249" i="1"/>
  <c r="AA1207" i="1"/>
  <c r="AE1207" i="1"/>
  <c r="AI1207" i="1"/>
  <c r="AW53" i="1"/>
  <c r="BA53" i="1"/>
  <c r="BE53" i="1"/>
  <c r="AX102" i="1"/>
  <c r="BB102" i="1"/>
  <c r="BF102" i="1"/>
  <c r="BY763" i="1"/>
  <c r="CN512" i="1"/>
  <c r="CO763" i="1"/>
  <c r="CS763" i="1"/>
  <c r="CW763" i="1"/>
  <c r="CO1207" i="1"/>
  <c r="CW1207" i="1"/>
  <c r="CN1249" i="1"/>
  <c r="CR1249" i="1"/>
  <c r="CV1249" i="1"/>
  <c r="DS742" i="1"/>
  <c r="AC493" i="1"/>
  <c r="Z1207" i="1"/>
  <c r="AH1207" i="1"/>
  <c r="AB28" i="1"/>
  <c r="Z53" i="1"/>
  <c r="AD53" i="1"/>
  <c r="AH53" i="1"/>
  <c r="AE53" i="1"/>
  <c r="AA763" i="1"/>
  <c r="AE1163" i="1"/>
  <c r="AA1249" i="1"/>
  <c r="AE1249" i="1"/>
  <c r="AI1249" i="1"/>
  <c r="BB1249" i="1"/>
  <c r="BR1163" i="1"/>
  <c r="BV1163" i="1"/>
  <c r="BZ1163" i="1"/>
  <c r="CQ512" i="1"/>
  <c r="CU512" i="1"/>
  <c r="AC53" i="1"/>
  <c r="AG53" i="1"/>
  <c r="Z535" i="1"/>
  <c r="AH535" i="1"/>
  <c r="AD763" i="1"/>
  <c r="AF1249" i="1"/>
  <c r="AC1249" i="1"/>
  <c r="AG1249" i="1"/>
  <c r="BD249" i="1"/>
  <c r="CW249" i="1"/>
  <c r="BD1207" i="1"/>
  <c r="BE1207" i="1"/>
  <c r="BS53" i="1"/>
  <c r="CA1163" i="1"/>
  <c r="CO53" i="1"/>
  <c r="CS53" i="1"/>
  <c r="CW53" i="1"/>
  <c r="CQ249" i="1"/>
  <c r="CU249" i="1"/>
  <c r="CN249" i="1"/>
  <c r="DO28" i="1"/>
  <c r="DQ28" i="1"/>
  <c r="DL53" i="1"/>
  <c r="DT53" i="1"/>
  <c r="DM249" i="1"/>
  <c r="DR535" i="1"/>
  <c r="DK742" i="1"/>
  <c r="DO742" i="1"/>
  <c r="DK1249" i="1"/>
  <c r="DO1249" i="1"/>
  <c r="DS1249" i="1"/>
  <c r="DJ1207" i="1"/>
  <c r="DR1207" i="1"/>
  <c r="AY1207" i="1"/>
  <c r="BC1207" i="1"/>
  <c r="BB1308" i="1"/>
  <c r="BT53" i="1"/>
  <c r="BX53" i="1"/>
  <c r="CB53" i="1"/>
  <c r="BR102" i="1"/>
  <c r="BV102" i="1"/>
  <c r="BZ102" i="1"/>
  <c r="BW102" i="1"/>
  <c r="BY512" i="1"/>
  <c r="BT742" i="1"/>
  <c r="BU763" i="1"/>
  <c r="BS1300" i="1"/>
  <c r="BS1293" i="1" s="1"/>
  <c r="BW1300" i="1"/>
  <c r="BW1293" i="1" s="1"/>
  <c r="CA1300" i="1"/>
  <c r="CA1293" i="1" s="1"/>
  <c r="BU1308" i="1"/>
  <c r="BY1308" i="1"/>
  <c r="DM53" i="1"/>
  <c r="DQ53" i="1"/>
  <c r="DJ742" i="1"/>
  <c r="DN742" i="1"/>
  <c r="DR742" i="1"/>
  <c r="AD28" i="1"/>
  <c r="DM493" i="1"/>
  <c r="AA53" i="1"/>
  <c r="AI53" i="1"/>
  <c r="AG102" i="1"/>
  <c r="AG493" i="1"/>
  <c r="AA742" i="1"/>
  <c r="AE742" i="1"/>
  <c r="AE763" i="1"/>
  <c r="Z1300" i="1"/>
  <c r="Z1293" i="1" s="1"/>
  <c r="AD1300" i="1"/>
  <c r="AD1293" i="1" s="1"/>
  <c r="AH1300" i="1"/>
  <c r="AH1293" i="1" s="1"/>
  <c r="AB1308" i="1"/>
  <c r="AF1308" i="1"/>
  <c r="AJ1308" i="1"/>
  <c r="AV249" i="1"/>
  <c r="AZ249" i="1"/>
  <c r="AZ512" i="1"/>
  <c r="BD512" i="1"/>
  <c r="BU1163" i="1"/>
  <c r="AB1207" i="1"/>
  <c r="AJ1207" i="1"/>
  <c r="AD1207" i="1"/>
  <c r="BA512" i="1"/>
  <c r="BB1207" i="1"/>
  <c r="AF1207" i="1"/>
  <c r="AW512" i="1"/>
  <c r="AX1207" i="1"/>
  <c r="BF1207" i="1"/>
  <c r="AZ1207" i="1"/>
  <c r="Z102" i="1"/>
  <c r="AD102" i="1"/>
  <c r="AH102" i="1"/>
  <c r="AC249" i="1"/>
  <c r="AG249" i="1"/>
  <c r="Z493" i="1"/>
  <c r="AD493" i="1"/>
  <c r="AH493" i="1"/>
  <c r="AE535" i="1"/>
  <c r="AG1300" i="1"/>
  <c r="Z1308" i="1"/>
  <c r="AD1308" i="1"/>
  <c r="AH1308" i="1"/>
  <c r="AA1308" i="1"/>
  <c r="AE1308" i="1"/>
  <c r="AI1308" i="1"/>
  <c r="AV53" i="1"/>
  <c r="AZ53" i="1"/>
  <c r="BD53" i="1"/>
  <c r="AW249" i="1"/>
  <c r="BA249" i="1"/>
  <c r="BE249" i="1"/>
  <c r="AX535" i="1"/>
  <c r="BB535" i="1"/>
  <c r="BF535" i="1"/>
  <c r="BB742" i="1"/>
  <c r="AV763" i="1"/>
  <c r="AZ763" i="1"/>
  <c r="BD763" i="1"/>
  <c r="AW763" i="1"/>
  <c r="BA763" i="1"/>
  <c r="BE763" i="1"/>
  <c r="AV1207" i="1"/>
  <c r="BA1207" i="1"/>
  <c r="AX1300" i="1"/>
  <c r="BB1300" i="1"/>
  <c r="BF1300" i="1"/>
  <c r="AX1308" i="1"/>
  <c r="BF1308" i="1"/>
  <c r="BY28" i="1"/>
  <c r="BU493" i="1"/>
  <c r="BU512" i="1"/>
  <c r="BW535" i="1"/>
  <c r="BU742" i="1"/>
  <c r="BY742" i="1"/>
  <c r="BR742" i="1"/>
  <c r="BV742" i="1"/>
  <c r="BZ742" i="1"/>
  <c r="BR763" i="1"/>
  <c r="BV763" i="1"/>
  <c r="BZ763" i="1"/>
  <c r="BS763" i="1"/>
  <c r="BW763" i="1"/>
  <c r="CA763" i="1"/>
  <c r="BY1181" i="1"/>
  <c r="BU1249" i="1"/>
  <c r="BY1249" i="1"/>
  <c r="BT1300" i="1"/>
  <c r="BT1293" i="1" s="1"/>
  <c r="BX1300" i="1"/>
  <c r="BX1293" i="1" s="1"/>
  <c r="CB1300" i="1"/>
  <c r="CB1293" i="1" s="1"/>
  <c r="BU1300" i="1"/>
  <c r="BU1293" i="1" s="1"/>
  <c r="BY1300" i="1"/>
  <c r="BY1293" i="1" s="1"/>
  <c r="CP53" i="1"/>
  <c r="CT53" i="1"/>
  <c r="CX53" i="1"/>
  <c r="CN102" i="1"/>
  <c r="CR102" i="1"/>
  <c r="CV102" i="1"/>
  <c r="AV535" i="1"/>
  <c r="AZ535" i="1"/>
  <c r="BD535" i="1"/>
  <c r="BA535" i="1"/>
  <c r="BA742" i="1"/>
  <c r="BE742" i="1"/>
  <c r="AX763" i="1"/>
  <c r="BB763" i="1"/>
  <c r="BF763" i="1"/>
  <c r="AY1300" i="1"/>
  <c r="BW28" i="1"/>
  <c r="CA28" i="1"/>
  <c r="BX28" i="1"/>
  <c r="BW53" i="1"/>
  <c r="CA53" i="1"/>
  <c r="BX493" i="1"/>
  <c r="CB493" i="1"/>
  <c r="BT763" i="1"/>
  <c r="BX763" i="1"/>
  <c r="CB763" i="1"/>
  <c r="BT1207" i="1"/>
  <c r="BX1207" i="1"/>
  <c r="CB1207" i="1"/>
  <c r="BR1300" i="1"/>
  <c r="BR1293" i="1" s="1"/>
  <c r="BV1300" i="1"/>
  <c r="BV1293" i="1" s="1"/>
  <c r="BZ1300" i="1"/>
  <c r="BZ1293" i="1" s="1"/>
  <c r="DJ1249" i="1"/>
  <c r="DN1249" i="1"/>
  <c r="DR1249" i="1"/>
  <c r="DL1249" i="1"/>
  <c r="DT1249" i="1"/>
  <c r="DJ1300" i="1"/>
  <c r="DJ1293" i="1" s="1"/>
  <c r="CR249" i="1"/>
  <c r="CV249" i="1"/>
  <c r="CT742" i="1"/>
  <c r="CX742" i="1"/>
  <c r="CN1300" i="1"/>
  <c r="CR1300" i="1"/>
  <c r="CV1300" i="1"/>
  <c r="DK53" i="1"/>
  <c r="DO53" i="1"/>
  <c r="DL102" i="1"/>
  <c r="DP102" i="1"/>
  <c r="DT102" i="1"/>
  <c r="DM535" i="1"/>
  <c r="DQ535" i="1"/>
  <c r="DJ535" i="1"/>
  <c r="DL763" i="1"/>
  <c r="DP763" i="1"/>
  <c r="DT763" i="1"/>
  <c r="DP1163" i="1"/>
  <c r="DM1181" i="1"/>
  <c r="DK1207" i="1"/>
  <c r="DO1207" i="1"/>
  <c r="DS1207" i="1"/>
  <c r="DM1249" i="1"/>
  <c r="DQ1249" i="1"/>
  <c r="DN1300" i="1"/>
  <c r="DN1293" i="1" s="1"/>
  <c r="DR1300" i="1"/>
  <c r="DR1293" i="1" s="1"/>
  <c r="DM1308" i="1"/>
  <c r="DQ1308" i="1"/>
  <c r="CU535" i="1"/>
  <c r="CR742" i="1"/>
  <c r="CN1181" i="1"/>
  <c r="CV1181" i="1"/>
  <c r="CT1181" i="1"/>
  <c r="CQ1300" i="1"/>
  <c r="CU1300" i="1"/>
  <c r="CN1308" i="1"/>
  <c r="CR1308" i="1"/>
  <c r="CV1308" i="1"/>
  <c r="DP28" i="1"/>
  <c r="DM102" i="1"/>
  <c r="DL742" i="1"/>
  <c r="DP742" i="1"/>
  <c r="DT742" i="1"/>
  <c r="DS1163" i="1"/>
  <c r="DQ1300" i="1"/>
  <c r="DQ1293" i="1" s="1"/>
  <c r="AD535" i="1"/>
  <c r="Z742" i="1"/>
  <c r="AD742" i="1"/>
  <c r="AH742" i="1"/>
  <c r="AC1308" i="1"/>
  <c r="BS249" i="1"/>
  <c r="AJ493" i="1"/>
  <c r="AJ1163" i="1"/>
  <c r="AB1163" i="1"/>
  <c r="AF28" i="1"/>
  <c r="AJ28" i="1"/>
  <c r="AA512" i="1"/>
  <c r="AE512" i="1"/>
  <c r="AI512" i="1"/>
  <c r="AI742" i="1"/>
  <c r="Z763" i="1"/>
  <c r="AH763" i="1"/>
  <c r="BT28" i="1"/>
  <c r="Z1181" i="1"/>
  <c r="AD1181" i="1"/>
  <c r="AH1181" i="1"/>
  <c r="AC1181" i="1"/>
  <c r="AB1300" i="1"/>
  <c r="AB1293" i="1" s="1"/>
  <c r="AF1300" i="1"/>
  <c r="AF1293" i="1" s="1"/>
  <c r="AJ1300" i="1"/>
  <c r="AJ1293" i="1" s="1"/>
  <c r="AG1308" i="1"/>
  <c r="AV102" i="1"/>
  <c r="AZ102" i="1"/>
  <c r="BD102" i="1"/>
  <c r="AY1249" i="1"/>
  <c r="AY1308" i="1"/>
  <c r="BC1308" i="1"/>
  <c r="CB28" i="1"/>
  <c r="BW249" i="1"/>
  <c r="CA249" i="1"/>
  <c r="BS535" i="1"/>
  <c r="CA535" i="1"/>
  <c r="CO102" i="1"/>
  <c r="CS102" i="1"/>
  <c r="CW102" i="1"/>
  <c r="AI535" i="1"/>
  <c r="Z1249" i="1"/>
  <c r="AA535" i="1"/>
  <c r="AG1163" i="1"/>
  <c r="AD1249" i="1"/>
  <c r="AH1249" i="1"/>
  <c r="AB1249" i="1"/>
  <c r="AJ1249" i="1"/>
  <c r="AC28" i="1"/>
  <c r="AG28" i="1"/>
  <c r="Z28" i="1"/>
  <c r="AH28" i="1"/>
  <c r="AB535" i="1"/>
  <c r="AF535" i="1"/>
  <c r="AJ535" i="1"/>
  <c r="AC535" i="1"/>
  <c r="AG535" i="1"/>
  <c r="AF742" i="1"/>
  <c r="AB763" i="1"/>
  <c r="AF763" i="1"/>
  <c r="AJ763" i="1"/>
  <c r="AC763" i="1"/>
  <c r="AG763" i="1"/>
  <c r="AD1163" i="1"/>
  <c r="AH1163" i="1"/>
  <c r="AA1163" i="1"/>
  <c r="AY53" i="1"/>
  <c r="BC53" i="1"/>
  <c r="AY249" i="1"/>
  <c r="BC249" i="1"/>
  <c r="AV1181" i="1"/>
  <c r="AZ1181" i="1"/>
  <c r="BD1181" i="1"/>
  <c r="AY1181" i="1"/>
  <c r="AW1207" i="1"/>
  <c r="BW493" i="1"/>
  <c r="BR512" i="1"/>
  <c r="BV512" i="1"/>
  <c r="BZ512" i="1"/>
  <c r="BS512" i="1"/>
  <c r="BW512" i="1"/>
  <c r="CA512" i="1"/>
  <c r="AW535" i="1"/>
  <c r="BE535" i="1"/>
  <c r="AV1249" i="1"/>
  <c r="AZ1249" i="1"/>
  <c r="BD1249" i="1"/>
  <c r="AW1249" i="1"/>
  <c r="BA1249" i="1"/>
  <c r="BE1249" i="1"/>
  <c r="AX1249" i="1"/>
  <c r="BF1249" i="1"/>
  <c r="AV1308" i="1"/>
  <c r="AZ1308" i="1"/>
  <c r="BD1308" i="1"/>
  <c r="AW1308" i="1"/>
  <c r="BA1308" i="1"/>
  <c r="BE1308" i="1"/>
  <c r="BU28" i="1"/>
  <c r="BU53" i="1"/>
  <c r="BY53" i="1"/>
  <c r="BR53" i="1"/>
  <c r="BV53" i="1"/>
  <c r="BZ53" i="1"/>
  <c r="BS102" i="1"/>
  <c r="CA102" i="1"/>
  <c r="BT249" i="1"/>
  <c r="BX249" i="1"/>
  <c r="CB249" i="1"/>
  <c r="BT535" i="1"/>
  <c r="BX535" i="1"/>
  <c r="CB535" i="1"/>
  <c r="BU535" i="1"/>
  <c r="BS742" i="1"/>
  <c r="BW742" i="1"/>
  <c r="CA742" i="1"/>
  <c r="BX742" i="1"/>
  <c r="CB742" i="1"/>
  <c r="BW1181" i="1"/>
  <c r="BT1249" i="1"/>
  <c r="CQ535" i="1"/>
  <c r="AY535" i="1"/>
  <c r="BC535" i="1"/>
  <c r="AY763" i="1"/>
  <c r="BC763" i="1"/>
  <c r="BU102" i="1"/>
  <c r="BY102" i="1"/>
  <c r="BR249" i="1"/>
  <c r="BV249" i="1"/>
  <c r="BZ249" i="1"/>
  <c r="BY493" i="1"/>
  <c r="BV493" i="1"/>
  <c r="BR1249" i="1"/>
  <c r="BV1249" i="1"/>
  <c r="BZ1249" i="1"/>
  <c r="BR1308" i="1"/>
  <c r="BV1308" i="1"/>
  <c r="BZ1308" i="1"/>
  <c r="BS1308" i="1"/>
  <c r="BW1308" i="1"/>
  <c r="CA1308" i="1"/>
  <c r="BT1308" i="1"/>
  <c r="BX1308" i="1"/>
  <c r="CB1308" i="1"/>
  <c r="CQ53" i="1"/>
  <c r="CU53" i="1"/>
  <c r="CN53" i="1"/>
  <c r="CR53" i="1"/>
  <c r="CV53" i="1"/>
  <c r="CP102" i="1"/>
  <c r="CT102" i="1"/>
  <c r="CX102" i="1"/>
  <c r="CQ102" i="1"/>
  <c r="CU102" i="1"/>
  <c r="CR512" i="1"/>
  <c r="CN535" i="1"/>
  <c r="CV535" i="1"/>
  <c r="CN1207" i="1"/>
  <c r="CR1207" i="1"/>
  <c r="CV1207" i="1"/>
  <c r="DL493" i="1"/>
  <c r="BT1181" i="1"/>
  <c r="BX1181" i="1"/>
  <c r="CB1181" i="1"/>
  <c r="BU1181" i="1"/>
  <c r="BU1207" i="1"/>
  <c r="BY1207" i="1"/>
  <c r="BR1207" i="1"/>
  <c r="BV1207" i="1"/>
  <c r="BZ1207" i="1"/>
  <c r="CP535" i="1"/>
  <c r="CT535" i="1"/>
  <c r="CX535" i="1"/>
  <c r="CQ1249" i="1"/>
  <c r="CU1249" i="1"/>
  <c r="CO742" i="1"/>
  <c r="CS742" i="1"/>
  <c r="CW742" i="1"/>
  <c r="CO1181" i="1"/>
  <c r="CS1181" i="1"/>
  <c r="CW1181" i="1"/>
  <c r="CP1181" i="1"/>
  <c r="CX1181" i="1"/>
  <c r="CR1181" i="1"/>
  <c r="DJ53" i="1"/>
  <c r="DN53" i="1"/>
  <c r="DR53" i="1"/>
  <c r="DJ102" i="1"/>
  <c r="DN102" i="1"/>
  <c r="DR102" i="1"/>
  <c r="DM763" i="1"/>
  <c r="DQ763" i="1"/>
  <c r="DJ1163" i="1"/>
  <c r="DN1163" i="1"/>
  <c r="DK1163" i="1"/>
  <c r="DL1300" i="1"/>
  <c r="DL1293" i="1" s="1"/>
  <c r="DP1300" i="1"/>
  <c r="DP1293" i="1" s="1"/>
  <c r="DT1300" i="1"/>
  <c r="DT1293" i="1" s="1"/>
  <c r="DJ1308" i="1"/>
  <c r="DN1308" i="1"/>
  <c r="DR1308" i="1"/>
  <c r="CQ742" i="1"/>
  <c r="CU742" i="1"/>
  <c r="CN742" i="1"/>
  <c r="CV742" i="1"/>
  <c r="CO1300" i="1"/>
  <c r="CW1300" i="1"/>
  <c r="DS53" i="1"/>
  <c r="DJ493" i="1"/>
  <c r="DN493" i="1"/>
  <c r="DR493" i="1"/>
  <c r="DK493" i="1"/>
  <c r="DO493" i="1"/>
  <c r="DS493" i="1"/>
  <c r="DM742" i="1"/>
  <c r="DQ742" i="1"/>
  <c r="DP1249" i="1"/>
  <c r="CP1300" i="1"/>
  <c r="CT1300" i="1"/>
  <c r="CX1300" i="1"/>
  <c r="CO1308" i="1"/>
  <c r="CS1308" i="1"/>
  <c r="CW1308" i="1"/>
  <c r="DK28" i="1"/>
  <c r="DS28" i="1"/>
  <c r="DJ249" i="1"/>
  <c r="DN249" i="1"/>
  <c r="DR249" i="1"/>
  <c r="DK512" i="1"/>
  <c r="DO512" i="1"/>
  <c r="DS512" i="1"/>
  <c r="DL512" i="1"/>
  <c r="DP512" i="1"/>
  <c r="DT512" i="1"/>
  <c r="DM512" i="1"/>
  <c r="DQ512" i="1"/>
  <c r="DN535" i="1"/>
  <c r="DL1207" i="1"/>
  <c r="DP1207" i="1"/>
  <c r="DT1207" i="1"/>
  <c r="DM1207" i="1"/>
  <c r="DQ1207" i="1"/>
  <c r="DN1207" i="1"/>
  <c r="DP53" i="1"/>
  <c r="DL249" i="1"/>
  <c r="DP249" i="1"/>
  <c r="DT249" i="1"/>
  <c r="DQ493" i="1"/>
  <c r="DP493" i="1"/>
  <c r="DT493" i="1"/>
  <c r="DL535" i="1"/>
  <c r="DP535" i="1"/>
  <c r="DT535" i="1"/>
  <c r="DJ1181" i="1"/>
  <c r="DN1181" i="1"/>
  <c r="DR1181" i="1"/>
  <c r="DJ28" i="1"/>
  <c r="DR28" i="1"/>
  <c r="DO249" i="1"/>
  <c r="DS249" i="1"/>
  <c r="DO1181" i="1"/>
  <c r="DL1181" i="1"/>
  <c r="DT1181" i="1"/>
  <c r="DK535" i="1"/>
  <c r="DO535" i="1"/>
  <c r="DS535" i="1"/>
  <c r="DN28" i="1"/>
  <c r="DK102" i="1"/>
  <c r="DS102" i="1"/>
  <c r="DK249" i="1"/>
  <c r="DK1181" i="1"/>
  <c r="DS1181" i="1"/>
  <c r="DP1181" i="1"/>
  <c r="DQ1181" i="1"/>
  <c r="DK1300" i="1"/>
  <c r="DK1293" i="1" s="1"/>
  <c r="DO1300" i="1"/>
  <c r="DO1293" i="1" s="1"/>
  <c r="DS1300" i="1"/>
  <c r="DS1293" i="1" s="1"/>
  <c r="CO512" i="1"/>
  <c r="CS512" i="1"/>
  <c r="CW512" i="1"/>
  <c r="CP512" i="1"/>
  <c r="CT512" i="1"/>
  <c r="CX512" i="1"/>
  <c r="CQ1181" i="1"/>
  <c r="CU1181" i="1"/>
  <c r="CP1207" i="1"/>
  <c r="CT1207" i="1"/>
  <c r="CX1207" i="1"/>
  <c r="CO1249" i="1"/>
  <c r="CS1249" i="1"/>
  <c r="CW1249" i="1"/>
  <c r="BT102" i="1"/>
  <c r="BX102" i="1"/>
  <c r="CB102" i="1"/>
  <c r="BU249" i="1"/>
  <c r="BY249" i="1"/>
  <c r="BV28" i="1"/>
  <c r="BZ28" i="1"/>
  <c r="BS1207" i="1"/>
  <c r="BW1207" i="1"/>
  <c r="CA1207" i="1"/>
  <c r="BW1163" i="1"/>
  <c r="BS493" i="1"/>
  <c r="CA493" i="1"/>
  <c r="BT512" i="1"/>
  <c r="BX512" i="1"/>
  <c r="CB512" i="1"/>
  <c r="BS1249" i="1"/>
  <c r="BW1249" i="1"/>
  <c r="CA1249" i="1"/>
  <c r="BT1163" i="1"/>
  <c r="CB1163" i="1"/>
  <c r="BR1181" i="1"/>
  <c r="BV1181" i="1"/>
  <c r="BZ1181" i="1"/>
  <c r="AW102" i="1"/>
  <c r="BA102" i="1"/>
  <c r="BE102" i="1"/>
  <c r="AX249" i="1"/>
  <c r="BB249" i="1"/>
  <c r="BF249" i="1"/>
  <c r="AX512" i="1"/>
  <c r="BB512" i="1"/>
  <c r="BF512" i="1"/>
  <c r="AY512" i="1"/>
  <c r="BC512" i="1"/>
  <c r="AW1181" i="1"/>
  <c r="BA1181" i="1"/>
  <c r="BE1181" i="1"/>
  <c r="AX1181" i="1"/>
  <c r="BB1181" i="1"/>
  <c r="BF1181" i="1"/>
  <c r="BC1181" i="1"/>
  <c r="AX53" i="1"/>
  <c r="BB53" i="1"/>
  <c r="BF53" i="1"/>
  <c r="AW1300" i="1"/>
  <c r="BA1300" i="1"/>
  <c r="BE1300" i="1"/>
  <c r="AA102" i="1"/>
  <c r="AE102" i="1"/>
  <c r="AI102" i="1"/>
  <c r="AB249" i="1"/>
  <c r="AF249" i="1"/>
  <c r="AJ249" i="1"/>
  <c r="AA493" i="1"/>
  <c r="AE493" i="1"/>
  <c r="AI493" i="1"/>
  <c r="AB493" i="1"/>
  <c r="AB512" i="1"/>
  <c r="AF512" i="1"/>
  <c r="AJ512" i="1"/>
  <c r="AC512" i="1"/>
  <c r="AG512" i="1"/>
  <c r="AA1181" i="1"/>
  <c r="AE1181" i="1"/>
  <c r="AI1181" i="1"/>
  <c r="AB1181" i="1"/>
  <c r="AF1181" i="1"/>
  <c r="AJ1181" i="1"/>
  <c r="AG1181" i="1"/>
  <c r="AB53" i="1"/>
  <c r="AF53" i="1"/>
  <c r="AJ53" i="1"/>
  <c r="AA1300" i="1"/>
  <c r="AA1293" i="1" s="1"/>
  <c r="AE1300" i="1"/>
  <c r="AE1293" i="1" s="1"/>
  <c r="AI1300" i="1"/>
  <c r="AI1293" i="1" s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Y31" i="1"/>
  <c r="X31" i="1"/>
  <c r="W31" i="1"/>
  <c r="V31" i="1"/>
  <c r="U31" i="1"/>
  <c r="T31" i="1"/>
  <c r="S31" i="1"/>
  <c r="R31" i="1"/>
  <c r="Q31" i="1"/>
  <c r="P31" i="1"/>
  <c r="O31" i="1"/>
  <c r="EE20" i="1" l="1"/>
  <c r="AG24" i="1"/>
  <c r="AC24" i="1"/>
  <c r="DJ20" i="1"/>
  <c r="AF24" i="1"/>
  <c r="BY24" i="1"/>
  <c r="CC20" i="1"/>
  <c r="CD20" i="1"/>
  <c r="CK20" i="1"/>
  <c r="BC24" i="1"/>
  <c r="BB24" i="1"/>
  <c r="DO24" i="1"/>
  <c r="AI24" i="1"/>
  <c r="CE20" i="1"/>
  <c r="AJ21" i="1"/>
  <c r="DS24" i="1"/>
  <c r="DW20" i="1"/>
  <c r="DK20" i="1"/>
  <c r="DU23" i="1"/>
  <c r="AB21" i="1"/>
  <c r="BZ20" i="1"/>
  <c r="DK24" i="1"/>
  <c r="BT24" i="1"/>
  <c r="BU20" i="1"/>
  <c r="DN23" i="1"/>
  <c r="AJ24" i="1"/>
  <c r="BZ24" i="1"/>
  <c r="BT20" i="1"/>
  <c r="BS24" i="1"/>
  <c r="BX23" i="1"/>
  <c r="DV20" i="1"/>
  <c r="BF24" i="1"/>
  <c r="BV20" i="1"/>
  <c r="DL24" i="1"/>
  <c r="DJ21" i="1"/>
  <c r="CQ21" i="1"/>
  <c r="CR24" i="1"/>
  <c r="AV24" i="1"/>
  <c r="AH21" i="1"/>
  <c r="ED20" i="1"/>
  <c r="AC20" i="1"/>
  <c r="AA21" i="1"/>
  <c r="CS24" i="1"/>
  <c r="CT24" i="1"/>
  <c r="CF20" i="1"/>
  <c r="EC20" i="1"/>
  <c r="AW24" i="1"/>
  <c r="CN24" i="1"/>
  <c r="AE24" i="1"/>
  <c r="DQ24" i="1"/>
  <c r="CX24" i="1"/>
  <c r="DY20" i="1"/>
  <c r="CJ20" i="1"/>
  <c r="CJ19" i="1" s="1"/>
  <c r="EE23" i="1"/>
  <c r="AB24" i="1"/>
  <c r="BU24" i="1"/>
  <c r="CP493" i="1"/>
  <c r="DR23" i="1"/>
  <c r="DX23" i="1"/>
  <c r="CL23" i="1"/>
  <c r="BW23" i="1"/>
  <c r="DS20" i="1"/>
  <c r="BW24" i="1"/>
  <c r="DP20" i="1"/>
  <c r="DK21" i="1"/>
  <c r="CP21" i="1"/>
  <c r="AI21" i="1"/>
  <c r="DM21" i="1"/>
  <c r="DP21" i="1"/>
  <c r="DR24" i="1"/>
  <c r="DS21" i="1"/>
  <c r="CR21" i="1"/>
  <c r="CB24" i="1"/>
  <c r="BY21" i="1"/>
  <c r="CB20" i="1"/>
  <c r="BD21" i="1"/>
  <c r="CU24" i="1"/>
  <c r="AD21" i="1"/>
  <c r="DL20" i="1"/>
  <c r="CM20" i="1"/>
  <c r="CD23" i="1"/>
  <c r="AF21" i="1"/>
  <c r="BB21" i="1"/>
  <c r="AX24" i="1"/>
  <c r="DN20" i="1"/>
  <c r="DT24" i="1"/>
  <c r="DN24" i="1"/>
  <c r="DR21" i="1"/>
  <c r="CN21" i="1"/>
  <c r="BR24" i="1"/>
  <c r="BX24" i="1"/>
  <c r="BZ21" i="1"/>
  <c r="BU21" i="1"/>
  <c r="BC21" i="1"/>
  <c r="AH20" i="1"/>
  <c r="CA21" i="1"/>
  <c r="BW20" i="1"/>
  <c r="CX21" i="1"/>
  <c r="BE24" i="1"/>
  <c r="AZ21" i="1"/>
  <c r="BX21" i="1"/>
  <c r="DQ20" i="1"/>
  <c r="CQ24" i="1"/>
  <c r="CW24" i="1"/>
  <c r="AG21" i="1"/>
  <c r="Z21" i="1"/>
  <c r="BA21" i="1"/>
  <c r="AA24" i="1"/>
  <c r="AI20" i="1"/>
  <c r="Z24" i="1"/>
  <c r="CO24" i="1"/>
  <c r="CP24" i="1"/>
  <c r="CL20" i="1"/>
  <c r="DU20" i="1"/>
  <c r="BT23" i="1"/>
  <c r="CG20" i="1"/>
  <c r="DV23" i="1"/>
  <c r="CF23" i="1"/>
  <c r="DY23" i="1"/>
  <c r="CV21" i="1"/>
  <c r="BR21" i="1"/>
  <c r="DT21" i="1"/>
  <c r="CS21" i="1"/>
  <c r="AA20" i="1"/>
  <c r="BF21" i="1"/>
  <c r="BV24" i="1"/>
  <c r="AY24" i="1"/>
  <c r="CA20" i="1"/>
  <c r="CB21" i="1"/>
  <c r="DL21" i="1"/>
  <c r="CO21" i="1"/>
  <c r="BE21" i="1"/>
  <c r="AD24" i="1"/>
  <c r="AH24" i="1"/>
  <c r="AX21" i="1"/>
  <c r="DP24" i="1"/>
  <c r="DJ24" i="1"/>
  <c r="DN21" i="1"/>
  <c r="CU21" i="1"/>
  <c r="BV21" i="1"/>
  <c r="AY21" i="1"/>
  <c r="CA24" i="1"/>
  <c r="AJ20" i="1"/>
  <c r="DO21" i="1"/>
  <c r="CV24" i="1"/>
  <c r="BW21" i="1"/>
  <c r="CT21" i="1"/>
  <c r="BA24" i="1"/>
  <c r="AV21" i="1"/>
  <c r="AZ24" i="1"/>
  <c r="AD20" i="1"/>
  <c r="DQ21" i="1"/>
  <c r="BT21" i="1"/>
  <c r="DM24" i="1"/>
  <c r="DO20" i="1"/>
  <c r="CW21" i="1"/>
  <c r="BS21" i="1"/>
  <c r="BD24" i="1"/>
  <c r="AC21" i="1"/>
  <c r="AE21" i="1"/>
  <c r="AB20" i="1"/>
  <c r="AW21" i="1"/>
  <c r="AE20" i="1"/>
  <c r="EB20" i="1"/>
  <c r="CH20" i="1"/>
  <c r="CE23" i="1"/>
  <c r="CH23" i="1"/>
  <c r="CB23" i="1"/>
  <c r="CG23" i="1"/>
  <c r="DP23" i="1"/>
  <c r="AI23" i="1"/>
  <c r="CI23" i="1"/>
  <c r="CI20" i="1"/>
  <c r="AG22" i="1"/>
  <c r="DP22" i="1"/>
  <c r="BS22" i="1"/>
  <c r="BE22" i="1"/>
  <c r="AE22" i="1"/>
  <c r="DL22" i="1"/>
  <c r="BF22" i="1"/>
  <c r="AV22" i="1"/>
  <c r="DK22" i="1"/>
  <c r="CU22" i="1"/>
  <c r="DQ22" i="1"/>
  <c r="BC22" i="1"/>
  <c r="AJ22" i="1"/>
  <c r="AH22" i="1"/>
  <c r="CB22" i="1"/>
  <c r="BB22" i="1"/>
  <c r="CA22" i="1"/>
  <c r="BV22" i="1"/>
  <c r="AW22" i="1"/>
  <c r="CW22" i="1"/>
  <c r="BY22" i="1"/>
  <c r="AI22" i="1"/>
  <c r="CP22" i="1"/>
  <c r="CQ22" i="1"/>
  <c r="CR22" i="1"/>
  <c r="DN22" i="1"/>
  <c r="AB22" i="1"/>
  <c r="BT22" i="1"/>
  <c r="AZ22" i="1"/>
  <c r="AD22" i="1"/>
  <c r="CO22" i="1"/>
  <c r="AC22" i="1"/>
  <c r="BZ22" i="1"/>
  <c r="BA22" i="1"/>
  <c r="CX22" i="1"/>
  <c r="CT22" i="1"/>
  <c r="DR22" i="1"/>
  <c r="DM22" i="1"/>
  <c r="AY22" i="1"/>
  <c r="AF22" i="1"/>
  <c r="Z22" i="1"/>
  <c r="DT22" i="1"/>
  <c r="BX22" i="1"/>
  <c r="AX22" i="1"/>
  <c r="BW22" i="1"/>
  <c r="BR22" i="1"/>
  <c r="BD22" i="1"/>
  <c r="BU22" i="1"/>
  <c r="AA22" i="1"/>
  <c r="DS22" i="1"/>
  <c r="CN22" i="1"/>
  <c r="CV22" i="1"/>
  <c r="DJ22" i="1"/>
  <c r="AG700" i="1"/>
  <c r="BV700" i="1"/>
  <c r="BR700" i="1"/>
  <c r="BW700" i="1"/>
  <c r="DR700" i="1"/>
  <c r="DQ700" i="1"/>
  <c r="Z700" i="1"/>
  <c r="AF493" i="1"/>
  <c r="CS1207" i="1"/>
  <c r="AI700" i="1"/>
  <c r="CU700" i="1"/>
  <c r="AC700" i="1"/>
  <c r="CW700" i="1"/>
  <c r="CO700" i="1"/>
  <c r="BD700" i="1"/>
  <c r="BC700" i="1"/>
  <c r="CP700" i="1"/>
  <c r="DS700" i="1"/>
  <c r="AZ700" i="1"/>
  <c r="CV700" i="1"/>
  <c r="CN700" i="1"/>
  <c r="DT700" i="1"/>
  <c r="AF700" i="1"/>
  <c r="DM700" i="1"/>
  <c r="BS700" i="1"/>
  <c r="DO700" i="1"/>
  <c r="AA700" i="1"/>
  <c r="DJ700" i="1"/>
  <c r="CB700" i="1"/>
  <c r="AY700" i="1"/>
  <c r="CR700" i="1"/>
  <c r="DL700" i="1"/>
  <c r="BU700" i="1"/>
  <c r="BB700" i="1"/>
  <c r="CX700" i="1"/>
  <c r="BE700" i="1"/>
  <c r="AD700" i="1"/>
  <c r="AJ700" i="1"/>
  <c r="BX700" i="1"/>
  <c r="AE700" i="1"/>
  <c r="CQ700" i="1"/>
  <c r="BF700" i="1"/>
  <c r="AX700" i="1"/>
  <c r="BA700" i="1"/>
  <c r="CS700" i="1"/>
  <c r="AV700" i="1"/>
  <c r="CT700" i="1"/>
  <c r="AW700" i="1"/>
  <c r="BT700" i="1"/>
  <c r="DP700" i="1"/>
  <c r="BZ700" i="1"/>
  <c r="AB700" i="1"/>
  <c r="DN700" i="1"/>
  <c r="AH700" i="1"/>
  <c r="DK700" i="1"/>
  <c r="BY700" i="1"/>
  <c r="CA700" i="1"/>
  <c r="CL27" i="1"/>
  <c r="DU27" i="1"/>
  <c r="CE27" i="1"/>
  <c r="CH27" i="1"/>
  <c r="EB27" i="1"/>
  <c r="CF27" i="1"/>
  <c r="BB28" i="1"/>
  <c r="AC27" i="1"/>
  <c r="BX27" i="1"/>
  <c r="AI27" i="1"/>
  <c r="DN27" i="1"/>
  <c r="BU27" i="1"/>
  <c r="AG27" i="1"/>
  <c r="AB27" i="1"/>
  <c r="DL27" i="1"/>
  <c r="DP27" i="1"/>
  <c r="BZ27" i="1"/>
  <c r="DS27" i="1"/>
  <c r="AH27" i="1"/>
  <c r="CB27" i="1"/>
  <c r="BT27" i="1"/>
  <c r="AJ27" i="1"/>
  <c r="CA27" i="1"/>
  <c r="BY27" i="1"/>
  <c r="AD27" i="1"/>
  <c r="DQ27" i="1"/>
  <c r="AE27" i="1"/>
  <c r="DT27" i="1"/>
  <c r="DR27" i="1"/>
  <c r="BS27" i="1"/>
  <c r="DJ27" i="1"/>
  <c r="BV27" i="1"/>
  <c r="DK27" i="1"/>
  <c r="Z27" i="1"/>
  <c r="AF27" i="1"/>
  <c r="BW27" i="1"/>
  <c r="AA27" i="1"/>
  <c r="AF1163" i="1"/>
  <c r="AF1162" i="1" s="1"/>
  <c r="DO102" i="1"/>
  <c r="DO22" i="1" s="1"/>
  <c r="ED492" i="1"/>
  <c r="BR28" i="1"/>
  <c r="BR20" i="1" s="1"/>
  <c r="BF493" i="1"/>
  <c r="AW493" i="1"/>
  <c r="CH492" i="1"/>
  <c r="CV1163" i="1"/>
  <c r="CN493" i="1"/>
  <c r="BB493" i="1"/>
  <c r="AY1163" i="1"/>
  <c r="CS28" i="1"/>
  <c r="CU493" i="1"/>
  <c r="BC28" i="1"/>
  <c r="CW493" i="1"/>
  <c r="CO493" i="1"/>
  <c r="CN1163" i="1"/>
  <c r="AW1163" i="1"/>
  <c r="Z1163" i="1"/>
  <c r="Z20" i="1" s="1"/>
  <c r="CC492" i="1"/>
  <c r="DX1162" i="1"/>
  <c r="CT28" i="1"/>
  <c r="AZ493" i="1"/>
  <c r="BD28" i="1"/>
  <c r="BA28" i="1"/>
  <c r="EE492" i="1"/>
  <c r="BS1163" i="1"/>
  <c r="CD492" i="1"/>
  <c r="BE493" i="1"/>
  <c r="DR1163" i="1"/>
  <c r="CN28" i="1"/>
  <c r="AZ1163" i="1"/>
  <c r="BA1163" i="1"/>
  <c r="CR1163" i="1"/>
  <c r="CR493" i="1"/>
  <c r="DM28" i="1"/>
  <c r="DM20" i="1" s="1"/>
  <c r="CT493" i="1"/>
  <c r="CL492" i="1"/>
  <c r="CU1163" i="1"/>
  <c r="CS1163" i="1"/>
  <c r="CT1163" i="1"/>
  <c r="DT1163" i="1"/>
  <c r="BY1163" i="1"/>
  <c r="AY28" i="1"/>
  <c r="BX1163" i="1"/>
  <c r="AY493" i="1"/>
  <c r="AX493" i="1"/>
  <c r="CV28" i="1"/>
  <c r="AX1163" i="1"/>
  <c r="CQ493" i="1"/>
  <c r="CW28" i="1"/>
  <c r="CU28" i="1"/>
  <c r="CW574" i="1"/>
  <c r="AZ574" i="1"/>
  <c r="AZ23" i="1" s="1"/>
  <c r="CT574" i="1"/>
  <c r="CT23" i="1" s="1"/>
  <c r="BE1293" i="1"/>
  <c r="CQ1163" i="1"/>
  <c r="CS493" i="1"/>
  <c r="CX1293" i="1"/>
  <c r="CW1163" i="1"/>
  <c r="CN1293" i="1"/>
  <c r="AY1293" i="1"/>
  <c r="AW28" i="1"/>
  <c r="AZ1293" i="1"/>
  <c r="EB492" i="1"/>
  <c r="BA1293" i="1"/>
  <c r="CT1293" i="1"/>
  <c r="CO1293" i="1"/>
  <c r="CO1163" i="1"/>
  <c r="CR28" i="1"/>
  <c r="AV1163" i="1"/>
  <c r="CU1293" i="1"/>
  <c r="CX493" i="1"/>
  <c r="BB1293" i="1"/>
  <c r="AG1293" i="1"/>
  <c r="AX28" i="1"/>
  <c r="AV1293" i="1"/>
  <c r="DW492" i="1"/>
  <c r="EA1162" i="1"/>
  <c r="CM492" i="1"/>
  <c r="CF492" i="1"/>
  <c r="CJ492" i="1"/>
  <c r="EB1162" i="1"/>
  <c r="DZ492" i="1"/>
  <c r="DZ1162" i="1"/>
  <c r="CK492" i="1"/>
  <c r="CS574" i="1"/>
  <c r="CS23" i="1" s="1"/>
  <c r="BD574" i="1"/>
  <c r="AV574" i="1"/>
  <c r="AV23" i="1" s="1"/>
  <c r="AY574" i="1"/>
  <c r="AY23" i="1" s="1"/>
  <c r="CX574" i="1"/>
  <c r="CX23" i="1" s="1"/>
  <c r="CP574" i="1"/>
  <c r="CR1293" i="1"/>
  <c r="BD1293" i="1"/>
  <c r="CS1293" i="1"/>
  <c r="CO574" i="1"/>
  <c r="CW1293" i="1"/>
  <c r="CP1163" i="1"/>
  <c r="CP28" i="1"/>
  <c r="BF1293" i="1"/>
  <c r="BD493" i="1"/>
  <c r="AZ28" i="1"/>
  <c r="BD1163" i="1"/>
  <c r="BC1293" i="1"/>
  <c r="EC492" i="1"/>
  <c r="CU574" i="1"/>
  <c r="CU23" i="1" s="1"/>
  <c r="AW574" i="1"/>
  <c r="AW23" i="1" s="1"/>
  <c r="CR574" i="1"/>
  <c r="AX574" i="1"/>
  <c r="AW1293" i="1"/>
  <c r="BA493" i="1"/>
  <c r="CV493" i="1"/>
  <c r="CP1293" i="1"/>
  <c r="BE1163" i="1"/>
  <c r="BC1163" i="1"/>
  <c r="BF1163" i="1"/>
  <c r="AV28" i="1"/>
  <c r="CQ1293" i="1"/>
  <c r="CV1293" i="1"/>
  <c r="AX1293" i="1"/>
  <c r="AV493" i="1"/>
  <c r="BF28" i="1"/>
  <c r="CX1163" i="1"/>
  <c r="CO28" i="1"/>
  <c r="CQ28" i="1"/>
  <c r="BB1163" i="1"/>
  <c r="BE28" i="1"/>
  <c r="BC493" i="1"/>
  <c r="CX28" i="1"/>
  <c r="CI1292" i="1"/>
  <c r="EA492" i="1"/>
  <c r="DY492" i="1"/>
  <c r="CQ574" i="1"/>
  <c r="CQ23" i="1" s="1"/>
  <c r="BB574" i="1"/>
  <c r="BB23" i="1" s="1"/>
  <c r="BE574" i="1"/>
  <c r="BE23" i="1" s="1"/>
  <c r="CV574" i="1"/>
  <c r="CV23" i="1" s="1"/>
  <c r="CN574" i="1"/>
  <c r="CN23" i="1" s="1"/>
  <c r="BC574" i="1"/>
  <c r="BC23" i="1" s="1"/>
  <c r="BF574" i="1"/>
  <c r="BA574" i="1"/>
  <c r="BA23" i="1" s="1"/>
  <c r="BI19" i="1"/>
  <c r="DD19" i="1"/>
  <c r="DG19" i="1"/>
  <c r="BQ19" i="1"/>
  <c r="BP19" i="1"/>
  <c r="EP19" i="1"/>
  <c r="EO19" i="1"/>
  <c r="EN19" i="1"/>
  <c r="BG19" i="1"/>
  <c r="DA19" i="1"/>
  <c r="EI19" i="1"/>
  <c r="EH19" i="1"/>
  <c r="EL19" i="1"/>
  <c r="BM19" i="1"/>
  <c r="BH19" i="1"/>
  <c r="DB19" i="1"/>
  <c r="EG19" i="1"/>
  <c r="CY19" i="1"/>
  <c r="CZ19" i="1"/>
  <c r="BJ19" i="1"/>
  <c r="BK19" i="1"/>
  <c r="DH19" i="1"/>
  <c r="DF19" i="1"/>
  <c r="DC19" i="1"/>
  <c r="EJ19" i="1"/>
  <c r="EF19" i="1"/>
  <c r="BL19" i="1"/>
  <c r="EM19" i="1"/>
  <c r="BN19" i="1"/>
  <c r="EK19" i="1"/>
  <c r="DP1292" i="1"/>
  <c r="BO19" i="1"/>
  <c r="DI19" i="1"/>
  <c r="DE19" i="1"/>
  <c r="DS1292" i="1"/>
  <c r="AE1292" i="1"/>
  <c r="BX1292" i="1"/>
  <c r="BU1292" i="1"/>
  <c r="Z492" i="1"/>
  <c r="AI1292" i="1"/>
  <c r="BY492" i="1"/>
  <c r="BY1292" i="1"/>
  <c r="AH492" i="1"/>
  <c r="AA1292" i="1"/>
  <c r="BW1292" i="1"/>
  <c r="AG1162" i="1"/>
  <c r="DQ1292" i="1"/>
  <c r="DM1162" i="1"/>
  <c r="BV1162" i="1"/>
  <c r="BV492" i="1"/>
  <c r="AD1162" i="1"/>
  <c r="AB1292" i="1"/>
  <c r="BR492" i="1"/>
  <c r="CA492" i="1"/>
  <c r="BZ492" i="1"/>
  <c r="AD1292" i="1"/>
  <c r="DS1162" i="1"/>
  <c r="BT1292" i="1"/>
  <c r="CB1162" i="1"/>
  <c r="DO1292" i="1"/>
  <c r="DK1292" i="1"/>
  <c r="AJ1292" i="1"/>
  <c r="CB1292" i="1"/>
  <c r="AB1162" i="1"/>
  <c r="DR492" i="1"/>
  <c r="BR1292" i="1"/>
  <c r="DN1162" i="1"/>
  <c r="DM492" i="1"/>
  <c r="DK492" i="1"/>
  <c r="BZ1162" i="1"/>
  <c r="DP1162" i="1"/>
  <c r="DM1292" i="1"/>
  <c r="DR1292" i="1"/>
  <c r="AD492" i="1"/>
  <c r="Z1292" i="1"/>
  <c r="DJ1292" i="1"/>
  <c r="AG492" i="1"/>
  <c r="DQ492" i="1"/>
  <c r="AJ1162" i="1"/>
  <c r="DJ492" i="1"/>
  <c r="CB492" i="1"/>
  <c r="BZ1292" i="1"/>
  <c r="AC1162" i="1"/>
  <c r="AF1292" i="1"/>
  <c r="AC1292" i="1"/>
  <c r="AH1292" i="1"/>
  <c r="DS492" i="1"/>
  <c r="DP492" i="1"/>
  <c r="DN492" i="1"/>
  <c r="DN1292" i="1"/>
  <c r="DJ1162" i="1"/>
  <c r="BU1162" i="1"/>
  <c r="BU492" i="1"/>
  <c r="DL1292" i="1"/>
  <c r="DT1292" i="1"/>
  <c r="DQ1162" i="1"/>
  <c r="AH1162" i="1"/>
  <c r="AJ492" i="1"/>
  <c r="AB492" i="1"/>
  <c r="CA1292" i="1"/>
  <c r="BS492" i="1"/>
  <c r="CA1162" i="1"/>
  <c r="DO492" i="1"/>
  <c r="DO1162" i="1"/>
  <c r="DT492" i="1"/>
  <c r="BV1292" i="1"/>
  <c r="BW492" i="1"/>
  <c r="DL492" i="1"/>
  <c r="AC492" i="1"/>
  <c r="BT1162" i="1"/>
  <c r="BS1292" i="1"/>
  <c r="DK1162" i="1"/>
  <c r="DL1162" i="1"/>
  <c r="BR1162" i="1"/>
  <c r="BT492" i="1"/>
  <c r="BX492" i="1"/>
  <c r="BW1162" i="1"/>
  <c r="AI492" i="1"/>
  <c r="AI1162" i="1"/>
  <c r="AE492" i="1"/>
  <c r="AA1162" i="1"/>
  <c r="AE1162" i="1"/>
  <c r="AA492" i="1"/>
  <c r="AF492" i="1" l="1"/>
  <c r="BF20" i="1"/>
  <c r="AF20" i="1"/>
  <c r="AF19" i="1" s="1"/>
  <c r="CR23" i="1"/>
  <c r="DR20" i="1"/>
  <c r="DT20" i="1"/>
  <c r="CO20" i="1"/>
  <c r="CN20" i="1"/>
  <c r="BA20" i="1"/>
  <c r="BX20" i="1"/>
  <c r="BE20" i="1"/>
  <c r="BC20" i="1"/>
  <c r="CV20" i="1"/>
  <c r="BS20" i="1"/>
  <c r="AV20" i="1"/>
  <c r="CR20" i="1"/>
  <c r="AW20" i="1"/>
  <c r="CW20" i="1"/>
  <c r="BB20" i="1"/>
  <c r="CS22" i="1"/>
  <c r="BY20" i="1"/>
  <c r="CO23" i="1"/>
  <c r="AG20" i="1"/>
  <c r="AY20" i="1"/>
  <c r="CS20" i="1"/>
  <c r="BD23" i="1"/>
  <c r="AX20" i="1"/>
  <c r="CU20" i="1"/>
  <c r="BD20" i="1"/>
  <c r="CX20" i="1"/>
  <c r="CQ20" i="1"/>
  <c r="AZ20" i="1"/>
  <c r="CP20" i="1"/>
  <c r="CT20" i="1"/>
  <c r="BF23" i="1"/>
  <c r="AX23" i="1"/>
  <c r="CW23" i="1"/>
  <c r="CP23" i="1"/>
  <c r="BS1162" i="1"/>
  <c r="CN492" i="1"/>
  <c r="BB27" i="1"/>
  <c r="CX27" i="1"/>
  <c r="BE27" i="1"/>
  <c r="CQ27" i="1"/>
  <c r="AZ27" i="1"/>
  <c r="CP27" i="1"/>
  <c r="CU27" i="1"/>
  <c r="CN27" i="1"/>
  <c r="BR27" i="1"/>
  <c r="BC27" i="1"/>
  <c r="AX27" i="1"/>
  <c r="CR27" i="1"/>
  <c r="CW27" i="1"/>
  <c r="CV27" i="1"/>
  <c r="DM27" i="1"/>
  <c r="BD27" i="1"/>
  <c r="CT27" i="1"/>
  <c r="CO27" i="1"/>
  <c r="BF27" i="1"/>
  <c r="AV27" i="1"/>
  <c r="AW27" i="1"/>
  <c r="AY27" i="1"/>
  <c r="BA27" i="1"/>
  <c r="CS27" i="1"/>
  <c r="DO27" i="1"/>
  <c r="BF492" i="1"/>
  <c r="AY1162" i="1"/>
  <c r="AW492" i="1"/>
  <c r="CV1162" i="1"/>
  <c r="Z1162" i="1"/>
  <c r="DY19" i="1"/>
  <c r="CN1162" i="1"/>
  <c r="CT1162" i="1"/>
  <c r="CN1292" i="1"/>
  <c r="CU492" i="1"/>
  <c r="CM19" i="1"/>
  <c r="BY1162" i="1"/>
  <c r="EA19" i="1"/>
  <c r="CD19" i="1"/>
  <c r="BB492" i="1"/>
  <c r="BE492" i="1"/>
  <c r="BA1162" i="1"/>
  <c r="AW1162" i="1"/>
  <c r="AX1162" i="1"/>
  <c r="AV492" i="1"/>
  <c r="CU1292" i="1"/>
  <c r="CR1162" i="1"/>
  <c r="CP1292" i="1"/>
  <c r="CW1162" i="1"/>
  <c r="CX1292" i="1"/>
  <c r="EB19" i="1"/>
  <c r="AZ492" i="1"/>
  <c r="CQ1292" i="1"/>
  <c r="DR1162" i="1"/>
  <c r="BC1292" i="1"/>
  <c r="CR492" i="1"/>
  <c r="DZ19" i="1"/>
  <c r="EC19" i="1"/>
  <c r="CQ1162" i="1"/>
  <c r="CP492" i="1"/>
  <c r="CO1292" i="1"/>
  <c r="CO1162" i="1"/>
  <c r="AZ1292" i="1"/>
  <c r="BB1162" i="1"/>
  <c r="CL19" i="1"/>
  <c r="DU19" i="1"/>
  <c r="ED19" i="1"/>
  <c r="DX19" i="1"/>
  <c r="BC1162" i="1"/>
  <c r="CS492" i="1"/>
  <c r="CW492" i="1"/>
  <c r="CW1292" i="1"/>
  <c r="BD1292" i="1"/>
  <c r="AZ1162" i="1"/>
  <c r="CS1162" i="1"/>
  <c r="CV1292" i="1"/>
  <c r="AX1292" i="1"/>
  <c r="DT1162" i="1"/>
  <c r="CT492" i="1"/>
  <c r="CT1292" i="1"/>
  <c r="EE19" i="1"/>
  <c r="CG19" i="1"/>
  <c r="AX492" i="1"/>
  <c r="CX1162" i="1"/>
  <c r="AV1292" i="1"/>
  <c r="AW1292" i="1"/>
  <c r="CV492" i="1"/>
  <c r="BX1162" i="1"/>
  <c r="CP1162" i="1"/>
  <c r="DV19" i="1"/>
  <c r="CU1162" i="1"/>
  <c r="AV1162" i="1"/>
  <c r="BE1162" i="1"/>
  <c r="AG1292" i="1"/>
  <c r="BA492" i="1"/>
  <c r="BC492" i="1"/>
  <c r="BB1292" i="1"/>
  <c r="DW19" i="1"/>
  <c r="CF19" i="1"/>
  <c r="CO492" i="1"/>
  <c r="CS1292" i="1"/>
  <c r="BF1162" i="1"/>
  <c r="BD1162" i="1"/>
  <c r="CE19" i="1"/>
  <c r="CK19" i="1"/>
  <c r="CI19" i="1"/>
  <c r="CC19" i="1"/>
  <c r="CH19" i="1"/>
  <c r="BE1292" i="1"/>
  <c r="AY492" i="1"/>
  <c r="CQ492" i="1"/>
  <c r="BD492" i="1"/>
  <c r="CR1292" i="1"/>
  <c r="AY1292" i="1"/>
  <c r="CX492" i="1"/>
  <c r="BF1292" i="1"/>
  <c r="BA1292" i="1"/>
  <c r="AH19" i="1"/>
  <c r="AC19" i="1"/>
  <c r="CA19" i="1"/>
  <c r="DJ19" i="1"/>
  <c r="DL19" i="1"/>
  <c r="AI19" i="1"/>
  <c r="BW19" i="1"/>
  <c r="BZ19" i="1"/>
  <c r="BU19" i="1"/>
  <c r="AB19" i="1"/>
  <c r="AE19" i="1"/>
  <c r="BT19" i="1"/>
  <c r="DN19" i="1"/>
  <c r="AD19" i="1"/>
  <c r="Z19" i="1"/>
  <c r="AJ19" i="1"/>
  <c r="DP19" i="1"/>
  <c r="AA19" i="1"/>
  <c r="DS19" i="1"/>
  <c r="CB19" i="1"/>
  <c r="DK19" i="1"/>
  <c r="DQ19" i="1"/>
  <c r="BV19" i="1"/>
  <c r="DO19" i="1" l="1"/>
  <c r="BR19" i="1"/>
  <c r="AG19" i="1"/>
  <c r="CQ19" i="1"/>
  <c r="BY19" i="1"/>
  <c r="DM19" i="1"/>
  <c r="DR19" i="1"/>
  <c r="CT19" i="1"/>
  <c r="BS19" i="1"/>
  <c r="CO19" i="1"/>
  <c r="CP19" i="1"/>
  <c r="CX19" i="1"/>
  <c r="DT19" i="1"/>
  <c r="BE19" i="1"/>
  <c r="BC19" i="1"/>
  <c r="AV19" i="1"/>
  <c r="BD19" i="1"/>
  <c r="CR19" i="1"/>
  <c r="BX19" i="1"/>
  <c r="BB19" i="1"/>
  <c r="CN19" i="1"/>
  <c r="AZ19" i="1"/>
  <c r="CU19" i="1"/>
  <c r="CW19" i="1"/>
  <c r="BA19" i="1"/>
  <c r="CV19" i="1"/>
  <c r="AX19" i="1"/>
  <c r="AY19" i="1"/>
  <c r="CS19" i="1"/>
  <c r="AW19" i="1"/>
  <c r="BF19" i="1"/>
  <c r="FW1255" i="1" l="1"/>
  <c r="FV1255" i="1"/>
  <c r="FU1255" i="1"/>
  <c r="FT1255" i="1"/>
  <c r="FS1255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Y1255" i="1"/>
  <c r="X1255" i="1"/>
  <c r="W1255" i="1"/>
  <c r="V1255" i="1"/>
  <c r="T1255" i="1"/>
  <c r="S1255" i="1"/>
  <c r="R1255" i="1"/>
  <c r="Q1255" i="1"/>
  <c r="P1255" i="1"/>
  <c r="O1255" i="1"/>
  <c r="FL1228" i="1" l="1"/>
  <c r="FW1228" i="1"/>
  <c r="FK1228" i="1"/>
  <c r="FV1228" i="1"/>
  <c r="FJ1228" i="1"/>
  <c r="FU1228" i="1"/>
  <c r="FI1228" i="1"/>
  <c r="FT1228" i="1"/>
  <c r="FH1228" i="1"/>
  <c r="FS1228" i="1"/>
  <c r="FG1228" i="1"/>
  <c r="FR1228" i="1"/>
  <c r="FF1228" i="1"/>
  <c r="FQ1228" i="1"/>
  <c r="FE1228" i="1"/>
  <c r="FP1228" i="1"/>
  <c r="FD1228" i="1"/>
  <c r="FO1228" i="1"/>
  <c r="FC1228" i="1"/>
  <c r="FN1228" i="1"/>
  <c r="FB1228" i="1"/>
  <c r="FM1228" i="1"/>
  <c r="FL1227" i="1"/>
  <c r="FW1227" i="1"/>
  <c r="FK1227" i="1"/>
  <c r="FV1227" i="1"/>
  <c r="FJ1227" i="1"/>
  <c r="FU1227" i="1"/>
  <c r="FI1227" i="1"/>
  <c r="FT1227" i="1"/>
  <c r="FH1227" i="1"/>
  <c r="FS1227" i="1"/>
  <c r="FG1227" i="1"/>
  <c r="FR1227" i="1"/>
  <c r="FF1227" i="1"/>
  <c r="FQ1227" i="1"/>
  <c r="FE1227" i="1"/>
  <c r="FP1227" i="1"/>
  <c r="FD1227" i="1"/>
  <c r="FO1227" i="1"/>
  <c r="FC1227" i="1"/>
  <c r="FN1227" i="1"/>
  <c r="FB1227" i="1"/>
  <c r="FM1227" i="1"/>
  <c r="FW872" i="1" l="1"/>
  <c r="FV872" i="1"/>
  <c r="FU872" i="1"/>
  <c r="FT872" i="1"/>
  <c r="FS872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E872" i="1"/>
  <c r="FD872" i="1"/>
  <c r="FC872" i="1"/>
  <c r="FB872" i="1"/>
  <c r="Y872" i="1"/>
  <c r="X872" i="1"/>
  <c r="W872" i="1"/>
  <c r="V872" i="1"/>
  <c r="U872" i="1"/>
  <c r="S872" i="1"/>
  <c r="R872" i="1"/>
  <c r="Q872" i="1"/>
  <c r="P872" i="1"/>
  <c r="O872" i="1"/>
  <c r="FW871" i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E871" i="1"/>
  <c r="FD871" i="1"/>
  <c r="FC871" i="1"/>
  <c r="FB871" i="1"/>
  <c r="Y871" i="1"/>
  <c r="X871" i="1"/>
  <c r="W871" i="1"/>
  <c r="V871" i="1"/>
  <c r="U871" i="1"/>
  <c r="T871" i="1"/>
  <c r="S871" i="1"/>
  <c r="R871" i="1"/>
  <c r="Q871" i="1"/>
  <c r="P871" i="1"/>
  <c r="O871" i="1"/>
  <c r="Q1259" i="1" l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Y1259" i="1"/>
  <c r="X1259" i="1"/>
  <c r="W1259" i="1"/>
  <c r="V1259" i="1"/>
  <c r="U1259" i="1"/>
  <c r="S1259" i="1"/>
  <c r="R1259" i="1"/>
  <c r="P1259" i="1"/>
  <c r="O1259" i="1"/>
  <c r="FW1226" i="1" l="1"/>
  <c r="FV1226" i="1"/>
  <c r="FU1226" i="1"/>
  <c r="FT1226" i="1"/>
  <c r="FS1226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Y1226" i="1"/>
  <c r="X1226" i="1"/>
  <c r="W1226" i="1"/>
  <c r="V1226" i="1"/>
  <c r="U1226" i="1"/>
  <c r="S1226" i="1"/>
  <c r="R1226" i="1"/>
  <c r="Q1226" i="1"/>
  <c r="P1226" i="1"/>
  <c r="O1226" i="1"/>
  <c r="O488" i="1" l="1"/>
  <c r="P488" i="1"/>
  <c r="Q488" i="1"/>
  <c r="R488" i="1"/>
  <c r="S488" i="1"/>
  <c r="T488" i="1"/>
  <c r="U488" i="1"/>
  <c r="V488" i="1"/>
  <c r="W488" i="1"/>
  <c r="X488" i="1"/>
  <c r="Y488" i="1"/>
  <c r="O315" i="1"/>
  <c r="P315" i="1"/>
  <c r="Q315" i="1"/>
  <c r="R315" i="1"/>
  <c r="S315" i="1"/>
  <c r="U315" i="1"/>
  <c r="V315" i="1"/>
  <c r="W315" i="1"/>
  <c r="X315" i="1"/>
  <c r="Y315" i="1"/>
  <c r="O316" i="1"/>
  <c r="P316" i="1"/>
  <c r="Q316" i="1"/>
  <c r="R316" i="1"/>
  <c r="S316" i="1"/>
  <c r="U316" i="1"/>
  <c r="V316" i="1"/>
  <c r="W316" i="1"/>
  <c r="X316" i="1"/>
  <c r="Y316" i="1"/>
  <c r="O317" i="1"/>
  <c r="P317" i="1"/>
  <c r="Q317" i="1"/>
  <c r="R317" i="1"/>
  <c r="S317" i="1"/>
  <c r="U317" i="1"/>
  <c r="V317" i="1"/>
  <c r="W317" i="1"/>
  <c r="X317" i="1"/>
  <c r="Y317" i="1"/>
  <c r="FW1179" i="1" l="1"/>
  <c r="FV1179" i="1"/>
  <c r="FU1179" i="1"/>
  <c r="FT1179" i="1"/>
  <c r="FS1179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B954" i="1"/>
  <c r="FB955" i="1"/>
  <c r="FB956" i="1"/>
  <c r="FB957" i="1"/>
  <c r="FB959" i="1"/>
  <c r="FB963" i="1"/>
  <c r="FB965" i="1"/>
  <c r="FB966" i="1"/>
  <c r="FB967" i="1"/>
  <c r="FB968" i="1"/>
  <c r="FB969" i="1"/>
  <c r="FB970" i="1"/>
  <c r="FB767" i="1"/>
  <c r="FC767" i="1"/>
  <c r="FD767" i="1"/>
  <c r="FE767" i="1"/>
  <c r="FF767" i="1"/>
  <c r="FG767" i="1"/>
  <c r="FH767" i="1"/>
  <c r="FI767" i="1"/>
  <c r="FJ767" i="1"/>
  <c r="FK767" i="1"/>
  <c r="FL767" i="1"/>
  <c r="FM767" i="1"/>
  <c r="FN767" i="1"/>
  <c r="FO767" i="1"/>
  <c r="FP767" i="1"/>
  <c r="FQ767" i="1"/>
  <c r="FR767" i="1"/>
  <c r="FS767" i="1"/>
  <c r="FT767" i="1"/>
  <c r="FU767" i="1"/>
  <c r="FV767" i="1"/>
  <c r="FW767" i="1"/>
  <c r="FB488" i="1"/>
  <c r="FC488" i="1"/>
  <c r="FD488" i="1"/>
  <c r="FE488" i="1"/>
  <c r="FF488" i="1"/>
  <c r="FG488" i="1"/>
  <c r="FH488" i="1"/>
  <c r="FI488" i="1"/>
  <c r="FJ488" i="1"/>
  <c r="FK488" i="1"/>
  <c r="FL488" i="1"/>
  <c r="FM488" i="1"/>
  <c r="FN488" i="1"/>
  <c r="FO488" i="1"/>
  <c r="FP488" i="1"/>
  <c r="FQ488" i="1"/>
  <c r="FR488" i="1"/>
  <c r="FS488" i="1"/>
  <c r="FT488" i="1"/>
  <c r="FU488" i="1"/>
  <c r="FV488" i="1"/>
  <c r="FW488" i="1"/>
  <c r="FB315" i="1"/>
  <c r="FC315" i="1"/>
  <c r="FD315" i="1"/>
  <c r="FE315" i="1"/>
  <c r="FF315" i="1"/>
  <c r="FG315" i="1"/>
  <c r="FH315" i="1"/>
  <c r="FI315" i="1"/>
  <c r="FJ315" i="1"/>
  <c r="FK315" i="1"/>
  <c r="FL315" i="1"/>
  <c r="FM315" i="1"/>
  <c r="FN315" i="1"/>
  <c r="FO315" i="1"/>
  <c r="FP315" i="1"/>
  <c r="FQ315" i="1"/>
  <c r="FR315" i="1"/>
  <c r="FS315" i="1"/>
  <c r="FT315" i="1"/>
  <c r="FU315" i="1"/>
  <c r="FV315" i="1"/>
  <c r="FW315" i="1"/>
  <c r="FB316" i="1"/>
  <c r="FC316" i="1"/>
  <c r="FD316" i="1"/>
  <c r="FE316" i="1"/>
  <c r="FF316" i="1"/>
  <c r="FG316" i="1"/>
  <c r="FH316" i="1"/>
  <c r="FI316" i="1"/>
  <c r="FJ316" i="1"/>
  <c r="FK316" i="1"/>
  <c r="FL316" i="1"/>
  <c r="FM316" i="1"/>
  <c r="FN316" i="1"/>
  <c r="FO316" i="1"/>
  <c r="FP316" i="1"/>
  <c r="FQ316" i="1"/>
  <c r="FR316" i="1"/>
  <c r="FS316" i="1"/>
  <c r="FT316" i="1"/>
  <c r="FU316" i="1"/>
  <c r="FV316" i="1"/>
  <c r="FW316" i="1"/>
  <c r="FB317" i="1"/>
  <c r="FC317" i="1"/>
  <c r="FD317" i="1"/>
  <c r="FE317" i="1"/>
  <c r="FF317" i="1"/>
  <c r="FG317" i="1"/>
  <c r="FH317" i="1"/>
  <c r="FI317" i="1"/>
  <c r="FJ317" i="1"/>
  <c r="FK317" i="1"/>
  <c r="FL317" i="1"/>
  <c r="FM317" i="1"/>
  <c r="FN317" i="1"/>
  <c r="FO317" i="1"/>
  <c r="FP317" i="1"/>
  <c r="FQ317" i="1"/>
  <c r="FR317" i="1"/>
  <c r="FS317" i="1"/>
  <c r="FT317" i="1"/>
  <c r="FU317" i="1"/>
  <c r="FV317" i="1"/>
  <c r="FW317" i="1"/>
  <c r="FB284" i="1"/>
  <c r="FC284" i="1"/>
  <c r="FD284" i="1"/>
  <c r="FE284" i="1"/>
  <c r="FF284" i="1"/>
  <c r="FG284" i="1"/>
  <c r="FH284" i="1"/>
  <c r="FI284" i="1"/>
  <c r="FJ284" i="1"/>
  <c r="FK284" i="1"/>
  <c r="FL284" i="1"/>
  <c r="FM284" i="1"/>
  <c r="FN284" i="1"/>
  <c r="FO284" i="1"/>
  <c r="FP284" i="1"/>
  <c r="FQ284" i="1"/>
  <c r="FR284" i="1"/>
  <c r="FS284" i="1"/>
  <c r="FT284" i="1"/>
  <c r="FU284" i="1"/>
  <c r="FV284" i="1"/>
  <c r="FW284" i="1"/>
  <c r="FB285" i="1"/>
  <c r="FC285" i="1"/>
  <c r="FD285" i="1"/>
  <c r="FE285" i="1"/>
  <c r="FF285" i="1"/>
  <c r="FG285" i="1"/>
  <c r="FH285" i="1"/>
  <c r="FI285" i="1"/>
  <c r="FJ285" i="1"/>
  <c r="FK285" i="1"/>
  <c r="FL285" i="1"/>
  <c r="FM285" i="1"/>
  <c r="FN285" i="1"/>
  <c r="FO285" i="1"/>
  <c r="FP285" i="1"/>
  <c r="FQ285" i="1"/>
  <c r="FR285" i="1"/>
  <c r="FS285" i="1"/>
  <c r="FT285" i="1"/>
  <c r="FU285" i="1"/>
  <c r="FV285" i="1"/>
  <c r="FW285" i="1"/>
  <c r="FB286" i="1"/>
  <c r="FC286" i="1"/>
  <c r="FD286" i="1"/>
  <c r="FE286" i="1"/>
  <c r="FF286" i="1"/>
  <c r="FG286" i="1"/>
  <c r="FH286" i="1"/>
  <c r="FI286" i="1"/>
  <c r="FJ286" i="1"/>
  <c r="FK286" i="1"/>
  <c r="FL286" i="1"/>
  <c r="FM286" i="1"/>
  <c r="FN286" i="1"/>
  <c r="FO286" i="1"/>
  <c r="FP286" i="1"/>
  <c r="FQ286" i="1"/>
  <c r="FR286" i="1"/>
  <c r="FS286" i="1"/>
  <c r="FT286" i="1"/>
  <c r="FU286" i="1"/>
  <c r="FV286" i="1"/>
  <c r="FW286" i="1"/>
  <c r="FB287" i="1"/>
  <c r="FC287" i="1"/>
  <c r="FD287" i="1"/>
  <c r="FE287" i="1"/>
  <c r="FF287" i="1"/>
  <c r="FG287" i="1"/>
  <c r="FH287" i="1"/>
  <c r="FI287" i="1"/>
  <c r="FJ287" i="1"/>
  <c r="FK287" i="1"/>
  <c r="FL287" i="1"/>
  <c r="FM287" i="1"/>
  <c r="FN287" i="1"/>
  <c r="FO287" i="1"/>
  <c r="FP287" i="1"/>
  <c r="FQ287" i="1"/>
  <c r="FR287" i="1"/>
  <c r="FS287" i="1"/>
  <c r="FT287" i="1"/>
  <c r="FU287" i="1"/>
  <c r="FV287" i="1"/>
  <c r="FW287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B129" i="1"/>
  <c r="FC129" i="1"/>
  <c r="FD129" i="1"/>
  <c r="FE129" i="1"/>
  <c r="FF129" i="1"/>
  <c r="FG129" i="1"/>
  <c r="FH129" i="1"/>
  <c r="FI129" i="1"/>
  <c r="FJ129" i="1"/>
  <c r="FK129" i="1"/>
  <c r="FL129" i="1"/>
  <c r="FM129" i="1"/>
  <c r="FN129" i="1"/>
  <c r="FO129" i="1"/>
  <c r="FP129" i="1"/>
  <c r="FQ129" i="1"/>
  <c r="FR129" i="1"/>
  <c r="FS129" i="1"/>
  <c r="FT129" i="1"/>
  <c r="FU129" i="1"/>
  <c r="FV129" i="1"/>
  <c r="FW129" i="1"/>
  <c r="FB130" i="1"/>
  <c r="FC130" i="1"/>
  <c r="FD130" i="1"/>
  <c r="FE130" i="1"/>
  <c r="FF130" i="1"/>
  <c r="FG130" i="1"/>
  <c r="FH130" i="1"/>
  <c r="FI130" i="1"/>
  <c r="FJ130" i="1"/>
  <c r="FK130" i="1"/>
  <c r="FL130" i="1"/>
  <c r="FM130" i="1"/>
  <c r="FN130" i="1"/>
  <c r="FO130" i="1"/>
  <c r="FP130" i="1"/>
  <c r="FQ130" i="1"/>
  <c r="FR130" i="1"/>
  <c r="FS130" i="1"/>
  <c r="FT130" i="1"/>
  <c r="FU130" i="1"/>
  <c r="FV130" i="1"/>
  <c r="FW130" i="1"/>
  <c r="FB62" i="1"/>
  <c r="FC62" i="1"/>
  <c r="FD62" i="1"/>
  <c r="FE62" i="1"/>
  <c r="FF62" i="1"/>
  <c r="FG62" i="1"/>
  <c r="FH62" i="1"/>
  <c r="FI62" i="1"/>
  <c r="FJ62" i="1"/>
  <c r="FK62" i="1"/>
  <c r="FL62" i="1"/>
  <c r="FM62" i="1"/>
  <c r="FN62" i="1"/>
  <c r="FO62" i="1"/>
  <c r="FP62" i="1"/>
  <c r="FQ62" i="1"/>
  <c r="FR62" i="1"/>
  <c r="FS62" i="1"/>
  <c r="FT62" i="1"/>
  <c r="FU62" i="1"/>
  <c r="FV62" i="1"/>
  <c r="FW62" i="1"/>
  <c r="FB63" i="1"/>
  <c r="FC63" i="1"/>
  <c r="FD63" i="1"/>
  <c r="FE63" i="1"/>
  <c r="FF63" i="1"/>
  <c r="FG63" i="1"/>
  <c r="FH63" i="1"/>
  <c r="FI63" i="1"/>
  <c r="FJ63" i="1"/>
  <c r="FK63" i="1"/>
  <c r="FL63" i="1"/>
  <c r="FM63" i="1"/>
  <c r="FN63" i="1"/>
  <c r="FO63" i="1"/>
  <c r="FP63" i="1"/>
  <c r="FQ63" i="1"/>
  <c r="FR63" i="1"/>
  <c r="FS63" i="1"/>
  <c r="FT63" i="1"/>
  <c r="FU63" i="1"/>
  <c r="FV63" i="1"/>
  <c r="FW63" i="1"/>
  <c r="FB64" i="1"/>
  <c r="FC64" i="1"/>
  <c r="FD64" i="1"/>
  <c r="FE64" i="1"/>
  <c r="FF64" i="1"/>
  <c r="FG64" i="1"/>
  <c r="FH64" i="1"/>
  <c r="FI64" i="1"/>
  <c r="FJ64" i="1"/>
  <c r="FK64" i="1"/>
  <c r="FL64" i="1"/>
  <c r="FM64" i="1"/>
  <c r="FN64" i="1"/>
  <c r="FO64" i="1"/>
  <c r="FP64" i="1"/>
  <c r="FQ64" i="1"/>
  <c r="FR64" i="1"/>
  <c r="FS64" i="1"/>
  <c r="FT64" i="1"/>
  <c r="FU64" i="1"/>
  <c r="FV64" i="1"/>
  <c r="FW64" i="1"/>
  <c r="FB65" i="1"/>
  <c r="FC65" i="1"/>
  <c r="FD65" i="1"/>
  <c r="FE65" i="1"/>
  <c r="FF65" i="1"/>
  <c r="FG65" i="1"/>
  <c r="FH65" i="1"/>
  <c r="FI65" i="1"/>
  <c r="FJ65" i="1"/>
  <c r="FK65" i="1"/>
  <c r="FL65" i="1"/>
  <c r="FM65" i="1"/>
  <c r="FN65" i="1"/>
  <c r="FO65" i="1"/>
  <c r="FP65" i="1"/>
  <c r="FQ65" i="1"/>
  <c r="FR65" i="1"/>
  <c r="FS65" i="1"/>
  <c r="FT65" i="1"/>
  <c r="FU65" i="1"/>
  <c r="FV65" i="1"/>
  <c r="FW65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E1196" i="1"/>
  <c r="F1196" i="1"/>
  <c r="G1196" i="1"/>
  <c r="H1196" i="1"/>
  <c r="I1196" i="1"/>
  <c r="J1196" i="1"/>
  <c r="K1196" i="1"/>
  <c r="L1196" i="1"/>
  <c r="M1196" i="1"/>
  <c r="N1196" i="1"/>
  <c r="D1196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Y1198" i="1"/>
  <c r="X1198" i="1"/>
  <c r="W1198" i="1"/>
  <c r="V1198" i="1"/>
  <c r="U1198" i="1"/>
  <c r="T1198" i="1"/>
  <c r="S1198" i="1"/>
  <c r="R1198" i="1"/>
  <c r="Q1198" i="1"/>
  <c r="P1198" i="1"/>
  <c r="O1198" i="1"/>
  <c r="Y1179" i="1"/>
  <c r="X1179" i="1"/>
  <c r="W1179" i="1"/>
  <c r="V1179" i="1"/>
  <c r="U1179" i="1"/>
  <c r="T1179" i="1"/>
  <c r="S1179" i="1"/>
  <c r="R1179" i="1"/>
  <c r="Q1179" i="1"/>
  <c r="P1179" i="1"/>
  <c r="O1179" i="1"/>
  <c r="Y1178" i="1"/>
  <c r="X1178" i="1"/>
  <c r="W1178" i="1"/>
  <c r="V1178" i="1"/>
  <c r="U1178" i="1"/>
  <c r="T1178" i="1"/>
  <c r="S1178" i="1"/>
  <c r="R1178" i="1"/>
  <c r="Q1178" i="1"/>
  <c r="P1178" i="1"/>
  <c r="O1178" i="1"/>
  <c r="Y1177" i="1"/>
  <c r="X1177" i="1"/>
  <c r="W1177" i="1"/>
  <c r="V1177" i="1"/>
  <c r="U1177" i="1"/>
  <c r="T1177" i="1"/>
  <c r="S1177" i="1"/>
  <c r="R1177" i="1"/>
  <c r="Q1177" i="1"/>
  <c r="P1177" i="1"/>
  <c r="O1177" i="1"/>
  <c r="E1176" i="1"/>
  <c r="F1176" i="1"/>
  <c r="G1176" i="1"/>
  <c r="H1176" i="1"/>
  <c r="I1176" i="1"/>
  <c r="J1176" i="1"/>
  <c r="K1176" i="1"/>
  <c r="L1176" i="1"/>
  <c r="M1176" i="1"/>
  <c r="N1176" i="1"/>
  <c r="D1176" i="1"/>
  <c r="FB953" i="1" l="1"/>
  <c r="FB949" i="1" s="1"/>
  <c r="M1171" i="1"/>
  <c r="FB1176" i="1"/>
  <c r="FF1176" i="1"/>
  <c r="FJ1176" i="1"/>
  <c r="FN1176" i="1"/>
  <c r="FR1176" i="1"/>
  <c r="FV1176" i="1"/>
  <c r="FM1176" i="1"/>
  <c r="FQ1176" i="1"/>
  <c r="FU1176" i="1"/>
  <c r="FO1176" i="1"/>
  <c r="FS1176" i="1"/>
  <c r="FW1176" i="1"/>
  <c r="FE1176" i="1"/>
  <c r="FI1176" i="1"/>
  <c r="FC1176" i="1"/>
  <c r="FG1176" i="1"/>
  <c r="FK1176" i="1"/>
  <c r="FD1176" i="1"/>
  <c r="FH1176" i="1"/>
  <c r="FL1176" i="1"/>
  <c r="FP1176" i="1"/>
  <c r="FT1176" i="1"/>
  <c r="P1176" i="1"/>
  <c r="T1176" i="1"/>
  <c r="X1176" i="1"/>
  <c r="R1176" i="1"/>
  <c r="V1176" i="1"/>
  <c r="O1176" i="1"/>
  <c r="S1176" i="1"/>
  <c r="W1176" i="1"/>
  <c r="Q1176" i="1"/>
  <c r="U1176" i="1"/>
  <c r="Y1176" i="1"/>
  <c r="O767" i="1" l="1"/>
  <c r="P767" i="1"/>
  <c r="Q767" i="1"/>
  <c r="R767" i="1"/>
  <c r="S767" i="1"/>
  <c r="U767" i="1"/>
  <c r="V767" i="1"/>
  <c r="W767" i="1"/>
  <c r="X767" i="1"/>
  <c r="Y767" i="1"/>
  <c r="Y287" i="1"/>
  <c r="X287" i="1"/>
  <c r="W287" i="1"/>
  <c r="V287" i="1"/>
  <c r="U287" i="1"/>
  <c r="S287" i="1"/>
  <c r="R287" i="1"/>
  <c r="Q287" i="1"/>
  <c r="P287" i="1"/>
  <c r="O287" i="1"/>
  <c r="Y286" i="1"/>
  <c r="X286" i="1"/>
  <c r="W286" i="1"/>
  <c r="V286" i="1"/>
  <c r="U286" i="1"/>
  <c r="S286" i="1"/>
  <c r="R286" i="1"/>
  <c r="Q286" i="1"/>
  <c r="P286" i="1"/>
  <c r="O286" i="1"/>
  <c r="Y285" i="1"/>
  <c r="X285" i="1"/>
  <c r="W285" i="1"/>
  <c r="V285" i="1"/>
  <c r="U285" i="1"/>
  <c r="S285" i="1"/>
  <c r="R285" i="1"/>
  <c r="Q285" i="1"/>
  <c r="P285" i="1"/>
  <c r="O285" i="1"/>
  <c r="Y284" i="1"/>
  <c r="X284" i="1"/>
  <c r="W284" i="1"/>
  <c r="V284" i="1"/>
  <c r="U284" i="1"/>
  <c r="S284" i="1"/>
  <c r="R284" i="1"/>
  <c r="Q284" i="1"/>
  <c r="P284" i="1"/>
  <c r="O284" i="1"/>
  <c r="T128" i="1"/>
  <c r="T129" i="1"/>
  <c r="T130" i="1"/>
  <c r="Y130" i="1"/>
  <c r="X130" i="1"/>
  <c r="W130" i="1"/>
  <c r="V130" i="1"/>
  <c r="U130" i="1"/>
  <c r="S130" i="1"/>
  <c r="R130" i="1"/>
  <c r="Q130" i="1"/>
  <c r="P130" i="1"/>
  <c r="O130" i="1"/>
  <c r="Y129" i="1"/>
  <c r="X129" i="1"/>
  <c r="W129" i="1"/>
  <c r="V129" i="1"/>
  <c r="U129" i="1"/>
  <c r="S129" i="1"/>
  <c r="R129" i="1"/>
  <c r="Q129" i="1"/>
  <c r="P129" i="1"/>
  <c r="O129" i="1"/>
  <c r="Y128" i="1"/>
  <c r="X128" i="1"/>
  <c r="W128" i="1"/>
  <c r="V128" i="1"/>
  <c r="U128" i="1"/>
  <c r="S128" i="1"/>
  <c r="R128" i="1"/>
  <c r="Q128" i="1"/>
  <c r="P128" i="1"/>
  <c r="O128" i="1"/>
  <c r="Y60" i="1"/>
  <c r="X60" i="1"/>
  <c r="W60" i="1"/>
  <c r="V60" i="1"/>
  <c r="U60" i="1"/>
  <c r="T60" i="1"/>
  <c r="S60" i="1"/>
  <c r="R60" i="1"/>
  <c r="Q60" i="1"/>
  <c r="P60" i="1"/>
  <c r="O60" i="1"/>
  <c r="Y64" i="1"/>
  <c r="X64" i="1"/>
  <c r="W64" i="1"/>
  <c r="V64" i="1"/>
  <c r="U64" i="1"/>
  <c r="T64" i="1"/>
  <c r="S64" i="1"/>
  <c r="R64" i="1"/>
  <c r="Q64" i="1"/>
  <c r="P64" i="1"/>
  <c r="O64" i="1"/>
  <c r="Y63" i="1"/>
  <c r="X63" i="1"/>
  <c r="W63" i="1"/>
  <c r="V63" i="1"/>
  <c r="U63" i="1"/>
  <c r="T63" i="1"/>
  <c r="S63" i="1"/>
  <c r="R63" i="1"/>
  <c r="Q63" i="1"/>
  <c r="P63" i="1"/>
  <c r="O63" i="1"/>
  <c r="Y62" i="1"/>
  <c r="X62" i="1"/>
  <c r="W62" i="1"/>
  <c r="V62" i="1"/>
  <c r="U62" i="1"/>
  <c r="T62" i="1"/>
  <c r="S62" i="1"/>
  <c r="R62" i="1"/>
  <c r="Q62" i="1"/>
  <c r="P62" i="1"/>
  <c r="O62" i="1"/>
  <c r="M241" i="1" l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L242" i="1"/>
  <c r="K242" i="1"/>
  <c r="J242" i="1"/>
  <c r="I242" i="1"/>
  <c r="H242" i="1"/>
  <c r="G242" i="1"/>
  <c r="F242" i="1"/>
  <c r="E242" i="1"/>
  <c r="D242" i="1"/>
  <c r="N942" i="1"/>
  <c r="M942" i="1"/>
  <c r="L942" i="1"/>
  <c r="K942" i="1"/>
  <c r="J942" i="1"/>
  <c r="I942" i="1"/>
  <c r="H942" i="1"/>
  <c r="G942" i="1"/>
  <c r="F942" i="1"/>
  <c r="E942" i="1"/>
  <c r="D942" i="1"/>
  <c r="FW943" i="1"/>
  <c r="FV943" i="1"/>
  <c r="FU943" i="1"/>
  <c r="FT943" i="1"/>
  <c r="FS943" i="1"/>
  <c r="FR943" i="1"/>
  <c r="FQ943" i="1"/>
  <c r="FP943" i="1"/>
  <c r="FO943" i="1"/>
  <c r="FN943" i="1"/>
  <c r="FM943" i="1"/>
  <c r="FL943" i="1"/>
  <c r="FK943" i="1"/>
  <c r="FJ943" i="1"/>
  <c r="FI943" i="1"/>
  <c r="FH943" i="1"/>
  <c r="FG943" i="1"/>
  <c r="FF943" i="1"/>
  <c r="FE943" i="1"/>
  <c r="FD943" i="1"/>
  <c r="FC943" i="1"/>
  <c r="FB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L943" i="1"/>
  <c r="K943" i="1"/>
  <c r="J943" i="1"/>
  <c r="I943" i="1"/>
  <c r="H943" i="1"/>
  <c r="G943" i="1"/>
  <c r="F943" i="1"/>
  <c r="E943" i="1"/>
  <c r="D943" i="1"/>
  <c r="M941" i="1" l="1"/>
  <c r="F941" i="1"/>
  <c r="D941" i="1"/>
  <c r="H941" i="1"/>
  <c r="L941" i="1"/>
  <c r="M240" i="1"/>
  <c r="E941" i="1"/>
  <c r="I941" i="1"/>
  <c r="N941" i="1"/>
  <c r="N241" i="1"/>
  <c r="G941" i="1"/>
  <c r="K941" i="1"/>
  <c r="J941" i="1"/>
  <c r="FK941" i="1"/>
  <c r="FD942" i="1"/>
  <c r="FO241" i="1"/>
  <c r="FO240" i="1" s="1"/>
  <c r="Q241" i="1"/>
  <c r="M708" i="1"/>
  <c r="K241" i="1"/>
  <c r="FU241" i="1"/>
  <c r="FU240" i="1" s="1"/>
  <c r="FV241" i="1"/>
  <c r="FV240" i="1" s="1"/>
  <c r="F241" i="1"/>
  <c r="J241" i="1"/>
  <c r="R241" i="1"/>
  <c r="W241" i="1"/>
  <c r="D241" i="1"/>
  <c r="FE241" i="1"/>
  <c r="FE240" i="1" s="1"/>
  <c r="S241" i="1"/>
  <c r="E241" i="1"/>
  <c r="I241" i="1"/>
  <c r="FF241" i="1"/>
  <c r="FF240" i="1" s="1"/>
  <c r="FR241" i="1"/>
  <c r="FR240" i="1" s="1"/>
  <c r="V241" i="1"/>
  <c r="FI241" i="1"/>
  <c r="FI240" i="1" s="1"/>
  <c r="O241" i="1"/>
  <c r="T241" i="1"/>
  <c r="X241" i="1"/>
  <c r="FP241" i="1"/>
  <c r="FP240" i="1" s="1"/>
  <c r="FT241" i="1"/>
  <c r="FT240" i="1" s="1"/>
  <c r="FW241" i="1"/>
  <c r="FW240" i="1" s="1"/>
  <c r="G241" i="1"/>
  <c r="FM241" i="1"/>
  <c r="FM240" i="1" s="1"/>
  <c r="P241" i="1"/>
  <c r="U241" i="1"/>
  <c r="Y241" i="1"/>
  <c r="FD241" i="1"/>
  <c r="FD240" i="1" s="1"/>
  <c r="FH241" i="1"/>
  <c r="FH240" i="1" s="1"/>
  <c r="FL241" i="1"/>
  <c r="FL240" i="1" s="1"/>
  <c r="FQ241" i="1"/>
  <c r="FQ240" i="1" s="1"/>
  <c r="H241" i="1"/>
  <c r="L241" i="1"/>
  <c r="FC241" i="1"/>
  <c r="FC240" i="1" s="1"/>
  <c r="FG241" i="1"/>
  <c r="FG240" i="1" s="1"/>
  <c r="FK241" i="1"/>
  <c r="FK240" i="1" s="1"/>
  <c r="FS241" i="1"/>
  <c r="FS240" i="1" s="1"/>
  <c r="FB241" i="1"/>
  <c r="FB240" i="1" s="1"/>
  <c r="FJ241" i="1"/>
  <c r="FJ240" i="1" s="1"/>
  <c r="FN241" i="1"/>
  <c r="FN240" i="1" s="1"/>
  <c r="M36" i="1"/>
  <c r="S942" i="1"/>
  <c r="O942" i="1"/>
  <c r="FN942" i="1"/>
  <c r="FN941" i="1" s="1"/>
  <c r="FR942" i="1"/>
  <c r="FR941" i="1" s="1"/>
  <c r="W942" i="1"/>
  <c r="P942" i="1"/>
  <c r="T942" i="1"/>
  <c r="FT942" i="1"/>
  <c r="FT941" i="1" s="1"/>
  <c r="FO942" i="1"/>
  <c r="FO941" i="1" s="1"/>
  <c r="FS942" i="1"/>
  <c r="FS941" i="1" s="1"/>
  <c r="FW942" i="1"/>
  <c r="FW941" i="1" s="1"/>
  <c r="FV942" i="1"/>
  <c r="FV941" i="1" s="1"/>
  <c r="FL942" i="1"/>
  <c r="FB942" i="1"/>
  <c r="FF942" i="1"/>
  <c r="FJ942" i="1"/>
  <c r="Q942" i="1"/>
  <c r="U942" i="1"/>
  <c r="Y942" i="1"/>
  <c r="FM942" i="1"/>
  <c r="FM941" i="1" s="1"/>
  <c r="FQ942" i="1"/>
  <c r="FQ941" i="1" s="1"/>
  <c r="FU942" i="1"/>
  <c r="FU941" i="1" s="1"/>
  <c r="X942" i="1"/>
  <c r="FP942" i="1"/>
  <c r="FP941" i="1" s="1"/>
  <c r="FH942" i="1"/>
  <c r="R942" i="1"/>
  <c r="FL941" i="1"/>
  <c r="FF941" i="1"/>
  <c r="FC942" i="1"/>
  <c r="FG942" i="1"/>
  <c r="FK942" i="1"/>
  <c r="FH941" i="1"/>
  <c r="V942" i="1"/>
  <c r="FB941" i="1"/>
  <c r="FJ941" i="1"/>
  <c r="FE942" i="1"/>
  <c r="FI942" i="1"/>
  <c r="FC941" i="1"/>
  <c r="FG941" i="1"/>
  <c r="FE941" i="1"/>
  <c r="FI941" i="1"/>
  <c r="K240" i="1" l="1"/>
  <c r="H240" i="1"/>
  <c r="I240" i="1"/>
  <c r="D240" i="1"/>
  <c r="F240" i="1"/>
  <c r="L240" i="1"/>
  <c r="G240" i="1"/>
  <c r="E240" i="1"/>
  <c r="N240" i="1"/>
  <c r="V941" i="1"/>
  <c r="Q941" i="1"/>
  <c r="W941" i="1"/>
  <c r="S941" i="1"/>
  <c r="U240" i="1"/>
  <c r="T240" i="1"/>
  <c r="S240" i="1"/>
  <c r="R240" i="1"/>
  <c r="P240" i="1"/>
  <c r="O240" i="1"/>
  <c r="X941" i="1"/>
  <c r="Y941" i="1"/>
  <c r="T941" i="1"/>
  <c r="R941" i="1"/>
  <c r="U941" i="1"/>
  <c r="P941" i="1"/>
  <c r="O941" i="1"/>
  <c r="Y240" i="1"/>
  <c r="X240" i="1"/>
  <c r="V240" i="1"/>
  <c r="W240" i="1"/>
  <c r="Q240" i="1"/>
  <c r="J240" i="1"/>
  <c r="FD941" i="1" l="1"/>
  <c r="FB262" i="1" l="1"/>
  <c r="FC262" i="1"/>
  <c r="FD262" i="1"/>
  <c r="FE262" i="1"/>
  <c r="FF262" i="1"/>
  <c r="FG262" i="1"/>
  <c r="FH262" i="1"/>
  <c r="FI262" i="1"/>
  <c r="FJ262" i="1"/>
  <c r="FK262" i="1"/>
  <c r="FL262" i="1"/>
  <c r="FM262" i="1"/>
  <c r="FN262" i="1"/>
  <c r="FO262" i="1"/>
  <c r="FP262" i="1"/>
  <c r="FQ262" i="1"/>
  <c r="FR262" i="1"/>
  <c r="FS262" i="1"/>
  <c r="FT262" i="1"/>
  <c r="FU262" i="1"/>
  <c r="FV262" i="1"/>
  <c r="FW262" i="1"/>
  <c r="X1356" i="1"/>
  <c r="X1353" i="1"/>
  <c r="X1352" i="1"/>
  <c r="X1351" i="1"/>
  <c r="X1350" i="1"/>
  <c r="X1349" i="1"/>
  <c r="X1347" i="1"/>
  <c r="X1346" i="1"/>
  <c r="X1344" i="1"/>
  <c r="X1343" i="1"/>
  <c r="X1340" i="1"/>
  <c r="X1339" i="1"/>
  <c r="X1337" i="1"/>
  <c r="X1336" i="1"/>
  <c r="X1335" i="1"/>
  <c r="X1330" i="1"/>
  <c r="X1329" i="1"/>
  <c r="X1326" i="1"/>
  <c r="X1324" i="1"/>
  <c r="X1323" i="1"/>
  <c r="X1322" i="1"/>
  <c r="X1320" i="1"/>
  <c r="X1319" i="1"/>
  <c r="X1318" i="1"/>
  <c r="X1316" i="1"/>
  <c r="X1315" i="1"/>
  <c r="X1314" i="1"/>
  <c r="X1312" i="1"/>
  <c r="X1311" i="1"/>
  <c r="X1309" i="1"/>
  <c r="X1307" i="1"/>
  <c r="X1306" i="1"/>
  <c r="X1303" i="1"/>
  <c r="X1302" i="1"/>
  <c r="X1301" i="1"/>
  <c r="X1299" i="1"/>
  <c r="X1298" i="1"/>
  <c r="X1296" i="1"/>
  <c r="X1295" i="1"/>
  <c r="X1291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6" i="1"/>
  <c r="X1254" i="1"/>
  <c r="X1245" i="1"/>
  <c r="X1244" i="1"/>
  <c r="X1241" i="1"/>
  <c r="X1240" i="1"/>
  <c r="X1239" i="1"/>
  <c r="X1238" i="1"/>
  <c r="X1237" i="1"/>
  <c r="X1236" i="1"/>
  <c r="X1235" i="1"/>
  <c r="X1234" i="1"/>
  <c r="X1225" i="1"/>
  <c r="X1224" i="1"/>
  <c r="X1223" i="1"/>
  <c r="X1222" i="1"/>
  <c r="X1221" i="1"/>
  <c r="X1220" i="1"/>
  <c r="X1219" i="1"/>
  <c r="X1218" i="1"/>
  <c r="X1216" i="1"/>
  <c r="X1213" i="1"/>
  <c r="X1210" i="1"/>
  <c r="X1209" i="1"/>
  <c r="X1206" i="1"/>
  <c r="X1204" i="1"/>
  <c r="X1203" i="1"/>
  <c r="X1200" i="1"/>
  <c r="X1197" i="1"/>
  <c r="X1195" i="1"/>
  <c r="X1191" i="1"/>
  <c r="X1190" i="1"/>
  <c r="X1189" i="1"/>
  <c r="X1188" i="1"/>
  <c r="X1187" i="1"/>
  <c r="X1186" i="1"/>
  <c r="X1185" i="1"/>
  <c r="X1184" i="1"/>
  <c r="X1183" i="1"/>
  <c r="X1180" i="1"/>
  <c r="X1175" i="1"/>
  <c r="X1174" i="1"/>
  <c r="X1173" i="1"/>
  <c r="X1172" i="1"/>
  <c r="X1169" i="1"/>
  <c r="X1167" i="1"/>
  <c r="X115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979" i="1"/>
  <c r="X978" i="1"/>
  <c r="X975" i="1"/>
  <c r="X974" i="1"/>
  <c r="X973" i="1"/>
  <c r="X972" i="1"/>
  <c r="X971" i="1"/>
  <c r="X970" i="1"/>
  <c r="X969" i="1"/>
  <c r="X968" i="1"/>
  <c r="X967" i="1"/>
  <c r="X966" i="1"/>
  <c r="X965" i="1"/>
  <c r="X963" i="1"/>
  <c r="X959" i="1"/>
  <c r="X957" i="1"/>
  <c r="X956" i="1"/>
  <c r="X955" i="1"/>
  <c r="X954" i="1"/>
  <c r="X909" i="1"/>
  <c r="X894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777" i="1"/>
  <c r="X775" i="1"/>
  <c r="X774" i="1"/>
  <c r="X773" i="1"/>
  <c r="X772" i="1"/>
  <c r="X771" i="1"/>
  <c r="X770" i="1"/>
  <c r="X769" i="1"/>
  <c r="X768" i="1"/>
  <c r="X766" i="1"/>
  <c r="X765" i="1"/>
  <c r="X757" i="1"/>
  <c r="X756" i="1"/>
  <c r="X755" i="1"/>
  <c r="X754" i="1"/>
  <c r="X753" i="1"/>
  <c r="X752" i="1"/>
  <c r="X744" i="1"/>
  <c r="X741" i="1"/>
  <c r="X713" i="1"/>
  <c r="X705" i="1"/>
  <c r="X702" i="1"/>
  <c r="X682" i="1"/>
  <c r="X681" i="1"/>
  <c r="X680" i="1"/>
  <c r="X679" i="1"/>
  <c r="X678" i="1"/>
  <c r="X677" i="1"/>
  <c r="X676" i="1"/>
  <c r="X675" i="1"/>
  <c r="X674" i="1"/>
  <c r="X673" i="1"/>
  <c r="X672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31" i="1"/>
  <c r="X630" i="1"/>
  <c r="X629" i="1"/>
  <c r="X628" i="1"/>
  <c r="X627" i="1"/>
  <c r="X626" i="1"/>
  <c r="X625" i="1"/>
  <c r="X624" i="1"/>
  <c r="X623" i="1"/>
  <c r="X622" i="1"/>
  <c r="X621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7" i="1"/>
  <c r="X585" i="1"/>
  <c r="X584" i="1"/>
  <c r="X583" i="1"/>
  <c r="X578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8" i="1"/>
  <c r="X547" i="1"/>
  <c r="X546" i="1"/>
  <c r="X545" i="1"/>
  <c r="X544" i="1"/>
  <c r="X543" i="1"/>
  <c r="X542" i="1"/>
  <c r="X541" i="1"/>
  <c r="X540" i="1"/>
  <c r="X539" i="1"/>
  <c r="X537" i="1"/>
  <c r="X534" i="1"/>
  <c r="X532" i="1"/>
  <c r="X531" i="1"/>
  <c r="X530" i="1"/>
  <c r="X529" i="1"/>
  <c r="X528" i="1"/>
  <c r="X527" i="1"/>
  <c r="X526" i="1"/>
  <c r="X525" i="1"/>
  <c r="X524" i="1"/>
  <c r="X523" i="1"/>
  <c r="X520" i="1"/>
  <c r="X517" i="1"/>
  <c r="X516" i="1"/>
  <c r="X515" i="1"/>
  <c r="X514" i="1"/>
  <c r="X511" i="1"/>
  <c r="X510" i="1"/>
  <c r="X509" i="1"/>
  <c r="X508" i="1"/>
  <c r="X506" i="1"/>
  <c r="X504" i="1"/>
  <c r="X503" i="1"/>
  <c r="X502" i="1"/>
  <c r="X501" i="1"/>
  <c r="X497" i="1"/>
  <c r="X496" i="1"/>
  <c r="X495" i="1"/>
  <c r="X491" i="1"/>
  <c r="X490" i="1"/>
  <c r="X489" i="1"/>
  <c r="X487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4" i="1"/>
  <c r="X313" i="1"/>
  <c r="X312" i="1"/>
  <c r="X311" i="1"/>
  <c r="X310" i="1"/>
  <c r="X309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88" i="1"/>
  <c r="X283" i="1"/>
  <c r="X282" i="1"/>
  <c r="X281" i="1"/>
  <c r="X280" i="1"/>
  <c r="X279" i="1"/>
  <c r="X278" i="1"/>
  <c r="X277" i="1"/>
  <c r="X276" i="1"/>
  <c r="X275" i="1"/>
  <c r="X274" i="1"/>
  <c r="X273" i="1"/>
  <c r="X272" i="1"/>
  <c r="X271" i="1"/>
  <c r="X270" i="1"/>
  <c r="X266" i="1"/>
  <c r="X263" i="1"/>
  <c r="X261" i="1"/>
  <c r="X260" i="1"/>
  <c r="X259" i="1"/>
  <c r="X258" i="1"/>
  <c r="X257" i="1"/>
  <c r="X252" i="1"/>
  <c r="X229" i="1"/>
  <c r="X226" i="1"/>
  <c r="X225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34" i="1"/>
  <c r="X133" i="1"/>
  <c r="X127" i="1"/>
  <c r="X126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91" i="1"/>
  <c r="X89" i="1"/>
  <c r="X88" i="1"/>
  <c r="X87" i="1"/>
  <c r="X85" i="1"/>
  <c r="X84" i="1"/>
  <c r="X65" i="1"/>
  <c r="X61" i="1"/>
  <c r="X59" i="1"/>
  <c r="X58" i="1"/>
  <c r="X57" i="1"/>
  <c r="X56" i="1"/>
  <c r="X55" i="1"/>
  <c r="X52" i="1"/>
  <c r="X38" i="1"/>
  <c r="X37" i="1"/>
  <c r="X33" i="1"/>
  <c r="M1338" i="1"/>
  <c r="M1328" i="1"/>
  <c r="M1321" i="1"/>
  <c r="M1313" i="1"/>
  <c r="M1310" i="1"/>
  <c r="M1305" i="1"/>
  <c r="M1297" i="1"/>
  <c r="M1294" i="1"/>
  <c r="M1253" i="1"/>
  <c r="M1243" i="1"/>
  <c r="M1217" i="1"/>
  <c r="M1215" i="1"/>
  <c r="M1208" i="1"/>
  <c r="M1202" i="1"/>
  <c r="M1182" i="1"/>
  <c r="M1168" i="1"/>
  <c r="M1166" i="1"/>
  <c r="M949" i="1"/>
  <c r="M751" i="1"/>
  <c r="M701" i="1"/>
  <c r="M586" i="1"/>
  <c r="M577" i="1"/>
  <c r="M536" i="1"/>
  <c r="M522" i="1"/>
  <c r="M513" i="1"/>
  <c r="M505" i="1"/>
  <c r="M497" i="1"/>
  <c r="M494" i="1"/>
  <c r="M251" i="1"/>
  <c r="M103" i="1"/>
  <c r="M54" i="1"/>
  <c r="M30" i="1"/>
  <c r="FK1356" i="1"/>
  <c r="FK1353" i="1"/>
  <c r="FK1352" i="1"/>
  <c r="FK1351" i="1"/>
  <c r="FK1350" i="1"/>
  <c r="FK1349" i="1"/>
  <c r="FK1347" i="1"/>
  <c r="FK1346" i="1"/>
  <c r="FK1344" i="1"/>
  <c r="FK1343" i="1"/>
  <c r="FK1340" i="1"/>
  <c r="FK1339" i="1"/>
  <c r="FK1337" i="1"/>
  <c r="FK1336" i="1"/>
  <c r="FK1335" i="1"/>
  <c r="FK1330" i="1"/>
  <c r="FK1329" i="1"/>
  <c r="FK1326" i="1"/>
  <c r="FK1324" i="1"/>
  <c r="FK1323" i="1"/>
  <c r="FK1322" i="1"/>
  <c r="FK1320" i="1"/>
  <c r="FK1319" i="1"/>
  <c r="FK1318" i="1"/>
  <c r="FK1316" i="1"/>
  <c r="FK1315" i="1"/>
  <c r="FK1314" i="1"/>
  <c r="FK1312" i="1"/>
  <c r="FK1311" i="1"/>
  <c r="FK1310" i="1" s="1"/>
  <c r="FK1309" i="1"/>
  <c r="FK1307" i="1"/>
  <c r="FK1306" i="1"/>
  <c r="FK1305" i="1" s="1"/>
  <c r="FK1303" i="1"/>
  <c r="FK1302" i="1"/>
  <c r="FK1301" i="1"/>
  <c r="FK1299" i="1"/>
  <c r="FK1298" i="1"/>
  <c r="FK1296" i="1"/>
  <c r="FK1295" i="1"/>
  <c r="FK1291" i="1"/>
  <c r="FK1282" i="1"/>
  <c r="FK1281" i="1"/>
  <c r="FK1280" i="1"/>
  <c r="FK1279" i="1"/>
  <c r="FK1278" i="1"/>
  <c r="FK1277" i="1"/>
  <c r="FK1276" i="1"/>
  <c r="FK1275" i="1"/>
  <c r="FK1274" i="1"/>
  <c r="FK1273" i="1"/>
  <c r="FK1272" i="1"/>
  <c r="FK1271" i="1"/>
  <c r="FK1270" i="1"/>
  <c r="FK1269" i="1"/>
  <c r="FK1268" i="1"/>
  <c r="FK1267" i="1"/>
  <c r="FK1266" i="1"/>
  <c r="FK1265" i="1"/>
  <c r="FK1264" i="1"/>
  <c r="FK1263" i="1"/>
  <c r="FK1262" i="1"/>
  <c r="FK1261" i="1"/>
  <c r="FK1260" i="1"/>
  <c r="FK1256" i="1"/>
  <c r="FK1254" i="1"/>
  <c r="FK1245" i="1"/>
  <c r="FK1244" i="1"/>
  <c r="FK1241" i="1"/>
  <c r="FK1240" i="1"/>
  <c r="FK1239" i="1"/>
  <c r="FK1238" i="1"/>
  <c r="FK1237" i="1"/>
  <c r="FK1236" i="1"/>
  <c r="FK1235" i="1"/>
  <c r="FK1234" i="1"/>
  <c r="FK1225" i="1"/>
  <c r="FK1224" i="1"/>
  <c r="FK1223" i="1"/>
  <c r="FK1222" i="1"/>
  <c r="FK1221" i="1"/>
  <c r="FK1220" i="1"/>
  <c r="FK1219" i="1"/>
  <c r="FK1218" i="1"/>
  <c r="FK1216" i="1"/>
  <c r="FK1215" i="1" s="1"/>
  <c r="FK1213" i="1"/>
  <c r="FK1210" i="1"/>
  <c r="FK1209" i="1"/>
  <c r="FK1206" i="1"/>
  <c r="FK1204" i="1"/>
  <c r="FK1203" i="1"/>
  <c r="FK1200" i="1"/>
  <c r="FK1199" i="1" s="1"/>
  <c r="FK1197" i="1"/>
  <c r="FK1196" i="1" s="1"/>
  <c r="FK1195" i="1"/>
  <c r="FK1191" i="1"/>
  <c r="FK1190" i="1"/>
  <c r="FK1189" i="1"/>
  <c r="FK1188" i="1"/>
  <c r="FK1187" i="1"/>
  <c r="FK1186" i="1"/>
  <c r="FK1185" i="1"/>
  <c r="FK1184" i="1"/>
  <c r="FK1183" i="1"/>
  <c r="FK1180" i="1"/>
  <c r="FK1175" i="1"/>
  <c r="FK1174" i="1"/>
  <c r="FK1173" i="1"/>
  <c r="FK1172" i="1"/>
  <c r="FK1169" i="1"/>
  <c r="FK1167" i="1"/>
  <c r="FK1166" i="1" s="1"/>
  <c r="FK1159" i="1"/>
  <c r="FK1048" i="1"/>
  <c r="FK1047" i="1"/>
  <c r="FK1046" i="1"/>
  <c r="FK1045" i="1"/>
  <c r="FK1044" i="1"/>
  <c r="FK1043" i="1"/>
  <c r="FK1042" i="1"/>
  <c r="FK1041" i="1"/>
  <c r="FK1040" i="1"/>
  <c r="FK1039" i="1"/>
  <c r="FK1038" i="1"/>
  <c r="FK1037" i="1"/>
  <c r="FK1036" i="1"/>
  <c r="FK1035" i="1"/>
  <c r="FK1034" i="1"/>
  <c r="FK1033" i="1"/>
  <c r="FK1032" i="1"/>
  <c r="FK1031" i="1"/>
  <c r="FK1030" i="1"/>
  <c r="FK1029" i="1"/>
  <c r="FK1028" i="1"/>
  <c r="FK1027" i="1"/>
  <c r="FK1026" i="1"/>
  <c r="FK1025" i="1"/>
  <c r="FK1024" i="1"/>
  <c r="FK1023" i="1"/>
  <c r="FK1022" i="1"/>
  <c r="FK1021" i="1"/>
  <c r="FK1020" i="1"/>
  <c r="FK1019" i="1"/>
  <c r="FK1018" i="1"/>
  <c r="FK1017" i="1"/>
  <c r="FK1016" i="1"/>
  <c r="FK1015" i="1"/>
  <c r="FK1014" i="1"/>
  <c r="FK1013" i="1"/>
  <c r="FK1012" i="1"/>
  <c r="FK1011" i="1"/>
  <c r="FK1010" i="1"/>
  <c r="FK1009" i="1"/>
  <c r="FK1008" i="1"/>
  <c r="FK1007" i="1"/>
  <c r="FK1006" i="1"/>
  <c r="FK1005" i="1"/>
  <c r="FK1004" i="1"/>
  <c r="FK1003" i="1"/>
  <c r="FK979" i="1"/>
  <c r="FK978" i="1"/>
  <c r="FK975" i="1"/>
  <c r="FK974" i="1"/>
  <c r="FK973" i="1"/>
  <c r="FK972" i="1"/>
  <c r="FK971" i="1"/>
  <c r="FK970" i="1"/>
  <c r="FK969" i="1"/>
  <c r="FK968" i="1"/>
  <c r="FK967" i="1"/>
  <c r="FK966" i="1"/>
  <c r="FK965" i="1"/>
  <c r="FK963" i="1"/>
  <c r="FK959" i="1"/>
  <c r="FK957" i="1"/>
  <c r="FK956" i="1"/>
  <c r="FK955" i="1"/>
  <c r="FK954" i="1"/>
  <c r="FK909" i="1"/>
  <c r="FK894" i="1"/>
  <c r="FK893" i="1"/>
  <c r="FK892" i="1"/>
  <c r="FK891" i="1"/>
  <c r="FK890" i="1"/>
  <c r="FK889" i="1"/>
  <c r="FK888" i="1"/>
  <c r="FK887" i="1"/>
  <c r="FK886" i="1"/>
  <c r="FK885" i="1"/>
  <c r="FK884" i="1"/>
  <c r="FK883" i="1"/>
  <c r="FK882" i="1"/>
  <c r="FK881" i="1"/>
  <c r="FK880" i="1"/>
  <c r="FK879" i="1"/>
  <c r="FK878" i="1"/>
  <c r="FK877" i="1"/>
  <c r="FK876" i="1"/>
  <c r="FK875" i="1"/>
  <c r="FK874" i="1"/>
  <c r="FK873" i="1"/>
  <c r="FK777" i="1"/>
  <c r="FK775" i="1"/>
  <c r="FK774" i="1"/>
  <c r="FK773" i="1"/>
  <c r="FK772" i="1"/>
  <c r="FK771" i="1"/>
  <c r="FK770" i="1"/>
  <c r="FK769" i="1"/>
  <c r="FK768" i="1"/>
  <c r="FK766" i="1"/>
  <c r="FK765" i="1"/>
  <c r="FK757" i="1"/>
  <c r="FK756" i="1"/>
  <c r="FK755" i="1"/>
  <c r="FK754" i="1"/>
  <c r="FK753" i="1"/>
  <c r="FK752" i="1"/>
  <c r="FK744" i="1"/>
  <c r="FK743" i="1" s="1"/>
  <c r="FK741" i="1"/>
  <c r="FK713" i="1"/>
  <c r="FK705" i="1"/>
  <c r="FK702" i="1"/>
  <c r="FK682" i="1"/>
  <c r="FK681" i="1"/>
  <c r="FK680" i="1"/>
  <c r="FK679" i="1"/>
  <c r="FK678" i="1"/>
  <c r="FK677" i="1"/>
  <c r="FK676" i="1"/>
  <c r="FK675" i="1"/>
  <c r="FK674" i="1"/>
  <c r="FK673" i="1"/>
  <c r="FK672" i="1"/>
  <c r="FK671" i="1"/>
  <c r="FK670" i="1"/>
  <c r="FK669" i="1"/>
  <c r="FK668" i="1"/>
  <c r="FK667" i="1"/>
  <c r="FK666" i="1"/>
  <c r="FK665" i="1"/>
  <c r="FK664" i="1"/>
  <c r="FK663" i="1"/>
  <c r="FK662" i="1"/>
  <c r="FK661" i="1"/>
  <c r="FK660" i="1"/>
  <c r="FK659" i="1"/>
  <c r="FK658" i="1"/>
  <c r="FK657" i="1"/>
  <c r="FK656" i="1"/>
  <c r="FK655" i="1"/>
  <c r="FK654" i="1"/>
  <c r="FK653" i="1"/>
  <c r="FK652" i="1"/>
  <c r="FK651" i="1"/>
  <c r="FK650" i="1"/>
  <c r="FK649" i="1"/>
  <c r="FK648" i="1"/>
  <c r="FK647" i="1"/>
  <c r="FK646" i="1"/>
  <c r="FK645" i="1"/>
  <c r="FK644" i="1"/>
  <c r="FK643" i="1"/>
  <c r="FK631" i="1"/>
  <c r="FK630" i="1"/>
  <c r="FK629" i="1"/>
  <c r="FK628" i="1"/>
  <c r="FK627" i="1"/>
  <c r="FK626" i="1"/>
  <c r="FK625" i="1"/>
  <c r="FK624" i="1"/>
  <c r="FK623" i="1"/>
  <c r="FK622" i="1"/>
  <c r="FK621" i="1"/>
  <c r="FK620" i="1"/>
  <c r="FK619" i="1"/>
  <c r="FK618" i="1"/>
  <c r="FK617" i="1"/>
  <c r="FK616" i="1"/>
  <c r="FK615" i="1"/>
  <c r="FK614" i="1"/>
  <c r="FK613" i="1"/>
  <c r="FK612" i="1"/>
  <c r="FK611" i="1"/>
  <c r="FK610" i="1"/>
  <c r="FK609" i="1"/>
  <c r="FK608" i="1"/>
  <c r="FK607" i="1"/>
  <c r="FK606" i="1"/>
  <c r="FK605" i="1"/>
  <c r="FK604" i="1"/>
  <c r="FK603" i="1"/>
  <c r="FK602" i="1"/>
  <c r="FK601" i="1"/>
  <c r="FK600" i="1"/>
  <c r="FK599" i="1"/>
  <c r="FK598" i="1"/>
  <c r="FK597" i="1"/>
  <c r="FK596" i="1"/>
  <c r="FK595" i="1"/>
  <c r="FK594" i="1"/>
  <c r="FK593" i="1"/>
  <c r="FK592" i="1"/>
  <c r="FK591" i="1"/>
  <c r="FK590" i="1"/>
  <c r="FK587" i="1"/>
  <c r="FK586" i="1" s="1"/>
  <c r="FK585" i="1"/>
  <c r="FK584" i="1"/>
  <c r="FK583" i="1"/>
  <c r="FK578" i="1"/>
  <c r="FK577" i="1" s="1"/>
  <c r="FK575" i="1" s="1"/>
  <c r="FK574" i="1" s="1"/>
  <c r="FK572" i="1"/>
  <c r="FK571" i="1"/>
  <c r="FK570" i="1"/>
  <c r="FK569" i="1"/>
  <c r="FK568" i="1"/>
  <c r="FK567" i="1"/>
  <c r="FK566" i="1"/>
  <c r="FK565" i="1"/>
  <c r="FK564" i="1"/>
  <c r="FK563" i="1"/>
  <c r="FK562" i="1"/>
  <c r="FK561" i="1"/>
  <c r="FK560" i="1"/>
  <c r="FK559" i="1"/>
  <c r="FK558" i="1"/>
  <c r="FK557" i="1"/>
  <c r="FK556" i="1"/>
  <c r="FK555" i="1"/>
  <c r="FK554" i="1"/>
  <c r="FK553" i="1"/>
  <c r="FK552" i="1"/>
  <c r="FK551" i="1"/>
  <c r="FK550" i="1"/>
  <c r="FK548" i="1"/>
  <c r="FK547" i="1"/>
  <c r="FK546" i="1"/>
  <c r="FK545" i="1"/>
  <c r="FK544" i="1"/>
  <c r="FK543" i="1"/>
  <c r="FK542" i="1"/>
  <c r="FK541" i="1"/>
  <c r="FK540" i="1"/>
  <c r="FK539" i="1"/>
  <c r="FK537" i="1"/>
  <c r="FK534" i="1"/>
  <c r="FK532" i="1"/>
  <c r="FK531" i="1"/>
  <c r="FK530" i="1"/>
  <c r="FK529" i="1"/>
  <c r="FK528" i="1"/>
  <c r="FK527" i="1"/>
  <c r="FK526" i="1"/>
  <c r="FK525" i="1"/>
  <c r="FK524" i="1"/>
  <c r="FK523" i="1"/>
  <c r="FK520" i="1"/>
  <c r="FK519" i="1" s="1"/>
  <c r="FK517" i="1"/>
  <c r="FK516" i="1"/>
  <c r="FK515" i="1"/>
  <c r="FK514" i="1"/>
  <c r="FK511" i="1"/>
  <c r="FK510" i="1"/>
  <c r="FK509" i="1"/>
  <c r="FK508" i="1"/>
  <c r="FK506" i="1"/>
  <c r="FK504" i="1"/>
  <c r="FK503" i="1"/>
  <c r="FK502" i="1"/>
  <c r="FK501" i="1"/>
  <c r="FK497" i="1"/>
  <c r="FK496" i="1"/>
  <c r="FK495" i="1"/>
  <c r="FK491" i="1"/>
  <c r="FK490" i="1"/>
  <c r="FK489" i="1"/>
  <c r="FK487" i="1"/>
  <c r="FK417" i="1"/>
  <c r="FK416" i="1"/>
  <c r="FK415" i="1"/>
  <c r="FK414" i="1"/>
  <c r="FK413" i="1"/>
  <c r="FK412" i="1"/>
  <c r="FK411" i="1"/>
  <c r="FK410" i="1"/>
  <c r="FK409" i="1"/>
  <c r="FK408" i="1"/>
  <c r="FK407" i="1"/>
  <c r="FK406" i="1"/>
  <c r="FK405" i="1"/>
  <c r="FK404" i="1"/>
  <c r="FK403" i="1"/>
  <c r="FK402" i="1"/>
  <c r="FK401" i="1"/>
  <c r="FK400" i="1"/>
  <c r="FK399" i="1"/>
  <c r="FK398" i="1"/>
  <c r="FK397" i="1"/>
  <c r="FK396" i="1"/>
  <c r="FK395" i="1"/>
  <c r="FK394" i="1"/>
  <c r="FK393" i="1"/>
  <c r="FK392" i="1"/>
  <c r="FK391" i="1"/>
  <c r="FK390" i="1"/>
  <c r="FK389" i="1"/>
  <c r="FK388" i="1"/>
  <c r="FK387" i="1"/>
  <c r="FK386" i="1"/>
  <c r="FK385" i="1"/>
  <c r="FK384" i="1"/>
  <c r="FK383" i="1"/>
  <c r="FK382" i="1"/>
  <c r="FK381" i="1"/>
  <c r="FK380" i="1"/>
  <c r="FK379" i="1"/>
  <c r="FK378" i="1"/>
  <c r="FK377" i="1"/>
  <c r="FK376" i="1"/>
  <c r="FK375" i="1"/>
  <c r="FK374" i="1"/>
  <c r="FK373" i="1"/>
  <c r="FK372" i="1"/>
  <c r="FK371" i="1"/>
  <c r="FK370" i="1"/>
  <c r="FK369" i="1"/>
  <c r="FK368" i="1"/>
  <c r="FK367" i="1"/>
  <c r="FK366" i="1"/>
  <c r="FK365" i="1"/>
  <c r="FK364" i="1"/>
  <c r="FK363" i="1"/>
  <c r="FK362" i="1"/>
  <c r="FK361" i="1"/>
  <c r="FK360" i="1"/>
  <c r="FK359" i="1"/>
  <c r="FK358" i="1"/>
  <c r="FK357" i="1"/>
  <c r="FK356" i="1"/>
  <c r="FK355" i="1"/>
  <c r="FK354" i="1"/>
  <c r="FK353" i="1"/>
  <c r="FK352" i="1"/>
  <c r="FK351" i="1"/>
  <c r="FK345" i="1"/>
  <c r="FK344" i="1"/>
  <c r="FK343" i="1"/>
  <c r="FK342" i="1"/>
  <c r="FK341" i="1"/>
  <c r="FK340" i="1"/>
  <c r="FK339" i="1"/>
  <c r="FK338" i="1"/>
  <c r="FK337" i="1"/>
  <c r="FK336" i="1"/>
  <c r="FK335" i="1"/>
  <c r="FK334" i="1"/>
  <c r="FK333" i="1"/>
  <c r="FK332" i="1"/>
  <c r="FK331" i="1"/>
  <c r="FK330" i="1"/>
  <c r="FK329" i="1"/>
  <c r="FK328" i="1"/>
  <c r="FK327" i="1"/>
  <c r="FK326" i="1"/>
  <c r="FK325" i="1"/>
  <c r="FK324" i="1"/>
  <c r="FK323" i="1"/>
  <c r="FK322" i="1"/>
  <c r="FK321" i="1"/>
  <c r="FK320" i="1"/>
  <c r="FK319" i="1"/>
  <c r="FK318" i="1"/>
  <c r="FK314" i="1"/>
  <c r="FK313" i="1"/>
  <c r="FK312" i="1"/>
  <c r="FK311" i="1"/>
  <c r="FK310" i="1"/>
  <c r="FK309" i="1"/>
  <c r="FK308" i="1"/>
  <c r="FK307" i="1"/>
  <c r="FK306" i="1"/>
  <c r="FK305" i="1"/>
  <c r="FK304" i="1"/>
  <c r="FK303" i="1"/>
  <c r="FK302" i="1"/>
  <c r="FK301" i="1"/>
  <c r="FK300" i="1"/>
  <c r="FK299" i="1"/>
  <c r="FK298" i="1"/>
  <c r="FK297" i="1"/>
  <c r="FK296" i="1"/>
  <c r="FK295" i="1"/>
  <c r="FK294" i="1"/>
  <c r="FK293" i="1"/>
  <c r="FK292" i="1"/>
  <c r="FK291" i="1"/>
  <c r="FK288" i="1"/>
  <c r="FK283" i="1"/>
  <c r="FK282" i="1"/>
  <c r="FK281" i="1"/>
  <c r="FK280" i="1"/>
  <c r="FK279" i="1"/>
  <c r="FK278" i="1"/>
  <c r="FK277" i="1"/>
  <c r="FK276" i="1"/>
  <c r="FK275" i="1"/>
  <c r="FK274" i="1"/>
  <c r="FK273" i="1"/>
  <c r="FK272" i="1"/>
  <c r="FK271" i="1"/>
  <c r="FK270" i="1"/>
  <c r="FK266" i="1"/>
  <c r="FK263" i="1"/>
  <c r="FK261" i="1"/>
  <c r="FK260" i="1"/>
  <c r="FK259" i="1"/>
  <c r="FK258" i="1"/>
  <c r="FK257" i="1"/>
  <c r="FK252" i="1"/>
  <c r="FK251" i="1" s="1"/>
  <c r="FK229" i="1"/>
  <c r="FK226" i="1"/>
  <c r="FK225" i="1"/>
  <c r="FK224" i="1"/>
  <c r="FK223" i="1"/>
  <c r="FK222" i="1"/>
  <c r="FK221" i="1"/>
  <c r="FK220" i="1"/>
  <c r="FK219" i="1"/>
  <c r="FK218" i="1"/>
  <c r="FK217" i="1"/>
  <c r="FK216" i="1"/>
  <c r="FK215" i="1"/>
  <c r="FK214" i="1"/>
  <c r="FK213" i="1"/>
  <c r="FK212" i="1"/>
  <c r="FK211" i="1"/>
  <c r="FK210" i="1"/>
  <c r="FK209" i="1"/>
  <c r="FK208" i="1"/>
  <c r="FK207" i="1"/>
  <c r="FK206" i="1"/>
  <c r="FK205" i="1"/>
  <c r="FK204" i="1"/>
  <c r="FK203" i="1"/>
  <c r="FK202" i="1"/>
  <c r="FK201" i="1"/>
  <c r="FK200" i="1"/>
  <c r="FK199" i="1"/>
  <c r="FK198" i="1"/>
  <c r="FK197" i="1"/>
  <c r="FK196" i="1"/>
  <c r="FK195" i="1"/>
  <c r="FK194" i="1"/>
  <c r="FK193" i="1"/>
  <c r="FK192" i="1"/>
  <c r="FK191" i="1"/>
  <c r="FK190" i="1"/>
  <c r="FK189" i="1"/>
  <c r="FK188" i="1"/>
  <c r="FK187" i="1"/>
  <c r="FK186" i="1"/>
  <c r="FK185" i="1"/>
  <c r="FK184" i="1"/>
  <c r="FK183" i="1"/>
  <c r="FK182" i="1"/>
  <c r="FK181" i="1"/>
  <c r="FK180" i="1"/>
  <c r="FK179" i="1"/>
  <c r="FK178" i="1"/>
  <c r="FK177" i="1"/>
  <c r="FK176" i="1"/>
  <c r="FK175" i="1"/>
  <c r="FK134" i="1"/>
  <c r="FK133" i="1"/>
  <c r="FK127" i="1"/>
  <c r="FK126" i="1"/>
  <c r="FK125" i="1"/>
  <c r="FK124" i="1"/>
  <c r="FK123" i="1"/>
  <c r="FK122" i="1"/>
  <c r="FK121" i="1"/>
  <c r="FK120" i="1"/>
  <c r="FK119" i="1"/>
  <c r="FK118" i="1"/>
  <c r="FK117" i="1"/>
  <c r="FK116" i="1"/>
  <c r="FK115" i="1"/>
  <c r="FK114" i="1"/>
  <c r="FK113" i="1"/>
  <c r="FK112" i="1"/>
  <c r="FK111" i="1"/>
  <c r="FK110" i="1"/>
  <c r="FK109" i="1"/>
  <c r="FK108" i="1"/>
  <c r="FK107" i="1"/>
  <c r="FK106" i="1"/>
  <c r="FK105" i="1"/>
  <c r="FK104" i="1"/>
  <c r="FK91" i="1"/>
  <c r="FK89" i="1"/>
  <c r="FK88" i="1"/>
  <c r="FK87" i="1"/>
  <c r="FK85" i="1"/>
  <c r="FK84" i="1"/>
  <c r="FK61" i="1"/>
  <c r="FK59" i="1"/>
  <c r="FK58" i="1"/>
  <c r="FK57" i="1"/>
  <c r="FK56" i="1"/>
  <c r="FK55" i="1"/>
  <c r="FK52" i="1"/>
  <c r="FK38" i="1"/>
  <c r="FK37" i="1"/>
  <c r="FK33" i="1"/>
  <c r="FK30" i="1"/>
  <c r="FK29" i="1" s="1"/>
  <c r="FV1356" i="1"/>
  <c r="FV1353" i="1"/>
  <c r="FV1352" i="1"/>
  <c r="FV1351" i="1"/>
  <c r="FV1350" i="1"/>
  <c r="FV1349" i="1"/>
  <c r="FV1347" i="1"/>
  <c r="FV1346" i="1"/>
  <c r="FV1344" i="1"/>
  <c r="FV1343" i="1"/>
  <c r="FV1340" i="1"/>
  <c r="FV1339" i="1"/>
  <c r="FV1337" i="1"/>
  <c r="FV1336" i="1"/>
  <c r="FV1335" i="1"/>
  <c r="FV1330" i="1"/>
  <c r="FV1329" i="1"/>
  <c r="FV1326" i="1"/>
  <c r="FV1324" i="1"/>
  <c r="FV1323" i="1"/>
  <c r="FV1322" i="1"/>
  <c r="FV1320" i="1"/>
  <c r="FV1319" i="1"/>
  <c r="FV1318" i="1"/>
  <c r="FV1316" i="1"/>
  <c r="FV1315" i="1"/>
  <c r="FV1314" i="1"/>
  <c r="FV1312" i="1"/>
  <c r="FV1311" i="1"/>
  <c r="FV1310" i="1" s="1"/>
  <c r="FV1309" i="1"/>
  <c r="FV1307" i="1"/>
  <c r="FV1306" i="1"/>
  <c r="FV1305" i="1" s="1"/>
  <c r="FV1303" i="1"/>
  <c r="FV1302" i="1"/>
  <c r="FV1301" i="1"/>
  <c r="FV1299" i="1"/>
  <c r="FV1298" i="1"/>
  <c r="FV1296" i="1"/>
  <c r="FV1295" i="1"/>
  <c r="FV1291" i="1"/>
  <c r="FV1282" i="1"/>
  <c r="FV1281" i="1"/>
  <c r="FV1280" i="1"/>
  <c r="FV1279" i="1"/>
  <c r="FV1278" i="1"/>
  <c r="FV1277" i="1"/>
  <c r="FV1276" i="1"/>
  <c r="FV1275" i="1"/>
  <c r="FV1274" i="1"/>
  <c r="FV1273" i="1"/>
  <c r="FV1272" i="1"/>
  <c r="FV1271" i="1"/>
  <c r="FV1270" i="1"/>
  <c r="FV1269" i="1"/>
  <c r="FV1268" i="1"/>
  <c r="FV1267" i="1"/>
  <c r="FV1266" i="1"/>
  <c r="FV1265" i="1"/>
  <c r="FV1264" i="1"/>
  <c r="FV1263" i="1"/>
  <c r="FV1262" i="1"/>
  <c r="FV1261" i="1"/>
  <c r="FV1260" i="1"/>
  <c r="FV1256" i="1"/>
  <c r="FV1254" i="1"/>
  <c r="FV1245" i="1"/>
  <c r="FV1244" i="1"/>
  <c r="FV1241" i="1"/>
  <c r="FV1240" i="1"/>
  <c r="FV1239" i="1"/>
  <c r="FV1238" i="1"/>
  <c r="FV1237" i="1"/>
  <c r="FV1236" i="1"/>
  <c r="FV1235" i="1"/>
  <c r="FV1234" i="1"/>
  <c r="FV1225" i="1"/>
  <c r="FV1224" i="1"/>
  <c r="FV1223" i="1"/>
  <c r="FV1222" i="1"/>
  <c r="FV1221" i="1"/>
  <c r="FV1220" i="1"/>
  <c r="FV1219" i="1"/>
  <c r="FV1218" i="1"/>
  <c r="FV1216" i="1"/>
  <c r="FV1215" i="1" s="1"/>
  <c r="FV1213" i="1"/>
  <c r="FV1210" i="1"/>
  <c r="FV1209" i="1"/>
  <c r="FV1206" i="1"/>
  <c r="FV1204" i="1"/>
  <c r="FV1203" i="1"/>
  <c r="FV1200" i="1"/>
  <c r="FV1199" i="1" s="1"/>
  <c r="FV1197" i="1"/>
  <c r="FV1196" i="1" s="1"/>
  <c r="FV1195" i="1"/>
  <c r="FV1191" i="1"/>
  <c r="FV1190" i="1"/>
  <c r="FV1189" i="1"/>
  <c r="FV1188" i="1"/>
  <c r="FV1187" i="1"/>
  <c r="FV1186" i="1"/>
  <c r="FV1185" i="1"/>
  <c r="FV1184" i="1"/>
  <c r="FV1183" i="1"/>
  <c r="FV1180" i="1"/>
  <c r="FV1175" i="1"/>
  <c r="FV1174" i="1"/>
  <c r="FV1173" i="1"/>
  <c r="FV1172" i="1"/>
  <c r="FV1169" i="1"/>
  <c r="FV1167" i="1"/>
  <c r="FV1166" i="1" s="1"/>
  <c r="FV1159" i="1"/>
  <c r="FV1048" i="1"/>
  <c r="FV1047" i="1"/>
  <c r="FV1046" i="1"/>
  <c r="FV1045" i="1"/>
  <c r="FV1044" i="1"/>
  <c r="FV1043" i="1"/>
  <c r="FV1042" i="1"/>
  <c r="FV1041" i="1"/>
  <c r="FV1040" i="1"/>
  <c r="FV1039" i="1"/>
  <c r="FV1038" i="1"/>
  <c r="FV1037" i="1"/>
  <c r="FV1036" i="1"/>
  <c r="FV1035" i="1"/>
  <c r="FV1034" i="1"/>
  <c r="FV1033" i="1"/>
  <c r="FV1032" i="1"/>
  <c r="FV1031" i="1"/>
  <c r="FV1030" i="1"/>
  <c r="FV1029" i="1"/>
  <c r="FV1028" i="1"/>
  <c r="FV1027" i="1"/>
  <c r="FV1026" i="1"/>
  <c r="FV1025" i="1"/>
  <c r="FV1024" i="1"/>
  <c r="FV1023" i="1"/>
  <c r="FV1022" i="1"/>
  <c r="FV1021" i="1"/>
  <c r="FV1020" i="1"/>
  <c r="FV1019" i="1"/>
  <c r="FV1018" i="1"/>
  <c r="FV1017" i="1"/>
  <c r="FV1016" i="1"/>
  <c r="FV1015" i="1"/>
  <c r="FV1014" i="1"/>
  <c r="FV1013" i="1"/>
  <c r="FV1012" i="1"/>
  <c r="FV1011" i="1"/>
  <c r="FV1010" i="1"/>
  <c r="FV1009" i="1"/>
  <c r="FV1008" i="1"/>
  <c r="FV1007" i="1"/>
  <c r="FV1006" i="1"/>
  <c r="FV1005" i="1"/>
  <c r="FV1004" i="1"/>
  <c r="FV1003" i="1"/>
  <c r="FV979" i="1"/>
  <c r="FV978" i="1"/>
  <c r="FV975" i="1"/>
  <c r="FV974" i="1"/>
  <c r="FV973" i="1"/>
  <c r="FV972" i="1"/>
  <c r="FV971" i="1"/>
  <c r="FV970" i="1"/>
  <c r="FV969" i="1"/>
  <c r="FV968" i="1"/>
  <c r="FV967" i="1"/>
  <c r="FV966" i="1"/>
  <c r="FV965" i="1"/>
  <c r="FV963" i="1"/>
  <c r="FV959" i="1"/>
  <c r="FV957" i="1"/>
  <c r="FV956" i="1"/>
  <c r="FV955" i="1"/>
  <c r="FV954" i="1"/>
  <c r="FV909" i="1"/>
  <c r="FV894" i="1"/>
  <c r="FV893" i="1"/>
  <c r="FV892" i="1"/>
  <c r="FV891" i="1"/>
  <c r="FV890" i="1"/>
  <c r="FV889" i="1"/>
  <c r="FV888" i="1"/>
  <c r="FV887" i="1"/>
  <c r="FV886" i="1"/>
  <c r="FV885" i="1"/>
  <c r="FV884" i="1"/>
  <c r="FV883" i="1"/>
  <c r="FV882" i="1"/>
  <c r="FV881" i="1"/>
  <c r="FV880" i="1"/>
  <c r="FV879" i="1"/>
  <c r="FV878" i="1"/>
  <c r="FV877" i="1"/>
  <c r="FV876" i="1"/>
  <c r="FV875" i="1"/>
  <c r="FV874" i="1"/>
  <c r="FV873" i="1"/>
  <c r="FV777" i="1"/>
  <c r="FV775" i="1"/>
  <c r="FV774" i="1"/>
  <c r="FV773" i="1"/>
  <c r="FV772" i="1"/>
  <c r="FV771" i="1"/>
  <c r="FV770" i="1"/>
  <c r="FV769" i="1"/>
  <c r="FV768" i="1"/>
  <c r="FV766" i="1"/>
  <c r="FV765" i="1"/>
  <c r="FV757" i="1"/>
  <c r="FV756" i="1"/>
  <c r="FV755" i="1"/>
  <c r="FV754" i="1"/>
  <c r="FV753" i="1"/>
  <c r="FV752" i="1"/>
  <c r="FV744" i="1"/>
  <c r="FV743" i="1" s="1"/>
  <c r="FV741" i="1"/>
  <c r="FV713" i="1"/>
  <c r="FV705" i="1"/>
  <c r="FV702" i="1"/>
  <c r="FV682" i="1"/>
  <c r="FV681" i="1"/>
  <c r="FV680" i="1"/>
  <c r="FV679" i="1"/>
  <c r="FV678" i="1"/>
  <c r="FV677" i="1"/>
  <c r="FV676" i="1"/>
  <c r="FV675" i="1"/>
  <c r="FV674" i="1"/>
  <c r="FV673" i="1"/>
  <c r="FV672" i="1"/>
  <c r="FV671" i="1"/>
  <c r="FV670" i="1"/>
  <c r="FV669" i="1"/>
  <c r="FV668" i="1"/>
  <c r="FV667" i="1"/>
  <c r="FV666" i="1"/>
  <c r="FV665" i="1"/>
  <c r="FV664" i="1"/>
  <c r="FV663" i="1"/>
  <c r="FV662" i="1"/>
  <c r="FV661" i="1"/>
  <c r="FV660" i="1"/>
  <c r="FV659" i="1"/>
  <c r="FV658" i="1"/>
  <c r="FV657" i="1"/>
  <c r="FV656" i="1"/>
  <c r="FV655" i="1"/>
  <c r="FV654" i="1"/>
  <c r="FV653" i="1"/>
  <c r="FV652" i="1"/>
  <c r="FV651" i="1"/>
  <c r="FV650" i="1"/>
  <c r="FV649" i="1"/>
  <c r="FV648" i="1"/>
  <c r="FV647" i="1"/>
  <c r="FV646" i="1"/>
  <c r="FV645" i="1"/>
  <c r="FV644" i="1"/>
  <c r="FV643" i="1"/>
  <c r="FV631" i="1"/>
  <c r="FV630" i="1"/>
  <c r="FV629" i="1"/>
  <c r="FV628" i="1"/>
  <c r="FV627" i="1"/>
  <c r="FV626" i="1"/>
  <c r="FV625" i="1"/>
  <c r="FV624" i="1"/>
  <c r="FV623" i="1"/>
  <c r="FV622" i="1"/>
  <c r="FV621" i="1"/>
  <c r="FV620" i="1"/>
  <c r="FV619" i="1"/>
  <c r="FV618" i="1"/>
  <c r="FV617" i="1"/>
  <c r="FV616" i="1"/>
  <c r="FV615" i="1"/>
  <c r="FV614" i="1"/>
  <c r="FV613" i="1"/>
  <c r="FV612" i="1"/>
  <c r="FV611" i="1"/>
  <c r="FV610" i="1"/>
  <c r="FV609" i="1"/>
  <c r="FV608" i="1"/>
  <c r="FV607" i="1"/>
  <c r="FV606" i="1"/>
  <c r="FV605" i="1"/>
  <c r="FV604" i="1"/>
  <c r="FV603" i="1"/>
  <c r="FV602" i="1"/>
  <c r="FV601" i="1"/>
  <c r="FV600" i="1"/>
  <c r="FV599" i="1"/>
  <c r="FV598" i="1"/>
  <c r="FV597" i="1"/>
  <c r="FV596" i="1"/>
  <c r="FV595" i="1"/>
  <c r="FV594" i="1"/>
  <c r="FV593" i="1"/>
  <c r="FV592" i="1"/>
  <c r="FV591" i="1"/>
  <c r="FV590" i="1"/>
  <c r="FV587" i="1"/>
  <c r="FV586" i="1" s="1"/>
  <c r="FV585" i="1"/>
  <c r="FV584" i="1"/>
  <c r="FV583" i="1"/>
  <c r="FV578" i="1"/>
  <c r="FV572" i="1"/>
  <c r="FV571" i="1"/>
  <c r="FV570" i="1"/>
  <c r="FV569" i="1"/>
  <c r="FV568" i="1"/>
  <c r="FV567" i="1"/>
  <c r="FV566" i="1"/>
  <c r="FV565" i="1"/>
  <c r="FV564" i="1"/>
  <c r="FV563" i="1"/>
  <c r="FV562" i="1"/>
  <c r="FV561" i="1"/>
  <c r="FV560" i="1"/>
  <c r="FV559" i="1"/>
  <c r="FV558" i="1"/>
  <c r="FV557" i="1"/>
  <c r="FV556" i="1"/>
  <c r="FV555" i="1"/>
  <c r="FV554" i="1"/>
  <c r="FV553" i="1"/>
  <c r="FV552" i="1"/>
  <c r="FV551" i="1"/>
  <c r="FV550" i="1"/>
  <c r="FV548" i="1"/>
  <c r="FV547" i="1"/>
  <c r="FV546" i="1"/>
  <c r="FV545" i="1"/>
  <c r="FV544" i="1"/>
  <c r="FV543" i="1"/>
  <c r="FV542" i="1"/>
  <c r="FV541" i="1"/>
  <c r="FV540" i="1"/>
  <c r="FV539" i="1"/>
  <c r="FV537" i="1"/>
  <c r="FV534" i="1"/>
  <c r="FV532" i="1"/>
  <c r="FV531" i="1"/>
  <c r="FV530" i="1"/>
  <c r="FV529" i="1"/>
  <c r="FV528" i="1"/>
  <c r="FV527" i="1"/>
  <c r="FV526" i="1"/>
  <c r="FV525" i="1"/>
  <c r="FV524" i="1"/>
  <c r="FV523" i="1"/>
  <c r="FV520" i="1"/>
  <c r="FV519" i="1" s="1"/>
  <c r="FV517" i="1"/>
  <c r="FV516" i="1"/>
  <c r="FV515" i="1"/>
  <c r="FV514" i="1"/>
  <c r="FV511" i="1"/>
  <c r="FV510" i="1"/>
  <c r="FV509" i="1"/>
  <c r="FV508" i="1"/>
  <c r="FV506" i="1"/>
  <c r="FV504" i="1"/>
  <c r="FV503" i="1"/>
  <c r="FV502" i="1"/>
  <c r="FV501" i="1"/>
  <c r="FV497" i="1"/>
  <c r="FV496" i="1"/>
  <c r="FV495" i="1"/>
  <c r="FV491" i="1"/>
  <c r="FV490" i="1"/>
  <c r="FV489" i="1"/>
  <c r="FV487" i="1"/>
  <c r="FV417" i="1"/>
  <c r="FV416" i="1"/>
  <c r="FV415" i="1"/>
  <c r="FV414" i="1"/>
  <c r="FV413" i="1"/>
  <c r="FV412" i="1"/>
  <c r="FV411" i="1"/>
  <c r="FV410" i="1"/>
  <c r="FV409" i="1"/>
  <c r="FV408" i="1"/>
  <c r="FV407" i="1"/>
  <c r="FV406" i="1"/>
  <c r="FV405" i="1"/>
  <c r="FV404" i="1"/>
  <c r="FV403" i="1"/>
  <c r="FV402" i="1"/>
  <c r="FV401" i="1"/>
  <c r="FV400" i="1"/>
  <c r="FV399" i="1"/>
  <c r="FV398" i="1"/>
  <c r="FV397" i="1"/>
  <c r="FV396" i="1"/>
  <c r="FV395" i="1"/>
  <c r="FV394" i="1"/>
  <c r="FV393" i="1"/>
  <c r="FV392" i="1"/>
  <c r="FV391" i="1"/>
  <c r="FV390" i="1"/>
  <c r="FV389" i="1"/>
  <c r="FV388" i="1"/>
  <c r="FV387" i="1"/>
  <c r="FV386" i="1"/>
  <c r="FV385" i="1"/>
  <c r="FV384" i="1"/>
  <c r="FV383" i="1"/>
  <c r="FV382" i="1"/>
  <c r="FV381" i="1"/>
  <c r="FV380" i="1"/>
  <c r="FV379" i="1"/>
  <c r="FV378" i="1"/>
  <c r="FV377" i="1"/>
  <c r="FV376" i="1"/>
  <c r="FV375" i="1"/>
  <c r="FV374" i="1"/>
  <c r="FV373" i="1"/>
  <c r="FV372" i="1"/>
  <c r="FV371" i="1"/>
  <c r="FV370" i="1"/>
  <c r="FV369" i="1"/>
  <c r="FV368" i="1"/>
  <c r="FV367" i="1"/>
  <c r="FV366" i="1"/>
  <c r="FV365" i="1"/>
  <c r="FV364" i="1"/>
  <c r="FV363" i="1"/>
  <c r="FV362" i="1"/>
  <c r="FV361" i="1"/>
  <c r="FV360" i="1"/>
  <c r="FV359" i="1"/>
  <c r="FV358" i="1"/>
  <c r="FV357" i="1"/>
  <c r="FV356" i="1"/>
  <c r="FV355" i="1"/>
  <c r="FV354" i="1"/>
  <c r="FV353" i="1"/>
  <c r="FV352" i="1"/>
  <c r="FV351" i="1"/>
  <c r="FV345" i="1"/>
  <c r="FV344" i="1"/>
  <c r="FV343" i="1"/>
  <c r="FV342" i="1"/>
  <c r="FV341" i="1"/>
  <c r="FV340" i="1"/>
  <c r="FV339" i="1"/>
  <c r="FV338" i="1"/>
  <c r="FV337" i="1"/>
  <c r="FV336" i="1"/>
  <c r="FV335" i="1"/>
  <c r="FV334" i="1"/>
  <c r="FV333" i="1"/>
  <c r="FV332" i="1"/>
  <c r="FV331" i="1"/>
  <c r="FV330" i="1"/>
  <c r="FV329" i="1"/>
  <c r="FV328" i="1"/>
  <c r="FV327" i="1"/>
  <c r="FV326" i="1"/>
  <c r="FV325" i="1"/>
  <c r="FV324" i="1"/>
  <c r="FV323" i="1"/>
  <c r="FV322" i="1"/>
  <c r="FV321" i="1"/>
  <c r="FV320" i="1"/>
  <c r="FV319" i="1"/>
  <c r="FV318" i="1"/>
  <c r="FV314" i="1"/>
  <c r="FV313" i="1"/>
  <c r="FV312" i="1"/>
  <c r="FV311" i="1"/>
  <c r="FV310" i="1"/>
  <c r="FV309" i="1"/>
  <c r="FV308" i="1"/>
  <c r="FV307" i="1"/>
  <c r="FV306" i="1"/>
  <c r="FV305" i="1"/>
  <c r="FV304" i="1"/>
  <c r="FV303" i="1"/>
  <c r="FV302" i="1"/>
  <c r="FV301" i="1"/>
  <c r="FV300" i="1"/>
  <c r="FV299" i="1"/>
  <c r="FV298" i="1"/>
  <c r="FV297" i="1"/>
  <c r="FV296" i="1"/>
  <c r="FV295" i="1"/>
  <c r="FV294" i="1"/>
  <c r="FV293" i="1"/>
  <c r="FV292" i="1"/>
  <c r="FV291" i="1"/>
  <c r="FV288" i="1"/>
  <c r="FV283" i="1"/>
  <c r="FV282" i="1"/>
  <c r="FV281" i="1"/>
  <c r="FV280" i="1"/>
  <c r="FV279" i="1"/>
  <c r="FV278" i="1"/>
  <c r="FV277" i="1"/>
  <c r="FV276" i="1"/>
  <c r="FV275" i="1"/>
  <c r="FV274" i="1"/>
  <c r="FV273" i="1"/>
  <c r="FV272" i="1"/>
  <c r="FV271" i="1"/>
  <c r="FV270" i="1"/>
  <c r="FV266" i="1"/>
  <c r="FV263" i="1"/>
  <c r="FV261" i="1"/>
  <c r="FV260" i="1"/>
  <c r="FV259" i="1"/>
  <c r="FV258" i="1"/>
  <c r="FV257" i="1"/>
  <c r="FV252" i="1"/>
  <c r="FV229" i="1"/>
  <c r="FV226" i="1"/>
  <c r="FV225" i="1"/>
  <c r="FV224" i="1"/>
  <c r="FV223" i="1"/>
  <c r="FV222" i="1"/>
  <c r="FV221" i="1"/>
  <c r="FV220" i="1"/>
  <c r="FV219" i="1"/>
  <c r="FV218" i="1"/>
  <c r="FV217" i="1"/>
  <c r="FV216" i="1"/>
  <c r="FV215" i="1"/>
  <c r="FV214" i="1"/>
  <c r="FV213" i="1"/>
  <c r="FV212" i="1"/>
  <c r="FV211" i="1"/>
  <c r="FV210" i="1"/>
  <c r="FV209" i="1"/>
  <c r="FV208" i="1"/>
  <c r="FV207" i="1"/>
  <c r="FV206" i="1"/>
  <c r="FV205" i="1"/>
  <c r="FV204" i="1"/>
  <c r="FV203" i="1"/>
  <c r="FV202" i="1"/>
  <c r="FV201" i="1"/>
  <c r="FV200" i="1"/>
  <c r="FV199" i="1"/>
  <c r="FV198" i="1"/>
  <c r="FV197" i="1"/>
  <c r="FV196" i="1"/>
  <c r="FV195" i="1"/>
  <c r="FV194" i="1"/>
  <c r="FV193" i="1"/>
  <c r="FV192" i="1"/>
  <c r="FV191" i="1"/>
  <c r="FV190" i="1"/>
  <c r="FV189" i="1"/>
  <c r="FV188" i="1"/>
  <c r="FV187" i="1"/>
  <c r="FV186" i="1"/>
  <c r="FV185" i="1"/>
  <c r="FV184" i="1"/>
  <c r="FV183" i="1"/>
  <c r="FV182" i="1"/>
  <c r="FV181" i="1"/>
  <c r="FV180" i="1"/>
  <c r="FV179" i="1"/>
  <c r="FV178" i="1"/>
  <c r="FV177" i="1"/>
  <c r="FV176" i="1"/>
  <c r="FV175" i="1"/>
  <c r="FV134" i="1"/>
  <c r="FV133" i="1"/>
  <c r="FV127" i="1"/>
  <c r="FV126" i="1"/>
  <c r="FV125" i="1"/>
  <c r="FV124" i="1"/>
  <c r="FV123" i="1"/>
  <c r="FV122" i="1"/>
  <c r="FV121" i="1"/>
  <c r="FV120" i="1"/>
  <c r="FV119" i="1"/>
  <c r="FV118" i="1"/>
  <c r="FV117" i="1"/>
  <c r="FV116" i="1"/>
  <c r="FV115" i="1"/>
  <c r="FV114" i="1"/>
  <c r="FV113" i="1"/>
  <c r="FV112" i="1"/>
  <c r="FV111" i="1"/>
  <c r="FV110" i="1"/>
  <c r="FV109" i="1"/>
  <c r="FV108" i="1"/>
  <c r="FV107" i="1"/>
  <c r="FV106" i="1"/>
  <c r="FV105" i="1"/>
  <c r="FV104" i="1"/>
  <c r="FV91" i="1"/>
  <c r="FV89" i="1"/>
  <c r="FV88" i="1"/>
  <c r="FV87" i="1"/>
  <c r="FV85" i="1"/>
  <c r="FV84" i="1"/>
  <c r="FV61" i="1"/>
  <c r="FV59" i="1"/>
  <c r="FV58" i="1"/>
  <c r="FV57" i="1"/>
  <c r="FV56" i="1"/>
  <c r="FV55" i="1"/>
  <c r="FV52" i="1"/>
  <c r="FV38" i="1"/>
  <c r="FV37" i="1"/>
  <c r="FV33" i="1"/>
  <c r="U262" i="1"/>
  <c r="O262" i="1"/>
  <c r="P262" i="1"/>
  <c r="Q262" i="1"/>
  <c r="R262" i="1"/>
  <c r="S262" i="1"/>
  <c r="T262" i="1"/>
  <c r="V262" i="1"/>
  <c r="W262" i="1"/>
  <c r="Y262" i="1"/>
  <c r="FK960" i="1" l="1"/>
  <c r="X960" i="1"/>
  <c r="FV960" i="1"/>
  <c r="FK267" i="1"/>
  <c r="X267" i="1"/>
  <c r="FV267" i="1"/>
  <c r="X25" i="1"/>
  <c r="FK870" i="1"/>
  <c r="FV870" i="1"/>
  <c r="FV25" i="1"/>
  <c r="FK25" i="1"/>
  <c r="X870" i="1"/>
  <c r="FV953" i="1"/>
  <c r="FK953" i="1"/>
  <c r="FK949" i="1" s="1"/>
  <c r="X953" i="1"/>
  <c r="X764" i="1"/>
  <c r="FV764" i="1"/>
  <c r="FK764" i="1"/>
  <c r="X743" i="1"/>
  <c r="FV174" i="1"/>
  <c r="X174" i="1"/>
  <c r="FK174" i="1"/>
  <c r="FV83" i="1"/>
  <c r="X256" i="1"/>
  <c r="FV256" i="1"/>
  <c r="FK256" i="1"/>
  <c r="FK249" i="1" s="1"/>
  <c r="FK83" i="1"/>
  <c r="X83" i="1"/>
  <c r="FK1342" i="1"/>
  <c r="FV1342" i="1"/>
  <c r="X1342" i="1"/>
  <c r="M582" i="1"/>
  <c r="M1334" i="1"/>
  <c r="M29" i="1"/>
  <c r="M1317" i="1"/>
  <c r="M500" i="1"/>
  <c r="M493" i="1" s="1"/>
  <c r="M575" i="1"/>
  <c r="M1242" i="1"/>
  <c r="M1327" i="1"/>
  <c r="X519" i="1"/>
  <c r="X1196" i="1"/>
  <c r="X1199" i="1"/>
  <c r="FK549" i="1"/>
  <c r="FV549" i="1"/>
  <c r="X549" i="1"/>
  <c r="FK1258" i="1"/>
  <c r="FV1258" i="1"/>
  <c r="X1258" i="1"/>
  <c r="FK589" i="1"/>
  <c r="X589" i="1"/>
  <c r="FV589" i="1"/>
  <c r="X1171" i="1"/>
  <c r="FV708" i="1"/>
  <c r="FK708" i="1"/>
  <c r="FK701" i="1" s="1"/>
  <c r="X708" i="1"/>
  <c r="FK36" i="1"/>
  <c r="FK28" i="1" s="1"/>
  <c r="FV36" i="1"/>
  <c r="X36" i="1"/>
  <c r="X251" i="1"/>
  <c r="X586" i="1"/>
  <c r="X1305" i="1"/>
  <c r="X30" i="1"/>
  <c r="X1215" i="1"/>
  <c r="X577" i="1"/>
  <c r="X1310" i="1"/>
  <c r="X1166" i="1"/>
  <c r="M535" i="1"/>
  <c r="X1253" i="1"/>
  <c r="FK1328" i="1"/>
  <c r="X1217" i="1"/>
  <c r="FV1171" i="1"/>
  <c r="X103" i="1"/>
  <c r="X505" i="1"/>
  <c r="FK1297" i="1"/>
  <c r="M249" i="1"/>
  <c r="M742" i="1"/>
  <c r="X1338" i="1"/>
  <c r="FV1297" i="1"/>
  <c r="M763" i="1"/>
  <c r="M1164" i="1"/>
  <c r="M1308" i="1"/>
  <c r="FK494" i="1"/>
  <c r="FV1243" i="1"/>
  <c r="FK1171" i="1"/>
  <c r="FV1328" i="1"/>
  <c r="FV30" i="1"/>
  <c r="M102" i="1"/>
  <c r="X1202" i="1"/>
  <c r="X1321" i="1"/>
  <c r="FV251" i="1"/>
  <c r="FV577" i="1"/>
  <c r="X1294" i="1"/>
  <c r="M53" i="1"/>
  <c r="X513" i="1"/>
  <c r="X1208" i="1"/>
  <c r="X1297" i="1"/>
  <c r="X54" i="1"/>
  <c r="X1313" i="1"/>
  <c r="X494" i="1"/>
  <c r="FK1243" i="1"/>
  <c r="FV494" i="1"/>
  <c r="X522" i="1"/>
  <c r="X1328" i="1"/>
  <c r="X1168" i="1"/>
  <c r="M1249" i="1"/>
  <c r="X1243" i="1"/>
  <c r="M1300" i="1"/>
  <c r="X751" i="1"/>
  <c r="X1182" i="1"/>
  <c r="M1181" i="1"/>
  <c r="X536" i="1"/>
  <c r="M512" i="1"/>
  <c r="M1207" i="1"/>
  <c r="FV1168" i="1"/>
  <c r="FK1202" i="1"/>
  <c r="FK1182" i="1"/>
  <c r="FV1338" i="1"/>
  <c r="FK751" i="1"/>
  <c r="FK1338" i="1"/>
  <c r="FK1334" i="1" s="1"/>
  <c r="FV54" i="1"/>
  <c r="FV513" i="1"/>
  <c r="FV751" i="1"/>
  <c r="FK505" i="1"/>
  <c r="FK500" i="1" s="1"/>
  <c r="FK522" i="1"/>
  <c r="FK1321" i="1"/>
  <c r="FK1317" i="1" s="1"/>
  <c r="FK54" i="1"/>
  <c r="FK582" i="1"/>
  <c r="FK1253" i="1"/>
  <c r="FV505" i="1"/>
  <c r="FV1202" i="1"/>
  <c r="FV536" i="1"/>
  <c r="FV1208" i="1"/>
  <c r="FV1294" i="1"/>
  <c r="FV1164" i="1"/>
  <c r="FV1217" i="1"/>
  <c r="FV103" i="1"/>
  <c r="FV582" i="1"/>
  <c r="FK1294" i="1"/>
  <c r="FV1182" i="1"/>
  <c r="FV1253" i="1"/>
  <c r="FK103" i="1"/>
  <c r="FK1168" i="1"/>
  <c r="FK1208" i="1"/>
  <c r="FK1300" i="1"/>
  <c r="FV1321" i="1"/>
  <c r="FK513" i="1"/>
  <c r="FK1164" i="1"/>
  <c r="FK1313" i="1"/>
  <c r="FK1308" i="1" s="1"/>
  <c r="FV1313" i="1"/>
  <c r="FV522" i="1"/>
  <c r="FK536" i="1"/>
  <c r="FK1217" i="1"/>
  <c r="M24" i="1" l="1"/>
  <c r="FV26" i="1"/>
  <c r="X26" i="1"/>
  <c r="M22" i="1"/>
  <c r="M21" i="1"/>
  <c r="FK26" i="1"/>
  <c r="M700" i="1"/>
  <c r="M1293" i="1"/>
  <c r="M574" i="1"/>
  <c r="M23" i="1" s="1"/>
  <c r="M1163" i="1"/>
  <c r="M1162" i="1" s="1"/>
  <c r="M28" i="1"/>
  <c r="X582" i="1"/>
  <c r="FK1242" i="1"/>
  <c r="X1164" i="1"/>
  <c r="X701" i="1"/>
  <c r="FV1327" i="1"/>
  <c r="X1334" i="1"/>
  <c r="X575" i="1"/>
  <c r="X29" i="1"/>
  <c r="X1300" i="1"/>
  <c r="X1317" i="1"/>
  <c r="X500" i="1"/>
  <c r="X249" i="1"/>
  <c r="FK1327" i="1"/>
  <c r="X1327" i="1"/>
  <c r="X1308" i="1"/>
  <c r="X949" i="1"/>
  <c r="X1242" i="1"/>
  <c r="X102" i="1"/>
  <c r="X1249" i="1"/>
  <c r="FV701" i="1"/>
  <c r="X1207" i="1"/>
  <c r="X512" i="1"/>
  <c r="FK1181" i="1"/>
  <c r="X53" i="1"/>
  <c r="X742" i="1"/>
  <c r="FV1300" i="1"/>
  <c r="X763" i="1"/>
  <c r="FV1242" i="1"/>
  <c r="X1181" i="1"/>
  <c r="FV763" i="1"/>
  <c r="FV1249" i="1"/>
  <c r="FV742" i="1"/>
  <c r="FV500" i="1"/>
  <c r="FV575" i="1"/>
  <c r="FV1308" i="1"/>
  <c r="FV1181" i="1"/>
  <c r="FV1163" i="1"/>
  <c r="FV949" i="1"/>
  <c r="FV1317" i="1"/>
  <c r="FV249" i="1"/>
  <c r="FK493" i="1"/>
  <c r="FV1334" i="1"/>
  <c r="FV29" i="1"/>
  <c r="FK763" i="1"/>
  <c r="X535" i="1"/>
  <c r="FK512" i="1"/>
  <c r="FK53" i="1"/>
  <c r="FV512" i="1"/>
  <c r="FV1207" i="1"/>
  <c r="FV535" i="1"/>
  <c r="FV53" i="1"/>
  <c r="FV102" i="1"/>
  <c r="FK1207" i="1"/>
  <c r="FK1293" i="1"/>
  <c r="FK1249" i="1"/>
  <c r="FK24" i="1" s="1"/>
  <c r="FK742" i="1"/>
  <c r="FK700" i="1" s="1"/>
  <c r="FK102" i="1"/>
  <c r="FK535" i="1"/>
  <c r="FK1163" i="1"/>
  <c r="FV24" i="1" l="1"/>
  <c r="FK20" i="1"/>
  <c r="M20" i="1"/>
  <c r="FK22" i="1"/>
  <c r="X21" i="1"/>
  <c r="X24" i="1"/>
  <c r="FV21" i="1"/>
  <c r="FK21" i="1"/>
  <c r="FV22" i="1"/>
  <c r="FK23" i="1"/>
  <c r="X22" i="1"/>
  <c r="FV700" i="1"/>
  <c r="X700" i="1"/>
  <c r="M27" i="1"/>
  <c r="FK27" i="1"/>
  <c r="M1292" i="1"/>
  <c r="M492" i="1"/>
  <c r="FK492" i="1"/>
  <c r="FK1292" i="1"/>
  <c r="FV1162" i="1"/>
  <c r="FK1162" i="1"/>
  <c r="X1293" i="1"/>
  <c r="X1163" i="1"/>
  <c r="X493" i="1"/>
  <c r="X28" i="1"/>
  <c r="X574" i="1"/>
  <c r="FV1293" i="1"/>
  <c r="FV1292" i="1" s="1"/>
  <c r="FV28" i="1"/>
  <c r="FV574" i="1"/>
  <c r="FV23" i="1" s="1"/>
  <c r="FV493" i="1"/>
  <c r="T888" i="1"/>
  <c r="X23" i="1" l="1"/>
  <c r="X20" i="1"/>
  <c r="FV20" i="1"/>
  <c r="FV27" i="1"/>
  <c r="M19" i="1"/>
  <c r="X27" i="1"/>
  <c r="X1162" i="1"/>
  <c r="X1292" i="1"/>
  <c r="FV492" i="1"/>
  <c r="X492" i="1"/>
  <c r="FK19" i="1"/>
  <c r="T551" i="1"/>
  <c r="X19" i="1" l="1"/>
  <c r="FV19" i="1"/>
  <c r="T109" i="1" l="1"/>
  <c r="T108" i="1"/>
  <c r="U1323" i="1"/>
  <c r="W258" i="1"/>
  <c r="Y1324" i="1" l="1"/>
  <c r="W1324" i="1"/>
  <c r="V1324" i="1"/>
  <c r="U1324" i="1"/>
  <c r="T1324" i="1"/>
  <c r="S1324" i="1"/>
  <c r="R1324" i="1"/>
  <c r="Q1324" i="1"/>
  <c r="P1324" i="1"/>
  <c r="O1324" i="1"/>
  <c r="Y1315" i="1"/>
  <c r="W1315" i="1"/>
  <c r="V1315" i="1"/>
  <c r="U1315" i="1"/>
  <c r="T1315" i="1"/>
  <c r="S1315" i="1"/>
  <c r="R1315" i="1"/>
  <c r="Q1315" i="1"/>
  <c r="P1315" i="1"/>
  <c r="O1315" i="1"/>
  <c r="Y1291" i="1"/>
  <c r="W1291" i="1"/>
  <c r="V1291" i="1"/>
  <c r="U1291" i="1"/>
  <c r="S1291" i="1"/>
  <c r="R1291" i="1"/>
  <c r="Q1291" i="1"/>
  <c r="P1291" i="1"/>
  <c r="O1291" i="1"/>
  <c r="Y1282" i="1"/>
  <c r="W1282" i="1"/>
  <c r="V1282" i="1"/>
  <c r="U1282" i="1"/>
  <c r="S1282" i="1"/>
  <c r="R1282" i="1"/>
  <c r="Q1282" i="1"/>
  <c r="P1282" i="1"/>
  <c r="O1282" i="1"/>
  <c r="Y1281" i="1"/>
  <c r="W1281" i="1"/>
  <c r="V1281" i="1"/>
  <c r="U1281" i="1"/>
  <c r="S1281" i="1"/>
  <c r="R1281" i="1"/>
  <c r="Q1281" i="1"/>
  <c r="P1281" i="1"/>
  <c r="O1281" i="1"/>
  <c r="Y1280" i="1"/>
  <c r="W1280" i="1"/>
  <c r="V1280" i="1"/>
  <c r="U1280" i="1"/>
  <c r="S1280" i="1"/>
  <c r="R1280" i="1"/>
  <c r="Q1280" i="1"/>
  <c r="P1280" i="1"/>
  <c r="O1280" i="1"/>
  <c r="Y1279" i="1"/>
  <c r="W1279" i="1"/>
  <c r="V1279" i="1"/>
  <c r="U1279" i="1"/>
  <c r="S1279" i="1"/>
  <c r="R1279" i="1"/>
  <c r="Q1279" i="1"/>
  <c r="P1279" i="1"/>
  <c r="O1279" i="1"/>
  <c r="Y1278" i="1"/>
  <c r="W1278" i="1"/>
  <c r="V1278" i="1"/>
  <c r="U1278" i="1"/>
  <c r="S1278" i="1"/>
  <c r="R1278" i="1"/>
  <c r="Q1278" i="1"/>
  <c r="P1278" i="1"/>
  <c r="O1278" i="1"/>
  <c r="Y1277" i="1"/>
  <c r="W1277" i="1"/>
  <c r="V1277" i="1"/>
  <c r="U1277" i="1"/>
  <c r="S1277" i="1"/>
  <c r="R1277" i="1"/>
  <c r="Q1277" i="1"/>
  <c r="P1277" i="1"/>
  <c r="O1277" i="1"/>
  <c r="Y1276" i="1"/>
  <c r="W1276" i="1"/>
  <c r="V1276" i="1"/>
  <c r="U1276" i="1"/>
  <c r="S1276" i="1"/>
  <c r="R1276" i="1"/>
  <c r="Q1276" i="1"/>
  <c r="P1276" i="1"/>
  <c r="O1276" i="1"/>
  <c r="Y1275" i="1"/>
  <c r="W1275" i="1"/>
  <c r="V1275" i="1"/>
  <c r="U1275" i="1"/>
  <c r="S1275" i="1"/>
  <c r="R1275" i="1"/>
  <c r="Q1275" i="1"/>
  <c r="P1275" i="1"/>
  <c r="O1275" i="1"/>
  <c r="Y1273" i="1"/>
  <c r="W1273" i="1"/>
  <c r="V1273" i="1"/>
  <c r="U1273" i="1"/>
  <c r="S1273" i="1"/>
  <c r="R1273" i="1"/>
  <c r="Q1273" i="1"/>
  <c r="P1273" i="1"/>
  <c r="O1273" i="1"/>
  <c r="Y1272" i="1"/>
  <c r="W1272" i="1"/>
  <c r="V1272" i="1"/>
  <c r="U1272" i="1"/>
  <c r="S1272" i="1"/>
  <c r="R1272" i="1"/>
  <c r="Q1272" i="1"/>
  <c r="P1272" i="1"/>
  <c r="O1272" i="1"/>
  <c r="Y1271" i="1"/>
  <c r="W1271" i="1"/>
  <c r="V1271" i="1"/>
  <c r="U1271" i="1"/>
  <c r="S1271" i="1"/>
  <c r="R1271" i="1"/>
  <c r="Q1271" i="1"/>
  <c r="P1271" i="1"/>
  <c r="O1271" i="1"/>
  <c r="Y1268" i="1"/>
  <c r="W1268" i="1"/>
  <c r="V1268" i="1"/>
  <c r="U1268" i="1"/>
  <c r="S1268" i="1"/>
  <c r="R1268" i="1"/>
  <c r="Q1268" i="1"/>
  <c r="P1268" i="1"/>
  <c r="O1268" i="1"/>
  <c r="Y1267" i="1"/>
  <c r="W1267" i="1"/>
  <c r="V1267" i="1"/>
  <c r="U1267" i="1"/>
  <c r="S1267" i="1"/>
  <c r="R1267" i="1"/>
  <c r="Q1267" i="1"/>
  <c r="P1267" i="1"/>
  <c r="O1267" i="1"/>
  <c r="Y1266" i="1"/>
  <c r="W1266" i="1"/>
  <c r="V1266" i="1"/>
  <c r="U1266" i="1"/>
  <c r="S1266" i="1"/>
  <c r="R1266" i="1"/>
  <c r="Q1266" i="1"/>
  <c r="P1266" i="1"/>
  <c r="O1266" i="1"/>
  <c r="Y1265" i="1"/>
  <c r="W1265" i="1"/>
  <c r="V1265" i="1"/>
  <c r="U1265" i="1"/>
  <c r="S1265" i="1"/>
  <c r="R1265" i="1"/>
  <c r="Q1265" i="1"/>
  <c r="P1265" i="1"/>
  <c r="O1265" i="1"/>
  <c r="Y1264" i="1"/>
  <c r="W1264" i="1"/>
  <c r="V1264" i="1"/>
  <c r="U1264" i="1"/>
  <c r="S1264" i="1"/>
  <c r="R1264" i="1"/>
  <c r="Q1264" i="1"/>
  <c r="P1264" i="1"/>
  <c r="O1264" i="1"/>
  <c r="Y1263" i="1"/>
  <c r="W1263" i="1"/>
  <c r="V1263" i="1"/>
  <c r="U1263" i="1"/>
  <c r="S1263" i="1"/>
  <c r="R1263" i="1"/>
  <c r="Q1263" i="1"/>
  <c r="P1263" i="1"/>
  <c r="O1263" i="1"/>
  <c r="Y1262" i="1"/>
  <c r="W1262" i="1"/>
  <c r="V1262" i="1"/>
  <c r="U1262" i="1"/>
  <c r="S1262" i="1"/>
  <c r="R1262" i="1"/>
  <c r="Q1262" i="1"/>
  <c r="P1262" i="1"/>
  <c r="O1262" i="1"/>
  <c r="Y1261" i="1"/>
  <c r="W1261" i="1"/>
  <c r="V1261" i="1"/>
  <c r="U1261" i="1"/>
  <c r="S1261" i="1"/>
  <c r="R1261" i="1"/>
  <c r="Q1261" i="1"/>
  <c r="P1261" i="1"/>
  <c r="O1261" i="1"/>
  <c r="Y1260" i="1"/>
  <c r="W1260" i="1"/>
  <c r="V1260" i="1"/>
  <c r="U1260" i="1"/>
  <c r="S1260" i="1"/>
  <c r="R1260" i="1"/>
  <c r="Q1260" i="1"/>
  <c r="P1260" i="1"/>
  <c r="O1260" i="1"/>
  <c r="Y1241" i="1"/>
  <c r="W1241" i="1"/>
  <c r="V1241" i="1"/>
  <c r="U1241" i="1"/>
  <c r="S1241" i="1"/>
  <c r="R1241" i="1"/>
  <c r="Q1241" i="1"/>
  <c r="P1241" i="1"/>
  <c r="O1241" i="1"/>
  <c r="Y1239" i="1"/>
  <c r="W1239" i="1"/>
  <c r="V1239" i="1"/>
  <c r="U1239" i="1"/>
  <c r="T1239" i="1"/>
  <c r="S1239" i="1"/>
  <c r="R1239" i="1"/>
  <c r="Q1239" i="1"/>
  <c r="P1239" i="1"/>
  <c r="O1239" i="1"/>
  <c r="Y1240" i="1"/>
  <c r="W1240" i="1"/>
  <c r="V1240" i="1"/>
  <c r="U1240" i="1"/>
  <c r="S1240" i="1"/>
  <c r="R1240" i="1"/>
  <c r="Q1240" i="1"/>
  <c r="P1240" i="1"/>
  <c r="O1240" i="1"/>
  <c r="Y1238" i="1"/>
  <c r="W1238" i="1"/>
  <c r="V1238" i="1"/>
  <c r="U1238" i="1"/>
  <c r="T1238" i="1"/>
  <c r="S1238" i="1"/>
  <c r="R1238" i="1"/>
  <c r="Q1238" i="1"/>
  <c r="P1238" i="1"/>
  <c r="O1238" i="1"/>
  <c r="Y1237" i="1"/>
  <c r="W1237" i="1"/>
  <c r="V1237" i="1"/>
  <c r="U1237" i="1"/>
  <c r="T1237" i="1"/>
  <c r="S1237" i="1"/>
  <c r="R1237" i="1"/>
  <c r="Q1237" i="1"/>
  <c r="P1237" i="1"/>
  <c r="O1237" i="1"/>
  <c r="Y1236" i="1"/>
  <c r="W1236" i="1"/>
  <c r="V1236" i="1"/>
  <c r="U1236" i="1"/>
  <c r="T1236" i="1"/>
  <c r="S1236" i="1"/>
  <c r="R1236" i="1"/>
  <c r="Q1236" i="1"/>
  <c r="P1236" i="1"/>
  <c r="O1236" i="1"/>
  <c r="Y1235" i="1"/>
  <c r="W1235" i="1"/>
  <c r="V1235" i="1"/>
  <c r="U1235" i="1"/>
  <c r="T1235" i="1"/>
  <c r="S1235" i="1"/>
  <c r="R1235" i="1"/>
  <c r="Q1235" i="1"/>
  <c r="P1235" i="1"/>
  <c r="O1235" i="1"/>
  <c r="Y1234" i="1"/>
  <c r="W1234" i="1"/>
  <c r="V1234" i="1"/>
  <c r="U1234" i="1"/>
  <c r="T1234" i="1"/>
  <c r="S1234" i="1"/>
  <c r="R1234" i="1"/>
  <c r="Q1234" i="1"/>
  <c r="P1234" i="1"/>
  <c r="O1234" i="1"/>
  <c r="Y1216" i="1"/>
  <c r="W1216" i="1"/>
  <c r="V1216" i="1"/>
  <c r="U1216" i="1"/>
  <c r="T1216" i="1"/>
  <c r="S1216" i="1"/>
  <c r="R1216" i="1"/>
  <c r="P1216" i="1"/>
  <c r="O1216" i="1"/>
  <c r="Y1159" i="1"/>
  <c r="W1159" i="1"/>
  <c r="V1159" i="1"/>
  <c r="U1159" i="1"/>
  <c r="T1159" i="1"/>
  <c r="T960" i="1" s="1"/>
  <c r="S1159" i="1"/>
  <c r="R1159" i="1"/>
  <c r="Q1159" i="1"/>
  <c r="P1159" i="1"/>
  <c r="O1159" i="1"/>
  <c r="Y1047" i="1"/>
  <c r="W1047" i="1"/>
  <c r="V1047" i="1"/>
  <c r="U1047" i="1"/>
  <c r="S1047" i="1"/>
  <c r="R1047" i="1"/>
  <c r="Q1047" i="1"/>
  <c r="P1047" i="1"/>
  <c r="O1047" i="1"/>
  <c r="Y1046" i="1"/>
  <c r="W1046" i="1"/>
  <c r="V1046" i="1"/>
  <c r="U1046" i="1"/>
  <c r="S1046" i="1"/>
  <c r="R1046" i="1"/>
  <c r="Q1046" i="1"/>
  <c r="P1046" i="1"/>
  <c r="O1046" i="1"/>
  <c r="Y1045" i="1"/>
  <c r="W1045" i="1"/>
  <c r="V1045" i="1"/>
  <c r="U1045" i="1"/>
  <c r="S1045" i="1"/>
  <c r="R1045" i="1"/>
  <c r="Q1045" i="1"/>
  <c r="P1045" i="1"/>
  <c r="O1045" i="1"/>
  <c r="Y1044" i="1"/>
  <c r="W1044" i="1"/>
  <c r="V1044" i="1"/>
  <c r="U1044" i="1"/>
  <c r="S1044" i="1"/>
  <c r="R1044" i="1"/>
  <c r="Q1044" i="1"/>
  <c r="P1044" i="1"/>
  <c r="O1044" i="1"/>
  <c r="Y1043" i="1"/>
  <c r="W1043" i="1"/>
  <c r="V1043" i="1"/>
  <c r="U1043" i="1"/>
  <c r="S1043" i="1"/>
  <c r="R1043" i="1"/>
  <c r="Q1043" i="1"/>
  <c r="P1043" i="1"/>
  <c r="O1043" i="1"/>
  <c r="Y1042" i="1"/>
  <c r="W1042" i="1"/>
  <c r="V1042" i="1"/>
  <c r="U1042" i="1"/>
  <c r="S1042" i="1"/>
  <c r="R1042" i="1"/>
  <c r="Q1042" i="1"/>
  <c r="P1042" i="1"/>
  <c r="O1042" i="1"/>
  <c r="Y1041" i="1"/>
  <c r="W1041" i="1"/>
  <c r="V1041" i="1"/>
  <c r="U1041" i="1"/>
  <c r="S1041" i="1"/>
  <c r="R1041" i="1"/>
  <c r="Q1041" i="1"/>
  <c r="P1041" i="1"/>
  <c r="O1041" i="1"/>
  <c r="Y1040" i="1"/>
  <c r="W1040" i="1"/>
  <c r="V1040" i="1"/>
  <c r="U1040" i="1"/>
  <c r="S1040" i="1"/>
  <c r="R1040" i="1"/>
  <c r="Q1040" i="1"/>
  <c r="P1040" i="1"/>
  <c r="O1040" i="1"/>
  <c r="Y1039" i="1"/>
  <c r="W1039" i="1"/>
  <c r="V1039" i="1"/>
  <c r="U1039" i="1"/>
  <c r="S1039" i="1"/>
  <c r="R1039" i="1"/>
  <c r="Q1039" i="1"/>
  <c r="P1039" i="1"/>
  <c r="O1039" i="1"/>
  <c r="Y1038" i="1"/>
  <c r="W1038" i="1"/>
  <c r="V1038" i="1"/>
  <c r="U1038" i="1"/>
  <c r="S1038" i="1"/>
  <c r="R1038" i="1"/>
  <c r="Q1038" i="1"/>
  <c r="P1038" i="1"/>
  <c r="O1038" i="1"/>
  <c r="Y1037" i="1"/>
  <c r="W1037" i="1"/>
  <c r="V1037" i="1"/>
  <c r="U1037" i="1"/>
  <c r="S1037" i="1"/>
  <c r="R1037" i="1"/>
  <c r="Q1037" i="1"/>
  <c r="P1037" i="1"/>
  <c r="O1037" i="1"/>
  <c r="Y1036" i="1"/>
  <c r="W1036" i="1"/>
  <c r="V1036" i="1"/>
  <c r="U1036" i="1"/>
  <c r="S1036" i="1"/>
  <c r="R1036" i="1"/>
  <c r="Q1036" i="1"/>
  <c r="P1036" i="1"/>
  <c r="O1036" i="1"/>
  <c r="Y1035" i="1"/>
  <c r="W1035" i="1"/>
  <c r="V1035" i="1"/>
  <c r="U1035" i="1"/>
  <c r="S1035" i="1"/>
  <c r="R1035" i="1"/>
  <c r="Q1035" i="1"/>
  <c r="P1035" i="1"/>
  <c r="O1035" i="1"/>
  <c r="Y1034" i="1"/>
  <c r="W1034" i="1"/>
  <c r="V1034" i="1"/>
  <c r="U1034" i="1"/>
  <c r="S1034" i="1"/>
  <c r="R1034" i="1"/>
  <c r="Q1034" i="1"/>
  <c r="P1034" i="1"/>
  <c r="O1034" i="1"/>
  <c r="Y1033" i="1"/>
  <c r="W1033" i="1"/>
  <c r="V1033" i="1"/>
  <c r="U1033" i="1"/>
  <c r="S1033" i="1"/>
  <c r="R1033" i="1"/>
  <c r="Q1033" i="1"/>
  <c r="P1033" i="1"/>
  <c r="O1033" i="1"/>
  <c r="Y1032" i="1"/>
  <c r="W1032" i="1"/>
  <c r="V1032" i="1"/>
  <c r="U1032" i="1"/>
  <c r="S1032" i="1"/>
  <c r="R1032" i="1"/>
  <c r="Q1032" i="1"/>
  <c r="P1032" i="1"/>
  <c r="O1032" i="1"/>
  <c r="Y1031" i="1"/>
  <c r="W1031" i="1"/>
  <c r="V1031" i="1"/>
  <c r="U1031" i="1"/>
  <c r="S1031" i="1"/>
  <c r="R1031" i="1"/>
  <c r="Q1031" i="1"/>
  <c r="P1031" i="1"/>
  <c r="O1031" i="1"/>
  <c r="Y1030" i="1"/>
  <c r="W1030" i="1"/>
  <c r="V1030" i="1"/>
  <c r="U1030" i="1"/>
  <c r="S1030" i="1"/>
  <c r="R1030" i="1"/>
  <c r="Q1030" i="1"/>
  <c r="P1030" i="1"/>
  <c r="O1030" i="1"/>
  <c r="Y1029" i="1"/>
  <c r="W1029" i="1"/>
  <c r="V1029" i="1"/>
  <c r="U1029" i="1"/>
  <c r="S1029" i="1"/>
  <c r="R1029" i="1"/>
  <c r="Q1029" i="1"/>
  <c r="P1029" i="1"/>
  <c r="O1029" i="1"/>
  <c r="Y1028" i="1"/>
  <c r="W1028" i="1"/>
  <c r="V1028" i="1"/>
  <c r="U1028" i="1"/>
  <c r="S1028" i="1"/>
  <c r="R1028" i="1"/>
  <c r="Q1028" i="1"/>
  <c r="P1028" i="1"/>
  <c r="O1028" i="1"/>
  <c r="Y1027" i="1"/>
  <c r="W1027" i="1"/>
  <c r="V1027" i="1"/>
  <c r="U1027" i="1"/>
  <c r="S1027" i="1"/>
  <c r="R1027" i="1"/>
  <c r="Q1027" i="1"/>
  <c r="P1027" i="1"/>
  <c r="O1027" i="1"/>
  <c r="Y1026" i="1"/>
  <c r="W1026" i="1"/>
  <c r="V1026" i="1"/>
  <c r="U1026" i="1"/>
  <c r="S1026" i="1"/>
  <c r="R1026" i="1"/>
  <c r="Q1026" i="1"/>
  <c r="P1026" i="1"/>
  <c r="O1026" i="1"/>
  <c r="Y1025" i="1"/>
  <c r="W1025" i="1"/>
  <c r="V1025" i="1"/>
  <c r="U1025" i="1"/>
  <c r="S1025" i="1"/>
  <c r="R1025" i="1"/>
  <c r="Q1025" i="1"/>
  <c r="P1025" i="1"/>
  <c r="O1025" i="1"/>
  <c r="Y1024" i="1"/>
  <c r="W1024" i="1"/>
  <c r="V1024" i="1"/>
  <c r="U1024" i="1"/>
  <c r="S1024" i="1"/>
  <c r="R1024" i="1"/>
  <c r="Q1024" i="1"/>
  <c r="P1024" i="1"/>
  <c r="O1024" i="1"/>
  <c r="Y1023" i="1"/>
  <c r="W1023" i="1"/>
  <c r="V1023" i="1"/>
  <c r="U1023" i="1"/>
  <c r="S1023" i="1"/>
  <c r="R1023" i="1"/>
  <c r="Q1023" i="1"/>
  <c r="P1023" i="1"/>
  <c r="O1023" i="1"/>
  <c r="Y1022" i="1"/>
  <c r="W1022" i="1"/>
  <c r="V1022" i="1"/>
  <c r="U1022" i="1"/>
  <c r="S1022" i="1"/>
  <c r="R1022" i="1"/>
  <c r="Q1022" i="1"/>
  <c r="P1022" i="1"/>
  <c r="O1022" i="1"/>
  <c r="Y1021" i="1"/>
  <c r="W1021" i="1"/>
  <c r="V1021" i="1"/>
  <c r="U1021" i="1"/>
  <c r="S1021" i="1"/>
  <c r="R1021" i="1"/>
  <c r="Q1021" i="1"/>
  <c r="P1021" i="1"/>
  <c r="O1021" i="1"/>
  <c r="Y1020" i="1"/>
  <c r="W1020" i="1"/>
  <c r="V1020" i="1"/>
  <c r="U1020" i="1"/>
  <c r="S1020" i="1"/>
  <c r="R1020" i="1"/>
  <c r="Q1020" i="1"/>
  <c r="P1020" i="1"/>
  <c r="O1020" i="1"/>
  <c r="Y1019" i="1"/>
  <c r="W1019" i="1"/>
  <c r="V1019" i="1"/>
  <c r="U1019" i="1"/>
  <c r="S1019" i="1"/>
  <c r="R1019" i="1"/>
  <c r="Q1019" i="1"/>
  <c r="P1019" i="1"/>
  <c r="O1019" i="1"/>
  <c r="Y1018" i="1"/>
  <c r="W1018" i="1"/>
  <c r="V1018" i="1"/>
  <c r="U1018" i="1"/>
  <c r="S1018" i="1"/>
  <c r="R1018" i="1"/>
  <c r="Q1018" i="1"/>
  <c r="P1018" i="1"/>
  <c r="O1018" i="1"/>
  <c r="Y1017" i="1"/>
  <c r="W1017" i="1"/>
  <c r="V1017" i="1"/>
  <c r="U1017" i="1"/>
  <c r="S1017" i="1"/>
  <c r="R1017" i="1"/>
  <c r="Q1017" i="1"/>
  <c r="P1017" i="1"/>
  <c r="O1017" i="1"/>
  <c r="Y1016" i="1"/>
  <c r="W1016" i="1"/>
  <c r="V1016" i="1"/>
  <c r="U1016" i="1"/>
  <c r="S1016" i="1"/>
  <c r="R1016" i="1"/>
  <c r="Q1016" i="1"/>
  <c r="P1016" i="1"/>
  <c r="O1016" i="1"/>
  <c r="Y1015" i="1"/>
  <c r="W1015" i="1"/>
  <c r="V1015" i="1"/>
  <c r="U1015" i="1"/>
  <c r="S1015" i="1"/>
  <c r="R1015" i="1"/>
  <c r="Q1015" i="1"/>
  <c r="P1015" i="1"/>
  <c r="O1015" i="1"/>
  <c r="Y1014" i="1"/>
  <c r="W1014" i="1"/>
  <c r="V1014" i="1"/>
  <c r="U1014" i="1"/>
  <c r="S1014" i="1"/>
  <c r="R1014" i="1"/>
  <c r="Q1014" i="1"/>
  <c r="P1014" i="1"/>
  <c r="O1014" i="1"/>
  <c r="Y1013" i="1"/>
  <c r="W1013" i="1"/>
  <c r="V1013" i="1"/>
  <c r="U1013" i="1"/>
  <c r="S1013" i="1"/>
  <c r="R1013" i="1"/>
  <c r="Q1013" i="1"/>
  <c r="P1013" i="1"/>
  <c r="O1013" i="1"/>
  <c r="Y1012" i="1"/>
  <c r="W1012" i="1"/>
  <c r="V1012" i="1"/>
  <c r="U1012" i="1"/>
  <c r="S1012" i="1"/>
  <c r="R1012" i="1"/>
  <c r="Q1012" i="1"/>
  <c r="P1012" i="1"/>
  <c r="O1012" i="1"/>
  <c r="Y1011" i="1"/>
  <c r="W1011" i="1"/>
  <c r="V1011" i="1"/>
  <c r="U1011" i="1"/>
  <c r="S1011" i="1"/>
  <c r="R1011" i="1"/>
  <c r="Q1011" i="1"/>
  <c r="P1011" i="1"/>
  <c r="O1011" i="1"/>
  <c r="Y1010" i="1"/>
  <c r="W1010" i="1"/>
  <c r="V1010" i="1"/>
  <c r="U1010" i="1"/>
  <c r="S1010" i="1"/>
  <c r="R1010" i="1"/>
  <c r="Q1010" i="1"/>
  <c r="P1010" i="1"/>
  <c r="O1010" i="1"/>
  <c r="Y1009" i="1"/>
  <c r="W1009" i="1"/>
  <c r="V1009" i="1"/>
  <c r="U1009" i="1"/>
  <c r="S1009" i="1"/>
  <c r="R1009" i="1"/>
  <c r="Q1009" i="1"/>
  <c r="P1009" i="1"/>
  <c r="O1009" i="1"/>
  <c r="Y1008" i="1"/>
  <c r="W1008" i="1"/>
  <c r="V1008" i="1"/>
  <c r="U1008" i="1"/>
  <c r="S1008" i="1"/>
  <c r="R1008" i="1"/>
  <c r="Q1008" i="1"/>
  <c r="P1008" i="1"/>
  <c r="O1008" i="1"/>
  <c r="Y1007" i="1"/>
  <c r="W1007" i="1"/>
  <c r="V1007" i="1"/>
  <c r="U1007" i="1"/>
  <c r="S1007" i="1"/>
  <c r="R1007" i="1"/>
  <c r="Q1007" i="1"/>
  <c r="P1007" i="1"/>
  <c r="O1007" i="1"/>
  <c r="Y1006" i="1"/>
  <c r="W1006" i="1"/>
  <c r="V1006" i="1"/>
  <c r="U1006" i="1"/>
  <c r="S1006" i="1"/>
  <c r="R1006" i="1"/>
  <c r="Q1006" i="1"/>
  <c r="P1006" i="1"/>
  <c r="O1006" i="1"/>
  <c r="Y1005" i="1"/>
  <c r="W1005" i="1"/>
  <c r="V1005" i="1"/>
  <c r="U1005" i="1"/>
  <c r="S1005" i="1"/>
  <c r="R1005" i="1"/>
  <c r="Q1005" i="1"/>
  <c r="P1005" i="1"/>
  <c r="O1005" i="1"/>
  <c r="Y1004" i="1"/>
  <c r="W1004" i="1"/>
  <c r="V1004" i="1"/>
  <c r="U1004" i="1"/>
  <c r="S1004" i="1"/>
  <c r="R1004" i="1"/>
  <c r="Q1004" i="1"/>
  <c r="P1004" i="1"/>
  <c r="O1004" i="1"/>
  <c r="Y1003" i="1"/>
  <c r="W1003" i="1"/>
  <c r="V1003" i="1"/>
  <c r="U1003" i="1"/>
  <c r="S1003" i="1"/>
  <c r="R1003" i="1"/>
  <c r="Q1003" i="1"/>
  <c r="P1003" i="1"/>
  <c r="O1003" i="1"/>
  <c r="Y973" i="1"/>
  <c r="W973" i="1"/>
  <c r="V973" i="1"/>
  <c r="U973" i="1"/>
  <c r="S973" i="1"/>
  <c r="R973" i="1"/>
  <c r="Q973" i="1"/>
  <c r="P973" i="1"/>
  <c r="O973" i="1"/>
  <c r="Y969" i="1"/>
  <c r="W969" i="1"/>
  <c r="V969" i="1"/>
  <c r="U969" i="1"/>
  <c r="S969" i="1"/>
  <c r="R969" i="1"/>
  <c r="Q969" i="1"/>
  <c r="P969" i="1"/>
  <c r="O969" i="1"/>
  <c r="Y968" i="1"/>
  <c r="W968" i="1"/>
  <c r="V968" i="1"/>
  <c r="U968" i="1"/>
  <c r="S968" i="1"/>
  <c r="R968" i="1"/>
  <c r="Q968" i="1"/>
  <c r="P968" i="1"/>
  <c r="O968" i="1"/>
  <c r="Y967" i="1"/>
  <c r="W967" i="1"/>
  <c r="V967" i="1"/>
  <c r="U967" i="1"/>
  <c r="S967" i="1"/>
  <c r="R967" i="1"/>
  <c r="Q967" i="1"/>
  <c r="P967" i="1"/>
  <c r="O967" i="1"/>
  <c r="Y966" i="1"/>
  <c r="W966" i="1"/>
  <c r="V966" i="1"/>
  <c r="U966" i="1"/>
  <c r="S966" i="1"/>
  <c r="R966" i="1"/>
  <c r="Q966" i="1"/>
  <c r="P966" i="1"/>
  <c r="O966" i="1"/>
  <c r="Y965" i="1"/>
  <c r="W965" i="1"/>
  <c r="V965" i="1"/>
  <c r="U965" i="1"/>
  <c r="S965" i="1"/>
  <c r="R965" i="1"/>
  <c r="Q965" i="1"/>
  <c r="P965" i="1"/>
  <c r="O965" i="1"/>
  <c r="Y963" i="1"/>
  <c r="W963" i="1"/>
  <c r="V963" i="1"/>
  <c r="U963" i="1"/>
  <c r="S963" i="1"/>
  <c r="R963" i="1"/>
  <c r="Q963" i="1"/>
  <c r="P963" i="1"/>
  <c r="O963" i="1"/>
  <c r="Y885" i="1"/>
  <c r="W885" i="1"/>
  <c r="V885" i="1"/>
  <c r="U885" i="1"/>
  <c r="T885" i="1"/>
  <c r="S885" i="1"/>
  <c r="R885" i="1"/>
  <c r="Q885" i="1"/>
  <c r="P885" i="1"/>
  <c r="O885" i="1"/>
  <c r="Y884" i="1"/>
  <c r="W884" i="1"/>
  <c r="V884" i="1"/>
  <c r="U884" i="1"/>
  <c r="T884" i="1"/>
  <c r="S884" i="1"/>
  <c r="R884" i="1"/>
  <c r="Q884" i="1"/>
  <c r="P884" i="1"/>
  <c r="O884" i="1"/>
  <c r="Y883" i="1"/>
  <c r="W883" i="1"/>
  <c r="V883" i="1"/>
  <c r="U883" i="1"/>
  <c r="T883" i="1"/>
  <c r="S883" i="1"/>
  <c r="R883" i="1"/>
  <c r="Q883" i="1"/>
  <c r="P883" i="1"/>
  <c r="O883" i="1"/>
  <c r="Y882" i="1"/>
  <c r="W882" i="1"/>
  <c r="V882" i="1"/>
  <c r="U882" i="1"/>
  <c r="T882" i="1"/>
  <c r="S882" i="1"/>
  <c r="R882" i="1"/>
  <c r="Q882" i="1"/>
  <c r="P882" i="1"/>
  <c r="O882" i="1"/>
  <c r="Y881" i="1"/>
  <c r="W881" i="1"/>
  <c r="V881" i="1"/>
  <c r="U881" i="1"/>
  <c r="T881" i="1"/>
  <c r="S881" i="1"/>
  <c r="R881" i="1"/>
  <c r="Q881" i="1"/>
  <c r="P881" i="1"/>
  <c r="O881" i="1"/>
  <c r="Y880" i="1"/>
  <c r="W880" i="1"/>
  <c r="V880" i="1"/>
  <c r="U880" i="1"/>
  <c r="T880" i="1"/>
  <c r="S880" i="1"/>
  <c r="R880" i="1"/>
  <c r="Q880" i="1"/>
  <c r="P880" i="1"/>
  <c r="O880" i="1"/>
  <c r="Y879" i="1"/>
  <c r="W879" i="1"/>
  <c r="V879" i="1"/>
  <c r="U879" i="1"/>
  <c r="S879" i="1"/>
  <c r="R879" i="1"/>
  <c r="Q879" i="1"/>
  <c r="P879" i="1"/>
  <c r="O879" i="1"/>
  <c r="Y878" i="1"/>
  <c r="W878" i="1"/>
  <c r="V878" i="1"/>
  <c r="U878" i="1"/>
  <c r="T878" i="1"/>
  <c r="S878" i="1"/>
  <c r="R878" i="1"/>
  <c r="Q878" i="1"/>
  <c r="P878" i="1"/>
  <c r="O878" i="1"/>
  <c r="Y877" i="1"/>
  <c r="W877" i="1"/>
  <c r="V877" i="1"/>
  <c r="U877" i="1"/>
  <c r="T877" i="1"/>
  <c r="S877" i="1"/>
  <c r="R877" i="1"/>
  <c r="Q877" i="1"/>
  <c r="P877" i="1"/>
  <c r="O877" i="1"/>
  <c r="Y876" i="1"/>
  <c r="W876" i="1"/>
  <c r="V876" i="1"/>
  <c r="U876" i="1"/>
  <c r="T876" i="1"/>
  <c r="S876" i="1"/>
  <c r="R876" i="1"/>
  <c r="Q876" i="1"/>
  <c r="P876" i="1"/>
  <c r="O876" i="1"/>
  <c r="Y875" i="1"/>
  <c r="W875" i="1"/>
  <c r="V875" i="1"/>
  <c r="U875" i="1"/>
  <c r="T875" i="1"/>
  <c r="S875" i="1"/>
  <c r="R875" i="1"/>
  <c r="Q875" i="1"/>
  <c r="P875" i="1"/>
  <c r="O875" i="1"/>
  <c r="Y774" i="1"/>
  <c r="W774" i="1"/>
  <c r="V774" i="1"/>
  <c r="U774" i="1"/>
  <c r="T774" i="1"/>
  <c r="S774" i="1"/>
  <c r="R774" i="1"/>
  <c r="Q774" i="1"/>
  <c r="P774" i="1"/>
  <c r="O774" i="1"/>
  <c r="Y773" i="1"/>
  <c r="W773" i="1"/>
  <c r="V773" i="1"/>
  <c r="U773" i="1"/>
  <c r="T773" i="1"/>
  <c r="S773" i="1"/>
  <c r="R773" i="1"/>
  <c r="Q773" i="1"/>
  <c r="P773" i="1"/>
  <c r="O773" i="1"/>
  <c r="Y772" i="1"/>
  <c r="W772" i="1"/>
  <c r="V772" i="1"/>
  <c r="U772" i="1"/>
  <c r="T772" i="1"/>
  <c r="S772" i="1"/>
  <c r="R772" i="1"/>
  <c r="Q772" i="1"/>
  <c r="P772" i="1"/>
  <c r="O772" i="1"/>
  <c r="Y771" i="1"/>
  <c r="W771" i="1"/>
  <c r="V771" i="1"/>
  <c r="U771" i="1"/>
  <c r="T771" i="1"/>
  <c r="S771" i="1"/>
  <c r="R771" i="1"/>
  <c r="Q771" i="1"/>
  <c r="P771" i="1"/>
  <c r="O771" i="1"/>
  <c r="Y770" i="1"/>
  <c r="W770" i="1"/>
  <c r="V770" i="1"/>
  <c r="U770" i="1"/>
  <c r="T770" i="1"/>
  <c r="S770" i="1"/>
  <c r="R770" i="1"/>
  <c r="Q770" i="1"/>
  <c r="P770" i="1"/>
  <c r="O770" i="1"/>
  <c r="Y769" i="1"/>
  <c r="W769" i="1"/>
  <c r="V769" i="1"/>
  <c r="U769" i="1"/>
  <c r="T769" i="1"/>
  <c r="S769" i="1"/>
  <c r="R769" i="1"/>
  <c r="Q769" i="1"/>
  <c r="P769" i="1"/>
  <c r="O769" i="1"/>
  <c r="Y768" i="1"/>
  <c r="W768" i="1"/>
  <c r="V768" i="1"/>
  <c r="U768" i="1"/>
  <c r="T768" i="1"/>
  <c r="S768" i="1"/>
  <c r="R768" i="1"/>
  <c r="Q768" i="1"/>
  <c r="P768" i="1"/>
  <c r="O768" i="1"/>
  <c r="Y682" i="1"/>
  <c r="W682" i="1"/>
  <c r="V682" i="1"/>
  <c r="U682" i="1"/>
  <c r="S682" i="1"/>
  <c r="R682" i="1"/>
  <c r="Q682" i="1"/>
  <c r="P682" i="1"/>
  <c r="O682" i="1"/>
  <c r="Y681" i="1"/>
  <c r="W681" i="1"/>
  <c r="V681" i="1"/>
  <c r="U681" i="1"/>
  <c r="S681" i="1"/>
  <c r="R681" i="1"/>
  <c r="Q681" i="1"/>
  <c r="P681" i="1"/>
  <c r="O681" i="1"/>
  <c r="Y680" i="1"/>
  <c r="W680" i="1"/>
  <c r="V680" i="1"/>
  <c r="U680" i="1"/>
  <c r="S680" i="1"/>
  <c r="R680" i="1"/>
  <c r="Q680" i="1"/>
  <c r="P680" i="1"/>
  <c r="O680" i="1"/>
  <c r="Y679" i="1"/>
  <c r="W679" i="1"/>
  <c r="V679" i="1"/>
  <c r="U679" i="1"/>
  <c r="S679" i="1"/>
  <c r="R679" i="1"/>
  <c r="Q679" i="1"/>
  <c r="P679" i="1"/>
  <c r="O679" i="1"/>
  <c r="Y678" i="1"/>
  <c r="W678" i="1"/>
  <c r="V678" i="1"/>
  <c r="U678" i="1"/>
  <c r="S678" i="1"/>
  <c r="R678" i="1"/>
  <c r="Q678" i="1"/>
  <c r="P678" i="1"/>
  <c r="O678" i="1"/>
  <c r="Y677" i="1"/>
  <c r="W677" i="1"/>
  <c r="V677" i="1"/>
  <c r="U677" i="1"/>
  <c r="S677" i="1"/>
  <c r="R677" i="1"/>
  <c r="Q677" i="1"/>
  <c r="P677" i="1"/>
  <c r="O677" i="1"/>
  <c r="Y676" i="1"/>
  <c r="W676" i="1"/>
  <c r="V676" i="1"/>
  <c r="U676" i="1"/>
  <c r="S676" i="1"/>
  <c r="R676" i="1"/>
  <c r="Q676" i="1"/>
  <c r="P676" i="1"/>
  <c r="O676" i="1"/>
  <c r="Y675" i="1"/>
  <c r="W675" i="1"/>
  <c r="V675" i="1"/>
  <c r="U675" i="1"/>
  <c r="S675" i="1"/>
  <c r="R675" i="1"/>
  <c r="Q675" i="1"/>
  <c r="P675" i="1"/>
  <c r="O675" i="1"/>
  <c r="Y674" i="1"/>
  <c r="W674" i="1"/>
  <c r="V674" i="1"/>
  <c r="U674" i="1"/>
  <c r="S674" i="1"/>
  <c r="R674" i="1"/>
  <c r="Q674" i="1"/>
  <c r="P674" i="1"/>
  <c r="O674" i="1"/>
  <c r="Y673" i="1"/>
  <c r="W673" i="1"/>
  <c r="V673" i="1"/>
  <c r="U673" i="1"/>
  <c r="S673" i="1"/>
  <c r="R673" i="1"/>
  <c r="Q673" i="1"/>
  <c r="P673" i="1"/>
  <c r="O673" i="1"/>
  <c r="Y672" i="1"/>
  <c r="W672" i="1"/>
  <c r="V672" i="1"/>
  <c r="U672" i="1"/>
  <c r="S672" i="1"/>
  <c r="R672" i="1"/>
  <c r="Q672" i="1"/>
  <c r="P672" i="1"/>
  <c r="O672" i="1"/>
  <c r="Y671" i="1"/>
  <c r="W671" i="1"/>
  <c r="V671" i="1"/>
  <c r="U671" i="1"/>
  <c r="S671" i="1"/>
  <c r="R671" i="1"/>
  <c r="Q671" i="1"/>
  <c r="P671" i="1"/>
  <c r="O671" i="1"/>
  <c r="Y670" i="1"/>
  <c r="W670" i="1"/>
  <c r="V670" i="1"/>
  <c r="U670" i="1"/>
  <c r="S670" i="1"/>
  <c r="R670" i="1"/>
  <c r="Q670" i="1"/>
  <c r="P670" i="1"/>
  <c r="O670" i="1"/>
  <c r="Y669" i="1"/>
  <c r="W669" i="1"/>
  <c r="V669" i="1"/>
  <c r="U669" i="1"/>
  <c r="S669" i="1"/>
  <c r="R669" i="1"/>
  <c r="Q669" i="1"/>
  <c r="P669" i="1"/>
  <c r="O669" i="1"/>
  <c r="Y668" i="1"/>
  <c r="W668" i="1"/>
  <c r="V668" i="1"/>
  <c r="U668" i="1"/>
  <c r="S668" i="1"/>
  <c r="R668" i="1"/>
  <c r="Q668" i="1"/>
  <c r="P668" i="1"/>
  <c r="O668" i="1"/>
  <c r="Y667" i="1"/>
  <c r="W667" i="1"/>
  <c r="V667" i="1"/>
  <c r="U667" i="1"/>
  <c r="S667" i="1"/>
  <c r="R667" i="1"/>
  <c r="Q667" i="1"/>
  <c r="P667" i="1"/>
  <c r="O667" i="1"/>
  <c r="Y666" i="1"/>
  <c r="W666" i="1"/>
  <c r="V666" i="1"/>
  <c r="U666" i="1"/>
  <c r="S666" i="1"/>
  <c r="R666" i="1"/>
  <c r="Q666" i="1"/>
  <c r="P666" i="1"/>
  <c r="O666" i="1"/>
  <c r="Y665" i="1"/>
  <c r="W665" i="1"/>
  <c r="V665" i="1"/>
  <c r="U665" i="1"/>
  <c r="S665" i="1"/>
  <c r="R665" i="1"/>
  <c r="Q665" i="1"/>
  <c r="P665" i="1"/>
  <c r="O665" i="1"/>
  <c r="Y664" i="1"/>
  <c r="W664" i="1"/>
  <c r="V664" i="1"/>
  <c r="U664" i="1"/>
  <c r="S664" i="1"/>
  <c r="R664" i="1"/>
  <c r="Q664" i="1"/>
  <c r="P664" i="1"/>
  <c r="O664" i="1"/>
  <c r="Y663" i="1"/>
  <c r="W663" i="1"/>
  <c r="V663" i="1"/>
  <c r="U663" i="1"/>
  <c r="S663" i="1"/>
  <c r="R663" i="1"/>
  <c r="Q663" i="1"/>
  <c r="P663" i="1"/>
  <c r="O663" i="1"/>
  <c r="Y662" i="1"/>
  <c r="W662" i="1"/>
  <c r="V662" i="1"/>
  <c r="U662" i="1"/>
  <c r="S662" i="1"/>
  <c r="R662" i="1"/>
  <c r="Q662" i="1"/>
  <c r="P662" i="1"/>
  <c r="O662" i="1"/>
  <c r="Y661" i="1"/>
  <c r="W661" i="1"/>
  <c r="V661" i="1"/>
  <c r="U661" i="1"/>
  <c r="S661" i="1"/>
  <c r="R661" i="1"/>
  <c r="Q661" i="1"/>
  <c r="P661" i="1"/>
  <c r="O661" i="1"/>
  <c r="Y660" i="1"/>
  <c r="W660" i="1"/>
  <c r="V660" i="1"/>
  <c r="U660" i="1"/>
  <c r="S660" i="1"/>
  <c r="R660" i="1"/>
  <c r="Q660" i="1"/>
  <c r="P660" i="1"/>
  <c r="O660" i="1"/>
  <c r="Y659" i="1"/>
  <c r="W659" i="1"/>
  <c r="V659" i="1"/>
  <c r="U659" i="1"/>
  <c r="S659" i="1"/>
  <c r="R659" i="1"/>
  <c r="Q659" i="1"/>
  <c r="P659" i="1"/>
  <c r="O659" i="1"/>
  <c r="Y658" i="1"/>
  <c r="W658" i="1"/>
  <c r="V658" i="1"/>
  <c r="U658" i="1"/>
  <c r="S658" i="1"/>
  <c r="R658" i="1"/>
  <c r="Q658" i="1"/>
  <c r="P658" i="1"/>
  <c r="O658" i="1"/>
  <c r="Y657" i="1"/>
  <c r="W657" i="1"/>
  <c r="V657" i="1"/>
  <c r="U657" i="1"/>
  <c r="S657" i="1"/>
  <c r="R657" i="1"/>
  <c r="Q657" i="1"/>
  <c r="P657" i="1"/>
  <c r="O657" i="1"/>
  <c r="Y656" i="1"/>
  <c r="W656" i="1"/>
  <c r="V656" i="1"/>
  <c r="U656" i="1"/>
  <c r="S656" i="1"/>
  <c r="R656" i="1"/>
  <c r="Q656" i="1"/>
  <c r="P656" i="1"/>
  <c r="O656" i="1"/>
  <c r="Y655" i="1"/>
  <c r="W655" i="1"/>
  <c r="V655" i="1"/>
  <c r="U655" i="1"/>
  <c r="S655" i="1"/>
  <c r="R655" i="1"/>
  <c r="Q655" i="1"/>
  <c r="P655" i="1"/>
  <c r="O655" i="1"/>
  <c r="Y654" i="1"/>
  <c r="W654" i="1"/>
  <c r="V654" i="1"/>
  <c r="U654" i="1"/>
  <c r="S654" i="1"/>
  <c r="R654" i="1"/>
  <c r="Q654" i="1"/>
  <c r="P654" i="1"/>
  <c r="O654" i="1"/>
  <c r="Y653" i="1"/>
  <c r="W653" i="1"/>
  <c r="V653" i="1"/>
  <c r="U653" i="1"/>
  <c r="S653" i="1"/>
  <c r="R653" i="1"/>
  <c r="Q653" i="1"/>
  <c r="P653" i="1"/>
  <c r="O653" i="1"/>
  <c r="Y652" i="1"/>
  <c r="W652" i="1"/>
  <c r="V652" i="1"/>
  <c r="U652" i="1"/>
  <c r="S652" i="1"/>
  <c r="R652" i="1"/>
  <c r="Q652" i="1"/>
  <c r="P652" i="1"/>
  <c r="O652" i="1"/>
  <c r="Y651" i="1"/>
  <c r="W651" i="1"/>
  <c r="V651" i="1"/>
  <c r="U651" i="1"/>
  <c r="S651" i="1"/>
  <c r="R651" i="1"/>
  <c r="Q651" i="1"/>
  <c r="P651" i="1"/>
  <c r="O651" i="1"/>
  <c r="Y650" i="1"/>
  <c r="W650" i="1"/>
  <c r="V650" i="1"/>
  <c r="U650" i="1"/>
  <c r="S650" i="1"/>
  <c r="R650" i="1"/>
  <c r="Q650" i="1"/>
  <c r="P650" i="1"/>
  <c r="O650" i="1"/>
  <c r="Y649" i="1"/>
  <c r="W649" i="1"/>
  <c r="V649" i="1"/>
  <c r="U649" i="1"/>
  <c r="S649" i="1"/>
  <c r="R649" i="1"/>
  <c r="Q649" i="1"/>
  <c r="P649" i="1"/>
  <c r="O649" i="1"/>
  <c r="Y631" i="1"/>
  <c r="W631" i="1"/>
  <c r="V631" i="1"/>
  <c r="U631" i="1"/>
  <c r="S631" i="1"/>
  <c r="R631" i="1"/>
  <c r="Q631" i="1"/>
  <c r="P631" i="1"/>
  <c r="O631" i="1"/>
  <c r="Y630" i="1"/>
  <c r="W630" i="1"/>
  <c r="V630" i="1"/>
  <c r="U630" i="1"/>
  <c r="S630" i="1"/>
  <c r="R630" i="1"/>
  <c r="Q630" i="1"/>
  <c r="P630" i="1"/>
  <c r="O630" i="1"/>
  <c r="Y629" i="1"/>
  <c r="W629" i="1"/>
  <c r="V629" i="1"/>
  <c r="U629" i="1"/>
  <c r="S629" i="1"/>
  <c r="R629" i="1"/>
  <c r="Q629" i="1"/>
  <c r="P629" i="1"/>
  <c r="O629" i="1"/>
  <c r="Y628" i="1"/>
  <c r="W628" i="1"/>
  <c r="V628" i="1"/>
  <c r="U628" i="1"/>
  <c r="S628" i="1"/>
  <c r="R628" i="1"/>
  <c r="Q628" i="1"/>
  <c r="P628" i="1"/>
  <c r="O628" i="1"/>
  <c r="Y627" i="1"/>
  <c r="W627" i="1"/>
  <c r="V627" i="1"/>
  <c r="U627" i="1"/>
  <c r="S627" i="1"/>
  <c r="R627" i="1"/>
  <c r="Q627" i="1"/>
  <c r="P627" i="1"/>
  <c r="O627" i="1"/>
  <c r="Y626" i="1"/>
  <c r="W626" i="1"/>
  <c r="V626" i="1"/>
  <c r="U626" i="1"/>
  <c r="S626" i="1"/>
  <c r="R626" i="1"/>
  <c r="Q626" i="1"/>
  <c r="P626" i="1"/>
  <c r="O626" i="1"/>
  <c r="Y625" i="1"/>
  <c r="W625" i="1"/>
  <c r="V625" i="1"/>
  <c r="U625" i="1"/>
  <c r="S625" i="1"/>
  <c r="R625" i="1"/>
  <c r="Q625" i="1"/>
  <c r="P625" i="1"/>
  <c r="O625" i="1"/>
  <c r="Y624" i="1"/>
  <c r="W624" i="1"/>
  <c r="V624" i="1"/>
  <c r="U624" i="1"/>
  <c r="S624" i="1"/>
  <c r="R624" i="1"/>
  <c r="Q624" i="1"/>
  <c r="P624" i="1"/>
  <c r="O624" i="1"/>
  <c r="Y623" i="1"/>
  <c r="W623" i="1"/>
  <c r="V623" i="1"/>
  <c r="U623" i="1"/>
  <c r="S623" i="1"/>
  <c r="R623" i="1"/>
  <c r="Q623" i="1"/>
  <c r="P623" i="1"/>
  <c r="O623" i="1"/>
  <c r="Y622" i="1"/>
  <c r="W622" i="1"/>
  <c r="V622" i="1"/>
  <c r="U622" i="1"/>
  <c r="S622" i="1"/>
  <c r="R622" i="1"/>
  <c r="Q622" i="1"/>
  <c r="P622" i="1"/>
  <c r="O622" i="1"/>
  <c r="Y621" i="1"/>
  <c r="W621" i="1"/>
  <c r="V621" i="1"/>
  <c r="U621" i="1"/>
  <c r="S621" i="1"/>
  <c r="R621" i="1"/>
  <c r="Q621" i="1"/>
  <c r="P621" i="1"/>
  <c r="O621" i="1"/>
  <c r="Y620" i="1"/>
  <c r="W620" i="1"/>
  <c r="V620" i="1"/>
  <c r="U620" i="1"/>
  <c r="S620" i="1"/>
  <c r="R620" i="1"/>
  <c r="Q620" i="1"/>
  <c r="P620" i="1"/>
  <c r="O620" i="1"/>
  <c r="Y619" i="1"/>
  <c r="W619" i="1"/>
  <c r="V619" i="1"/>
  <c r="U619" i="1"/>
  <c r="S619" i="1"/>
  <c r="R619" i="1"/>
  <c r="Q619" i="1"/>
  <c r="P619" i="1"/>
  <c r="O619" i="1"/>
  <c r="Y618" i="1"/>
  <c r="W618" i="1"/>
  <c r="V618" i="1"/>
  <c r="U618" i="1"/>
  <c r="S618" i="1"/>
  <c r="R618" i="1"/>
  <c r="Q618" i="1"/>
  <c r="P618" i="1"/>
  <c r="O618" i="1"/>
  <c r="Y617" i="1"/>
  <c r="W617" i="1"/>
  <c r="V617" i="1"/>
  <c r="U617" i="1"/>
  <c r="S617" i="1"/>
  <c r="R617" i="1"/>
  <c r="Q617" i="1"/>
  <c r="P617" i="1"/>
  <c r="O617" i="1"/>
  <c r="Y616" i="1"/>
  <c r="W616" i="1"/>
  <c r="V616" i="1"/>
  <c r="U616" i="1"/>
  <c r="S616" i="1"/>
  <c r="R616" i="1"/>
  <c r="Q616" i="1"/>
  <c r="P616" i="1"/>
  <c r="O616" i="1"/>
  <c r="Y615" i="1"/>
  <c r="W615" i="1"/>
  <c r="V615" i="1"/>
  <c r="U615" i="1"/>
  <c r="S615" i="1"/>
  <c r="R615" i="1"/>
  <c r="Q615" i="1"/>
  <c r="P615" i="1"/>
  <c r="O615" i="1"/>
  <c r="Y614" i="1"/>
  <c r="W614" i="1"/>
  <c r="V614" i="1"/>
  <c r="U614" i="1"/>
  <c r="S614" i="1"/>
  <c r="R614" i="1"/>
  <c r="Q614" i="1"/>
  <c r="P614" i="1"/>
  <c r="O614" i="1"/>
  <c r="Y613" i="1"/>
  <c r="W613" i="1"/>
  <c r="V613" i="1"/>
  <c r="U613" i="1"/>
  <c r="S613" i="1"/>
  <c r="R613" i="1"/>
  <c r="Q613" i="1"/>
  <c r="P613" i="1"/>
  <c r="O613" i="1"/>
  <c r="Y612" i="1"/>
  <c r="W612" i="1"/>
  <c r="V612" i="1"/>
  <c r="U612" i="1"/>
  <c r="S612" i="1"/>
  <c r="R612" i="1"/>
  <c r="Q612" i="1"/>
  <c r="P612" i="1"/>
  <c r="O612" i="1"/>
  <c r="Y611" i="1"/>
  <c r="W611" i="1"/>
  <c r="V611" i="1"/>
  <c r="U611" i="1"/>
  <c r="S611" i="1"/>
  <c r="R611" i="1"/>
  <c r="Q611" i="1"/>
  <c r="P611" i="1"/>
  <c r="O611" i="1"/>
  <c r="Y610" i="1"/>
  <c r="W610" i="1"/>
  <c r="V610" i="1"/>
  <c r="U610" i="1"/>
  <c r="S610" i="1"/>
  <c r="R610" i="1"/>
  <c r="Q610" i="1"/>
  <c r="P610" i="1"/>
  <c r="O610" i="1"/>
  <c r="Y609" i="1"/>
  <c r="W609" i="1"/>
  <c r="V609" i="1"/>
  <c r="U609" i="1"/>
  <c r="S609" i="1"/>
  <c r="R609" i="1"/>
  <c r="Q609" i="1"/>
  <c r="P609" i="1"/>
  <c r="O609" i="1"/>
  <c r="Y608" i="1"/>
  <c r="W608" i="1"/>
  <c r="V608" i="1"/>
  <c r="U608" i="1"/>
  <c r="S608" i="1"/>
  <c r="R608" i="1"/>
  <c r="Q608" i="1"/>
  <c r="P608" i="1"/>
  <c r="O608" i="1"/>
  <c r="Y607" i="1"/>
  <c r="W607" i="1"/>
  <c r="V607" i="1"/>
  <c r="U607" i="1"/>
  <c r="S607" i="1"/>
  <c r="R607" i="1"/>
  <c r="Q607" i="1"/>
  <c r="P607" i="1"/>
  <c r="O607" i="1"/>
  <c r="Y606" i="1"/>
  <c r="W606" i="1"/>
  <c r="V606" i="1"/>
  <c r="U606" i="1"/>
  <c r="S606" i="1"/>
  <c r="R606" i="1"/>
  <c r="Q606" i="1"/>
  <c r="P606" i="1"/>
  <c r="O606" i="1"/>
  <c r="Y605" i="1"/>
  <c r="W605" i="1"/>
  <c r="V605" i="1"/>
  <c r="U605" i="1"/>
  <c r="S605" i="1"/>
  <c r="R605" i="1"/>
  <c r="Q605" i="1"/>
  <c r="P605" i="1"/>
  <c r="O605" i="1"/>
  <c r="Y604" i="1"/>
  <c r="W604" i="1"/>
  <c r="V604" i="1"/>
  <c r="U604" i="1"/>
  <c r="S604" i="1"/>
  <c r="R604" i="1"/>
  <c r="Q604" i="1"/>
  <c r="P604" i="1"/>
  <c r="O604" i="1"/>
  <c r="Y603" i="1"/>
  <c r="W603" i="1"/>
  <c r="V603" i="1"/>
  <c r="U603" i="1"/>
  <c r="S603" i="1"/>
  <c r="R603" i="1"/>
  <c r="Q603" i="1"/>
  <c r="P603" i="1"/>
  <c r="O603" i="1"/>
  <c r="Y602" i="1"/>
  <c r="W602" i="1"/>
  <c r="V602" i="1"/>
  <c r="U602" i="1"/>
  <c r="S602" i="1"/>
  <c r="R602" i="1"/>
  <c r="Q602" i="1"/>
  <c r="P602" i="1"/>
  <c r="O602" i="1"/>
  <c r="Y601" i="1"/>
  <c r="W601" i="1"/>
  <c r="V601" i="1"/>
  <c r="U601" i="1"/>
  <c r="S601" i="1"/>
  <c r="R601" i="1"/>
  <c r="Q601" i="1"/>
  <c r="P601" i="1"/>
  <c r="O601" i="1"/>
  <c r="Y600" i="1"/>
  <c r="W600" i="1"/>
  <c r="V600" i="1"/>
  <c r="U600" i="1"/>
  <c r="S600" i="1"/>
  <c r="R600" i="1"/>
  <c r="Q600" i="1"/>
  <c r="P600" i="1"/>
  <c r="O600" i="1"/>
  <c r="Y591" i="1"/>
  <c r="W591" i="1"/>
  <c r="V591" i="1"/>
  <c r="U591" i="1"/>
  <c r="S591" i="1"/>
  <c r="R591" i="1"/>
  <c r="Q591" i="1"/>
  <c r="P591" i="1"/>
  <c r="O591" i="1"/>
  <c r="Y569" i="1"/>
  <c r="W569" i="1"/>
  <c r="V569" i="1"/>
  <c r="U569" i="1"/>
  <c r="T569" i="1"/>
  <c r="S569" i="1"/>
  <c r="R569" i="1"/>
  <c r="Q569" i="1"/>
  <c r="P569" i="1"/>
  <c r="O569" i="1"/>
  <c r="Y568" i="1"/>
  <c r="W568" i="1"/>
  <c r="V568" i="1"/>
  <c r="U568" i="1"/>
  <c r="T568" i="1"/>
  <c r="S568" i="1"/>
  <c r="R568" i="1"/>
  <c r="Q568" i="1"/>
  <c r="P568" i="1"/>
  <c r="O568" i="1"/>
  <c r="Y567" i="1"/>
  <c r="W567" i="1"/>
  <c r="V567" i="1"/>
  <c r="U567" i="1"/>
  <c r="T567" i="1"/>
  <c r="S567" i="1"/>
  <c r="R567" i="1"/>
  <c r="Q567" i="1"/>
  <c r="P567" i="1"/>
  <c r="O567" i="1"/>
  <c r="Y566" i="1"/>
  <c r="W566" i="1"/>
  <c r="V566" i="1"/>
  <c r="U566" i="1"/>
  <c r="T566" i="1"/>
  <c r="S566" i="1"/>
  <c r="R566" i="1"/>
  <c r="Q566" i="1"/>
  <c r="P566" i="1"/>
  <c r="O566" i="1"/>
  <c r="Y565" i="1"/>
  <c r="W565" i="1"/>
  <c r="V565" i="1"/>
  <c r="U565" i="1"/>
  <c r="T565" i="1"/>
  <c r="S565" i="1"/>
  <c r="R565" i="1"/>
  <c r="Q565" i="1"/>
  <c r="P565" i="1"/>
  <c r="O565" i="1"/>
  <c r="Y564" i="1"/>
  <c r="W564" i="1"/>
  <c r="V564" i="1"/>
  <c r="U564" i="1"/>
  <c r="T564" i="1"/>
  <c r="S564" i="1"/>
  <c r="R564" i="1"/>
  <c r="Q564" i="1"/>
  <c r="P564" i="1"/>
  <c r="O564" i="1"/>
  <c r="Y563" i="1"/>
  <c r="W563" i="1"/>
  <c r="V563" i="1"/>
  <c r="U563" i="1"/>
  <c r="T563" i="1"/>
  <c r="S563" i="1"/>
  <c r="R563" i="1"/>
  <c r="Q563" i="1"/>
  <c r="P563" i="1"/>
  <c r="O563" i="1"/>
  <c r="Y562" i="1"/>
  <c r="W562" i="1"/>
  <c r="V562" i="1"/>
  <c r="U562" i="1"/>
  <c r="T562" i="1"/>
  <c r="S562" i="1"/>
  <c r="R562" i="1"/>
  <c r="Q562" i="1"/>
  <c r="P562" i="1"/>
  <c r="O562" i="1"/>
  <c r="Y561" i="1"/>
  <c r="W561" i="1"/>
  <c r="V561" i="1"/>
  <c r="U561" i="1"/>
  <c r="T561" i="1"/>
  <c r="S561" i="1"/>
  <c r="R561" i="1"/>
  <c r="Q561" i="1"/>
  <c r="P561" i="1"/>
  <c r="O561" i="1"/>
  <c r="Y560" i="1"/>
  <c r="W560" i="1"/>
  <c r="V560" i="1"/>
  <c r="U560" i="1"/>
  <c r="T560" i="1"/>
  <c r="S560" i="1"/>
  <c r="R560" i="1"/>
  <c r="Q560" i="1"/>
  <c r="P560" i="1"/>
  <c r="O560" i="1"/>
  <c r="Y559" i="1"/>
  <c r="W559" i="1"/>
  <c r="V559" i="1"/>
  <c r="U559" i="1"/>
  <c r="T559" i="1"/>
  <c r="S559" i="1"/>
  <c r="R559" i="1"/>
  <c r="Q559" i="1"/>
  <c r="P559" i="1"/>
  <c r="O559" i="1"/>
  <c r="Y558" i="1"/>
  <c r="W558" i="1"/>
  <c r="V558" i="1"/>
  <c r="U558" i="1"/>
  <c r="T558" i="1"/>
  <c r="S558" i="1"/>
  <c r="R558" i="1"/>
  <c r="Q558" i="1"/>
  <c r="P558" i="1"/>
  <c r="O558" i="1"/>
  <c r="Y557" i="1"/>
  <c r="W557" i="1"/>
  <c r="V557" i="1"/>
  <c r="U557" i="1"/>
  <c r="S557" i="1"/>
  <c r="R557" i="1"/>
  <c r="Q557" i="1"/>
  <c r="P557" i="1"/>
  <c r="O557" i="1"/>
  <c r="Y556" i="1"/>
  <c r="W556" i="1"/>
  <c r="V556" i="1"/>
  <c r="U556" i="1"/>
  <c r="S556" i="1"/>
  <c r="R556" i="1"/>
  <c r="Q556" i="1"/>
  <c r="P556" i="1"/>
  <c r="O556" i="1"/>
  <c r="Y555" i="1"/>
  <c r="W555" i="1"/>
  <c r="V555" i="1"/>
  <c r="U555" i="1"/>
  <c r="T555" i="1"/>
  <c r="S555" i="1"/>
  <c r="R555" i="1"/>
  <c r="Q555" i="1"/>
  <c r="P555" i="1"/>
  <c r="O555" i="1"/>
  <c r="Y545" i="1"/>
  <c r="W545" i="1"/>
  <c r="V545" i="1"/>
  <c r="U545" i="1"/>
  <c r="T545" i="1"/>
  <c r="S545" i="1"/>
  <c r="R545" i="1"/>
  <c r="Q545" i="1"/>
  <c r="P545" i="1"/>
  <c r="O545" i="1"/>
  <c r="Y532" i="1"/>
  <c r="W532" i="1"/>
  <c r="V532" i="1"/>
  <c r="U532" i="1"/>
  <c r="S532" i="1"/>
  <c r="R532" i="1"/>
  <c r="Q532" i="1"/>
  <c r="P532" i="1"/>
  <c r="O532" i="1"/>
  <c r="Y531" i="1"/>
  <c r="W531" i="1"/>
  <c r="V531" i="1"/>
  <c r="U531" i="1"/>
  <c r="S531" i="1"/>
  <c r="R531" i="1"/>
  <c r="Q531" i="1"/>
  <c r="P531" i="1"/>
  <c r="O531" i="1"/>
  <c r="Y530" i="1"/>
  <c r="W530" i="1"/>
  <c r="V530" i="1"/>
  <c r="U530" i="1"/>
  <c r="T530" i="1"/>
  <c r="S530" i="1"/>
  <c r="R530" i="1"/>
  <c r="Q530" i="1"/>
  <c r="P530" i="1"/>
  <c r="O530" i="1"/>
  <c r="Y529" i="1"/>
  <c r="W529" i="1"/>
  <c r="V529" i="1"/>
  <c r="U529" i="1"/>
  <c r="T529" i="1"/>
  <c r="S529" i="1"/>
  <c r="R529" i="1"/>
  <c r="Q529" i="1"/>
  <c r="P529" i="1"/>
  <c r="O529" i="1"/>
  <c r="Y528" i="1"/>
  <c r="W528" i="1"/>
  <c r="V528" i="1"/>
  <c r="U528" i="1"/>
  <c r="T528" i="1"/>
  <c r="S528" i="1"/>
  <c r="R528" i="1"/>
  <c r="Q528" i="1"/>
  <c r="P528" i="1"/>
  <c r="O528" i="1"/>
  <c r="Y527" i="1"/>
  <c r="W527" i="1"/>
  <c r="V527" i="1"/>
  <c r="U527" i="1"/>
  <c r="S527" i="1"/>
  <c r="R527" i="1"/>
  <c r="Q527" i="1"/>
  <c r="P527" i="1"/>
  <c r="O527" i="1"/>
  <c r="Y520" i="1"/>
  <c r="W520" i="1"/>
  <c r="V520" i="1"/>
  <c r="U520" i="1"/>
  <c r="T520" i="1"/>
  <c r="S520" i="1"/>
  <c r="R520" i="1"/>
  <c r="Q520" i="1"/>
  <c r="P520" i="1"/>
  <c r="O520" i="1"/>
  <c r="Y516" i="1"/>
  <c r="W516" i="1"/>
  <c r="V516" i="1"/>
  <c r="U516" i="1"/>
  <c r="T516" i="1"/>
  <c r="S516" i="1"/>
  <c r="R516" i="1"/>
  <c r="Q516" i="1"/>
  <c r="P516" i="1"/>
  <c r="O516" i="1"/>
  <c r="Y515" i="1"/>
  <c r="W515" i="1"/>
  <c r="V515" i="1"/>
  <c r="U515" i="1"/>
  <c r="T515" i="1"/>
  <c r="S515" i="1"/>
  <c r="R515" i="1"/>
  <c r="Q515" i="1"/>
  <c r="P515" i="1"/>
  <c r="O515" i="1"/>
  <c r="Y489" i="1"/>
  <c r="W489" i="1"/>
  <c r="V489" i="1"/>
  <c r="U489" i="1"/>
  <c r="T489" i="1"/>
  <c r="S489" i="1"/>
  <c r="R489" i="1"/>
  <c r="Q489" i="1"/>
  <c r="P489" i="1"/>
  <c r="O489" i="1"/>
  <c r="Y406" i="1"/>
  <c r="W406" i="1"/>
  <c r="V406" i="1"/>
  <c r="U406" i="1"/>
  <c r="S406" i="1"/>
  <c r="R406" i="1"/>
  <c r="Q406" i="1"/>
  <c r="P406" i="1"/>
  <c r="O406" i="1"/>
  <c r="Y405" i="1"/>
  <c r="W405" i="1"/>
  <c r="V405" i="1"/>
  <c r="U405" i="1"/>
  <c r="S405" i="1"/>
  <c r="R405" i="1"/>
  <c r="Q405" i="1"/>
  <c r="P405" i="1"/>
  <c r="O405" i="1"/>
  <c r="Y404" i="1"/>
  <c r="W404" i="1"/>
  <c r="V404" i="1"/>
  <c r="U404" i="1"/>
  <c r="S404" i="1"/>
  <c r="R404" i="1"/>
  <c r="Q404" i="1"/>
  <c r="P404" i="1"/>
  <c r="O404" i="1"/>
  <c r="Y403" i="1"/>
  <c r="W403" i="1"/>
  <c r="V403" i="1"/>
  <c r="U403" i="1"/>
  <c r="S403" i="1"/>
  <c r="R403" i="1"/>
  <c r="Q403" i="1"/>
  <c r="P403" i="1"/>
  <c r="O403" i="1"/>
  <c r="Y402" i="1"/>
  <c r="W402" i="1"/>
  <c r="V402" i="1"/>
  <c r="U402" i="1"/>
  <c r="S402" i="1"/>
  <c r="R402" i="1"/>
  <c r="Q402" i="1"/>
  <c r="P402" i="1"/>
  <c r="O402" i="1"/>
  <c r="Y401" i="1"/>
  <c r="W401" i="1"/>
  <c r="V401" i="1"/>
  <c r="U401" i="1"/>
  <c r="S401" i="1"/>
  <c r="R401" i="1"/>
  <c r="Q401" i="1"/>
  <c r="P401" i="1"/>
  <c r="O401" i="1"/>
  <c r="Y400" i="1"/>
  <c r="W400" i="1"/>
  <c r="V400" i="1"/>
  <c r="U400" i="1"/>
  <c r="S400" i="1"/>
  <c r="R400" i="1"/>
  <c r="Q400" i="1"/>
  <c r="P400" i="1"/>
  <c r="O400" i="1"/>
  <c r="Y399" i="1"/>
  <c r="W399" i="1"/>
  <c r="V399" i="1"/>
  <c r="U399" i="1"/>
  <c r="S399" i="1"/>
  <c r="R399" i="1"/>
  <c r="Q399" i="1"/>
  <c r="P399" i="1"/>
  <c r="O399" i="1"/>
  <c r="Y398" i="1"/>
  <c r="W398" i="1"/>
  <c r="V398" i="1"/>
  <c r="U398" i="1"/>
  <c r="S398" i="1"/>
  <c r="R398" i="1"/>
  <c r="Q398" i="1"/>
  <c r="P398" i="1"/>
  <c r="O398" i="1"/>
  <c r="Y397" i="1"/>
  <c r="W397" i="1"/>
  <c r="V397" i="1"/>
  <c r="U397" i="1"/>
  <c r="S397" i="1"/>
  <c r="R397" i="1"/>
  <c r="Q397" i="1"/>
  <c r="P397" i="1"/>
  <c r="O397" i="1"/>
  <c r="Y396" i="1"/>
  <c r="W396" i="1"/>
  <c r="V396" i="1"/>
  <c r="U396" i="1"/>
  <c r="S396" i="1"/>
  <c r="R396" i="1"/>
  <c r="Q396" i="1"/>
  <c r="P396" i="1"/>
  <c r="O396" i="1"/>
  <c r="Y395" i="1"/>
  <c r="W395" i="1"/>
  <c r="V395" i="1"/>
  <c r="U395" i="1"/>
  <c r="S395" i="1"/>
  <c r="R395" i="1"/>
  <c r="Q395" i="1"/>
  <c r="P395" i="1"/>
  <c r="O395" i="1"/>
  <c r="Y394" i="1"/>
  <c r="W394" i="1"/>
  <c r="V394" i="1"/>
  <c r="U394" i="1"/>
  <c r="S394" i="1"/>
  <c r="R394" i="1"/>
  <c r="Q394" i="1"/>
  <c r="P394" i="1"/>
  <c r="O394" i="1"/>
  <c r="Y393" i="1"/>
  <c r="W393" i="1"/>
  <c r="V393" i="1"/>
  <c r="U393" i="1"/>
  <c r="S393" i="1"/>
  <c r="R393" i="1"/>
  <c r="Q393" i="1"/>
  <c r="P393" i="1"/>
  <c r="O393" i="1"/>
  <c r="Y392" i="1"/>
  <c r="W392" i="1"/>
  <c r="V392" i="1"/>
  <c r="U392" i="1"/>
  <c r="S392" i="1"/>
  <c r="R392" i="1"/>
  <c r="Q392" i="1"/>
  <c r="P392" i="1"/>
  <c r="O392" i="1"/>
  <c r="Y320" i="1"/>
  <c r="W320" i="1"/>
  <c r="V320" i="1"/>
  <c r="U320" i="1"/>
  <c r="S320" i="1"/>
  <c r="R320" i="1"/>
  <c r="Q320" i="1"/>
  <c r="P320" i="1"/>
  <c r="O320" i="1"/>
  <c r="Y319" i="1"/>
  <c r="W319" i="1"/>
  <c r="V319" i="1"/>
  <c r="U319" i="1"/>
  <c r="S319" i="1"/>
  <c r="R319" i="1"/>
  <c r="Q319" i="1"/>
  <c r="P319" i="1"/>
  <c r="O319" i="1"/>
  <c r="Y318" i="1"/>
  <c r="W318" i="1"/>
  <c r="V318" i="1"/>
  <c r="U318" i="1"/>
  <c r="S318" i="1"/>
  <c r="R318" i="1"/>
  <c r="Q318" i="1"/>
  <c r="P318" i="1"/>
  <c r="O318" i="1"/>
  <c r="Y283" i="1"/>
  <c r="W283" i="1"/>
  <c r="V283" i="1"/>
  <c r="U283" i="1"/>
  <c r="S283" i="1"/>
  <c r="R283" i="1"/>
  <c r="Q283" i="1"/>
  <c r="P283" i="1"/>
  <c r="O283" i="1"/>
  <c r="Y282" i="1"/>
  <c r="W282" i="1"/>
  <c r="V282" i="1"/>
  <c r="U282" i="1"/>
  <c r="S282" i="1"/>
  <c r="R282" i="1"/>
  <c r="Q282" i="1"/>
  <c r="P282" i="1"/>
  <c r="O282" i="1"/>
  <c r="Y280" i="1"/>
  <c r="W280" i="1"/>
  <c r="V280" i="1"/>
  <c r="U280" i="1"/>
  <c r="S280" i="1"/>
  <c r="R280" i="1"/>
  <c r="Q280" i="1"/>
  <c r="P280" i="1"/>
  <c r="O280" i="1"/>
  <c r="Y279" i="1"/>
  <c r="W279" i="1"/>
  <c r="V279" i="1"/>
  <c r="U279" i="1"/>
  <c r="S279" i="1"/>
  <c r="R279" i="1"/>
  <c r="Q279" i="1"/>
  <c r="P279" i="1"/>
  <c r="O279" i="1"/>
  <c r="Y278" i="1"/>
  <c r="W278" i="1"/>
  <c r="V278" i="1"/>
  <c r="U278" i="1"/>
  <c r="S278" i="1"/>
  <c r="R278" i="1"/>
  <c r="Q278" i="1"/>
  <c r="P278" i="1"/>
  <c r="O278" i="1"/>
  <c r="Y277" i="1"/>
  <c r="W277" i="1"/>
  <c r="V277" i="1"/>
  <c r="U277" i="1"/>
  <c r="S277" i="1"/>
  <c r="R277" i="1"/>
  <c r="Q277" i="1"/>
  <c r="P277" i="1"/>
  <c r="O277" i="1"/>
  <c r="Y226" i="1"/>
  <c r="W226" i="1"/>
  <c r="V226" i="1"/>
  <c r="U226" i="1"/>
  <c r="S226" i="1"/>
  <c r="R226" i="1"/>
  <c r="Q226" i="1"/>
  <c r="P226" i="1"/>
  <c r="O226" i="1"/>
  <c r="Y224" i="1"/>
  <c r="W224" i="1"/>
  <c r="V224" i="1"/>
  <c r="U224" i="1"/>
  <c r="T224" i="1"/>
  <c r="S224" i="1"/>
  <c r="R224" i="1"/>
  <c r="Q224" i="1"/>
  <c r="P224" i="1"/>
  <c r="O224" i="1"/>
  <c r="Y223" i="1"/>
  <c r="W223" i="1"/>
  <c r="V223" i="1"/>
  <c r="U223" i="1"/>
  <c r="T223" i="1"/>
  <c r="S223" i="1"/>
  <c r="R223" i="1"/>
  <c r="Q223" i="1"/>
  <c r="P223" i="1"/>
  <c r="O223" i="1"/>
  <c r="Y222" i="1"/>
  <c r="W222" i="1"/>
  <c r="V222" i="1"/>
  <c r="U222" i="1"/>
  <c r="T222" i="1"/>
  <c r="S222" i="1"/>
  <c r="R222" i="1"/>
  <c r="Q222" i="1"/>
  <c r="P222" i="1"/>
  <c r="O222" i="1"/>
  <c r="Y221" i="1"/>
  <c r="W221" i="1"/>
  <c r="V221" i="1"/>
  <c r="U221" i="1"/>
  <c r="T221" i="1"/>
  <c r="S221" i="1"/>
  <c r="R221" i="1"/>
  <c r="Q221" i="1"/>
  <c r="P221" i="1"/>
  <c r="O221" i="1"/>
  <c r="Y218" i="1"/>
  <c r="W218" i="1"/>
  <c r="V218" i="1"/>
  <c r="U218" i="1"/>
  <c r="T218" i="1"/>
  <c r="S218" i="1"/>
  <c r="R218" i="1"/>
  <c r="Q218" i="1"/>
  <c r="P218" i="1"/>
  <c r="O218" i="1"/>
  <c r="Y217" i="1"/>
  <c r="W217" i="1"/>
  <c r="V217" i="1"/>
  <c r="U217" i="1"/>
  <c r="T217" i="1"/>
  <c r="S217" i="1"/>
  <c r="R217" i="1"/>
  <c r="Q217" i="1"/>
  <c r="P217" i="1"/>
  <c r="O217" i="1"/>
  <c r="Y216" i="1"/>
  <c r="W216" i="1"/>
  <c r="V216" i="1"/>
  <c r="U216" i="1"/>
  <c r="T216" i="1"/>
  <c r="S216" i="1"/>
  <c r="R216" i="1"/>
  <c r="Q216" i="1"/>
  <c r="P216" i="1"/>
  <c r="O216" i="1"/>
  <c r="Y215" i="1"/>
  <c r="W215" i="1"/>
  <c r="V215" i="1"/>
  <c r="U215" i="1"/>
  <c r="T215" i="1"/>
  <c r="S215" i="1"/>
  <c r="R215" i="1"/>
  <c r="Q215" i="1"/>
  <c r="P215" i="1"/>
  <c r="O215" i="1"/>
  <c r="Y212" i="1"/>
  <c r="W212" i="1"/>
  <c r="V212" i="1"/>
  <c r="U212" i="1"/>
  <c r="T212" i="1"/>
  <c r="S212" i="1"/>
  <c r="R212" i="1"/>
  <c r="Q212" i="1"/>
  <c r="P212" i="1"/>
  <c r="O212" i="1"/>
  <c r="Y211" i="1"/>
  <c r="W211" i="1"/>
  <c r="V211" i="1"/>
  <c r="U211" i="1"/>
  <c r="T211" i="1"/>
  <c r="S211" i="1"/>
  <c r="R211" i="1"/>
  <c r="Q211" i="1"/>
  <c r="P211" i="1"/>
  <c r="O211" i="1"/>
  <c r="Y210" i="1"/>
  <c r="W210" i="1"/>
  <c r="V210" i="1"/>
  <c r="U210" i="1"/>
  <c r="T210" i="1"/>
  <c r="S210" i="1"/>
  <c r="R210" i="1"/>
  <c r="Q210" i="1"/>
  <c r="P210" i="1"/>
  <c r="O210" i="1"/>
  <c r="Y209" i="1"/>
  <c r="W209" i="1"/>
  <c r="V209" i="1"/>
  <c r="U209" i="1"/>
  <c r="T209" i="1"/>
  <c r="S209" i="1"/>
  <c r="R209" i="1"/>
  <c r="Q209" i="1"/>
  <c r="P209" i="1"/>
  <c r="O209" i="1"/>
  <c r="Y206" i="1"/>
  <c r="W206" i="1"/>
  <c r="V206" i="1"/>
  <c r="U206" i="1"/>
  <c r="T206" i="1"/>
  <c r="S206" i="1"/>
  <c r="R206" i="1"/>
  <c r="Q206" i="1"/>
  <c r="P206" i="1"/>
  <c r="O206" i="1"/>
  <c r="Y205" i="1"/>
  <c r="W205" i="1"/>
  <c r="V205" i="1"/>
  <c r="U205" i="1"/>
  <c r="T205" i="1"/>
  <c r="S205" i="1"/>
  <c r="R205" i="1"/>
  <c r="Q205" i="1"/>
  <c r="P205" i="1"/>
  <c r="O205" i="1"/>
  <c r="Y204" i="1"/>
  <c r="W204" i="1"/>
  <c r="V204" i="1"/>
  <c r="U204" i="1"/>
  <c r="T204" i="1"/>
  <c r="S204" i="1"/>
  <c r="R204" i="1"/>
  <c r="Q204" i="1"/>
  <c r="P204" i="1"/>
  <c r="O204" i="1"/>
  <c r="Y203" i="1"/>
  <c r="W203" i="1"/>
  <c r="V203" i="1"/>
  <c r="U203" i="1"/>
  <c r="T203" i="1"/>
  <c r="S203" i="1"/>
  <c r="R203" i="1"/>
  <c r="Q203" i="1"/>
  <c r="P203" i="1"/>
  <c r="O203" i="1"/>
  <c r="Y202" i="1"/>
  <c r="W202" i="1"/>
  <c r="V202" i="1"/>
  <c r="U202" i="1"/>
  <c r="T202" i="1"/>
  <c r="S202" i="1"/>
  <c r="R202" i="1"/>
  <c r="Q202" i="1"/>
  <c r="P202" i="1"/>
  <c r="O202" i="1"/>
  <c r="Y200" i="1"/>
  <c r="W200" i="1"/>
  <c r="V200" i="1"/>
  <c r="U200" i="1"/>
  <c r="S200" i="1"/>
  <c r="R200" i="1"/>
  <c r="Q200" i="1"/>
  <c r="P200" i="1"/>
  <c r="O200" i="1"/>
  <c r="Y199" i="1"/>
  <c r="W199" i="1"/>
  <c r="V199" i="1"/>
  <c r="U199" i="1"/>
  <c r="S199" i="1"/>
  <c r="R199" i="1"/>
  <c r="Q199" i="1"/>
  <c r="P199" i="1"/>
  <c r="O199" i="1"/>
  <c r="Y198" i="1"/>
  <c r="W198" i="1"/>
  <c r="V198" i="1"/>
  <c r="U198" i="1"/>
  <c r="S198" i="1"/>
  <c r="R198" i="1"/>
  <c r="Q198" i="1"/>
  <c r="P198" i="1"/>
  <c r="O198" i="1"/>
  <c r="Y194" i="1"/>
  <c r="W194" i="1"/>
  <c r="V194" i="1"/>
  <c r="U194" i="1"/>
  <c r="S194" i="1"/>
  <c r="R194" i="1"/>
  <c r="Q194" i="1"/>
  <c r="P194" i="1"/>
  <c r="O194" i="1"/>
  <c r="Y193" i="1"/>
  <c r="W193" i="1"/>
  <c r="V193" i="1"/>
  <c r="U193" i="1"/>
  <c r="S193" i="1"/>
  <c r="R193" i="1"/>
  <c r="Q193" i="1"/>
  <c r="P193" i="1"/>
  <c r="O193" i="1"/>
  <c r="Y192" i="1"/>
  <c r="W192" i="1"/>
  <c r="V192" i="1"/>
  <c r="U192" i="1"/>
  <c r="S192" i="1"/>
  <c r="R192" i="1"/>
  <c r="Q192" i="1"/>
  <c r="P192" i="1"/>
  <c r="O192" i="1"/>
  <c r="Y191" i="1"/>
  <c r="W191" i="1"/>
  <c r="V191" i="1"/>
  <c r="U191" i="1"/>
  <c r="S191" i="1"/>
  <c r="R191" i="1"/>
  <c r="Q191" i="1"/>
  <c r="P191" i="1"/>
  <c r="O191" i="1"/>
  <c r="Y187" i="1"/>
  <c r="W187" i="1"/>
  <c r="V187" i="1"/>
  <c r="U187" i="1"/>
  <c r="S187" i="1"/>
  <c r="R187" i="1"/>
  <c r="Q187" i="1"/>
  <c r="P187" i="1"/>
  <c r="O187" i="1"/>
  <c r="Y115" i="1"/>
  <c r="W115" i="1"/>
  <c r="V115" i="1"/>
  <c r="U115" i="1"/>
  <c r="T115" i="1"/>
  <c r="S115" i="1"/>
  <c r="R115" i="1"/>
  <c r="Q115" i="1"/>
  <c r="P115" i="1"/>
  <c r="O115" i="1"/>
  <c r="Y114" i="1"/>
  <c r="W114" i="1"/>
  <c r="V114" i="1"/>
  <c r="U114" i="1"/>
  <c r="T114" i="1"/>
  <c r="S114" i="1"/>
  <c r="R114" i="1"/>
  <c r="Q114" i="1"/>
  <c r="P114" i="1"/>
  <c r="O114" i="1"/>
  <c r="Y113" i="1"/>
  <c r="W113" i="1"/>
  <c r="V113" i="1"/>
  <c r="U113" i="1"/>
  <c r="T113" i="1"/>
  <c r="S113" i="1"/>
  <c r="R113" i="1"/>
  <c r="Q113" i="1"/>
  <c r="P113" i="1"/>
  <c r="O113" i="1"/>
  <c r="Y112" i="1"/>
  <c r="W112" i="1"/>
  <c r="V112" i="1"/>
  <c r="U112" i="1"/>
  <c r="T112" i="1"/>
  <c r="S112" i="1"/>
  <c r="R112" i="1"/>
  <c r="Q112" i="1"/>
  <c r="P112" i="1"/>
  <c r="O112" i="1"/>
  <c r="Y111" i="1"/>
  <c r="W111" i="1"/>
  <c r="V111" i="1"/>
  <c r="U111" i="1"/>
  <c r="T111" i="1"/>
  <c r="S111" i="1"/>
  <c r="R111" i="1"/>
  <c r="Q111" i="1"/>
  <c r="P111" i="1"/>
  <c r="O111" i="1"/>
  <c r="Y88" i="1"/>
  <c r="W88" i="1"/>
  <c r="V88" i="1"/>
  <c r="U88" i="1"/>
  <c r="S88" i="1"/>
  <c r="R88" i="1"/>
  <c r="Q88" i="1"/>
  <c r="P88" i="1"/>
  <c r="O88" i="1"/>
  <c r="Y56" i="1"/>
  <c r="W56" i="1"/>
  <c r="V56" i="1"/>
  <c r="U56" i="1"/>
  <c r="T56" i="1"/>
  <c r="S56" i="1"/>
  <c r="R56" i="1"/>
  <c r="Q56" i="1"/>
  <c r="P56" i="1"/>
  <c r="O56" i="1"/>
  <c r="P519" i="1" l="1"/>
  <c r="Y519" i="1"/>
  <c r="Q519" i="1"/>
  <c r="R519" i="1"/>
  <c r="V519" i="1"/>
  <c r="T519" i="1"/>
  <c r="U519" i="1"/>
  <c r="O519" i="1"/>
  <c r="S519" i="1"/>
  <c r="W519" i="1"/>
  <c r="FB1324" i="1"/>
  <c r="FC1324" i="1"/>
  <c r="FD1324" i="1"/>
  <c r="FE1324" i="1"/>
  <c r="FF1324" i="1"/>
  <c r="FG1324" i="1"/>
  <c r="FH1324" i="1"/>
  <c r="FI1324" i="1"/>
  <c r="FJ1324" i="1"/>
  <c r="FL1324" i="1"/>
  <c r="FM1324" i="1"/>
  <c r="FN1324" i="1"/>
  <c r="FO1324" i="1"/>
  <c r="FP1324" i="1"/>
  <c r="FQ1324" i="1"/>
  <c r="FR1324" i="1"/>
  <c r="FS1324" i="1"/>
  <c r="FT1324" i="1"/>
  <c r="FU1324" i="1"/>
  <c r="FW1324" i="1"/>
  <c r="FB1315" i="1"/>
  <c r="FC1315" i="1"/>
  <c r="FD1315" i="1"/>
  <c r="FE1315" i="1"/>
  <c r="FF1315" i="1"/>
  <c r="FG1315" i="1"/>
  <c r="FH1315" i="1"/>
  <c r="FI1315" i="1"/>
  <c r="FJ1315" i="1"/>
  <c r="FL1315" i="1"/>
  <c r="FM1315" i="1"/>
  <c r="FN1315" i="1"/>
  <c r="FO1315" i="1"/>
  <c r="FP1315" i="1"/>
  <c r="FQ1315" i="1"/>
  <c r="FR1315" i="1"/>
  <c r="FS1315" i="1"/>
  <c r="FT1315" i="1"/>
  <c r="FU1315" i="1"/>
  <c r="FW1315" i="1"/>
  <c r="FB1275" i="1"/>
  <c r="FC1275" i="1"/>
  <c r="FD1275" i="1"/>
  <c r="FE1275" i="1"/>
  <c r="FF1275" i="1"/>
  <c r="FG1275" i="1"/>
  <c r="FH1275" i="1"/>
  <c r="FI1275" i="1"/>
  <c r="FJ1275" i="1"/>
  <c r="FL1275" i="1"/>
  <c r="FM1275" i="1"/>
  <c r="FN1275" i="1"/>
  <c r="FO1275" i="1"/>
  <c r="FP1275" i="1"/>
  <c r="FQ1275" i="1"/>
  <c r="FR1275" i="1"/>
  <c r="FS1275" i="1"/>
  <c r="FT1275" i="1"/>
  <c r="FU1275" i="1"/>
  <c r="FW1275" i="1"/>
  <c r="FB1276" i="1"/>
  <c r="FC1276" i="1"/>
  <c r="FD1276" i="1"/>
  <c r="FE1276" i="1"/>
  <c r="FF1276" i="1"/>
  <c r="FG1276" i="1"/>
  <c r="FH1276" i="1"/>
  <c r="FI1276" i="1"/>
  <c r="FJ1276" i="1"/>
  <c r="FL1276" i="1"/>
  <c r="FM1276" i="1"/>
  <c r="FN1276" i="1"/>
  <c r="FO1276" i="1"/>
  <c r="FP1276" i="1"/>
  <c r="FQ1276" i="1"/>
  <c r="FR1276" i="1"/>
  <c r="FS1276" i="1"/>
  <c r="FT1276" i="1"/>
  <c r="FU1276" i="1"/>
  <c r="FW1276" i="1"/>
  <c r="FB1277" i="1"/>
  <c r="FC1277" i="1"/>
  <c r="FD1277" i="1"/>
  <c r="FE1277" i="1"/>
  <c r="FF1277" i="1"/>
  <c r="FG1277" i="1"/>
  <c r="FH1277" i="1"/>
  <c r="FI1277" i="1"/>
  <c r="FJ1277" i="1"/>
  <c r="FL1277" i="1"/>
  <c r="FM1277" i="1"/>
  <c r="FN1277" i="1"/>
  <c r="FO1277" i="1"/>
  <c r="FP1277" i="1"/>
  <c r="FQ1277" i="1"/>
  <c r="FR1277" i="1"/>
  <c r="FS1277" i="1"/>
  <c r="FT1277" i="1"/>
  <c r="FU1277" i="1"/>
  <c r="FW1277" i="1"/>
  <c r="FB1278" i="1"/>
  <c r="FC1278" i="1"/>
  <c r="FD1278" i="1"/>
  <c r="FE1278" i="1"/>
  <c r="FF1278" i="1"/>
  <c r="FG1278" i="1"/>
  <c r="FH1278" i="1"/>
  <c r="FI1278" i="1"/>
  <c r="FJ1278" i="1"/>
  <c r="FL1278" i="1"/>
  <c r="FM1278" i="1"/>
  <c r="FN1278" i="1"/>
  <c r="FO1278" i="1"/>
  <c r="FP1278" i="1"/>
  <c r="FQ1278" i="1"/>
  <c r="FR1278" i="1"/>
  <c r="FS1278" i="1"/>
  <c r="FT1278" i="1"/>
  <c r="FU1278" i="1"/>
  <c r="FW1278" i="1"/>
  <c r="FB1279" i="1"/>
  <c r="FC1279" i="1"/>
  <c r="FD1279" i="1"/>
  <c r="FE1279" i="1"/>
  <c r="FF1279" i="1"/>
  <c r="FG1279" i="1"/>
  <c r="FH1279" i="1"/>
  <c r="FI1279" i="1"/>
  <c r="FJ1279" i="1"/>
  <c r="FL1279" i="1"/>
  <c r="FM1279" i="1"/>
  <c r="FN1279" i="1"/>
  <c r="FO1279" i="1"/>
  <c r="FP1279" i="1"/>
  <c r="FQ1279" i="1"/>
  <c r="FR1279" i="1"/>
  <c r="FS1279" i="1"/>
  <c r="FT1279" i="1"/>
  <c r="FU1279" i="1"/>
  <c r="FW1279" i="1"/>
  <c r="FB1280" i="1"/>
  <c r="FC1280" i="1"/>
  <c r="FD1280" i="1"/>
  <c r="FE1280" i="1"/>
  <c r="FF1280" i="1"/>
  <c r="FG1280" i="1"/>
  <c r="FH1280" i="1"/>
  <c r="FI1280" i="1"/>
  <c r="FJ1280" i="1"/>
  <c r="FL1280" i="1"/>
  <c r="FM1280" i="1"/>
  <c r="FN1280" i="1"/>
  <c r="FO1280" i="1"/>
  <c r="FP1280" i="1"/>
  <c r="FQ1280" i="1"/>
  <c r="FR1280" i="1"/>
  <c r="FS1280" i="1"/>
  <c r="FT1280" i="1"/>
  <c r="FU1280" i="1"/>
  <c r="FW1280" i="1"/>
  <c r="FB1281" i="1"/>
  <c r="FC1281" i="1"/>
  <c r="FD1281" i="1"/>
  <c r="FE1281" i="1"/>
  <c r="FF1281" i="1"/>
  <c r="FG1281" i="1"/>
  <c r="FH1281" i="1"/>
  <c r="FI1281" i="1"/>
  <c r="FJ1281" i="1"/>
  <c r="FL1281" i="1"/>
  <c r="FM1281" i="1"/>
  <c r="FN1281" i="1"/>
  <c r="FO1281" i="1"/>
  <c r="FP1281" i="1"/>
  <c r="FQ1281" i="1"/>
  <c r="FR1281" i="1"/>
  <c r="FS1281" i="1"/>
  <c r="FT1281" i="1"/>
  <c r="FU1281" i="1"/>
  <c r="FW1281" i="1"/>
  <c r="FB1282" i="1"/>
  <c r="FC1282" i="1"/>
  <c r="FD1282" i="1"/>
  <c r="FE1282" i="1"/>
  <c r="FF1282" i="1"/>
  <c r="FG1282" i="1"/>
  <c r="FH1282" i="1"/>
  <c r="FI1282" i="1"/>
  <c r="FJ1282" i="1"/>
  <c r="FL1282" i="1"/>
  <c r="FM1282" i="1"/>
  <c r="FN1282" i="1"/>
  <c r="FO1282" i="1"/>
  <c r="FP1282" i="1"/>
  <c r="FQ1282" i="1"/>
  <c r="FR1282" i="1"/>
  <c r="FS1282" i="1"/>
  <c r="FT1282" i="1"/>
  <c r="FU1282" i="1"/>
  <c r="FW1282" i="1"/>
  <c r="FB1291" i="1"/>
  <c r="FC1291" i="1"/>
  <c r="FD1291" i="1"/>
  <c r="FE1291" i="1"/>
  <c r="FF1291" i="1"/>
  <c r="FG1291" i="1"/>
  <c r="FH1291" i="1"/>
  <c r="FI1291" i="1"/>
  <c r="FJ1291" i="1"/>
  <c r="FL1291" i="1"/>
  <c r="FM1291" i="1"/>
  <c r="FN1291" i="1"/>
  <c r="FO1291" i="1"/>
  <c r="FP1291" i="1"/>
  <c r="FQ1291" i="1"/>
  <c r="FR1291" i="1"/>
  <c r="FS1291" i="1"/>
  <c r="FT1291" i="1"/>
  <c r="FU1291" i="1"/>
  <c r="FW1291" i="1"/>
  <c r="FB1271" i="1"/>
  <c r="FC1271" i="1"/>
  <c r="FD1271" i="1"/>
  <c r="FE1271" i="1"/>
  <c r="FF1271" i="1"/>
  <c r="FG1271" i="1"/>
  <c r="FH1271" i="1"/>
  <c r="FI1271" i="1"/>
  <c r="FJ1271" i="1"/>
  <c r="FL1271" i="1"/>
  <c r="FM1271" i="1"/>
  <c r="FN1271" i="1"/>
  <c r="FO1271" i="1"/>
  <c r="FP1271" i="1"/>
  <c r="FQ1271" i="1"/>
  <c r="FR1271" i="1"/>
  <c r="FS1271" i="1"/>
  <c r="FT1271" i="1"/>
  <c r="FU1271" i="1"/>
  <c r="FW1271" i="1"/>
  <c r="FB1272" i="1"/>
  <c r="FC1272" i="1"/>
  <c r="FD1272" i="1"/>
  <c r="FE1272" i="1"/>
  <c r="FF1272" i="1"/>
  <c r="FG1272" i="1"/>
  <c r="FH1272" i="1"/>
  <c r="FI1272" i="1"/>
  <c r="FJ1272" i="1"/>
  <c r="FL1272" i="1"/>
  <c r="FM1272" i="1"/>
  <c r="FN1272" i="1"/>
  <c r="FO1272" i="1"/>
  <c r="FP1272" i="1"/>
  <c r="FQ1272" i="1"/>
  <c r="FR1272" i="1"/>
  <c r="FS1272" i="1"/>
  <c r="FT1272" i="1"/>
  <c r="FU1272" i="1"/>
  <c r="FW1272" i="1"/>
  <c r="FB1273" i="1"/>
  <c r="FC1273" i="1"/>
  <c r="FD1273" i="1"/>
  <c r="FE1273" i="1"/>
  <c r="FF1273" i="1"/>
  <c r="FG1273" i="1"/>
  <c r="FH1273" i="1"/>
  <c r="FI1273" i="1"/>
  <c r="FJ1273" i="1"/>
  <c r="FL1273" i="1"/>
  <c r="FM1273" i="1"/>
  <c r="FN1273" i="1"/>
  <c r="FO1273" i="1"/>
  <c r="FP1273" i="1"/>
  <c r="FQ1273" i="1"/>
  <c r="FR1273" i="1"/>
  <c r="FS1273" i="1"/>
  <c r="FT1273" i="1"/>
  <c r="FU1273" i="1"/>
  <c r="FW1273" i="1"/>
  <c r="FW1268" i="1"/>
  <c r="FU1268" i="1"/>
  <c r="FT1268" i="1"/>
  <c r="FS1268" i="1"/>
  <c r="FR1268" i="1"/>
  <c r="FQ1268" i="1"/>
  <c r="FP1268" i="1"/>
  <c r="FO1268" i="1"/>
  <c r="FN1268" i="1"/>
  <c r="FM1268" i="1"/>
  <c r="FL1268" i="1"/>
  <c r="FJ1268" i="1"/>
  <c r="FI1268" i="1"/>
  <c r="FH1268" i="1"/>
  <c r="FG1268" i="1"/>
  <c r="FF1268" i="1"/>
  <c r="FE1268" i="1"/>
  <c r="FD1268" i="1"/>
  <c r="FC1268" i="1"/>
  <c r="FB1268" i="1"/>
  <c r="FW1267" i="1"/>
  <c r="FU1267" i="1"/>
  <c r="FT1267" i="1"/>
  <c r="FS1267" i="1"/>
  <c r="FR1267" i="1"/>
  <c r="FQ1267" i="1"/>
  <c r="FP1267" i="1"/>
  <c r="FO1267" i="1"/>
  <c r="FN1267" i="1"/>
  <c r="FM1267" i="1"/>
  <c r="FL1267" i="1"/>
  <c r="FJ1267" i="1"/>
  <c r="FI1267" i="1"/>
  <c r="FH1267" i="1"/>
  <c r="FG1267" i="1"/>
  <c r="FF1267" i="1"/>
  <c r="FE1267" i="1"/>
  <c r="FD1267" i="1"/>
  <c r="FC1267" i="1"/>
  <c r="FB1267" i="1"/>
  <c r="FW1266" i="1"/>
  <c r="FU1266" i="1"/>
  <c r="FT1266" i="1"/>
  <c r="FS1266" i="1"/>
  <c r="FR1266" i="1"/>
  <c r="FQ1266" i="1"/>
  <c r="FP1266" i="1"/>
  <c r="FO1266" i="1"/>
  <c r="FN1266" i="1"/>
  <c r="FM1266" i="1"/>
  <c r="FL1266" i="1"/>
  <c r="FJ1266" i="1"/>
  <c r="FI1266" i="1"/>
  <c r="FH1266" i="1"/>
  <c r="FG1266" i="1"/>
  <c r="FF1266" i="1"/>
  <c r="FE1266" i="1"/>
  <c r="FD1266" i="1"/>
  <c r="FC1266" i="1"/>
  <c r="FB1266" i="1"/>
  <c r="FW1265" i="1"/>
  <c r="FU1265" i="1"/>
  <c r="FT1265" i="1"/>
  <c r="FS1265" i="1"/>
  <c r="FR1265" i="1"/>
  <c r="FQ1265" i="1"/>
  <c r="FP1265" i="1"/>
  <c r="FO1265" i="1"/>
  <c r="FN1265" i="1"/>
  <c r="FM1265" i="1"/>
  <c r="FL1265" i="1"/>
  <c r="FJ1265" i="1"/>
  <c r="FI1265" i="1"/>
  <c r="FH1265" i="1"/>
  <c r="FG1265" i="1"/>
  <c r="FF1265" i="1"/>
  <c r="FE1265" i="1"/>
  <c r="FD1265" i="1"/>
  <c r="FC1265" i="1"/>
  <c r="FB1265" i="1"/>
  <c r="FW1264" i="1"/>
  <c r="FU1264" i="1"/>
  <c r="FT1264" i="1"/>
  <c r="FS1264" i="1"/>
  <c r="FR1264" i="1"/>
  <c r="FQ1264" i="1"/>
  <c r="FP1264" i="1"/>
  <c r="FO1264" i="1"/>
  <c r="FN1264" i="1"/>
  <c r="FM1264" i="1"/>
  <c r="FL1264" i="1"/>
  <c r="FJ1264" i="1"/>
  <c r="FI1264" i="1"/>
  <c r="FH1264" i="1"/>
  <c r="FG1264" i="1"/>
  <c r="FF1264" i="1"/>
  <c r="FE1264" i="1"/>
  <c r="FD1264" i="1"/>
  <c r="FC1264" i="1"/>
  <c r="FB1264" i="1"/>
  <c r="FW1263" i="1"/>
  <c r="FU1263" i="1"/>
  <c r="FT1263" i="1"/>
  <c r="FS1263" i="1"/>
  <c r="FR1263" i="1"/>
  <c r="FQ1263" i="1"/>
  <c r="FP1263" i="1"/>
  <c r="FO1263" i="1"/>
  <c r="FN1263" i="1"/>
  <c r="FM1263" i="1"/>
  <c r="FL1263" i="1"/>
  <c r="FJ1263" i="1"/>
  <c r="FI1263" i="1"/>
  <c r="FH1263" i="1"/>
  <c r="FG1263" i="1"/>
  <c r="FF1263" i="1"/>
  <c r="FE1263" i="1"/>
  <c r="FD1263" i="1"/>
  <c r="FC1263" i="1"/>
  <c r="FB1263" i="1"/>
  <c r="FW1262" i="1"/>
  <c r="FU1262" i="1"/>
  <c r="FT1262" i="1"/>
  <c r="FS1262" i="1"/>
  <c r="FR1262" i="1"/>
  <c r="FQ1262" i="1"/>
  <c r="FP1262" i="1"/>
  <c r="FO1262" i="1"/>
  <c r="FN1262" i="1"/>
  <c r="FM1262" i="1"/>
  <c r="FL1262" i="1"/>
  <c r="FJ1262" i="1"/>
  <c r="FI1262" i="1"/>
  <c r="FH1262" i="1"/>
  <c r="FG1262" i="1"/>
  <c r="FF1262" i="1"/>
  <c r="FE1262" i="1"/>
  <c r="FD1262" i="1"/>
  <c r="FC1262" i="1"/>
  <c r="FB1262" i="1"/>
  <c r="FW1261" i="1"/>
  <c r="FU1261" i="1"/>
  <c r="FT1261" i="1"/>
  <c r="FS1261" i="1"/>
  <c r="FR1261" i="1"/>
  <c r="FQ1261" i="1"/>
  <c r="FP1261" i="1"/>
  <c r="FO1261" i="1"/>
  <c r="FN1261" i="1"/>
  <c r="FM1261" i="1"/>
  <c r="FL1261" i="1"/>
  <c r="FJ1261" i="1"/>
  <c r="FI1261" i="1"/>
  <c r="FH1261" i="1"/>
  <c r="FG1261" i="1"/>
  <c r="FF1261" i="1"/>
  <c r="FE1261" i="1"/>
  <c r="FD1261" i="1"/>
  <c r="FC1261" i="1"/>
  <c r="FB1261" i="1"/>
  <c r="FW1260" i="1"/>
  <c r="FU1260" i="1"/>
  <c r="FT1260" i="1"/>
  <c r="FS1260" i="1"/>
  <c r="FR1260" i="1"/>
  <c r="FQ1260" i="1"/>
  <c r="FP1260" i="1"/>
  <c r="FO1260" i="1"/>
  <c r="FN1260" i="1"/>
  <c r="FM1260" i="1"/>
  <c r="FL1260" i="1"/>
  <c r="FJ1260" i="1"/>
  <c r="FI1260" i="1"/>
  <c r="FH1260" i="1"/>
  <c r="FG1260" i="1"/>
  <c r="FF1260" i="1"/>
  <c r="FE1260" i="1"/>
  <c r="FD1260" i="1"/>
  <c r="FC1260" i="1"/>
  <c r="FB1260" i="1"/>
  <c r="E1215" i="1"/>
  <c r="F1215" i="1"/>
  <c r="G1215" i="1"/>
  <c r="H1215" i="1"/>
  <c r="I1215" i="1"/>
  <c r="J1215" i="1"/>
  <c r="K1215" i="1"/>
  <c r="L1215" i="1"/>
  <c r="N1215" i="1"/>
  <c r="O1215" i="1"/>
  <c r="P1215" i="1"/>
  <c r="Q1215" i="1"/>
  <c r="R1215" i="1"/>
  <c r="S1215" i="1"/>
  <c r="T1215" i="1"/>
  <c r="U1215" i="1"/>
  <c r="V1215" i="1"/>
  <c r="W1215" i="1"/>
  <c r="Y1215" i="1"/>
  <c r="D1215" i="1"/>
  <c r="FB1234" i="1"/>
  <c r="FC1234" i="1"/>
  <c r="FD1234" i="1"/>
  <c r="FE1234" i="1"/>
  <c r="FF1234" i="1"/>
  <c r="FG1234" i="1"/>
  <c r="FH1234" i="1"/>
  <c r="FI1234" i="1"/>
  <c r="FJ1234" i="1"/>
  <c r="FL1234" i="1"/>
  <c r="FM1234" i="1"/>
  <c r="FN1234" i="1"/>
  <c r="FO1234" i="1"/>
  <c r="FP1234" i="1"/>
  <c r="FQ1234" i="1"/>
  <c r="FR1234" i="1"/>
  <c r="FS1234" i="1"/>
  <c r="FT1234" i="1"/>
  <c r="FU1234" i="1"/>
  <c r="FW1234" i="1"/>
  <c r="FB1235" i="1"/>
  <c r="FC1235" i="1"/>
  <c r="FD1235" i="1"/>
  <c r="FE1235" i="1"/>
  <c r="FF1235" i="1"/>
  <c r="FG1235" i="1"/>
  <c r="FH1235" i="1"/>
  <c r="FI1235" i="1"/>
  <c r="FJ1235" i="1"/>
  <c r="FL1235" i="1"/>
  <c r="FM1235" i="1"/>
  <c r="FN1235" i="1"/>
  <c r="FO1235" i="1"/>
  <c r="FP1235" i="1"/>
  <c r="FQ1235" i="1"/>
  <c r="FR1235" i="1"/>
  <c r="FS1235" i="1"/>
  <c r="FT1235" i="1"/>
  <c r="FU1235" i="1"/>
  <c r="FW1235" i="1"/>
  <c r="FB1236" i="1"/>
  <c r="FC1236" i="1"/>
  <c r="FD1236" i="1"/>
  <c r="FE1236" i="1"/>
  <c r="FF1236" i="1"/>
  <c r="FG1236" i="1"/>
  <c r="FH1236" i="1"/>
  <c r="FI1236" i="1"/>
  <c r="FJ1236" i="1"/>
  <c r="FL1236" i="1"/>
  <c r="FM1236" i="1"/>
  <c r="FN1236" i="1"/>
  <c r="FO1236" i="1"/>
  <c r="FP1236" i="1"/>
  <c r="FQ1236" i="1"/>
  <c r="FR1236" i="1"/>
  <c r="FS1236" i="1"/>
  <c r="FT1236" i="1"/>
  <c r="FU1236" i="1"/>
  <c r="FW1236" i="1"/>
  <c r="FB1237" i="1"/>
  <c r="FC1237" i="1"/>
  <c r="FD1237" i="1"/>
  <c r="FE1237" i="1"/>
  <c r="FF1237" i="1"/>
  <c r="FG1237" i="1"/>
  <c r="FH1237" i="1"/>
  <c r="FI1237" i="1"/>
  <c r="FJ1237" i="1"/>
  <c r="FL1237" i="1"/>
  <c r="FM1237" i="1"/>
  <c r="FN1237" i="1"/>
  <c r="FO1237" i="1"/>
  <c r="FP1237" i="1"/>
  <c r="FQ1237" i="1"/>
  <c r="FR1237" i="1"/>
  <c r="FS1237" i="1"/>
  <c r="FT1237" i="1"/>
  <c r="FU1237" i="1"/>
  <c r="FW1237" i="1"/>
  <c r="FB1238" i="1"/>
  <c r="FC1238" i="1"/>
  <c r="FD1238" i="1"/>
  <c r="FE1238" i="1"/>
  <c r="FF1238" i="1"/>
  <c r="FG1238" i="1"/>
  <c r="FH1238" i="1"/>
  <c r="FI1238" i="1"/>
  <c r="FJ1238" i="1"/>
  <c r="FL1238" i="1"/>
  <c r="FM1238" i="1"/>
  <c r="FN1238" i="1"/>
  <c r="FO1238" i="1"/>
  <c r="FP1238" i="1"/>
  <c r="FQ1238" i="1"/>
  <c r="FR1238" i="1"/>
  <c r="FS1238" i="1"/>
  <c r="FT1238" i="1"/>
  <c r="FU1238" i="1"/>
  <c r="FW1238" i="1"/>
  <c r="FB1239" i="1"/>
  <c r="FC1239" i="1"/>
  <c r="FD1239" i="1"/>
  <c r="FE1239" i="1"/>
  <c r="FF1239" i="1"/>
  <c r="FG1239" i="1"/>
  <c r="FH1239" i="1"/>
  <c r="FI1239" i="1"/>
  <c r="FJ1239" i="1"/>
  <c r="FL1239" i="1"/>
  <c r="FM1239" i="1"/>
  <c r="FN1239" i="1"/>
  <c r="FO1239" i="1"/>
  <c r="FP1239" i="1"/>
  <c r="FQ1239" i="1"/>
  <c r="FR1239" i="1"/>
  <c r="FS1239" i="1"/>
  <c r="FT1239" i="1"/>
  <c r="FU1239" i="1"/>
  <c r="FW1239" i="1"/>
  <c r="FB1240" i="1"/>
  <c r="FC1240" i="1"/>
  <c r="FD1240" i="1"/>
  <c r="FE1240" i="1"/>
  <c r="FF1240" i="1"/>
  <c r="FG1240" i="1"/>
  <c r="FH1240" i="1"/>
  <c r="FI1240" i="1"/>
  <c r="FJ1240" i="1"/>
  <c r="FL1240" i="1"/>
  <c r="FM1240" i="1"/>
  <c r="FN1240" i="1"/>
  <c r="FO1240" i="1"/>
  <c r="FP1240" i="1"/>
  <c r="FQ1240" i="1"/>
  <c r="FR1240" i="1"/>
  <c r="FS1240" i="1"/>
  <c r="FT1240" i="1"/>
  <c r="FU1240" i="1"/>
  <c r="FW1240" i="1"/>
  <c r="FB1241" i="1"/>
  <c r="FC1241" i="1"/>
  <c r="FD1241" i="1"/>
  <c r="FE1241" i="1"/>
  <c r="FF1241" i="1"/>
  <c r="FG1241" i="1"/>
  <c r="FH1241" i="1"/>
  <c r="FI1241" i="1"/>
  <c r="FJ1241" i="1"/>
  <c r="FL1241" i="1"/>
  <c r="FM1241" i="1"/>
  <c r="FN1241" i="1"/>
  <c r="FO1241" i="1"/>
  <c r="FP1241" i="1"/>
  <c r="FQ1241" i="1"/>
  <c r="FR1241" i="1"/>
  <c r="FS1241" i="1"/>
  <c r="FT1241" i="1"/>
  <c r="FU1241" i="1"/>
  <c r="FW1241" i="1"/>
  <c r="FW1216" i="1"/>
  <c r="FU1216" i="1"/>
  <c r="FT1216" i="1"/>
  <c r="FS1216" i="1"/>
  <c r="FR1216" i="1"/>
  <c r="FQ1216" i="1"/>
  <c r="FP1216" i="1"/>
  <c r="FO1216" i="1"/>
  <c r="FN1216" i="1"/>
  <c r="FM1216" i="1"/>
  <c r="FL1216" i="1"/>
  <c r="FL1215" i="1" s="1"/>
  <c r="FJ1216" i="1"/>
  <c r="FJ1215" i="1" s="1"/>
  <c r="FI1216" i="1"/>
  <c r="FI1215" i="1" s="1"/>
  <c r="FH1216" i="1"/>
  <c r="FH1215" i="1" s="1"/>
  <c r="FG1216" i="1"/>
  <c r="FG1215" i="1" s="1"/>
  <c r="FF1216" i="1"/>
  <c r="FF1215" i="1" s="1"/>
  <c r="FE1216" i="1"/>
  <c r="FE1215" i="1" s="1"/>
  <c r="FD1216" i="1"/>
  <c r="FD1215" i="1" s="1"/>
  <c r="FC1216" i="1"/>
  <c r="FC1215" i="1" s="1"/>
  <c r="FB1216" i="1"/>
  <c r="FB1215" i="1" s="1"/>
  <c r="FO1215" i="1" l="1"/>
  <c r="FP1215" i="1"/>
  <c r="FM1215" i="1"/>
  <c r="FQ1215" i="1"/>
  <c r="FU1215" i="1"/>
  <c r="FS1215" i="1"/>
  <c r="FT1215" i="1"/>
  <c r="FN1215" i="1"/>
  <c r="FR1215" i="1"/>
  <c r="FW1215" i="1"/>
  <c r="FW1159" i="1" l="1"/>
  <c r="FU1159" i="1"/>
  <c r="FT1159" i="1"/>
  <c r="FS1159" i="1"/>
  <c r="FR1159" i="1"/>
  <c r="FQ1159" i="1"/>
  <c r="FP1159" i="1"/>
  <c r="FO1159" i="1"/>
  <c r="FN1159" i="1"/>
  <c r="FM1159" i="1"/>
  <c r="FL1159" i="1"/>
  <c r="FJ1159" i="1"/>
  <c r="FI1159" i="1"/>
  <c r="FH1159" i="1"/>
  <c r="FG1159" i="1"/>
  <c r="FF1159" i="1"/>
  <c r="FE1159" i="1"/>
  <c r="FD1159" i="1"/>
  <c r="FC1159" i="1"/>
  <c r="FB1159" i="1"/>
  <c r="FB1003" i="1"/>
  <c r="FC1003" i="1"/>
  <c r="FD1003" i="1"/>
  <c r="FE1003" i="1"/>
  <c r="FF1003" i="1"/>
  <c r="FG1003" i="1"/>
  <c r="FH1003" i="1"/>
  <c r="FI1003" i="1"/>
  <c r="FJ1003" i="1"/>
  <c r="FL1003" i="1"/>
  <c r="FM1003" i="1"/>
  <c r="FN1003" i="1"/>
  <c r="FO1003" i="1"/>
  <c r="FP1003" i="1"/>
  <c r="FQ1003" i="1"/>
  <c r="FR1003" i="1"/>
  <c r="FS1003" i="1"/>
  <c r="FT1003" i="1"/>
  <c r="FU1003" i="1"/>
  <c r="FW1003" i="1"/>
  <c r="FB1004" i="1"/>
  <c r="FC1004" i="1"/>
  <c r="FD1004" i="1"/>
  <c r="FE1004" i="1"/>
  <c r="FF1004" i="1"/>
  <c r="FG1004" i="1"/>
  <c r="FH1004" i="1"/>
  <c r="FI1004" i="1"/>
  <c r="FJ1004" i="1"/>
  <c r="FL1004" i="1"/>
  <c r="FM1004" i="1"/>
  <c r="FN1004" i="1"/>
  <c r="FO1004" i="1"/>
  <c r="FP1004" i="1"/>
  <c r="FQ1004" i="1"/>
  <c r="FR1004" i="1"/>
  <c r="FS1004" i="1"/>
  <c r="FT1004" i="1"/>
  <c r="FU1004" i="1"/>
  <c r="FW1004" i="1"/>
  <c r="FB1005" i="1"/>
  <c r="FC1005" i="1"/>
  <c r="FD1005" i="1"/>
  <c r="FE1005" i="1"/>
  <c r="FF1005" i="1"/>
  <c r="FG1005" i="1"/>
  <c r="FH1005" i="1"/>
  <c r="FI1005" i="1"/>
  <c r="FJ1005" i="1"/>
  <c r="FL1005" i="1"/>
  <c r="FM1005" i="1"/>
  <c r="FN1005" i="1"/>
  <c r="FO1005" i="1"/>
  <c r="FP1005" i="1"/>
  <c r="FQ1005" i="1"/>
  <c r="FR1005" i="1"/>
  <c r="FS1005" i="1"/>
  <c r="FT1005" i="1"/>
  <c r="FU1005" i="1"/>
  <c r="FW1005" i="1"/>
  <c r="FB1006" i="1"/>
  <c r="FC1006" i="1"/>
  <c r="FD1006" i="1"/>
  <c r="FE1006" i="1"/>
  <c r="FF1006" i="1"/>
  <c r="FG1006" i="1"/>
  <c r="FH1006" i="1"/>
  <c r="FI1006" i="1"/>
  <c r="FJ1006" i="1"/>
  <c r="FL1006" i="1"/>
  <c r="FM1006" i="1"/>
  <c r="FN1006" i="1"/>
  <c r="FO1006" i="1"/>
  <c r="FP1006" i="1"/>
  <c r="FQ1006" i="1"/>
  <c r="FR1006" i="1"/>
  <c r="FS1006" i="1"/>
  <c r="FT1006" i="1"/>
  <c r="FU1006" i="1"/>
  <c r="FW1006" i="1"/>
  <c r="FB1007" i="1"/>
  <c r="FC1007" i="1"/>
  <c r="FD1007" i="1"/>
  <c r="FE1007" i="1"/>
  <c r="FF1007" i="1"/>
  <c r="FG1007" i="1"/>
  <c r="FH1007" i="1"/>
  <c r="FI1007" i="1"/>
  <c r="FJ1007" i="1"/>
  <c r="FL1007" i="1"/>
  <c r="FM1007" i="1"/>
  <c r="FN1007" i="1"/>
  <c r="FO1007" i="1"/>
  <c r="FP1007" i="1"/>
  <c r="FQ1007" i="1"/>
  <c r="FR1007" i="1"/>
  <c r="FS1007" i="1"/>
  <c r="FT1007" i="1"/>
  <c r="FU1007" i="1"/>
  <c r="FW1007" i="1"/>
  <c r="FB1008" i="1"/>
  <c r="FC1008" i="1"/>
  <c r="FD1008" i="1"/>
  <c r="FE1008" i="1"/>
  <c r="FF1008" i="1"/>
  <c r="FG1008" i="1"/>
  <c r="FH1008" i="1"/>
  <c r="FI1008" i="1"/>
  <c r="FJ1008" i="1"/>
  <c r="FL1008" i="1"/>
  <c r="FM1008" i="1"/>
  <c r="FN1008" i="1"/>
  <c r="FO1008" i="1"/>
  <c r="FP1008" i="1"/>
  <c r="FQ1008" i="1"/>
  <c r="FR1008" i="1"/>
  <c r="FS1008" i="1"/>
  <c r="FT1008" i="1"/>
  <c r="FU1008" i="1"/>
  <c r="FW1008" i="1"/>
  <c r="FB1009" i="1"/>
  <c r="FC1009" i="1"/>
  <c r="FD1009" i="1"/>
  <c r="FE1009" i="1"/>
  <c r="FF1009" i="1"/>
  <c r="FG1009" i="1"/>
  <c r="FH1009" i="1"/>
  <c r="FI1009" i="1"/>
  <c r="FJ1009" i="1"/>
  <c r="FL1009" i="1"/>
  <c r="FM1009" i="1"/>
  <c r="FN1009" i="1"/>
  <c r="FO1009" i="1"/>
  <c r="FP1009" i="1"/>
  <c r="FQ1009" i="1"/>
  <c r="FR1009" i="1"/>
  <c r="FS1009" i="1"/>
  <c r="FT1009" i="1"/>
  <c r="FU1009" i="1"/>
  <c r="FW1009" i="1"/>
  <c r="FB1010" i="1"/>
  <c r="FC1010" i="1"/>
  <c r="FD1010" i="1"/>
  <c r="FE1010" i="1"/>
  <c r="FF1010" i="1"/>
  <c r="FG1010" i="1"/>
  <c r="FH1010" i="1"/>
  <c r="FI1010" i="1"/>
  <c r="FJ1010" i="1"/>
  <c r="FL1010" i="1"/>
  <c r="FM1010" i="1"/>
  <c r="FN1010" i="1"/>
  <c r="FO1010" i="1"/>
  <c r="FP1010" i="1"/>
  <c r="FQ1010" i="1"/>
  <c r="FR1010" i="1"/>
  <c r="FS1010" i="1"/>
  <c r="FT1010" i="1"/>
  <c r="FU1010" i="1"/>
  <c r="FW1010" i="1"/>
  <c r="FB1011" i="1"/>
  <c r="FC1011" i="1"/>
  <c r="FD1011" i="1"/>
  <c r="FE1011" i="1"/>
  <c r="FF1011" i="1"/>
  <c r="FG1011" i="1"/>
  <c r="FH1011" i="1"/>
  <c r="FI1011" i="1"/>
  <c r="FJ1011" i="1"/>
  <c r="FL1011" i="1"/>
  <c r="FM1011" i="1"/>
  <c r="FN1011" i="1"/>
  <c r="FO1011" i="1"/>
  <c r="FP1011" i="1"/>
  <c r="FQ1011" i="1"/>
  <c r="FR1011" i="1"/>
  <c r="FS1011" i="1"/>
  <c r="FT1011" i="1"/>
  <c r="FU1011" i="1"/>
  <c r="FW1011" i="1"/>
  <c r="FB1012" i="1"/>
  <c r="FC1012" i="1"/>
  <c r="FD1012" i="1"/>
  <c r="FE1012" i="1"/>
  <c r="FF1012" i="1"/>
  <c r="FG1012" i="1"/>
  <c r="FH1012" i="1"/>
  <c r="FI1012" i="1"/>
  <c r="FJ1012" i="1"/>
  <c r="FL1012" i="1"/>
  <c r="FM1012" i="1"/>
  <c r="FN1012" i="1"/>
  <c r="FO1012" i="1"/>
  <c r="FP1012" i="1"/>
  <c r="FQ1012" i="1"/>
  <c r="FR1012" i="1"/>
  <c r="FS1012" i="1"/>
  <c r="FT1012" i="1"/>
  <c r="FU1012" i="1"/>
  <c r="FW1012" i="1"/>
  <c r="FB1013" i="1"/>
  <c r="FC1013" i="1"/>
  <c r="FD1013" i="1"/>
  <c r="FE1013" i="1"/>
  <c r="FF1013" i="1"/>
  <c r="FG1013" i="1"/>
  <c r="FH1013" i="1"/>
  <c r="FI1013" i="1"/>
  <c r="FJ1013" i="1"/>
  <c r="FL1013" i="1"/>
  <c r="FM1013" i="1"/>
  <c r="FN1013" i="1"/>
  <c r="FO1013" i="1"/>
  <c r="FP1013" i="1"/>
  <c r="FQ1013" i="1"/>
  <c r="FR1013" i="1"/>
  <c r="FS1013" i="1"/>
  <c r="FT1013" i="1"/>
  <c r="FU1013" i="1"/>
  <c r="FW1013" i="1"/>
  <c r="FB1014" i="1"/>
  <c r="FC1014" i="1"/>
  <c r="FD1014" i="1"/>
  <c r="FE1014" i="1"/>
  <c r="FF1014" i="1"/>
  <c r="FG1014" i="1"/>
  <c r="FH1014" i="1"/>
  <c r="FI1014" i="1"/>
  <c r="FJ1014" i="1"/>
  <c r="FL1014" i="1"/>
  <c r="FM1014" i="1"/>
  <c r="FN1014" i="1"/>
  <c r="FO1014" i="1"/>
  <c r="FP1014" i="1"/>
  <c r="FQ1014" i="1"/>
  <c r="FR1014" i="1"/>
  <c r="FS1014" i="1"/>
  <c r="FT1014" i="1"/>
  <c r="FU1014" i="1"/>
  <c r="FW1014" i="1"/>
  <c r="FB1015" i="1"/>
  <c r="FC1015" i="1"/>
  <c r="FD1015" i="1"/>
  <c r="FE1015" i="1"/>
  <c r="FF1015" i="1"/>
  <c r="FG1015" i="1"/>
  <c r="FH1015" i="1"/>
  <c r="FI1015" i="1"/>
  <c r="FJ1015" i="1"/>
  <c r="FL1015" i="1"/>
  <c r="FM1015" i="1"/>
  <c r="FN1015" i="1"/>
  <c r="FO1015" i="1"/>
  <c r="FP1015" i="1"/>
  <c r="FQ1015" i="1"/>
  <c r="FR1015" i="1"/>
  <c r="FS1015" i="1"/>
  <c r="FT1015" i="1"/>
  <c r="FU1015" i="1"/>
  <c r="FW1015" i="1"/>
  <c r="FB1016" i="1"/>
  <c r="FC1016" i="1"/>
  <c r="FD1016" i="1"/>
  <c r="FE1016" i="1"/>
  <c r="FF1016" i="1"/>
  <c r="FG1016" i="1"/>
  <c r="FH1016" i="1"/>
  <c r="FI1016" i="1"/>
  <c r="FJ1016" i="1"/>
  <c r="FL1016" i="1"/>
  <c r="FM1016" i="1"/>
  <c r="FN1016" i="1"/>
  <c r="FO1016" i="1"/>
  <c r="FP1016" i="1"/>
  <c r="FQ1016" i="1"/>
  <c r="FR1016" i="1"/>
  <c r="FS1016" i="1"/>
  <c r="FT1016" i="1"/>
  <c r="FU1016" i="1"/>
  <c r="FW1016" i="1"/>
  <c r="FB1017" i="1"/>
  <c r="FC1017" i="1"/>
  <c r="FD1017" i="1"/>
  <c r="FE1017" i="1"/>
  <c r="FF1017" i="1"/>
  <c r="FG1017" i="1"/>
  <c r="FH1017" i="1"/>
  <c r="FI1017" i="1"/>
  <c r="FJ1017" i="1"/>
  <c r="FL1017" i="1"/>
  <c r="FM1017" i="1"/>
  <c r="FN1017" i="1"/>
  <c r="FO1017" i="1"/>
  <c r="FP1017" i="1"/>
  <c r="FQ1017" i="1"/>
  <c r="FR1017" i="1"/>
  <c r="FS1017" i="1"/>
  <c r="FT1017" i="1"/>
  <c r="FU1017" i="1"/>
  <c r="FW1017" i="1"/>
  <c r="FB1018" i="1"/>
  <c r="FC1018" i="1"/>
  <c r="FD1018" i="1"/>
  <c r="FE1018" i="1"/>
  <c r="FF1018" i="1"/>
  <c r="FG1018" i="1"/>
  <c r="FH1018" i="1"/>
  <c r="FI1018" i="1"/>
  <c r="FJ1018" i="1"/>
  <c r="FL1018" i="1"/>
  <c r="FM1018" i="1"/>
  <c r="FN1018" i="1"/>
  <c r="FO1018" i="1"/>
  <c r="FP1018" i="1"/>
  <c r="FQ1018" i="1"/>
  <c r="FR1018" i="1"/>
  <c r="FS1018" i="1"/>
  <c r="FT1018" i="1"/>
  <c r="FU1018" i="1"/>
  <c r="FW1018" i="1"/>
  <c r="FB1019" i="1"/>
  <c r="FC1019" i="1"/>
  <c r="FD1019" i="1"/>
  <c r="FE1019" i="1"/>
  <c r="FF1019" i="1"/>
  <c r="FG1019" i="1"/>
  <c r="FH1019" i="1"/>
  <c r="FI1019" i="1"/>
  <c r="FJ1019" i="1"/>
  <c r="FL1019" i="1"/>
  <c r="FM1019" i="1"/>
  <c r="FN1019" i="1"/>
  <c r="FO1019" i="1"/>
  <c r="FP1019" i="1"/>
  <c r="FQ1019" i="1"/>
  <c r="FR1019" i="1"/>
  <c r="FS1019" i="1"/>
  <c r="FT1019" i="1"/>
  <c r="FU1019" i="1"/>
  <c r="FW1019" i="1"/>
  <c r="FB1020" i="1"/>
  <c r="FC1020" i="1"/>
  <c r="FD1020" i="1"/>
  <c r="FE1020" i="1"/>
  <c r="FF1020" i="1"/>
  <c r="FG1020" i="1"/>
  <c r="FH1020" i="1"/>
  <c r="FI1020" i="1"/>
  <c r="FJ1020" i="1"/>
  <c r="FL1020" i="1"/>
  <c r="FM1020" i="1"/>
  <c r="FN1020" i="1"/>
  <c r="FO1020" i="1"/>
  <c r="FP1020" i="1"/>
  <c r="FQ1020" i="1"/>
  <c r="FR1020" i="1"/>
  <c r="FS1020" i="1"/>
  <c r="FT1020" i="1"/>
  <c r="FU1020" i="1"/>
  <c r="FW1020" i="1"/>
  <c r="FB1021" i="1"/>
  <c r="FC1021" i="1"/>
  <c r="FD1021" i="1"/>
  <c r="FE1021" i="1"/>
  <c r="FF1021" i="1"/>
  <c r="FG1021" i="1"/>
  <c r="FH1021" i="1"/>
  <c r="FI1021" i="1"/>
  <c r="FJ1021" i="1"/>
  <c r="FL1021" i="1"/>
  <c r="FM1021" i="1"/>
  <c r="FN1021" i="1"/>
  <c r="FO1021" i="1"/>
  <c r="FP1021" i="1"/>
  <c r="FQ1021" i="1"/>
  <c r="FR1021" i="1"/>
  <c r="FS1021" i="1"/>
  <c r="FT1021" i="1"/>
  <c r="FU1021" i="1"/>
  <c r="FW1021" i="1"/>
  <c r="FB1022" i="1"/>
  <c r="FC1022" i="1"/>
  <c r="FD1022" i="1"/>
  <c r="FE1022" i="1"/>
  <c r="FF1022" i="1"/>
  <c r="FG1022" i="1"/>
  <c r="FH1022" i="1"/>
  <c r="FI1022" i="1"/>
  <c r="FJ1022" i="1"/>
  <c r="FL1022" i="1"/>
  <c r="FM1022" i="1"/>
  <c r="FN1022" i="1"/>
  <c r="FO1022" i="1"/>
  <c r="FP1022" i="1"/>
  <c r="FQ1022" i="1"/>
  <c r="FR1022" i="1"/>
  <c r="FS1022" i="1"/>
  <c r="FT1022" i="1"/>
  <c r="FU1022" i="1"/>
  <c r="FW1022" i="1"/>
  <c r="FB1023" i="1"/>
  <c r="FC1023" i="1"/>
  <c r="FD1023" i="1"/>
  <c r="FE1023" i="1"/>
  <c r="FF1023" i="1"/>
  <c r="FG1023" i="1"/>
  <c r="FH1023" i="1"/>
  <c r="FI1023" i="1"/>
  <c r="FJ1023" i="1"/>
  <c r="FL1023" i="1"/>
  <c r="FM1023" i="1"/>
  <c r="FN1023" i="1"/>
  <c r="FO1023" i="1"/>
  <c r="FP1023" i="1"/>
  <c r="FQ1023" i="1"/>
  <c r="FR1023" i="1"/>
  <c r="FS1023" i="1"/>
  <c r="FT1023" i="1"/>
  <c r="FU1023" i="1"/>
  <c r="FW1023" i="1"/>
  <c r="FB1024" i="1"/>
  <c r="FC1024" i="1"/>
  <c r="FD1024" i="1"/>
  <c r="FE1024" i="1"/>
  <c r="FF1024" i="1"/>
  <c r="FG1024" i="1"/>
  <c r="FH1024" i="1"/>
  <c r="FI1024" i="1"/>
  <c r="FJ1024" i="1"/>
  <c r="FL1024" i="1"/>
  <c r="FM1024" i="1"/>
  <c r="FN1024" i="1"/>
  <c r="FO1024" i="1"/>
  <c r="FP1024" i="1"/>
  <c r="FQ1024" i="1"/>
  <c r="FR1024" i="1"/>
  <c r="FS1024" i="1"/>
  <c r="FT1024" i="1"/>
  <c r="FU1024" i="1"/>
  <c r="FW1024" i="1"/>
  <c r="FB1025" i="1"/>
  <c r="FC1025" i="1"/>
  <c r="FD1025" i="1"/>
  <c r="FE1025" i="1"/>
  <c r="FF1025" i="1"/>
  <c r="FG1025" i="1"/>
  <c r="FH1025" i="1"/>
  <c r="FI1025" i="1"/>
  <c r="FJ1025" i="1"/>
  <c r="FL1025" i="1"/>
  <c r="FM1025" i="1"/>
  <c r="FN1025" i="1"/>
  <c r="FO1025" i="1"/>
  <c r="FP1025" i="1"/>
  <c r="FQ1025" i="1"/>
  <c r="FR1025" i="1"/>
  <c r="FS1025" i="1"/>
  <c r="FT1025" i="1"/>
  <c r="FU1025" i="1"/>
  <c r="FW1025" i="1"/>
  <c r="FB1026" i="1"/>
  <c r="FC1026" i="1"/>
  <c r="FD1026" i="1"/>
  <c r="FE1026" i="1"/>
  <c r="FF1026" i="1"/>
  <c r="FG1026" i="1"/>
  <c r="FH1026" i="1"/>
  <c r="FI1026" i="1"/>
  <c r="FJ1026" i="1"/>
  <c r="FL1026" i="1"/>
  <c r="FM1026" i="1"/>
  <c r="FN1026" i="1"/>
  <c r="FO1026" i="1"/>
  <c r="FP1026" i="1"/>
  <c r="FQ1026" i="1"/>
  <c r="FR1026" i="1"/>
  <c r="FS1026" i="1"/>
  <c r="FT1026" i="1"/>
  <c r="FU1026" i="1"/>
  <c r="FW1026" i="1"/>
  <c r="FB1027" i="1"/>
  <c r="FC1027" i="1"/>
  <c r="FD1027" i="1"/>
  <c r="FE1027" i="1"/>
  <c r="FF1027" i="1"/>
  <c r="FG1027" i="1"/>
  <c r="FH1027" i="1"/>
  <c r="FI1027" i="1"/>
  <c r="FJ1027" i="1"/>
  <c r="FL1027" i="1"/>
  <c r="FM1027" i="1"/>
  <c r="FN1027" i="1"/>
  <c r="FO1027" i="1"/>
  <c r="FP1027" i="1"/>
  <c r="FQ1027" i="1"/>
  <c r="FR1027" i="1"/>
  <c r="FS1027" i="1"/>
  <c r="FT1027" i="1"/>
  <c r="FU1027" i="1"/>
  <c r="FW1027" i="1"/>
  <c r="FB1028" i="1"/>
  <c r="FC1028" i="1"/>
  <c r="FD1028" i="1"/>
  <c r="FE1028" i="1"/>
  <c r="FF1028" i="1"/>
  <c r="FG1028" i="1"/>
  <c r="FH1028" i="1"/>
  <c r="FI1028" i="1"/>
  <c r="FJ1028" i="1"/>
  <c r="FL1028" i="1"/>
  <c r="FM1028" i="1"/>
  <c r="FN1028" i="1"/>
  <c r="FO1028" i="1"/>
  <c r="FP1028" i="1"/>
  <c r="FQ1028" i="1"/>
  <c r="FR1028" i="1"/>
  <c r="FS1028" i="1"/>
  <c r="FT1028" i="1"/>
  <c r="FU1028" i="1"/>
  <c r="FW1028" i="1"/>
  <c r="FB1029" i="1"/>
  <c r="FC1029" i="1"/>
  <c r="FD1029" i="1"/>
  <c r="FE1029" i="1"/>
  <c r="FF1029" i="1"/>
  <c r="FG1029" i="1"/>
  <c r="FH1029" i="1"/>
  <c r="FI1029" i="1"/>
  <c r="FJ1029" i="1"/>
  <c r="FL1029" i="1"/>
  <c r="FM1029" i="1"/>
  <c r="FN1029" i="1"/>
  <c r="FO1029" i="1"/>
  <c r="FP1029" i="1"/>
  <c r="FQ1029" i="1"/>
  <c r="FR1029" i="1"/>
  <c r="FS1029" i="1"/>
  <c r="FT1029" i="1"/>
  <c r="FU1029" i="1"/>
  <c r="FW1029" i="1"/>
  <c r="FB1030" i="1"/>
  <c r="FC1030" i="1"/>
  <c r="FD1030" i="1"/>
  <c r="FE1030" i="1"/>
  <c r="FF1030" i="1"/>
  <c r="FG1030" i="1"/>
  <c r="FH1030" i="1"/>
  <c r="FI1030" i="1"/>
  <c r="FJ1030" i="1"/>
  <c r="FL1030" i="1"/>
  <c r="FM1030" i="1"/>
  <c r="FN1030" i="1"/>
  <c r="FO1030" i="1"/>
  <c r="FP1030" i="1"/>
  <c r="FQ1030" i="1"/>
  <c r="FR1030" i="1"/>
  <c r="FS1030" i="1"/>
  <c r="FT1030" i="1"/>
  <c r="FU1030" i="1"/>
  <c r="FW1030" i="1"/>
  <c r="FB1031" i="1"/>
  <c r="FC1031" i="1"/>
  <c r="FD1031" i="1"/>
  <c r="FE1031" i="1"/>
  <c r="FF1031" i="1"/>
  <c r="FG1031" i="1"/>
  <c r="FH1031" i="1"/>
  <c r="FI1031" i="1"/>
  <c r="FJ1031" i="1"/>
  <c r="FL1031" i="1"/>
  <c r="FM1031" i="1"/>
  <c r="FN1031" i="1"/>
  <c r="FO1031" i="1"/>
  <c r="FP1031" i="1"/>
  <c r="FQ1031" i="1"/>
  <c r="FR1031" i="1"/>
  <c r="FS1031" i="1"/>
  <c r="FT1031" i="1"/>
  <c r="FU1031" i="1"/>
  <c r="FW1031" i="1"/>
  <c r="FB1032" i="1"/>
  <c r="FC1032" i="1"/>
  <c r="FD1032" i="1"/>
  <c r="FE1032" i="1"/>
  <c r="FF1032" i="1"/>
  <c r="FG1032" i="1"/>
  <c r="FH1032" i="1"/>
  <c r="FI1032" i="1"/>
  <c r="FJ1032" i="1"/>
  <c r="FL1032" i="1"/>
  <c r="FM1032" i="1"/>
  <c r="FN1032" i="1"/>
  <c r="FO1032" i="1"/>
  <c r="FP1032" i="1"/>
  <c r="FQ1032" i="1"/>
  <c r="FR1032" i="1"/>
  <c r="FS1032" i="1"/>
  <c r="FT1032" i="1"/>
  <c r="FU1032" i="1"/>
  <c r="FW1032" i="1"/>
  <c r="FB1033" i="1"/>
  <c r="FC1033" i="1"/>
  <c r="FD1033" i="1"/>
  <c r="FE1033" i="1"/>
  <c r="FF1033" i="1"/>
  <c r="FG1033" i="1"/>
  <c r="FH1033" i="1"/>
  <c r="FI1033" i="1"/>
  <c r="FJ1033" i="1"/>
  <c r="FL1033" i="1"/>
  <c r="FM1033" i="1"/>
  <c r="FN1033" i="1"/>
  <c r="FO1033" i="1"/>
  <c r="FP1033" i="1"/>
  <c r="FQ1033" i="1"/>
  <c r="FR1033" i="1"/>
  <c r="FS1033" i="1"/>
  <c r="FT1033" i="1"/>
  <c r="FU1033" i="1"/>
  <c r="FW1033" i="1"/>
  <c r="FB1034" i="1"/>
  <c r="FC1034" i="1"/>
  <c r="FD1034" i="1"/>
  <c r="FE1034" i="1"/>
  <c r="FF1034" i="1"/>
  <c r="FG1034" i="1"/>
  <c r="FH1034" i="1"/>
  <c r="FI1034" i="1"/>
  <c r="FJ1034" i="1"/>
  <c r="FL1034" i="1"/>
  <c r="FM1034" i="1"/>
  <c r="FN1034" i="1"/>
  <c r="FO1034" i="1"/>
  <c r="FP1034" i="1"/>
  <c r="FQ1034" i="1"/>
  <c r="FR1034" i="1"/>
  <c r="FS1034" i="1"/>
  <c r="FT1034" i="1"/>
  <c r="FU1034" i="1"/>
  <c r="FW1034" i="1"/>
  <c r="FB1035" i="1"/>
  <c r="FC1035" i="1"/>
  <c r="FD1035" i="1"/>
  <c r="FE1035" i="1"/>
  <c r="FF1035" i="1"/>
  <c r="FG1035" i="1"/>
  <c r="FH1035" i="1"/>
  <c r="FI1035" i="1"/>
  <c r="FJ1035" i="1"/>
  <c r="FL1035" i="1"/>
  <c r="FM1035" i="1"/>
  <c r="FN1035" i="1"/>
  <c r="FO1035" i="1"/>
  <c r="FP1035" i="1"/>
  <c r="FQ1035" i="1"/>
  <c r="FR1035" i="1"/>
  <c r="FS1035" i="1"/>
  <c r="FT1035" i="1"/>
  <c r="FU1035" i="1"/>
  <c r="FW1035" i="1"/>
  <c r="FB1036" i="1"/>
  <c r="FC1036" i="1"/>
  <c r="FD1036" i="1"/>
  <c r="FE1036" i="1"/>
  <c r="FF1036" i="1"/>
  <c r="FG1036" i="1"/>
  <c r="FH1036" i="1"/>
  <c r="FI1036" i="1"/>
  <c r="FJ1036" i="1"/>
  <c r="FL1036" i="1"/>
  <c r="FM1036" i="1"/>
  <c r="FN1036" i="1"/>
  <c r="FO1036" i="1"/>
  <c r="FP1036" i="1"/>
  <c r="FQ1036" i="1"/>
  <c r="FR1036" i="1"/>
  <c r="FS1036" i="1"/>
  <c r="FT1036" i="1"/>
  <c r="FU1036" i="1"/>
  <c r="FW1036" i="1"/>
  <c r="FB1037" i="1"/>
  <c r="FC1037" i="1"/>
  <c r="FD1037" i="1"/>
  <c r="FE1037" i="1"/>
  <c r="FF1037" i="1"/>
  <c r="FG1037" i="1"/>
  <c r="FH1037" i="1"/>
  <c r="FI1037" i="1"/>
  <c r="FJ1037" i="1"/>
  <c r="FL1037" i="1"/>
  <c r="FM1037" i="1"/>
  <c r="FN1037" i="1"/>
  <c r="FO1037" i="1"/>
  <c r="FP1037" i="1"/>
  <c r="FQ1037" i="1"/>
  <c r="FR1037" i="1"/>
  <c r="FS1037" i="1"/>
  <c r="FT1037" i="1"/>
  <c r="FU1037" i="1"/>
  <c r="FW1037" i="1"/>
  <c r="FB1038" i="1"/>
  <c r="FC1038" i="1"/>
  <c r="FD1038" i="1"/>
  <c r="FE1038" i="1"/>
  <c r="FF1038" i="1"/>
  <c r="FG1038" i="1"/>
  <c r="FH1038" i="1"/>
  <c r="FI1038" i="1"/>
  <c r="FJ1038" i="1"/>
  <c r="FL1038" i="1"/>
  <c r="FM1038" i="1"/>
  <c r="FN1038" i="1"/>
  <c r="FO1038" i="1"/>
  <c r="FP1038" i="1"/>
  <c r="FQ1038" i="1"/>
  <c r="FR1038" i="1"/>
  <c r="FS1038" i="1"/>
  <c r="FT1038" i="1"/>
  <c r="FU1038" i="1"/>
  <c r="FW1038" i="1"/>
  <c r="FB1039" i="1"/>
  <c r="FC1039" i="1"/>
  <c r="FD1039" i="1"/>
  <c r="FE1039" i="1"/>
  <c r="FF1039" i="1"/>
  <c r="FG1039" i="1"/>
  <c r="FH1039" i="1"/>
  <c r="FI1039" i="1"/>
  <c r="FJ1039" i="1"/>
  <c r="FL1039" i="1"/>
  <c r="FM1039" i="1"/>
  <c r="FN1039" i="1"/>
  <c r="FO1039" i="1"/>
  <c r="FP1039" i="1"/>
  <c r="FQ1039" i="1"/>
  <c r="FR1039" i="1"/>
  <c r="FS1039" i="1"/>
  <c r="FT1039" i="1"/>
  <c r="FU1039" i="1"/>
  <c r="FW1039" i="1"/>
  <c r="FB1040" i="1"/>
  <c r="FC1040" i="1"/>
  <c r="FD1040" i="1"/>
  <c r="FE1040" i="1"/>
  <c r="FF1040" i="1"/>
  <c r="FG1040" i="1"/>
  <c r="FH1040" i="1"/>
  <c r="FI1040" i="1"/>
  <c r="FJ1040" i="1"/>
  <c r="FL1040" i="1"/>
  <c r="FM1040" i="1"/>
  <c r="FN1040" i="1"/>
  <c r="FO1040" i="1"/>
  <c r="FP1040" i="1"/>
  <c r="FQ1040" i="1"/>
  <c r="FR1040" i="1"/>
  <c r="FS1040" i="1"/>
  <c r="FT1040" i="1"/>
  <c r="FU1040" i="1"/>
  <c r="FW1040" i="1"/>
  <c r="FB1041" i="1"/>
  <c r="FC1041" i="1"/>
  <c r="FD1041" i="1"/>
  <c r="FE1041" i="1"/>
  <c r="FF1041" i="1"/>
  <c r="FG1041" i="1"/>
  <c r="FH1041" i="1"/>
  <c r="FI1041" i="1"/>
  <c r="FJ1041" i="1"/>
  <c r="FL1041" i="1"/>
  <c r="FM1041" i="1"/>
  <c r="FN1041" i="1"/>
  <c r="FO1041" i="1"/>
  <c r="FP1041" i="1"/>
  <c r="FQ1041" i="1"/>
  <c r="FR1041" i="1"/>
  <c r="FS1041" i="1"/>
  <c r="FT1041" i="1"/>
  <c r="FU1041" i="1"/>
  <c r="FW1041" i="1"/>
  <c r="FB1042" i="1"/>
  <c r="FC1042" i="1"/>
  <c r="FD1042" i="1"/>
  <c r="FE1042" i="1"/>
  <c r="FF1042" i="1"/>
  <c r="FG1042" i="1"/>
  <c r="FH1042" i="1"/>
  <c r="FI1042" i="1"/>
  <c r="FJ1042" i="1"/>
  <c r="FL1042" i="1"/>
  <c r="FM1042" i="1"/>
  <c r="FN1042" i="1"/>
  <c r="FO1042" i="1"/>
  <c r="FP1042" i="1"/>
  <c r="FQ1042" i="1"/>
  <c r="FR1042" i="1"/>
  <c r="FS1042" i="1"/>
  <c r="FT1042" i="1"/>
  <c r="FU1042" i="1"/>
  <c r="FW1042" i="1"/>
  <c r="FB1043" i="1"/>
  <c r="FC1043" i="1"/>
  <c r="FD1043" i="1"/>
  <c r="FE1043" i="1"/>
  <c r="FF1043" i="1"/>
  <c r="FG1043" i="1"/>
  <c r="FH1043" i="1"/>
  <c r="FI1043" i="1"/>
  <c r="FJ1043" i="1"/>
  <c r="FL1043" i="1"/>
  <c r="FM1043" i="1"/>
  <c r="FN1043" i="1"/>
  <c r="FO1043" i="1"/>
  <c r="FP1043" i="1"/>
  <c r="FQ1043" i="1"/>
  <c r="FR1043" i="1"/>
  <c r="FS1043" i="1"/>
  <c r="FT1043" i="1"/>
  <c r="FU1043" i="1"/>
  <c r="FW1043" i="1"/>
  <c r="FB1044" i="1"/>
  <c r="FC1044" i="1"/>
  <c r="FD1044" i="1"/>
  <c r="FE1044" i="1"/>
  <c r="FF1044" i="1"/>
  <c r="FG1044" i="1"/>
  <c r="FH1044" i="1"/>
  <c r="FI1044" i="1"/>
  <c r="FJ1044" i="1"/>
  <c r="FL1044" i="1"/>
  <c r="FM1044" i="1"/>
  <c r="FN1044" i="1"/>
  <c r="FO1044" i="1"/>
  <c r="FP1044" i="1"/>
  <c r="FQ1044" i="1"/>
  <c r="FR1044" i="1"/>
  <c r="FS1044" i="1"/>
  <c r="FT1044" i="1"/>
  <c r="FU1044" i="1"/>
  <c r="FW1044" i="1"/>
  <c r="FB1045" i="1"/>
  <c r="FC1045" i="1"/>
  <c r="FD1045" i="1"/>
  <c r="FE1045" i="1"/>
  <c r="FF1045" i="1"/>
  <c r="FG1045" i="1"/>
  <c r="FH1045" i="1"/>
  <c r="FI1045" i="1"/>
  <c r="FJ1045" i="1"/>
  <c r="FL1045" i="1"/>
  <c r="FM1045" i="1"/>
  <c r="FN1045" i="1"/>
  <c r="FO1045" i="1"/>
  <c r="FP1045" i="1"/>
  <c r="FQ1045" i="1"/>
  <c r="FR1045" i="1"/>
  <c r="FS1045" i="1"/>
  <c r="FT1045" i="1"/>
  <c r="FU1045" i="1"/>
  <c r="FW1045" i="1"/>
  <c r="FB1046" i="1"/>
  <c r="FC1046" i="1"/>
  <c r="FD1046" i="1"/>
  <c r="FE1046" i="1"/>
  <c r="FF1046" i="1"/>
  <c r="FG1046" i="1"/>
  <c r="FH1046" i="1"/>
  <c r="FI1046" i="1"/>
  <c r="FJ1046" i="1"/>
  <c r="FL1046" i="1"/>
  <c r="FM1046" i="1"/>
  <c r="FN1046" i="1"/>
  <c r="FO1046" i="1"/>
  <c r="FP1046" i="1"/>
  <c r="FQ1046" i="1"/>
  <c r="FR1046" i="1"/>
  <c r="FS1046" i="1"/>
  <c r="FT1046" i="1"/>
  <c r="FU1046" i="1"/>
  <c r="FW1046" i="1"/>
  <c r="FB1047" i="1"/>
  <c r="FC1047" i="1"/>
  <c r="FD1047" i="1"/>
  <c r="FE1047" i="1"/>
  <c r="FF1047" i="1"/>
  <c r="FG1047" i="1"/>
  <c r="FH1047" i="1"/>
  <c r="FI1047" i="1"/>
  <c r="FJ1047" i="1"/>
  <c r="FL1047" i="1"/>
  <c r="FM1047" i="1"/>
  <c r="FN1047" i="1"/>
  <c r="FO1047" i="1"/>
  <c r="FP1047" i="1"/>
  <c r="FQ1047" i="1"/>
  <c r="FR1047" i="1"/>
  <c r="FS1047" i="1"/>
  <c r="FT1047" i="1"/>
  <c r="FU1047" i="1"/>
  <c r="FW1047" i="1"/>
  <c r="FB973" i="1"/>
  <c r="FC973" i="1"/>
  <c r="FD973" i="1"/>
  <c r="FE973" i="1"/>
  <c r="FF973" i="1"/>
  <c r="FG973" i="1"/>
  <c r="FH973" i="1"/>
  <c r="FI973" i="1"/>
  <c r="FJ973" i="1"/>
  <c r="FL973" i="1"/>
  <c r="FM973" i="1"/>
  <c r="FN973" i="1"/>
  <c r="FO973" i="1"/>
  <c r="FP973" i="1"/>
  <c r="FQ973" i="1"/>
  <c r="FR973" i="1"/>
  <c r="FS973" i="1"/>
  <c r="FT973" i="1"/>
  <c r="FU973" i="1"/>
  <c r="FW973" i="1"/>
  <c r="FW969" i="1"/>
  <c r="FU969" i="1"/>
  <c r="FT969" i="1"/>
  <c r="FS969" i="1"/>
  <c r="FR969" i="1"/>
  <c r="FQ969" i="1"/>
  <c r="FP969" i="1"/>
  <c r="FO969" i="1"/>
  <c r="FN969" i="1"/>
  <c r="FM969" i="1"/>
  <c r="FL969" i="1"/>
  <c r="FJ969" i="1"/>
  <c r="FI969" i="1"/>
  <c r="FH969" i="1"/>
  <c r="FG969" i="1"/>
  <c r="FF969" i="1"/>
  <c r="FE969" i="1"/>
  <c r="FD969" i="1"/>
  <c r="FC969" i="1"/>
  <c r="FW968" i="1"/>
  <c r="FU968" i="1"/>
  <c r="FT968" i="1"/>
  <c r="FS968" i="1"/>
  <c r="FR968" i="1"/>
  <c r="FQ968" i="1"/>
  <c r="FP968" i="1"/>
  <c r="FO968" i="1"/>
  <c r="FN968" i="1"/>
  <c r="FM968" i="1"/>
  <c r="FL968" i="1"/>
  <c r="FJ968" i="1"/>
  <c r="FI968" i="1"/>
  <c r="FH968" i="1"/>
  <c r="FG968" i="1"/>
  <c r="FF968" i="1"/>
  <c r="FE968" i="1"/>
  <c r="FD968" i="1"/>
  <c r="FC968" i="1"/>
  <c r="FW967" i="1"/>
  <c r="FU967" i="1"/>
  <c r="FT967" i="1"/>
  <c r="FS967" i="1"/>
  <c r="FR967" i="1"/>
  <c r="FQ967" i="1"/>
  <c r="FP967" i="1"/>
  <c r="FO967" i="1"/>
  <c r="FN967" i="1"/>
  <c r="FM967" i="1"/>
  <c r="FL967" i="1"/>
  <c r="FJ967" i="1"/>
  <c r="FI967" i="1"/>
  <c r="FH967" i="1"/>
  <c r="FG967" i="1"/>
  <c r="FF967" i="1"/>
  <c r="FE967" i="1"/>
  <c r="FD967" i="1"/>
  <c r="FC967" i="1"/>
  <c r="FW966" i="1"/>
  <c r="FU966" i="1"/>
  <c r="FT966" i="1"/>
  <c r="FS966" i="1"/>
  <c r="FR966" i="1"/>
  <c r="FQ966" i="1"/>
  <c r="FP966" i="1"/>
  <c r="FO966" i="1"/>
  <c r="FN966" i="1"/>
  <c r="FM966" i="1"/>
  <c r="FL966" i="1"/>
  <c r="FJ966" i="1"/>
  <c r="FI966" i="1"/>
  <c r="FH966" i="1"/>
  <c r="FG966" i="1"/>
  <c r="FF966" i="1"/>
  <c r="FE966" i="1"/>
  <c r="FD966" i="1"/>
  <c r="FC966" i="1"/>
  <c r="FW965" i="1"/>
  <c r="FU965" i="1"/>
  <c r="FT965" i="1"/>
  <c r="FS965" i="1"/>
  <c r="FR965" i="1"/>
  <c r="FQ965" i="1"/>
  <c r="FP965" i="1"/>
  <c r="FO965" i="1"/>
  <c r="FN965" i="1"/>
  <c r="FM965" i="1"/>
  <c r="FL965" i="1"/>
  <c r="FJ965" i="1"/>
  <c r="FI965" i="1"/>
  <c r="FH965" i="1"/>
  <c r="FG965" i="1"/>
  <c r="FF965" i="1"/>
  <c r="FE965" i="1"/>
  <c r="FD965" i="1"/>
  <c r="FC965" i="1"/>
  <c r="FW963" i="1"/>
  <c r="FU963" i="1"/>
  <c r="FT963" i="1"/>
  <c r="FS963" i="1"/>
  <c r="FR963" i="1"/>
  <c r="FQ963" i="1"/>
  <c r="FP963" i="1"/>
  <c r="FO963" i="1"/>
  <c r="FN963" i="1"/>
  <c r="FM963" i="1"/>
  <c r="FL963" i="1"/>
  <c r="FJ963" i="1"/>
  <c r="FI963" i="1"/>
  <c r="FH963" i="1"/>
  <c r="FG963" i="1"/>
  <c r="FF963" i="1"/>
  <c r="FE963" i="1"/>
  <c r="FD963" i="1"/>
  <c r="FC963" i="1"/>
  <c r="FB876" i="1"/>
  <c r="FC876" i="1"/>
  <c r="FD876" i="1"/>
  <c r="FE876" i="1"/>
  <c r="FF876" i="1"/>
  <c r="FG876" i="1"/>
  <c r="FH876" i="1"/>
  <c r="FI876" i="1"/>
  <c r="FJ876" i="1"/>
  <c r="FL876" i="1"/>
  <c r="FM876" i="1"/>
  <c r="FN876" i="1"/>
  <c r="FO876" i="1"/>
  <c r="FP876" i="1"/>
  <c r="FQ876" i="1"/>
  <c r="FR876" i="1"/>
  <c r="FS876" i="1"/>
  <c r="FT876" i="1"/>
  <c r="FU876" i="1"/>
  <c r="FW876" i="1"/>
  <c r="FB877" i="1"/>
  <c r="FC877" i="1"/>
  <c r="FD877" i="1"/>
  <c r="FE877" i="1"/>
  <c r="FF877" i="1"/>
  <c r="FG877" i="1"/>
  <c r="FH877" i="1"/>
  <c r="FI877" i="1"/>
  <c r="FJ877" i="1"/>
  <c r="FL877" i="1"/>
  <c r="FM877" i="1"/>
  <c r="FN877" i="1"/>
  <c r="FO877" i="1"/>
  <c r="FP877" i="1"/>
  <c r="FQ877" i="1"/>
  <c r="FR877" i="1"/>
  <c r="FS877" i="1"/>
  <c r="FT877" i="1"/>
  <c r="FU877" i="1"/>
  <c r="FW877" i="1"/>
  <c r="FB878" i="1"/>
  <c r="FC878" i="1"/>
  <c r="FD878" i="1"/>
  <c r="FE878" i="1"/>
  <c r="FF878" i="1"/>
  <c r="FG878" i="1"/>
  <c r="FH878" i="1"/>
  <c r="FI878" i="1"/>
  <c r="FJ878" i="1"/>
  <c r="FL878" i="1"/>
  <c r="FM878" i="1"/>
  <c r="FN878" i="1"/>
  <c r="FO878" i="1"/>
  <c r="FP878" i="1"/>
  <c r="FQ878" i="1"/>
  <c r="FR878" i="1"/>
  <c r="FS878" i="1"/>
  <c r="FT878" i="1"/>
  <c r="FU878" i="1"/>
  <c r="FW878" i="1"/>
  <c r="FB879" i="1"/>
  <c r="FC879" i="1"/>
  <c r="FD879" i="1"/>
  <c r="FE879" i="1"/>
  <c r="FF879" i="1"/>
  <c r="FG879" i="1"/>
  <c r="FH879" i="1"/>
  <c r="FI879" i="1"/>
  <c r="FJ879" i="1"/>
  <c r="FL879" i="1"/>
  <c r="FM879" i="1"/>
  <c r="FN879" i="1"/>
  <c r="FO879" i="1"/>
  <c r="FP879" i="1"/>
  <c r="FQ879" i="1"/>
  <c r="FR879" i="1"/>
  <c r="FS879" i="1"/>
  <c r="FT879" i="1"/>
  <c r="FU879" i="1"/>
  <c r="FW879" i="1"/>
  <c r="FB880" i="1"/>
  <c r="FC880" i="1"/>
  <c r="FD880" i="1"/>
  <c r="FE880" i="1"/>
  <c r="FF880" i="1"/>
  <c r="FG880" i="1"/>
  <c r="FH880" i="1"/>
  <c r="FI880" i="1"/>
  <c r="FJ880" i="1"/>
  <c r="FL880" i="1"/>
  <c r="FM880" i="1"/>
  <c r="FN880" i="1"/>
  <c r="FO880" i="1"/>
  <c r="FP880" i="1"/>
  <c r="FQ880" i="1"/>
  <c r="FR880" i="1"/>
  <c r="FS880" i="1"/>
  <c r="FT880" i="1"/>
  <c r="FU880" i="1"/>
  <c r="FW880" i="1"/>
  <c r="FB881" i="1"/>
  <c r="FC881" i="1"/>
  <c r="FD881" i="1"/>
  <c r="FE881" i="1"/>
  <c r="FF881" i="1"/>
  <c r="FG881" i="1"/>
  <c r="FH881" i="1"/>
  <c r="FI881" i="1"/>
  <c r="FJ881" i="1"/>
  <c r="FL881" i="1"/>
  <c r="FM881" i="1"/>
  <c r="FN881" i="1"/>
  <c r="FO881" i="1"/>
  <c r="FP881" i="1"/>
  <c r="FQ881" i="1"/>
  <c r="FR881" i="1"/>
  <c r="FS881" i="1"/>
  <c r="FT881" i="1"/>
  <c r="FU881" i="1"/>
  <c r="FW881" i="1"/>
  <c r="FB882" i="1"/>
  <c r="FC882" i="1"/>
  <c r="FD882" i="1"/>
  <c r="FE882" i="1"/>
  <c r="FF882" i="1"/>
  <c r="FG882" i="1"/>
  <c r="FH882" i="1"/>
  <c r="FI882" i="1"/>
  <c r="FJ882" i="1"/>
  <c r="FL882" i="1"/>
  <c r="FM882" i="1"/>
  <c r="FN882" i="1"/>
  <c r="FO882" i="1"/>
  <c r="FP882" i="1"/>
  <c r="FQ882" i="1"/>
  <c r="FR882" i="1"/>
  <c r="FS882" i="1"/>
  <c r="FT882" i="1"/>
  <c r="FU882" i="1"/>
  <c r="FW882" i="1"/>
  <c r="FB883" i="1"/>
  <c r="FC883" i="1"/>
  <c r="FD883" i="1"/>
  <c r="FE883" i="1"/>
  <c r="FF883" i="1"/>
  <c r="FG883" i="1"/>
  <c r="FH883" i="1"/>
  <c r="FI883" i="1"/>
  <c r="FJ883" i="1"/>
  <c r="FL883" i="1"/>
  <c r="FM883" i="1"/>
  <c r="FN883" i="1"/>
  <c r="FO883" i="1"/>
  <c r="FP883" i="1"/>
  <c r="FQ883" i="1"/>
  <c r="FR883" i="1"/>
  <c r="FS883" i="1"/>
  <c r="FT883" i="1"/>
  <c r="FU883" i="1"/>
  <c r="FW883" i="1"/>
  <c r="FB884" i="1"/>
  <c r="FC884" i="1"/>
  <c r="FD884" i="1"/>
  <c r="FE884" i="1"/>
  <c r="FF884" i="1"/>
  <c r="FG884" i="1"/>
  <c r="FH884" i="1"/>
  <c r="FI884" i="1"/>
  <c r="FJ884" i="1"/>
  <c r="FL884" i="1"/>
  <c r="FM884" i="1"/>
  <c r="FN884" i="1"/>
  <c r="FO884" i="1"/>
  <c r="FP884" i="1"/>
  <c r="FQ884" i="1"/>
  <c r="FR884" i="1"/>
  <c r="FS884" i="1"/>
  <c r="FT884" i="1"/>
  <c r="FU884" i="1"/>
  <c r="FW884" i="1"/>
  <c r="FB885" i="1"/>
  <c r="FC885" i="1"/>
  <c r="FD885" i="1"/>
  <c r="FE885" i="1"/>
  <c r="FF885" i="1"/>
  <c r="FG885" i="1"/>
  <c r="FH885" i="1"/>
  <c r="FI885" i="1"/>
  <c r="FJ885" i="1"/>
  <c r="FL885" i="1"/>
  <c r="FM885" i="1"/>
  <c r="FN885" i="1"/>
  <c r="FO885" i="1"/>
  <c r="FP885" i="1"/>
  <c r="FQ885" i="1"/>
  <c r="FR885" i="1"/>
  <c r="FS885" i="1"/>
  <c r="FT885" i="1"/>
  <c r="FU885" i="1"/>
  <c r="FW885" i="1"/>
  <c r="FB875" i="1"/>
  <c r="FC875" i="1"/>
  <c r="FD875" i="1"/>
  <c r="FE875" i="1"/>
  <c r="FF875" i="1"/>
  <c r="FG875" i="1"/>
  <c r="FH875" i="1"/>
  <c r="FI875" i="1"/>
  <c r="FJ875" i="1"/>
  <c r="FL875" i="1"/>
  <c r="FM875" i="1"/>
  <c r="FN875" i="1"/>
  <c r="FO875" i="1"/>
  <c r="FP875" i="1"/>
  <c r="FQ875" i="1"/>
  <c r="FR875" i="1"/>
  <c r="FS875" i="1"/>
  <c r="FT875" i="1"/>
  <c r="FU875" i="1"/>
  <c r="FW875" i="1"/>
  <c r="FB768" i="1"/>
  <c r="FC768" i="1"/>
  <c r="FD768" i="1"/>
  <c r="FE768" i="1"/>
  <c r="FF768" i="1"/>
  <c r="FG768" i="1"/>
  <c r="FH768" i="1"/>
  <c r="FI768" i="1"/>
  <c r="FJ768" i="1"/>
  <c r="FL768" i="1"/>
  <c r="FM768" i="1"/>
  <c r="FN768" i="1"/>
  <c r="FO768" i="1"/>
  <c r="FP768" i="1"/>
  <c r="FQ768" i="1"/>
  <c r="FR768" i="1"/>
  <c r="FS768" i="1"/>
  <c r="FT768" i="1"/>
  <c r="FU768" i="1"/>
  <c r="FW768" i="1"/>
  <c r="FB769" i="1"/>
  <c r="FC769" i="1"/>
  <c r="FD769" i="1"/>
  <c r="FE769" i="1"/>
  <c r="FF769" i="1"/>
  <c r="FG769" i="1"/>
  <c r="FH769" i="1"/>
  <c r="FI769" i="1"/>
  <c r="FJ769" i="1"/>
  <c r="FL769" i="1"/>
  <c r="FM769" i="1"/>
  <c r="FN769" i="1"/>
  <c r="FO769" i="1"/>
  <c r="FP769" i="1"/>
  <c r="FQ769" i="1"/>
  <c r="FR769" i="1"/>
  <c r="FS769" i="1"/>
  <c r="FT769" i="1"/>
  <c r="FU769" i="1"/>
  <c r="FW769" i="1"/>
  <c r="FB770" i="1"/>
  <c r="FC770" i="1"/>
  <c r="FD770" i="1"/>
  <c r="FE770" i="1"/>
  <c r="FF770" i="1"/>
  <c r="FG770" i="1"/>
  <c r="FH770" i="1"/>
  <c r="FI770" i="1"/>
  <c r="FJ770" i="1"/>
  <c r="FL770" i="1"/>
  <c r="FM770" i="1"/>
  <c r="FN770" i="1"/>
  <c r="FO770" i="1"/>
  <c r="FP770" i="1"/>
  <c r="FQ770" i="1"/>
  <c r="FR770" i="1"/>
  <c r="FS770" i="1"/>
  <c r="FT770" i="1"/>
  <c r="FU770" i="1"/>
  <c r="FW770" i="1"/>
  <c r="FB771" i="1"/>
  <c r="FC771" i="1"/>
  <c r="FD771" i="1"/>
  <c r="FE771" i="1"/>
  <c r="FF771" i="1"/>
  <c r="FG771" i="1"/>
  <c r="FH771" i="1"/>
  <c r="FI771" i="1"/>
  <c r="FJ771" i="1"/>
  <c r="FL771" i="1"/>
  <c r="FM771" i="1"/>
  <c r="FN771" i="1"/>
  <c r="FO771" i="1"/>
  <c r="FP771" i="1"/>
  <c r="FQ771" i="1"/>
  <c r="FR771" i="1"/>
  <c r="FS771" i="1"/>
  <c r="FT771" i="1"/>
  <c r="FU771" i="1"/>
  <c r="FW771" i="1"/>
  <c r="FB772" i="1"/>
  <c r="FC772" i="1"/>
  <c r="FD772" i="1"/>
  <c r="FE772" i="1"/>
  <c r="FF772" i="1"/>
  <c r="FG772" i="1"/>
  <c r="FH772" i="1"/>
  <c r="FI772" i="1"/>
  <c r="FJ772" i="1"/>
  <c r="FL772" i="1"/>
  <c r="FM772" i="1"/>
  <c r="FN772" i="1"/>
  <c r="FO772" i="1"/>
  <c r="FP772" i="1"/>
  <c r="FQ772" i="1"/>
  <c r="FR772" i="1"/>
  <c r="FS772" i="1"/>
  <c r="FT772" i="1"/>
  <c r="FU772" i="1"/>
  <c r="FW772" i="1"/>
  <c r="FB773" i="1"/>
  <c r="FC773" i="1"/>
  <c r="FD773" i="1"/>
  <c r="FE773" i="1"/>
  <c r="FF773" i="1"/>
  <c r="FG773" i="1"/>
  <c r="FH773" i="1"/>
  <c r="FI773" i="1"/>
  <c r="FJ773" i="1"/>
  <c r="FL773" i="1"/>
  <c r="FM773" i="1"/>
  <c r="FN773" i="1"/>
  <c r="FO773" i="1"/>
  <c r="FP773" i="1"/>
  <c r="FQ773" i="1"/>
  <c r="FR773" i="1"/>
  <c r="FS773" i="1"/>
  <c r="FT773" i="1"/>
  <c r="FU773" i="1"/>
  <c r="FW773" i="1"/>
  <c r="FB774" i="1"/>
  <c r="FC774" i="1"/>
  <c r="FD774" i="1"/>
  <c r="FE774" i="1"/>
  <c r="FF774" i="1"/>
  <c r="FG774" i="1"/>
  <c r="FH774" i="1"/>
  <c r="FI774" i="1"/>
  <c r="FJ774" i="1"/>
  <c r="FL774" i="1"/>
  <c r="FM774" i="1"/>
  <c r="FN774" i="1"/>
  <c r="FO774" i="1"/>
  <c r="FP774" i="1"/>
  <c r="FQ774" i="1"/>
  <c r="FR774" i="1"/>
  <c r="FS774" i="1"/>
  <c r="FT774" i="1"/>
  <c r="FU774" i="1"/>
  <c r="FW774" i="1"/>
  <c r="FB649" i="1"/>
  <c r="FC649" i="1"/>
  <c r="FD649" i="1"/>
  <c r="FE649" i="1"/>
  <c r="FF649" i="1"/>
  <c r="FG649" i="1"/>
  <c r="FH649" i="1"/>
  <c r="FI649" i="1"/>
  <c r="FJ649" i="1"/>
  <c r="FL649" i="1"/>
  <c r="FM649" i="1"/>
  <c r="FN649" i="1"/>
  <c r="FO649" i="1"/>
  <c r="FP649" i="1"/>
  <c r="FQ649" i="1"/>
  <c r="FR649" i="1"/>
  <c r="FS649" i="1"/>
  <c r="FT649" i="1"/>
  <c r="FU649" i="1"/>
  <c r="FW649" i="1"/>
  <c r="FB650" i="1"/>
  <c r="FC650" i="1"/>
  <c r="FD650" i="1"/>
  <c r="FE650" i="1"/>
  <c r="FF650" i="1"/>
  <c r="FG650" i="1"/>
  <c r="FH650" i="1"/>
  <c r="FI650" i="1"/>
  <c r="FJ650" i="1"/>
  <c r="FL650" i="1"/>
  <c r="FM650" i="1"/>
  <c r="FN650" i="1"/>
  <c r="FO650" i="1"/>
  <c r="FP650" i="1"/>
  <c r="FQ650" i="1"/>
  <c r="FR650" i="1"/>
  <c r="FS650" i="1"/>
  <c r="FT650" i="1"/>
  <c r="FU650" i="1"/>
  <c r="FW650" i="1"/>
  <c r="FB651" i="1"/>
  <c r="FC651" i="1"/>
  <c r="FD651" i="1"/>
  <c r="FE651" i="1"/>
  <c r="FF651" i="1"/>
  <c r="FG651" i="1"/>
  <c r="FH651" i="1"/>
  <c r="FI651" i="1"/>
  <c r="FJ651" i="1"/>
  <c r="FL651" i="1"/>
  <c r="FM651" i="1"/>
  <c r="FN651" i="1"/>
  <c r="FO651" i="1"/>
  <c r="FP651" i="1"/>
  <c r="FQ651" i="1"/>
  <c r="FR651" i="1"/>
  <c r="FS651" i="1"/>
  <c r="FT651" i="1"/>
  <c r="FU651" i="1"/>
  <c r="FW651" i="1"/>
  <c r="FB652" i="1"/>
  <c r="FC652" i="1"/>
  <c r="FD652" i="1"/>
  <c r="FE652" i="1"/>
  <c r="FF652" i="1"/>
  <c r="FG652" i="1"/>
  <c r="FH652" i="1"/>
  <c r="FI652" i="1"/>
  <c r="FJ652" i="1"/>
  <c r="FL652" i="1"/>
  <c r="FM652" i="1"/>
  <c r="FN652" i="1"/>
  <c r="FO652" i="1"/>
  <c r="FP652" i="1"/>
  <c r="FQ652" i="1"/>
  <c r="FR652" i="1"/>
  <c r="FS652" i="1"/>
  <c r="FT652" i="1"/>
  <c r="FU652" i="1"/>
  <c r="FW652" i="1"/>
  <c r="FB653" i="1"/>
  <c r="FC653" i="1"/>
  <c r="FD653" i="1"/>
  <c r="FE653" i="1"/>
  <c r="FF653" i="1"/>
  <c r="FG653" i="1"/>
  <c r="FH653" i="1"/>
  <c r="FI653" i="1"/>
  <c r="FJ653" i="1"/>
  <c r="FL653" i="1"/>
  <c r="FM653" i="1"/>
  <c r="FN653" i="1"/>
  <c r="FO653" i="1"/>
  <c r="FP653" i="1"/>
  <c r="FQ653" i="1"/>
  <c r="FR653" i="1"/>
  <c r="FS653" i="1"/>
  <c r="FT653" i="1"/>
  <c r="FU653" i="1"/>
  <c r="FW653" i="1"/>
  <c r="FB654" i="1"/>
  <c r="FC654" i="1"/>
  <c r="FD654" i="1"/>
  <c r="FE654" i="1"/>
  <c r="FF654" i="1"/>
  <c r="FG654" i="1"/>
  <c r="FH654" i="1"/>
  <c r="FI654" i="1"/>
  <c r="FJ654" i="1"/>
  <c r="FL654" i="1"/>
  <c r="FM654" i="1"/>
  <c r="FN654" i="1"/>
  <c r="FO654" i="1"/>
  <c r="FP654" i="1"/>
  <c r="FQ654" i="1"/>
  <c r="FR654" i="1"/>
  <c r="FS654" i="1"/>
  <c r="FT654" i="1"/>
  <c r="FU654" i="1"/>
  <c r="FW654" i="1"/>
  <c r="FB655" i="1"/>
  <c r="FC655" i="1"/>
  <c r="FD655" i="1"/>
  <c r="FE655" i="1"/>
  <c r="FF655" i="1"/>
  <c r="FG655" i="1"/>
  <c r="FH655" i="1"/>
  <c r="FI655" i="1"/>
  <c r="FJ655" i="1"/>
  <c r="FL655" i="1"/>
  <c r="FM655" i="1"/>
  <c r="FN655" i="1"/>
  <c r="FO655" i="1"/>
  <c r="FP655" i="1"/>
  <c r="FQ655" i="1"/>
  <c r="FR655" i="1"/>
  <c r="FS655" i="1"/>
  <c r="FT655" i="1"/>
  <c r="FU655" i="1"/>
  <c r="FW655" i="1"/>
  <c r="FB656" i="1"/>
  <c r="FC656" i="1"/>
  <c r="FD656" i="1"/>
  <c r="FE656" i="1"/>
  <c r="FF656" i="1"/>
  <c r="FG656" i="1"/>
  <c r="FH656" i="1"/>
  <c r="FI656" i="1"/>
  <c r="FJ656" i="1"/>
  <c r="FL656" i="1"/>
  <c r="FM656" i="1"/>
  <c r="FN656" i="1"/>
  <c r="FO656" i="1"/>
  <c r="FP656" i="1"/>
  <c r="FQ656" i="1"/>
  <c r="FR656" i="1"/>
  <c r="FS656" i="1"/>
  <c r="FT656" i="1"/>
  <c r="FU656" i="1"/>
  <c r="FW656" i="1"/>
  <c r="FB657" i="1"/>
  <c r="FC657" i="1"/>
  <c r="FD657" i="1"/>
  <c r="FE657" i="1"/>
  <c r="FF657" i="1"/>
  <c r="FG657" i="1"/>
  <c r="FH657" i="1"/>
  <c r="FI657" i="1"/>
  <c r="FJ657" i="1"/>
  <c r="FL657" i="1"/>
  <c r="FM657" i="1"/>
  <c r="FN657" i="1"/>
  <c r="FO657" i="1"/>
  <c r="FP657" i="1"/>
  <c r="FQ657" i="1"/>
  <c r="FR657" i="1"/>
  <c r="FS657" i="1"/>
  <c r="FT657" i="1"/>
  <c r="FU657" i="1"/>
  <c r="FW657" i="1"/>
  <c r="FB658" i="1"/>
  <c r="FC658" i="1"/>
  <c r="FD658" i="1"/>
  <c r="FE658" i="1"/>
  <c r="FF658" i="1"/>
  <c r="FG658" i="1"/>
  <c r="FH658" i="1"/>
  <c r="FI658" i="1"/>
  <c r="FJ658" i="1"/>
  <c r="FL658" i="1"/>
  <c r="FM658" i="1"/>
  <c r="FN658" i="1"/>
  <c r="FO658" i="1"/>
  <c r="FP658" i="1"/>
  <c r="FQ658" i="1"/>
  <c r="FR658" i="1"/>
  <c r="FS658" i="1"/>
  <c r="FT658" i="1"/>
  <c r="FU658" i="1"/>
  <c r="FW658" i="1"/>
  <c r="FB659" i="1"/>
  <c r="FC659" i="1"/>
  <c r="FD659" i="1"/>
  <c r="FE659" i="1"/>
  <c r="FF659" i="1"/>
  <c r="FG659" i="1"/>
  <c r="FH659" i="1"/>
  <c r="FI659" i="1"/>
  <c r="FJ659" i="1"/>
  <c r="FL659" i="1"/>
  <c r="FM659" i="1"/>
  <c r="FN659" i="1"/>
  <c r="FO659" i="1"/>
  <c r="FP659" i="1"/>
  <c r="FQ659" i="1"/>
  <c r="FR659" i="1"/>
  <c r="FS659" i="1"/>
  <c r="FT659" i="1"/>
  <c r="FU659" i="1"/>
  <c r="FW659" i="1"/>
  <c r="FB660" i="1"/>
  <c r="FC660" i="1"/>
  <c r="FD660" i="1"/>
  <c r="FE660" i="1"/>
  <c r="FF660" i="1"/>
  <c r="FG660" i="1"/>
  <c r="FH660" i="1"/>
  <c r="FI660" i="1"/>
  <c r="FJ660" i="1"/>
  <c r="FL660" i="1"/>
  <c r="FM660" i="1"/>
  <c r="FN660" i="1"/>
  <c r="FO660" i="1"/>
  <c r="FP660" i="1"/>
  <c r="FQ660" i="1"/>
  <c r="FR660" i="1"/>
  <c r="FS660" i="1"/>
  <c r="FT660" i="1"/>
  <c r="FU660" i="1"/>
  <c r="FW660" i="1"/>
  <c r="FB661" i="1"/>
  <c r="FC661" i="1"/>
  <c r="FD661" i="1"/>
  <c r="FE661" i="1"/>
  <c r="FF661" i="1"/>
  <c r="FG661" i="1"/>
  <c r="FH661" i="1"/>
  <c r="FI661" i="1"/>
  <c r="FJ661" i="1"/>
  <c r="FL661" i="1"/>
  <c r="FM661" i="1"/>
  <c r="FN661" i="1"/>
  <c r="FO661" i="1"/>
  <c r="FP661" i="1"/>
  <c r="FQ661" i="1"/>
  <c r="FR661" i="1"/>
  <c r="FS661" i="1"/>
  <c r="FT661" i="1"/>
  <c r="FU661" i="1"/>
  <c r="FW661" i="1"/>
  <c r="FB662" i="1"/>
  <c r="FC662" i="1"/>
  <c r="FD662" i="1"/>
  <c r="FE662" i="1"/>
  <c r="FF662" i="1"/>
  <c r="FG662" i="1"/>
  <c r="FH662" i="1"/>
  <c r="FI662" i="1"/>
  <c r="FJ662" i="1"/>
  <c r="FL662" i="1"/>
  <c r="FM662" i="1"/>
  <c r="FN662" i="1"/>
  <c r="FO662" i="1"/>
  <c r="FP662" i="1"/>
  <c r="FQ662" i="1"/>
  <c r="FR662" i="1"/>
  <c r="FS662" i="1"/>
  <c r="FT662" i="1"/>
  <c r="FU662" i="1"/>
  <c r="FW662" i="1"/>
  <c r="FB663" i="1"/>
  <c r="FC663" i="1"/>
  <c r="FD663" i="1"/>
  <c r="FE663" i="1"/>
  <c r="FF663" i="1"/>
  <c r="FG663" i="1"/>
  <c r="FH663" i="1"/>
  <c r="FI663" i="1"/>
  <c r="FJ663" i="1"/>
  <c r="FL663" i="1"/>
  <c r="FM663" i="1"/>
  <c r="FN663" i="1"/>
  <c r="FO663" i="1"/>
  <c r="FP663" i="1"/>
  <c r="FQ663" i="1"/>
  <c r="FR663" i="1"/>
  <c r="FS663" i="1"/>
  <c r="FT663" i="1"/>
  <c r="FU663" i="1"/>
  <c r="FW663" i="1"/>
  <c r="FB664" i="1"/>
  <c r="FC664" i="1"/>
  <c r="FD664" i="1"/>
  <c r="FE664" i="1"/>
  <c r="FF664" i="1"/>
  <c r="FG664" i="1"/>
  <c r="FH664" i="1"/>
  <c r="FI664" i="1"/>
  <c r="FJ664" i="1"/>
  <c r="FL664" i="1"/>
  <c r="FM664" i="1"/>
  <c r="FN664" i="1"/>
  <c r="FO664" i="1"/>
  <c r="FP664" i="1"/>
  <c r="FQ664" i="1"/>
  <c r="FR664" i="1"/>
  <c r="FS664" i="1"/>
  <c r="FT664" i="1"/>
  <c r="FU664" i="1"/>
  <c r="FW664" i="1"/>
  <c r="FB665" i="1"/>
  <c r="FC665" i="1"/>
  <c r="FD665" i="1"/>
  <c r="FE665" i="1"/>
  <c r="FF665" i="1"/>
  <c r="FG665" i="1"/>
  <c r="FH665" i="1"/>
  <c r="FI665" i="1"/>
  <c r="FJ665" i="1"/>
  <c r="FL665" i="1"/>
  <c r="FM665" i="1"/>
  <c r="FN665" i="1"/>
  <c r="FO665" i="1"/>
  <c r="FP665" i="1"/>
  <c r="FQ665" i="1"/>
  <c r="FR665" i="1"/>
  <c r="FS665" i="1"/>
  <c r="FT665" i="1"/>
  <c r="FU665" i="1"/>
  <c r="FW665" i="1"/>
  <c r="FB666" i="1"/>
  <c r="FC666" i="1"/>
  <c r="FD666" i="1"/>
  <c r="FE666" i="1"/>
  <c r="FF666" i="1"/>
  <c r="FG666" i="1"/>
  <c r="FH666" i="1"/>
  <c r="FI666" i="1"/>
  <c r="FJ666" i="1"/>
  <c r="FL666" i="1"/>
  <c r="FM666" i="1"/>
  <c r="FN666" i="1"/>
  <c r="FO666" i="1"/>
  <c r="FP666" i="1"/>
  <c r="FQ666" i="1"/>
  <c r="FR666" i="1"/>
  <c r="FS666" i="1"/>
  <c r="FT666" i="1"/>
  <c r="FU666" i="1"/>
  <c r="FW666" i="1"/>
  <c r="FB667" i="1"/>
  <c r="FC667" i="1"/>
  <c r="FD667" i="1"/>
  <c r="FE667" i="1"/>
  <c r="FF667" i="1"/>
  <c r="FG667" i="1"/>
  <c r="FH667" i="1"/>
  <c r="FI667" i="1"/>
  <c r="FJ667" i="1"/>
  <c r="FL667" i="1"/>
  <c r="FM667" i="1"/>
  <c r="FN667" i="1"/>
  <c r="FO667" i="1"/>
  <c r="FP667" i="1"/>
  <c r="FQ667" i="1"/>
  <c r="FR667" i="1"/>
  <c r="FS667" i="1"/>
  <c r="FT667" i="1"/>
  <c r="FU667" i="1"/>
  <c r="FW667" i="1"/>
  <c r="FB668" i="1"/>
  <c r="FC668" i="1"/>
  <c r="FD668" i="1"/>
  <c r="FE668" i="1"/>
  <c r="FF668" i="1"/>
  <c r="FG668" i="1"/>
  <c r="FH668" i="1"/>
  <c r="FI668" i="1"/>
  <c r="FJ668" i="1"/>
  <c r="FL668" i="1"/>
  <c r="FM668" i="1"/>
  <c r="FN668" i="1"/>
  <c r="FO668" i="1"/>
  <c r="FP668" i="1"/>
  <c r="FQ668" i="1"/>
  <c r="FR668" i="1"/>
  <c r="FS668" i="1"/>
  <c r="FT668" i="1"/>
  <c r="FU668" i="1"/>
  <c r="FW668" i="1"/>
  <c r="FB669" i="1"/>
  <c r="FC669" i="1"/>
  <c r="FD669" i="1"/>
  <c r="FE669" i="1"/>
  <c r="FF669" i="1"/>
  <c r="FG669" i="1"/>
  <c r="FH669" i="1"/>
  <c r="FI669" i="1"/>
  <c r="FJ669" i="1"/>
  <c r="FL669" i="1"/>
  <c r="FM669" i="1"/>
  <c r="FN669" i="1"/>
  <c r="FO669" i="1"/>
  <c r="FP669" i="1"/>
  <c r="FQ669" i="1"/>
  <c r="FR669" i="1"/>
  <c r="FS669" i="1"/>
  <c r="FT669" i="1"/>
  <c r="FU669" i="1"/>
  <c r="FW669" i="1"/>
  <c r="FB670" i="1"/>
  <c r="FC670" i="1"/>
  <c r="FD670" i="1"/>
  <c r="FE670" i="1"/>
  <c r="FF670" i="1"/>
  <c r="FG670" i="1"/>
  <c r="FH670" i="1"/>
  <c r="FI670" i="1"/>
  <c r="FJ670" i="1"/>
  <c r="FL670" i="1"/>
  <c r="FM670" i="1"/>
  <c r="FN670" i="1"/>
  <c r="FO670" i="1"/>
  <c r="FP670" i="1"/>
  <c r="FQ670" i="1"/>
  <c r="FR670" i="1"/>
  <c r="FS670" i="1"/>
  <c r="FT670" i="1"/>
  <c r="FU670" i="1"/>
  <c r="FW670" i="1"/>
  <c r="FB671" i="1"/>
  <c r="FC671" i="1"/>
  <c r="FD671" i="1"/>
  <c r="FE671" i="1"/>
  <c r="FF671" i="1"/>
  <c r="FG671" i="1"/>
  <c r="FH671" i="1"/>
  <c r="FI671" i="1"/>
  <c r="FJ671" i="1"/>
  <c r="FL671" i="1"/>
  <c r="FM671" i="1"/>
  <c r="FN671" i="1"/>
  <c r="FO671" i="1"/>
  <c r="FP671" i="1"/>
  <c r="FQ671" i="1"/>
  <c r="FR671" i="1"/>
  <c r="FS671" i="1"/>
  <c r="FT671" i="1"/>
  <c r="FU671" i="1"/>
  <c r="FW671" i="1"/>
  <c r="FB672" i="1"/>
  <c r="FC672" i="1"/>
  <c r="FD672" i="1"/>
  <c r="FE672" i="1"/>
  <c r="FF672" i="1"/>
  <c r="FG672" i="1"/>
  <c r="FH672" i="1"/>
  <c r="FI672" i="1"/>
  <c r="FJ672" i="1"/>
  <c r="FL672" i="1"/>
  <c r="FM672" i="1"/>
  <c r="FN672" i="1"/>
  <c r="FO672" i="1"/>
  <c r="FP672" i="1"/>
  <c r="FQ672" i="1"/>
  <c r="FR672" i="1"/>
  <c r="FS672" i="1"/>
  <c r="FT672" i="1"/>
  <c r="FU672" i="1"/>
  <c r="FW672" i="1"/>
  <c r="FB673" i="1"/>
  <c r="FC673" i="1"/>
  <c r="FD673" i="1"/>
  <c r="FE673" i="1"/>
  <c r="FF673" i="1"/>
  <c r="FG673" i="1"/>
  <c r="FH673" i="1"/>
  <c r="FI673" i="1"/>
  <c r="FJ673" i="1"/>
  <c r="FL673" i="1"/>
  <c r="FM673" i="1"/>
  <c r="FN673" i="1"/>
  <c r="FO673" i="1"/>
  <c r="FP673" i="1"/>
  <c r="FQ673" i="1"/>
  <c r="FR673" i="1"/>
  <c r="FS673" i="1"/>
  <c r="FT673" i="1"/>
  <c r="FU673" i="1"/>
  <c r="FW673" i="1"/>
  <c r="FB674" i="1"/>
  <c r="FC674" i="1"/>
  <c r="FD674" i="1"/>
  <c r="FE674" i="1"/>
  <c r="FF674" i="1"/>
  <c r="FG674" i="1"/>
  <c r="FH674" i="1"/>
  <c r="FI674" i="1"/>
  <c r="FJ674" i="1"/>
  <c r="FL674" i="1"/>
  <c r="FM674" i="1"/>
  <c r="FN674" i="1"/>
  <c r="FO674" i="1"/>
  <c r="FP674" i="1"/>
  <c r="FQ674" i="1"/>
  <c r="FR674" i="1"/>
  <c r="FS674" i="1"/>
  <c r="FT674" i="1"/>
  <c r="FU674" i="1"/>
  <c r="FW674" i="1"/>
  <c r="FB675" i="1"/>
  <c r="FC675" i="1"/>
  <c r="FD675" i="1"/>
  <c r="FE675" i="1"/>
  <c r="FF675" i="1"/>
  <c r="FG675" i="1"/>
  <c r="FH675" i="1"/>
  <c r="FI675" i="1"/>
  <c r="FJ675" i="1"/>
  <c r="FL675" i="1"/>
  <c r="FM675" i="1"/>
  <c r="FN675" i="1"/>
  <c r="FO675" i="1"/>
  <c r="FP675" i="1"/>
  <c r="FQ675" i="1"/>
  <c r="FR675" i="1"/>
  <c r="FS675" i="1"/>
  <c r="FT675" i="1"/>
  <c r="FU675" i="1"/>
  <c r="FW675" i="1"/>
  <c r="FB676" i="1"/>
  <c r="FC676" i="1"/>
  <c r="FD676" i="1"/>
  <c r="FE676" i="1"/>
  <c r="FF676" i="1"/>
  <c r="FG676" i="1"/>
  <c r="FH676" i="1"/>
  <c r="FI676" i="1"/>
  <c r="FJ676" i="1"/>
  <c r="FL676" i="1"/>
  <c r="FM676" i="1"/>
  <c r="FN676" i="1"/>
  <c r="FO676" i="1"/>
  <c r="FP676" i="1"/>
  <c r="FQ676" i="1"/>
  <c r="FR676" i="1"/>
  <c r="FS676" i="1"/>
  <c r="FT676" i="1"/>
  <c r="FU676" i="1"/>
  <c r="FW676" i="1"/>
  <c r="FB677" i="1"/>
  <c r="FC677" i="1"/>
  <c r="FD677" i="1"/>
  <c r="FE677" i="1"/>
  <c r="FF677" i="1"/>
  <c r="FG677" i="1"/>
  <c r="FH677" i="1"/>
  <c r="FI677" i="1"/>
  <c r="FJ677" i="1"/>
  <c r="FL677" i="1"/>
  <c r="FM677" i="1"/>
  <c r="FN677" i="1"/>
  <c r="FO677" i="1"/>
  <c r="FP677" i="1"/>
  <c r="FQ677" i="1"/>
  <c r="FR677" i="1"/>
  <c r="FS677" i="1"/>
  <c r="FT677" i="1"/>
  <c r="FU677" i="1"/>
  <c r="FW677" i="1"/>
  <c r="FB678" i="1"/>
  <c r="FC678" i="1"/>
  <c r="FD678" i="1"/>
  <c r="FE678" i="1"/>
  <c r="FF678" i="1"/>
  <c r="FG678" i="1"/>
  <c r="FH678" i="1"/>
  <c r="FI678" i="1"/>
  <c r="FJ678" i="1"/>
  <c r="FL678" i="1"/>
  <c r="FM678" i="1"/>
  <c r="FN678" i="1"/>
  <c r="FO678" i="1"/>
  <c r="FP678" i="1"/>
  <c r="FQ678" i="1"/>
  <c r="FR678" i="1"/>
  <c r="FS678" i="1"/>
  <c r="FT678" i="1"/>
  <c r="FU678" i="1"/>
  <c r="FW678" i="1"/>
  <c r="FB679" i="1"/>
  <c r="FC679" i="1"/>
  <c r="FD679" i="1"/>
  <c r="FE679" i="1"/>
  <c r="FF679" i="1"/>
  <c r="FG679" i="1"/>
  <c r="FH679" i="1"/>
  <c r="FI679" i="1"/>
  <c r="FJ679" i="1"/>
  <c r="FL679" i="1"/>
  <c r="FM679" i="1"/>
  <c r="FN679" i="1"/>
  <c r="FO679" i="1"/>
  <c r="FP679" i="1"/>
  <c r="FQ679" i="1"/>
  <c r="FR679" i="1"/>
  <c r="FS679" i="1"/>
  <c r="FT679" i="1"/>
  <c r="FU679" i="1"/>
  <c r="FW679" i="1"/>
  <c r="FB680" i="1"/>
  <c r="FC680" i="1"/>
  <c r="FD680" i="1"/>
  <c r="FE680" i="1"/>
  <c r="FF680" i="1"/>
  <c r="FG680" i="1"/>
  <c r="FH680" i="1"/>
  <c r="FI680" i="1"/>
  <c r="FJ680" i="1"/>
  <c r="FL680" i="1"/>
  <c r="FM680" i="1"/>
  <c r="FN680" i="1"/>
  <c r="FO680" i="1"/>
  <c r="FP680" i="1"/>
  <c r="FQ680" i="1"/>
  <c r="FR680" i="1"/>
  <c r="FS680" i="1"/>
  <c r="FT680" i="1"/>
  <c r="FU680" i="1"/>
  <c r="FW680" i="1"/>
  <c r="FB681" i="1"/>
  <c r="FC681" i="1"/>
  <c r="FD681" i="1"/>
  <c r="FE681" i="1"/>
  <c r="FF681" i="1"/>
  <c r="FG681" i="1"/>
  <c r="FH681" i="1"/>
  <c r="FI681" i="1"/>
  <c r="FJ681" i="1"/>
  <c r="FL681" i="1"/>
  <c r="FM681" i="1"/>
  <c r="FN681" i="1"/>
  <c r="FO681" i="1"/>
  <c r="FP681" i="1"/>
  <c r="FQ681" i="1"/>
  <c r="FR681" i="1"/>
  <c r="FS681" i="1"/>
  <c r="FT681" i="1"/>
  <c r="FU681" i="1"/>
  <c r="FW681" i="1"/>
  <c r="FB682" i="1"/>
  <c r="FC682" i="1"/>
  <c r="FD682" i="1"/>
  <c r="FE682" i="1"/>
  <c r="FF682" i="1"/>
  <c r="FG682" i="1"/>
  <c r="FH682" i="1"/>
  <c r="FI682" i="1"/>
  <c r="FJ682" i="1"/>
  <c r="FL682" i="1"/>
  <c r="FM682" i="1"/>
  <c r="FN682" i="1"/>
  <c r="FO682" i="1"/>
  <c r="FP682" i="1"/>
  <c r="FQ682" i="1"/>
  <c r="FR682" i="1"/>
  <c r="FS682" i="1"/>
  <c r="FT682" i="1"/>
  <c r="FU682" i="1"/>
  <c r="FW682" i="1"/>
  <c r="FB605" i="1"/>
  <c r="FC605" i="1"/>
  <c r="FD605" i="1"/>
  <c r="FE605" i="1"/>
  <c r="FF605" i="1"/>
  <c r="FG605" i="1"/>
  <c r="FH605" i="1"/>
  <c r="FI605" i="1"/>
  <c r="FJ605" i="1"/>
  <c r="FL605" i="1"/>
  <c r="FM605" i="1"/>
  <c r="FN605" i="1"/>
  <c r="FO605" i="1"/>
  <c r="FP605" i="1"/>
  <c r="FQ605" i="1"/>
  <c r="FR605" i="1"/>
  <c r="FS605" i="1"/>
  <c r="FT605" i="1"/>
  <c r="FU605" i="1"/>
  <c r="FW605" i="1"/>
  <c r="FB606" i="1"/>
  <c r="FC606" i="1"/>
  <c r="FD606" i="1"/>
  <c r="FE606" i="1"/>
  <c r="FF606" i="1"/>
  <c r="FG606" i="1"/>
  <c r="FH606" i="1"/>
  <c r="FI606" i="1"/>
  <c r="FJ606" i="1"/>
  <c r="FL606" i="1"/>
  <c r="FM606" i="1"/>
  <c r="FN606" i="1"/>
  <c r="FO606" i="1"/>
  <c r="FP606" i="1"/>
  <c r="FQ606" i="1"/>
  <c r="FR606" i="1"/>
  <c r="FS606" i="1"/>
  <c r="FT606" i="1"/>
  <c r="FU606" i="1"/>
  <c r="FW606" i="1"/>
  <c r="FB607" i="1"/>
  <c r="FC607" i="1"/>
  <c r="FD607" i="1"/>
  <c r="FE607" i="1"/>
  <c r="FF607" i="1"/>
  <c r="FG607" i="1"/>
  <c r="FH607" i="1"/>
  <c r="FI607" i="1"/>
  <c r="FJ607" i="1"/>
  <c r="FL607" i="1"/>
  <c r="FM607" i="1"/>
  <c r="FN607" i="1"/>
  <c r="FO607" i="1"/>
  <c r="FP607" i="1"/>
  <c r="FQ607" i="1"/>
  <c r="FR607" i="1"/>
  <c r="FS607" i="1"/>
  <c r="FT607" i="1"/>
  <c r="FU607" i="1"/>
  <c r="FW607" i="1"/>
  <c r="FB608" i="1"/>
  <c r="FC608" i="1"/>
  <c r="FD608" i="1"/>
  <c r="FE608" i="1"/>
  <c r="FF608" i="1"/>
  <c r="FG608" i="1"/>
  <c r="FH608" i="1"/>
  <c r="FI608" i="1"/>
  <c r="FJ608" i="1"/>
  <c r="FL608" i="1"/>
  <c r="FM608" i="1"/>
  <c r="FN608" i="1"/>
  <c r="FO608" i="1"/>
  <c r="FP608" i="1"/>
  <c r="FQ608" i="1"/>
  <c r="FR608" i="1"/>
  <c r="FS608" i="1"/>
  <c r="FT608" i="1"/>
  <c r="FU608" i="1"/>
  <c r="FW608" i="1"/>
  <c r="FB609" i="1"/>
  <c r="FC609" i="1"/>
  <c r="FD609" i="1"/>
  <c r="FE609" i="1"/>
  <c r="FF609" i="1"/>
  <c r="FG609" i="1"/>
  <c r="FH609" i="1"/>
  <c r="FI609" i="1"/>
  <c r="FJ609" i="1"/>
  <c r="FL609" i="1"/>
  <c r="FM609" i="1"/>
  <c r="FN609" i="1"/>
  <c r="FO609" i="1"/>
  <c r="FP609" i="1"/>
  <c r="FQ609" i="1"/>
  <c r="FR609" i="1"/>
  <c r="FS609" i="1"/>
  <c r="FT609" i="1"/>
  <c r="FU609" i="1"/>
  <c r="FW609" i="1"/>
  <c r="FB610" i="1"/>
  <c r="FC610" i="1"/>
  <c r="FD610" i="1"/>
  <c r="FE610" i="1"/>
  <c r="FF610" i="1"/>
  <c r="FG610" i="1"/>
  <c r="FH610" i="1"/>
  <c r="FI610" i="1"/>
  <c r="FJ610" i="1"/>
  <c r="FL610" i="1"/>
  <c r="FM610" i="1"/>
  <c r="FN610" i="1"/>
  <c r="FO610" i="1"/>
  <c r="FP610" i="1"/>
  <c r="FQ610" i="1"/>
  <c r="FR610" i="1"/>
  <c r="FS610" i="1"/>
  <c r="FT610" i="1"/>
  <c r="FU610" i="1"/>
  <c r="FW610" i="1"/>
  <c r="FB611" i="1"/>
  <c r="FC611" i="1"/>
  <c r="FD611" i="1"/>
  <c r="FE611" i="1"/>
  <c r="FF611" i="1"/>
  <c r="FG611" i="1"/>
  <c r="FH611" i="1"/>
  <c r="FI611" i="1"/>
  <c r="FJ611" i="1"/>
  <c r="FL611" i="1"/>
  <c r="FM611" i="1"/>
  <c r="FN611" i="1"/>
  <c r="FO611" i="1"/>
  <c r="FP611" i="1"/>
  <c r="FQ611" i="1"/>
  <c r="FR611" i="1"/>
  <c r="FS611" i="1"/>
  <c r="FT611" i="1"/>
  <c r="FU611" i="1"/>
  <c r="FW611" i="1"/>
  <c r="FB612" i="1"/>
  <c r="FC612" i="1"/>
  <c r="FD612" i="1"/>
  <c r="FE612" i="1"/>
  <c r="FF612" i="1"/>
  <c r="FG612" i="1"/>
  <c r="FH612" i="1"/>
  <c r="FI612" i="1"/>
  <c r="FJ612" i="1"/>
  <c r="FL612" i="1"/>
  <c r="FM612" i="1"/>
  <c r="FN612" i="1"/>
  <c r="FO612" i="1"/>
  <c r="FP612" i="1"/>
  <c r="FQ612" i="1"/>
  <c r="FR612" i="1"/>
  <c r="FS612" i="1"/>
  <c r="FT612" i="1"/>
  <c r="FU612" i="1"/>
  <c r="FW612" i="1"/>
  <c r="FB613" i="1"/>
  <c r="FC613" i="1"/>
  <c r="FD613" i="1"/>
  <c r="FE613" i="1"/>
  <c r="FF613" i="1"/>
  <c r="FG613" i="1"/>
  <c r="FH613" i="1"/>
  <c r="FI613" i="1"/>
  <c r="FJ613" i="1"/>
  <c r="FL613" i="1"/>
  <c r="FM613" i="1"/>
  <c r="FN613" i="1"/>
  <c r="FO613" i="1"/>
  <c r="FP613" i="1"/>
  <c r="FQ613" i="1"/>
  <c r="FR613" i="1"/>
  <c r="FS613" i="1"/>
  <c r="FT613" i="1"/>
  <c r="FU613" i="1"/>
  <c r="FW613" i="1"/>
  <c r="FB614" i="1"/>
  <c r="FC614" i="1"/>
  <c r="FD614" i="1"/>
  <c r="FE614" i="1"/>
  <c r="FF614" i="1"/>
  <c r="FG614" i="1"/>
  <c r="FH614" i="1"/>
  <c r="FI614" i="1"/>
  <c r="FJ614" i="1"/>
  <c r="FL614" i="1"/>
  <c r="FM614" i="1"/>
  <c r="FN614" i="1"/>
  <c r="FO614" i="1"/>
  <c r="FP614" i="1"/>
  <c r="FQ614" i="1"/>
  <c r="FR614" i="1"/>
  <c r="FS614" i="1"/>
  <c r="FT614" i="1"/>
  <c r="FU614" i="1"/>
  <c r="FW614" i="1"/>
  <c r="FB615" i="1"/>
  <c r="FC615" i="1"/>
  <c r="FD615" i="1"/>
  <c r="FE615" i="1"/>
  <c r="FF615" i="1"/>
  <c r="FG615" i="1"/>
  <c r="FH615" i="1"/>
  <c r="FI615" i="1"/>
  <c r="FJ615" i="1"/>
  <c r="FL615" i="1"/>
  <c r="FM615" i="1"/>
  <c r="FN615" i="1"/>
  <c r="FO615" i="1"/>
  <c r="FP615" i="1"/>
  <c r="FQ615" i="1"/>
  <c r="FR615" i="1"/>
  <c r="FS615" i="1"/>
  <c r="FT615" i="1"/>
  <c r="FU615" i="1"/>
  <c r="FW615" i="1"/>
  <c r="FB616" i="1"/>
  <c r="FC616" i="1"/>
  <c r="FD616" i="1"/>
  <c r="FE616" i="1"/>
  <c r="FF616" i="1"/>
  <c r="FG616" i="1"/>
  <c r="FH616" i="1"/>
  <c r="FI616" i="1"/>
  <c r="FJ616" i="1"/>
  <c r="FL616" i="1"/>
  <c r="FM616" i="1"/>
  <c r="FN616" i="1"/>
  <c r="FO616" i="1"/>
  <c r="FP616" i="1"/>
  <c r="FQ616" i="1"/>
  <c r="FR616" i="1"/>
  <c r="FS616" i="1"/>
  <c r="FT616" i="1"/>
  <c r="FU616" i="1"/>
  <c r="FW616" i="1"/>
  <c r="FB617" i="1"/>
  <c r="FC617" i="1"/>
  <c r="FD617" i="1"/>
  <c r="FE617" i="1"/>
  <c r="FF617" i="1"/>
  <c r="FG617" i="1"/>
  <c r="FH617" i="1"/>
  <c r="FI617" i="1"/>
  <c r="FJ617" i="1"/>
  <c r="FL617" i="1"/>
  <c r="FM617" i="1"/>
  <c r="FN617" i="1"/>
  <c r="FO617" i="1"/>
  <c r="FP617" i="1"/>
  <c r="FQ617" i="1"/>
  <c r="FR617" i="1"/>
  <c r="FS617" i="1"/>
  <c r="FT617" i="1"/>
  <c r="FU617" i="1"/>
  <c r="FW617" i="1"/>
  <c r="FB618" i="1"/>
  <c r="FC618" i="1"/>
  <c r="FD618" i="1"/>
  <c r="FE618" i="1"/>
  <c r="FF618" i="1"/>
  <c r="FG618" i="1"/>
  <c r="FH618" i="1"/>
  <c r="FI618" i="1"/>
  <c r="FJ618" i="1"/>
  <c r="FL618" i="1"/>
  <c r="FM618" i="1"/>
  <c r="FN618" i="1"/>
  <c r="FO618" i="1"/>
  <c r="FP618" i="1"/>
  <c r="FQ618" i="1"/>
  <c r="FR618" i="1"/>
  <c r="FS618" i="1"/>
  <c r="FT618" i="1"/>
  <c r="FU618" i="1"/>
  <c r="FW618" i="1"/>
  <c r="FB619" i="1"/>
  <c r="FC619" i="1"/>
  <c r="FD619" i="1"/>
  <c r="FE619" i="1"/>
  <c r="FF619" i="1"/>
  <c r="FG619" i="1"/>
  <c r="FH619" i="1"/>
  <c r="FI619" i="1"/>
  <c r="FJ619" i="1"/>
  <c r="FL619" i="1"/>
  <c r="FM619" i="1"/>
  <c r="FN619" i="1"/>
  <c r="FO619" i="1"/>
  <c r="FP619" i="1"/>
  <c r="FQ619" i="1"/>
  <c r="FR619" i="1"/>
  <c r="FS619" i="1"/>
  <c r="FT619" i="1"/>
  <c r="FU619" i="1"/>
  <c r="FW619" i="1"/>
  <c r="FB620" i="1"/>
  <c r="FC620" i="1"/>
  <c r="FD620" i="1"/>
  <c r="FE620" i="1"/>
  <c r="FF620" i="1"/>
  <c r="FG620" i="1"/>
  <c r="FH620" i="1"/>
  <c r="FI620" i="1"/>
  <c r="FJ620" i="1"/>
  <c r="FL620" i="1"/>
  <c r="FM620" i="1"/>
  <c r="FN620" i="1"/>
  <c r="FO620" i="1"/>
  <c r="FP620" i="1"/>
  <c r="FQ620" i="1"/>
  <c r="FR620" i="1"/>
  <c r="FS620" i="1"/>
  <c r="FT620" i="1"/>
  <c r="FU620" i="1"/>
  <c r="FW620" i="1"/>
  <c r="FB621" i="1"/>
  <c r="FC621" i="1"/>
  <c r="FD621" i="1"/>
  <c r="FE621" i="1"/>
  <c r="FF621" i="1"/>
  <c r="FG621" i="1"/>
  <c r="FH621" i="1"/>
  <c r="FI621" i="1"/>
  <c r="FJ621" i="1"/>
  <c r="FL621" i="1"/>
  <c r="FM621" i="1"/>
  <c r="FN621" i="1"/>
  <c r="FO621" i="1"/>
  <c r="FP621" i="1"/>
  <c r="FQ621" i="1"/>
  <c r="FR621" i="1"/>
  <c r="FS621" i="1"/>
  <c r="FT621" i="1"/>
  <c r="FU621" i="1"/>
  <c r="FW621" i="1"/>
  <c r="FB622" i="1"/>
  <c r="FC622" i="1"/>
  <c r="FD622" i="1"/>
  <c r="FE622" i="1"/>
  <c r="FF622" i="1"/>
  <c r="FG622" i="1"/>
  <c r="FH622" i="1"/>
  <c r="FI622" i="1"/>
  <c r="FJ622" i="1"/>
  <c r="FL622" i="1"/>
  <c r="FM622" i="1"/>
  <c r="FN622" i="1"/>
  <c r="FO622" i="1"/>
  <c r="FP622" i="1"/>
  <c r="FQ622" i="1"/>
  <c r="FR622" i="1"/>
  <c r="FS622" i="1"/>
  <c r="FT622" i="1"/>
  <c r="FU622" i="1"/>
  <c r="FW622" i="1"/>
  <c r="FB623" i="1"/>
  <c r="FC623" i="1"/>
  <c r="FD623" i="1"/>
  <c r="FE623" i="1"/>
  <c r="FF623" i="1"/>
  <c r="FG623" i="1"/>
  <c r="FH623" i="1"/>
  <c r="FI623" i="1"/>
  <c r="FJ623" i="1"/>
  <c r="FL623" i="1"/>
  <c r="FM623" i="1"/>
  <c r="FN623" i="1"/>
  <c r="FO623" i="1"/>
  <c r="FP623" i="1"/>
  <c r="FQ623" i="1"/>
  <c r="FR623" i="1"/>
  <c r="FS623" i="1"/>
  <c r="FT623" i="1"/>
  <c r="FU623" i="1"/>
  <c r="FW623" i="1"/>
  <c r="FB624" i="1"/>
  <c r="FC624" i="1"/>
  <c r="FD624" i="1"/>
  <c r="FE624" i="1"/>
  <c r="FF624" i="1"/>
  <c r="FG624" i="1"/>
  <c r="FH624" i="1"/>
  <c r="FI624" i="1"/>
  <c r="FJ624" i="1"/>
  <c r="FL624" i="1"/>
  <c r="FM624" i="1"/>
  <c r="FN624" i="1"/>
  <c r="FO624" i="1"/>
  <c r="FP624" i="1"/>
  <c r="FQ624" i="1"/>
  <c r="FR624" i="1"/>
  <c r="FS624" i="1"/>
  <c r="FT624" i="1"/>
  <c r="FU624" i="1"/>
  <c r="FW624" i="1"/>
  <c r="FB625" i="1"/>
  <c r="FC625" i="1"/>
  <c r="FD625" i="1"/>
  <c r="FE625" i="1"/>
  <c r="FF625" i="1"/>
  <c r="FG625" i="1"/>
  <c r="FH625" i="1"/>
  <c r="FI625" i="1"/>
  <c r="FJ625" i="1"/>
  <c r="FL625" i="1"/>
  <c r="FM625" i="1"/>
  <c r="FN625" i="1"/>
  <c r="FO625" i="1"/>
  <c r="FP625" i="1"/>
  <c r="FQ625" i="1"/>
  <c r="FR625" i="1"/>
  <c r="FS625" i="1"/>
  <c r="FT625" i="1"/>
  <c r="FU625" i="1"/>
  <c r="FW625" i="1"/>
  <c r="FB626" i="1"/>
  <c r="FC626" i="1"/>
  <c r="FD626" i="1"/>
  <c r="FE626" i="1"/>
  <c r="FF626" i="1"/>
  <c r="FG626" i="1"/>
  <c r="FH626" i="1"/>
  <c r="FI626" i="1"/>
  <c r="FJ626" i="1"/>
  <c r="FL626" i="1"/>
  <c r="FM626" i="1"/>
  <c r="FN626" i="1"/>
  <c r="FO626" i="1"/>
  <c r="FP626" i="1"/>
  <c r="FQ626" i="1"/>
  <c r="FR626" i="1"/>
  <c r="FS626" i="1"/>
  <c r="FT626" i="1"/>
  <c r="FU626" i="1"/>
  <c r="FW626" i="1"/>
  <c r="FB627" i="1"/>
  <c r="FC627" i="1"/>
  <c r="FD627" i="1"/>
  <c r="FE627" i="1"/>
  <c r="FF627" i="1"/>
  <c r="FG627" i="1"/>
  <c r="FH627" i="1"/>
  <c r="FI627" i="1"/>
  <c r="FJ627" i="1"/>
  <c r="FL627" i="1"/>
  <c r="FM627" i="1"/>
  <c r="FN627" i="1"/>
  <c r="FO627" i="1"/>
  <c r="FP627" i="1"/>
  <c r="FQ627" i="1"/>
  <c r="FR627" i="1"/>
  <c r="FS627" i="1"/>
  <c r="FT627" i="1"/>
  <c r="FU627" i="1"/>
  <c r="FW627" i="1"/>
  <c r="FB628" i="1"/>
  <c r="FC628" i="1"/>
  <c r="FD628" i="1"/>
  <c r="FE628" i="1"/>
  <c r="FF628" i="1"/>
  <c r="FG628" i="1"/>
  <c r="FH628" i="1"/>
  <c r="FI628" i="1"/>
  <c r="FJ628" i="1"/>
  <c r="FL628" i="1"/>
  <c r="FM628" i="1"/>
  <c r="FN628" i="1"/>
  <c r="FO628" i="1"/>
  <c r="FP628" i="1"/>
  <c r="FQ628" i="1"/>
  <c r="FR628" i="1"/>
  <c r="FS628" i="1"/>
  <c r="FT628" i="1"/>
  <c r="FU628" i="1"/>
  <c r="FW628" i="1"/>
  <c r="FB629" i="1"/>
  <c r="FC629" i="1"/>
  <c r="FD629" i="1"/>
  <c r="FE629" i="1"/>
  <c r="FF629" i="1"/>
  <c r="FG629" i="1"/>
  <c r="FH629" i="1"/>
  <c r="FI629" i="1"/>
  <c r="FJ629" i="1"/>
  <c r="FL629" i="1"/>
  <c r="FM629" i="1"/>
  <c r="FN629" i="1"/>
  <c r="FO629" i="1"/>
  <c r="FP629" i="1"/>
  <c r="FQ629" i="1"/>
  <c r="FR629" i="1"/>
  <c r="FS629" i="1"/>
  <c r="FT629" i="1"/>
  <c r="FU629" i="1"/>
  <c r="FW629" i="1"/>
  <c r="FB630" i="1"/>
  <c r="FC630" i="1"/>
  <c r="FD630" i="1"/>
  <c r="FE630" i="1"/>
  <c r="FF630" i="1"/>
  <c r="FG630" i="1"/>
  <c r="FH630" i="1"/>
  <c r="FI630" i="1"/>
  <c r="FJ630" i="1"/>
  <c r="FL630" i="1"/>
  <c r="FM630" i="1"/>
  <c r="FN630" i="1"/>
  <c r="FO630" i="1"/>
  <c r="FP630" i="1"/>
  <c r="FQ630" i="1"/>
  <c r="FR630" i="1"/>
  <c r="FS630" i="1"/>
  <c r="FT630" i="1"/>
  <c r="FU630" i="1"/>
  <c r="FW630" i="1"/>
  <c r="FB631" i="1"/>
  <c r="FC631" i="1"/>
  <c r="FD631" i="1"/>
  <c r="FE631" i="1"/>
  <c r="FF631" i="1"/>
  <c r="FG631" i="1"/>
  <c r="FH631" i="1"/>
  <c r="FI631" i="1"/>
  <c r="FJ631" i="1"/>
  <c r="FL631" i="1"/>
  <c r="FM631" i="1"/>
  <c r="FN631" i="1"/>
  <c r="FO631" i="1"/>
  <c r="FP631" i="1"/>
  <c r="FQ631" i="1"/>
  <c r="FR631" i="1"/>
  <c r="FS631" i="1"/>
  <c r="FT631" i="1"/>
  <c r="FU631" i="1"/>
  <c r="FW631" i="1"/>
  <c r="FB600" i="1"/>
  <c r="FC600" i="1"/>
  <c r="FD600" i="1"/>
  <c r="FE600" i="1"/>
  <c r="FF600" i="1"/>
  <c r="FG600" i="1"/>
  <c r="FH600" i="1"/>
  <c r="FI600" i="1"/>
  <c r="FJ600" i="1"/>
  <c r="FL600" i="1"/>
  <c r="FM600" i="1"/>
  <c r="FN600" i="1"/>
  <c r="FO600" i="1"/>
  <c r="FP600" i="1"/>
  <c r="FQ600" i="1"/>
  <c r="FR600" i="1"/>
  <c r="FS600" i="1"/>
  <c r="FT600" i="1"/>
  <c r="FU600" i="1"/>
  <c r="FW600" i="1"/>
  <c r="FB601" i="1"/>
  <c r="FC601" i="1"/>
  <c r="FD601" i="1"/>
  <c r="FE601" i="1"/>
  <c r="FF601" i="1"/>
  <c r="FG601" i="1"/>
  <c r="FH601" i="1"/>
  <c r="FI601" i="1"/>
  <c r="FJ601" i="1"/>
  <c r="FL601" i="1"/>
  <c r="FM601" i="1"/>
  <c r="FN601" i="1"/>
  <c r="FO601" i="1"/>
  <c r="FP601" i="1"/>
  <c r="FQ601" i="1"/>
  <c r="FR601" i="1"/>
  <c r="FS601" i="1"/>
  <c r="FT601" i="1"/>
  <c r="FU601" i="1"/>
  <c r="FW601" i="1"/>
  <c r="FB602" i="1"/>
  <c r="FC602" i="1"/>
  <c r="FD602" i="1"/>
  <c r="FE602" i="1"/>
  <c r="FF602" i="1"/>
  <c r="FG602" i="1"/>
  <c r="FH602" i="1"/>
  <c r="FI602" i="1"/>
  <c r="FJ602" i="1"/>
  <c r="FL602" i="1"/>
  <c r="FM602" i="1"/>
  <c r="FN602" i="1"/>
  <c r="FO602" i="1"/>
  <c r="FP602" i="1"/>
  <c r="FQ602" i="1"/>
  <c r="FR602" i="1"/>
  <c r="FS602" i="1"/>
  <c r="FT602" i="1"/>
  <c r="FU602" i="1"/>
  <c r="FW602" i="1"/>
  <c r="FB603" i="1"/>
  <c r="FC603" i="1"/>
  <c r="FD603" i="1"/>
  <c r="FE603" i="1"/>
  <c r="FF603" i="1"/>
  <c r="FG603" i="1"/>
  <c r="FH603" i="1"/>
  <c r="FI603" i="1"/>
  <c r="FJ603" i="1"/>
  <c r="FL603" i="1"/>
  <c r="FM603" i="1"/>
  <c r="FN603" i="1"/>
  <c r="FO603" i="1"/>
  <c r="FP603" i="1"/>
  <c r="FQ603" i="1"/>
  <c r="FR603" i="1"/>
  <c r="FS603" i="1"/>
  <c r="FT603" i="1"/>
  <c r="FU603" i="1"/>
  <c r="FW603" i="1"/>
  <c r="FB604" i="1"/>
  <c r="FC604" i="1"/>
  <c r="FD604" i="1"/>
  <c r="FE604" i="1"/>
  <c r="FF604" i="1"/>
  <c r="FG604" i="1"/>
  <c r="FH604" i="1"/>
  <c r="FI604" i="1"/>
  <c r="FJ604" i="1"/>
  <c r="FL604" i="1"/>
  <c r="FM604" i="1"/>
  <c r="FN604" i="1"/>
  <c r="FO604" i="1"/>
  <c r="FP604" i="1"/>
  <c r="FQ604" i="1"/>
  <c r="FR604" i="1"/>
  <c r="FS604" i="1"/>
  <c r="FT604" i="1"/>
  <c r="FU604" i="1"/>
  <c r="FW604" i="1"/>
  <c r="FB591" i="1"/>
  <c r="FC591" i="1"/>
  <c r="FD591" i="1"/>
  <c r="FE591" i="1"/>
  <c r="FF591" i="1"/>
  <c r="FG591" i="1"/>
  <c r="FH591" i="1"/>
  <c r="FI591" i="1"/>
  <c r="FJ591" i="1"/>
  <c r="FL591" i="1"/>
  <c r="FM591" i="1"/>
  <c r="FN591" i="1"/>
  <c r="FO591" i="1"/>
  <c r="FP591" i="1"/>
  <c r="FQ591" i="1"/>
  <c r="FR591" i="1"/>
  <c r="FS591" i="1"/>
  <c r="FT591" i="1"/>
  <c r="FU591" i="1"/>
  <c r="FW591" i="1"/>
  <c r="FB555" i="1"/>
  <c r="FC555" i="1"/>
  <c r="FD555" i="1"/>
  <c r="FE555" i="1"/>
  <c r="FF555" i="1"/>
  <c r="FG555" i="1"/>
  <c r="FH555" i="1"/>
  <c r="FI555" i="1"/>
  <c r="FJ555" i="1"/>
  <c r="FL555" i="1"/>
  <c r="FM555" i="1"/>
  <c r="FN555" i="1"/>
  <c r="FO555" i="1"/>
  <c r="FP555" i="1"/>
  <c r="FQ555" i="1"/>
  <c r="FR555" i="1"/>
  <c r="FS555" i="1"/>
  <c r="FT555" i="1"/>
  <c r="FU555" i="1"/>
  <c r="FW555" i="1"/>
  <c r="FB556" i="1"/>
  <c r="FC556" i="1"/>
  <c r="FD556" i="1"/>
  <c r="FE556" i="1"/>
  <c r="FF556" i="1"/>
  <c r="FG556" i="1"/>
  <c r="FH556" i="1"/>
  <c r="FI556" i="1"/>
  <c r="FJ556" i="1"/>
  <c r="FL556" i="1"/>
  <c r="FM556" i="1"/>
  <c r="FN556" i="1"/>
  <c r="FO556" i="1"/>
  <c r="FP556" i="1"/>
  <c r="FQ556" i="1"/>
  <c r="FR556" i="1"/>
  <c r="FS556" i="1"/>
  <c r="FT556" i="1"/>
  <c r="FU556" i="1"/>
  <c r="FW556" i="1"/>
  <c r="FB557" i="1"/>
  <c r="FC557" i="1"/>
  <c r="FD557" i="1"/>
  <c r="FE557" i="1"/>
  <c r="FF557" i="1"/>
  <c r="FG557" i="1"/>
  <c r="FH557" i="1"/>
  <c r="FI557" i="1"/>
  <c r="FJ557" i="1"/>
  <c r="FL557" i="1"/>
  <c r="FM557" i="1"/>
  <c r="FN557" i="1"/>
  <c r="FO557" i="1"/>
  <c r="FP557" i="1"/>
  <c r="FQ557" i="1"/>
  <c r="FR557" i="1"/>
  <c r="FS557" i="1"/>
  <c r="FT557" i="1"/>
  <c r="FU557" i="1"/>
  <c r="FW557" i="1"/>
  <c r="FB558" i="1"/>
  <c r="FC558" i="1"/>
  <c r="FD558" i="1"/>
  <c r="FE558" i="1"/>
  <c r="FF558" i="1"/>
  <c r="FG558" i="1"/>
  <c r="FH558" i="1"/>
  <c r="FI558" i="1"/>
  <c r="FJ558" i="1"/>
  <c r="FL558" i="1"/>
  <c r="FM558" i="1"/>
  <c r="FN558" i="1"/>
  <c r="FO558" i="1"/>
  <c r="FP558" i="1"/>
  <c r="FQ558" i="1"/>
  <c r="FR558" i="1"/>
  <c r="FS558" i="1"/>
  <c r="FT558" i="1"/>
  <c r="FU558" i="1"/>
  <c r="FW558" i="1"/>
  <c r="FB559" i="1"/>
  <c r="FC559" i="1"/>
  <c r="FD559" i="1"/>
  <c r="FE559" i="1"/>
  <c r="FF559" i="1"/>
  <c r="FG559" i="1"/>
  <c r="FH559" i="1"/>
  <c r="FI559" i="1"/>
  <c r="FJ559" i="1"/>
  <c r="FL559" i="1"/>
  <c r="FM559" i="1"/>
  <c r="FN559" i="1"/>
  <c r="FO559" i="1"/>
  <c r="FP559" i="1"/>
  <c r="FQ559" i="1"/>
  <c r="FR559" i="1"/>
  <c r="FS559" i="1"/>
  <c r="FT559" i="1"/>
  <c r="FU559" i="1"/>
  <c r="FW559" i="1"/>
  <c r="FB560" i="1"/>
  <c r="FC560" i="1"/>
  <c r="FD560" i="1"/>
  <c r="FE560" i="1"/>
  <c r="FF560" i="1"/>
  <c r="FG560" i="1"/>
  <c r="FH560" i="1"/>
  <c r="FI560" i="1"/>
  <c r="FJ560" i="1"/>
  <c r="FL560" i="1"/>
  <c r="FM560" i="1"/>
  <c r="FN560" i="1"/>
  <c r="FO560" i="1"/>
  <c r="FP560" i="1"/>
  <c r="FQ560" i="1"/>
  <c r="FR560" i="1"/>
  <c r="FS560" i="1"/>
  <c r="FT560" i="1"/>
  <c r="FU560" i="1"/>
  <c r="FW560" i="1"/>
  <c r="FB561" i="1"/>
  <c r="FC561" i="1"/>
  <c r="FD561" i="1"/>
  <c r="FE561" i="1"/>
  <c r="FF561" i="1"/>
  <c r="FG561" i="1"/>
  <c r="FH561" i="1"/>
  <c r="FI561" i="1"/>
  <c r="FJ561" i="1"/>
  <c r="FL561" i="1"/>
  <c r="FM561" i="1"/>
  <c r="FN561" i="1"/>
  <c r="FO561" i="1"/>
  <c r="FP561" i="1"/>
  <c r="FQ561" i="1"/>
  <c r="FR561" i="1"/>
  <c r="FS561" i="1"/>
  <c r="FT561" i="1"/>
  <c r="FU561" i="1"/>
  <c r="FW561" i="1"/>
  <c r="FB562" i="1"/>
  <c r="FC562" i="1"/>
  <c r="FD562" i="1"/>
  <c r="FE562" i="1"/>
  <c r="FF562" i="1"/>
  <c r="FG562" i="1"/>
  <c r="FH562" i="1"/>
  <c r="FI562" i="1"/>
  <c r="FJ562" i="1"/>
  <c r="FL562" i="1"/>
  <c r="FM562" i="1"/>
  <c r="FN562" i="1"/>
  <c r="FO562" i="1"/>
  <c r="FP562" i="1"/>
  <c r="FQ562" i="1"/>
  <c r="FR562" i="1"/>
  <c r="FS562" i="1"/>
  <c r="FT562" i="1"/>
  <c r="FU562" i="1"/>
  <c r="FW562" i="1"/>
  <c r="FB563" i="1"/>
  <c r="FC563" i="1"/>
  <c r="FD563" i="1"/>
  <c r="FE563" i="1"/>
  <c r="FF563" i="1"/>
  <c r="FG563" i="1"/>
  <c r="FH563" i="1"/>
  <c r="FI563" i="1"/>
  <c r="FJ563" i="1"/>
  <c r="FL563" i="1"/>
  <c r="FM563" i="1"/>
  <c r="FN563" i="1"/>
  <c r="FO563" i="1"/>
  <c r="FP563" i="1"/>
  <c r="FQ563" i="1"/>
  <c r="FR563" i="1"/>
  <c r="FS563" i="1"/>
  <c r="FT563" i="1"/>
  <c r="FU563" i="1"/>
  <c r="FW563" i="1"/>
  <c r="FB564" i="1"/>
  <c r="FC564" i="1"/>
  <c r="FD564" i="1"/>
  <c r="FE564" i="1"/>
  <c r="FF564" i="1"/>
  <c r="FG564" i="1"/>
  <c r="FH564" i="1"/>
  <c r="FI564" i="1"/>
  <c r="FJ564" i="1"/>
  <c r="FL564" i="1"/>
  <c r="FM564" i="1"/>
  <c r="FN564" i="1"/>
  <c r="FO564" i="1"/>
  <c r="FP564" i="1"/>
  <c r="FQ564" i="1"/>
  <c r="FR564" i="1"/>
  <c r="FS564" i="1"/>
  <c r="FT564" i="1"/>
  <c r="FU564" i="1"/>
  <c r="FW564" i="1"/>
  <c r="FB565" i="1"/>
  <c r="FC565" i="1"/>
  <c r="FD565" i="1"/>
  <c r="FE565" i="1"/>
  <c r="FF565" i="1"/>
  <c r="FG565" i="1"/>
  <c r="FH565" i="1"/>
  <c r="FI565" i="1"/>
  <c r="FJ565" i="1"/>
  <c r="FL565" i="1"/>
  <c r="FM565" i="1"/>
  <c r="FN565" i="1"/>
  <c r="FO565" i="1"/>
  <c r="FP565" i="1"/>
  <c r="FQ565" i="1"/>
  <c r="FR565" i="1"/>
  <c r="FS565" i="1"/>
  <c r="FT565" i="1"/>
  <c r="FU565" i="1"/>
  <c r="FW565" i="1"/>
  <c r="FB566" i="1"/>
  <c r="FC566" i="1"/>
  <c r="FD566" i="1"/>
  <c r="FE566" i="1"/>
  <c r="FF566" i="1"/>
  <c r="FG566" i="1"/>
  <c r="FH566" i="1"/>
  <c r="FI566" i="1"/>
  <c r="FJ566" i="1"/>
  <c r="FL566" i="1"/>
  <c r="FM566" i="1"/>
  <c r="FN566" i="1"/>
  <c r="FO566" i="1"/>
  <c r="FP566" i="1"/>
  <c r="FQ566" i="1"/>
  <c r="FR566" i="1"/>
  <c r="FS566" i="1"/>
  <c r="FT566" i="1"/>
  <c r="FU566" i="1"/>
  <c r="FW566" i="1"/>
  <c r="FB567" i="1"/>
  <c r="FC567" i="1"/>
  <c r="FD567" i="1"/>
  <c r="FE567" i="1"/>
  <c r="FF567" i="1"/>
  <c r="FG567" i="1"/>
  <c r="FH567" i="1"/>
  <c r="FI567" i="1"/>
  <c r="FJ567" i="1"/>
  <c r="FL567" i="1"/>
  <c r="FM567" i="1"/>
  <c r="FN567" i="1"/>
  <c r="FO567" i="1"/>
  <c r="FP567" i="1"/>
  <c r="FQ567" i="1"/>
  <c r="FR567" i="1"/>
  <c r="FS567" i="1"/>
  <c r="FT567" i="1"/>
  <c r="FU567" i="1"/>
  <c r="FW567" i="1"/>
  <c r="FB568" i="1"/>
  <c r="FC568" i="1"/>
  <c r="FD568" i="1"/>
  <c r="FE568" i="1"/>
  <c r="FF568" i="1"/>
  <c r="FG568" i="1"/>
  <c r="FH568" i="1"/>
  <c r="FI568" i="1"/>
  <c r="FJ568" i="1"/>
  <c r="FL568" i="1"/>
  <c r="FM568" i="1"/>
  <c r="FN568" i="1"/>
  <c r="FO568" i="1"/>
  <c r="FP568" i="1"/>
  <c r="FQ568" i="1"/>
  <c r="FR568" i="1"/>
  <c r="FS568" i="1"/>
  <c r="FT568" i="1"/>
  <c r="FU568" i="1"/>
  <c r="FW568" i="1"/>
  <c r="FB569" i="1"/>
  <c r="FC569" i="1"/>
  <c r="FD569" i="1"/>
  <c r="FE569" i="1"/>
  <c r="FF569" i="1"/>
  <c r="FG569" i="1"/>
  <c r="FH569" i="1"/>
  <c r="FI569" i="1"/>
  <c r="FJ569" i="1"/>
  <c r="FL569" i="1"/>
  <c r="FM569" i="1"/>
  <c r="FN569" i="1"/>
  <c r="FO569" i="1"/>
  <c r="FP569" i="1"/>
  <c r="FQ569" i="1"/>
  <c r="FR569" i="1"/>
  <c r="FS569" i="1"/>
  <c r="FT569" i="1"/>
  <c r="FU569" i="1"/>
  <c r="FW569" i="1"/>
  <c r="FB545" i="1"/>
  <c r="FC545" i="1"/>
  <c r="FD545" i="1"/>
  <c r="FE545" i="1"/>
  <c r="FF545" i="1"/>
  <c r="FG545" i="1"/>
  <c r="FH545" i="1"/>
  <c r="FI545" i="1"/>
  <c r="FJ545" i="1"/>
  <c r="FL545" i="1"/>
  <c r="FM545" i="1"/>
  <c r="FN545" i="1"/>
  <c r="FO545" i="1"/>
  <c r="FP545" i="1"/>
  <c r="FQ545" i="1"/>
  <c r="FR545" i="1"/>
  <c r="FS545" i="1"/>
  <c r="FT545" i="1"/>
  <c r="FU545" i="1"/>
  <c r="FW545" i="1"/>
  <c r="FB527" i="1"/>
  <c r="FC527" i="1"/>
  <c r="FD527" i="1"/>
  <c r="FE527" i="1"/>
  <c r="FF527" i="1"/>
  <c r="FG527" i="1"/>
  <c r="FH527" i="1"/>
  <c r="FI527" i="1"/>
  <c r="FJ527" i="1"/>
  <c r="FL527" i="1"/>
  <c r="FM527" i="1"/>
  <c r="FN527" i="1"/>
  <c r="FO527" i="1"/>
  <c r="FP527" i="1"/>
  <c r="FQ527" i="1"/>
  <c r="FR527" i="1"/>
  <c r="FS527" i="1"/>
  <c r="FT527" i="1"/>
  <c r="FU527" i="1"/>
  <c r="FW527" i="1"/>
  <c r="FB528" i="1"/>
  <c r="FC528" i="1"/>
  <c r="FD528" i="1"/>
  <c r="FE528" i="1"/>
  <c r="FF528" i="1"/>
  <c r="FG528" i="1"/>
  <c r="FH528" i="1"/>
  <c r="FI528" i="1"/>
  <c r="FJ528" i="1"/>
  <c r="FL528" i="1"/>
  <c r="FM528" i="1"/>
  <c r="FN528" i="1"/>
  <c r="FO528" i="1"/>
  <c r="FP528" i="1"/>
  <c r="FQ528" i="1"/>
  <c r="FR528" i="1"/>
  <c r="FS528" i="1"/>
  <c r="FT528" i="1"/>
  <c r="FU528" i="1"/>
  <c r="FW528" i="1"/>
  <c r="FB529" i="1"/>
  <c r="FC529" i="1"/>
  <c r="FD529" i="1"/>
  <c r="FE529" i="1"/>
  <c r="FF529" i="1"/>
  <c r="FG529" i="1"/>
  <c r="FH529" i="1"/>
  <c r="FI529" i="1"/>
  <c r="FJ529" i="1"/>
  <c r="FL529" i="1"/>
  <c r="FM529" i="1"/>
  <c r="FN529" i="1"/>
  <c r="FO529" i="1"/>
  <c r="FP529" i="1"/>
  <c r="FQ529" i="1"/>
  <c r="FR529" i="1"/>
  <c r="FS529" i="1"/>
  <c r="FT529" i="1"/>
  <c r="FU529" i="1"/>
  <c r="FW529" i="1"/>
  <c r="FB530" i="1"/>
  <c r="FC530" i="1"/>
  <c r="FD530" i="1"/>
  <c r="FE530" i="1"/>
  <c r="FF530" i="1"/>
  <c r="FG530" i="1"/>
  <c r="FH530" i="1"/>
  <c r="FI530" i="1"/>
  <c r="FJ530" i="1"/>
  <c r="FL530" i="1"/>
  <c r="FM530" i="1"/>
  <c r="FN530" i="1"/>
  <c r="FO530" i="1"/>
  <c r="FP530" i="1"/>
  <c r="FQ530" i="1"/>
  <c r="FR530" i="1"/>
  <c r="FS530" i="1"/>
  <c r="FT530" i="1"/>
  <c r="FU530" i="1"/>
  <c r="FW530" i="1"/>
  <c r="FB531" i="1"/>
  <c r="FC531" i="1"/>
  <c r="FD531" i="1"/>
  <c r="FE531" i="1"/>
  <c r="FF531" i="1"/>
  <c r="FG531" i="1"/>
  <c r="FH531" i="1"/>
  <c r="FI531" i="1"/>
  <c r="FJ531" i="1"/>
  <c r="FL531" i="1"/>
  <c r="FM531" i="1"/>
  <c r="FN531" i="1"/>
  <c r="FO531" i="1"/>
  <c r="FP531" i="1"/>
  <c r="FQ531" i="1"/>
  <c r="FR531" i="1"/>
  <c r="FS531" i="1"/>
  <c r="FT531" i="1"/>
  <c r="FU531" i="1"/>
  <c r="FW531" i="1"/>
  <c r="FB532" i="1"/>
  <c r="FC532" i="1"/>
  <c r="FD532" i="1"/>
  <c r="FE532" i="1"/>
  <c r="FF532" i="1"/>
  <c r="FG532" i="1"/>
  <c r="FH532" i="1"/>
  <c r="FI532" i="1"/>
  <c r="FJ532" i="1"/>
  <c r="FL532" i="1"/>
  <c r="FM532" i="1"/>
  <c r="FN532" i="1"/>
  <c r="FO532" i="1"/>
  <c r="FP532" i="1"/>
  <c r="FQ532" i="1"/>
  <c r="FR532" i="1"/>
  <c r="FS532" i="1"/>
  <c r="FT532" i="1"/>
  <c r="FU532" i="1"/>
  <c r="FW532" i="1"/>
  <c r="FW520" i="1"/>
  <c r="FU520" i="1"/>
  <c r="FT520" i="1"/>
  <c r="FS520" i="1"/>
  <c r="FR520" i="1"/>
  <c r="FQ520" i="1"/>
  <c r="FP520" i="1"/>
  <c r="FO520" i="1"/>
  <c r="FN520" i="1"/>
  <c r="FM520" i="1"/>
  <c r="FL520" i="1"/>
  <c r="FL519" i="1" s="1"/>
  <c r="FJ520" i="1"/>
  <c r="FJ519" i="1" s="1"/>
  <c r="FI520" i="1"/>
  <c r="FI519" i="1" s="1"/>
  <c r="FH520" i="1"/>
  <c r="FH519" i="1" s="1"/>
  <c r="FG520" i="1"/>
  <c r="FG519" i="1" s="1"/>
  <c r="FF520" i="1"/>
  <c r="FF519" i="1" s="1"/>
  <c r="FE520" i="1"/>
  <c r="FE519" i="1" s="1"/>
  <c r="FD520" i="1"/>
  <c r="FD519" i="1" s="1"/>
  <c r="FC520" i="1"/>
  <c r="FC519" i="1" s="1"/>
  <c r="FB520" i="1"/>
  <c r="FB519" i="1" s="1"/>
  <c r="FB515" i="1"/>
  <c r="FC515" i="1"/>
  <c r="FD515" i="1"/>
  <c r="FE515" i="1"/>
  <c r="FF515" i="1"/>
  <c r="FG515" i="1"/>
  <c r="FH515" i="1"/>
  <c r="FI515" i="1"/>
  <c r="FJ515" i="1"/>
  <c r="FL515" i="1"/>
  <c r="FM515" i="1"/>
  <c r="FN515" i="1"/>
  <c r="FO515" i="1"/>
  <c r="FP515" i="1"/>
  <c r="FQ515" i="1"/>
  <c r="FR515" i="1"/>
  <c r="FS515" i="1"/>
  <c r="FT515" i="1"/>
  <c r="FU515" i="1"/>
  <c r="FW515" i="1"/>
  <c r="FB516" i="1"/>
  <c r="FC516" i="1"/>
  <c r="FD516" i="1"/>
  <c r="FE516" i="1"/>
  <c r="FF516" i="1"/>
  <c r="FG516" i="1"/>
  <c r="FH516" i="1"/>
  <c r="FI516" i="1"/>
  <c r="FJ516" i="1"/>
  <c r="FL516" i="1"/>
  <c r="FM516" i="1"/>
  <c r="FN516" i="1"/>
  <c r="FO516" i="1"/>
  <c r="FP516" i="1"/>
  <c r="FQ516" i="1"/>
  <c r="FR516" i="1"/>
  <c r="FS516" i="1"/>
  <c r="FT516" i="1"/>
  <c r="FU516" i="1"/>
  <c r="FW516" i="1"/>
  <c r="FB489" i="1"/>
  <c r="FC489" i="1"/>
  <c r="FD489" i="1"/>
  <c r="FE489" i="1"/>
  <c r="FF489" i="1"/>
  <c r="FG489" i="1"/>
  <c r="FH489" i="1"/>
  <c r="FI489" i="1"/>
  <c r="FJ489" i="1"/>
  <c r="FL489" i="1"/>
  <c r="FM489" i="1"/>
  <c r="FN489" i="1"/>
  <c r="FO489" i="1"/>
  <c r="FP489" i="1"/>
  <c r="FQ489" i="1"/>
  <c r="FR489" i="1"/>
  <c r="FS489" i="1"/>
  <c r="FT489" i="1"/>
  <c r="FU489" i="1"/>
  <c r="FW489" i="1"/>
  <c r="FB392" i="1"/>
  <c r="FC392" i="1"/>
  <c r="FD392" i="1"/>
  <c r="FE392" i="1"/>
  <c r="FF392" i="1"/>
  <c r="FG392" i="1"/>
  <c r="FH392" i="1"/>
  <c r="FI392" i="1"/>
  <c r="FJ392" i="1"/>
  <c r="FL392" i="1"/>
  <c r="FM392" i="1"/>
  <c r="FN392" i="1"/>
  <c r="FO392" i="1"/>
  <c r="FP392" i="1"/>
  <c r="FQ392" i="1"/>
  <c r="FR392" i="1"/>
  <c r="FS392" i="1"/>
  <c r="FT392" i="1"/>
  <c r="FU392" i="1"/>
  <c r="FW392" i="1"/>
  <c r="FB393" i="1"/>
  <c r="FC393" i="1"/>
  <c r="FD393" i="1"/>
  <c r="FE393" i="1"/>
  <c r="FF393" i="1"/>
  <c r="FG393" i="1"/>
  <c r="FH393" i="1"/>
  <c r="FI393" i="1"/>
  <c r="FJ393" i="1"/>
  <c r="FL393" i="1"/>
  <c r="FM393" i="1"/>
  <c r="FN393" i="1"/>
  <c r="FO393" i="1"/>
  <c r="FP393" i="1"/>
  <c r="FQ393" i="1"/>
  <c r="FR393" i="1"/>
  <c r="FS393" i="1"/>
  <c r="FT393" i="1"/>
  <c r="FU393" i="1"/>
  <c r="FW393" i="1"/>
  <c r="FB394" i="1"/>
  <c r="FC394" i="1"/>
  <c r="FD394" i="1"/>
  <c r="FE394" i="1"/>
  <c r="FF394" i="1"/>
  <c r="FG394" i="1"/>
  <c r="FH394" i="1"/>
  <c r="FI394" i="1"/>
  <c r="FJ394" i="1"/>
  <c r="FL394" i="1"/>
  <c r="FM394" i="1"/>
  <c r="FN394" i="1"/>
  <c r="FO394" i="1"/>
  <c r="FP394" i="1"/>
  <c r="FQ394" i="1"/>
  <c r="FR394" i="1"/>
  <c r="FS394" i="1"/>
  <c r="FT394" i="1"/>
  <c r="FU394" i="1"/>
  <c r="FW394" i="1"/>
  <c r="FB395" i="1"/>
  <c r="FC395" i="1"/>
  <c r="FD395" i="1"/>
  <c r="FE395" i="1"/>
  <c r="FF395" i="1"/>
  <c r="FG395" i="1"/>
  <c r="FH395" i="1"/>
  <c r="FI395" i="1"/>
  <c r="FJ395" i="1"/>
  <c r="FL395" i="1"/>
  <c r="FM395" i="1"/>
  <c r="FN395" i="1"/>
  <c r="FO395" i="1"/>
  <c r="FP395" i="1"/>
  <c r="FQ395" i="1"/>
  <c r="FR395" i="1"/>
  <c r="FS395" i="1"/>
  <c r="FT395" i="1"/>
  <c r="FU395" i="1"/>
  <c r="FW395" i="1"/>
  <c r="FB396" i="1"/>
  <c r="FC396" i="1"/>
  <c r="FD396" i="1"/>
  <c r="FE396" i="1"/>
  <c r="FF396" i="1"/>
  <c r="FG396" i="1"/>
  <c r="FH396" i="1"/>
  <c r="FI396" i="1"/>
  <c r="FJ396" i="1"/>
  <c r="FL396" i="1"/>
  <c r="FM396" i="1"/>
  <c r="FN396" i="1"/>
  <c r="FO396" i="1"/>
  <c r="FP396" i="1"/>
  <c r="FQ396" i="1"/>
  <c r="FR396" i="1"/>
  <c r="FS396" i="1"/>
  <c r="FT396" i="1"/>
  <c r="FU396" i="1"/>
  <c r="FW396" i="1"/>
  <c r="FB397" i="1"/>
  <c r="FC397" i="1"/>
  <c r="FD397" i="1"/>
  <c r="FE397" i="1"/>
  <c r="FF397" i="1"/>
  <c r="FG397" i="1"/>
  <c r="FH397" i="1"/>
  <c r="FI397" i="1"/>
  <c r="FJ397" i="1"/>
  <c r="FL397" i="1"/>
  <c r="FM397" i="1"/>
  <c r="FN397" i="1"/>
  <c r="FO397" i="1"/>
  <c r="FP397" i="1"/>
  <c r="FQ397" i="1"/>
  <c r="FR397" i="1"/>
  <c r="FS397" i="1"/>
  <c r="FT397" i="1"/>
  <c r="FU397" i="1"/>
  <c r="FW397" i="1"/>
  <c r="FB398" i="1"/>
  <c r="FC398" i="1"/>
  <c r="FD398" i="1"/>
  <c r="FE398" i="1"/>
  <c r="FF398" i="1"/>
  <c r="FG398" i="1"/>
  <c r="FH398" i="1"/>
  <c r="FI398" i="1"/>
  <c r="FJ398" i="1"/>
  <c r="FL398" i="1"/>
  <c r="FM398" i="1"/>
  <c r="FN398" i="1"/>
  <c r="FO398" i="1"/>
  <c r="FP398" i="1"/>
  <c r="FQ398" i="1"/>
  <c r="FR398" i="1"/>
  <c r="FS398" i="1"/>
  <c r="FT398" i="1"/>
  <c r="FU398" i="1"/>
  <c r="FW398" i="1"/>
  <c r="FB399" i="1"/>
  <c r="FC399" i="1"/>
  <c r="FD399" i="1"/>
  <c r="FE399" i="1"/>
  <c r="FF399" i="1"/>
  <c r="FG399" i="1"/>
  <c r="FH399" i="1"/>
  <c r="FI399" i="1"/>
  <c r="FJ399" i="1"/>
  <c r="FL399" i="1"/>
  <c r="FM399" i="1"/>
  <c r="FN399" i="1"/>
  <c r="FO399" i="1"/>
  <c r="FP399" i="1"/>
  <c r="FQ399" i="1"/>
  <c r="FR399" i="1"/>
  <c r="FS399" i="1"/>
  <c r="FT399" i="1"/>
  <c r="FU399" i="1"/>
  <c r="FW399" i="1"/>
  <c r="FB400" i="1"/>
  <c r="FC400" i="1"/>
  <c r="FD400" i="1"/>
  <c r="FE400" i="1"/>
  <c r="FF400" i="1"/>
  <c r="FG400" i="1"/>
  <c r="FH400" i="1"/>
  <c r="FI400" i="1"/>
  <c r="FJ400" i="1"/>
  <c r="FL400" i="1"/>
  <c r="FM400" i="1"/>
  <c r="FN400" i="1"/>
  <c r="FO400" i="1"/>
  <c r="FP400" i="1"/>
  <c r="FQ400" i="1"/>
  <c r="FR400" i="1"/>
  <c r="FS400" i="1"/>
  <c r="FT400" i="1"/>
  <c r="FU400" i="1"/>
  <c r="FW400" i="1"/>
  <c r="FB401" i="1"/>
  <c r="FC401" i="1"/>
  <c r="FD401" i="1"/>
  <c r="FE401" i="1"/>
  <c r="FF401" i="1"/>
  <c r="FG401" i="1"/>
  <c r="FH401" i="1"/>
  <c r="FI401" i="1"/>
  <c r="FJ401" i="1"/>
  <c r="FL401" i="1"/>
  <c r="FM401" i="1"/>
  <c r="FN401" i="1"/>
  <c r="FO401" i="1"/>
  <c r="FP401" i="1"/>
  <c r="FQ401" i="1"/>
  <c r="FR401" i="1"/>
  <c r="FS401" i="1"/>
  <c r="FT401" i="1"/>
  <c r="FU401" i="1"/>
  <c r="FW401" i="1"/>
  <c r="FB402" i="1"/>
  <c r="FC402" i="1"/>
  <c r="FD402" i="1"/>
  <c r="FE402" i="1"/>
  <c r="FF402" i="1"/>
  <c r="FG402" i="1"/>
  <c r="FH402" i="1"/>
  <c r="FI402" i="1"/>
  <c r="FJ402" i="1"/>
  <c r="FL402" i="1"/>
  <c r="FM402" i="1"/>
  <c r="FN402" i="1"/>
  <c r="FO402" i="1"/>
  <c r="FP402" i="1"/>
  <c r="FQ402" i="1"/>
  <c r="FR402" i="1"/>
  <c r="FS402" i="1"/>
  <c r="FT402" i="1"/>
  <c r="FU402" i="1"/>
  <c r="FW402" i="1"/>
  <c r="FB403" i="1"/>
  <c r="FC403" i="1"/>
  <c r="FD403" i="1"/>
  <c r="FE403" i="1"/>
  <c r="FF403" i="1"/>
  <c r="FG403" i="1"/>
  <c r="FH403" i="1"/>
  <c r="FI403" i="1"/>
  <c r="FJ403" i="1"/>
  <c r="FL403" i="1"/>
  <c r="FM403" i="1"/>
  <c r="FN403" i="1"/>
  <c r="FO403" i="1"/>
  <c r="FP403" i="1"/>
  <c r="FQ403" i="1"/>
  <c r="FR403" i="1"/>
  <c r="FS403" i="1"/>
  <c r="FT403" i="1"/>
  <c r="FU403" i="1"/>
  <c r="FW403" i="1"/>
  <c r="FB404" i="1"/>
  <c r="FC404" i="1"/>
  <c r="FD404" i="1"/>
  <c r="FE404" i="1"/>
  <c r="FF404" i="1"/>
  <c r="FG404" i="1"/>
  <c r="FH404" i="1"/>
  <c r="FI404" i="1"/>
  <c r="FJ404" i="1"/>
  <c r="FL404" i="1"/>
  <c r="FM404" i="1"/>
  <c r="FN404" i="1"/>
  <c r="FO404" i="1"/>
  <c r="FP404" i="1"/>
  <c r="FQ404" i="1"/>
  <c r="FR404" i="1"/>
  <c r="FS404" i="1"/>
  <c r="FT404" i="1"/>
  <c r="FU404" i="1"/>
  <c r="FW404" i="1"/>
  <c r="FB405" i="1"/>
  <c r="FC405" i="1"/>
  <c r="FD405" i="1"/>
  <c r="FE405" i="1"/>
  <c r="FF405" i="1"/>
  <c r="FG405" i="1"/>
  <c r="FH405" i="1"/>
  <c r="FI405" i="1"/>
  <c r="FJ405" i="1"/>
  <c r="FL405" i="1"/>
  <c r="FM405" i="1"/>
  <c r="FN405" i="1"/>
  <c r="FO405" i="1"/>
  <c r="FP405" i="1"/>
  <c r="FQ405" i="1"/>
  <c r="FR405" i="1"/>
  <c r="FS405" i="1"/>
  <c r="FT405" i="1"/>
  <c r="FU405" i="1"/>
  <c r="FW405" i="1"/>
  <c r="FB406" i="1"/>
  <c r="FC406" i="1"/>
  <c r="FD406" i="1"/>
  <c r="FE406" i="1"/>
  <c r="FF406" i="1"/>
  <c r="FG406" i="1"/>
  <c r="FH406" i="1"/>
  <c r="FI406" i="1"/>
  <c r="FJ406" i="1"/>
  <c r="FL406" i="1"/>
  <c r="FM406" i="1"/>
  <c r="FN406" i="1"/>
  <c r="FO406" i="1"/>
  <c r="FP406" i="1"/>
  <c r="FQ406" i="1"/>
  <c r="FR406" i="1"/>
  <c r="FS406" i="1"/>
  <c r="FT406" i="1"/>
  <c r="FU406" i="1"/>
  <c r="FW406" i="1"/>
  <c r="FB318" i="1"/>
  <c r="FC318" i="1"/>
  <c r="FD318" i="1"/>
  <c r="FE318" i="1"/>
  <c r="FF318" i="1"/>
  <c r="FG318" i="1"/>
  <c r="FH318" i="1"/>
  <c r="FI318" i="1"/>
  <c r="FJ318" i="1"/>
  <c r="FL318" i="1"/>
  <c r="FM318" i="1"/>
  <c r="FN318" i="1"/>
  <c r="FO318" i="1"/>
  <c r="FP318" i="1"/>
  <c r="FQ318" i="1"/>
  <c r="FR318" i="1"/>
  <c r="FS318" i="1"/>
  <c r="FT318" i="1"/>
  <c r="FU318" i="1"/>
  <c r="FW318" i="1"/>
  <c r="FB319" i="1"/>
  <c r="FC319" i="1"/>
  <c r="FD319" i="1"/>
  <c r="FE319" i="1"/>
  <c r="FF319" i="1"/>
  <c r="FG319" i="1"/>
  <c r="FH319" i="1"/>
  <c r="FI319" i="1"/>
  <c r="FJ319" i="1"/>
  <c r="FL319" i="1"/>
  <c r="FM319" i="1"/>
  <c r="FN319" i="1"/>
  <c r="FO319" i="1"/>
  <c r="FP319" i="1"/>
  <c r="FQ319" i="1"/>
  <c r="FR319" i="1"/>
  <c r="FS319" i="1"/>
  <c r="FT319" i="1"/>
  <c r="FU319" i="1"/>
  <c r="FW319" i="1"/>
  <c r="FB320" i="1"/>
  <c r="FC320" i="1"/>
  <c r="FD320" i="1"/>
  <c r="FE320" i="1"/>
  <c r="FF320" i="1"/>
  <c r="FG320" i="1"/>
  <c r="FH320" i="1"/>
  <c r="FI320" i="1"/>
  <c r="FJ320" i="1"/>
  <c r="FL320" i="1"/>
  <c r="FM320" i="1"/>
  <c r="FN320" i="1"/>
  <c r="FO320" i="1"/>
  <c r="FP320" i="1"/>
  <c r="FQ320" i="1"/>
  <c r="FR320" i="1"/>
  <c r="FS320" i="1"/>
  <c r="FT320" i="1"/>
  <c r="FU320" i="1"/>
  <c r="FW320" i="1"/>
  <c r="FB282" i="1"/>
  <c r="FC282" i="1"/>
  <c r="FD282" i="1"/>
  <c r="FE282" i="1"/>
  <c r="FF282" i="1"/>
  <c r="FG282" i="1"/>
  <c r="FH282" i="1"/>
  <c r="FI282" i="1"/>
  <c r="FJ282" i="1"/>
  <c r="FL282" i="1"/>
  <c r="FM282" i="1"/>
  <c r="FN282" i="1"/>
  <c r="FO282" i="1"/>
  <c r="FP282" i="1"/>
  <c r="FQ282" i="1"/>
  <c r="FR282" i="1"/>
  <c r="FS282" i="1"/>
  <c r="FT282" i="1"/>
  <c r="FU282" i="1"/>
  <c r="FW282" i="1"/>
  <c r="FB283" i="1"/>
  <c r="FC283" i="1"/>
  <c r="FD283" i="1"/>
  <c r="FE283" i="1"/>
  <c r="FF283" i="1"/>
  <c r="FG283" i="1"/>
  <c r="FH283" i="1"/>
  <c r="FI283" i="1"/>
  <c r="FJ283" i="1"/>
  <c r="FL283" i="1"/>
  <c r="FM283" i="1"/>
  <c r="FN283" i="1"/>
  <c r="FO283" i="1"/>
  <c r="FP283" i="1"/>
  <c r="FQ283" i="1"/>
  <c r="FR283" i="1"/>
  <c r="FS283" i="1"/>
  <c r="FT283" i="1"/>
  <c r="FU283" i="1"/>
  <c r="FW283" i="1"/>
  <c r="FB277" i="1"/>
  <c r="FC277" i="1"/>
  <c r="FD277" i="1"/>
  <c r="FE277" i="1"/>
  <c r="FF277" i="1"/>
  <c r="FG277" i="1"/>
  <c r="FH277" i="1"/>
  <c r="FI277" i="1"/>
  <c r="FJ277" i="1"/>
  <c r="FL277" i="1"/>
  <c r="FM277" i="1"/>
  <c r="FN277" i="1"/>
  <c r="FO277" i="1"/>
  <c r="FP277" i="1"/>
  <c r="FQ277" i="1"/>
  <c r="FR277" i="1"/>
  <c r="FS277" i="1"/>
  <c r="FT277" i="1"/>
  <c r="FU277" i="1"/>
  <c r="FW277" i="1"/>
  <c r="FB278" i="1"/>
  <c r="FC278" i="1"/>
  <c r="FD278" i="1"/>
  <c r="FE278" i="1"/>
  <c r="FF278" i="1"/>
  <c r="FG278" i="1"/>
  <c r="FH278" i="1"/>
  <c r="FI278" i="1"/>
  <c r="FJ278" i="1"/>
  <c r="FL278" i="1"/>
  <c r="FM278" i="1"/>
  <c r="FN278" i="1"/>
  <c r="FO278" i="1"/>
  <c r="FP278" i="1"/>
  <c r="FQ278" i="1"/>
  <c r="FR278" i="1"/>
  <c r="FS278" i="1"/>
  <c r="FT278" i="1"/>
  <c r="FU278" i="1"/>
  <c r="FW278" i="1"/>
  <c r="FB279" i="1"/>
  <c r="FC279" i="1"/>
  <c r="FD279" i="1"/>
  <c r="FE279" i="1"/>
  <c r="FF279" i="1"/>
  <c r="FG279" i="1"/>
  <c r="FH279" i="1"/>
  <c r="FI279" i="1"/>
  <c r="FJ279" i="1"/>
  <c r="FL279" i="1"/>
  <c r="FM279" i="1"/>
  <c r="FN279" i="1"/>
  <c r="FO279" i="1"/>
  <c r="FP279" i="1"/>
  <c r="FQ279" i="1"/>
  <c r="FR279" i="1"/>
  <c r="FS279" i="1"/>
  <c r="FT279" i="1"/>
  <c r="FU279" i="1"/>
  <c r="FW279" i="1"/>
  <c r="FB280" i="1"/>
  <c r="FC280" i="1"/>
  <c r="FD280" i="1"/>
  <c r="FE280" i="1"/>
  <c r="FF280" i="1"/>
  <c r="FG280" i="1"/>
  <c r="FH280" i="1"/>
  <c r="FI280" i="1"/>
  <c r="FJ280" i="1"/>
  <c r="FL280" i="1"/>
  <c r="FM280" i="1"/>
  <c r="FN280" i="1"/>
  <c r="FO280" i="1"/>
  <c r="FP280" i="1"/>
  <c r="FQ280" i="1"/>
  <c r="FR280" i="1"/>
  <c r="FS280" i="1"/>
  <c r="FT280" i="1"/>
  <c r="FU280" i="1"/>
  <c r="FW280" i="1"/>
  <c r="FB226" i="1"/>
  <c r="FC226" i="1"/>
  <c r="FD226" i="1"/>
  <c r="FE226" i="1"/>
  <c r="FF226" i="1"/>
  <c r="FG226" i="1"/>
  <c r="FH226" i="1"/>
  <c r="FI226" i="1"/>
  <c r="FJ226" i="1"/>
  <c r="FL226" i="1"/>
  <c r="FM226" i="1"/>
  <c r="FN226" i="1"/>
  <c r="FO226" i="1"/>
  <c r="FP226" i="1"/>
  <c r="FQ226" i="1"/>
  <c r="FR226" i="1"/>
  <c r="FS226" i="1"/>
  <c r="FT226" i="1"/>
  <c r="FU226" i="1"/>
  <c r="FW226" i="1"/>
  <c r="FB221" i="1"/>
  <c r="FC221" i="1"/>
  <c r="FD221" i="1"/>
  <c r="FE221" i="1"/>
  <c r="FF221" i="1"/>
  <c r="FG221" i="1"/>
  <c r="FH221" i="1"/>
  <c r="FI221" i="1"/>
  <c r="FJ221" i="1"/>
  <c r="FL221" i="1"/>
  <c r="FM221" i="1"/>
  <c r="FN221" i="1"/>
  <c r="FO221" i="1"/>
  <c r="FP221" i="1"/>
  <c r="FQ221" i="1"/>
  <c r="FR221" i="1"/>
  <c r="FS221" i="1"/>
  <c r="FT221" i="1"/>
  <c r="FU221" i="1"/>
  <c r="FW221" i="1"/>
  <c r="FB222" i="1"/>
  <c r="FC222" i="1"/>
  <c r="FD222" i="1"/>
  <c r="FE222" i="1"/>
  <c r="FF222" i="1"/>
  <c r="FG222" i="1"/>
  <c r="FH222" i="1"/>
  <c r="FI222" i="1"/>
  <c r="FJ222" i="1"/>
  <c r="FL222" i="1"/>
  <c r="FM222" i="1"/>
  <c r="FN222" i="1"/>
  <c r="FO222" i="1"/>
  <c r="FP222" i="1"/>
  <c r="FQ222" i="1"/>
  <c r="FR222" i="1"/>
  <c r="FS222" i="1"/>
  <c r="FT222" i="1"/>
  <c r="FU222" i="1"/>
  <c r="FW222" i="1"/>
  <c r="FB223" i="1"/>
  <c r="FC223" i="1"/>
  <c r="FD223" i="1"/>
  <c r="FE223" i="1"/>
  <c r="FF223" i="1"/>
  <c r="FG223" i="1"/>
  <c r="FH223" i="1"/>
  <c r="FI223" i="1"/>
  <c r="FJ223" i="1"/>
  <c r="FL223" i="1"/>
  <c r="FM223" i="1"/>
  <c r="FN223" i="1"/>
  <c r="FO223" i="1"/>
  <c r="FP223" i="1"/>
  <c r="FQ223" i="1"/>
  <c r="FR223" i="1"/>
  <c r="FS223" i="1"/>
  <c r="FT223" i="1"/>
  <c r="FU223" i="1"/>
  <c r="FW223" i="1"/>
  <c r="FB224" i="1"/>
  <c r="FC224" i="1"/>
  <c r="FD224" i="1"/>
  <c r="FE224" i="1"/>
  <c r="FF224" i="1"/>
  <c r="FG224" i="1"/>
  <c r="FH224" i="1"/>
  <c r="FI224" i="1"/>
  <c r="FJ224" i="1"/>
  <c r="FL224" i="1"/>
  <c r="FM224" i="1"/>
  <c r="FN224" i="1"/>
  <c r="FO224" i="1"/>
  <c r="FP224" i="1"/>
  <c r="FQ224" i="1"/>
  <c r="FR224" i="1"/>
  <c r="FS224" i="1"/>
  <c r="FT224" i="1"/>
  <c r="FU224" i="1"/>
  <c r="FW224" i="1"/>
  <c r="FB215" i="1"/>
  <c r="FC215" i="1"/>
  <c r="FD215" i="1"/>
  <c r="FE215" i="1"/>
  <c r="FF215" i="1"/>
  <c r="FG215" i="1"/>
  <c r="FH215" i="1"/>
  <c r="FI215" i="1"/>
  <c r="FJ215" i="1"/>
  <c r="FL215" i="1"/>
  <c r="FM215" i="1"/>
  <c r="FN215" i="1"/>
  <c r="FO215" i="1"/>
  <c r="FP215" i="1"/>
  <c r="FQ215" i="1"/>
  <c r="FR215" i="1"/>
  <c r="FS215" i="1"/>
  <c r="FT215" i="1"/>
  <c r="FU215" i="1"/>
  <c r="FW215" i="1"/>
  <c r="FB216" i="1"/>
  <c r="FC216" i="1"/>
  <c r="FD216" i="1"/>
  <c r="FE216" i="1"/>
  <c r="FF216" i="1"/>
  <c r="FG216" i="1"/>
  <c r="FH216" i="1"/>
  <c r="FI216" i="1"/>
  <c r="FJ216" i="1"/>
  <c r="FL216" i="1"/>
  <c r="FM216" i="1"/>
  <c r="FN216" i="1"/>
  <c r="FO216" i="1"/>
  <c r="FP216" i="1"/>
  <c r="FQ216" i="1"/>
  <c r="FR216" i="1"/>
  <c r="FS216" i="1"/>
  <c r="FT216" i="1"/>
  <c r="FU216" i="1"/>
  <c r="FW216" i="1"/>
  <c r="FB217" i="1"/>
  <c r="FC217" i="1"/>
  <c r="FD217" i="1"/>
  <c r="FE217" i="1"/>
  <c r="FF217" i="1"/>
  <c r="FG217" i="1"/>
  <c r="FH217" i="1"/>
  <c r="FI217" i="1"/>
  <c r="FJ217" i="1"/>
  <c r="FL217" i="1"/>
  <c r="FM217" i="1"/>
  <c r="FN217" i="1"/>
  <c r="FO217" i="1"/>
  <c r="FP217" i="1"/>
  <c r="FQ217" i="1"/>
  <c r="FR217" i="1"/>
  <c r="FS217" i="1"/>
  <c r="FT217" i="1"/>
  <c r="FU217" i="1"/>
  <c r="FW217" i="1"/>
  <c r="FB218" i="1"/>
  <c r="FC218" i="1"/>
  <c r="FD218" i="1"/>
  <c r="FE218" i="1"/>
  <c r="FF218" i="1"/>
  <c r="FG218" i="1"/>
  <c r="FH218" i="1"/>
  <c r="FI218" i="1"/>
  <c r="FJ218" i="1"/>
  <c r="FL218" i="1"/>
  <c r="FM218" i="1"/>
  <c r="FN218" i="1"/>
  <c r="FO218" i="1"/>
  <c r="FP218" i="1"/>
  <c r="FQ218" i="1"/>
  <c r="FR218" i="1"/>
  <c r="FS218" i="1"/>
  <c r="FT218" i="1"/>
  <c r="FU218" i="1"/>
  <c r="FW218" i="1"/>
  <c r="FB209" i="1"/>
  <c r="FC209" i="1"/>
  <c r="FD209" i="1"/>
  <c r="FE209" i="1"/>
  <c r="FF209" i="1"/>
  <c r="FG209" i="1"/>
  <c r="FH209" i="1"/>
  <c r="FI209" i="1"/>
  <c r="FJ209" i="1"/>
  <c r="FL209" i="1"/>
  <c r="FM209" i="1"/>
  <c r="FN209" i="1"/>
  <c r="FO209" i="1"/>
  <c r="FP209" i="1"/>
  <c r="FQ209" i="1"/>
  <c r="FR209" i="1"/>
  <c r="FS209" i="1"/>
  <c r="FT209" i="1"/>
  <c r="FU209" i="1"/>
  <c r="FW209" i="1"/>
  <c r="FB210" i="1"/>
  <c r="FC210" i="1"/>
  <c r="FD210" i="1"/>
  <c r="FE210" i="1"/>
  <c r="FF210" i="1"/>
  <c r="FG210" i="1"/>
  <c r="FH210" i="1"/>
  <c r="FI210" i="1"/>
  <c r="FJ210" i="1"/>
  <c r="FL210" i="1"/>
  <c r="FM210" i="1"/>
  <c r="FN210" i="1"/>
  <c r="FO210" i="1"/>
  <c r="FP210" i="1"/>
  <c r="FQ210" i="1"/>
  <c r="FR210" i="1"/>
  <c r="FS210" i="1"/>
  <c r="FT210" i="1"/>
  <c r="FU210" i="1"/>
  <c r="FW210" i="1"/>
  <c r="FB211" i="1"/>
  <c r="FC211" i="1"/>
  <c r="FD211" i="1"/>
  <c r="FE211" i="1"/>
  <c r="FF211" i="1"/>
  <c r="FG211" i="1"/>
  <c r="FH211" i="1"/>
  <c r="FI211" i="1"/>
  <c r="FJ211" i="1"/>
  <c r="FL211" i="1"/>
  <c r="FM211" i="1"/>
  <c r="FN211" i="1"/>
  <c r="FO211" i="1"/>
  <c r="FP211" i="1"/>
  <c r="FQ211" i="1"/>
  <c r="FR211" i="1"/>
  <c r="FS211" i="1"/>
  <c r="FT211" i="1"/>
  <c r="FU211" i="1"/>
  <c r="FW211" i="1"/>
  <c r="FB212" i="1"/>
  <c r="FC212" i="1"/>
  <c r="FD212" i="1"/>
  <c r="FE212" i="1"/>
  <c r="FF212" i="1"/>
  <c r="FG212" i="1"/>
  <c r="FH212" i="1"/>
  <c r="FI212" i="1"/>
  <c r="FJ212" i="1"/>
  <c r="FL212" i="1"/>
  <c r="FM212" i="1"/>
  <c r="FN212" i="1"/>
  <c r="FO212" i="1"/>
  <c r="FP212" i="1"/>
  <c r="FQ212" i="1"/>
  <c r="FR212" i="1"/>
  <c r="FS212" i="1"/>
  <c r="FT212" i="1"/>
  <c r="FU212" i="1"/>
  <c r="FW212" i="1"/>
  <c r="FB202" i="1"/>
  <c r="FC202" i="1"/>
  <c r="FD202" i="1"/>
  <c r="FE202" i="1"/>
  <c r="FF202" i="1"/>
  <c r="FG202" i="1"/>
  <c r="FH202" i="1"/>
  <c r="FI202" i="1"/>
  <c r="FJ202" i="1"/>
  <c r="FL202" i="1"/>
  <c r="FM202" i="1"/>
  <c r="FN202" i="1"/>
  <c r="FO202" i="1"/>
  <c r="FP202" i="1"/>
  <c r="FQ202" i="1"/>
  <c r="FR202" i="1"/>
  <c r="FS202" i="1"/>
  <c r="FT202" i="1"/>
  <c r="FU202" i="1"/>
  <c r="FW202" i="1"/>
  <c r="FB203" i="1"/>
  <c r="FC203" i="1"/>
  <c r="FD203" i="1"/>
  <c r="FE203" i="1"/>
  <c r="FF203" i="1"/>
  <c r="FG203" i="1"/>
  <c r="FH203" i="1"/>
  <c r="FI203" i="1"/>
  <c r="FJ203" i="1"/>
  <c r="FL203" i="1"/>
  <c r="FM203" i="1"/>
  <c r="FN203" i="1"/>
  <c r="FO203" i="1"/>
  <c r="FP203" i="1"/>
  <c r="FQ203" i="1"/>
  <c r="FR203" i="1"/>
  <c r="FS203" i="1"/>
  <c r="FT203" i="1"/>
  <c r="FU203" i="1"/>
  <c r="FW203" i="1"/>
  <c r="FB204" i="1"/>
  <c r="FC204" i="1"/>
  <c r="FD204" i="1"/>
  <c r="FE204" i="1"/>
  <c r="FF204" i="1"/>
  <c r="FG204" i="1"/>
  <c r="FH204" i="1"/>
  <c r="FI204" i="1"/>
  <c r="FJ204" i="1"/>
  <c r="FL204" i="1"/>
  <c r="FM204" i="1"/>
  <c r="FN204" i="1"/>
  <c r="FO204" i="1"/>
  <c r="FP204" i="1"/>
  <c r="FQ204" i="1"/>
  <c r="FR204" i="1"/>
  <c r="FS204" i="1"/>
  <c r="FT204" i="1"/>
  <c r="FU204" i="1"/>
  <c r="FW204" i="1"/>
  <c r="FB205" i="1"/>
  <c r="FC205" i="1"/>
  <c r="FD205" i="1"/>
  <c r="FE205" i="1"/>
  <c r="FF205" i="1"/>
  <c r="FG205" i="1"/>
  <c r="FH205" i="1"/>
  <c r="FI205" i="1"/>
  <c r="FJ205" i="1"/>
  <c r="FL205" i="1"/>
  <c r="FM205" i="1"/>
  <c r="FN205" i="1"/>
  <c r="FO205" i="1"/>
  <c r="FP205" i="1"/>
  <c r="FQ205" i="1"/>
  <c r="FR205" i="1"/>
  <c r="FS205" i="1"/>
  <c r="FT205" i="1"/>
  <c r="FU205" i="1"/>
  <c r="FW205" i="1"/>
  <c r="FB206" i="1"/>
  <c r="FC206" i="1"/>
  <c r="FD206" i="1"/>
  <c r="FE206" i="1"/>
  <c r="FF206" i="1"/>
  <c r="FG206" i="1"/>
  <c r="FH206" i="1"/>
  <c r="FI206" i="1"/>
  <c r="FJ206" i="1"/>
  <c r="FL206" i="1"/>
  <c r="FM206" i="1"/>
  <c r="FN206" i="1"/>
  <c r="FO206" i="1"/>
  <c r="FP206" i="1"/>
  <c r="FQ206" i="1"/>
  <c r="FR206" i="1"/>
  <c r="FS206" i="1"/>
  <c r="FT206" i="1"/>
  <c r="FU206" i="1"/>
  <c r="FW206" i="1"/>
  <c r="FB198" i="1"/>
  <c r="FC198" i="1"/>
  <c r="FD198" i="1"/>
  <c r="FE198" i="1"/>
  <c r="FF198" i="1"/>
  <c r="FG198" i="1"/>
  <c r="FH198" i="1"/>
  <c r="FI198" i="1"/>
  <c r="FJ198" i="1"/>
  <c r="FL198" i="1"/>
  <c r="FM198" i="1"/>
  <c r="FN198" i="1"/>
  <c r="FO198" i="1"/>
  <c r="FP198" i="1"/>
  <c r="FQ198" i="1"/>
  <c r="FR198" i="1"/>
  <c r="FS198" i="1"/>
  <c r="FT198" i="1"/>
  <c r="FU198" i="1"/>
  <c r="FW198" i="1"/>
  <c r="FB199" i="1"/>
  <c r="FC199" i="1"/>
  <c r="FD199" i="1"/>
  <c r="FE199" i="1"/>
  <c r="FF199" i="1"/>
  <c r="FG199" i="1"/>
  <c r="FH199" i="1"/>
  <c r="FI199" i="1"/>
  <c r="FJ199" i="1"/>
  <c r="FL199" i="1"/>
  <c r="FM199" i="1"/>
  <c r="FN199" i="1"/>
  <c r="FO199" i="1"/>
  <c r="FP199" i="1"/>
  <c r="FQ199" i="1"/>
  <c r="FR199" i="1"/>
  <c r="FS199" i="1"/>
  <c r="FT199" i="1"/>
  <c r="FU199" i="1"/>
  <c r="FW199" i="1"/>
  <c r="FB200" i="1"/>
  <c r="FC200" i="1"/>
  <c r="FD200" i="1"/>
  <c r="FE200" i="1"/>
  <c r="FF200" i="1"/>
  <c r="FG200" i="1"/>
  <c r="FH200" i="1"/>
  <c r="FI200" i="1"/>
  <c r="FJ200" i="1"/>
  <c r="FL200" i="1"/>
  <c r="FM200" i="1"/>
  <c r="FN200" i="1"/>
  <c r="FO200" i="1"/>
  <c r="FP200" i="1"/>
  <c r="FQ200" i="1"/>
  <c r="FR200" i="1"/>
  <c r="FS200" i="1"/>
  <c r="FT200" i="1"/>
  <c r="FU200" i="1"/>
  <c r="FW200" i="1"/>
  <c r="FB191" i="1"/>
  <c r="FC191" i="1"/>
  <c r="FD191" i="1"/>
  <c r="FE191" i="1"/>
  <c r="FF191" i="1"/>
  <c r="FG191" i="1"/>
  <c r="FH191" i="1"/>
  <c r="FI191" i="1"/>
  <c r="FJ191" i="1"/>
  <c r="FL191" i="1"/>
  <c r="FM191" i="1"/>
  <c r="FN191" i="1"/>
  <c r="FO191" i="1"/>
  <c r="FP191" i="1"/>
  <c r="FQ191" i="1"/>
  <c r="FR191" i="1"/>
  <c r="FS191" i="1"/>
  <c r="FT191" i="1"/>
  <c r="FU191" i="1"/>
  <c r="FW191" i="1"/>
  <c r="FB192" i="1"/>
  <c r="FC192" i="1"/>
  <c r="FD192" i="1"/>
  <c r="FE192" i="1"/>
  <c r="FF192" i="1"/>
  <c r="FG192" i="1"/>
  <c r="FH192" i="1"/>
  <c r="FI192" i="1"/>
  <c r="FJ192" i="1"/>
  <c r="FL192" i="1"/>
  <c r="FM192" i="1"/>
  <c r="FN192" i="1"/>
  <c r="FO192" i="1"/>
  <c r="FP192" i="1"/>
  <c r="FQ192" i="1"/>
  <c r="FR192" i="1"/>
  <c r="FS192" i="1"/>
  <c r="FT192" i="1"/>
  <c r="FU192" i="1"/>
  <c r="FW192" i="1"/>
  <c r="FB193" i="1"/>
  <c r="FC193" i="1"/>
  <c r="FD193" i="1"/>
  <c r="FE193" i="1"/>
  <c r="FF193" i="1"/>
  <c r="FG193" i="1"/>
  <c r="FH193" i="1"/>
  <c r="FI193" i="1"/>
  <c r="FJ193" i="1"/>
  <c r="FL193" i="1"/>
  <c r="FM193" i="1"/>
  <c r="FN193" i="1"/>
  <c r="FO193" i="1"/>
  <c r="FP193" i="1"/>
  <c r="FQ193" i="1"/>
  <c r="FR193" i="1"/>
  <c r="FS193" i="1"/>
  <c r="FT193" i="1"/>
  <c r="FU193" i="1"/>
  <c r="FW193" i="1"/>
  <c r="FB194" i="1"/>
  <c r="FC194" i="1"/>
  <c r="FD194" i="1"/>
  <c r="FE194" i="1"/>
  <c r="FF194" i="1"/>
  <c r="FG194" i="1"/>
  <c r="FH194" i="1"/>
  <c r="FI194" i="1"/>
  <c r="FJ194" i="1"/>
  <c r="FL194" i="1"/>
  <c r="FM194" i="1"/>
  <c r="FN194" i="1"/>
  <c r="FO194" i="1"/>
  <c r="FP194" i="1"/>
  <c r="FQ194" i="1"/>
  <c r="FR194" i="1"/>
  <c r="FS194" i="1"/>
  <c r="FT194" i="1"/>
  <c r="FU194" i="1"/>
  <c r="FW194" i="1"/>
  <c r="FB187" i="1"/>
  <c r="FC187" i="1"/>
  <c r="FD187" i="1"/>
  <c r="FE187" i="1"/>
  <c r="FF187" i="1"/>
  <c r="FG187" i="1"/>
  <c r="FH187" i="1"/>
  <c r="FI187" i="1"/>
  <c r="FJ187" i="1"/>
  <c r="FL187" i="1"/>
  <c r="FM187" i="1"/>
  <c r="FN187" i="1"/>
  <c r="FO187" i="1"/>
  <c r="FP187" i="1"/>
  <c r="FQ187" i="1"/>
  <c r="FR187" i="1"/>
  <c r="FS187" i="1"/>
  <c r="FT187" i="1"/>
  <c r="FU187" i="1"/>
  <c r="FW187" i="1"/>
  <c r="FB111" i="1"/>
  <c r="FC111" i="1"/>
  <c r="FD111" i="1"/>
  <c r="FE111" i="1"/>
  <c r="FF111" i="1"/>
  <c r="FG111" i="1"/>
  <c r="FH111" i="1"/>
  <c r="FI111" i="1"/>
  <c r="FJ111" i="1"/>
  <c r="FL111" i="1"/>
  <c r="FM111" i="1"/>
  <c r="FN111" i="1"/>
  <c r="FO111" i="1"/>
  <c r="FP111" i="1"/>
  <c r="FQ111" i="1"/>
  <c r="FR111" i="1"/>
  <c r="FS111" i="1"/>
  <c r="FT111" i="1"/>
  <c r="FU111" i="1"/>
  <c r="FW111" i="1"/>
  <c r="FB112" i="1"/>
  <c r="FC112" i="1"/>
  <c r="FD112" i="1"/>
  <c r="FE112" i="1"/>
  <c r="FF112" i="1"/>
  <c r="FG112" i="1"/>
  <c r="FH112" i="1"/>
  <c r="FI112" i="1"/>
  <c r="FJ112" i="1"/>
  <c r="FL112" i="1"/>
  <c r="FM112" i="1"/>
  <c r="FN112" i="1"/>
  <c r="FO112" i="1"/>
  <c r="FP112" i="1"/>
  <c r="FQ112" i="1"/>
  <c r="FR112" i="1"/>
  <c r="FS112" i="1"/>
  <c r="FT112" i="1"/>
  <c r="FU112" i="1"/>
  <c r="FW112" i="1"/>
  <c r="FB113" i="1"/>
  <c r="FC113" i="1"/>
  <c r="FD113" i="1"/>
  <c r="FE113" i="1"/>
  <c r="FF113" i="1"/>
  <c r="FG113" i="1"/>
  <c r="FH113" i="1"/>
  <c r="FI113" i="1"/>
  <c r="FJ113" i="1"/>
  <c r="FL113" i="1"/>
  <c r="FM113" i="1"/>
  <c r="FN113" i="1"/>
  <c r="FO113" i="1"/>
  <c r="FP113" i="1"/>
  <c r="FQ113" i="1"/>
  <c r="FR113" i="1"/>
  <c r="FS113" i="1"/>
  <c r="FT113" i="1"/>
  <c r="FU113" i="1"/>
  <c r="FW113" i="1"/>
  <c r="FB114" i="1"/>
  <c r="FC114" i="1"/>
  <c r="FD114" i="1"/>
  <c r="FE114" i="1"/>
  <c r="FF114" i="1"/>
  <c r="FG114" i="1"/>
  <c r="FH114" i="1"/>
  <c r="FI114" i="1"/>
  <c r="FJ114" i="1"/>
  <c r="FL114" i="1"/>
  <c r="FM114" i="1"/>
  <c r="FN114" i="1"/>
  <c r="FO114" i="1"/>
  <c r="FP114" i="1"/>
  <c r="FQ114" i="1"/>
  <c r="FR114" i="1"/>
  <c r="FS114" i="1"/>
  <c r="FT114" i="1"/>
  <c r="FU114" i="1"/>
  <c r="FW114" i="1"/>
  <c r="FB115" i="1"/>
  <c r="FC115" i="1"/>
  <c r="FD115" i="1"/>
  <c r="FE115" i="1"/>
  <c r="FF115" i="1"/>
  <c r="FG115" i="1"/>
  <c r="FH115" i="1"/>
  <c r="FI115" i="1"/>
  <c r="FJ115" i="1"/>
  <c r="FL115" i="1"/>
  <c r="FM115" i="1"/>
  <c r="FN115" i="1"/>
  <c r="FO115" i="1"/>
  <c r="FP115" i="1"/>
  <c r="FQ115" i="1"/>
  <c r="FR115" i="1"/>
  <c r="FS115" i="1"/>
  <c r="FT115" i="1"/>
  <c r="FU115" i="1"/>
  <c r="FW115" i="1"/>
  <c r="FB88" i="1"/>
  <c r="FC88" i="1"/>
  <c r="FD88" i="1"/>
  <c r="FE88" i="1"/>
  <c r="FF88" i="1"/>
  <c r="FG88" i="1"/>
  <c r="FH88" i="1"/>
  <c r="FI88" i="1"/>
  <c r="FJ88" i="1"/>
  <c r="FL88" i="1"/>
  <c r="FM88" i="1"/>
  <c r="FN88" i="1"/>
  <c r="FO88" i="1"/>
  <c r="FP88" i="1"/>
  <c r="FQ88" i="1"/>
  <c r="FR88" i="1"/>
  <c r="FS88" i="1"/>
  <c r="FT88" i="1"/>
  <c r="FU88" i="1"/>
  <c r="FW88" i="1"/>
  <c r="FB56" i="1"/>
  <c r="FC56" i="1"/>
  <c r="FD56" i="1"/>
  <c r="FE56" i="1"/>
  <c r="FF56" i="1"/>
  <c r="FG56" i="1"/>
  <c r="FH56" i="1"/>
  <c r="FI56" i="1"/>
  <c r="FJ56" i="1"/>
  <c r="FL56" i="1"/>
  <c r="FM56" i="1"/>
  <c r="FN56" i="1"/>
  <c r="FO56" i="1"/>
  <c r="FP56" i="1"/>
  <c r="FQ56" i="1"/>
  <c r="FR56" i="1"/>
  <c r="FS56" i="1"/>
  <c r="FT56" i="1"/>
  <c r="FU56" i="1"/>
  <c r="FW56" i="1"/>
  <c r="FR519" i="1" l="1"/>
  <c r="FO519" i="1"/>
  <c r="FP519" i="1"/>
  <c r="FT519" i="1"/>
  <c r="FN519" i="1"/>
  <c r="FW519" i="1"/>
  <c r="FS519" i="1"/>
  <c r="FM519" i="1"/>
  <c r="FQ519" i="1"/>
  <c r="FU519" i="1"/>
  <c r="Y1356" i="1"/>
  <c r="W1356" i="1"/>
  <c r="V1356" i="1"/>
  <c r="U1356" i="1"/>
  <c r="S1356" i="1"/>
  <c r="R1356" i="1"/>
  <c r="Q1356" i="1"/>
  <c r="P1356" i="1"/>
  <c r="O1356" i="1"/>
  <c r="Y1353" i="1"/>
  <c r="W1353" i="1"/>
  <c r="V1353" i="1"/>
  <c r="U1353" i="1"/>
  <c r="S1353" i="1"/>
  <c r="R1353" i="1"/>
  <c r="Q1353" i="1"/>
  <c r="P1353" i="1"/>
  <c r="O1353" i="1"/>
  <c r="Y1352" i="1"/>
  <c r="W1352" i="1"/>
  <c r="V1352" i="1"/>
  <c r="U1352" i="1"/>
  <c r="S1352" i="1"/>
  <c r="R1352" i="1"/>
  <c r="Q1352" i="1"/>
  <c r="P1352" i="1"/>
  <c r="O1352" i="1"/>
  <c r="Y1351" i="1"/>
  <c r="W1351" i="1"/>
  <c r="V1351" i="1"/>
  <c r="U1351" i="1"/>
  <c r="S1351" i="1"/>
  <c r="R1351" i="1"/>
  <c r="Q1351" i="1"/>
  <c r="P1351" i="1"/>
  <c r="O1351" i="1"/>
  <c r="Y1350" i="1"/>
  <c r="W1350" i="1"/>
  <c r="V1350" i="1"/>
  <c r="U1350" i="1"/>
  <c r="S1350" i="1"/>
  <c r="R1350" i="1"/>
  <c r="Q1350" i="1"/>
  <c r="P1350" i="1"/>
  <c r="O1350" i="1"/>
  <c r="Y1349" i="1"/>
  <c r="W1349" i="1"/>
  <c r="V1349" i="1"/>
  <c r="U1349" i="1"/>
  <c r="S1349" i="1"/>
  <c r="R1349" i="1"/>
  <c r="Q1349" i="1"/>
  <c r="P1349" i="1"/>
  <c r="O1349" i="1"/>
  <c r="Y1347" i="1"/>
  <c r="W1347" i="1"/>
  <c r="V1347" i="1"/>
  <c r="U1347" i="1"/>
  <c r="S1347" i="1"/>
  <c r="R1347" i="1"/>
  <c r="Q1347" i="1"/>
  <c r="P1347" i="1"/>
  <c r="O1347" i="1"/>
  <c r="Y1346" i="1"/>
  <c r="W1346" i="1"/>
  <c r="V1346" i="1"/>
  <c r="U1346" i="1"/>
  <c r="S1346" i="1"/>
  <c r="R1346" i="1"/>
  <c r="Q1346" i="1"/>
  <c r="P1346" i="1"/>
  <c r="O1346" i="1"/>
  <c r="Y1344" i="1"/>
  <c r="W1344" i="1"/>
  <c r="V1344" i="1"/>
  <c r="U1344" i="1"/>
  <c r="S1344" i="1"/>
  <c r="R1344" i="1"/>
  <c r="Q1344" i="1"/>
  <c r="P1344" i="1"/>
  <c r="O1344" i="1"/>
  <c r="Y1343" i="1"/>
  <c r="W1343" i="1"/>
  <c r="V1343" i="1"/>
  <c r="U1343" i="1"/>
  <c r="S1343" i="1"/>
  <c r="R1343" i="1"/>
  <c r="Q1343" i="1"/>
  <c r="P1343" i="1"/>
  <c r="O1343" i="1"/>
  <c r="W1340" i="1"/>
  <c r="V1340" i="1"/>
  <c r="U1340" i="1"/>
  <c r="T1340" i="1"/>
  <c r="S1340" i="1"/>
  <c r="R1340" i="1"/>
  <c r="Q1340" i="1"/>
  <c r="P1340" i="1"/>
  <c r="O1340" i="1"/>
  <c r="W1339" i="1"/>
  <c r="V1339" i="1"/>
  <c r="U1339" i="1"/>
  <c r="T1339" i="1"/>
  <c r="S1339" i="1"/>
  <c r="R1339" i="1"/>
  <c r="Q1339" i="1"/>
  <c r="P1339" i="1"/>
  <c r="O1339" i="1"/>
  <c r="Y1337" i="1"/>
  <c r="W1337" i="1"/>
  <c r="V1337" i="1"/>
  <c r="U1337" i="1"/>
  <c r="T1337" i="1"/>
  <c r="S1337" i="1"/>
  <c r="R1337" i="1"/>
  <c r="Q1337" i="1"/>
  <c r="P1337" i="1"/>
  <c r="O1337" i="1"/>
  <c r="Y1336" i="1"/>
  <c r="W1336" i="1"/>
  <c r="V1336" i="1"/>
  <c r="U1336" i="1"/>
  <c r="T1336" i="1"/>
  <c r="S1336" i="1"/>
  <c r="R1336" i="1"/>
  <c r="Q1336" i="1"/>
  <c r="P1336" i="1"/>
  <c r="O1336" i="1"/>
  <c r="Y1335" i="1"/>
  <c r="W1335" i="1"/>
  <c r="V1335" i="1"/>
  <c r="U1335" i="1"/>
  <c r="T1335" i="1"/>
  <c r="S1335" i="1"/>
  <c r="R1335" i="1"/>
  <c r="Q1335" i="1"/>
  <c r="P1335" i="1"/>
  <c r="O1335" i="1"/>
  <c r="Y1330" i="1"/>
  <c r="W1330" i="1"/>
  <c r="V1330" i="1"/>
  <c r="U1330" i="1"/>
  <c r="T1330" i="1"/>
  <c r="S1330" i="1"/>
  <c r="R1330" i="1"/>
  <c r="Q1330" i="1"/>
  <c r="P1330" i="1"/>
  <c r="O1330" i="1"/>
  <c r="Y1329" i="1"/>
  <c r="W1329" i="1"/>
  <c r="V1329" i="1"/>
  <c r="U1329" i="1"/>
  <c r="T1329" i="1"/>
  <c r="S1329" i="1"/>
  <c r="R1329" i="1"/>
  <c r="Q1329" i="1"/>
  <c r="P1329" i="1"/>
  <c r="O1329" i="1"/>
  <c r="Y1326" i="1"/>
  <c r="W1326" i="1"/>
  <c r="V1326" i="1"/>
  <c r="U1326" i="1"/>
  <c r="T1326" i="1"/>
  <c r="S1326" i="1"/>
  <c r="R1326" i="1"/>
  <c r="Q1326" i="1"/>
  <c r="P1326" i="1"/>
  <c r="O1326" i="1"/>
  <c r="Y1323" i="1"/>
  <c r="W1323" i="1"/>
  <c r="V1323" i="1"/>
  <c r="T1323" i="1"/>
  <c r="S1323" i="1"/>
  <c r="R1323" i="1"/>
  <c r="Q1323" i="1"/>
  <c r="P1323" i="1"/>
  <c r="O1323" i="1"/>
  <c r="Y1322" i="1"/>
  <c r="W1322" i="1"/>
  <c r="V1322" i="1"/>
  <c r="U1322" i="1"/>
  <c r="T1322" i="1"/>
  <c r="S1322" i="1"/>
  <c r="R1322" i="1"/>
  <c r="Q1322" i="1"/>
  <c r="P1322" i="1"/>
  <c r="O1322" i="1"/>
  <c r="Y1320" i="1"/>
  <c r="W1320" i="1"/>
  <c r="V1320" i="1"/>
  <c r="U1320" i="1"/>
  <c r="T1320" i="1"/>
  <c r="S1320" i="1"/>
  <c r="R1320" i="1"/>
  <c r="Q1320" i="1"/>
  <c r="P1320" i="1"/>
  <c r="O1320" i="1"/>
  <c r="Y1319" i="1"/>
  <c r="W1319" i="1"/>
  <c r="V1319" i="1"/>
  <c r="U1319" i="1"/>
  <c r="T1319" i="1"/>
  <c r="S1319" i="1"/>
  <c r="R1319" i="1"/>
  <c r="Q1319" i="1"/>
  <c r="P1319" i="1"/>
  <c r="O1319" i="1"/>
  <c r="Y1318" i="1"/>
  <c r="W1318" i="1"/>
  <c r="V1318" i="1"/>
  <c r="U1318" i="1"/>
  <c r="T1318" i="1"/>
  <c r="S1318" i="1"/>
  <c r="R1318" i="1"/>
  <c r="Q1318" i="1"/>
  <c r="P1318" i="1"/>
  <c r="O1318" i="1"/>
  <c r="Y1316" i="1"/>
  <c r="W1316" i="1"/>
  <c r="V1316" i="1"/>
  <c r="U1316" i="1"/>
  <c r="S1316" i="1"/>
  <c r="R1316" i="1"/>
  <c r="Q1316" i="1"/>
  <c r="P1316" i="1"/>
  <c r="O1316" i="1"/>
  <c r="Y1314" i="1"/>
  <c r="W1314" i="1"/>
  <c r="V1314" i="1"/>
  <c r="U1314" i="1"/>
  <c r="T1314" i="1"/>
  <c r="S1314" i="1"/>
  <c r="R1314" i="1"/>
  <c r="Q1314" i="1"/>
  <c r="P1314" i="1"/>
  <c r="O1314" i="1"/>
  <c r="Y1312" i="1"/>
  <c r="W1312" i="1"/>
  <c r="V1312" i="1"/>
  <c r="U1312" i="1"/>
  <c r="T1312" i="1"/>
  <c r="S1312" i="1"/>
  <c r="R1312" i="1"/>
  <c r="Q1312" i="1"/>
  <c r="P1312" i="1"/>
  <c r="O1312" i="1"/>
  <c r="Y1307" i="1"/>
  <c r="W1307" i="1"/>
  <c r="V1307" i="1"/>
  <c r="U1307" i="1"/>
  <c r="T1307" i="1"/>
  <c r="S1307" i="1"/>
  <c r="R1307" i="1"/>
  <c r="Q1307" i="1"/>
  <c r="P1307" i="1"/>
  <c r="O1307" i="1"/>
  <c r="Y1309" i="1"/>
  <c r="W1309" i="1"/>
  <c r="V1309" i="1"/>
  <c r="U1309" i="1"/>
  <c r="T1309" i="1"/>
  <c r="S1309" i="1"/>
  <c r="R1309" i="1"/>
  <c r="Q1309" i="1"/>
  <c r="P1309" i="1"/>
  <c r="O1309" i="1"/>
  <c r="Y1311" i="1"/>
  <c r="W1311" i="1"/>
  <c r="V1311" i="1"/>
  <c r="U1311" i="1"/>
  <c r="S1311" i="1"/>
  <c r="R1311" i="1"/>
  <c r="Q1311" i="1"/>
  <c r="P1311" i="1"/>
  <c r="O1311" i="1"/>
  <c r="Y1306" i="1"/>
  <c r="W1306" i="1"/>
  <c r="V1306" i="1"/>
  <c r="U1306" i="1"/>
  <c r="T1306" i="1"/>
  <c r="S1306" i="1"/>
  <c r="R1306" i="1"/>
  <c r="P1306" i="1"/>
  <c r="O1306" i="1"/>
  <c r="Y1303" i="1"/>
  <c r="W1303" i="1"/>
  <c r="V1303" i="1"/>
  <c r="U1303" i="1"/>
  <c r="T1303" i="1"/>
  <c r="S1303" i="1"/>
  <c r="R1303" i="1"/>
  <c r="Q1303" i="1"/>
  <c r="P1303" i="1"/>
  <c r="O1303" i="1"/>
  <c r="Y1302" i="1"/>
  <c r="W1302" i="1"/>
  <c r="V1302" i="1"/>
  <c r="U1302" i="1"/>
  <c r="T1302" i="1"/>
  <c r="S1302" i="1"/>
  <c r="R1302" i="1"/>
  <c r="Q1302" i="1"/>
  <c r="P1302" i="1"/>
  <c r="O1302" i="1"/>
  <c r="Y1301" i="1"/>
  <c r="W1301" i="1"/>
  <c r="V1301" i="1"/>
  <c r="U1301" i="1"/>
  <c r="T1301" i="1"/>
  <c r="S1301" i="1"/>
  <c r="R1301" i="1"/>
  <c r="Q1301" i="1"/>
  <c r="P1301" i="1"/>
  <c r="O1301" i="1"/>
  <c r="Y1299" i="1"/>
  <c r="W1299" i="1"/>
  <c r="V1299" i="1"/>
  <c r="U1299" i="1"/>
  <c r="T1299" i="1"/>
  <c r="S1299" i="1"/>
  <c r="R1299" i="1"/>
  <c r="Q1299" i="1"/>
  <c r="P1299" i="1"/>
  <c r="O1299" i="1"/>
  <c r="Y1298" i="1"/>
  <c r="W1298" i="1"/>
  <c r="V1298" i="1"/>
  <c r="U1298" i="1"/>
  <c r="T1298" i="1"/>
  <c r="S1298" i="1"/>
  <c r="R1298" i="1"/>
  <c r="Q1298" i="1"/>
  <c r="P1298" i="1"/>
  <c r="O1298" i="1"/>
  <c r="Y1296" i="1"/>
  <c r="W1296" i="1"/>
  <c r="V1296" i="1"/>
  <c r="U1296" i="1"/>
  <c r="T1296" i="1"/>
  <c r="S1296" i="1"/>
  <c r="R1296" i="1"/>
  <c r="Q1296" i="1"/>
  <c r="P1296" i="1"/>
  <c r="O1296" i="1"/>
  <c r="Y1295" i="1"/>
  <c r="W1295" i="1"/>
  <c r="V1295" i="1"/>
  <c r="U1295" i="1"/>
  <c r="T1295" i="1"/>
  <c r="S1295" i="1"/>
  <c r="R1295" i="1"/>
  <c r="Q1295" i="1"/>
  <c r="P1295" i="1"/>
  <c r="O1295" i="1"/>
  <c r="Y1274" i="1"/>
  <c r="W1274" i="1"/>
  <c r="V1274" i="1"/>
  <c r="U1274" i="1"/>
  <c r="S1274" i="1"/>
  <c r="R1274" i="1"/>
  <c r="Q1274" i="1"/>
  <c r="P1274" i="1"/>
  <c r="O1274" i="1"/>
  <c r="Y1270" i="1"/>
  <c r="W1270" i="1"/>
  <c r="V1270" i="1"/>
  <c r="U1270" i="1"/>
  <c r="S1270" i="1"/>
  <c r="R1270" i="1"/>
  <c r="Q1270" i="1"/>
  <c r="P1270" i="1"/>
  <c r="O1270" i="1"/>
  <c r="Y1269" i="1"/>
  <c r="W1269" i="1"/>
  <c r="V1269" i="1"/>
  <c r="U1269" i="1"/>
  <c r="S1269" i="1"/>
  <c r="R1269" i="1"/>
  <c r="Q1269" i="1"/>
  <c r="P1269" i="1"/>
  <c r="O1269" i="1"/>
  <c r="Y1256" i="1"/>
  <c r="W1256" i="1"/>
  <c r="V1256" i="1"/>
  <c r="U1256" i="1"/>
  <c r="S1256" i="1"/>
  <c r="R1256" i="1"/>
  <c r="Q1256" i="1"/>
  <c r="P1256" i="1"/>
  <c r="O1256" i="1"/>
  <c r="W1254" i="1"/>
  <c r="V1254" i="1"/>
  <c r="U1254" i="1"/>
  <c r="T1254" i="1"/>
  <c r="S1254" i="1"/>
  <c r="R1254" i="1"/>
  <c r="Q1254" i="1"/>
  <c r="P1254" i="1"/>
  <c r="O1254" i="1"/>
  <c r="Y1245" i="1"/>
  <c r="W1245" i="1"/>
  <c r="V1245" i="1"/>
  <c r="U1245" i="1"/>
  <c r="T1245" i="1"/>
  <c r="S1245" i="1"/>
  <c r="R1245" i="1"/>
  <c r="Q1245" i="1"/>
  <c r="P1245" i="1"/>
  <c r="O1245" i="1"/>
  <c r="Y1244" i="1"/>
  <c r="W1244" i="1"/>
  <c r="V1244" i="1"/>
  <c r="U1244" i="1"/>
  <c r="T1244" i="1"/>
  <c r="S1244" i="1"/>
  <c r="R1244" i="1"/>
  <c r="Q1244" i="1"/>
  <c r="P1244" i="1"/>
  <c r="O1244" i="1"/>
  <c r="Y1225" i="1"/>
  <c r="W1225" i="1"/>
  <c r="V1225" i="1"/>
  <c r="U1225" i="1"/>
  <c r="T1225" i="1"/>
  <c r="S1225" i="1"/>
  <c r="R1225" i="1"/>
  <c r="Q1225" i="1"/>
  <c r="P1225" i="1"/>
  <c r="O1225" i="1"/>
  <c r="Y1224" i="1"/>
  <c r="W1224" i="1"/>
  <c r="V1224" i="1"/>
  <c r="U1224" i="1"/>
  <c r="T1224" i="1"/>
  <c r="S1224" i="1"/>
  <c r="R1224" i="1"/>
  <c r="Q1224" i="1"/>
  <c r="P1224" i="1"/>
  <c r="O1224" i="1"/>
  <c r="Y1223" i="1"/>
  <c r="W1223" i="1"/>
  <c r="V1223" i="1"/>
  <c r="U1223" i="1"/>
  <c r="T1223" i="1"/>
  <c r="S1223" i="1"/>
  <c r="R1223" i="1"/>
  <c r="Q1223" i="1"/>
  <c r="P1223" i="1"/>
  <c r="O1223" i="1"/>
  <c r="Y1222" i="1"/>
  <c r="W1222" i="1"/>
  <c r="V1222" i="1"/>
  <c r="U1222" i="1"/>
  <c r="T1222" i="1"/>
  <c r="S1222" i="1"/>
  <c r="R1222" i="1"/>
  <c r="Q1222" i="1"/>
  <c r="P1222" i="1"/>
  <c r="O1222" i="1"/>
  <c r="Y1221" i="1"/>
  <c r="W1221" i="1"/>
  <c r="V1221" i="1"/>
  <c r="U1221" i="1"/>
  <c r="T1221" i="1"/>
  <c r="S1221" i="1"/>
  <c r="R1221" i="1"/>
  <c r="Q1221" i="1"/>
  <c r="P1221" i="1"/>
  <c r="O1221" i="1"/>
  <c r="Y1220" i="1"/>
  <c r="W1220" i="1"/>
  <c r="V1220" i="1"/>
  <c r="S1220" i="1"/>
  <c r="R1220" i="1"/>
  <c r="Q1220" i="1"/>
  <c r="P1220" i="1"/>
  <c r="O1220" i="1"/>
  <c r="Y1219" i="1"/>
  <c r="W1219" i="1"/>
  <c r="V1219" i="1"/>
  <c r="S1219" i="1"/>
  <c r="R1219" i="1"/>
  <c r="Q1219" i="1"/>
  <c r="P1219" i="1"/>
  <c r="O1219" i="1"/>
  <c r="Y1218" i="1"/>
  <c r="W1218" i="1"/>
  <c r="V1218" i="1"/>
  <c r="S1218" i="1"/>
  <c r="R1218" i="1"/>
  <c r="Q1218" i="1"/>
  <c r="P1218" i="1"/>
  <c r="O1218" i="1"/>
  <c r="Y1213" i="1"/>
  <c r="W1213" i="1"/>
  <c r="V1213" i="1"/>
  <c r="U1213" i="1"/>
  <c r="S1213" i="1"/>
  <c r="R1213" i="1"/>
  <c r="Q1213" i="1"/>
  <c r="P1213" i="1"/>
  <c r="O1213" i="1"/>
  <c r="Y1210" i="1"/>
  <c r="W1210" i="1"/>
  <c r="V1210" i="1"/>
  <c r="U1210" i="1"/>
  <c r="T1210" i="1"/>
  <c r="S1210" i="1"/>
  <c r="R1210" i="1"/>
  <c r="Q1210" i="1"/>
  <c r="P1210" i="1"/>
  <c r="O1210" i="1"/>
  <c r="Y1209" i="1"/>
  <c r="W1209" i="1"/>
  <c r="V1209" i="1"/>
  <c r="U1209" i="1"/>
  <c r="S1209" i="1"/>
  <c r="R1209" i="1"/>
  <c r="Q1209" i="1"/>
  <c r="P1209" i="1"/>
  <c r="O1209" i="1"/>
  <c r="Y1206" i="1"/>
  <c r="W1206" i="1"/>
  <c r="V1206" i="1"/>
  <c r="U1206" i="1"/>
  <c r="T1206" i="1"/>
  <c r="S1206" i="1"/>
  <c r="R1206" i="1"/>
  <c r="Q1206" i="1"/>
  <c r="P1206" i="1"/>
  <c r="O1206" i="1"/>
  <c r="Y1204" i="1"/>
  <c r="W1204" i="1"/>
  <c r="V1204" i="1"/>
  <c r="U1204" i="1"/>
  <c r="T1204" i="1"/>
  <c r="S1204" i="1"/>
  <c r="R1204" i="1"/>
  <c r="Q1204" i="1"/>
  <c r="P1204" i="1"/>
  <c r="O1204" i="1"/>
  <c r="Y1203" i="1"/>
  <c r="W1203" i="1"/>
  <c r="V1203" i="1"/>
  <c r="U1203" i="1"/>
  <c r="T1203" i="1"/>
  <c r="S1203" i="1"/>
  <c r="R1203" i="1"/>
  <c r="Q1203" i="1"/>
  <c r="P1203" i="1"/>
  <c r="O1203" i="1"/>
  <c r="Y1200" i="1"/>
  <c r="W1200" i="1"/>
  <c r="V1200" i="1"/>
  <c r="U1200" i="1"/>
  <c r="T1200" i="1"/>
  <c r="S1200" i="1"/>
  <c r="R1200" i="1"/>
  <c r="Q1200" i="1"/>
  <c r="P1200" i="1"/>
  <c r="O1200" i="1"/>
  <c r="Y1197" i="1"/>
  <c r="W1197" i="1"/>
  <c r="V1197" i="1"/>
  <c r="U1197" i="1"/>
  <c r="T1197" i="1"/>
  <c r="S1197" i="1"/>
  <c r="R1197" i="1"/>
  <c r="Q1197" i="1"/>
  <c r="P1197" i="1"/>
  <c r="O1197" i="1"/>
  <c r="Y1195" i="1"/>
  <c r="W1195" i="1"/>
  <c r="V1195" i="1"/>
  <c r="U1195" i="1"/>
  <c r="T1195" i="1"/>
  <c r="S1195" i="1"/>
  <c r="R1195" i="1"/>
  <c r="Q1195" i="1"/>
  <c r="P1195" i="1"/>
  <c r="O1195" i="1"/>
  <c r="Y1191" i="1"/>
  <c r="W1191" i="1"/>
  <c r="V1191" i="1"/>
  <c r="U1191" i="1"/>
  <c r="T1191" i="1"/>
  <c r="S1191" i="1"/>
  <c r="R1191" i="1"/>
  <c r="Q1191" i="1"/>
  <c r="P1191" i="1"/>
  <c r="O1191" i="1"/>
  <c r="Y1190" i="1"/>
  <c r="W1190" i="1"/>
  <c r="V1190" i="1"/>
  <c r="U1190" i="1"/>
  <c r="T1190" i="1"/>
  <c r="S1190" i="1"/>
  <c r="R1190" i="1"/>
  <c r="Q1190" i="1"/>
  <c r="P1190" i="1"/>
  <c r="O1190" i="1"/>
  <c r="Y1189" i="1"/>
  <c r="W1189" i="1"/>
  <c r="V1189" i="1"/>
  <c r="U1189" i="1"/>
  <c r="T1189" i="1"/>
  <c r="S1189" i="1"/>
  <c r="R1189" i="1"/>
  <c r="Q1189" i="1"/>
  <c r="P1189" i="1"/>
  <c r="O1189" i="1"/>
  <c r="Y1188" i="1"/>
  <c r="W1188" i="1"/>
  <c r="V1188" i="1"/>
  <c r="U1188" i="1"/>
  <c r="S1188" i="1"/>
  <c r="R1188" i="1"/>
  <c r="Q1188" i="1"/>
  <c r="P1188" i="1"/>
  <c r="O1188" i="1"/>
  <c r="Y1187" i="1"/>
  <c r="W1187" i="1"/>
  <c r="V1187" i="1"/>
  <c r="U1187" i="1"/>
  <c r="S1187" i="1"/>
  <c r="R1187" i="1"/>
  <c r="Q1187" i="1"/>
  <c r="P1187" i="1"/>
  <c r="O1187" i="1"/>
  <c r="Y1186" i="1"/>
  <c r="W1186" i="1"/>
  <c r="V1186" i="1"/>
  <c r="U1186" i="1"/>
  <c r="S1186" i="1"/>
  <c r="R1186" i="1"/>
  <c r="Q1186" i="1"/>
  <c r="P1186" i="1"/>
  <c r="O1186" i="1"/>
  <c r="Y1185" i="1"/>
  <c r="W1185" i="1"/>
  <c r="V1185" i="1"/>
  <c r="U1185" i="1"/>
  <c r="S1185" i="1"/>
  <c r="R1185" i="1"/>
  <c r="Q1185" i="1"/>
  <c r="P1185" i="1"/>
  <c r="O1185" i="1"/>
  <c r="Y1184" i="1"/>
  <c r="W1184" i="1"/>
  <c r="V1184" i="1"/>
  <c r="U1184" i="1"/>
  <c r="S1184" i="1"/>
  <c r="R1184" i="1"/>
  <c r="Q1184" i="1"/>
  <c r="P1184" i="1"/>
  <c r="O1184" i="1"/>
  <c r="Y1183" i="1"/>
  <c r="W1183" i="1"/>
  <c r="V1183" i="1"/>
  <c r="U1183" i="1"/>
  <c r="S1183" i="1"/>
  <c r="R1183" i="1"/>
  <c r="Q1183" i="1"/>
  <c r="P1183" i="1"/>
  <c r="O1183" i="1"/>
  <c r="Y1180" i="1"/>
  <c r="W1180" i="1"/>
  <c r="V1180" i="1"/>
  <c r="U1180" i="1"/>
  <c r="T1180" i="1"/>
  <c r="S1180" i="1"/>
  <c r="R1180" i="1"/>
  <c r="Q1180" i="1"/>
  <c r="P1180" i="1"/>
  <c r="O1180" i="1"/>
  <c r="Y1175" i="1"/>
  <c r="W1175" i="1"/>
  <c r="V1175" i="1"/>
  <c r="U1175" i="1"/>
  <c r="T1175" i="1"/>
  <c r="S1175" i="1"/>
  <c r="R1175" i="1"/>
  <c r="Q1175" i="1"/>
  <c r="P1175" i="1"/>
  <c r="O1175" i="1"/>
  <c r="Y1174" i="1"/>
  <c r="W1174" i="1"/>
  <c r="V1174" i="1"/>
  <c r="U1174" i="1"/>
  <c r="T1174" i="1"/>
  <c r="S1174" i="1"/>
  <c r="R1174" i="1"/>
  <c r="Q1174" i="1"/>
  <c r="P1174" i="1"/>
  <c r="O1174" i="1"/>
  <c r="Y1173" i="1"/>
  <c r="W1173" i="1"/>
  <c r="V1173" i="1"/>
  <c r="U1173" i="1"/>
  <c r="T1173" i="1"/>
  <c r="S1173" i="1"/>
  <c r="R1173" i="1"/>
  <c r="Q1173" i="1"/>
  <c r="P1173" i="1"/>
  <c r="O1173" i="1"/>
  <c r="Y1172" i="1"/>
  <c r="W1172" i="1"/>
  <c r="V1172" i="1"/>
  <c r="U1172" i="1"/>
  <c r="T1172" i="1"/>
  <c r="S1172" i="1"/>
  <c r="R1172" i="1"/>
  <c r="Q1172" i="1"/>
  <c r="P1172" i="1"/>
  <c r="O1172" i="1"/>
  <c r="Y1169" i="1"/>
  <c r="W1169" i="1"/>
  <c r="V1169" i="1"/>
  <c r="U1169" i="1"/>
  <c r="T1169" i="1"/>
  <c r="S1169" i="1"/>
  <c r="R1169" i="1"/>
  <c r="Q1169" i="1"/>
  <c r="P1169" i="1"/>
  <c r="O1169" i="1"/>
  <c r="Y1167" i="1"/>
  <c r="W1167" i="1"/>
  <c r="V1167" i="1"/>
  <c r="U1167" i="1"/>
  <c r="S1167" i="1"/>
  <c r="R1167" i="1"/>
  <c r="Q1167" i="1"/>
  <c r="P1167" i="1"/>
  <c r="O1167" i="1"/>
  <c r="Y1048" i="1"/>
  <c r="W1048" i="1"/>
  <c r="V1048" i="1"/>
  <c r="U1048" i="1"/>
  <c r="S1048" i="1"/>
  <c r="R1048" i="1"/>
  <c r="Q1048" i="1"/>
  <c r="P1048" i="1"/>
  <c r="O1048" i="1"/>
  <c r="Y979" i="1"/>
  <c r="W979" i="1"/>
  <c r="V979" i="1"/>
  <c r="U979" i="1"/>
  <c r="S979" i="1"/>
  <c r="R979" i="1"/>
  <c r="Q979" i="1"/>
  <c r="P979" i="1"/>
  <c r="O979" i="1"/>
  <c r="Y978" i="1"/>
  <c r="W978" i="1"/>
  <c r="V978" i="1"/>
  <c r="U978" i="1"/>
  <c r="S978" i="1"/>
  <c r="R978" i="1"/>
  <c r="Q978" i="1"/>
  <c r="P978" i="1"/>
  <c r="O978" i="1"/>
  <c r="Y975" i="1"/>
  <c r="W975" i="1"/>
  <c r="V975" i="1"/>
  <c r="U975" i="1"/>
  <c r="S975" i="1"/>
  <c r="R975" i="1"/>
  <c r="Q975" i="1"/>
  <c r="P975" i="1"/>
  <c r="O975" i="1"/>
  <c r="Y974" i="1"/>
  <c r="W974" i="1"/>
  <c r="V974" i="1"/>
  <c r="U974" i="1"/>
  <c r="S974" i="1"/>
  <c r="R974" i="1"/>
  <c r="Q974" i="1"/>
  <c r="P974" i="1"/>
  <c r="O974" i="1"/>
  <c r="Y972" i="1"/>
  <c r="W972" i="1"/>
  <c r="V972" i="1"/>
  <c r="U972" i="1"/>
  <c r="S972" i="1"/>
  <c r="R972" i="1"/>
  <c r="Q972" i="1"/>
  <c r="P972" i="1"/>
  <c r="O972" i="1"/>
  <c r="Y971" i="1"/>
  <c r="W971" i="1"/>
  <c r="V971" i="1"/>
  <c r="U971" i="1"/>
  <c r="S971" i="1"/>
  <c r="R971" i="1"/>
  <c r="Q971" i="1"/>
  <c r="P971" i="1"/>
  <c r="O971" i="1"/>
  <c r="Y970" i="1"/>
  <c r="W970" i="1"/>
  <c r="V970" i="1"/>
  <c r="U970" i="1"/>
  <c r="S970" i="1"/>
  <c r="R970" i="1"/>
  <c r="Q970" i="1"/>
  <c r="P970" i="1"/>
  <c r="O970" i="1"/>
  <c r="Y959" i="1"/>
  <c r="W959" i="1"/>
  <c r="V959" i="1"/>
  <c r="U959" i="1"/>
  <c r="T959" i="1"/>
  <c r="S959" i="1"/>
  <c r="R959" i="1"/>
  <c r="Q959" i="1"/>
  <c r="P959" i="1"/>
  <c r="O959" i="1"/>
  <c r="Y957" i="1"/>
  <c r="W957" i="1"/>
  <c r="V957" i="1"/>
  <c r="U957" i="1"/>
  <c r="T957" i="1"/>
  <c r="S957" i="1"/>
  <c r="R957" i="1"/>
  <c r="Q957" i="1"/>
  <c r="P957" i="1"/>
  <c r="O957" i="1"/>
  <c r="Y956" i="1"/>
  <c r="W956" i="1"/>
  <c r="V956" i="1"/>
  <c r="U956" i="1"/>
  <c r="S956" i="1"/>
  <c r="R956" i="1"/>
  <c r="Q956" i="1"/>
  <c r="P956" i="1"/>
  <c r="O956" i="1"/>
  <c r="W955" i="1"/>
  <c r="V955" i="1"/>
  <c r="U955" i="1"/>
  <c r="T955" i="1"/>
  <c r="S955" i="1"/>
  <c r="R955" i="1"/>
  <c r="Q955" i="1"/>
  <c r="P955" i="1"/>
  <c r="O955" i="1"/>
  <c r="W954" i="1"/>
  <c r="V954" i="1"/>
  <c r="U954" i="1"/>
  <c r="T954" i="1"/>
  <c r="S954" i="1"/>
  <c r="R954" i="1"/>
  <c r="Q954" i="1"/>
  <c r="P954" i="1"/>
  <c r="O954" i="1"/>
  <c r="Y909" i="1"/>
  <c r="W909" i="1"/>
  <c r="V909" i="1"/>
  <c r="U909" i="1"/>
  <c r="T909" i="1"/>
  <c r="S909" i="1"/>
  <c r="R909" i="1"/>
  <c r="Q909" i="1"/>
  <c r="P909" i="1"/>
  <c r="O909" i="1"/>
  <c r="Y894" i="1"/>
  <c r="W894" i="1"/>
  <c r="V894" i="1"/>
  <c r="U894" i="1"/>
  <c r="T894" i="1"/>
  <c r="S894" i="1"/>
  <c r="R894" i="1"/>
  <c r="Q894" i="1"/>
  <c r="P894" i="1"/>
  <c r="O894" i="1"/>
  <c r="Y893" i="1"/>
  <c r="W893" i="1"/>
  <c r="V893" i="1"/>
  <c r="U893" i="1"/>
  <c r="S893" i="1"/>
  <c r="R893" i="1"/>
  <c r="Q893" i="1"/>
  <c r="P893" i="1"/>
  <c r="O893" i="1"/>
  <c r="Y892" i="1"/>
  <c r="W892" i="1"/>
  <c r="V892" i="1"/>
  <c r="U892" i="1"/>
  <c r="S892" i="1"/>
  <c r="R892" i="1"/>
  <c r="Q892" i="1"/>
  <c r="P892" i="1"/>
  <c r="O892" i="1"/>
  <c r="Y891" i="1"/>
  <c r="W891" i="1"/>
  <c r="V891" i="1"/>
  <c r="U891" i="1"/>
  <c r="S891" i="1"/>
  <c r="R891" i="1"/>
  <c r="Q891" i="1"/>
  <c r="P891" i="1"/>
  <c r="O891" i="1"/>
  <c r="Y890" i="1"/>
  <c r="W890" i="1"/>
  <c r="V890" i="1"/>
  <c r="U890" i="1"/>
  <c r="S890" i="1"/>
  <c r="R890" i="1"/>
  <c r="Q890" i="1"/>
  <c r="P890" i="1"/>
  <c r="O890" i="1"/>
  <c r="Y889" i="1"/>
  <c r="W889" i="1"/>
  <c r="V889" i="1"/>
  <c r="T889" i="1"/>
  <c r="S889" i="1"/>
  <c r="R889" i="1"/>
  <c r="Q889" i="1"/>
  <c r="P889" i="1"/>
  <c r="O889" i="1"/>
  <c r="Y888" i="1"/>
  <c r="W888" i="1"/>
  <c r="V888" i="1"/>
  <c r="S888" i="1"/>
  <c r="R888" i="1"/>
  <c r="Q888" i="1"/>
  <c r="P888" i="1"/>
  <c r="O888" i="1"/>
  <c r="Y887" i="1"/>
  <c r="W887" i="1"/>
  <c r="V887" i="1"/>
  <c r="T887" i="1"/>
  <c r="S887" i="1"/>
  <c r="R887" i="1"/>
  <c r="Q887" i="1"/>
  <c r="P887" i="1"/>
  <c r="O887" i="1"/>
  <c r="Y886" i="1"/>
  <c r="W886" i="1"/>
  <c r="V886" i="1"/>
  <c r="U886" i="1"/>
  <c r="T886" i="1"/>
  <c r="S886" i="1"/>
  <c r="R886" i="1"/>
  <c r="Q886" i="1"/>
  <c r="P886" i="1"/>
  <c r="O886" i="1"/>
  <c r="Y874" i="1"/>
  <c r="W874" i="1"/>
  <c r="V874" i="1"/>
  <c r="U874" i="1"/>
  <c r="T874" i="1"/>
  <c r="S874" i="1"/>
  <c r="R874" i="1"/>
  <c r="Q874" i="1"/>
  <c r="P874" i="1"/>
  <c r="O874" i="1"/>
  <c r="Y873" i="1"/>
  <c r="W873" i="1"/>
  <c r="V873" i="1"/>
  <c r="U873" i="1"/>
  <c r="S873" i="1"/>
  <c r="R873" i="1"/>
  <c r="Q873" i="1"/>
  <c r="P873" i="1"/>
  <c r="O873" i="1"/>
  <c r="Y777" i="1"/>
  <c r="W777" i="1"/>
  <c r="V777" i="1"/>
  <c r="U777" i="1"/>
  <c r="T777" i="1"/>
  <c r="S777" i="1"/>
  <c r="R777" i="1"/>
  <c r="Q777" i="1"/>
  <c r="P777" i="1"/>
  <c r="O777" i="1"/>
  <c r="Y775" i="1"/>
  <c r="W775" i="1"/>
  <c r="V775" i="1"/>
  <c r="U775" i="1"/>
  <c r="S775" i="1"/>
  <c r="R775" i="1"/>
  <c r="Q775" i="1"/>
  <c r="P775" i="1"/>
  <c r="O775" i="1"/>
  <c r="Y766" i="1"/>
  <c r="W766" i="1"/>
  <c r="V766" i="1"/>
  <c r="U766" i="1"/>
  <c r="S766" i="1"/>
  <c r="R766" i="1"/>
  <c r="Q766" i="1"/>
  <c r="P766" i="1"/>
  <c r="O766" i="1"/>
  <c r="Y765" i="1"/>
  <c r="W765" i="1"/>
  <c r="V765" i="1"/>
  <c r="U765" i="1"/>
  <c r="T765" i="1"/>
  <c r="S765" i="1"/>
  <c r="R765" i="1"/>
  <c r="Q765" i="1"/>
  <c r="P765" i="1"/>
  <c r="O765" i="1"/>
  <c r="Y757" i="1"/>
  <c r="W757" i="1"/>
  <c r="U757" i="1"/>
  <c r="T757" i="1"/>
  <c r="S757" i="1"/>
  <c r="R757" i="1"/>
  <c r="Q757" i="1"/>
  <c r="P757" i="1"/>
  <c r="O757" i="1"/>
  <c r="Y756" i="1"/>
  <c r="W756" i="1"/>
  <c r="U756" i="1"/>
  <c r="T756" i="1"/>
  <c r="S756" i="1"/>
  <c r="R756" i="1"/>
  <c r="Q756" i="1"/>
  <c r="P756" i="1"/>
  <c r="O756" i="1"/>
  <c r="W755" i="1"/>
  <c r="V755" i="1"/>
  <c r="U755" i="1"/>
  <c r="T755" i="1"/>
  <c r="S755" i="1"/>
  <c r="R755" i="1"/>
  <c r="Q755" i="1"/>
  <c r="P755" i="1"/>
  <c r="O755" i="1"/>
  <c r="W754" i="1"/>
  <c r="V754" i="1"/>
  <c r="U754" i="1"/>
  <c r="T754" i="1"/>
  <c r="S754" i="1"/>
  <c r="R754" i="1"/>
  <c r="Q754" i="1"/>
  <c r="P754" i="1"/>
  <c r="O754" i="1"/>
  <c r="Y753" i="1"/>
  <c r="W753" i="1"/>
  <c r="V753" i="1"/>
  <c r="U753" i="1"/>
  <c r="T753" i="1"/>
  <c r="S753" i="1"/>
  <c r="R753" i="1"/>
  <c r="Q753" i="1"/>
  <c r="P753" i="1"/>
  <c r="O753" i="1"/>
  <c r="Y752" i="1"/>
  <c r="W752" i="1"/>
  <c r="V752" i="1"/>
  <c r="U752" i="1"/>
  <c r="T752" i="1"/>
  <c r="S752" i="1"/>
  <c r="R752" i="1"/>
  <c r="Q752" i="1"/>
  <c r="P752" i="1"/>
  <c r="O752" i="1"/>
  <c r="Y744" i="1"/>
  <c r="W744" i="1"/>
  <c r="V744" i="1"/>
  <c r="U744" i="1"/>
  <c r="S744" i="1"/>
  <c r="R744" i="1"/>
  <c r="Q744" i="1"/>
  <c r="P744" i="1"/>
  <c r="O744" i="1"/>
  <c r="Y741" i="1"/>
  <c r="W741" i="1"/>
  <c r="V741" i="1"/>
  <c r="U741" i="1"/>
  <c r="T741" i="1"/>
  <c r="S741" i="1"/>
  <c r="R741" i="1"/>
  <c r="Q741" i="1"/>
  <c r="P741" i="1"/>
  <c r="O741" i="1"/>
  <c r="Y713" i="1"/>
  <c r="W713" i="1"/>
  <c r="V713" i="1"/>
  <c r="U713" i="1"/>
  <c r="T713" i="1"/>
  <c r="S713" i="1"/>
  <c r="R713" i="1"/>
  <c r="Q713" i="1"/>
  <c r="P713" i="1"/>
  <c r="O713" i="1"/>
  <c r="Y705" i="1"/>
  <c r="W705" i="1"/>
  <c r="V705" i="1"/>
  <c r="U705" i="1"/>
  <c r="T705" i="1"/>
  <c r="S705" i="1"/>
  <c r="R705" i="1"/>
  <c r="Q705" i="1"/>
  <c r="P705" i="1"/>
  <c r="O705" i="1"/>
  <c r="Y702" i="1"/>
  <c r="W702" i="1"/>
  <c r="V702" i="1"/>
  <c r="U702" i="1"/>
  <c r="T702" i="1"/>
  <c r="S702" i="1"/>
  <c r="R702" i="1"/>
  <c r="Q702" i="1"/>
  <c r="P702" i="1"/>
  <c r="O702" i="1"/>
  <c r="Y648" i="1"/>
  <c r="W648" i="1"/>
  <c r="V648" i="1"/>
  <c r="U648" i="1"/>
  <c r="S648" i="1"/>
  <c r="R648" i="1"/>
  <c r="Q648" i="1"/>
  <c r="P648" i="1"/>
  <c r="O648" i="1"/>
  <c r="Y647" i="1"/>
  <c r="W647" i="1"/>
  <c r="V647" i="1"/>
  <c r="U647" i="1"/>
  <c r="S647" i="1"/>
  <c r="R647" i="1"/>
  <c r="Q647" i="1"/>
  <c r="P647" i="1"/>
  <c r="O647" i="1"/>
  <c r="Y646" i="1"/>
  <c r="W646" i="1"/>
  <c r="V646" i="1"/>
  <c r="U646" i="1"/>
  <c r="S646" i="1"/>
  <c r="R646" i="1"/>
  <c r="Q646" i="1"/>
  <c r="P646" i="1"/>
  <c r="O646" i="1"/>
  <c r="Y645" i="1"/>
  <c r="W645" i="1"/>
  <c r="V645" i="1"/>
  <c r="U645" i="1"/>
  <c r="S645" i="1"/>
  <c r="R645" i="1"/>
  <c r="Q645" i="1"/>
  <c r="P645" i="1"/>
  <c r="O645" i="1"/>
  <c r="Y644" i="1"/>
  <c r="W644" i="1"/>
  <c r="V644" i="1"/>
  <c r="U644" i="1"/>
  <c r="S644" i="1"/>
  <c r="R644" i="1"/>
  <c r="Q644" i="1"/>
  <c r="P644" i="1"/>
  <c r="O644" i="1"/>
  <c r="Y643" i="1"/>
  <c r="W643" i="1"/>
  <c r="V643" i="1"/>
  <c r="U643" i="1"/>
  <c r="S643" i="1"/>
  <c r="R643" i="1"/>
  <c r="Q643" i="1"/>
  <c r="P643" i="1"/>
  <c r="O643" i="1"/>
  <c r="Y599" i="1"/>
  <c r="W599" i="1"/>
  <c r="V599" i="1"/>
  <c r="U599" i="1"/>
  <c r="S599" i="1"/>
  <c r="R599" i="1"/>
  <c r="Q599" i="1"/>
  <c r="P599" i="1"/>
  <c r="O599" i="1"/>
  <c r="Y598" i="1"/>
  <c r="W598" i="1"/>
  <c r="V598" i="1"/>
  <c r="U598" i="1"/>
  <c r="S598" i="1"/>
  <c r="R598" i="1"/>
  <c r="Q598" i="1"/>
  <c r="P598" i="1"/>
  <c r="O598" i="1"/>
  <c r="Y597" i="1"/>
  <c r="W597" i="1"/>
  <c r="V597" i="1"/>
  <c r="U597" i="1"/>
  <c r="S597" i="1"/>
  <c r="R597" i="1"/>
  <c r="Q597" i="1"/>
  <c r="P597" i="1"/>
  <c r="O597" i="1"/>
  <c r="Y596" i="1"/>
  <c r="W596" i="1"/>
  <c r="V596" i="1"/>
  <c r="U596" i="1"/>
  <c r="S596" i="1"/>
  <c r="R596" i="1"/>
  <c r="Q596" i="1"/>
  <c r="P596" i="1"/>
  <c r="O596" i="1"/>
  <c r="Y595" i="1"/>
  <c r="W595" i="1"/>
  <c r="V595" i="1"/>
  <c r="U595" i="1"/>
  <c r="S595" i="1"/>
  <c r="R595" i="1"/>
  <c r="Q595" i="1"/>
  <c r="P595" i="1"/>
  <c r="O595" i="1"/>
  <c r="Y594" i="1"/>
  <c r="W594" i="1"/>
  <c r="V594" i="1"/>
  <c r="U594" i="1"/>
  <c r="S594" i="1"/>
  <c r="R594" i="1"/>
  <c r="Q594" i="1"/>
  <c r="P594" i="1"/>
  <c r="O594" i="1"/>
  <c r="Y593" i="1"/>
  <c r="W593" i="1"/>
  <c r="V593" i="1"/>
  <c r="U593" i="1"/>
  <c r="S593" i="1"/>
  <c r="R593" i="1"/>
  <c r="Q593" i="1"/>
  <c r="P593" i="1"/>
  <c r="O593" i="1"/>
  <c r="Y592" i="1"/>
  <c r="W592" i="1"/>
  <c r="V592" i="1"/>
  <c r="U592" i="1"/>
  <c r="S592" i="1"/>
  <c r="R592" i="1"/>
  <c r="Q592" i="1"/>
  <c r="P592" i="1"/>
  <c r="O592" i="1"/>
  <c r="Y590" i="1"/>
  <c r="W590" i="1"/>
  <c r="V590" i="1"/>
  <c r="U590" i="1"/>
  <c r="S590" i="1"/>
  <c r="R590" i="1"/>
  <c r="Q590" i="1"/>
  <c r="P590" i="1"/>
  <c r="O590" i="1"/>
  <c r="W587" i="1"/>
  <c r="V587" i="1"/>
  <c r="U587" i="1"/>
  <c r="T587" i="1"/>
  <c r="S587" i="1"/>
  <c r="R587" i="1"/>
  <c r="Q587" i="1"/>
  <c r="P587" i="1"/>
  <c r="O587" i="1"/>
  <c r="Y585" i="1"/>
  <c r="W585" i="1"/>
  <c r="V585" i="1"/>
  <c r="U585" i="1"/>
  <c r="T585" i="1"/>
  <c r="S585" i="1"/>
  <c r="R585" i="1"/>
  <c r="Q585" i="1"/>
  <c r="P585" i="1"/>
  <c r="O585" i="1"/>
  <c r="Y584" i="1"/>
  <c r="W584" i="1"/>
  <c r="V584" i="1"/>
  <c r="U584" i="1"/>
  <c r="T584" i="1"/>
  <c r="S584" i="1"/>
  <c r="R584" i="1"/>
  <c r="Q584" i="1"/>
  <c r="P584" i="1"/>
  <c r="O584" i="1"/>
  <c r="Y583" i="1"/>
  <c r="W583" i="1"/>
  <c r="V583" i="1"/>
  <c r="U583" i="1"/>
  <c r="T583" i="1"/>
  <c r="S583" i="1"/>
  <c r="R583" i="1"/>
  <c r="Q583" i="1"/>
  <c r="P583" i="1"/>
  <c r="O583" i="1"/>
  <c r="Y578" i="1"/>
  <c r="W578" i="1"/>
  <c r="V578" i="1"/>
  <c r="U578" i="1"/>
  <c r="T578" i="1"/>
  <c r="S578" i="1"/>
  <c r="R578" i="1"/>
  <c r="Q578" i="1"/>
  <c r="P578" i="1"/>
  <c r="O578" i="1"/>
  <c r="Y572" i="1"/>
  <c r="W572" i="1"/>
  <c r="V572" i="1"/>
  <c r="U572" i="1"/>
  <c r="T572" i="1"/>
  <c r="S572" i="1"/>
  <c r="R572" i="1"/>
  <c r="Q572" i="1"/>
  <c r="P572" i="1"/>
  <c r="O572" i="1"/>
  <c r="Y571" i="1"/>
  <c r="W571" i="1"/>
  <c r="V571" i="1"/>
  <c r="U571" i="1"/>
  <c r="T571" i="1"/>
  <c r="S571" i="1"/>
  <c r="R571" i="1"/>
  <c r="Q571" i="1"/>
  <c r="P571" i="1"/>
  <c r="O571" i="1"/>
  <c r="Y570" i="1"/>
  <c r="W570" i="1"/>
  <c r="V570" i="1"/>
  <c r="U570" i="1"/>
  <c r="T570" i="1"/>
  <c r="S570" i="1"/>
  <c r="R570" i="1"/>
  <c r="Q570" i="1"/>
  <c r="P570" i="1"/>
  <c r="O570" i="1"/>
  <c r="Y554" i="1"/>
  <c r="W554" i="1"/>
  <c r="V554" i="1"/>
  <c r="T554" i="1"/>
  <c r="S554" i="1"/>
  <c r="R554" i="1"/>
  <c r="Q554" i="1"/>
  <c r="P554" i="1"/>
  <c r="O554" i="1"/>
  <c r="Y553" i="1"/>
  <c r="W553" i="1"/>
  <c r="V553" i="1"/>
  <c r="U553" i="1"/>
  <c r="S553" i="1"/>
  <c r="R553" i="1"/>
  <c r="Q553" i="1"/>
  <c r="P553" i="1"/>
  <c r="O553" i="1"/>
  <c r="Y552" i="1"/>
  <c r="W552" i="1"/>
  <c r="V552" i="1"/>
  <c r="U552" i="1"/>
  <c r="T552" i="1"/>
  <c r="S552" i="1"/>
  <c r="R552" i="1"/>
  <c r="Q552" i="1"/>
  <c r="P552" i="1"/>
  <c r="O552" i="1"/>
  <c r="Y551" i="1"/>
  <c r="W551" i="1"/>
  <c r="V551" i="1"/>
  <c r="S551" i="1"/>
  <c r="R551" i="1"/>
  <c r="Q551" i="1"/>
  <c r="P551" i="1"/>
  <c r="O551" i="1"/>
  <c r="Y550" i="1"/>
  <c r="W550" i="1"/>
  <c r="V550" i="1"/>
  <c r="U550" i="1"/>
  <c r="S550" i="1"/>
  <c r="R550" i="1"/>
  <c r="Q550" i="1"/>
  <c r="P550" i="1"/>
  <c r="O550" i="1"/>
  <c r="Y548" i="1"/>
  <c r="W548" i="1"/>
  <c r="V548" i="1"/>
  <c r="U548" i="1"/>
  <c r="T548" i="1"/>
  <c r="S548" i="1"/>
  <c r="R548" i="1"/>
  <c r="Q548" i="1"/>
  <c r="P548" i="1"/>
  <c r="O548" i="1"/>
  <c r="Y547" i="1"/>
  <c r="W547" i="1"/>
  <c r="V547" i="1"/>
  <c r="U547" i="1"/>
  <c r="T547" i="1"/>
  <c r="S547" i="1"/>
  <c r="R547" i="1"/>
  <c r="Q547" i="1"/>
  <c r="P547" i="1"/>
  <c r="O547" i="1"/>
  <c r="Y546" i="1"/>
  <c r="W546" i="1"/>
  <c r="V546" i="1"/>
  <c r="U546" i="1"/>
  <c r="T546" i="1"/>
  <c r="S546" i="1"/>
  <c r="R546" i="1"/>
  <c r="Q546" i="1"/>
  <c r="P546" i="1"/>
  <c r="O546" i="1"/>
  <c r="Y544" i="1"/>
  <c r="W544" i="1"/>
  <c r="V544" i="1"/>
  <c r="U544" i="1"/>
  <c r="T544" i="1"/>
  <c r="S544" i="1"/>
  <c r="R544" i="1"/>
  <c r="Q544" i="1"/>
  <c r="P544" i="1"/>
  <c r="O544" i="1"/>
  <c r="Y543" i="1"/>
  <c r="W543" i="1"/>
  <c r="V543" i="1"/>
  <c r="U543" i="1"/>
  <c r="T543" i="1"/>
  <c r="S543" i="1"/>
  <c r="R543" i="1"/>
  <c r="Q543" i="1"/>
  <c r="P543" i="1"/>
  <c r="O543" i="1"/>
  <c r="Y542" i="1"/>
  <c r="W542" i="1"/>
  <c r="V542" i="1"/>
  <c r="U542" i="1"/>
  <c r="T542" i="1"/>
  <c r="S542" i="1"/>
  <c r="R542" i="1"/>
  <c r="Q542" i="1"/>
  <c r="P542" i="1"/>
  <c r="O542" i="1"/>
  <c r="Y541" i="1"/>
  <c r="W541" i="1"/>
  <c r="V541" i="1"/>
  <c r="U541" i="1"/>
  <c r="T541" i="1"/>
  <c r="S541" i="1"/>
  <c r="R541" i="1"/>
  <c r="Q541" i="1"/>
  <c r="P541" i="1"/>
  <c r="O541" i="1"/>
  <c r="Y540" i="1"/>
  <c r="W540" i="1"/>
  <c r="V540" i="1"/>
  <c r="U540" i="1"/>
  <c r="S540" i="1"/>
  <c r="R540" i="1"/>
  <c r="Q540" i="1"/>
  <c r="P540" i="1"/>
  <c r="O540" i="1"/>
  <c r="Y539" i="1"/>
  <c r="W539" i="1"/>
  <c r="V539" i="1"/>
  <c r="U539" i="1"/>
  <c r="T539" i="1"/>
  <c r="S539" i="1"/>
  <c r="R539" i="1"/>
  <c r="Q539" i="1"/>
  <c r="P539" i="1"/>
  <c r="O539" i="1"/>
  <c r="Y537" i="1"/>
  <c r="W537" i="1"/>
  <c r="V537" i="1"/>
  <c r="U537" i="1"/>
  <c r="S537" i="1"/>
  <c r="R537" i="1"/>
  <c r="Q537" i="1"/>
  <c r="P537" i="1"/>
  <c r="O537" i="1"/>
  <c r="W534" i="1"/>
  <c r="V534" i="1"/>
  <c r="U534" i="1"/>
  <c r="T534" i="1"/>
  <c r="S534" i="1"/>
  <c r="R534" i="1"/>
  <c r="Q534" i="1"/>
  <c r="P534" i="1"/>
  <c r="O534" i="1"/>
  <c r="Y526" i="1"/>
  <c r="W526" i="1"/>
  <c r="V526" i="1"/>
  <c r="U526" i="1"/>
  <c r="T526" i="1"/>
  <c r="S526" i="1"/>
  <c r="R526" i="1"/>
  <c r="Q526" i="1"/>
  <c r="P526" i="1"/>
  <c r="O526" i="1"/>
  <c r="Y525" i="1"/>
  <c r="W525" i="1"/>
  <c r="V525" i="1"/>
  <c r="U525" i="1"/>
  <c r="T525" i="1"/>
  <c r="S525" i="1"/>
  <c r="R525" i="1"/>
  <c r="Q525" i="1"/>
  <c r="P525" i="1"/>
  <c r="O525" i="1"/>
  <c r="Y524" i="1"/>
  <c r="W524" i="1"/>
  <c r="V524" i="1"/>
  <c r="U524" i="1"/>
  <c r="S524" i="1"/>
  <c r="R524" i="1"/>
  <c r="Q524" i="1"/>
  <c r="P524" i="1"/>
  <c r="O524" i="1"/>
  <c r="Y523" i="1"/>
  <c r="W523" i="1"/>
  <c r="V523" i="1"/>
  <c r="U523" i="1"/>
  <c r="T523" i="1"/>
  <c r="S523" i="1"/>
  <c r="R523" i="1"/>
  <c r="Q523" i="1"/>
  <c r="P523" i="1"/>
  <c r="O523" i="1"/>
  <c r="Y517" i="1"/>
  <c r="W517" i="1"/>
  <c r="V517" i="1"/>
  <c r="U517" i="1"/>
  <c r="T517" i="1"/>
  <c r="S517" i="1"/>
  <c r="R517" i="1"/>
  <c r="Q517" i="1"/>
  <c r="P517" i="1"/>
  <c r="O517" i="1"/>
  <c r="Y514" i="1"/>
  <c r="W514" i="1"/>
  <c r="V514" i="1"/>
  <c r="U514" i="1"/>
  <c r="T514" i="1"/>
  <c r="S514" i="1"/>
  <c r="R514" i="1"/>
  <c r="Q514" i="1"/>
  <c r="P514" i="1"/>
  <c r="O514" i="1"/>
  <c r="Y511" i="1"/>
  <c r="W511" i="1"/>
  <c r="V511" i="1"/>
  <c r="U511" i="1"/>
  <c r="T511" i="1"/>
  <c r="S511" i="1"/>
  <c r="R511" i="1"/>
  <c r="Q511" i="1"/>
  <c r="P511" i="1"/>
  <c r="O511" i="1"/>
  <c r="Y510" i="1"/>
  <c r="W510" i="1"/>
  <c r="V510" i="1"/>
  <c r="U510" i="1"/>
  <c r="T510" i="1"/>
  <c r="S510" i="1"/>
  <c r="R510" i="1"/>
  <c r="Q510" i="1"/>
  <c r="P510" i="1"/>
  <c r="O510" i="1"/>
  <c r="Y509" i="1"/>
  <c r="W509" i="1"/>
  <c r="V509" i="1"/>
  <c r="U509" i="1"/>
  <c r="T509" i="1"/>
  <c r="S509" i="1"/>
  <c r="R509" i="1"/>
  <c r="P509" i="1"/>
  <c r="O509" i="1"/>
  <c r="Y508" i="1"/>
  <c r="W508" i="1"/>
  <c r="V508" i="1"/>
  <c r="U508" i="1"/>
  <c r="T508" i="1"/>
  <c r="S508" i="1"/>
  <c r="R508" i="1"/>
  <c r="P508" i="1"/>
  <c r="O508" i="1"/>
  <c r="Y506" i="1"/>
  <c r="W506" i="1"/>
  <c r="V506" i="1"/>
  <c r="U506" i="1"/>
  <c r="T506" i="1"/>
  <c r="S506" i="1"/>
  <c r="R506" i="1"/>
  <c r="P506" i="1"/>
  <c r="O506" i="1"/>
  <c r="Y504" i="1"/>
  <c r="W504" i="1"/>
  <c r="V504" i="1"/>
  <c r="U504" i="1"/>
  <c r="T504" i="1"/>
  <c r="S504" i="1"/>
  <c r="R504" i="1"/>
  <c r="Q504" i="1"/>
  <c r="P504" i="1"/>
  <c r="O504" i="1"/>
  <c r="Y503" i="1"/>
  <c r="W503" i="1"/>
  <c r="V503" i="1"/>
  <c r="U503" i="1"/>
  <c r="T503" i="1"/>
  <c r="S503" i="1"/>
  <c r="R503" i="1"/>
  <c r="Q503" i="1"/>
  <c r="P503" i="1"/>
  <c r="O503" i="1"/>
  <c r="Y502" i="1"/>
  <c r="W502" i="1"/>
  <c r="V502" i="1"/>
  <c r="U502" i="1"/>
  <c r="T502" i="1"/>
  <c r="S502" i="1"/>
  <c r="R502" i="1"/>
  <c r="Q502" i="1"/>
  <c r="P502" i="1"/>
  <c r="O502" i="1"/>
  <c r="Y501" i="1"/>
  <c r="W501" i="1"/>
  <c r="V501" i="1"/>
  <c r="U501" i="1"/>
  <c r="T501" i="1"/>
  <c r="S501" i="1"/>
  <c r="R501" i="1"/>
  <c r="Q501" i="1"/>
  <c r="P501" i="1"/>
  <c r="O501" i="1"/>
  <c r="Y496" i="1"/>
  <c r="W496" i="1"/>
  <c r="V496" i="1"/>
  <c r="U496" i="1"/>
  <c r="T496" i="1"/>
  <c r="S496" i="1"/>
  <c r="R496" i="1"/>
  <c r="Q496" i="1"/>
  <c r="P496" i="1"/>
  <c r="O496" i="1"/>
  <c r="Y495" i="1"/>
  <c r="W495" i="1"/>
  <c r="V495" i="1"/>
  <c r="U495" i="1"/>
  <c r="T495" i="1"/>
  <c r="S495" i="1"/>
  <c r="R495" i="1"/>
  <c r="Q495" i="1"/>
  <c r="P495" i="1"/>
  <c r="O495" i="1"/>
  <c r="Y491" i="1"/>
  <c r="W491" i="1"/>
  <c r="V491" i="1"/>
  <c r="U491" i="1"/>
  <c r="T491" i="1"/>
  <c r="S491" i="1"/>
  <c r="R491" i="1"/>
  <c r="Q491" i="1"/>
  <c r="P491" i="1"/>
  <c r="O491" i="1"/>
  <c r="Y490" i="1"/>
  <c r="W490" i="1"/>
  <c r="V490" i="1"/>
  <c r="U490" i="1"/>
  <c r="T490" i="1"/>
  <c r="S490" i="1"/>
  <c r="R490" i="1"/>
  <c r="Q490" i="1"/>
  <c r="P490" i="1"/>
  <c r="O490" i="1"/>
  <c r="Y487" i="1"/>
  <c r="W487" i="1"/>
  <c r="V487" i="1"/>
  <c r="U487" i="1"/>
  <c r="T487" i="1"/>
  <c r="T267" i="1" s="1"/>
  <c r="S487" i="1"/>
  <c r="R487" i="1"/>
  <c r="Q487" i="1"/>
  <c r="P487" i="1"/>
  <c r="O487" i="1"/>
  <c r="Y417" i="1"/>
  <c r="W417" i="1"/>
  <c r="V417" i="1"/>
  <c r="U417" i="1"/>
  <c r="S417" i="1"/>
  <c r="R417" i="1"/>
  <c r="Q417" i="1"/>
  <c r="P417" i="1"/>
  <c r="O417" i="1"/>
  <c r="Y416" i="1"/>
  <c r="W416" i="1"/>
  <c r="V416" i="1"/>
  <c r="U416" i="1"/>
  <c r="S416" i="1"/>
  <c r="R416" i="1"/>
  <c r="Q416" i="1"/>
  <c r="P416" i="1"/>
  <c r="O416" i="1"/>
  <c r="Y415" i="1"/>
  <c r="W415" i="1"/>
  <c r="V415" i="1"/>
  <c r="U415" i="1"/>
  <c r="S415" i="1"/>
  <c r="R415" i="1"/>
  <c r="Q415" i="1"/>
  <c r="P415" i="1"/>
  <c r="O415" i="1"/>
  <c r="Y414" i="1"/>
  <c r="W414" i="1"/>
  <c r="V414" i="1"/>
  <c r="U414" i="1"/>
  <c r="S414" i="1"/>
  <c r="R414" i="1"/>
  <c r="Q414" i="1"/>
  <c r="P414" i="1"/>
  <c r="O414" i="1"/>
  <c r="Y413" i="1"/>
  <c r="W413" i="1"/>
  <c r="V413" i="1"/>
  <c r="U413" i="1"/>
  <c r="S413" i="1"/>
  <c r="R413" i="1"/>
  <c r="Q413" i="1"/>
  <c r="P413" i="1"/>
  <c r="O413" i="1"/>
  <c r="Y412" i="1"/>
  <c r="W412" i="1"/>
  <c r="V412" i="1"/>
  <c r="U412" i="1"/>
  <c r="S412" i="1"/>
  <c r="R412" i="1"/>
  <c r="Q412" i="1"/>
  <c r="P412" i="1"/>
  <c r="O412" i="1"/>
  <c r="Y411" i="1"/>
  <c r="W411" i="1"/>
  <c r="V411" i="1"/>
  <c r="U411" i="1"/>
  <c r="S411" i="1"/>
  <c r="R411" i="1"/>
  <c r="Q411" i="1"/>
  <c r="P411" i="1"/>
  <c r="O411" i="1"/>
  <c r="Y410" i="1"/>
  <c r="W410" i="1"/>
  <c r="V410" i="1"/>
  <c r="U410" i="1"/>
  <c r="S410" i="1"/>
  <c r="R410" i="1"/>
  <c r="Q410" i="1"/>
  <c r="P410" i="1"/>
  <c r="O410" i="1"/>
  <c r="Y409" i="1"/>
  <c r="W409" i="1"/>
  <c r="V409" i="1"/>
  <c r="U409" i="1"/>
  <c r="S409" i="1"/>
  <c r="R409" i="1"/>
  <c r="Q409" i="1"/>
  <c r="P409" i="1"/>
  <c r="O409" i="1"/>
  <c r="Y408" i="1"/>
  <c r="W408" i="1"/>
  <c r="V408" i="1"/>
  <c r="U408" i="1"/>
  <c r="S408" i="1"/>
  <c r="R408" i="1"/>
  <c r="Q408" i="1"/>
  <c r="P408" i="1"/>
  <c r="O408" i="1"/>
  <c r="Y407" i="1"/>
  <c r="W407" i="1"/>
  <c r="V407" i="1"/>
  <c r="U407" i="1"/>
  <c r="S407" i="1"/>
  <c r="R407" i="1"/>
  <c r="Q407" i="1"/>
  <c r="P407" i="1"/>
  <c r="O407" i="1"/>
  <c r="Y391" i="1"/>
  <c r="W391" i="1"/>
  <c r="V391" i="1"/>
  <c r="U391" i="1"/>
  <c r="S391" i="1"/>
  <c r="R391" i="1"/>
  <c r="Q391" i="1"/>
  <c r="P391" i="1"/>
  <c r="O391" i="1"/>
  <c r="Y390" i="1"/>
  <c r="W390" i="1"/>
  <c r="V390" i="1"/>
  <c r="U390" i="1"/>
  <c r="S390" i="1"/>
  <c r="R390" i="1"/>
  <c r="Q390" i="1"/>
  <c r="P390" i="1"/>
  <c r="O390" i="1"/>
  <c r="Y389" i="1"/>
  <c r="W389" i="1"/>
  <c r="V389" i="1"/>
  <c r="U389" i="1"/>
  <c r="S389" i="1"/>
  <c r="R389" i="1"/>
  <c r="Q389" i="1"/>
  <c r="P389" i="1"/>
  <c r="O389" i="1"/>
  <c r="Y388" i="1"/>
  <c r="W388" i="1"/>
  <c r="V388" i="1"/>
  <c r="U388" i="1"/>
  <c r="S388" i="1"/>
  <c r="R388" i="1"/>
  <c r="Q388" i="1"/>
  <c r="P388" i="1"/>
  <c r="O388" i="1"/>
  <c r="Y387" i="1"/>
  <c r="W387" i="1"/>
  <c r="V387" i="1"/>
  <c r="U387" i="1"/>
  <c r="S387" i="1"/>
  <c r="R387" i="1"/>
  <c r="Q387" i="1"/>
  <c r="P387" i="1"/>
  <c r="O387" i="1"/>
  <c r="Y386" i="1"/>
  <c r="W386" i="1"/>
  <c r="V386" i="1"/>
  <c r="U386" i="1"/>
  <c r="S386" i="1"/>
  <c r="R386" i="1"/>
  <c r="Q386" i="1"/>
  <c r="P386" i="1"/>
  <c r="O386" i="1"/>
  <c r="Y385" i="1"/>
  <c r="W385" i="1"/>
  <c r="V385" i="1"/>
  <c r="U385" i="1"/>
  <c r="S385" i="1"/>
  <c r="R385" i="1"/>
  <c r="Q385" i="1"/>
  <c r="P385" i="1"/>
  <c r="O385" i="1"/>
  <c r="Y384" i="1"/>
  <c r="W384" i="1"/>
  <c r="V384" i="1"/>
  <c r="U384" i="1"/>
  <c r="S384" i="1"/>
  <c r="R384" i="1"/>
  <c r="Q384" i="1"/>
  <c r="P384" i="1"/>
  <c r="O384" i="1"/>
  <c r="Y383" i="1"/>
  <c r="W383" i="1"/>
  <c r="V383" i="1"/>
  <c r="U383" i="1"/>
  <c r="S383" i="1"/>
  <c r="R383" i="1"/>
  <c r="Q383" i="1"/>
  <c r="P383" i="1"/>
  <c r="O383" i="1"/>
  <c r="Y382" i="1"/>
  <c r="W382" i="1"/>
  <c r="V382" i="1"/>
  <c r="U382" i="1"/>
  <c r="S382" i="1"/>
  <c r="R382" i="1"/>
  <c r="Q382" i="1"/>
  <c r="P382" i="1"/>
  <c r="O382" i="1"/>
  <c r="Y381" i="1"/>
  <c r="W381" i="1"/>
  <c r="V381" i="1"/>
  <c r="U381" i="1"/>
  <c r="S381" i="1"/>
  <c r="R381" i="1"/>
  <c r="Q381" i="1"/>
  <c r="P381" i="1"/>
  <c r="O381" i="1"/>
  <c r="Y380" i="1"/>
  <c r="W380" i="1"/>
  <c r="V380" i="1"/>
  <c r="U380" i="1"/>
  <c r="S380" i="1"/>
  <c r="R380" i="1"/>
  <c r="Q380" i="1"/>
  <c r="P380" i="1"/>
  <c r="O380" i="1"/>
  <c r="Y379" i="1"/>
  <c r="W379" i="1"/>
  <c r="V379" i="1"/>
  <c r="U379" i="1"/>
  <c r="S379" i="1"/>
  <c r="R379" i="1"/>
  <c r="Q379" i="1"/>
  <c r="P379" i="1"/>
  <c r="O379" i="1"/>
  <c r="Y378" i="1"/>
  <c r="W378" i="1"/>
  <c r="V378" i="1"/>
  <c r="U378" i="1"/>
  <c r="S378" i="1"/>
  <c r="R378" i="1"/>
  <c r="Q378" i="1"/>
  <c r="P378" i="1"/>
  <c r="O378" i="1"/>
  <c r="Y377" i="1"/>
  <c r="W377" i="1"/>
  <c r="V377" i="1"/>
  <c r="U377" i="1"/>
  <c r="S377" i="1"/>
  <c r="R377" i="1"/>
  <c r="Q377" i="1"/>
  <c r="P377" i="1"/>
  <c r="O377" i="1"/>
  <c r="Y376" i="1"/>
  <c r="W376" i="1"/>
  <c r="V376" i="1"/>
  <c r="U376" i="1"/>
  <c r="S376" i="1"/>
  <c r="R376" i="1"/>
  <c r="Q376" i="1"/>
  <c r="P376" i="1"/>
  <c r="O376" i="1"/>
  <c r="Y375" i="1"/>
  <c r="W375" i="1"/>
  <c r="V375" i="1"/>
  <c r="U375" i="1"/>
  <c r="S375" i="1"/>
  <c r="R375" i="1"/>
  <c r="Q375" i="1"/>
  <c r="P375" i="1"/>
  <c r="O375" i="1"/>
  <c r="Y374" i="1"/>
  <c r="W374" i="1"/>
  <c r="V374" i="1"/>
  <c r="U374" i="1"/>
  <c r="S374" i="1"/>
  <c r="R374" i="1"/>
  <c r="Q374" i="1"/>
  <c r="P374" i="1"/>
  <c r="O374" i="1"/>
  <c r="Y373" i="1"/>
  <c r="W373" i="1"/>
  <c r="V373" i="1"/>
  <c r="U373" i="1"/>
  <c r="S373" i="1"/>
  <c r="R373" i="1"/>
  <c r="Q373" i="1"/>
  <c r="P373" i="1"/>
  <c r="O373" i="1"/>
  <c r="Y372" i="1"/>
  <c r="W372" i="1"/>
  <c r="V372" i="1"/>
  <c r="U372" i="1"/>
  <c r="S372" i="1"/>
  <c r="R372" i="1"/>
  <c r="Q372" i="1"/>
  <c r="P372" i="1"/>
  <c r="O372" i="1"/>
  <c r="Y371" i="1"/>
  <c r="W371" i="1"/>
  <c r="V371" i="1"/>
  <c r="U371" i="1"/>
  <c r="S371" i="1"/>
  <c r="R371" i="1"/>
  <c r="Q371" i="1"/>
  <c r="P371" i="1"/>
  <c r="O371" i="1"/>
  <c r="Y370" i="1"/>
  <c r="W370" i="1"/>
  <c r="V370" i="1"/>
  <c r="U370" i="1"/>
  <c r="S370" i="1"/>
  <c r="R370" i="1"/>
  <c r="Q370" i="1"/>
  <c r="P370" i="1"/>
  <c r="O370" i="1"/>
  <c r="Y369" i="1"/>
  <c r="W369" i="1"/>
  <c r="V369" i="1"/>
  <c r="U369" i="1"/>
  <c r="S369" i="1"/>
  <c r="R369" i="1"/>
  <c r="Q369" i="1"/>
  <c r="P369" i="1"/>
  <c r="O369" i="1"/>
  <c r="Y368" i="1"/>
  <c r="W368" i="1"/>
  <c r="V368" i="1"/>
  <c r="U368" i="1"/>
  <c r="S368" i="1"/>
  <c r="R368" i="1"/>
  <c r="Q368" i="1"/>
  <c r="P368" i="1"/>
  <c r="O368" i="1"/>
  <c r="Y367" i="1"/>
  <c r="W367" i="1"/>
  <c r="V367" i="1"/>
  <c r="U367" i="1"/>
  <c r="S367" i="1"/>
  <c r="R367" i="1"/>
  <c r="Q367" i="1"/>
  <c r="P367" i="1"/>
  <c r="O367" i="1"/>
  <c r="Y366" i="1"/>
  <c r="W366" i="1"/>
  <c r="V366" i="1"/>
  <c r="U366" i="1"/>
  <c r="S366" i="1"/>
  <c r="R366" i="1"/>
  <c r="Q366" i="1"/>
  <c r="P366" i="1"/>
  <c r="O366" i="1"/>
  <c r="Y365" i="1"/>
  <c r="W365" i="1"/>
  <c r="V365" i="1"/>
  <c r="U365" i="1"/>
  <c r="S365" i="1"/>
  <c r="R365" i="1"/>
  <c r="Q365" i="1"/>
  <c r="P365" i="1"/>
  <c r="O365" i="1"/>
  <c r="Y364" i="1"/>
  <c r="W364" i="1"/>
  <c r="V364" i="1"/>
  <c r="U364" i="1"/>
  <c r="S364" i="1"/>
  <c r="R364" i="1"/>
  <c r="Q364" i="1"/>
  <c r="P364" i="1"/>
  <c r="O364" i="1"/>
  <c r="Y363" i="1"/>
  <c r="W363" i="1"/>
  <c r="V363" i="1"/>
  <c r="U363" i="1"/>
  <c r="S363" i="1"/>
  <c r="R363" i="1"/>
  <c r="Q363" i="1"/>
  <c r="P363" i="1"/>
  <c r="O363" i="1"/>
  <c r="Y362" i="1"/>
  <c r="W362" i="1"/>
  <c r="V362" i="1"/>
  <c r="U362" i="1"/>
  <c r="S362" i="1"/>
  <c r="R362" i="1"/>
  <c r="Q362" i="1"/>
  <c r="P362" i="1"/>
  <c r="O362" i="1"/>
  <c r="Y361" i="1"/>
  <c r="W361" i="1"/>
  <c r="V361" i="1"/>
  <c r="U361" i="1"/>
  <c r="S361" i="1"/>
  <c r="R361" i="1"/>
  <c r="Q361" i="1"/>
  <c r="P361" i="1"/>
  <c r="O361" i="1"/>
  <c r="Y360" i="1"/>
  <c r="W360" i="1"/>
  <c r="V360" i="1"/>
  <c r="U360" i="1"/>
  <c r="S360" i="1"/>
  <c r="R360" i="1"/>
  <c r="Q360" i="1"/>
  <c r="P360" i="1"/>
  <c r="O360" i="1"/>
  <c r="Y359" i="1"/>
  <c r="W359" i="1"/>
  <c r="V359" i="1"/>
  <c r="U359" i="1"/>
  <c r="S359" i="1"/>
  <c r="R359" i="1"/>
  <c r="Q359" i="1"/>
  <c r="P359" i="1"/>
  <c r="O359" i="1"/>
  <c r="Y358" i="1"/>
  <c r="W358" i="1"/>
  <c r="V358" i="1"/>
  <c r="U358" i="1"/>
  <c r="S358" i="1"/>
  <c r="R358" i="1"/>
  <c r="Q358" i="1"/>
  <c r="P358" i="1"/>
  <c r="O358" i="1"/>
  <c r="Y357" i="1"/>
  <c r="W357" i="1"/>
  <c r="V357" i="1"/>
  <c r="U357" i="1"/>
  <c r="S357" i="1"/>
  <c r="R357" i="1"/>
  <c r="Q357" i="1"/>
  <c r="P357" i="1"/>
  <c r="O357" i="1"/>
  <c r="Y356" i="1"/>
  <c r="W356" i="1"/>
  <c r="V356" i="1"/>
  <c r="U356" i="1"/>
  <c r="S356" i="1"/>
  <c r="R356" i="1"/>
  <c r="Q356" i="1"/>
  <c r="P356" i="1"/>
  <c r="O356" i="1"/>
  <c r="Y355" i="1"/>
  <c r="W355" i="1"/>
  <c r="V355" i="1"/>
  <c r="U355" i="1"/>
  <c r="S355" i="1"/>
  <c r="R355" i="1"/>
  <c r="Q355" i="1"/>
  <c r="P355" i="1"/>
  <c r="O355" i="1"/>
  <c r="Y354" i="1"/>
  <c r="W354" i="1"/>
  <c r="V354" i="1"/>
  <c r="U354" i="1"/>
  <c r="S354" i="1"/>
  <c r="R354" i="1"/>
  <c r="Q354" i="1"/>
  <c r="P354" i="1"/>
  <c r="O354" i="1"/>
  <c r="Y353" i="1"/>
  <c r="W353" i="1"/>
  <c r="V353" i="1"/>
  <c r="U353" i="1"/>
  <c r="S353" i="1"/>
  <c r="R353" i="1"/>
  <c r="Q353" i="1"/>
  <c r="P353" i="1"/>
  <c r="O353" i="1"/>
  <c r="Y352" i="1"/>
  <c r="W352" i="1"/>
  <c r="V352" i="1"/>
  <c r="U352" i="1"/>
  <c r="S352" i="1"/>
  <c r="R352" i="1"/>
  <c r="Q352" i="1"/>
  <c r="P352" i="1"/>
  <c r="O352" i="1"/>
  <c r="Y351" i="1"/>
  <c r="W351" i="1"/>
  <c r="V351" i="1"/>
  <c r="U351" i="1"/>
  <c r="S351" i="1"/>
  <c r="R351" i="1"/>
  <c r="Q351" i="1"/>
  <c r="P351" i="1"/>
  <c r="O351" i="1"/>
  <c r="Y345" i="1"/>
  <c r="W345" i="1"/>
  <c r="V345" i="1"/>
  <c r="U345" i="1"/>
  <c r="S345" i="1"/>
  <c r="R345" i="1"/>
  <c r="Q345" i="1"/>
  <c r="P345" i="1"/>
  <c r="O345" i="1"/>
  <c r="Y344" i="1"/>
  <c r="W344" i="1"/>
  <c r="V344" i="1"/>
  <c r="U344" i="1"/>
  <c r="S344" i="1"/>
  <c r="R344" i="1"/>
  <c r="Q344" i="1"/>
  <c r="P344" i="1"/>
  <c r="O344" i="1"/>
  <c r="Y343" i="1"/>
  <c r="W343" i="1"/>
  <c r="V343" i="1"/>
  <c r="U343" i="1"/>
  <c r="S343" i="1"/>
  <c r="R343" i="1"/>
  <c r="Q343" i="1"/>
  <c r="P343" i="1"/>
  <c r="O343" i="1"/>
  <c r="Y342" i="1"/>
  <c r="W342" i="1"/>
  <c r="V342" i="1"/>
  <c r="U342" i="1"/>
  <c r="S342" i="1"/>
  <c r="R342" i="1"/>
  <c r="Q342" i="1"/>
  <c r="P342" i="1"/>
  <c r="O342" i="1"/>
  <c r="Y341" i="1"/>
  <c r="W341" i="1"/>
  <c r="V341" i="1"/>
  <c r="U341" i="1"/>
  <c r="S341" i="1"/>
  <c r="R341" i="1"/>
  <c r="Q341" i="1"/>
  <c r="P341" i="1"/>
  <c r="O341" i="1"/>
  <c r="Y340" i="1"/>
  <c r="W340" i="1"/>
  <c r="V340" i="1"/>
  <c r="U340" i="1"/>
  <c r="S340" i="1"/>
  <c r="R340" i="1"/>
  <c r="Q340" i="1"/>
  <c r="P340" i="1"/>
  <c r="O340" i="1"/>
  <c r="Y339" i="1"/>
  <c r="W339" i="1"/>
  <c r="V339" i="1"/>
  <c r="U339" i="1"/>
  <c r="S339" i="1"/>
  <c r="R339" i="1"/>
  <c r="Q339" i="1"/>
  <c r="P339" i="1"/>
  <c r="O339" i="1"/>
  <c r="Y338" i="1"/>
  <c r="W338" i="1"/>
  <c r="V338" i="1"/>
  <c r="U338" i="1"/>
  <c r="S338" i="1"/>
  <c r="R338" i="1"/>
  <c r="Q338" i="1"/>
  <c r="P338" i="1"/>
  <c r="O338" i="1"/>
  <c r="Y337" i="1"/>
  <c r="W337" i="1"/>
  <c r="V337" i="1"/>
  <c r="U337" i="1"/>
  <c r="S337" i="1"/>
  <c r="R337" i="1"/>
  <c r="Q337" i="1"/>
  <c r="P337" i="1"/>
  <c r="O337" i="1"/>
  <c r="Y336" i="1"/>
  <c r="W336" i="1"/>
  <c r="V336" i="1"/>
  <c r="U336" i="1"/>
  <c r="S336" i="1"/>
  <c r="R336" i="1"/>
  <c r="Q336" i="1"/>
  <c r="P336" i="1"/>
  <c r="O336" i="1"/>
  <c r="Y335" i="1"/>
  <c r="W335" i="1"/>
  <c r="V335" i="1"/>
  <c r="U335" i="1"/>
  <c r="S335" i="1"/>
  <c r="R335" i="1"/>
  <c r="Q335" i="1"/>
  <c r="P335" i="1"/>
  <c r="O335" i="1"/>
  <c r="Y334" i="1"/>
  <c r="W334" i="1"/>
  <c r="V334" i="1"/>
  <c r="U334" i="1"/>
  <c r="S334" i="1"/>
  <c r="R334" i="1"/>
  <c r="Q334" i="1"/>
  <c r="P334" i="1"/>
  <c r="O334" i="1"/>
  <c r="Y333" i="1"/>
  <c r="W333" i="1"/>
  <c r="V333" i="1"/>
  <c r="U333" i="1"/>
  <c r="S333" i="1"/>
  <c r="R333" i="1"/>
  <c r="Q333" i="1"/>
  <c r="P333" i="1"/>
  <c r="O333" i="1"/>
  <c r="Y332" i="1"/>
  <c r="W332" i="1"/>
  <c r="V332" i="1"/>
  <c r="U332" i="1"/>
  <c r="S332" i="1"/>
  <c r="R332" i="1"/>
  <c r="Q332" i="1"/>
  <c r="P332" i="1"/>
  <c r="O332" i="1"/>
  <c r="Y331" i="1"/>
  <c r="W331" i="1"/>
  <c r="V331" i="1"/>
  <c r="U331" i="1"/>
  <c r="S331" i="1"/>
  <c r="R331" i="1"/>
  <c r="Q331" i="1"/>
  <c r="P331" i="1"/>
  <c r="O331" i="1"/>
  <c r="Y330" i="1"/>
  <c r="W330" i="1"/>
  <c r="V330" i="1"/>
  <c r="U330" i="1"/>
  <c r="S330" i="1"/>
  <c r="R330" i="1"/>
  <c r="Q330" i="1"/>
  <c r="P330" i="1"/>
  <c r="O330" i="1"/>
  <c r="Y329" i="1"/>
  <c r="W329" i="1"/>
  <c r="V329" i="1"/>
  <c r="U329" i="1"/>
  <c r="S329" i="1"/>
  <c r="R329" i="1"/>
  <c r="Q329" i="1"/>
  <c r="P329" i="1"/>
  <c r="O329" i="1"/>
  <c r="Y328" i="1"/>
  <c r="W328" i="1"/>
  <c r="V328" i="1"/>
  <c r="U328" i="1"/>
  <c r="S328" i="1"/>
  <c r="R328" i="1"/>
  <c r="Q328" i="1"/>
  <c r="P328" i="1"/>
  <c r="O328" i="1"/>
  <c r="Y327" i="1"/>
  <c r="W327" i="1"/>
  <c r="V327" i="1"/>
  <c r="U327" i="1"/>
  <c r="S327" i="1"/>
  <c r="R327" i="1"/>
  <c r="Q327" i="1"/>
  <c r="P327" i="1"/>
  <c r="O327" i="1"/>
  <c r="Y326" i="1"/>
  <c r="W326" i="1"/>
  <c r="V326" i="1"/>
  <c r="U326" i="1"/>
  <c r="S326" i="1"/>
  <c r="R326" i="1"/>
  <c r="Q326" i="1"/>
  <c r="P326" i="1"/>
  <c r="O326" i="1"/>
  <c r="Y325" i="1"/>
  <c r="W325" i="1"/>
  <c r="V325" i="1"/>
  <c r="U325" i="1"/>
  <c r="S325" i="1"/>
  <c r="R325" i="1"/>
  <c r="Q325" i="1"/>
  <c r="P325" i="1"/>
  <c r="O325" i="1"/>
  <c r="Y324" i="1"/>
  <c r="W324" i="1"/>
  <c r="V324" i="1"/>
  <c r="U324" i="1"/>
  <c r="S324" i="1"/>
  <c r="R324" i="1"/>
  <c r="Q324" i="1"/>
  <c r="P324" i="1"/>
  <c r="O324" i="1"/>
  <c r="Y323" i="1"/>
  <c r="W323" i="1"/>
  <c r="V323" i="1"/>
  <c r="U323" i="1"/>
  <c r="S323" i="1"/>
  <c r="R323" i="1"/>
  <c r="Q323" i="1"/>
  <c r="P323" i="1"/>
  <c r="O323" i="1"/>
  <c r="Y322" i="1"/>
  <c r="W322" i="1"/>
  <c r="V322" i="1"/>
  <c r="U322" i="1"/>
  <c r="S322" i="1"/>
  <c r="R322" i="1"/>
  <c r="Q322" i="1"/>
  <c r="P322" i="1"/>
  <c r="O322" i="1"/>
  <c r="Y321" i="1"/>
  <c r="W321" i="1"/>
  <c r="V321" i="1"/>
  <c r="U321" i="1"/>
  <c r="S321" i="1"/>
  <c r="R321" i="1"/>
  <c r="Q321" i="1"/>
  <c r="P321" i="1"/>
  <c r="O321" i="1"/>
  <c r="Y314" i="1"/>
  <c r="W314" i="1"/>
  <c r="V314" i="1"/>
  <c r="U314" i="1"/>
  <c r="S314" i="1"/>
  <c r="R314" i="1"/>
  <c r="Q314" i="1"/>
  <c r="P314" i="1"/>
  <c r="O314" i="1"/>
  <c r="Y313" i="1"/>
  <c r="W313" i="1"/>
  <c r="V313" i="1"/>
  <c r="U313" i="1"/>
  <c r="S313" i="1"/>
  <c r="R313" i="1"/>
  <c r="Q313" i="1"/>
  <c r="P313" i="1"/>
  <c r="O313" i="1"/>
  <c r="Y312" i="1"/>
  <c r="W312" i="1"/>
  <c r="V312" i="1"/>
  <c r="U312" i="1"/>
  <c r="S312" i="1"/>
  <c r="R312" i="1"/>
  <c r="Q312" i="1"/>
  <c r="P312" i="1"/>
  <c r="O312" i="1"/>
  <c r="Y311" i="1"/>
  <c r="W311" i="1"/>
  <c r="V311" i="1"/>
  <c r="U311" i="1"/>
  <c r="S311" i="1"/>
  <c r="R311" i="1"/>
  <c r="Q311" i="1"/>
  <c r="P311" i="1"/>
  <c r="O311" i="1"/>
  <c r="Y310" i="1"/>
  <c r="W310" i="1"/>
  <c r="V310" i="1"/>
  <c r="U310" i="1"/>
  <c r="S310" i="1"/>
  <c r="R310" i="1"/>
  <c r="Q310" i="1"/>
  <c r="P310" i="1"/>
  <c r="O310" i="1"/>
  <c r="Y309" i="1"/>
  <c r="W309" i="1"/>
  <c r="V309" i="1"/>
  <c r="U309" i="1"/>
  <c r="S309" i="1"/>
  <c r="R309" i="1"/>
  <c r="Q309" i="1"/>
  <c r="P309" i="1"/>
  <c r="O309" i="1"/>
  <c r="Y308" i="1"/>
  <c r="W308" i="1"/>
  <c r="V308" i="1"/>
  <c r="U308" i="1"/>
  <c r="S308" i="1"/>
  <c r="R308" i="1"/>
  <c r="Q308" i="1"/>
  <c r="P308" i="1"/>
  <c r="O308" i="1"/>
  <c r="Y307" i="1"/>
  <c r="W307" i="1"/>
  <c r="V307" i="1"/>
  <c r="U307" i="1"/>
  <c r="S307" i="1"/>
  <c r="R307" i="1"/>
  <c r="Q307" i="1"/>
  <c r="P307" i="1"/>
  <c r="O307" i="1"/>
  <c r="Y306" i="1"/>
  <c r="W306" i="1"/>
  <c r="V306" i="1"/>
  <c r="U306" i="1"/>
  <c r="S306" i="1"/>
  <c r="R306" i="1"/>
  <c r="Q306" i="1"/>
  <c r="P306" i="1"/>
  <c r="O306" i="1"/>
  <c r="Y305" i="1"/>
  <c r="W305" i="1"/>
  <c r="V305" i="1"/>
  <c r="U305" i="1"/>
  <c r="S305" i="1"/>
  <c r="R305" i="1"/>
  <c r="Q305" i="1"/>
  <c r="P305" i="1"/>
  <c r="O305" i="1"/>
  <c r="Y304" i="1"/>
  <c r="W304" i="1"/>
  <c r="V304" i="1"/>
  <c r="U304" i="1"/>
  <c r="S304" i="1"/>
  <c r="R304" i="1"/>
  <c r="Q304" i="1"/>
  <c r="P304" i="1"/>
  <c r="O304" i="1"/>
  <c r="Y303" i="1"/>
  <c r="W303" i="1"/>
  <c r="V303" i="1"/>
  <c r="U303" i="1"/>
  <c r="S303" i="1"/>
  <c r="R303" i="1"/>
  <c r="Q303" i="1"/>
  <c r="P303" i="1"/>
  <c r="O303" i="1"/>
  <c r="Y302" i="1"/>
  <c r="W302" i="1"/>
  <c r="V302" i="1"/>
  <c r="U302" i="1"/>
  <c r="S302" i="1"/>
  <c r="R302" i="1"/>
  <c r="Q302" i="1"/>
  <c r="P302" i="1"/>
  <c r="O302" i="1"/>
  <c r="Y301" i="1"/>
  <c r="W301" i="1"/>
  <c r="V301" i="1"/>
  <c r="U301" i="1"/>
  <c r="S301" i="1"/>
  <c r="R301" i="1"/>
  <c r="Q301" i="1"/>
  <c r="P301" i="1"/>
  <c r="O301" i="1"/>
  <c r="Y300" i="1"/>
  <c r="W300" i="1"/>
  <c r="V300" i="1"/>
  <c r="U300" i="1"/>
  <c r="S300" i="1"/>
  <c r="R300" i="1"/>
  <c r="Q300" i="1"/>
  <c r="P300" i="1"/>
  <c r="O300" i="1"/>
  <c r="Y299" i="1"/>
  <c r="W299" i="1"/>
  <c r="V299" i="1"/>
  <c r="U299" i="1"/>
  <c r="S299" i="1"/>
  <c r="R299" i="1"/>
  <c r="Q299" i="1"/>
  <c r="P299" i="1"/>
  <c r="O299" i="1"/>
  <c r="Y298" i="1"/>
  <c r="W298" i="1"/>
  <c r="V298" i="1"/>
  <c r="U298" i="1"/>
  <c r="S298" i="1"/>
  <c r="R298" i="1"/>
  <c r="Q298" i="1"/>
  <c r="P298" i="1"/>
  <c r="O298" i="1"/>
  <c r="Y297" i="1"/>
  <c r="W297" i="1"/>
  <c r="V297" i="1"/>
  <c r="U297" i="1"/>
  <c r="S297" i="1"/>
  <c r="R297" i="1"/>
  <c r="Q297" i="1"/>
  <c r="P297" i="1"/>
  <c r="O297" i="1"/>
  <c r="Y296" i="1"/>
  <c r="W296" i="1"/>
  <c r="V296" i="1"/>
  <c r="U296" i="1"/>
  <c r="S296" i="1"/>
  <c r="R296" i="1"/>
  <c r="Q296" i="1"/>
  <c r="P296" i="1"/>
  <c r="O296" i="1"/>
  <c r="Y295" i="1"/>
  <c r="W295" i="1"/>
  <c r="V295" i="1"/>
  <c r="U295" i="1"/>
  <c r="S295" i="1"/>
  <c r="R295" i="1"/>
  <c r="Q295" i="1"/>
  <c r="P295" i="1"/>
  <c r="O295" i="1"/>
  <c r="Y294" i="1"/>
  <c r="W294" i="1"/>
  <c r="V294" i="1"/>
  <c r="U294" i="1"/>
  <c r="S294" i="1"/>
  <c r="R294" i="1"/>
  <c r="Q294" i="1"/>
  <c r="P294" i="1"/>
  <c r="O294" i="1"/>
  <c r="Y293" i="1"/>
  <c r="W293" i="1"/>
  <c r="V293" i="1"/>
  <c r="U293" i="1"/>
  <c r="S293" i="1"/>
  <c r="R293" i="1"/>
  <c r="Q293" i="1"/>
  <c r="P293" i="1"/>
  <c r="O293" i="1"/>
  <c r="Y292" i="1"/>
  <c r="W292" i="1"/>
  <c r="V292" i="1"/>
  <c r="U292" i="1"/>
  <c r="S292" i="1"/>
  <c r="R292" i="1"/>
  <c r="Q292" i="1"/>
  <c r="P292" i="1"/>
  <c r="O292" i="1"/>
  <c r="Y291" i="1"/>
  <c r="W291" i="1"/>
  <c r="V291" i="1"/>
  <c r="U291" i="1"/>
  <c r="S291" i="1"/>
  <c r="R291" i="1"/>
  <c r="Q291" i="1"/>
  <c r="P291" i="1"/>
  <c r="O291" i="1"/>
  <c r="Y288" i="1"/>
  <c r="W288" i="1"/>
  <c r="V288" i="1"/>
  <c r="U288" i="1"/>
  <c r="S288" i="1"/>
  <c r="R288" i="1"/>
  <c r="Q288" i="1"/>
  <c r="P288" i="1"/>
  <c r="O288" i="1"/>
  <c r="Y281" i="1"/>
  <c r="W281" i="1"/>
  <c r="V281" i="1"/>
  <c r="U281" i="1"/>
  <c r="S281" i="1"/>
  <c r="R281" i="1"/>
  <c r="Q281" i="1"/>
  <c r="P281" i="1"/>
  <c r="O281" i="1"/>
  <c r="Y276" i="1"/>
  <c r="W276" i="1"/>
  <c r="V276" i="1"/>
  <c r="U276" i="1"/>
  <c r="S276" i="1"/>
  <c r="R276" i="1"/>
  <c r="Q276" i="1"/>
  <c r="P276" i="1"/>
  <c r="O276" i="1"/>
  <c r="Y275" i="1"/>
  <c r="W275" i="1"/>
  <c r="V275" i="1"/>
  <c r="U275" i="1"/>
  <c r="S275" i="1"/>
  <c r="R275" i="1"/>
  <c r="Q275" i="1"/>
  <c r="P275" i="1"/>
  <c r="O275" i="1"/>
  <c r="Y274" i="1"/>
  <c r="W274" i="1"/>
  <c r="V274" i="1"/>
  <c r="U274" i="1"/>
  <c r="S274" i="1"/>
  <c r="R274" i="1"/>
  <c r="Q274" i="1"/>
  <c r="P274" i="1"/>
  <c r="O274" i="1"/>
  <c r="Y273" i="1"/>
  <c r="W273" i="1"/>
  <c r="V273" i="1"/>
  <c r="U273" i="1"/>
  <c r="S273" i="1"/>
  <c r="R273" i="1"/>
  <c r="Q273" i="1"/>
  <c r="P273" i="1"/>
  <c r="O273" i="1"/>
  <c r="Y272" i="1"/>
  <c r="W272" i="1"/>
  <c r="V272" i="1"/>
  <c r="U272" i="1"/>
  <c r="S272" i="1"/>
  <c r="R272" i="1"/>
  <c r="Q272" i="1"/>
  <c r="P272" i="1"/>
  <c r="O272" i="1"/>
  <c r="Y271" i="1"/>
  <c r="W271" i="1"/>
  <c r="V271" i="1"/>
  <c r="U271" i="1"/>
  <c r="S271" i="1"/>
  <c r="R271" i="1"/>
  <c r="Q271" i="1"/>
  <c r="P271" i="1"/>
  <c r="O271" i="1"/>
  <c r="Y270" i="1"/>
  <c r="W270" i="1"/>
  <c r="V270" i="1"/>
  <c r="U270" i="1"/>
  <c r="S270" i="1"/>
  <c r="R270" i="1"/>
  <c r="Q270" i="1"/>
  <c r="P270" i="1"/>
  <c r="O270" i="1"/>
  <c r="Y266" i="1"/>
  <c r="W266" i="1"/>
  <c r="V266" i="1"/>
  <c r="U266" i="1"/>
  <c r="T266" i="1"/>
  <c r="S266" i="1"/>
  <c r="R266" i="1"/>
  <c r="Q266" i="1"/>
  <c r="P266" i="1"/>
  <c r="O266" i="1"/>
  <c r="W263" i="1"/>
  <c r="V263" i="1"/>
  <c r="U263" i="1"/>
  <c r="T263" i="1"/>
  <c r="S263" i="1"/>
  <c r="R263" i="1"/>
  <c r="Q263" i="1"/>
  <c r="P263" i="1"/>
  <c r="O263" i="1"/>
  <c r="Y261" i="1"/>
  <c r="W261" i="1"/>
  <c r="V261" i="1"/>
  <c r="T261" i="1"/>
  <c r="S261" i="1"/>
  <c r="R261" i="1"/>
  <c r="Q261" i="1"/>
  <c r="P261" i="1"/>
  <c r="O261" i="1"/>
  <c r="Y260" i="1"/>
  <c r="W260" i="1"/>
  <c r="V260" i="1"/>
  <c r="U260" i="1"/>
  <c r="T260" i="1"/>
  <c r="S260" i="1"/>
  <c r="R260" i="1"/>
  <c r="Q260" i="1"/>
  <c r="P260" i="1"/>
  <c r="O260" i="1"/>
  <c r="Y259" i="1"/>
  <c r="V259" i="1"/>
  <c r="U259" i="1"/>
  <c r="T259" i="1"/>
  <c r="S259" i="1"/>
  <c r="R259" i="1"/>
  <c r="Q259" i="1"/>
  <c r="P259" i="1"/>
  <c r="O259" i="1"/>
  <c r="Y258" i="1"/>
  <c r="V258" i="1"/>
  <c r="U258" i="1"/>
  <c r="T258" i="1"/>
  <c r="S258" i="1"/>
  <c r="R258" i="1"/>
  <c r="Q258" i="1"/>
  <c r="P258" i="1"/>
  <c r="O258" i="1"/>
  <c r="W257" i="1"/>
  <c r="V257" i="1"/>
  <c r="U257" i="1"/>
  <c r="T257" i="1"/>
  <c r="S257" i="1"/>
  <c r="R257" i="1"/>
  <c r="Q257" i="1"/>
  <c r="P257" i="1"/>
  <c r="O257" i="1"/>
  <c r="Y252" i="1"/>
  <c r="W252" i="1"/>
  <c r="V252" i="1"/>
  <c r="U252" i="1"/>
  <c r="T252" i="1"/>
  <c r="S252" i="1"/>
  <c r="R252" i="1"/>
  <c r="Q252" i="1"/>
  <c r="P252" i="1"/>
  <c r="O252" i="1"/>
  <c r="Y229" i="1"/>
  <c r="W229" i="1"/>
  <c r="V229" i="1"/>
  <c r="U229" i="1"/>
  <c r="T229" i="1"/>
  <c r="S229" i="1"/>
  <c r="R229" i="1"/>
  <c r="Q229" i="1"/>
  <c r="P229" i="1"/>
  <c r="O229" i="1"/>
  <c r="Y225" i="1"/>
  <c r="W225" i="1"/>
  <c r="V225" i="1"/>
  <c r="U225" i="1"/>
  <c r="T225" i="1"/>
  <c r="S225" i="1"/>
  <c r="R225" i="1"/>
  <c r="Q225" i="1"/>
  <c r="P225" i="1"/>
  <c r="O225" i="1"/>
  <c r="Y220" i="1"/>
  <c r="W220" i="1"/>
  <c r="V220" i="1"/>
  <c r="U220" i="1"/>
  <c r="T220" i="1"/>
  <c r="S220" i="1"/>
  <c r="R220" i="1"/>
  <c r="Q220" i="1"/>
  <c r="P220" i="1"/>
  <c r="O220" i="1"/>
  <c r="Y219" i="1"/>
  <c r="W219" i="1"/>
  <c r="V219" i="1"/>
  <c r="U219" i="1"/>
  <c r="T219" i="1"/>
  <c r="S219" i="1"/>
  <c r="R219" i="1"/>
  <c r="Q219" i="1"/>
  <c r="P219" i="1"/>
  <c r="O219" i="1"/>
  <c r="Y214" i="1"/>
  <c r="W214" i="1"/>
  <c r="V214" i="1"/>
  <c r="U214" i="1"/>
  <c r="S214" i="1"/>
  <c r="R214" i="1"/>
  <c r="Q214" i="1"/>
  <c r="P214" i="1"/>
  <c r="O214" i="1"/>
  <c r="Y213" i="1"/>
  <c r="W213" i="1"/>
  <c r="V213" i="1"/>
  <c r="U213" i="1"/>
  <c r="T213" i="1"/>
  <c r="S213" i="1"/>
  <c r="R213" i="1"/>
  <c r="Q213" i="1"/>
  <c r="P213" i="1"/>
  <c r="O213" i="1"/>
  <c r="Y208" i="1"/>
  <c r="W208" i="1"/>
  <c r="V208" i="1"/>
  <c r="U208" i="1"/>
  <c r="T208" i="1"/>
  <c r="S208" i="1"/>
  <c r="R208" i="1"/>
  <c r="Q208" i="1"/>
  <c r="P208" i="1"/>
  <c r="O208" i="1"/>
  <c r="Y207" i="1"/>
  <c r="W207" i="1"/>
  <c r="V207" i="1"/>
  <c r="U207" i="1"/>
  <c r="T207" i="1"/>
  <c r="S207" i="1"/>
  <c r="R207" i="1"/>
  <c r="Q207" i="1"/>
  <c r="P207" i="1"/>
  <c r="O207" i="1"/>
  <c r="Y201" i="1"/>
  <c r="W201" i="1"/>
  <c r="V201" i="1"/>
  <c r="U201" i="1"/>
  <c r="T201" i="1"/>
  <c r="S201" i="1"/>
  <c r="R201" i="1"/>
  <c r="Q201" i="1"/>
  <c r="P201" i="1"/>
  <c r="O201" i="1"/>
  <c r="Y197" i="1"/>
  <c r="W197" i="1"/>
  <c r="V197" i="1"/>
  <c r="U197" i="1"/>
  <c r="T197" i="1"/>
  <c r="S197" i="1"/>
  <c r="R197" i="1"/>
  <c r="Q197" i="1"/>
  <c r="P197" i="1"/>
  <c r="O197" i="1"/>
  <c r="Y196" i="1"/>
  <c r="W196" i="1"/>
  <c r="V196" i="1"/>
  <c r="U196" i="1"/>
  <c r="T196" i="1"/>
  <c r="S196" i="1"/>
  <c r="R196" i="1"/>
  <c r="Q196" i="1"/>
  <c r="P196" i="1"/>
  <c r="O196" i="1"/>
  <c r="Y195" i="1"/>
  <c r="W195" i="1"/>
  <c r="V195" i="1"/>
  <c r="U195" i="1"/>
  <c r="S195" i="1"/>
  <c r="R195" i="1"/>
  <c r="Q195" i="1"/>
  <c r="P195" i="1"/>
  <c r="O195" i="1"/>
  <c r="Y190" i="1"/>
  <c r="W190" i="1"/>
  <c r="V190" i="1"/>
  <c r="U190" i="1"/>
  <c r="S190" i="1"/>
  <c r="R190" i="1"/>
  <c r="Q190" i="1"/>
  <c r="P190" i="1"/>
  <c r="O190" i="1"/>
  <c r="Y189" i="1"/>
  <c r="W189" i="1"/>
  <c r="V189" i="1"/>
  <c r="U189" i="1"/>
  <c r="S189" i="1"/>
  <c r="R189" i="1"/>
  <c r="Q189" i="1"/>
  <c r="P189" i="1"/>
  <c r="O189" i="1"/>
  <c r="Y188" i="1"/>
  <c r="W188" i="1"/>
  <c r="V188" i="1"/>
  <c r="U188" i="1"/>
  <c r="S188" i="1"/>
  <c r="R188" i="1"/>
  <c r="Q188" i="1"/>
  <c r="P188" i="1"/>
  <c r="O188" i="1"/>
  <c r="Y186" i="1"/>
  <c r="W186" i="1"/>
  <c r="V186" i="1"/>
  <c r="U186" i="1"/>
  <c r="T186" i="1"/>
  <c r="S186" i="1"/>
  <c r="R186" i="1"/>
  <c r="Q186" i="1"/>
  <c r="P186" i="1"/>
  <c r="O186" i="1"/>
  <c r="Y185" i="1"/>
  <c r="W185" i="1"/>
  <c r="V185" i="1"/>
  <c r="U185" i="1"/>
  <c r="T185" i="1"/>
  <c r="S185" i="1"/>
  <c r="R185" i="1"/>
  <c r="Q185" i="1"/>
  <c r="P185" i="1"/>
  <c r="O185" i="1"/>
  <c r="Y184" i="1"/>
  <c r="W184" i="1"/>
  <c r="V184" i="1"/>
  <c r="U184" i="1"/>
  <c r="S184" i="1"/>
  <c r="R184" i="1"/>
  <c r="Q184" i="1"/>
  <c r="P184" i="1"/>
  <c r="O184" i="1"/>
  <c r="Y183" i="1"/>
  <c r="W183" i="1"/>
  <c r="V183" i="1"/>
  <c r="U183" i="1"/>
  <c r="S183" i="1"/>
  <c r="R183" i="1"/>
  <c r="Q183" i="1"/>
  <c r="P183" i="1"/>
  <c r="O183" i="1"/>
  <c r="Y182" i="1"/>
  <c r="W182" i="1"/>
  <c r="V182" i="1"/>
  <c r="U182" i="1"/>
  <c r="S182" i="1"/>
  <c r="R182" i="1"/>
  <c r="Q182" i="1"/>
  <c r="P182" i="1"/>
  <c r="O182" i="1"/>
  <c r="Y181" i="1"/>
  <c r="W181" i="1"/>
  <c r="V181" i="1"/>
  <c r="U181" i="1"/>
  <c r="T181" i="1"/>
  <c r="S181" i="1"/>
  <c r="R181" i="1"/>
  <c r="Q181" i="1"/>
  <c r="P181" i="1"/>
  <c r="O181" i="1"/>
  <c r="Y180" i="1"/>
  <c r="W180" i="1"/>
  <c r="V180" i="1"/>
  <c r="U180" i="1"/>
  <c r="T180" i="1"/>
  <c r="S180" i="1"/>
  <c r="R180" i="1"/>
  <c r="Q180" i="1"/>
  <c r="P180" i="1"/>
  <c r="O180" i="1"/>
  <c r="Y179" i="1"/>
  <c r="W179" i="1"/>
  <c r="V179" i="1"/>
  <c r="U179" i="1"/>
  <c r="T179" i="1"/>
  <c r="S179" i="1"/>
  <c r="R179" i="1"/>
  <c r="Q179" i="1"/>
  <c r="P179" i="1"/>
  <c r="O179" i="1"/>
  <c r="Y178" i="1"/>
  <c r="W178" i="1"/>
  <c r="V178" i="1"/>
  <c r="U178" i="1"/>
  <c r="S178" i="1"/>
  <c r="R178" i="1"/>
  <c r="Q178" i="1"/>
  <c r="P178" i="1"/>
  <c r="O178" i="1"/>
  <c r="Y177" i="1"/>
  <c r="W177" i="1"/>
  <c r="V177" i="1"/>
  <c r="U177" i="1"/>
  <c r="S177" i="1"/>
  <c r="R177" i="1"/>
  <c r="Q177" i="1"/>
  <c r="P177" i="1"/>
  <c r="O177" i="1"/>
  <c r="Y176" i="1"/>
  <c r="W176" i="1"/>
  <c r="V176" i="1"/>
  <c r="U176" i="1"/>
  <c r="S176" i="1"/>
  <c r="R176" i="1"/>
  <c r="Q176" i="1"/>
  <c r="P176" i="1"/>
  <c r="O176" i="1"/>
  <c r="Y175" i="1"/>
  <c r="W175" i="1"/>
  <c r="V175" i="1"/>
  <c r="T175" i="1"/>
  <c r="S175" i="1"/>
  <c r="R175" i="1"/>
  <c r="Q175" i="1"/>
  <c r="P175" i="1"/>
  <c r="O175" i="1"/>
  <c r="Y134" i="1"/>
  <c r="W134" i="1"/>
  <c r="V134" i="1"/>
  <c r="U134" i="1"/>
  <c r="T134" i="1"/>
  <c r="S134" i="1"/>
  <c r="R134" i="1"/>
  <c r="Q134" i="1"/>
  <c r="P134" i="1"/>
  <c r="O134" i="1"/>
  <c r="Y133" i="1"/>
  <c r="W133" i="1"/>
  <c r="V133" i="1"/>
  <c r="U133" i="1"/>
  <c r="S133" i="1"/>
  <c r="R133" i="1"/>
  <c r="Q133" i="1"/>
  <c r="P133" i="1"/>
  <c r="O133" i="1"/>
  <c r="Y127" i="1"/>
  <c r="W127" i="1"/>
  <c r="V127" i="1"/>
  <c r="U127" i="1"/>
  <c r="S127" i="1"/>
  <c r="R127" i="1"/>
  <c r="Q127" i="1"/>
  <c r="P127" i="1"/>
  <c r="O127" i="1"/>
  <c r="Y126" i="1"/>
  <c r="W126" i="1"/>
  <c r="V126" i="1"/>
  <c r="U126" i="1"/>
  <c r="T126" i="1"/>
  <c r="S126" i="1"/>
  <c r="R126" i="1"/>
  <c r="Q126" i="1"/>
  <c r="P126" i="1"/>
  <c r="O126" i="1"/>
  <c r="Y125" i="1"/>
  <c r="W125" i="1"/>
  <c r="V125" i="1"/>
  <c r="U125" i="1"/>
  <c r="T125" i="1"/>
  <c r="S125" i="1"/>
  <c r="R125" i="1"/>
  <c r="Q125" i="1"/>
  <c r="P125" i="1"/>
  <c r="O125" i="1"/>
  <c r="Y124" i="1"/>
  <c r="W124" i="1"/>
  <c r="V124" i="1"/>
  <c r="U124" i="1"/>
  <c r="T124" i="1"/>
  <c r="S124" i="1"/>
  <c r="R124" i="1"/>
  <c r="Q124" i="1"/>
  <c r="P124" i="1"/>
  <c r="O124" i="1"/>
  <c r="Y123" i="1"/>
  <c r="W123" i="1"/>
  <c r="V123" i="1"/>
  <c r="U123" i="1"/>
  <c r="T123" i="1"/>
  <c r="S123" i="1"/>
  <c r="R123" i="1"/>
  <c r="Q123" i="1"/>
  <c r="P123" i="1"/>
  <c r="O123" i="1"/>
  <c r="Y122" i="1"/>
  <c r="W122" i="1"/>
  <c r="V122" i="1"/>
  <c r="U122" i="1"/>
  <c r="T122" i="1"/>
  <c r="S122" i="1"/>
  <c r="R122" i="1"/>
  <c r="Q122" i="1"/>
  <c r="P122" i="1"/>
  <c r="O122" i="1"/>
  <c r="Y121" i="1"/>
  <c r="W121" i="1"/>
  <c r="V121" i="1"/>
  <c r="U121" i="1"/>
  <c r="T121" i="1"/>
  <c r="S121" i="1"/>
  <c r="R121" i="1"/>
  <c r="Q121" i="1"/>
  <c r="P121" i="1"/>
  <c r="O121" i="1"/>
  <c r="Y120" i="1"/>
  <c r="W120" i="1"/>
  <c r="V120" i="1"/>
  <c r="U120" i="1"/>
  <c r="T120" i="1"/>
  <c r="S120" i="1"/>
  <c r="R120" i="1"/>
  <c r="Q120" i="1"/>
  <c r="P120" i="1"/>
  <c r="O120" i="1"/>
  <c r="Y119" i="1"/>
  <c r="W119" i="1"/>
  <c r="V119" i="1"/>
  <c r="U119" i="1"/>
  <c r="T119" i="1"/>
  <c r="S119" i="1"/>
  <c r="R119" i="1"/>
  <c r="Q119" i="1"/>
  <c r="P119" i="1"/>
  <c r="O119" i="1"/>
  <c r="Y118" i="1"/>
  <c r="W118" i="1"/>
  <c r="V118" i="1"/>
  <c r="U118" i="1"/>
  <c r="T118" i="1"/>
  <c r="S118" i="1"/>
  <c r="R118" i="1"/>
  <c r="Q118" i="1"/>
  <c r="P118" i="1"/>
  <c r="O118" i="1"/>
  <c r="Y117" i="1"/>
  <c r="W117" i="1"/>
  <c r="V117" i="1"/>
  <c r="U117" i="1"/>
  <c r="T117" i="1"/>
  <c r="S117" i="1"/>
  <c r="R117" i="1"/>
  <c r="Q117" i="1"/>
  <c r="P117" i="1"/>
  <c r="O117" i="1"/>
  <c r="Y116" i="1"/>
  <c r="W116" i="1"/>
  <c r="V116" i="1"/>
  <c r="U116" i="1"/>
  <c r="T116" i="1"/>
  <c r="S116" i="1"/>
  <c r="R116" i="1"/>
  <c r="Q116" i="1"/>
  <c r="P116" i="1"/>
  <c r="O116" i="1"/>
  <c r="Y110" i="1"/>
  <c r="W110" i="1"/>
  <c r="V110" i="1"/>
  <c r="U110" i="1"/>
  <c r="T110" i="1"/>
  <c r="S110" i="1"/>
  <c r="R110" i="1"/>
  <c r="Q110" i="1"/>
  <c r="P110" i="1"/>
  <c r="O110" i="1"/>
  <c r="Y109" i="1"/>
  <c r="W109" i="1"/>
  <c r="V109" i="1"/>
  <c r="U109" i="1"/>
  <c r="S109" i="1"/>
  <c r="R109" i="1"/>
  <c r="Q109" i="1"/>
  <c r="P109" i="1"/>
  <c r="O109" i="1"/>
  <c r="Y108" i="1"/>
  <c r="W108" i="1"/>
  <c r="V108" i="1"/>
  <c r="U108" i="1"/>
  <c r="S108" i="1"/>
  <c r="R108" i="1"/>
  <c r="Q108" i="1"/>
  <c r="P108" i="1"/>
  <c r="O108" i="1"/>
  <c r="Y107" i="1"/>
  <c r="W107" i="1"/>
  <c r="V107" i="1"/>
  <c r="U107" i="1"/>
  <c r="S107" i="1"/>
  <c r="R107" i="1"/>
  <c r="Q107" i="1"/>
  <c r="P107" i="1"/>
  <c r="O107" i="1"/>
  <c r="Y106" i="1"/>
  <c r="W106" i="1"/>
  <c r="V106" i="1"/>
  <c r="U106" i="1"/>
  <c r="T106" i="1"/>
  <c r="S106" i="1"/>
  <c r="R106" i="1"/>
  <c r="Q106" i="1"/>
  <c r="P106" i="1"/>
  <c r="O106" i="1"/>
  <c r="Y105" i="1"/>
  <c r="W105" i="1"/>
  <c r="V105" i="1"/>
  <c r="U105" i="1"/>
  <c r="S105" i="1"/>
  <c r="R105" i="1"/>
  <c r="Q105" i="1"/>
  <c r="P105" i="1"/>
  <c r="O105" i="1"/>
  <c r="Y104" i="1"/>
  <c r="W104" i="1"/>
  <c r="V104" i="1"/>
  <c r="U104" i="1"/>
  <c r="T104" i="1"/>
  <c r="S104" i="1"/>
  <c r="R104" i="1"/>
  <c r="Q104" i="1"/>
  <c r="P104" i="1"/>
  <c r="O104" i="1"/>
  <c r="Y91" i="1"/>
  <c r="W91" i="1"/>
  <c r="U91" i="1"/>
  <c r="T91" i="1"/>
  <c r="S91" i="1"/>
  <c r="R91" i="1"/>
  <c r="Q91" i="1"/>
  <c r="P91" i="1"/>
  <c r="O91" i="1"/>
  <c r="Y89" i="1"/>
  <c r="W89" i="1"/>
  <c r="U89" i="1"/>
  <c r="T89" i="1"/>
  <c r="S89" i="1"/>
  <c r="R89" i="1"/>
  <c r="Q89" i="1"/>
  <c r="P89" i="1"/>
  <c r="O89" i="1"/>
  <c r="Y87" i="1"/>
  <c r="W87" i="1"/>
  <c r="V87" i="1"/>
  <c r="U87" i="1"/>
  <c r="T87" i="1"/>
  <c r="S87" i="1"/>
  <c r="R87" i="1"/>
  <c r="Q87" i="1"/>
  <c r="P87" i="1"/>
  <c r="O87" i="1"/>
  <c r="W85" i="1"/>
  <c r="V85" i="1"/>
  <c r="U85" i="1"/>
  <c r="T85" i="1"/>
  <c r="S85" i="1"/>
  <c r="R85" i="1"/>
  <c r="Q85" i="1"/>
  <c r="P85" i="1"/>
  <c r="O85" i="1"/>
  <c r="W84" i="1"/>
  <c r="V84" i="1"/>
  <c r="U84" i="1"/>
  <c r="T84" i="1"/>
  <c r="S84" i="1"/>
  <c r="R84" i="1"/>
  <c r="Q84" i="1"/>
  <c r="P84" i="1"/>
  <c r="O84" i="1"/>
  <c r="Y65" i="1"/>
  <c r="W65" i="1"/>
  <c r="V65" i="1"/>
  <c r="U65" i="1"/>
  <c r="T65" i="1"/>
  <c r="S65" i="1"/>
  <c r="R65" i="1"/>
  <c r="Q65" i="1"/>
  <c r="P65" i="1"/>
  <c r="O65" i="1"/>
  <c r="Y61" i="1"/>
  <c r="W61" i="1"/>
  <c r="V61" i="1"/>
  <c r="U61" i="1"/>
  <c r="T61" i="1"/>
  <c r="S61" i="1"/>
  <c r="R61" i="1"/>
  <c r="Q61" i="1"/>
  <c r="P61" i="1"/>
  <c r="O61" i="1"/>
  <c r="Y59" i="1"/>
  <c r="W59" i="1"/>
  <c r="V59" i="1"/>
  <c r="U59" i="1"/>
  <c r="T59" i="1"/>
  <c r="S59" i="1"/>
  <c r="R59" i="1"/>
  <c r="Q59" i="1"/>
  <c r="P59" i="1"/>
  <c r="O59" i="1"/>
  <c r="Y58" i="1"/>
  <c r="W58" i="1"/>
  <c r="V58" i="1"/>
  <c r="U58" i="1"/>
  <c r="S58" i="1"/>
  <c r="R58" i="1"/>
  <c r="Q58" i="1"/>
  <c r="P58" i="1"/>
  <c r="O58" i="1"/>
  <c r="Y57" i="1"/>
  <c r="W57" i="1"/>
  <c r="V57" i="1"/>
  <c r="U57" i="1"/>
  <c r="S57" i="1"/>
  <c r="R57" i="1"/>
  <c r="Q57" i="1"/>
  <c r="P57" i="1"/>
  <c r="O57" i="1"/>
  <c r="Y55" i="1"/>
  <c r="W55" i="1"/>
  <c r="V55" i="1"/>
  <c r="U55" i="1"/>
  <c r="S55" i="1"/>
  <c r="R55" i="1"/>
  <c r="Q55" i="1"/>
  <c r="P55" i="1"/>
  <c r="O55" i="1"/>
  <c r="Y52" i="1"/>
  <c r="W52" i="1"/>
  <c r="V52" i="1"/>
  <c r="U52" i="1"/>
  <c r="T52" i="1"/>
  <c r="S52" i="1"/>
  <c r="R52" i="1"/>
  <c r="Q52" i="1"/>
  <c r="P52" i="1"/>
  <c r="O52" i="1"/>
  <c r="Y38" i="1"/>
  <c r="W38" i="1"/>
  <c r="V38" i="1"/>
  <c r="U38" i="1"/>
  <c r="T38" i="1"/>
  <c r="S38" i="1"/>
  <c r="R38" i="1"/>
  <c r="Q38" i="1"/>
  <c r="P38" i="1"/>
  <c r="O38" i="1"/>
  <c r="Y37" i="1"/>
  <c r="W37" i="1"/>
  <c r="V37" i="1"/>
  <c r="U37" i="1"/>
  <c r="T37" i="1"/>
  <c r="S37" i="1"/>
  <c r="R37" i="1"/>
  <c r="Q37" i="1"/>
  <c r="P37" i="1"/>
  <c r="O37" i="1"/>
  <c r="Y33" i="1"/>
  <c r="W33" i="1"/>
  <c r="V33" i="1"/>
  <c r="U33" i="1"/>
  <c r="T33" i="1"/>
  <c r="S33" i="1"/>
  <c r="R33" i="1"/>
  <c r="Q33" i="1"/>
  <c r="P33" i="1"/>
  <c r="O33" i="1"/>
  <c r="FW1356" i="1"/>
  <c r="FU1356" i="1"/>
  <c r="FT1356" i="1"/>
  <c r="FS1356" i="1"/>
  <c r="FR1356" i="1"/>
  <c r="FQ1356" i="1"/>
  <c r="FP1356" i="1"/>
  <c r="FO1356" i="1"/>
  <c r="FN1356" i="1"/>
  <c r="FM1356" i="1"/>
  <c r="FW1353" i="1"/>
  <c r="FU1353" i="1"/>
  <c r="FT1353" i="1"/>
  <c r="FS1353" i="1"/>
  <c r="FR1353" i="1"/>
  <c r="FQ1353" i="1"/>
  <c r="FP1353" i="1"/>
  <c r="FO1353" i="1"/>
  <c r="FN1353" i="1"/>
  <c r="FM1353" i="1"/>
  <c r="FW1352" i="1"/>
  <c r="FU1352" i="1"/>
  <c r="FT1352" i="1"/>
  <c r="FS1352" i="1"/>
  <c r="FR1352" i="1"/>
  <c r="FQ1352" i="1"/>
  <c r="FP1352" i="1"/>
  <c r="FO1352" i="1"/>
  <c r="FN1352" i="1"/>
  <c r="FM1352" i="1"/>
  <c r="FW1351" i="1"/>
  <c r="FU1351" i="1"/>
  <c r="FT1351" i="1"/>
  <c r="FS1351" i="1"/>
  <c r="FR1351" i="1"/>
  <c r="FQ1351" i="1"/>
  <c r="FP1351" i="1"/>
  <c r="FO1351" i="1"/>
  <c r="FN1351" i="1"/>
  <c r="FM1351" i="1"/>
  <c r="FW1350" i="1"/>
  <c r="FU1350" i="1"/>
  <c r="FT1350" i="1"/>
  <c r="FS1350" i="1"/>
  <c r="FR1350" i="1"/>
  <c r="FQ1350" i="1"/>
  <c r="FP1350" i="1"/>
  <c r="FO1350" i="1"/>
  <c r="FN1350" i="1"/>
  <c r="FM1350" i="1"/>
  <c r="FW1349" i="1"/>
  <c r="FU1349" i="1"/>
  <c r="FT1349" i="1"/>
  <c r="FS1349" i="1"/>
  <c r="FR1349" i="1"/>
  <c r="FQ1349" i="1"/>
  <c r="FP1349" i="1"/>
  <c r="FO1349" i="1"/>
  <c r="FN1349" i="1"/>
  <c r="FM1349" i="1"/>
  <c r="FW1347" i="1"/>
  <c r="FU1347" i="1"/>
  <c r="FT1347" i="1"/>
  <c r="FS1347" i="1"/>
  <c r="FR1347" i="1"/>
  <c r="FQ1347" i="1"/>
  <c r="FP1347" i="1"/>
  <c r="FO1347" i="1"/>
  <c r="FN1347" i="1"/>
  <c r="FM1347" i="1"/>
  <c r="FW1346" i="1"/>
  <c r="FU1346" i="1"/>
  <c r="FT1346" i="1"/>
  <c r="FS1346" i="1"/>
  <c r="FR1346" i="1"/>
  <c r="FQ1346" i="1"/>
  <c r="FP1346" i="1"/>
  <c r="FO1346" i="1"/>
  <c r="FN1346" i="1"/>
  <c r="FM1346" i="1"/>
  <c r="FW1344" i="1"/>
  <c r="FU1344" i="1"/>
  <c r="FT1344" i="1"/>
  <c r="FS1344" i="1"/>
  <c r="FR1344" i="1"/>
  <c r="FQ1344" i="1"/>
  <c r="FP1344" i="1"/>
  <c r="FO1344" i="1"/>
  <c r="FN1344" i="1"/>
  <c r="FM1344" i="1"/>
  <c r="FW1343" i="1"/>
  <c r="FU1343" i="1"/>
  <c r="FT1343" i="1"/>
  <c r="FS1343" i="1"/>
  <c r="FR1343" i="1"/>
  <c r="FQ1343" i="1"/>
  <c r="FP1343" i="1"/>
  <c r="FO1343" i="1"/>
  <c r="FN1343" i="1"/>
  <c r="FM1343" i="1"/>
  <c r="FW1340" i="1"/>
  <c r="FU1340" i="1"/>
  <c r="FT1340" i="1"/>
  <c r="FS1340" i="1"/>
  <c r="FR1340" i="1"/>
  <c r="FQ1340" i="1"/>
  <c r="FP1340" i="1"/>
  <c r="FO1340" i="1"/>
  <c r="FN1340" i="1"/>
  <c r="FM1340" i="1"/>
  <c r="FW1339" i="1"/>
  <c r="FU1339" i="1"/>
  <c r="FT1339" i="1"/>
  <c r="FS1339" i="1"/>
  <c r="FR1339" i="1"/>
  <c r="FQ1339" i="1"/>
  <c r="FP1339" i="1"/>
  <c r="FO1339" i="1"/>
  <c r="FN1339" i="1"/>
  <c r="FM1339" i="1"/>
  <c r="FW1337" i="1"/>
  <c r="FU1337" i="1"/>
  <c r="FT1337" i="1"/>
  <c r="FS1337" i="1"/>
  <c r="FR1337" i="1"/>
  <c r="FQ1337" i="1"/>
  <c r="FP1337" i="1"/>
  <c r="FO1337" i="1"/>
  <c r="FN1337" i="1"/>
  <c r="FM1337" i="1"/>
  <c r="FW1336" i="1"/>
  <c r="FU1336" i="1"/>
  <c r="FT1336" i="1"/>
  <c r="FS1336" i="1"/>
  <c r="FR1336" i="1"/>
  <c r="FQ1336" i="1"/>
  <c r="FP1336" i="1"/>
  <c r="FO1336" i="1"/>
  <c r="FN1336" i="1"/>
  <c r="FM1336" i="1"/>
  <c r="FW1335" i="1"/>
  <c r="FU1335" i="1"/>
  <c r="FT1335" i="1"/>
  <c r="FS1335" i="1"/>
  <c r="FR1335" i="1"/>
  <c r="FQ1335" i="1"/>
  <c r="FP1335" i="1"/>
  <c r="FO1335" i="1"/>
  <c r="FN1335" i="1"/>
  <c r="FM1335" i="1"/>
  <c r="FW1330" i="1"/>
  <c r="FU1330" i="1"/>
  <c r="FT1330" i="1"/>
  <c r="FS1330" i="1"/>
  <c r="FR1330" i="1"/>
  <c r="FQ1330" i="1"/>
  <c r="FP1330" i="1"/>
  <c r="FO1330" i="1"/>
  <c r="FN1330" i="1"/>
  <c r="FM1330" i="1"/>
  <c r="FW1329" i="1"/>
  <c r="FU1329" i="1"/>
  <c r="FT1329" i="1"/>
  <c r="FS1329" i="1"/>
  <c r="FR1329" i="1"/>
  <c r="FQ1329" i="1"/>
  <c r="FP1329" i="1"/>
  <c r="FO1329" i="1"/>
  <c r="FN1329" i="1"/>
  <c r="FM1329" i="1"/>
  <c r="FW1326" i="1"/>
  <c r="FU1326" i="1"/>
  <c r="FT1326" i="1"/>
  <c r="FS1326" i="1"/>
  <c r="FR1326" i="1"/>
  <c r="FQ1326" i="1"/>
  <c r="FP1326" i="1"/>
  <c r="FO1326" i="1"/>
  <c r="FN1326" i="1"/>
  <c r="FM1326" i="1"/>
  <c r="FW1323" i="1"/>
  <c r="FU1323" i="1"/>
  <c r="FT1323" i="1"/>
  <c r="FS1323" i="1"/>
  <c r="FR1323" i="1"/>
  <c r="FQ1323" i="1"/>
  <c r="FP1323" i="1"/>
  <c r="FO1323" i="1"/>
  <c r="FN1323" i="1"/>
  <c r="FM1323" i="1"/>
  <c r="FW1322" i="1"/>
  <c r="FU1322" i="1"/>
  <c r="FT1322" i="1"/>
  <c r="FS1322" i="1"/>
  <c r="FR1322" i="1"/>
  <c r="FQ1322" i="1"/>
  <c r="FP1322" i="1"/>
  <c r="FO1322" i="1"/>
  <c r="FN1322" i="1"/>
  <c r="FM1322" i="1"/>
  <c r="FW1320" i="1"/>
  <c r="FU1320" i="1"/>
  <c r="FT1320" i="1"/>
  <c r="FS1320" i="1"/>
  <c r="FR1320" i="1"/>
  <c r="FQ1320" i="1"/>
  <c r="FP1320" i="1"/>
  <c r="FO1320" i="1"/>
  <c r="FN1320" i="1"/>
  <c r="FM1320" i="1"/>
  <c r="FW1319" i="1"/>
  <c r="FU1319" i="1"/>
  <c r="FT1319" i="1"/>
  <c r="FS1319" i="1"/>
  <c r="FR1319" i="1"/>
  <c r="FQ1319" i="1"/>
  <c r="FP1319" i="1"/>
  <c r="FO1319" i="1"/>
  <c r="FN1319" i="1"/>
  <c r="FM1319" i="1"/>
  <c r="FW1318" i="1"/>
  <c r="FU1318" i="1"/>
  <c r="FT1318" i="1"/>
  <c r="FS1318" i="1"/>
  <c r="FR1318" i="1"/>
  <c r="FQ1318" i="1"/>
  <c r="FP1318" i="1"/>
  <c r="FO1318" i="1"/>
  <c r="FN1318" i="1"/>
  <c r="FM1318" i="1"/>
  <c r="FW1316" i="1"/>
  <c r="FU1316" i="1"/>
  <c r="FT1316" i="1"/>
  <c r="FS1316" i="1"/>
  <c r="FR1316" i="1"/>
  <c r="FQ1316" i="1"/>
  <c r="FP1316" i="1"/>
  <c r="FO1316" i="1"/>
  <c r="FN1316" i="1"/>
  <c r="FM1316" i="1"/>
  <c r="FW1314" i="1"/>
  <c r="FU1314" i="1"/>
  <c r="FT1314" i="1"/>
  <c r="FS1314" i="1"/>
  <c r="FR1314" i="1"/>
  <c r="FQ1314" i="1"/>
  <c r="FP1314" i="1"/>
  <c r="FO1314" i="1"/>
  <c r="FN1314" i="1"/>
  <c r="FM1314" i="1"/>
  <c r="FW1312" i="1"/>
  <c r="FU1312" i="1"/>
  <c r="FT1312" i="1"/>
  <c r="FS1312" i="1"/>
  <c r="FR1312" i="1"/>
  <c r="FQ1312" i="1"/>
  <c r="FP1312" i="1"/>
  <c r="FO1312" i="1"/>
  <c r="FN1312" i="1"/>
  <c r="FM1312" i="1"/>
  <c r="FW1311" i="1"/>
  <c r="FU1311" i="1"/>
  <c r="FT1311" i="1"/>
  <c r="FS1311" i="1"/>
  <c r="FR1311" i="1"/>
  <c r="FQ1311" i="1"/>
  <c r="FP1311" i="1"/>
  <c r="FO1311" i="1"/>
  <c r="FN1311" i="1"/>
  <c r="FM1311" i="1"/>
  <c r="FW1309" i="1"/>
  <c r="FU1309" i="1"/>
  <c r="FT1309" i="1"/>
  <c r="FS1309" i="1"/>
  <c r="FR1309" i="1"/>
  <c r="FQ1309" i="1"/>
  <c r="FP1309" i="1"/>
  <c r="FO1309" i="1"/>
  <c r="FN1309" i="1"/>
  <c r="FM1309" i="1"/>
  <c r="FW1307" i="1"/>
  <c r="FU1307" i="1"/>
  <c r="FT1307" i="1"/>
  <c r="FS1307" i="1"/>
  <c r="FR1307" i="1"/>
  <c r="FQ1307" i="1"/>
  <c r="FP1307" i="1"/>
  <c r="FO1307" i="1"/>
  <c r="FN1307" i="1"/>
  <c r="FM1307" i="1"/>
  <c r="FW1306" i="1"/>
  <c r="FU1306" i="1"/>
  <c r="FT1306" i="1"/>
  <c r="FS1306" i="1"/>
  <c r="FR1306" i="1"/>
  <c r="FQ1306" i="1"/>
  <c r="FP1306" i="1"/>
  <c r="FO1306" i="1"/>
  <c r="FN1306" i="1"/>
  <c r="FM1306" i="1"/>
  <c r="FW1303" i="1"/>
  <c r="FU1303" i="1"/>
  <c r="FT1303" i="1"/>
  <c r="FS1303" i="1"/>
  <c r="FR1303" i="1"/>
  <c r="FQ1303" i="1"/>
  <c r="FP1303" i="1"/>
  <c r="FO1303" i="1"/>
  <c r="FN1303" i="1"/>
  <c r="FM1303" i="1"/>
  <c r="FW1302" i="1"/>
  <c r="FU1302" i="1"/>
  <c r="FT1302" i="1"/>
  <c r="FS1302" i="1"/>
  <c r="FR1302" i="1"/>
  <c r="FQ1302" i="1"/>
  <c r="FP1302" i="1"/>
  <c r="FO1302" i="1"/>
  <c r="FN1302" i="1"/>
  <c r="FM1302" i="1"/>
  <c r="FW1301" i="1"/>
  <c r="FU1301" i="1"/>
  <c r="FT1301" i="1"/>
  <c r="FS1301" i="1"/>
  <c r="FR1301" i="1"/>
  <c r="FQ1301" i="1"/>
  <c r="FP1301" i="1"/>
  <c r="FO1301" i="1"/>
  <c r="FN1301" i="1"/>
  <c r="FM1301" i="1"/>
  <c r="FW1299" i="1"/>
  <c r="FU1299" i="1"/>
  <c r="FT1299" i="1"/>
  <c r="FS1299" i="1"/>
  <c r="FR1299" i="1"/>
  <c r="FQ1299" i="1"/>
  <c r="FP1299" i="1"/>
  <c r="FO1299" i="1"/>
  <c r="FN1299" i="1"/>
  <c r="FM1299" i="1"/>
  <c r="FW1298" i="1"/>
  <c r="FU1298" i="1"/>
  <c r="FT1298" i="1"/>
  <c r="FS1298" i="1"/>
  <c r="FR1298" i="1"/>
  <c r="FQ1298" i="1"/>
  <c r="FP1298" i="1"/>
  <c r="FO1298" i="1"/>
  <c r="FN1298" i="1"/>
  <c r="FM1298" i="1"/>
  <c r="FW1296" i="1"/>
  <c r="FU1296" i="1"/>
  <c r="FT1296" i="1"/>
  <c r="FS1296" i="1"/>
  <c r="FR1296" i="1"/>
  <c r="FQ1296" i="1"/>
  <c r="FP1296" i="1"/>
  <c r="FO1296" i="1"/>
  <c r="FN1296" i="1"/>
  <c r="FM1296" i="1"/>
  <c r="FW1295" i="1"/>
  <c r="FU1295" i="1"/>
  <c r="FT1295" i="1"/>
  <c r="FS1295" i="1"/>
  <c r="FR1295" i="1"/>
  <c r="FQ1295" i="1"/>
  <c r="FP1295" i="1"/>
  <c r="FO1295" i="1"/>
  <c r="FN1295" i="1"/>
  <c r="FM1295" i="1"/>
  <c r="FW1274" i="1"/>
  <c r="FU1274" i="1"/>
  <c r="FT1274" i="1"/>
  <c r="FS1274" i="1"/>
  <c r="FR1274" i="1"/>
  <c r="FQ1274" i="1"/>
  <c r="FP1274" i="1"/>
  <c r="FO1274" i="1"/>
  <c r="FN1274" i="1"/>
  <c r="FM1274" i="1"/>
  <c r="FW1270" i="1"/>
  <c r="FU1270" i="1"/>
  <c r="FT1270" i="1"/>
  <c r="FS1270" i="1"/>
  <c r="FR1270" i="1"/>
  <c r="FQ1270" i="1"/>
  <c r="FP1270" i="1"/>
  <c r="FO1270" i="1"/>
  <c r="FN1270" i="1"/>
  <c r="FM1270" i="1"/>
  <c r="FW1269" i="1"/>
  <c r="FU1269" i="1"/>
  <c r="FT1269" i="1"/>
  <c r="FS1269" i="1"/>
  <c r="FR1269" i="1"/>
  <c r="FQ1269" i="1"/>
  <c r="FP1269" i="1"/>
  <c r="FO1269" i="1"/>
  <c r="FN1269" i="1"/>
  <c r="FM1269" i="1"/>
  <c r="FW1256" i="1"/>
  <c r="FU1256" i="1"/>
  <c r="FT1256" i="1"/>
  <c r="FS1256" i="1"/>
  <c r="FR1256" i="1"/>
  <c r="FQ1256" i="1"/>
  <c r="FP1256" i="1"/>
  <c r="FO1256" i="1"/>
  <c r="FN1256" i="1"/>
  <c r="FM1256" i="1"/>
  <c r="FW1254" i="1"/>
  <c r="FU1254" i="1"/>
  <c r="FT1254" i="1"/>
  <c r="FS1254" i="1"/>
  <c r="FR1254" i="1"/>
  <c r="FQ1254" i="1"/>
  <c r="FP1254" i="1"/>
  <c r="FO1254" i="1"/>
  <c r="FN1254" i="1"/>
  <c r="FM1254" i="1"/>
  <c r="FW1245" i="1"/>
  <c r="FU1245" i="1"/>
  <c r="FT1245" i="1"/>
  <c r="FS1245" i="1"/>
  <c r="FR1245" i="1"/>
  <c r="FQ1245" i="1"/>
  <c r="FP1245" i="1"/>
  <c r="FO1245" i="1"/>
  <c r="FN1245" i="1"/>
  <c r="FM1245" i="1"/>
  <c r="FW1244" i="1"/>
  <c r="FU1244" i="1"/>
  <c r="FT1244" i="1"/>
  <c r="FS1244" i="1"/>
  <c r="FR1244" i="1"/>
  <c r="FQ1244" i="1"/>
  <c r="FP1244" i="1"/>
  <c r="FO1244" i="1"/>
  <c r="FN1244" i="1"/>
  <c r="FM1244" i="1"/>
  <c r="FW1225" i="1"/>
  <c r="FU1225" i="1"/>
  <c r="FT1225" i="1"/>
  <c r="FS1225" i="1"/>
  <c r="FR1225" i="1"/>
  <c r="FQ1225" i="1"/>
  <c r="FP1225" i="1"/>
  <c r="FO1225" i="1"/>
  <c r="FN1225" i="1"/>
  <c r="FM1225" i="1"/>
  <c r="FW1224" i="1"/>
  <c r="FU1224" i="1"/>
  <c r="FT1224" i="1"/>
  <c r="FS1224" i="1"/>
  <c r="FR1224" i="1"/>
  <c r="FQ1224" i="1"/>
  <c r="FP1224" i="1"/>
  <c r="FO1224" i="1"/>
  <c r="FN1224" i="1"/>
  <c r="FM1224" i="1"/>
  <c r="FW1223" i="1"/>
  <c r="FU1223" i="1"/>
  <c r="FT1223" i="1"/>
  <c r="FS1223" i="1"/>
  <c r="FR1223" i="1"/>
  <c r="FQ1223" i="1"/>
  <c r="FP1223" i="1"/>
  <c r="FO1223" i="1"/>
  <c r="FN1223" i="1"/>
  <c r="FM1223" i="1"/>
  <c r="FW1222" i="1"/>
  <c r="FU1222" i="1"/>
  <c r="FT1222" i="1"/>
  <c r="FS1222" i="1"/>
  <c r="FR1222" i="1"/>
  <c r="FQ1222" i="1"/>
  <c r="FP1222" i="1"/>
  <c r="FO1222" i="1"/>
  <c r="FN1222" i="1"/>
  <c r="FM1222" i="1"/>
  <c r="FW1221" i="1"/>
  <c r="FU1221" i="1"/>
  <c r="FT1221" i="1"/>
  <c r="FS1221" i="1"/>
  <c r="FR1221" i="1"/>
  <c r="FQ1221" i="1"/>
  <c r="FP1221" i="1"/>
  <c r="FO1221" i="1"/>
  <c r="FN1221" i="1"/>
  <c r="FM1221" i="1"/>
  <c r="FW1220" i="1"/>
  <c r="FU1220" i="1"/>
  <c r="FT1220" i="1"/>
  <c r="FS1220" i="1"/>
  <c r="FR1220" i="1"/>
  <c r="FQ1220" i="1"/>
  <c r="FP1220" i="1"/>
  <c r="FO1220" i="1"/>
  <c r="FN1220" i="1"/>
  <c r="FM1220" i="1"/>
  <c r="FW1219" i="1"/>
  <c r="FU1219" i="1"/>
  <c r="FT1219" i="1"/>
  <c r="FS1219" i="1"/>
  <c r="FR1219" i="1"/>
  <c r="FQ1219" i="1"/>
  <c r="FP1219" i="1"/>
  <c r="FO1219" i="1"/>
  <c r="FN1219" i="1"/>
  <c r="FM1219" i="1"/>
  <c r="FW1218" i="1"/>
  <c r="FU1218" i="1"/>
  <c r="FT1218" i="1"/>
  <c r="FS1218" i="1"/>
  <c r="FR1218" i="1"/>
  <c r="FQ1218" i="1"/>
  <c r="FP1218" i="1"/>
  <c r="FO1218" i="1"/>
  <c r="FN1218" i="1"/>
  <c r="FM1218" i="1"/>
  <c r="FW1213" i="1"/>
  <c r="FU1213" i="1"/>
  <c r="FT1213" i="1"/>
  <c r="FS1213" i="1"/>
  <c r="FR1213" i="1"/>
  <c r="FQ1213" i="1"/>
  <c r="FP1213" i="1"/>
  <c r="FO1213" i="1"/>
  <c r="FN1213" i="1"/>
  <c r="FM1213" i="1"/>
  <c r="FW1210" i="1"/>
  <c r="FU1210" i="1"/>
  <c r="FT1210" i="1"/>
  <c r="FS1210" i="1"/>
  <c r="FR1210" i="1"/>
  <c r="FQ1210" i="1"/>
  <c r="FP1210" i="1"/>
  <c r="FO1210" i="1"/>
  <c r="FN1210" i="1"/>
  <c r="FM1210" i="1"/>
  <c r="FW1209" i="1"/>
  <c r="FU1209" i="1"/>
  <c r="FT1209" i="1"/>
  <c r="FS1209" i="1"/>
  <c r="FR1209" i="1"/>
  <c r="FQ1209" i="1"/>
  <c r="FP1209" i="1"/>
  <c r="FO1209" i="1"/>
  <c r="FN1209" i="1"/>
  <c r="FM1209" i="1"/>
  <c r="FW1206" i="1"/>
  <c r="FU1206" i="1"/>
  <c r="FT1206" i="1"/>
  <c r="FS1206" i="1"/>
  <c r="FR1206" i="1"/>
  <c r="FQ1206" i="1"/>
  <c r="FP1206" i="1"/>
  <c r="FO1206" i="1"/>
  <c r="FN1206" i="1"/>
  <c r="FM1206" i="1"/>
  <c r="FW1204" i="1"/>
  <c r="FU1204" i="1"/>
  <c r="FT1204" i="1"/>
  <c r="FS1204" i="1"/>
  <c r="FR1204" i="1"/>
  <c r="FQ1204" i="1"/>
  <c r="FP1204" i="1"/>
  <c r="FO1204" i="1"/>
  <c r="FN1204" i="1"/>
  <c r="FM1204" i="1"/>
  <c r="FW1203" i="1"/>
  <c r="FU1203" i="1"/>
  <c r="FT1203" i="1"/>
  <c r="FS1203" i="1"/>
  <c r="FR1203" i="1"/>
  <c r="FQ1203" i="1"/>
  <c r="FP1203" i="1"/>
  <c r="FO1203" i="1"/>
  <c r="FN1203" i="1"/>
  <c r="FM1203" i="1"/>
  <c r="FW1200" i="1"/>
  <c r="FW1199" i="1" s="1"/>
  <c r="FU1200" i="1"/>
  <c r="FU1199" i="1" s="1"/>
  <c r="FT1200" i="1"/>
  <c r="FT1199" i="1" s="1"/>
  <c r="FS1200" i="1"/>
  <c r="FS1199" i="1" s="1"/>
  <c r="FR1200" i="1"/>
  <c r="FR1199" i="1" s="1"/>
  <c r="FQ1200" i="1"/>
  <c r="FQ1199" i="1" s="1"/>
  <c r="FP1200" i="1"/>
  <c r="FP1199" i="1" s="1"/>
  <c r="FO1200" i="1"/>
  <c r="FO1199" i="1" s="1"/>
  <c r="FN1200" i="1"/>
  <c r="FN1199" i="1" s="1"/>
  <c r="FM1200" i="1"/>
  <c r="FM1199" i="1" s="1"/>
  <c r="FW1197" i="1"/>
  <c r="FW1196" i="1" s="1"/>
  <c r="FU1197" i="1"/>
  <c r="FU1196" i="1" s="1"/>
  <c r="FT1197" i="1"/>
  <c r="FT1196" i="1" s="1"/>
  <c r="FS1197" i="1"/>
  <c r="FS1196" i="1" s="1"/>
  <c r="FR1197" i="1"/>
  <c r="FR1196" i="1" s="1"/>
  <c r="FQ1197" i="1"/>
  <c r="FQ1196" i="1" s="1"/>
  <c r="FP1197" i="1"/>
  <c r="FP1196" i="1" s="1"/>
  <c r="FO1197" i="1"/>
  <c r="FO1196" i="1" s="1"/>
  <c r="FN1197" i="1"/>
  <c r="FN1196" i="1" s="1"/>
  <c r="FM1197" i="1"/>
  <c r="FM1196" i="1" s="1"/>
  <c r="FW1195" i="1"/>
  <c r="FU1195" i="1"/>
  <c r="FT1195" i="1"/>
  <c r="FS1195" i="1"/>
  <c r="FR1195" i="1"/>
  <c r="FQ1195" i="1"/>
  <c r="FP1195" i="1"/>
  <c r="FO1195" i="1"/>
  <c r="FN1195" i="1"/>
  <c r="FM1195" i="1"/>
  <c r="FW1191" i="1"/>
  <c r="FU1191" i="1"/>
  <c r="FT1191" i="1"/>
  <c r="FS1191" i="1"/>
  <c r="FR1191" i="1"/>
  <c r="FQ1191" i="1"/>
  <c r="FP1191" i="1"/>
  <c r="FO1191" i="1"/>
  <c r="FN1191" i="1"/>
  <c r="FM1191" i="1"/>
  <c r="FW1190" i="1"/>
  <c r="FU1190" i="1"/>
  <c r="FT1190" i="1"/>
  <c r="FS1190" i="1"/>
  <c r="FR1190" i="1"/>
  <c r="FQ1190" i="1"/>
  <c r="FP1190" i="1"/>
  <c r="FO1190" i="1"/>
  <c r="FN1190" i="1"/>
  <c r="FM1190" i="1"/>
  <c r="FW1189" i="1"/>
  <c r="FU1189" i="1"/>
  <c r="FT1189" i="1"/>
  <c r="FS1189" i="1"/>
  <c r="FR1189" i="1"/>
  <c r="FQ1189" i="1"/>
  <c r="FP1189" i="1"/>
  <c r="FO1189" i="1"/>
  <c r="FN1189" i="1"/>
  <c r="FM1189" i="1"/>
  <c r="FW1188" i="1"/>
  <c r="FU1188" i="1"/>
  <c r="FT1188" i="1"/>
  <c r="FS1188" i="1"/>
  <c r="FR1188" i="1"/>
  <c r="FQ1188" i="1"/>
  <c r="FP1188" i="1"/>
  <c r="FO1188" i="1"/>
  <c r="FN1188" i="1"/>
  <c r="FM1188" i="1"/>
  <c r="FW1187" i="1"/>
  <c r="FU1187" i="1"/>
  <c r="FT1187" i="1"/>
  <c r="FS1187" i="1"/>
  <c r="FR1187" i="1"/>
  <c r="FQ1187" i="1"/>
  <c r="FP1187" i="1"/>
  <c r="FO1187" i="1"/>
  <c r="FN1187" i="1"/>
  <c r="FM1187" i="1"/>
  <c r="FW1186" i="1"/>
  <c r="FU1186" i="1"/>
  <c r="FT1186" i="1"/>
  <c r="FS1186" i="1"/>
  <c r="FR1186" i="1"/>
  <c r="FQ1186" i="1"/>
  <c r="FP1186" i="1"/>
  <c r="FO1186" i="1"/>
  <c r="FN1186" i="1"/>
  <c r="FM1186" i="1"/>
  <c r="FW1185" i="1"/>
  <c r="FU1185" i="1"/>
  <c r="FT1185" i="1"/>
  <c r="FS1185" i="1"/>
  <c r="FR1185" i="1"/>
  <c r="FQ1185" i="1"/>
  <c r="FP1185" i="1"/>
  <c r="FO1185" i="1"/>
  <c r="FN1185" i="1"/>
  <c r="FM1185" i="1"/>
  <c r="FW1184" i="1"/>
  <c r="FU1184" i="1"/>
  <c r="FT1184" i="1"/>
  <c r="FS1184" i="1"/>
  <c r="FR1184" i="1"/>
  <c r="FQ1184" i="1"/>
  <c r="FP1184" i="1"/>
  <c r="FO1184" i="1"/>
  <c r="FN1184" i="1"/>
  <c r="FM1184" i="1"/>
  <c r="FW1183" i="1"/>
  <c r="FU1183" i="1"/>
  <c r="FT1183" i="1"/>
  <c r="FS1183" i="1"/>
  <c r="FR1183" i="1"/>
  <c r="FQ1183" i="1"/>
  <c r="FP1183" i="1"/>
  <c r="FO1183" i="1"/>
  <c r="FN1183" i="1"/>
  <c r="FM1183" i="1"/>
  <c r="FW1180" i="1"/>
  <c r="FU1180" i="1"/>
  <c r="FT1180" i="1"/>
  <c r="FS1180" i="1"/>
  <c r="FR1180" i="1"/>
  <c r="FQ1180" i="1"/>
  <c r="FP1180" i="1"/>
  <c r="FO1180" i="1"/>
  <c r="FN1180" i="1"/>
  <c r="FM1180" i="1"/>
  <c r="FW1175" i="1"/>
  <c r="FU1175" i="1"/>
  <c r="FT1175" i="1"/>
  <c r="FS1175" i="1"/>
  <c r="FR1175" i="1"/>
  <c r="FQ1175" i="1"/>
  <c r="FP1175" i="1"/>
  <c r="FO1175" i="1"/>
  <c r="FN1175" i="1"/>
  <c r="FM1175" i="1"/>
  <c r="FW1174" i="1"/>
  <c r="FU1174" i="1"/>
  <c r="FT1174" i="1"/>
  <c r="FS1174" i="1"/>
  <c r="FR1174" i="1"/>
  <c r="FQ1174" i="1"/>
  <c r="FP1174" i="1"/>
  <c r="FO1174" i="1"/>
  <c r="FN1174" i="1"/>
  <c r="FM1174" i="1"/>
  <c r="FW1173" i="1"/>
  <c r="FU1173" i="1"/>
  <c r="FT1173" i="1"/>
  <c r="FS1173" i="1"/>
  <c r="FR1173" i="1"/>
  <c r="FQ1173" i="1"/>
  <c r="FP1173" i="1"/>
  <c r="FO1173" i="1"/>
  <c r="FN1173" i="1"/>
  <c r="FM1173" i="1"/>
  <c r="FW1172" i="1"/>
  <c r="FU1172" i="1"/>
  <c r="FT1172" i="1"/>
  <c r="FS1172" i="1"/>
  <c r="FR1172" i="1"/>
  <c r="FQ1172" i="1"/>
  <c r="FP1172" i="1"/>
  <c r="FO1172" i="1"/>
  <c r="FN1172" i="1"/>
  <c r="FM1172" i="1"/>
  <c r="FW1169" i="1"/>
  <c r="FU1169" i="1"/>
  <c r="FT1169" i="1"/>
  <c r="FS1169" i="1"/>
  <c r="FR1169" i="1"/>
  <c r="FQ1169" i="1"/>
  <c r="FP1169" i="1"/>
  <c r="FO1169" i="1"/>
  <c r="FN1169" i="1"/>
  <c r="FM1169" i="1"/>
  <c r="FW1167" i="1"/>
  <c r="FU1167" i="1"/>
  <c r="FT1167" i="1"/>
  <c r="FS1167" i="1"/>
  <c r="FR1167" i="1"/>
  <c r="FQ1167" i="1"/>
  <c r="FP1167" i="1"/>
  <c r="FO1167" i="1"/>
  <c r="FN1167" i="1"/>
  <c r="FM1167" i="1"/>
  <c r="FW1048" i="1"/>
  <c r="FU1048" i="1"/>
  <c r="FT1048" i="1"/>
  <c r="FS1048" i="1"/>
  <c r="FR1048" i="1"/>
  <c r="FQ1048" i="1"/>
  <c r="FP1048" i="1"/>
  <c r="FO1048" i="1"/>
  <c r="FN1048" i="1"/>
  <c r="FM1048" i="1"/>
  <c r="FW979" i="1"/>
  <c r="FU979" i="1"/>
  <c r="FT979" i="1"/>
  <c r="FS979" i="1"/>
  <c r="FR979" i="1"/>
  <c r="FQ979" i="1"/>
  <c r="FP979" i="1"/>
  <c r="FO979" i="1"/>
  <c r="FN979" i="1"/>
  <c r="FM979" i="1"/>
  <c r="FW978" i="1"/>
  <c r="FU978" i="1"/>
  <c r="FT978" i="1"/>
  <c r="FS978" i="1"/>
  <c r="FR978" i="1"/>
  <c r="FQ978" i="1"/>
  <c r="FP978" i="1"/>
  <c r="FO978" i="1"/>
  <c r="FN978" i="1"/>
  <c r="FM978" i="1"/>
  <c r="FW975" i="1"/>
  <c r="FU975" i="1"/>
  <c r="FT975" i="1"/>
  <c r="FS975" i="1"/>
  <c r="FR975" i="1"/>
  <c r="FQ975" i="1"/>
  <c r="FP975" i="1"/>
  <c r="FO975" i="1"/>
  <c r="FN975" i="1"/>
  <c r="FM975" i="1"/>
  <c r="FW974" i="1"/>
  <c r="FU974" i="1"/>
  <c r="FT974" i="1"/>
  <c r="FS974" i="1"/>
  <c r="FR974" i="1"/>
  <c r="FQ974" i="1"/>
  <c r="FP974" i="1"/>
  <c r="FO974" i="1"/>
  <c r="FN974" i="1"/>
  <c r="FM974" i="1"/>
  <c r="FW972" i="1"/>
  <c r="FU972" i="1"/>
  <c r="FT972" i="1"/>
  <c r="FS972" i="1"/>
  <c r="FR972" i="1"/>
  <c r="FQ972" i="1"/>
  <c r="FP972" i="1"/>
  <c r="FO972" i="1"/>
  <c r="FN972" i="1"/>
  <c r="FM972" i="1"/>
  <c r="FW971" i="1"/>
  <c r="FU971" i="1"/>
  <c r="FT971" i="1"/>
  <c r="FS971" i="1"/>
  <c r="FR971" i="1"/>
  <c r="FQ971" i="1"/>
  <c r="FP971" i="1"/>
  <c r="FO971" i="1"/>
  <c r="FN971" i="1"/>
  <c r="FM971" i="1"/>
  <c r="FW970" i="1"/>
  <c r="FU970" i="1"/>
  <c r="FT970" i="1"/>
  <c r="FS970" i="1"/>
  <c r="FR970" i="1"/>
  <c r="FQ970" i="1"/>
  <c r="FP970" i="1"/>
  <c r="FO970" i="1"/>
  <c r="FN970" i="1"/>
  <c r="FM970" i="1"/>
  <c r="FW959" i="1"/>
  <c r="FU959" i="1"/>
  <c r="FT959" i="1"/>
  <c r="FS959" i="1"/>
  <c r="FR959" i="1"/>
  <c r="FQ959" i="1"/>
  <c r="FP959" i="1"/>
  <c r="FO959" i="1"/>
  <c r="FN959" i="1"/>
  <c r="FM959" i="1"/>
  <c r="FW957" i="1"/>
  <c r="FU957" i="1"/>
  <c r="FT957" i="1"/>
  <c r="FS957" i="1"/>
  <c r="FR957" i="1"/>
  <c r="FQ957" i="1"/>
  <c r="FP957" i="1"/>
  <c r="FO957" i="1"/>
  <c r="FN957" i="1"/>
  <c r="FM957" i="1"/>
  <c r="FW956" i="1"/>
  <c r="FU956" i="1"/>
  <c r="FT956" i="1"/>
  <c r="FS956" i="1"/>
  <c r="FR956" i="1"/>
  <c r="FQ956" i="1"/>
  <c r="FP956" i="1"/>
  <c r="FO956" i="1"/>
  <c r="FN956" i="1"/>
  <c r="FM956" i="1"/>
  <c r="FW955" i="1"/>
  <c r="FU955" i="1"/>
  <c r="FT955" i="1"/>
  <c r="FS955" i="1"/>
  <c r="FR955" i="1"/>
  <c r="FQ955" i="1"/>
  <c r="FP955" i="1"/>
  <c r="FO955" i="1"/>
  <c r="FN955" i="1"/>
  <c r="FM955" i="1"/>
  <c r="FW954" i="1"/>
  <c r="FU954" i="1"/>
  <c r="FT954" i="1"/>
  <c r="FS954" i="1"/>
  <c r="FR954" i="1"/>
  <c r="FQ954" i="1"/>
  <c r="FP954" i="1"/>
  <c r="FO954" i="1"/>
  <c r="FN954" i="1"/>
  <c r="FM954" i="1"/>
  <c r="FW909" i="1"/>
  <c r="FU909" i="1"/>
  <c r="FT909" i="1"/>
  <c r="FS909" i="1"/>
  <c r="FR909" i="1"/>
  <c r="FQ909" i="1"/>
  <c r="FP909" i="1"/>
  <c r="FO909" i="1"/>
  <c r="FN909" i="1"/>
  <c r="FM909" i="1"/>
  <c r="FW894" i="1"/>
  <c r="FU894" i="1"/>
  <c r="FT894" i="1"/>
  <c r="FS894" i="1"/>
  <c r="FR894" i="1"/>
  <c r="FQ894" i="1"/>
  <c r="FP894" i="1"/>
  <c r="FO894" i="1"/>
  <c r="FN894" i="1"/>
  <c r="FM894" i="1"/>
  <c r="FW893" i="1"/>
  <c r="FU893" i="1"/>
  <c r="FT893" i="1"/>
  <c r="FS893" i="1"/>
  <c r="FR893" i="1"/>
  <c r="FQ893" i="1"/>
  <c r="FP893" i="1"/>
  <c r="FO893" i="1"/>
  <c r="FN893" i="1"/>
  <c r="FM893" i="1"/>
  <c r="FW892" i="1"/>
  <c r="FU892" i="1"/>
  <c r="FT892" i="1"/>
  <c r="FS892" i="1"/>
  <c r="FR892" i="1"/>
  <c r="FQ892" i="1"/>
  <c r="FP892" i="1"/>
  <c r="FO892" i="1"/>
  <c r="FN892" i="1"/>
  <c r="FM892" i="1"/>
  <c r="FW891" i="1"/>
  <c r="FU891" i="1"/>
  <c r="FT891" i="1"/>
  <c r="FS891" i="1"/>
  <c r="FR891" i="1"/>
  <c r="FQ891" i="1"/>
  <c r="FP891" i="1"/>
  <c r="FO891" i="1"/>
  <c r="FN891" i="1"/>
  <c r="FM891" i="1"/>
  <c r="FW890" i="1"/>
  <c r="FU890" i="1"/>
  <c r="FT890" i="1"/>
  <c r="FS890" i="1"/>
  <c r="FR890" i="1"/>
  <c r="FQ890" i="1"/>
  <c r="FP890" i="1"/>
  <c r="FO890" i="1"/>
  <c r="FN890" i="1"/>
  <c r="FM890" i="1"/>
  <c r="FW889" i="1"/>
  <c r="FU889" i="1"/>
  <c r="FT889" i="1"/>
  <c r="FS889" i="1"/>
  <c r="FR889" i="1"/>
  <c r="FQ889" i="1"/>
  <c r="FP889" i="1"/>
  <c r="FO889" i="1"/>
  <c r="FN889" i="1"/>
  <c r="FM889" i="1"/>
  <c r="FW888" i="1"/>
  <c r="FU888" i="1"/>
  <c r="FT888" i="1"/>
  <c r="FS888" i="1"/>
  <c r="FR888" i="1"/>
  <c r="FQ888" i="1"/>
  <c r="FP888" i="1"/>
  <c r="FO888" i="1"/>
  <c r="FN888" i="1"/>
  <c r="FM888" i="1"/>
  <c r="FW887" i="1"/>
  <c r="FU887" i="1"/>
  <c r="FT887" i="1"/>
  <c r="FS887" i="1"/>
  <c r="FR887" i="1"/>
  <c r="FQ887" i="1"/>
  <c r="FP887" i="1"/>
  <c r="FO887" i="1"/>
  <c r="FN887" i="1"/>
  <c r="FM887" i="1"/>
  <c r="FW886" i="1"/>
  <c r="FU886" i="1"/>
  <c r="FT886" i="1"/>
  <c r="FS886" i="1"/>
  <c r="FR886" i="1"/>
  <c r="FQ886" i="1"/>
  <c r="FP886" i="1"/>
  <c r="FO886" i="1"/>
  <c r="FN886" i="1"/>
  <c r="FM886" i="1"/>
  <c r="FW874" i="1"/>
  <c r="FU874" i="1"/>
  <c r="FT874" i="1"/>
  <c r="FS874" i="1"/>
  <c r="FR874" i="1"/>
  <c r="FQ874" i="1"/>
  <c r="FP874" i="1"/>
  <c r="FO874" i="1"/>
  <c r="FN874" i="1"/>
  <c r="FM874" i="1"/>
  <c r="FW873" i="1"/>
  <c r="FU873" i="1"/>
  <c r="FT873" i="1"/>
  <c r="FS873" i="1"/>
  <c r="FR873" i="1"/>
  <c r="FQ873" i="1"/>
  <c r="FP873" i="1"/>
  <c r="FO873" i="1"/>
  <c r="FN873" i="1"/>
  <c r="FM873" i="1"/>
  <c r="FW777" i="1"/>
  <c r="FU777" i="1"/>
  <c r="FT777" i="1"/>
  <c r="FS777" i="1"/>
  <c r="FR777" i="1"/>
  <c r="FQ777" i="1"/>
  <c r="FP777" i="1"/>
  <c r="FO777" i="1"/>
  <c r="FN777" i="1"/>
  <c r="FM777" i="1"/>
  <c r="FW775" i="1"/>
  <c r="FU775" i="1"/>
  <c r="FT775" i="1"/>
  <c r="FS775" i="1"/>
  <c r="FR775" i="1"/>
  <c r="FQ775" i="1"/>
  <c r="FP775" i="1"/>
  <c r="FO775" i="1"/>
  <c r="FN775" i="1"/>
  <c r="FM775" i="1"/>
  <c r="FW766" i="1"/>
  <c r="FU766" i="1"/>
  <c r="FT766" i="1"/>
  <c r="FS766" i="1"/>
  <c r="FR766" i="1"/>
  <c r="FQ766" i="1"/>
  <c r="FP766" i="1"/>
  <c r="FO766" i="1"/>
  <c r="FN766" i="1"/>
  <c r="FM766" i="1"/>
  <c r="FW765" i="1"/>
  <c r="FU765" i="1"/>
  <c r="FT765" i="1"/>
  <c r="FS765" i="1"/>
  <c r="FR765" i="1"/>
  <c r="FQ765" i="1"/>
  <c r="FP765" i="1"/>
  <c r="FO765" i="1"/>
  <c r="FN765" i="1"/>
  <c r="FM765" i="1"/>
  <c r="FW757" i="1"/>
  <c r="FU757" i="1"/>
  <c r="FT757" i="1"/>
  <c r="FS757" i="1"/>
  <c r="FR757" i="1"/>
  <c r="FQ757" i="1"/>
  <c r="FP757" i="1"/>
  <c r="FO757" i="1"/>
  <c r="FN757" i="1"/>
  <c r="FM757" i="1"/>
  <c r="FW756" i="1"/>
  <c r="FU756" i="1"/>
  <c r="FT756" i="1"/>
  <c r="FS756" i="1"/>
  <c r="FR756" i="1"/>
  <c r="FQ756" i="1"/>
  <c r="FP756" i="1"/>
  <c r="FO756" i="1"/>
  <c r="FN756" i="1"/>
  <c r="FM756" i="1"/>
  <c r="FW755" i="1"/>
  <c r="FU755" i="1"/>
  <c r="FT755" i="1"/>
  <c r="FS755" i="1"/>
  <c r="FR755" i="1"/>
  <c r="FQ755" i="1"/>
  <c r="FP755" i="1"/>
  <c r="FO755" i="1"/>
  <c r="FN755" i="1"/>
  <c r="FM755" i="1"/>
  <c r="FW754" i="1"/>
  <c r="FU754" i="1"/>
  <c r="FT754" i="1"/>
  <c r="FS754" i="1"/>
  <c r="FR754" i="1"/>
  <c r="FQ754" i="1"/>
  <c r="FP754" i="1"/>
  <c r="FO754" i="1"/>
  <c r="FN754" i="1"/>
  <c r="FM754" i="1"/>
  <c r="FW753" i="1"/>
  <c r="FU753" i="1"/>
  <c r="FT753" i="1"/>
  <c r="FS753" i="1"/>
  <c r="FR753" i="1"/>
  <c r="FQ753" i="1"/>
  <c r="FP753" i="1"/>
  <c r="FO753" i="1"/>
  <c r="FN753" i="1"/>
  <c r="FM753" i="1"/>
  <c r="FW752" i="1"/>
  <c r="FU752" i="1"/>
  <c r="FT752" i="1"/>
  <c r="FS752" i="1"/>
  <c r="FR752" i="1"/>
  <c r="FQ752" i="1"/>
  <c r="FP752" i="1"/>
  <c r="FO752" i="1"/>
  <c r="FN752" i="1"/>
  <c r="FM752" i="1"/>
  <c r="FW744" i="1"/>
  <c r="FW743" i="1" s="1"/>
  <c r="FU744" i="1"/>
  <c r="FU743" i="1" s="1"/>
  <c r="FT744" i="1"/>
  <c r="FT743" i="1" s="1"/>
  <c r="FS744" i="1"/>
  <c r="FS743" i="1" s="1"/>
  <c r="FR744" i="1"/>
  <c r="FQ744" i="1"/>
  <c r="FQ743" i="1" s="1"/>
  <c r="FP744" i="1"/>
  <c r="FP743" i="1" s="1"/>
  <c r="FO744" i="1"/>
  <c r="FO743" i="1" s="1"/>
  <c r="FN744" i="1"/>
  <c r="FN743" i="1" s="1"/>
  <c r="FM744" i="1"/>
  <c r="FM743" i="1" s="1"/>
  <c r="FW741" i="1"/>
  <c r="FU741" i="1"/>
  <c r="FT741" i="1"/>
  <c r="FS741" i="1"/>
  <c r="FR741" i="1"/>
  <c r="FQ741" i="1"/>
  <c r="FP741" i="1"/>
  <c r="FO741" i="1"/>
  <c r="FN741" i="1"/>
  <c r="FM741" i="1"/>
  <c r="FW713" i="1"/>
  <c r="FU713" i="1"/>
  <c r="FT713" i="1"/>
  <c r="FS713" i="1"/>
  <c r="FR713" i="1"/>
  <c r="FQ713" i="1"/>
  <c r="FP713" i="1"/>
  <c r="FO713" i="1"/>
  <c r="FN713" i="1"/>
  <c r="FM713" i="1"/>
  <c r="FW705" i="1"/>
  <c r="FU705" i="1"/>
  <c r="FT705" i="1"/>
  <c r="FS705" i="1"/>
  <c r="FR705" i="1"/>
  <c r="FQ705" i="1"/>
  <c r="FP705" i="1"/>
  <c r="FO705" i="1"/>
  <c r="FN705" i="1"/>
  <c r="FM705" i="1"/>
  <c r="FW702" i="1"/>
  <c r="FU702" i="1"/>
  <c r="FT702" i="1"/>
  <c r="FS702" i="1"/>
  <c r="FR702" i="1"/>
  <c r="FQ702" i="1"/>
  <c r="FP702" i="1"/>
  <c r="FO702" i="1"/>
  <c r="FN702" i="1"/>
  <c r="FM702" i="1"/>
  <c r="FW648" i="1"/>
  <c r="FU648" i="1"/>
  <c r="FT648" i="1"/>
  <c r="FS648" i="1"/>
  <c r="FR648" i="1"/>
  <c r="FQ648" i="1"/>
  <c r="FP648" i="1"/>
  <c r="FO648" i="1"/>
  <c r="FN648" i="1"/>
  <c r="FM648" i="1"/>
  <c r="FW647" i="1"/>
  <c r="FU647" i="1"/>
  <c r="FT647" i="1"/>
  <c r="FS647" i="1"/>
  <c r="FR647" i="1"/>
  <c r="FQ647" i="1"/>
  <c r="FP647" i="1"/>
  <c r="FO647" i="1"/>
  <c r="FN647" i="1"/>
  <c r="FM647" i="1"/>
  <c r="FW646" i="1"/>
  <c r="FU646" i="1"/>
  <c r="FT646" i="1"/>
  <c r="FS646" i="1"/>
  <c r="FR646" i="1"/>
  <c r="FQ646" i="1"/>
  <c r="FP646" i="1"/>
  <c r="FO646" i="1"/>
  <c r="FN646" i="1"/>
  <c r="FM646" i="1"/>
  <c r="FW645" i="1"/>
  <c r="FU645" i="1"/>
  <c r="FT645" i="1"/>
  <c r="FS645" i="1"/>
  <c r="FR645" i="1"/>
  <c r="FQ645" i="1"/>
  <c r="FP645" i="1"/>
  <c r="FO645" i="1"/>
  <c r="FN645" i="1"/>
  <c r="FM645" i="1"/>
  <c r="FW644" i="1"/>
  <c r="FU644" i="1"/>
  <c r="FT644" i="1"/>
  <c r="FS644" i="1"/>
  <c r="FR644" i="1"/>
  <c r="FQ644" i="1"/>
  <c r="FP644" i="1"/>
  <c r="FO644" i="1"/>
  <c r="FN644" i="1"/>
  <c r="FM644" i="1"/>
  <c r="FW643" i="1"/>
  <c r="FU643" i="1"/>
  <c r="FT643" i="1"/>
  <c r="FS643" i="1"/>
  <c r="FR643" i="1"/>
  <c r="FQ643" i="1"/>
  <c r="FP643" i="1"/>
  <c r="FO643" i="1"/>
  <c r="FN643" i="1"/>
  <c r="FM643" i="1"/>
  <c r="FW599" i="1"/>
  <c r="FU599" i="1"/>
  <c r="FT599" i="1"/>
  <c r="FS599" i="1"/>
  <c r="FR599" i="1"/>
  <c r="FQ599" i="1"/>
  <c r="FP599" i="1"/>
  <c r="FO599" i="1"/>
  <c r="FN599" i="1"/>
  <c r="FM599" i="1"/>
  <c r="FW598" i="1"/>
  <c r="FU598" i="1"/>
  <c r="FT598" i="1"/>
  <c r="FS598" i="1"/>
  <c r="FR598" i="1"/>
  <c r="FQ598" i="1"/>
  <c r="FP598" i="1"/>
  <c r="FO598" i="1"/>
  <c r="FN598" i="1"/>
  <c r="FM598" i="1"/>
  <c r="FW597" i="1"/>
  <c r="FU597" i="1"/>
  <c r="FT597" i="1"/>
  <c r="FS597" i="1"/>
  <c r="FR597" i="1"/>
  <c r="FQ597" i="1"/>
  <c r="FP597" i="1"/>
  <c r="FO597" i="1"/>
  <c r="FN597" i="1"/>
  <c r="FM597" i="1"/>
  <c r="FW596" i="1"/>
  <c r="FU596" i="1"/>
  <c r="FT596" i="1"/>
  <c r="FS596" i="1"/>
  <c r="FR596" i="1"/>
  <c r="FQ596" i="1"/>
  <c r="FP596" i="1"/>
  <c r="FO596" i="1"/>
  <c r="FN596" i="1"/>
  <c r="FM596" i="1"/>
  <c r="FW595" i="1"/>
  <c r="FU595" i="1"/>
  <c r="FT595" i="1"/>
  <c r="FS595" i="1"/>
  <c r="FR595" i="1"/>
  <c r="FQ595" i="1"/>
  <c r="FP595" i="1"/>
  <c r="FO595" i="1"/>
  <c r="FN595" i="1"/>
  <c r="FM595" i="1"/>
  <c r="FW594" i="1"/>
  <c r="FU594" i="1"/>
  <c r="FT594" i="1"/>
  <c r="FS594" i="1"/>
  <c r="FR594" i="1"/>
  <c r="FQ594" i="1"/>
  <c r="FP594" i="1"/>
  <c r="FO594" i="1"/>
  <c r="FN594" i="1"/>
  <c r="FM594" i="1"/>
  <c r="FW593" i="1"/>
  <c r="FU593" i="1"/>
  <c r="FT593" i="1"/>
  <c r="FS593" i="1"/>
  <c r="FR593" i="1"/>
  <c r="FQ593" i="1"/>
  <c r="FP593" i="1"/>
  <c r="FO593" i="1"/>
  <c r="FN593" i="1"/>
  <c r="FM593" i="1"/>
  <c r="FW592" i="1"/>
  <c r="FU592" i="1"/>
  <c r="FT592" i="1"/>
  <c r="FS592" i="1"/>
  <c r="FR592" i="1"/>
  <c r="FQ592" i="1"/>
  <c r="FP592" i="1"/>
  <c r="FO592" i="1"/>
  <c r="FN592" i="1"/>
  <c r="FM592" i="1"/>
  <c r="FW590" i="1"/>
  <c r="FU590" i="1"/>
  <c r="FT590" i="1"/>
  <c r="FS590" i="1"/>
  <c r="FR590" i="1"/>
  <c r="FQ590" i="1"/>
  <c r="FP590" i="1"/>
  <c r="FO590" i="1"/>
  <c r="FN590" i="1"/>
  <c r="FM590" i="1"/>
  <c r="FW585" i="1"/>
  <c r="FU585" i="1"/>
  <c r="FT585" i="1"/>
  <c r="FS585" i="1"/>
  <c r="FR585" i="1"/>
  <c r="FQ585" i="1"/>
  <c r="FP585" i="1"/>
  <c r="FO585" i="1"/>
  <c r="FN585" i="1"/>
  <c r="FM585" i="1"/>
  <c r="FW584" i="1"/>
  <c r="FU584" i="1"/>
  <c r="FT584" i="1"/>
  <c r="FS584" i="1"/>
  <c r="FR584" i="1"/>
  <c r="FQ584" i="1"/>
  <c r="FP584" i="1"/>
  <c r="FO584" i="1"/>
  <c r="FN584" i="1"/>
  <c r="FM584" i="1"/>
  <c r="FW583" i="1"/>
  <c r="FU583" i="1"/>
  <c r="FT583" i="1"/>
  <c r="FS583" i="1"/>
  <c r="FR583" i="1"/>
  <c r="FQ583" i="1"/>
  <c r="FP583" i="1"/>
  <c r="FO583" i="1"/>
  <c r="FN583" i="1"/>
  <c r="FM583" i="1"/>
  <c r="FW587" i="1"/>
  <c r="FU587" i="1"/>
  <c r="FT587" i="1"/>
  <c r="FS587" i="1"/>
  <c r="FR587" i="1"/>
  <c r="FQ587" i="1"/>
  <c r="FP587" i="1"/>
  <c r="FO587" i="1"/>
  <c r="FN587" i="1"/>
  <c r="FM587" i="1"/>
  <c r="FW578" i="1"/>
  <c r="FU578" i="1"/>
  <c r="FT578" i="1"/>
  <c r="FS578" i="1"/>
  <c r="FR578" i="1"/>
  <c r="FQ578" i="1"/>
  <c r="FP578" i="1"/>
  <c r="FO578" i="1"/>
  <c r="FN578" i="1"/>
  <c r="FM578" i="1"/>
  <c r="FW572" i="1"/>
  <c r="FU572" i="1"/>
  <c r="FT572" i="1"/>
  <c r="FS572" i="1"/>
  <c r="FR572" i="1"/>
  <c r="FQ572" i="1"/>
  <c r="FP572" i="1"/>
  <c r="FO572" i="1"/>
  <c r="FN572" i="1"/>
  <c r="FM572" i="1"/>
  <c r="FW571" i="1"/>
  <c r="FU571" i="1"/>
  <c r="FT571" i="1"/>
  <c r="FS571" i="1"/>
  <c r="FR571" i="1"/>
  <c r="FQ571" i="1"/>
  <c r="FP571" i="1"/>
  <c r="FO571" i="1"/>
  <c r="FN571" i="1"/>
  <c r="FM571" i="1"/>
  <c r="FW570" i="1"/>
  <c r="FU570" i="1"/>
  <c r="FT570" i="1"/>
  <c r="FS570" i="1"/>
  <c r="FR570" i="1"/>
  <c r="FQ570" i="1"/>
  <c r="FP570" i="1"/>
  <c r="FO570" i="1"/>
  <c r="FN570" i="1"/>
  <c r="FM570" i="1"/>
  <c r="FW554" i="1"/>
  <c r="FU554" i="1"/>
  <c r="FT554" i="1"/>
  <c r="FS554" i="1"/>
  <c r="FR554" i="1"/>
  <c r="FQ554" i="1"/>
  <c r="FP554" i="1"/>
  <c r="FO554" i="1"/>
  <c r="FN554" i="1"/>
  <c r="FM554" i="1"/>
  <c r="FW553" i="1"/>
  <c r="FU553" i="1"/>
  <c r="FT553" i="1"/>
  <c r="FS553" i="1"/>
  <c r="FR553" i="1"/>
  <c r="FQ553" i="1"/>
  <c r="FP553" i="1"/>
  <c r="FO553" i="1"/>
  <c r="FN553" i="1"/>
  <c r="FM553" i="1"/>
  <c r="FW552" i="1"/>
  <c r="FU552" i="1"/>
  <c r="FT552" i="1"/>
  <c r="FS552" i="1"/>
  <c r="FR552" i="1"/>
  <c r="FQ552" i="1"/>
  <c r="FP552" i="1"/>
  <c r="FO552" i="1"/>
  <c r="FN552" i="1"/>
  <c r="FM552" i="1"/>
  <c r="FW551" i="1"/>
  <c r="FU551" i="1"/>
  <c r="FT551" i="1"/>
  <c r="FS551" i="1"/>
  <c r="FR551" i="1"/>
  <c r="FQ551" i="1"/>
  <c r="FP551" i="1"/>
  <c r="FO551" i="1"/>
  <c r="FN551" i="1"/>
  <c r="FM551" i="1"/>
  <c r="FW550" i="1"/>
  <c r="FU550" i="1"/>
  <c r="FT550" i="1"/>
  <c r="FS550" i="1"/>
  <c r="FR550" i="1"/>
  <c r="FQ550" i="1"/>
  <c r="FP550" i="1"/>
  <c r="FO550" i="1"/>
  <c r="FN550" i="1"/>
  <c r="FM550" i="1"/>
  <c r="FW548" i="1"/>
  <c r="FU548" i="1"/>
  <c r="FT548" i="1"/>
  <c r="FS548" i="1"/>
  <c r="FR548" i="1"/>
  <c r="FQ548" i="1"/>
  <c r="FP548" i="1"/>
  <c r="FO548" i="1"/>
  <c r="FN548" i="1"/>
  <c r="FM548" i="1"/>
  <c r="FW547" i="1"/>
  <c r="FU547" i="1"/>
  <c r="FT547" i="1"/>
  <c r="FS547" i="1"/>
  <c r="FR547" i="1"/>
  <c r="FQ547" i="1"/>
  <c r="FP547" i="1"/>
  <c r="FO547" i="1"/>
  <c r="FN547" i="1"/>
  <c r="FM547" i="1"/>
  <c r="FW546" i="1"/>
  <c r="FU546" i="1"/>
  <c r="FT546" i="1"/>
  <c r="FS546" i="1"/>
  <c r="FR546" i="1"/>
  <c r="FQ546" i="1"/>
  <c r="FP546" i="1"/>
  <c r="FO546" i="1"/>
  <c r="FN546" i="1"/>
  <c r="FM546" i="1"/>
  <c r="FW544" i="1"/>
  <c r="FU544" i="1"/>
  <c r="FT544" i="1"/>
  <c r="FS544" i="1"/>
  <c r="FR544" i="1"/>
  <c r="FQ544" i="1"/>
  <c r="FP544" i="1"/>
  <c r="FO544" i="1"/>
  <c r="FN544" i="1"/>
  <c r="FM544" i="1"/>
  <c r="FW543" i="1"/>
  <c r="FU543" i="1"/>
  <c r="FT543" i="1"/>
  <c r="FS543" i="1"/>
  <c r="FR543" i="1"/>
  <c r="FQ543" i="1"/>
  <c r="FP543" i="1"/>
  <c r="FO543" i="1"/>
  <c r="FN543" i="1"/>
  <c r="FM543" i="1"/>
  <c r="FW542" i="1"/>
  <c r="FU542" i="1"/>
  <c r="FT542" i="1"/>
  <c r="FS542" i="1"/>
  <c r="FR542" i="1"/>
  <c r="FQ542" i="1"/>
  <c r="FP542" i="1"/>
  <c r="FO542" i="1"/>
  <c r="FN542" i="1"/>
  <c r="FM542" i="1"/>
  <c r="FW541" i="1"/>
  <c r="FU541" i="1"/>
  <c r="FT541" i="1"/>
  <c r="FS541" i="1"/>
  <c r="FR541" i="1"/>
  <c r="FQ541" i="1"/>
  <c r="FP541" i="1"/>
  <c r="FO541" i="1"/>
  <c r="FN541" i="1"/>
  <c r="FM541" i="1"/>
  <c r="FW540" i="1"/>
  <c r="FU540" i="1"/>
  <c r="FT540" i="1"/>
  <c r="FS540" i="1"/>
  <c r="FR540" i="1"/>
  <c r="FQ540" i="1"/>
  <c r="FP540" i="1"/>
  <c r="FO540" i="1"/>
  <c r="FN540" i="1"/>
  <c r="FM540" i="1"/>
  <c r="FW539" i="1"/>
  <c r="FU539" i="1"/>
  <c r="FT539" i="1"/>
  <c r="FS539" i="1"/>
  <c r="FR539" i="1"/>
  <c r="FQ539" i="1"/>
  <c r="FP539" i="1"/>
  <c r="FO539" i="1"/>
  <c r="FN539" i="1"/>
  <c r="FM539" i="1"/>
  <c r="FW537" i="1"/>
  <c r="FU537" i="1"/>
  <c r="FT537" i="1"/>
  <c r="FS537" i="1"/>
  <c r="FR537" i="1"/>
  <c r="FQ537" i="1"/>
  <c r="FP537" i="1"/>
  <c r="FO537" i="1"/>
  <c r="FN537" i="1"/>
  <c r="FM537" i="1"/>
  <c r="FW534" i="1"/>
  <c r="FU534" i="1"/>
  <c r="FT534" i="1"/>
  <c r="FS534" i="1"/>
  <c r="FR534" i="1"/>
  <c r="FQ534" i="1"/>
  <c r="FP534" i="1"/>
  <c r="FO534" i="1"/>
  <c r="FN534" i="1"/>
  <c r="FM534" i="1"/>
  <c r="FW526" i="1"/>
  <c r="FU526" i="1"/>
  <c r="FT526" i="1"/>
  <c r="FS526" i="1"/>
  <c r="FR526" i="1"/>
  <c r="FQ526" i="1"/>
  <c r="FP526" i="1"/>
  <c r="FO526" i="1"/>
  <c r="FN526" i="1"/>
  <c r="FM526" i="1"/>
  <c r="FW525" i="1"/>
  <c r="FU525" i="1"/>
  <c r="FT525" i="1"/>
  <c r="FS525" i="1"/>
  <c r="FR525" i="1"/>
  <c r="FQ525" i="1"/>
  <c r="FP525" i="1"/>
  <c r="FO525" i="1"/>
  <c r="FN525" i="1"/>
  <c r="FM525" i="1"/>
  <c r="FW524" i="1"/>
  <c r="FU524" i="1"/>
  <c r="FT524" i="1"/>
  <c r="FS524" i="1"/>
  <c r="FR524" i="1"/>
  <c r="FQ524" i="1"/>
  <c r="FP524" i="1"/>
  <c r="FO524" i="1"/>
  <c r="FN524" i="1"/>
  <c r="FM524" i="1"/>
  <c r="FW523" i="1"/>
  <c r="FU523" i="1"/>
  <c r="FT523" i="1"/>
  <c r="FS523" i="1"/>
  <c r="FR523" i="1"/>
  <c r="FQ523" i="1"/>
  <c r="FP523" i="1"/>
  <c r="FO523" i="1"/>
  <c r="FN523" i="1"/>
  <c r="FM523" i="1"/>
  <c r="FW517" i="1"/>
  <c r="FU517" i="1"/>
  <c r="FT517" i="1"/>
  <c r="FS517" i="1"/>
  <c r="FR517" i="1"/>
  <c r="FQ517" i="1"/>
  <c r="FP517" i="1"/>
  <c r="FO517" i="1"/>
  <c r="FN517" i="1"/>
  <c r="FM517" i="1"/>
  <c r="FW514" i="1"/>
  <c r="FU514" i="1"/>
  <c r="FT514" i="1"/>
  <c r="FS514" i="1"/>
  <c r="FR514" i="1"/>
  <c r="FQ514" i="1"/>
  <c r="FP514" i="1"/>
  <c r="FO514" i="1"/>
  <c r="FN514" i="1"/>
  <c r="FM514" i="1"/>
  <c r="FW511" i="1"/>
  <c r="FU511" i="1"/>
  <c r="FT511" i="1"/>
  <c r="FS511" i="1"/>
  <c r="FR511" i="1"/>
  <c r="FQ511" i="1"/>
  <c r="FP511" i="1"/>
  <c r="FO511" i="1"/>
  <c r="FN511" i="1"/>
  <c r="FM511" i="1"/>
  <c r="FW510" i="1"/>
  <c r="FU510" i="1"/>
  <c r="FT510" i="1"/>
  <c r="FS510" i="1"/>
  <c r="FR510" i="1"/>
  <c r="FQ510" i="1"/>
  <c r="FP510" i="1"/>
  <c r="FO510" i="1"/>
  <c r="FN510" i="1"/>
  <c r="FM510" i="1"/>
  <c r="FW509" i="1"/>
  <c r="FU509" i="1"/>
  <c r="FT509" i="1"/>
  <c r="FS509" i="1"/>
  <c r="FR509" i="1"/>
  <c r="FQ509" i="1"/>
  <c r="FP509" i="1"/>
  <c r="FO509" i="1"/>
  <c r="FN509" i="1"/>
  <c r="FM509" i="1"/>
  <c r="FW508" i="1"/>
  <c r="FU508" i="1"/>
  <c r="FT508" i="1"/>
  <c r="FS508" i="1"/>
  <c r="FR508" i="1"/>
  <c r="FQ508" i="1"/>
  <c r="FP508" i="1"/>
  <c r="FO508" i="1"/>
  <c r="FN508" i="1"/>
  <c r="FM508" i="1"/>
  <c r="FW506" i="1"/>
  <c r="FU506" i="1"/>
  <c r="FT506" i="1"/>
  <c r="FS506" i="1"/>
  <c r="FR506" i="1"/>
  <c r="FQ506" i="1"/>
  <c r="FP506" i="1"/>
  <c r="FO506" i="1"/>
  <c r="FN506" i="1"/>
  <c r="FM506" i="1"/>
  <c r="FW504" i="1"/>
  <c r="FU504" i="1"/>
  <c r="FT504" i="1"/>
  <c r="FS504" i="1"/>
  <c r="FR504" i="1"/>
  <c r="FQ504" i="1"/>
  <c r="FP504" i="1"/>
  <c r="FO504" i="1"/>
  <c r="FN504" i="1"/>
  <c r="FM504" i="1"/>
  <c r="FW503" i="1"/>
  <c r="FU503" i="1"/>
  <c r="FT503" i="1"/>
  <c r="FS503" i="1"/>
  <c r="FR503" i="1"/>
  <c r="FQ503" i="1"/>
  <c r="FP503" i="1"/>
  <c r="FO503" i="1"/>
  <c r="FN503" i="1"/>
  <c r="FM503" i="1"/>
  <c r="FW502" i="1"/>
  <c r="FU502" i="1"/>
  <c r="FT502" i="1"/>
  <c r="FS502" i="1"/>
  <c r="FR502" i="1"/>
  <c r="FQ502" i="1"/>
  <c r="FP502" i="1"/>
  <c r="FO502" i="1"/>
  <c r="FN502" i="1"/>
  <c r="FM502" i="1"/>
  <c r="FW501" i="1"/>
  <c r="FU501" i="1"/>
  <c r="FT501" i="1"/>
  <c r="FS501" i="1"/>
  <c r="FR501" i="1"/>
  <c r="FQ501" i="1"/>
  <c r="FP501" i="1"/>
  <c r="FO501" i="1"/>
  <c r="FN501" i="1"/>
  <c r="FM501" i="1"/>
  <c r="FW496" i="1"/>
  <c r="FU496" i="1"/>
  <c r="FT496" i="1"/>
  <c r="FS496" i="1"/>
  <c r="FR496" i="1"/>
  <c r="FQ496" i="1"/>
  <c r="FP496" i="1"/>
  <c r="FO496" i="1"/>
  <c r="FN496" i="1"/>
  <c r="FM496" i="1"/>
  <c r="FW495" i="1"/>
  <c r="FU495" i="1"/>
  <c r="FT495" i="1"/>
  <c r="FS495" i="1"/>
  <c r="FR495" i="1"/>
  <c r="FQ495" i="1"/>
  <c r="FP495" i="1"/>
  <c r="FO495" i="1"/>
  <c r="FN495" i="1"/>
  <c r="FM495" i="1"/>
  <c r="FW491" i="1"/>
  <c r="FU491" i="1"/>
  <c r="FT491" i="1"/>
  <c r="FS491" i="1"/>
  <c r="FR491" i="1"/>
  <c r="FQ491" i="1"/>
  <c r="FP491" i="1"/>
  <c r="FO491" i="1"/>
  <c r="FN491" i="1"/>
  <c r="FM491" i="1"/>
  <c r="FW490" i="1"/>
  <c r="FU490" i="1"/>
  <c r="FT490" i="1"/>
  <c r="FS490" i="1"/>
  <c r="FR490" i="1"/>
  <c r="FQ490" i="1"/>
  <c r="FP490" i="1"/>
  <c r="FO490" i="1"/>
  <c r="FN490" i="1"/>
  <c r="FM490" i="1"/>
  <c r="FW487" i="1"/>
  <c r="FU487" i="1"/>
  <c r="FT487" i="1"/>
  <c r="FS487" i="1"/>
  <c r="FR487" i="1"/>
  <c r="FQ487" i="1"/>
  <c r="FP487" i="1"/>
  <c r="FO487" i="1"/>
  <c r="FN487" i="1"/>
  <c r="FM487" i="1"/>
  <c r="FW417" i="1"/>
  <c r="FU417" i="1"/>
  <c r="FT417" i="1"/>
  <c r="FS417" i="1"/>
  <c r="FR417" i="1"/>
  <c r="FQ417" i="1"/>
  <c r="FP417" i="1"/>
  <c r="FO417" i="1"/>
  <c r="FN417" i="1"/>
  <c r="FM417" i="1"/>
  <c r="FW416" i="1"/>
  <c r="FU416" i="1"/>
  <c r="FT416" i="1"/>
  <c r="FS416" i="1"/>
  <c r="FR416" i="1"/>
  <c r="FQ416" i="1"/>
  <c r="FP416" i="1"/>
  <c r="FO416" i="1"/>
  <c r="FN416" i="1"/>
  <c r="FM416" i="1"/>
  <c r="FW415" i="1"/>
  <c r="FU415" i="1"/>
  <c r="FT415" i="1"/>
  <c r="FS415" i="1"/>
  <c r="FR415" i="1"/>
  <c r="FQ415" i="1"/>
  <c r="FP415" i="1"/>
  <c r="FO415" i="1"/>
  <c r="FN415" i="1"/>
  <c r="FM415" i="1"/>
  <c r="FW414" i="1"/>
  <c r="FU414" i="1"/>
  <c r="FT414" i="1"/>
  <c r="FS414" i="1"/>
  <c r="FR414" i="1"/>
  <c r="FQ414" i="1"/>
  <c r="FP414" i="1"/>
  <c r="FO414" i="1"/>
  <c r="FN414" i="1"/>
  <c r="FM414" i="1"/>
  <c r="FW413" i="1"/>
  <c r="FU413" i="1"/>
  <c r="FT413" i="1"/>
  <c r="FS413" i="1"/>
  <c r="FR413" i="1"/>
  <c r="FQ413" i="1"/>
  <c r="FP413" i="1"/>
  <c r="FO413" i="1"/>
  <c r="FN413" i="1"/>
  <c r="FM413" i="1"/>
  <c r="FW412" i="1"/>
  <c r="FU412" i="1"/>
  <c r="FT412" i="1"/>
  <c r="FS412" i="1"/>
  <c r="FR412" i="1"/>
  <c r="FQ412" i="1"/>
  <c r="FP412" i="1"/>
  <c r="FO412" i="1"/>
  <c r="FN412" i="1"/>
  <c r="FM412" i="1"/>
  <c r="FW411" i="1"/>
  <c r="FU411" i="1"/>
  <c r="FT411" i="1"/>
  <c r="FS411" i="1"/>
  <c r="FR411" i="1"/>
  <c r="FQ411" i="1"/>
  <c r="FP411" i="1"/>
  <c r="FO411" i="1"/>
  <c r="FN411" i="1"/>
  <c r="FM411" i="1"/>
  <c r="FW410" i="1"/>
  <c r="FU410" i="1"/>
  <c r="FT410" i="1"/>
  <c r="FS410" i="1"/>
  <c r="FR410" i="1"/>
  <c r="FQ410" i="1"/>
  <c r="FP410" i="1"/>
  <c r="FO410" i="1"/>
  <c r="FN410" i="1"/>
  <c r="FM410" i="1"/>
  <c r="FW409" i="1"/>
  <c r="FU409" i="1"/>
  <c r="FT409" i="1"/>
  <c r="FS409" i="1"/>
  <c r="FR409" i="1"/>
  <c r="FQ409" i="1"/>
  <c r="FP409" i="1"/>
  <c r="FO409" i="1"/>
  <c r="FN409" i="1"/>
  <c r="FM409" i="1"/>
  <c r="FW408" i="1"/>
  <c r="FU408" i="1"/>
  <c r="FT408" i="1"/>
  <c r="FS408" i="1"/>
  <c r="FR408" i="1"/>
  <c r="FQ408" i="1"/>
  <c r="FP408" i="1"/>
  <c r="FO408" i="1"/>
  <c r="FN408" i="1"/>
  <c r="FM408" i="1"/>
  <c r="FW407" i="1"/>
  <c r="FU407" i="1"/>
  <c r="FT407" i="1"/>
  <c r="FS407" i="1"/>
  <c r="FR407" i="1"/>
  <c r="FQ407" i="1"/>
  <c r="FP407" i="1"/>
  <c r="FO407" i="1"/>
  <c r="FN407" i="1"/>
  <c r="FM407" i="1"/>
  <c r="FW391" i="1"/>
  <c r="FU391" i="1"/>
  <c r="FT391" i="1"/>
  <c r="FS391" i="1"/>
  <c r="FR391" i="1"/>
  <c r="FQ391" i="1"/>
  <c r="FP391" i="1"/>
  <c r="FO391" i="1"/>
  <c r="FN391" i="1"/>
  <c r="FM391" i="1"/>
  <c r="FW390" i="1"/>
  <c r="FU390" i="1"/>
  <c r="FT390" i="1"/>
  <c r="FS390" i="1"/>
  <c r="FR390" i="1"/>
  <c r="FQ390" i="1"/>
  <c r="FP390" i="1"/>
  <c r="FO390" i="1"/>
  <c r="FN390" i="1"/>
  <c r="FM390" i="1"/>
  <c r="FW389" i="1"/>
  <c r="FU389" i="1"/>
  <c r="FT389" i="1"/>
  <c r="FS389" i="1"/>
  <c r="FR389" i="1"/>
  <c r="FQ389" i="1"/>
  <c r="FP389" i="1"/>
  <c r="FO389" i="1"/>
  <c r="FN389" i="1"/>
  <c r="FM389" i="1"/>
  <c r="FW388" i="1"/>
  <c r="FU388" i="1"/>
  <c r="FT388" i="1"/>
  <c r="FS388" i="1"/>
  <c r="FR388" i="1"/>
  <c r="FQ388" i="1"/>
  <c r="FP388" i="1"/>
  <c r="FO388" i="1"/>
  <c r="FN388" i="1"/>
  <c r="FM388" i="1"/>
  <c r="FW387" i="1"/>
  <c r="FU387" i="1"/>
  <c r="FT387" i="1"/>
  <c r="FS387" i="1"/>
  <c r="FR387" i="1"/>
  <c r="FQ387" i="1"/>
  <c r="FP387" i="1"/>
  <c r="FO387" i="1"/>
  <c r="FN387" i="1"/>
  <c r="FM387" i="1"/>
  <c r="FW386" i="1"/>
  <c r="FU386" i="1"/>
  <c r="FT386" i="1"/>
  <c r="FS386" i="1"/>
  <c r="FR386" i="1"/>
  <c r="FQ386" i="1"/>
  <c r="FP386" i="1"/>
  <c r="FO386" i="1"/>
  <c r="FN386" i="1"/>
  <c r="FM386" i="1"/>
  <c r="FW385" i="1"/>
  <c r="FU385" i="1"/>
  <c r="FT385" i="1"/>
  <c r="FS385" i="1"/>
  <c r="FR385" i="1"/>
  <c r="FQ385" i="1"/>
  <c r="FP385" i="1"/>
  <c r="FO385" i="1"/>
  <c r="FN385" i="1"/>
  <c r="FM385" i="1"/>
  <c r="FW384" i="1"/>
  <c r="FU384" i="1"/>
  <c r="FT384" i="1"/>
  <c r="FS384" i="1"/>
  <c r="FR384" i="1"/>
  <c r="FQ384" i="1"/>
  <c r="FP384" i="1"/>
  <c r="FO384" i="1"/>
  <c r="FN384" i="1"/>
  <c r="FM384" i="1"/>
  <c r="FW383" i="1"/>
  <c r="FU383" i="1"/>
  <c r="FT383" i="1"/>
  <c r="FS383" i="1"/>
  <c r="FR383" i="1"/>
  <c r="FQ383" i="1"/>
  <c r="FP383" i="1"/>
  <c r="FO383" i="1"/>
  <c r="FN383" i="1"/>
  <c r="FM383" i="1"/>
  <c r="FW382" i="1"/>
  <c r="FU382" i="1"/>
  <c r="FT382" i="1"/>
  <c r="FS382" i="1"/>
  <c r="FR382" i="1"/>
  <c r="FQ382" i="1"/>
  <c r="FP382" i="1"/>
  <c r="FO382" i="1"/>
  <c r="FN382" i="1"/>
  <c r="FM382" i="1"/>
  <c r="FW381" i="1"/>
  <c r="FU381" i="1"/>
  <c r="FT381" i="1"/>
  <c r="FS381" i="1"/>
  <c r="FR381" i="1"/>
  <c r="FQ381" i="1"/>
  <c r="FP381" i="1"/>
  <c r="FO381" i="1"/>
  <c r="FN381" i="1"/>
  <c r="FM381" i="1"/>
  <c r="FW380" i="1"/>
  <c r="FU380" i="1"/>
  <c r="FT380" i="1"/>
  <c r="FS380" i="1"/>
  <c r="FR380" i="1"/>
  <c r="FQ380" i="1"/>
  <c r="FP380" i="1"/>
  <c r="FO380" i="1"/>
  <c r="FN380" i="1"/>
  <c r="FM380" i="1"/>
  <c r="FW379" i="1"/>
  <c r="FU379" i="1"/>
  <c r="FT379" i="1"/>
  <c r="FS379" i="1"/>
  <c r="FR379" i="1"/>
  <c r="FQ379" i="1"/>
  <c r="FP379" i="1"/>
  <c r="FO379" i="1"/>
  <c r="FN379" i="1"/>
  <c r="FM379" i="1"/>
  <c r="FW378" i="1"/>
  <c r="FU378" i="1"/>
  <c r="FT378" i="1"/>
  <c r="FS378" i="1"/>
  <c r="FR378" i="1"/>
  <c r="FQ378" i="1"/>
  <c r="FP378" i="1"/>
  <c r="FO378" i="1"/>
  <c r="FN378" i="1"/>
  <c r="FM378" i="1"/>
  <c r="FW377" i="1"/>
  <c r="FU377" i="1"/>
  <c r="FT377" i="1"/>
  <c r="FS377" i="1"/>
  <c r="FR377" i="1"/>
  <c r="FQ377" i="1"/>
  <c r="FP377" i="1"/>
  <c r="FO377" i="1"/>
  <c r="FN377" i="1"/>
  <c r="FM377" i="1"/>
  <c r="FW376" i="1"/>
  <c r="FU376" i="1"/>
  <c r="FT376" i="1"/>
  <c r="FS376" i="1"/>
  <c r="FR376" i="1"/>
  <c r="FQ376" i="1"/>
  <c r="FP376" i="1"/>
  <c r="FO376" i="1"/>
  <c r="FN376" i="1"/>
  <c r="FM376" i="1"/>
  <c r="FW375" i="1"/>
  <c r="FU375" i="1"/>
  <c r="FT375" i="1"/>
  <c r="FS375" i="1"/>
  <c r="FR375" i="1"/>
  <c r="FQ375" i="1"/>
  <c r="FP375" i="1"/>
  <c r="FO375" i="1"/>
  <c r="FN375" i="1"/>
  <c r="FM375" i="1"/>
  <c r="FW374" i="1"/>
  <c r="FU374" i="1"/>
  <c r="FT374" i="1"/>
  <c r="FS374" i="1"/>
  <c r="FR374" i="1"/>
  <c r="FQ374" i="1"/>
  <c r="FP374" i="1"/>
  <c r="FO374" i="1"/>
  <c r="FN374" i="1"/>
  <c r="FM374" i="1"/>
  <c r="FW373" i="1"/>
  <c r="FU373" i="1"/>
  <c r="FT373" i="1"/>
  <c r="FS373" i="1"/>
  <c r="FR373" i="1"/>
  <c r="FQ373" i="1"/>
  <c r="FP373" i="1"/>
  <c r="FO373" i="1"/>
  <c r="FN373" i="1"/>
  <c r="FM373" i="1"/>
  <c r="FW372" i="1"/>
  <c r="FU372" i="1"/>
  <c r="FT372" i="1"/>
  <c r="FS372" i="1"/>
  <c r="FR372" i="1"/>
  <c r="FQ372" i="1"/>
  <c r="FP372" i="1"/>
  <c r="FO372" i="1"/>
  <c r="FN372" i="1"/>
  <c r="FM372" i="1"/>
  <c r="FW371" i="1"/>
  <c r="FU371" i="1"/>
  <c r="FT371" i="1"/>
  <c r="FS371" i="1"/>
  <c r="FR371" i="1"/>
  <c r="FQ371" i="1"/>
  <c r="FP371" i="1"/>
  <c r="FO371" i="1"/>
  <c r="FN371" i="1"/>
  <c r="FM371" i="1"/>
  <c r="FW370" i="1"/>
  <c r="FU370" i="1"/>
  <c r="FT370" i="1"/>
  <c r="FS370" i="1"/>
  <c r="FR370" i="1"/>
  <c r="FQ370" i="1"/>
  <c r="FP370" i="1"/>
  <c r="FO370" i="1"/>
  <c r="FN370" i="1"/>
  <c r="FM370" i="1"/>
  <c r="FW369" i="1"/>
  <c r="FU369" i="1"/>
  <c r="FT369" i="1"/>
  <c r="FS369" i="1"/>
  <c r="FR369" i="1"/>
  <c r="FQ369" i="1"/>
  <c r="FP369" i="1"/>
  <c r="FO369" i="1"/>
  <c r="FN369" i="1"/>
  <c r="FM369" i="1"/>
  <c r="FW368" i="1"/>
  <c r="FU368" i="1"/>
  <c r="FT368" i="1"/>
  <c r="FS368" i="1"/>
  <c r="FR368" i="1"/>
  <c r="FQ368" i="1"/>
  <c r="FP368" i="1"/>
  <c r="FO368" i="1"/>
  <c r="FN368" i="1"/>
  <c r="FM368" i="1"/>
  <c r="FW367" i="1"/>
  <c r="FU367" i="1"/>
  <c r="FT367" i="1"/>
  <c r="FS367" i="1"/>
  <c r="FR367" i="1"/>
  <c r="FQ367" i="1"/>
  <c r="FP367" i="1"/>
  <c r="FO367" i="1"/>
  <c r="FN367" i="1"/>
  <c r="FM367" i="1"/>
  <c r="FW366" i="1"/>
  <c r="FU366" i="1"/>
  <c r="FT366" i="1"/>
  <c r="FS366" i="1"/>
  <c r="FR366" i="1"/>
  <c r="FQ366" i="1"/>
  <c r="FP366" i="1"/>
  <c r="FO366" i="1"/>
  <c r="FN366" i="1"/>
  <c r="FM366" i="1"/>
  <c r="FW365" i="1"/>
  <c r="FU365" i="1"/>
  <c r="FT365" i="1"/>
  <c r="FS365" i="1"/>
  <c r="FR365" i="1"/>
  <c r="FQ365" i="1"/>
  <c r="FP365" i="1"/>
  <c r="FO365" i="1"/>
  <c r="FN365" i="1"/>
  <c r="FM365" i="1"/>
  <c r="FW364" i="1"/>
  <c r="FU364" i="1"/>
  <c r="FT364" i="1"/>
  <c r="FS364" i="1"/>
  <c r="FR364" i="1"/>
  <c r="FQ364" i="1"/>
  <c r="FP364" i="1"/>
  <c r="FO364" i="1"/>
  <c r="FN364" i="1"/>
  <c r="FM364" i="1"/>
  <c r="FW363" i="1"/>
  <c r="FU363" i="1"/>
  <c r="FT363" i="1"/>
  <c r="FS363" i="1"/>
  <c r="FR363" i="1"/>
  <c r="FQ363" i="1"/>
  <c r="FP363" i="1"/>
  <c r="FO363" i="1"/>
  <c r="FN363" i="1"/>
  <c r="FM363" i="1"/>
  <c r="FW362" i="1"/>
  <c r="FU362" i="1"/>
  <c r="FT362" i="1"/>
  <c r="FS362" i="1"/>
  <c r="FR362" i="1"/>
  <c r="FQ362" i="1"/>
  <c r="FP362" i="1"/>
  <c r="FO362" i="1"/>
  <c r="FN362" i="1"/>
  <c r="FM362" i="1"/>
  <c r="FW361" i="1"/>
  <c r="FU361" i="1"/>
  <c r="FT361" i="1"/>
  <c r="FS361" i="1"/>
  <c r="FR361" i="1"/>
  <c r="FQ361" i="1"/>
  <c r="FP361" i="1"/>
  <c r="FO361" i="1"/>
  <c r="FN361" i="1"/>
  <c r="FM361" i="1"/>
  <c r="FW360" i="1"/>
  <c r="FU360" i="1"/>
  <c r="FT360" i="1"/>
  <c r="FS360" i="1"/>
  <c r="FR360" i="1"/>
  <c r="FQ360" i="1"/>
  <c r="FP360" i="1"/>
  <c r="FO360" i="1"/>
  <c r="FN360" i="1"/>
  <c r="FM360" i="1"/>
  <c r="FW359" i="1"/>
  <c r="FU359" i="1"/>
  <c r="FT359" i="1"/>
  <c r="FS359" i="1"/>
  <c r="FR359" i="1"/>
  <c r="FQ359" i="1"/>
  <c r="FP359" i="1"/>
  <c r="FO359" i="1"/>
  <c r="FN359" i="1"/>
  <c r="FM359" i="1"/>
  <c r="FW358" i="1"/>
  <c r="FU358" i="1"/>
  <c r="FT358" i="1"/>
  <c r="FS358" i="1"/>
  <c r="FR358" i="1"/>
  <c r="FQ358" i="1"/>
  <c r="FP358" i="1"/>
  <c r="FO358" i="1"/>
  <c r="FN358" i="1"/>
  <c r="FM358" i="1"/>
  <c r="FW357" i="1"/>
  <c r="FU357" i="1"/>
  <c r="FT357" i="1"/>
  <c r="FS357" i="1"/>
  <c r="FR357" i="1"/>
  <c r="FQ357" i="1"/>
  <c r="FP357" i="1"/>
  <c r="FO357" i="1"/>
  <c r="FN357" i="1"/>
  <c r="FM357" i="1"/>
  <c r="FW356" i="1"/>
  <c r="FU356" i="1"/>
  <c r="FT356" i="1"/>
  <c r="FS356" i="1"/>
  <c r="FR356" i="1"/>
  <c r="FQ356" i="1"/>
  <c r="FP356" i="1"/>
  <c r="FO356" i="1"/>
  <c r="FN356" i="1"/>
  <c r="FM356" i="1"/>
  <c r="FW355" i="1"/>
  <c r="FU355" i="1"/>
  <c r="FT355" i="1"/>
  <c r="FS355" i="1"/>
  <c r="FR355" i="1"/>
  <c r="FQ355" i="1"/>
  <c r="FP355" i="1"/>
  <c r="FO355" i="1"/>
  <c r="FN355" i="1"/>
  <c r="FM355" i="1"/>
  <c r="FW354" i="1"/>
  <c r="FU354" i="1"/>
  <c r="FT354" i="1"/>
  <c r="FS354" i="1"/>
  <c r="FR354" i="1"/>
  <c r="FQ354" i="1"/>
  <c r="FP354" i="1"/>
  <c r="FO354" i="1"/>
  <c r="FN354" i="1"/>
  <c r="FM354" i="1"/>
  <c r="FW353" i="1"/>
  <c r="FU353" i="1"/>
  <c r="FT353" i="1"/>
  <c r="FS353" i="1"/>
  <c r="FR353" i="1"/>
  <c r="FQ353" i="1"/>
  <c r="FP353" i="1"/>
  <c r="FO353" i="1"/>
  <c r="FN353" i="1"/>
  <c r="FM353" i="1"/>
  <c r="FW352" i="1"/>
  <c r="FU352" i="1"/>
  <c r="FT352" i="1"/>
  <c r="FS352" i="1"/>
  <c r="FR352" i="1"/>
  <c r="FQ352" i="1"/>
  <c r="FP352" i="1"/>
  <c r="FO352" i="1"/>
  <c r="FN352" i="1"/>
  <c r="FM352" i="1"/>
  <c r="FW351" i="1"/>
  <c r="FU351" i="1"/>
  <c r="FT351" i="1"/>
  <c r="FS351" i="1"/>
  <c r="FR351" i="1"/>
  <c r="FQ351" i="1"/>
  <c r="FP351" i="1"/>
  <c r="FO351" i="1"/>
  <c r="FN351" i="1"/>
  <c r="FM351" i="1"/>
  <c r="FW345" i="1"/>
  <c r="FU345" i="1"/>
  <c r="FT345" i="1"/>
  <c r="FS345" i="1"/>
  <c r="FR345" i="1"/>
  <c r="FQ345" i="1"/>
  <c r="FP345" i="1"/>
  <c r="FO345" i="1"/>
  <c r="FN345" i="1"/>
  <c r="FM345" i="1"/>
  <c r="FW344" i="1"/>
  <c r="FU344" i="1"/>
  <c r="FT344" i="1"/>
  <c r="FS344" i="1"/>
  <c r="FR344" i="1"/>
  <c r="FQ344" i="1"/>
  <c r="FP344" i="1"/>
  <c r="FO344" i="1"/>
  <c r="FN344" i="1"/>
  <c r="FM344" i="1"/>
  <c r="FW343" i="1"/>
  <c r="FU343" i="1"/>
  <c r="FT343" i="1"/>
  <c r="FS343" i="1"/>
  <c r="FR343" i="1"/>
  <c r="FQ343" i="1"/>
  <c r="FP343" i="1"/>
  <c r="FO343" i="1"/>
  <c r="FN343" i="1"/>
  <c r="FM343" i="1"/>
  <c r="FW342" i="1"/>
  <c r="FU342" i="1"/>
  <c r="FT342" i="1"/>
  <c r="FS342" i="1"/>
  <c r="FR342" i="1"/>
  <c r="FQ342" i="1"/>
  <c r="FP342" i="1"/>
  <c r="FO342" i="1"/>
  <c r="FN342" i="1"/>
  <c r="FM342" i="1"/>
  <c r="FW341" i="1"/>
  <c r="FU341" i="1"/>
  <c r="FT341" i="1"/>
  <c r="FS341" i="1"/>
  <c r="FR341" i="1"/>
  <c r="FQ341" i="1"/>
  <c r="FP341" i="1"/>
  <c r="FO341" i="1"/>
  <c r="FN341" i="1"/>
  <c r="FM341" i="1"/>
  <c r="FW340" i="1"/>
  <c r="FU340" i="1"/>
  <c r="FT340" i="1"/>
  <c r="FS340" i="1"/>
  <c r="FR340" i="1"/>
  <c r="FQ340" i="1"/>
  <c r="FP340" i="1"/>
  <c r="FO340" i="1"/>
  <c r="FN340" i="1"/>
  <c r="FM340" i="1"/>
  <c r="FW339" i="1"/>
  <c r="FU339" i="1"/>
  <c r="FT339" i="1"/>
  <c r="FS339" i="1"/>
  <c r="FR339" i="1"/>
  <c r="FQ339" i="1"/>
  <c r="FP339" i="1"/>
  <c r="FO339" i="1"/>
  <c r="FN339" i="1"/>
  <c r="FM339" i="1"/>
  <c r="FW338" i="1"/>
  <c r="FU338" i="1"/>
  <c r="FT338" i="1"/>
  <c r="FS338" i="1"/>
  <c r="FR338" i="1"/>
  <c r="FQ338" i="1"/>
  <c r="FP338" i="1"/>
  <c r="FO338" i="1"/>
  <c r="FN338" i="1"/>
  <c r="FM338" i="1"/>
  <c r="FW337" i="1"/>
  <c r="FU337" i="1"/>
  <c r="FT337" i="1"/>
  <c r="FS337" i="1"/>
  <c r="FR337" i="1"/>
  <c r="FQ337" i="1"/>
  <c r="FP337" i="1"/>
  <c r="FO337" i="1"/>
  <c r="FN337" i="1"/>
  <c r="FM337" i="1"/>
  <c r="FW336" i="1"/>
  <c r="FU336" i="1"/>
  <c r="FT336" i="1"/>
  <c r="FS336" i="1"/>
  <c r="FR336" i="1"/>
  <c r="FQ336" i="1"/>
  <c r="FP336" i="1"/>
  <c r="FO336" i="1"/>
  <c r="FN336" i="1"/>
  <c r="FM336" i="1"/>
  <c r="FW335" i="1"/>
  <c r="FU335" i="1"/>
  <c r="FT335" i="1"/>
  <c r="FS335" i="1"/>
  <c r="FR335" i="1"/>
  <c r="FQ335" i="1"/>
  <c r="FP335" i="1"/>
  <c r="FO335" i="1"/>
  <c r="FN335" i="1"/>
  <c r="FM335" i="1"/>
  <c r="FW334" i="1"/>
  <c r="FU334" i="1"/>
  <c r="FT334" i="1"/>
  <c r="FS334" i="1"/>
  <c r="FR334" i="1"/>
  <c r="FQ334" i="1"/>
  <c r="FP334" i="1"/>
  <c r="FO334" i="1"/>
  <c r="FN334" i="1"/>
  <c r="FM334" i="1"/>
  <c r="FW333" i="1"/>
  <c r="FU333" i="1"/>
  <c r="FT333" i="1"/>
  <c r="FS333" i="1"/>
  <c r="FR333" i="1"/>
  <c r="FQ333" i="1"/>
  <c r="FP333" i="1"/>
  <c r="FO333" i="1"/>
  <c r="FN333" i="1"/>
  <c r="FM333" i="1"/>
  <c r="FW332" i="1"/>
  <c r="FU332" i="1"/>
  <c r="FT332" i="1"/>
  <c r="FS332" i="1"/>
  <c r="FR332" i="1"/>
  <c r="FQ332" i="1"/>
  <c r="FP332" i="1"/>
  <c r="FO332" i="1"/>
  <c r="FN332" i="1"/>
  <c r="FM332" i="1"/>
  <c r="FW331" i="1"/>
  <c r="FU331" i="1"/>
  <c r="FT331" i="1"/>
  <c r="FS331" i="1"/>
  <c r="FR331" i="1"/>
  <c r="FQ331" i="1"/>
  <c r="FP331" i="1"/>
  <c r="FO331" i="1"/>
  <c r="FN331" i="1"/>
  <c r="FM331" i="1"/>
  <c r="FW330" i="1"/>
  <c r="FU330" i="1"/>
  <c r="FT330" i="1"/>
  <c r="FS330" i="1"/>
  <c r="FR330" i="1"/>
  <c r="FQ330" i="1"/>
  <c r="FP330" i="1"/>
  <c r="FO330" i="1"/>
  <c r="FN330" i="1"/>
  <c r="FM330" i="1"/>
  <c r="FW329" i="1"/>
  <c r="FU329" i="1"/>
  <c r="FT329" i="1"/>
  <c r="FS329" i="1"/>
  <c r="FR329" i="1"/>
  <c r="FQ329" i="1"/>
  <c r="FP329" i="1"/>
  <c r="FO329" i="1"/>
  <c r="FN329" i="1"/>
  <c r="FM329" i="1"/>
  <c r="FW328" i="1"/>
  <c r="FU328" i="1"/>
  <c r="FT328" i="1"/>
  <c r="FS328" i="1"/>
  <c r="FR328" i="1"/>
  <c r="FQ328" i="1"/>
  <c r="FP328" i="1"/>
  <c r="FO328" i="1"/>
  <c r="FN328" i="1"/>
  <c r="FM328" i="1"/>
  <c r="FW327" i="1"/>
  <c r="FU327" i="1"/>
  <c r="FT327" i="1"/>
  <c r="FS327" i="1"/>
  <c r="FR327" i="1"/>
  <c r="FQ327" i="1"/>
  <c r="FP327" i="1"/>
  <c r="FO327" i="1"/>
  <c r="FN327" i="1"/>
  <c r="FM327" i="1"/>
  <c r="FW326" i="1"/>
  <c r="FU326" i="1"/>
  <c r="FT326" i="1"/>
  <c r="FS326" i="1"/>
  <c r="FR326" i="1"/>
  <c r="FQ326" i="1"/>
  <c r="FP326" i="1"/>
  <c r="FO326" i="1"/>
  <c r="FN326" i="1"/>
  <c r="FM326" i="1"/>
  <c r="FW325" i="1"/>
  <c r="FU325" i="1"/>
  <c r="FT325" i="1"/>
  <c r="FS325" i="1"/>
  <c r="FR325" i="1"/>
  <c r="FQ325" i="1"/>
  <c r="FP325" i="1"/>
  <c r="FO325" i="1"/>
  <c r="FN325" i="1"/>
  <c r="FM325" i="1"/>
  <c r="FW324" i="1"/>
  <c r="FU324" i="1"/>
  <c r="FT324" i="1"/>
  <c r="FS324" i="1"/>
  <c r="FR324" i="1"/>
  <c r="FQ324" i="1"/>
  <c r="FP324" i="1"/>
  <c r="FO324" i="1"/>
  <c r="FN324" i="1"/>
  <c r="FM324" i="1"/>
  <c r="FW323" i="1"/>
  <c r="FU323" i="1"/>
  <c r="FT323" i="1"/>
  <c r="FS323" i="1"/>
  <c r="FR323" i="1"/>
  <c r="FQ323" i="1"/>
  <c r="FP323" i="1"/>
  <c r="FO323" i="1"/>
  <c r="FN323" i="1"/>
  <c r="FM323" i="1"/>
  <c r="FW322" i="1"/>
  <c r="FU322" i="1"/>
  <c r="FT322" i="1"/>
  <c r="FS322" i="1"/>
  <c r="FR322" i="1"/>
  <c r="FQ322" i="1"/>
  <c r="FP322" i="1"/>
  <c r="FO322" i="1"/>
  <c r="FN322" i="1"/>
  <c r="FM322" i="1"/>
  <c r="FW321" i="1"/>
  <c r="FU321" i="1"/>
  <c r="FT321" i="1"/>
  <c r="FS321" i="1"/>
  <c r="FR321" i="1"/>
  <c r="FQ321" i="1"/>
  <c r="FP321" i="1"/>
  <c r="FO321" i="1"/>
  <c r="FN321" i="1"/>
  <c r="FM321" i="1"/>
  <c r="FW314" i="1"/>
  <c r="FU314" i="1"/>
  <c r="FT314" i="1"/>
  <c r="FS314" i="1"/>
  <c r="FR314" i="1"/>
  <c r="FQ314" i="1"/>
  <c r="FP314" i="1"/>
  <c r="FO314" i="1"/>
  <c r="FN314" i="1"/>
  <c r="FM314" i="1"/>
  <c r="FW313" i="1"/>
  <c r="FU313" i="1"/>
  <c r="FT313" i="1"/>
  <c r="FS313" i="1"/>
  <c r="FR313" i="1"/>
  <c r="FQ313" i="1"/>
  <c r="FP313" i="1"/>
  <c r="FO313" i="1"/>
  <c r="FN313" i="1"/>
  <c r="FM313" i="1"/>
  <c r="FW312" i="1"/>
  <c r="FU312" i="1"/>
  <c r="FT312" i="1"/>
  <c r="FS312" i="1"/>
  <c r="FR312" i="1"/>
  <c r="FQ312" i="1"/>
  <c r="FP312" i="1"/>
  <c r="FO312" i="1"/>
  <c r="FN312" i="1"/>
  <c r="FM312" i="1"/>
  <c r="FW311" i="1"/>
  <c r="FU311" i="1"/>
  <c r="FT311" i="1"/>
  <c r="FS311" i="1"/>
  <c r="FR311" i="1"/>
  <c r="FQ311" i="1"/>
  <c r="FP311" i="1"/>
  <c r="FO311" i="1"/>
  <c r="FN311" i="1"/>
  <c r="FM311" i="1"/>
  <c r="FW310" i="1"/>
  <c r="FU310" i="1"/>
  <c r="FT310" i="1"/>
  <c r="FS310" i="1"/>
  <c r="FR310" i="1"/>
  <c r="FQ310" i="1"/>
  <c r="FP310" i="1"/>
  <c r="FO310" i="1"/>
  <c r="FN310" i="1"/>
  <c r="FM310" i="1"/>
  <c r="FW309" i="1"/>
  <c r="FU309" i="1"/>
  <c r="FT309" i="1"/>
  <c r="FS309" i="1"/>
  <c r="FR309" i="1"/>
  <c r="FQ309" i="1"/>
  <c r="FP309" i="1"/>
  <c r="FO309" i="1"/>
  <c r="FN309" i="1"/>
  <c r="FM309" i="1"/>
  <c r="FW308" i="1"/>
  <c r="FU308" i="1"/>
  <c r="FT308" i="1"/>
  <c r="FS308" i="1"/>
  <c r="FR308" i="1"/>
  <c r="FQ308" i="1"/>
  <c r="FP308" i="1"/>
  <c r="FO308" i="1"/>
  <c r="FN308" i="1"/>
  <c r="FM308" i="1"/>
  <c r="FW307" i="1"/>
  <c r="FU307" i="1"/>
  <c r="FT307" i="1"/>
  <c r="FS307" i="1"/>
  <c r="FR307" i="1"/>
  <c r="FQ307" i="1"/>
  <c r="FP307" i="1"/>
  <c r="FO307" i="1"/>
  <c r="FN307" i="1"/>
  <c r="FM307" i="1"/>
  <c r="FW306" i="1"/>
  <c r="FU306" i="1"/>
  <c r="FT306" i="1"/>
  <c r="FS306" i="1"/>
  <c r="FR306" i="1"/>
  <c r="FQ306" i="1"/>
  <c r="FP306" i="1"/>
  <c r="FO306" i="1"/>
  <c r="FN306" i="1"/>
  <c r="FM306" i="1"/>
  <c r="FW305" i="1"/>
  <c r="FU305" i="1"/>
  <c r="FT305" i="1"/>
  <c r="FS305" i="1"/>
  <c r="FR305" i="1"/>
  <c r="FQ305" i="1"/>
  <c r="FP305" i="1"/>
  <c r="FO305" i="1"/>
  <c r="FN305" i="1"/>
  <c r="FM305" i="1"/>
  <c r="FW304" i="1"/>
  <c r="FU304" i="1"/>
  <c r="FT304" i="1"/>
  <c r="FS304" i="1"/>
  <c r="FR304" i="1"/>
  <c r="FQ304" i="1"/>
  <c r="FP304" i="1"/>
  <c r="FO304" i="1"/>
  <c r="FN304" i="1"/>
  <c r="FM304" i="1"/>
  <c r="FW303" i="1"/>
  <c r="FU303" i="1"/>
  <c r="FT303" i="1"/>
  <c r="FS303" i="1"/>
  <c r="FR303" i="1"/>
  <c r="FQ303" i="1"/>
  <c r="FP303" i="1"/>
  <c r="FO303" i="1"/>
  <c r="FN303" i="1"/>
  <c r="FM303" i="1"/>
  <c r="FW302" i="1"/>
  <c r="FU302" i="1"/>
  <c r="FT302" i="1"/>
  <c r="FS302" i="1"/>
  <c r="FR302" i="1"/>
  <c r="FQ302" i="1"/>
  <c r="FP302" i="1"/>
  <c r="FO302" i="1"/>
  <c r="FN302" i="1"/>
  <c r="FM302" i="1"/>
  <c r="FW301" i="1"/>
  <c r="FU301" i="1"/>
  <c r="FT301" i="1"/>
  <c r="FS301" i="1"/>
  <c r="FR301" i="1"/>
  <c r="FQ301" i="1"/>
  <c r="FP301" i="1"/>
  <c r="FO301" i="1"/>
  <c r="FN301" i="1"/>
  <c r="FM301" i="1"/>
  <c r="FW300" i="1"/>
  <c r="FU300" i="1"/>
  <c r="FT300" i="1"/>
  <c r="FS300" i="1"/>
  <c r="FR300" i="1"/>
  <c r="FQ300" i="1"/>
  <c r="FP300" i="1"/>
  <c r="FO300" i="1"/>
  <c r="FN300" i="1"/>
  <c r="FM300" i="1"/>
  <c r="FW299" i="1"/>
  <c r="FU299" i="1"/>
  <c r="FT299" i="1"/>
  <c r="FS299" i="1"/>
  <c r="FR299" i="1"/>
  <c r="FQ299" i="1"/>
  <c r="FP299" i="1"/>
  <c r="FO299" i="1"/>
  <c r="FN299" i="1"/>
  <c r="FM299" i="1"/>
  <c r="FW298" i="1"/>
  <c r="FU298" i="1"/>
  <c r="FT298" i="1"/>
  <c r="FS298" i="1"/>
  <c r="FR298" i="1"/>
  <c r="FQ298" i="1"/>
  <c r="FP298" i="1"/>
  <c r="FO298" i="1"/>
  <c r="FN298" i="1"/>
  <c r="FM298" i="1"/>
  <c r="FW297" i="1"/>
  <c r="FU297" i="1"/>
  <c r="FT297" i="1"/>
  <c r="FS297" i="1"/>
  <c r="FR297" i="1"/>
  <c r="FQ297" i="1"/>
  <c r="FP297" i="1"/>
  <c r="FO297" i="1"/>
  <c r="FN297" i="1"/>
  <c r="FM297" i="1"/>
  <c r="FW296" i="1"/>
  <c r="FU296" i="1"/>
  <c r="FT296" i="1"/>
  <c r="FS296" i="1"/>
  <c r="FR296" i="1"/>
  <c r="FQ296" i="1"/>
  <c r="FP296" i="1"/>
  <c r="FO296" i="1"/>
  <c r="FN296" i="1"/>
  <c r="FM296" i="1"/>
  <c r="FW295" i="1"/>
  <c r="FU295" i="1"/>
  <c r="FT295" i="1"/>
  <c r="FS295" i="1"/>
  <c r="FR295" i="1"/>
  <c r="FQ295" i="1"/>
  <c r="FP295" i="1"/>
  <c r="FO295" i="1"/>
  <c r="FN295" i="1"/>
  <c r="FM295" i="1"/>
  <c r="FW294" i="1"/>
  <c r="FU294" i="1"/>
  <c r="FT294" i="1"/>
  <c r="FS294" i="1"/>
  <c r="FR294" i="1"/>
  <c r="FQ294" i="1"/>
  <c r="FP294" i="1"/>
  <c r="FO294" i="1"/>
  <c r="FN294" i="1"/>
  <c r="FM294" i="1"/>
  <c r="FW293" i="1"/>
  <c r="FU293" i="1"/>
  <c r="FT293" i="1"/>
  <c r="FS293" i="1"/>
  <c r="FR293" i="1"/>
  <c r="FQ293" i="1"/>
  <c r="FP293" i="1"/>
  <c r="FO293" i="1"/>
  <c r="FN293" i="1"/>
  <c r="FM293" i="1"/>
  <c r="FW292" i="1"/>
  <c r="FU292" i="1"/>
  <c r="FT292" i="1"/>
  <c r="FS292" i="1"/>
  <c r="FR292" i="1"/>
  <c r="FQ292" i="1"/>
  <c r="FP292" i="1"/>
  <c r="FO292" i="1"/>
  <c r="FN292" i="1"/>
  <c r="FM292" i="1"/>
  <c r="FW291" i="1"/>
  <c r="FU291" i="1"/>
  <c r="FT291" i="1"/>
  <c r="FS291" i="1"/>
  <c r="FR291" i="1"/>
  <c r="FQ291" i="1"/>
  <c r="FP291" i="1"/>
  <c r="FO291" i="1"/>
  <c r="FN291" i="1"/>
  <c r="FM291" i="1"/>
  <c r="FW288" i="1"/>
  <c r="FU288" i="1"/>
  <c r="FT288" i="1"/>
  <c r="FS288" i="1"/>
  <c r="FR288" i="1"/>
  <c r="FQ288" i="1"/>
  <c r="FP288" i="1"/>
  <c r="FO288" i="1"/>
  <c r="FN288" i="1"/>
  <c r="FM288" i="1"/>
  <c r="FW281" i="1"/>
  <c r="FU281" i="1"/>
  <c r="FT281" i="1"/>
  <c r="FS281" i="1"/>
  <c r="FR281" i="1"/>
  <c r="FQ281" i="1"/>
  <c r="FP281" i="1"/>
  <c r="FO281" i="1"/>
  <c r="FN281" i="1"/>
  <c r="FM281" i="1"/>
  <c r="FW276" i="1"/>
  <c r="FU276" i="1"/>
  <c r="FT276" i="1"/>
  <c r="FS276" i="1"/>
  <c r="FR276" i="1"/>
  <c r="FQ276" i="1"/>
  <c r="FP276" i="1"/>
  <c r="FO276" i="1"/>
  <c r="FN276" i="1"/>
  <c r="FM276" i="1"/>
  <c r="FW275" i="1"/>
  <c r="FU275" i="1"/>
  <c r="FT275" i="1"/>
  <c r="FS275" i="1"/>
  <c r="FR275" i="1"/>
  <c r="FQ275" i="1"/>
  <c r="FP275" i="1"/>
  <c r="FO275" i="1"/>
  <c r="FN275" i="1"/>
  <c r="FM275" i="1"/>
  <c r="FW274" i="1"/>
  <c r="FU274" i="1"/>
  <c r="FT274" i="1"/>
  <c r="FS274" i="1"/>
  <c r="FR274" i="1"/>
  <c r="FQ274" i="1"/>
  <c r="FP274" i="1"/>
  <c r="FO274" i="1"/>
  <c r="FN274" i="1"/>
  <c r="FM274" i="1"/>
  <c r="FW273" i="1"/>
  <c r="FU273" i="1"/>
  <c r="FT273" i="1"/>
  <c r="FS273" i="1"/>
  <c r="FR273" i="1"/>
  <c r="FQ273" i="1"/>
  <c r="FP273" i="1"/>
  <c r="FO273" i="1"/>
  <c r="FN273" i="1"/>
  <c r="FM273" i="1"/>
  <c r="FW272" i="1"/>
  <c r="FU272" i="1"/>
  <c r="FT272" i="1"/>
  <c r="FS272" i="1"/>
  <c r="FR272" i="1"/>
  <c r="FQ272" i="1"/>
  <c r="FP272" i="1"/>
  <c r="FO272" i="1"/>
  <c r="FN272" i="1"/>
  <c r="FM272" i="1"/>
  <c r="FW271" i="1"/>
  <c r="FU271" i="1"/>
  <c r="FT271" i="1"/>
  <c r="FS271" i="1"/>
  <c r="FR271" i="1"/>
  <c r="FQ271" i="1"/>
  <c r="FP271" i="1"/>
  <c r="FO271" i="1"/>
  <c r="FN271" i="1"/>
  <c r="FM271" i="1"/>
  <c r="FW270" i="1"/>
  <c r="FU270" i="1"/>
  <c r="FT270" i="1"/>
  <c r="FS270" i="1"/>
  <c r="FR270" i="1"/>
  <c r="FQ270" i="1"/>
  <c r="FP270" i="1"/>
  <c r="FO270" i="1"/>
  <c r="FN270" i="1"/>
  <c r="FM270" i="1"/>
  <c r="FW266" i="1"/>
  <c r="FU266" i="1"/>
  <c r="FT266" i="1"/>
  <c r="FS266" i="1"/>
  <c r="FR266" i="1"/>
  <c r="FQ266" i="1"/>
  <c r="FP266" i="1"/>
  <c r="FO266" i="1"/>
  <c r="FN266" i="1"/>
  <c r="FM266" i="1"/>
  <c r="FW263" i="1"/>
  <c r="FU263" i="1"/>
  <c r="FT263" i="1"/>
  <c r="FS263" i="1"/>
  <c r="FR263" i="1"/>
  <c r="FQ263" i="1"/>
  <c r="FP263" i="1"/>
  <c r="FO263" i="1"/>
  <c r="FN263" i="1"/>
  <c r="FM263" i="1"/>
  <c r="FW261" i="1"/>
  <c r="FU261" i="1"/>
  <c r="FT261" i="1"/>
  <c r="FS261" i="1"/>
  <c r="FR261" i="1"/>
  <c r="FQ261" i="1"/>
  <c r="FP261" i="1"/>
  <c r="FO261" i="1"/>
  <c r="FN261" i="1"/>
  <c r="FM261" i="1"/>
  <c r="FW260" i="1"/>
  <c r="FU260" i="1"/>
  <c r="FT260" i="1"/>
  <c r="FS260" i="1"/>
  <c r="FR260" i="1"/>
  <c r="FQ260" i="1"/>
  <c r="FP260" i="1"/>
  <c r="FO260" i="1"/>
  <c r="FN260" i="1"/>
  <c r="FM260" i="1"/>
  <c r="FW259" i="1"/>
  <c r="FU259" i="1"/>
  <c r="FT259" i="1"/>
  <c r="FS259" i="1"/>
  <c r="FR259" i="1"/>
  <c r="FQ259" i="1"/>
  <c r="FP259" i="1"/>
  <c r="FO259" i="1"/>
  <c r="FN259" i="1"/>
  <c r="FM259" i="1"/>
  <c r="FW258" i="1"/>
  <c r="FU258" i="1"/>
  <c r="FT258" i="1"/>
  <c r="FS258" i="1"/>
  <c r="FR258" i="1"/>
  <c r="FQ258" i="1"/>
  <c r="FP258" i="1"/>
  <c r="FO258" i="1"/>
  <c r="FN258" i="1"/>
  <c r="FM258" i="1"/>
  <c r="FW257" i="1"/>
  <c r="FU257" i="1"/>
  <c r="FT257" i="1"/>
  <c r="FS257" i="1"/>
  <c r="FR257" i="1"/>
  <c r="FQ257" i="1"/>
  <c r="FP257" i="1"/>
  <c r="FO257" i="1"/>
  <c r="FN257" i="1"/>
  <c r="FM257" i="1"/>
  <c r="FW252" i="1"/>
  <c r="FU252" i="1"/>
  <c r="FT252" i="1"/>
  <c r="FS252" i="1"/>
  <c r="FR252" i="1"/>
  <c r="FQ252" i="1"/>
  <c r="FP252" i="1"/>
  <c r="FO252" i="1"/>
  <c r="FN252" i="1"/>
  <c r="FM252" i="1"/>
  <c r="FW229" i="1"/>
  <c r="FU229" i="1"/>
  <c r="FT229" i="1"/>
  <c r="FS229" i="1"/>
  <c r="FR229" i="1"/>
  <c r="FQ229" i="1"/>
  <c r="FP229" i="1"/>
  <c r="FO229" i="1"/>
  <c r="FN229" i="1"/>
  <c r="FM229" i="1"/>
  <c r="FW225" i="1"/>
  <c r="FU225" i="1"/>
  <c r="FT225" i="1"/>
  <c r="FS225" i="1"/>
  <c r="FR225" i="1"/>
  <c r="FQ225" i="1"/>
  <c r="FP225" i="1"/>
  <c r="FO225" i="1"/>
  <c r="FN225" i="1"/>
  <c r="FM225" i="1"/>
  <c r="FW220" i="1"/>
  <c r="FU220" i="1"/>
  <c r="FT220" i="1"/>
  <c r="FS220" i="1"/>
  <c r="FR220" i="1"/>
  <c r="FQ220" i="1"/>
  <c r="FP220" i="1"/>
  <c r="FO220" i="1"/>
  <c r="FN220" i="1"/>
  <c r="FM220" i="1"/>
  <c r="FW219" i="1"/>
  <c r="FU219" i="1"/>
  <c r="FT219" i="1"/>
  <c r="FS219" i="1"/>
  <c r="FR219" i="1"/>
  <c r="FQ219" i="1"/>
  <c r="FP219" i="1"/>
  <c r="FO219" i="1"/>
  <c r="FN219" i="1"/>
  <c r="FM219" i="1"/>
  <c r="FW214" i="1"/>
  <c r="FU214" i="1"/>
  <c r="FT214" i="1"/>
  <c r="FS214" i="1"/>
  <c r="FR214" i="1"/>
  <c r="FQ214" i="1"/>
  <c r="FP214" i="1"/>
  <c r="FO214" i="1"/>
  <c r="FN214" i="1"/>
  <c r="FM214" i="1"/>
  <c r="FW213" i="1"/>
  <c r="FU213" i="1"/>
  <c r="FT213" i="1"/>
  <c r="FS213" i="1"/>
  <c r="FR213" i="1"/>
  <c r="FQ213" i="1"/>
  <c r="FP213" i="1"/>
  <c r="FO213" i="1"/>
  <c r="FN213" i="1"/>
  <c r="FM213" i="1"/>
  <c r="FW208" i="1"/>
  <c r="FU208" i="1"/>
  <c r="FT208" i="1"/>
  <c r="FS208" i="1"/>
  <c r="FR208" i="1"/>
  <c r="FQ208" i="1"/>
  <c r="FP208" i="1"/>
  <c r="FO208" i="1"/>
  <c r="FN208" i="1"/>
  <c r="FM208" i="1"/>
  <c r="FW207" i="1"/>
  <c r="FU207" i="1"/>
  <c r="FT207" i="1"/>
  <c r="FS207" i="1"/>
  <c r="FR207" i="1"/>
  <c r="FQ207" i="1"/>
  <c r="FP207" i="1"/>
  <c r="FO207" i="1"/>
  <c r="FN207" i="1"/>
  <c r="FM207" i="1"/>
  <c r="FW201" i="1"/>
  <c r="FU201" i="1"/>
  <c r="FT201" i="1"/>
  <c r="FS201" i="1"/>
  <c r="FR201" i="1"/>
  <c r="FQ201" i="1"/>
  <c r="FP201" i="1"/>
  <c r="FO201" i="1"/>
  <c r="FN201" i="1"/>
  <c r="FM201" i="1"/>
  <c r="FW197" i="1"/>
  <c r="FU197" i="1"/>
  <c r="FT197" i="1"/>
  <c r="FS197" i="1"/>
  <c r="FR197" i="1"/>
  <c r="FQ197" i="1"/>
  <c r="FP197" i="1"/>
  <c r="FO197" i="1"/>
  <c r="FN197" i="1"/>
  <c r="FM197" i="1"/>
  <c r="FW196" i="1"/>
  <c r="FU196" i="1"/>
  <c r="FT196" i="1"/>
  <c r="FS196" i="1"/>
  <c r="FR196" i="1"/>
  <c r="FQ196" i="1"/>
  <c r="FP196" i="1"/>
  <c r="FO196" i="1"/>
  <c r="FN196" i="1"/>
  <c r="FM196" i="1"/>
  <c r="FW195" i="1"/>
  <c r="FU195" i="1"/>
  <c r="FT195" i="1"/>
  <c r="FS195" i="1"/>
  <c r="FR195" i="1"/>
  <c r="FQ195" i="1"/>
  <c r="FP195" i="1"/>
  <c r="FO195" i="1"/>
  <c r="FN195" i="1"/>
  <c r="FM195" i="1"/>
  <c r="FW190" i="1"/>
  <c r="FU190" i="1"/>
  <c r="FT190" i="1"/>
  <c r="FS190" i="1"/>
  <c r="FR190" i="1"/>
  <c r="FQ190" i="1"/>
  <c r="FP190" i="1"/>
  <c r="FO190" i="1"/>
  <c r="FN190" i="1"/>
  <c r="FM190" i="1"/>
  <c r="FW189" i="1"/>
  <c r="FU189" i="1"/>
  <c r="FT189" i="1"/>
  <c r="FS189" i="1"/>
  <c r="FR189" i="1"/>
  <c r="FQ189" i="1"/>
  <c r="FP189" i="1"/>
  <c r="FO189" i="1"/>
  <c r="FN189" i="1"/>
  <c r="FM189" i="1"/>
  <c r="FW188" i="1"/>
  <c r="FU188" i="1"/>
  <c r="FT188" i="1"/>
  <c r="FS188" i="1"/>
  <c r="FR188" i="1"/>
  <c r="FQ188" i="1"/>
  <c r="FP188" i="1"/>
  <c r="FO188" i="1"/>
  <c r="FN188" i="1"/>
  <c r="FM188" i="1"/>
  <c r="FW186" i="1"/>
  <c r="FU186" i="1"/>
  <c r="FT186" i="1"/>
  <c r="FS186" i="1"/>
  <c r="FR186" i="1"/>
  <c r="FQ186" i="1"/>
  <c r="FP186" i="1"/>
  <c r="FO186" i="1"/>
  <c r="FN186" i="1"/>
  <c r="FM186" i="1"/>
  <c r="FW185" i="1"/>
  <c r="FU185" i="1"/>
  <c r="FT185" i="1"/>
  <c r="FS185" i="1"/>
  <c r="FR185" i="1"/>
  <c r="FQ185" i="1"/>
  <c r="FP185" i="1"/>
  <c r="FO185" i="1"/>
  <c r="FN185" i="1"/>
  <c r="FM185" i="1"/>
  <c r="FW184" i="1"/>
  <c r="FU184" i="1"/>
  <c r="FT184" i="1"/>
  <c r="FS184" i="1"/>
  <c r="FR184" i="1"/>
  <c r="FQ184" i="1"/>
  <c r="FP184" i="1"/>
  <c r="FO184" i="1"/>
  <c r="FN184" i="1"/>
  <c r="FM184" i="1"/>
  <c r="FW183" i="1"/>
  <c r="FU183" i="1"/>
  <c r="FT183" i="1"/>
  <c r="FS183" i="1"/>
  <c r="FR183" i="1"/>
  <c r="FQ183" i="1"/>
  <c r="FP183" i="1"/>
  <c r="FO183" i="1"/>
  <c r="FN183" i="1"/>
  <c r="FM183" i="1"/>
  <c r="FW182" i="1"/>
  <c r="FU182" i="1"/>
  <c r="FT182" i="1"/>
  <c r="FS182" i="1"/>
  <c r="FR182" i="1"/>
  <c r="FQ182" i="1"/>
  <c r="FP182" i="1"/>
  <c r="FO182" i="1"/>
  <c r="FN182" i="1"/>
  <c r="FM182" i="1"/>
  <c r="FW181" i="1"/>
  <c r="FU181" i="1"/>
  <c r="FT181" i="1"/>
  <c r="FS181" i="1"/>
  <c r="FR181" i="1"/>
  <c r="FQ181" i="1"/>
  <c r="FP181" i="1"/>
  <c r="FO181" i="1"/>
  <c r="FN181" i="1"/>
  <c r="FM181" i="1"/>
  <c r="FW180" i="1"/>
  <c r="FU180" i="1"/>
  <c r="FT180" i="1"/>
  <c r="FS180" i="1"/>
  <c r="FR180" i="1"/>
  <c r="FQ180" i="1"/>
  <c r="FP180" i="1"/>
  <c r="FO180" i="1"/>
  <c r="FN180" i="1"/>
  <c r="FM180" i="1"/>
  <c r="FW179" i="1"/>
  <c r="FU179" i="1"/>
  <c r="FT179" i="1"/>
  <c r="FS179" i="1"/>
  <c r="FR179" i="1"/>
  <c r="FQ179" i="1"/>
  <c r="FP179" i="1"/>
  <c r="FO179" i="1"/>
  <c r="FN179" i="1"/>
  <c r="FM179" i="1"/>
  <c r="FW178" i="1"/>
  <c r="FU178" i="1"/>
  <c r="FT178" i="1"/>
  <c r="FS178" i="1"/>
  <c r="FR178" i="1"/>
  <c r="FQ178" i="1"/>
  <c r="FP178" i="1"/>
  <c r="FO178" i="1"/>
  <c r="FN178" i="1"/>
  <c r="FM178" i="1"/>
  <c r="FW177" i="1"/>
  <c r="FU177" i="1"/>
  <c r="FT177" i="1"/>
  <c r="FS177" i="1"/>
  <c r="FR177" i="1"/>
  <c r="FQ177" i="1"/>
  <c r="FP177" i="1"/>
  <c r="FO177" i="1"/>
  <c r="FN177" i="1"/>
  <c r="FM177" i="1"/>
  <c r="FW176" i="1"/>
  <c r="FU176" i="1"/>
  <c r="FT176" i="1"/>
  <c r="FS176" i="1"/>
  <c r="FR176" i="1"/>
  <c r="FQ176" i="1"/>
  <c r="FP176" i="1"/>
  <c r="FO176" i="1"/>
  <c r="FN176" i="1"/>
  <c r="FM176" i="1"/>
  <c r="FW175" i="1"/>
  <c r="FU175" i="1"/>
  <c r="FT175" i="1"/>
  <c r="FS175" i="1"/>
  <c r="FR175" i="1"/>
  <c r="FQ175" i="1"/>
  <c r="FP175" i="1"/>
  <c r="FO175" i="1"/>
  <c r="FN175" i="1"/>
  <c r="FM175" i="1"/>
  <c r="FW134" i="1"/>
  <c r="FU134" i="1"/>
  <c r="FT134" i="1"/>
  <c r="FS134" i="1"/>
  <c r="FR134" i="1"/>
  <c r="FQ134" i="1"/>
  <c r="FP134" i="1"/>
  <c r="FO134" i="1"/>
  <c r="FN134" i="1"/>
  <c r="FM134" i="1"/>
  <c r="FW133" i="1"/>
  <c r="FU133" i="1"/>
  <c r="FT133" i="1"/>
  <c r="FS133" i="1"/>
  <c r="FR133" i="1"/>
  <c r="FQ133" i="1"/>
  <c r="FP133" i="1"/>
  <c r="FO133" i="1"/>
  <c r="FN133" i="1"/>
  <c r="FM133" i="1"/>
  <c r="FW127" i="1"/>
  <c r="FU127" i="1"/>
  <c r="FT127" i="1"/>
  <c r="FS127" i="1"/>
  <c r="FR127" i="1"/>
  <c r="FQ127" i="1"/>
  <c r="FP127" i="1"/>
  <c r="FO127" i="1"/>
  <c r="FN127" i="1"/>
  <c r="FM127" i="1"/>
  <c r="FW126" i="1"/>
  <c r="FU126" i="1"/>
  <c r="FT126" i="1"/>
  <c r="FS126" i="1"/>
  <c r="FR126" i="1"/>
  <c r="FQ126" i="1"/>
  <c r="FP126" i="1"/>
  <c r="FO126" i="1"/>
  <c r="FN126" i="1"/>
  <c r="FM126" i="1"/>
  <c r="FW125" i="1"/>
  <c r="FU125" i="1"/>
  <c r="FT125" i="1"/>
  <c r="FS125" i="1"/>
  <c r="FR125" i="1"/>
  <c r="FQ125" i="1"/>
  <c r="FP125" i="1"/>
  <c r="FO125" i="1"/>
  <c r="FN125" i="1"/>
  <c r="FM125" i="1"/>
  <c r="FW124" i="1"/>
  <c r="FU124" i="1"/>
  <c r="FT124" i="1"/>
  <c r="FS124" i="1"/>
  <c r="FR124" i="1"/>
  <c r="FQ124" i="1"/>
  <c r="FP124" i="1"/>
  <c r="FO124" i="1"/>
  <c r="FN124" i="1"/>
  <c r="FM124" i="1"/>
  <c r="FW123" i="1"/>
  <c r="FU123" i="1"/>
  <c r="FT123" i="1"/>
  <c r="FS123" i="1"/>
  <c r="FR123" i="1"/>
  <c r="FQ123" i="1"/>
  <c r="FP123" i="1"/>
  <c r="FO123" i="1"/>
  <c r="FN123" i="1"/>
  <c r="FM123" i="1"/>
  <c r="FW122" i="1"/>
  <c r="FU122" i="1"/>
  <c r="FT122" i="1"/>
  <c r="FS122" i="1"/>
  <c r="FR122" i="1"/>
  <c r="FQ122" i="1"/>
  <c r="FP122" i="1"/>
  <c r="FO122" i="1"/>
  <c r="FN122" i="1"/>
  <c r="FM122" i="1"/>
  <c r="FW121" i="1"/>
  <c r="FU121" i="1"/>
  <c r="FT121" i="1"/>
  <c r="FS121" i="1"/>
  <c r="FR121" i="1"/>
  <c r="FQ121" i="1"/>
  <c r="FP121" i="1"/>
  <c r="FO121" i="1"/>
  <c r="FN121" i="1"/>
  <c r="FM121" i="1"/>
  <c r="FW120" i="1"/>
  <c r="FU120" i="1"/>
  <c r="FT120" i="1"/>
  <c r="FS120" i="1"/>
  <c r="FR120" i="1"/>
  <c r="FQ120" i="1"/>
  <c r="FP120" i="1"/>
  <c r="FO120" i="1"/>
  <c r="FN120" i="1"/>
  <c r="FM120" i="1"/>
  <c r="FW119" i="1"/>
  <c r="FU119" i="1"/>
  <c r="FT119" i="1"/>
  <c r="FS119" i="1"/>
  <c r="FR119" i="1"/>
  <c r="FQ119" i="1"/>
  <c r="FP119" i="1"/>
  <c r="FO119" i="1"/>
  <c r="FN119" i="1"/>
  <c r="FM119" i="1"/>
  <c r="FW118" i="1"/>
  <c r="FU118" i="1"/>
  <c r="FT118" i="1"/>
  <c r="FS118" i="1"/>
  <c r="FR118" i="1"/>
  <c r="FQ118" i="1"/>
  <c r="FP118" i="1"/>
  <c r="FO118" i="1"/>
  <c r="FN118" i="1"/>
  <c r="FM118" i="1"/>
  <c r="FW117" i="1"/>
  <c r="FU117" i="1"/>
  <c r="FT117" i="1"/>
  <c r="FS117" i="1"/>
  <c r="FR117" i="1"/>
  <c r="FQ117" i="1"/>
  <c r="FP117" i="1"/>
  <c r="FO117" i="1"/>
  <c r="FN117" i="1"/>
  <c r="FM117" i="1"/>
  <c r="FW116" i="1"/>
  <c r="FU116" i="1"/>
  <c r="FT116" i="1"/>
  <c r="FS116" i="1"/>
  <c r="FR116" i="1"/>
  <c r="FQ116" i="1"/>
  <c r="FP116" i="1"/>
  <c r="FO116" i="1"/>
  <c r="FN116" i="1"/>
  <c r="FM116" i="1"/>
  <c r="FW110" i="1"/>
  <c r="FU110" i="1"/>
  <c r="FT110" i="1"/>
  <c r="FS110" i="1"/>
  <c r="FR110" i="1"/>
  <c r="FQ110" i="1"/>
  <c r="FP110" i="1"/>
  <c r="FO110" i="1"/>
  <c r="FN110" i="1"/>
  <c r="FM110" i="1"/>
  <c r="FW109" i="1"/>
  <c r="FU109" i="1"/>
  <c r="FT109" i="1"/>
  <c r="FS109" i="1"/>
  <c r="FR109" i="1"/>
  <c r="FQ109" i="1"/>
  <c r="FP109" i="1"/>
  <c r="FO109" i="1"/>
  <c r="FN109" i="1"/>
  <c r="FM109" i="1"/>
  <c r="FW108" i="1"/>
  <c r="FU108" i="1"/>
  <c r="FT108" i="1"/>
  <c r="FS108" i="1"/>
  <c r="FR108" i="1"/>
  <c r="FQ108" i="1"/>
  <c r="FP108" i="1"/>
  <c r="FO108" i="1"/>
  <c r="FN108" i="1"/>
  <c r="FM108" i="1"/>
  <c r="FW107" i="1"/>
  <c r="FU107" i="1"/>
  <c r="FT107" i="1"/>
  <c r="FS107" i="1"/>
  <c r="FR107" i="1"/>
  <c r="FQ107" i="1"/>
  <c r="FP107" i="1"/>
  <c r="FO107" i="1"/>
  <c r="FN107" i="1"/>
  <c r="FM107" i="1"/>
  <c r="FW106" i="1"/>
  <c r="FU106" i="1"/>
  <c r="FT106" i="1"/>
  <c r="FS106" i="1"/>
  <c r="FR106" i="1"/>
  <c r="FQ106" i="1"/>
  <c r="FP106" i="1"/>
  <c r="FO106" i="1"/>
  <c r="FN106" i="1"/>
  <c r="FM106" i="1"/>
  <c r="FW105" i="1"/>
  <c r="FU105" i="1"/>
  <c r="FT105" i="1"/>
  <c r="FS105" i="1"/>
  <c r="FR105" i="1"/>
  <c r="FQ105" i="1"/>
  <c r="FP105" i="1"/>
  <c r="FO105" i="1"/>
  <c r="FN105" i="1"/>
  <c r="FM105" i="1"/>
  <c r="FW104" i="1"/>
  <c r="FU104" i="1"/>
  <c r="FT104" i="1"/>
  <c r="FS104" i="1"/>
  <c r="FR104" i="1"/>
  <c r="FQ104" i="1"/>
  <c r="FP104" i="1"/>
  <c r="FO104" i="1"/>
  <c r="FN104" i="1"/>
  <c r="FM104" i="1"/>
  <c r="FW91" i="1"/>
  <c r="FU91" i="1"/>
  <c r="FT91" i="1"/>
  <c r="FS91" i="1"/>
  <c r="FR91" i="1"/>
  <c r="FQ91" i="1"/>
  <c r="FP91" i="1"/>
  <c r="FO91" i="1"/>
  <c r="FN91" i="1"/>
  <c r="FM91" i="1"/>
  <c r="FW89" i="1"/>
  <c r="FU89" i="1"/>
  <c r="FT89" i="1"/>
  <c r="FS89" i="1"/>
  <c r="FR89" i="1"/>
  <c r="FQ89" i="1"/>
  <c r="FP89" i="1"/>
  <c r="FO89" i="1"/>
  <c r="FN89" i="1"/>
  <c r="FM89" i="1"/>
  <c r="FW87" i="1"/>
  <c r="FU87" i="1"/>
  <c r="FT87" i="1"/>
  <c r="FS87" i="1"/>
  <c r="FR87" i="1"/>
  <c r="FQ87" i="1"/>
  <c r="FP87" i="1"/>
  <c r="FO87" i="1"/>
  <c r="FN87" i="1"/>
  <c r="FM87" i="1"/>
  <c r="FW85" i="1"/>
  <c r="FU85" i="1"/>
  <c r="FT85" i="1"/>
  <c r="FS85" i="1"/>
  <c r="FR85" i="1"/>
  <c r="FQ85" i="1"/>
  <c r="FP85" i="1"/>
  <c r="FO85" i="1"/>
  <c r="FN85" i="1"/>
  <c r="FM85" i="1"/>
  <c r="FW84" i="1"/>
  <c r="FU84" i="1"/>
  <c r="FT84" i="1"/>
  <c r="FS84" i="1"/>
  <c r="FR84" i="1"/>
  <c r="FQ84" i="1"/>
  <c r="FP84" i="1"/>
  <c r="FO84" i="1"/>
  <c r="FN84" i="1"/>
  <c r="FM84" i="1"/>
  <c r="FW61" i="1"/>
  <c r="FU61" i="1"/>
  <c r="FT61" i="1"/>
  <c r="FS61" i="1"/>
  <c r="FR61" i="1"/>
  <c r="FQ61" i="1"/>
  <c r="FP61" i="1"/>
  <c r="FO61" i="1"/>
  <c r="FN61" i="1"/>
  <c r="FM61" i="1"/>
  <c r="FW59" i="1"/>
  <c r="FU59" i="1"/>
  <c r="FT59" i="1"/>
  <c r="FS59" i="1"/>
  <c r="FR59" i="1"/>
  <c r="FQ59" i="1"/>
  <c r="FP59" i="1"/>
  <c r="FO59" i="1"/>
  <c r="FN59" i="1"/>
  <c r="FM59" i="1"/>
  <c r="FW58" i="1"/>
  <c r="FU58" i="1"/>
  <c r="FT58" i="1"/>
  <c r="FS58" i="1"/>
  <c r="FR58" i="1"/>
  <c r="FQ58" i="1"/>
  <c r="FP58" i="1"/>
  <c r="FO58" i="1"/>
  <c r="FN58" i="1"/>
  <c r="FM58" i="1"/>
  <c r="FW57" i="1"/>
  <c r="FU57" i="1"/>
  <c r="FT57" i="1"/>
  <c r="FS57" i="1"/>
  <c r="FR57" i="1"/>
  <c r="FQ57" i="1"/>
  <c r="FP57" i="1"/>
  <c r="FO57" i="1"/>
  <c r="FN57" i="1"/>
  <c r="FM57" i="1"/>
  <c r="FW55" i="1"/>
  <c r="FU55" i="1"/>
  <c r="FT55" i="1"/>
  <c r="FS55" i="1"/>
  <c r="FR55" i="1"/>
  <c r="FQ55" i="1"/>
  <c r="FP55" i="1"/>
  <c r="FO55" i="1"/>
  <c r="FN55" i="1"/>
  <c r="FM55" i="1"/>
  <c r="FW52" i="1"/>
  <c r="FU52" i="1"/>
  <c r="FT52" i="1"/>
  <c r="FS52" i="1"/>
  <c r="FR52" i="1"/>
  <c r="FQ52" i="1"/>
  <c r="FP52" i="1"/>
  <c r="FO52" i="1"/>
  <c r="FN52" i="1"/>
  <c r="FM52" i="1"/>
  <c r="FW38" i="1"/>
  <c r="FU38" i="1"/>
  <c r="FT38" i="1"/>
  <c r="FS38" i="1"/>
  <c r="FR38" i="1"/>
  <c r="FQ38" i="1"/>
  <c r="FP38" i="1"/>
  <c r="FO38" i="1"/>
  <c r="FN38" i="1"/>
  <c r="FM38" i="1"/>
  <c r="FW37" i="1"/>
  <c r="FU37" i="1"/>
  <c r="FT37" i="1"/>
  <c r="FS37" i="1"/>
  <c r="FR37" i="1"/>
  <c r="FQ37" i="1"/>
  <c r="FP37" i="1"/>
  <c r="FO37" i="1"/>
  <c r="FN37" i="1"/>
  <c r="FM37" i="1"/>
  <c r="FW33" i="1"/>
  <c r="FU33" i="1"/>
  <c r="FT33" i="1"/>
  <c r="FS33" i="1"/>
  <c r="FR33" i="1"/>
  <c r="FQ33" i="1"/>
  <c r="FP33" i="1"/>
  <c r="FO33" i="1"/>
  <c r="FN33" i="1"/>
  <c r="FM33" i="1"/>
  <c r="FR960" i="1" l="1"/>
  <c r="FW960" i="1"/>
  <c r="FM960" i="1"/>
  <c r="FQ960" i="1"/>
  <c r="FU960" i="1"/>
  <c r="FS960" i="1"/>
  <c r="FO960" i="1"/>
  <c r="FP960" i="1"/>
  <c r="FT960" i="1"/>
  <c r="FN960" i="1"/>
  <c r="R960" i="1"/>
  <c r="W960" i="1"/>
  <c r="O960" i="1"/>
  <c r="Y960" i="1"/>
  <c r="FP267" i="1"/>
  <c r="FT267" i="1"/>
  <c r="P960" i="1"/>
  <c r="U960" i="1"/>
  <c r="S960" i="1"/>
  <c r="Q960" i="1"/>
  <c r="V960" i="1"/>
  <c r="R267" i="1"/>
  <c r="FM267" i="1"/>
  <c r="FQ267" i="1"/>
  <c r="FU267" i="1"/>
  <c r="W267" i="1"/>
  <c r="FO267" i="1"/>
  <c r="FS267" i="1"/>
  <c r="Q267" i="1"/>
  <c r="V267" i="1"/>
  <c r="O267" i="1"/>
  <c r="S267" i="1"/>
  <c r="Y267" i="1"/>
  <c r="FN267" i="1"/>
  <c r="FR267" i="1"/>
  <c r="FW267" i="1"/>
  <c r="P267" i="1"/>
  <c r="U267" i="1"/>
  <c r="FO25" i="1"/>
  <c r="FS25" i="1"/>
  <c r="FP25" i="1"/>
  <c r="FT25" i="1"/>
  <c r="Q25" i="1"/>
  <c r="V25" i="1"/>
  <c r="T870" i="1"/>
  <c r="U25" i="1"/>
  <c r="R25" i="1"/>
  <c r="FR743" i="1"/>
  <c r="FM25" i="1"/>
  <c r="FQ25" i="1"/>
  <c r="FU25" i="1"/>
  <c r="O25" i="1"/>
  <c r="S25" i="1"/>
  <c r="W25" i="1"/>
  <c r="FN25" i="1"/>
  <c r="FR25" i="1"/>
  <c r="FW25" i="1"/>
  <c r="FP870" i="1"/>
  <c r="FT870" i="1"/>
  <c r="P25" i="1"/>
  <c r="T25" i="1"/>
  <c r="Y25" i="1"/>
  <c r="Q870" i="1"/>
  <c r="V870" i="1"/>
  <c r="FM870" i="1"/>
  <c r="FQ870" i="1"/>
  <c r="FU870" i="1"/>
  <c r="W870" i="1"/>
  <c r="FN870" i="1"/>
  <c r="FR870" i="1"/>
  <c r="FW870" i="1"/>
  <c r="O870" i="1"/>
  <c r="S870" i="1"/>
  <c r="Y870" i="1"/>
  <c r="R870" i="1"/>
  <c r="FO764" i="1"/>
  <c r="FS764" i="1"/>
  <c r="FO870" i="1"/>
  <c r="FS870" i="1"/>
  <c r="FO953" i="1"/>
  <c r="P870" i="1"/>
  <c r="U870" i="1"/>
  <c r="FS953" i="1"/>
  <c r="FP764" i="1"/>
  <c r="FT764" i="1"/>
  <c r="FP953" i="1"/>
  <c r="FT953" i="1"/>
  <c r="Y953" i="1"/>
  <c r="T764" i="1"/>
  <c r="FN953" i="1"/>
  <c r="FR953" i="1"/>
  <c r="FW953" i="1"/>
  <c r="Q953" i="1"/>
  <c r="R953" i="1"/>
  <c r="V953" i="1"/>
  <c r="FM953" i="1"/>
  <c r="FQ953" i="1"/>
  <c r="FU953" i="1"/>
  <c r="O953" i="1"/>
  <c r="S953" i="1"/>
  <c r="W953" i="1"/>
  <c r="U953" i="1"/>
  <c r="P953" i="1"/>
  <c r="T953" i="1"/>
  <c r="U764" i="1"/>
  <c r="Q764" i="1"/>
  <c r="V764" i="1"/>
  <c r="FM764" i="1"/>
  <c r="FQ764" i="1"/>
  <c r="FU764" i="1"/>
  <c r="R764" i="1"/>
  <c r="W764" i="1"/>
  <c r="P764" i="1"/>
  <c r="FN764" i="1"/>
  <c r="FR764" i="1"/>
  <c r="FW764" i="1"/>
  <c r="O764" i="1"/>
  <c r="S764" i="1"/>
  <c r="Y764" i="1"/>
  <c r="R743" i="1"/>
  <c r="W743" i="1"/>
  <c r="Q743" i="1"/>
  <c r="O743" i="1"/>
  <c r="S743" i="1"/>
  <c r="Y743" i="1"/>
  <c r="V743" i="1"/>
  <c r="P743" i="1"/>
  <c r="U743" i="1"/>
  <c r="FO83" i="1"/>
  <c r="FS83" i="1"/>
  <c r="FO174" i="1"/>
  <c r="FS174" i="1"/>
  <c r="FO256" i="1"/>
  <c r="FS256" i="1"/>
  <c r="FM1342" i="1"/>
  <c r="FQ1342" i="1"/>
  <c r="FU1342" i="1"/>
  <c r="FP174" i="1"/>
  <c r="FT174" i="1"/>
  <c r="Q174" i="1"/>
  <c r="V174" i="1"/>
  <c r="U174" i="1"/>
  <c r="P174" i="1"/>
  <c r="FQ174" i="1"/>
  <c r="T174" i="1"/>
  <c r="FM174" i="1"/>
  <c r="FU174" i="1"/>
  <c r="R174" i="1"/>
  <c r="W174" i="1"/>
  <c r="FN174" i="1"/>
  <c r="FR174" i="1"/>
  <c r="FW174" i="1"/>
  <c r="FP1342" i="1"/>
  <c r="FT1342" i="1"/>
  <c r="O174" i="1"/>
  <c r="S174" i="1"/>
  <c r="Y174" i="1"/>
  <c r="Y256" i="1"/>
  <c r="FP83" i="1"/>
  <c r="FT83" i="1"/>
  <c r="FP256" i="1"/>
  <c r="FT256" i="1"/>
  <c r="Q256" i="1"/>
  <c r="U256" i="1"/>
  <c r="T256" i="1"/>
  <c r="FM256" i="1"/>
  <c r="FQ256" i="1"/>
  <c r="FU256" i="1"/>
  <c r="R256" i="1"/>
  <c r="V256" i="1"/>
  <c r="P256" i="1"/>
  <c r="FN256" i="1"/>
  <c r="FR256" i="1"/>
  <c r="FW256" i="1"/>
  <c r="O256" i="1"/>
  <c r="S256" i="1"/>
  <c r="W256" i="1"/>
  <c r="R83" i="1"/>
  <c r="V83" i="1"/>
  <c r="Y83" i="1"/>
  <c r="S83" i="1"/>
  <c r="W83" i="1"/>
  <c r="FM83" i="1"/>
  <c r="FQ83" i="1"/>
  <c r="FU83" i="1"/>
  <c r="P83" i="1"/>
  <c r="T83" i="1"/>
  <c r="O83" i="1"/>
  <c r="FN83" i="1"/>
  <c r="FR83" i="1"/>
  <c r="FW83" i="1"/>
  <c r="Q83" i="1"/>
  <c r="U83" i="1"/>
  <c r="R1342" i="1"/>
  <c r="FO1342" i="1"/>
  <c r="FS1342" i="1"/>
  <c r="Q1342" i="1"/>
  <c r="V1342" i="1"/>
  <c r="W1342" i="1"/>
  <c r="O1342" i="1"/>
  <c r="S1342" i="1"/>
  <c r="Y1342" i="1"/>
  <c r="FN1342" i="1"/>
  <c r="FR1342" i="1"/>
  <c r="FW1342" i="1"/>
  <c r="P1342" i="1"/>
  <c r="U1342" i="1"/>
  <c r="FR549" i="1"/>
  <c r="FW549" i="1"/>
  <c r="FN549" i="1"/>
  <c r="FM549" i="1"/>
  <c r="FQ549" i="1"/>
  <c r="FU549" i="1"/>
  <c r="O549" i="1"/>
  <c r="P1199" i="1"/>
  <c r="U549" i="1"/>
  <c r="S1196" i="1"/>
  <c r="Q1199" i="1"/>
  <c r="U1199" i="1"/>
  <c r="U1258" i="1"/>
  <c r="P1196" i="1"/>
  <c r="T1196" i="1"/>
  <c r="Y1196" i="1"/>
  <c r="R1199" i="1"/>
  <c r="V1199" i="1"/>
  <c r="S549" i="1"/>
  <c r="Y549" i="1"/>
  <c r="R1196" i="1"/>
  <c r="V1196" i="1"/>
  <c r="T1199" i="1"/>
  <c r="Y1199" i="1"/>
  <c r="T1258" i="1"/>
  <c r="O1196" i="1"/>
  <c r="W1196" i="1"/>
  <c r="Q1196" i="1"/>
  <c r="U1196" i="1"/>
  <c r="O1199" i="1"/>
  <c r="S1199" i="1"/>
  <c r="W1199" i="1"/>
  <c r="P549" i="1"/>
  <c r="FO549" i="1"/>
  <c r="FS549" i="1"/>
  <c r="Q549" i="1"/>
  <c r="V549" i="1"/>
  <c r="T549" i="1"/>
  <c r="FP549" i="1"/>
  <c r="FT549" i="1"/>
  <c r="R549" i="1"/>
  <c r="W549" i="1"/>
  <c r="FP1258" i="1"/>
  <c r="FT1258" i="1"/>
  <c r="P1258" i="1"/>
  <c r="V1258" i="1"/>
  <c r="FO1258" i="1"/>
  <c r="FS1258" i="1"/>
  <c r="Q1258" i="1"/>
  <c r="FM1258" i="1"/>
  <c r="FQ1258" i="1"/>
  <c r="FU1258" i="1"/>
  <c r="R1258" i="1"/>
  <c r="W1258" i="1"/>
  <c r="FN1258" i="1"/>
  <c r="FR1258" i="1"/>
  <c r="FW1258" i="1"/>
  <c r="O1258" i="1"/>
  <c r="S1258" i="1"/>
  <c r="Y1258" i="1"/>
  <c r="FP589" i="1"/>
  <c r="FT589" i="1"/>
  <c r="FM589" i="1"/>
  <c r="FQ589" i="1"/>
  <c r="FU589" i="1"/>
  <c r="O589" i="1"/>
  <c r="S589" i="1"/>
  <c r="Y589" i="1"/>
  <c r="T589" i="1"/>
  <c r="U589" i="1"/>
  <c r="FN589" i="1"/>
  <c r="FR589" i="1"/>
  <c r="FW589" i="1"/>
  <c r="Q589" i="1"/>
  <c r="V589" i="1"/>
  <c r="P589" i="1"/>
  <c r="FO589" i="1"/>
  <c r="FS589" i="1"/>
  <c r="R589" i="1"/>
  <c r="W589" i="1"/>
  <c r="R1171" i="1"/>
  <c r="V1171" i="1"/>
  <c r="O1171" i="1"/>
  <c r="S1171" i="1"/>
  <c r="W1171" i="1"/>
  <c r="Q1171" i="1"/>
  <c r="U1171" i="1"/>
  <c r="P1171" i="1"/>
  <c r="T1171" i="1"/>
  <c r="Y1171" i="1"/>
  <c r="Q708" i="1"/>
  <c r="U708" i="1"/>
  <c r="P708" i="1"/>
  <c r="T708" i="1"/>
  <c r="Y708" i="1"/>
  <c r="FN708" i="1"/>
  <c r="FR708" i="1"/>
  <c r="FW708" i="1"/>
  <c r="FO708" i="1"/>
  <c r="FS708" i="1"/>
  <c r="R708" i="1"/>
  <c r="V708" i="1"/>
  <c r="O708" i="1"/>
  <c r="S708" i="1"/>
  <c r="W708" i="1"/>
  <c r="FP708" i="1"/>
  <c r="FT708" i="1"/>
  <c r="FM708" i="1"/>
  <c r="FQ708" i="1"/>
  <c r="FU708" i="1"/>
  <c r="FP36" i="1"/>
  <c r="FT36" i="1"/>
  <c r="O36" i="1"/>
  <c r="S36" i="1"/>
  <c r="W36" i="1"/>
  <c r="Q36" i="1"/>
  <c r="U36" i="1"/>
  <c r="FO36" i="1"/>
  <c r="FS36" i="1"/>
  <c r="P36" i="1"/>
  <c r="T36" i="1"/>
  <c r="Y36" i="1"/>
  <c r="FM36" i="1"/>
  <c r="FQ36" i="1"/>
  <c r="FU36" i="1"/>
  <c r="FN36" i="1"/>
  <c r="FR36" i="1"/>
  <c r="FW36" i="1"/>
  <c r="R36" i="1"/>
  <c r="V36" i="1"/>
  <c r="FN1168" i="1"/>
  <c r="FR1168" i="1"/>
  <c r="FW1168" i="1"/>
  <c r="FP1171" i="1"/>
  <c r="FT1171" i="1"/>
  <c r="O494" i="1"/>
  <c r="S494" i="1"/>
  <c r="Y494" i="1"/>
  <c r="Y1168" i="1"/>
  <c r="U1297" i="1"/>
  <c r="O1294" i="1"/>
  <c r="S1294" i="1"/>
  <c r="FO1297" i="1"/>
  <c r="FQ1328" i="1"/>
  <c r="Q1328" i="1"/>
  <c r="FP1242" i="1"/>
  <c r="FP1294" i="1"/>
  <c r="FT1294" i="1"/>
  <c r="FN1297" i="1"/>
  <c r="FR1297" i="1"/>
  <c r="FW1297" i="1"/>
  <c r="FP1327" i="1"/>
  <c r="V1294" i="1"/>
  <c r="P1297" i="1"/>
  <c r="R1328" i="1"/>
  <c r="FO1294" i="1"/>
  <c r="FS1294" i="1"/>
  <c r="FM1297" i="1"/>
  <c r="FQ1297" i="1"/>
  <c r="FU1297" i="1"/>
  <c r="FO1171" i="1"/>
  <c r="T1294" i="1"/>
  <c r="T1168" i="1"/>
  <c r="Y1294" i="1"/>
  <c r="R1297" i="1"/>
  <c r="FQ1242" i="1"/>
  <c r="FQ1243" i="1"/>
  <c r="T1297" i="1"/>
  <c r="V1243" i="1"/>
  <c r="P1294" i="1"/>
  <c r="Y1297" i="1"/>
  <c r="V1328" i="1"/>
  <c r="FS1327" i="1"/>
  <c r="FS1328" i="1"/>
  <c r="V494" i="1"/>
  <c r="P1168" i="1"/>
  <c r="U1168" i="1"/>
  <c r="U1242" i="1"/>
  <c r="R1294" i="1"/>
  <c r="W1294" i="1"/>
  <c r="Q1297" i="1"/>
  <c r="V1297" i="1"/>
  <c r="FP494" i="1"/>
  <c r="FT494" i="1"/>
  <c r="FO1168" i="1"/>
  <c r="FS1168" i="1"/>
  <c r="FM1171" i="1"/>
  <c r="FQ1171" i="1"/>
  <c r="FU1171" i="1"/>
  <c r="FN1294" i="1"/>
  <c r="FR1294" i="1"/>
  <c r="FM505" i="1"/>
  <c r="R494" i="1"/>
  <c r="W494" i="1"/>
  <c r="O1168" i="1"/>
  <c r="S1168" i="1"/>
  <c r="Q1243" i="1"/>
  <c r="Q1294" i="1"/>
  <c r="O1328" i="1"/>
  <c r="S1328" i="1"/>
  <c r="Y1328" i="1"/>
  <c r="FO1242" i="1"/>
  <c r="FN1243" i="1"/>
  <c r="FN1242" i="1"/>
  <c r="FR1242" i="1"/>
  <c r="FR1243" i="1"/>
  <c r="FW1243" i="1"/>
  <c r="FW1242" i="1"/>
  <c r="FW1294" i="1"/>
  <c r="FP1297" i="1"/>
  <c r="FT1297" i="1"/>
  <c r="FQ1327" i="1"/>
  <c r="T1328" i="1"/>
  <c r="W1243" i="1"/>
  <c r="U1328" i="1"/>
  <c r="FU494" i="1"/>
  <c r="V1168" i="1"/>
  <c r="O1243" i="1"/>
  <c r="Y1243" i="1"/>
  <c r="FN494" i="1"/>
  <c r="FR494" i="1"/>
  <c r="FW494" i="1"/>
  <c r="FP1168" i="1"/>
  <c r="FT1168" i="1"/>
  <c r="FN1171" i="1"/>
  <c r="FR1171" i="1"/>
  <c r="FW1171" i="1"/>
  <c r="FN1328" i="1"/>
  <c r="FN1327" i="1"/>
  <c r="FR1328" i="1"/>
  <c r="FR1327" i="1"/>
  <c r="FW1328" i="1"/>
  <c r="FW1327" i="1"/>
  <c r="R1242" i="1"/>
  <c r="R1243" i="1"/>
  <c r="P1328" i="1"/>
  <c r="FM494" i="1"/>
  <c r="FM1328" i="1"/>
  <c r="FM1327" i="1"/>
  <c r="FU1328" i="1"/>
  <c r="FU1327" i="1"/>
  <c r="FQ494" i="1"/>
  <c r="P494" i="1"/>
  <c r="U494" i="1"/>
  <c r="Q1168" i="1"/>
  <c r="S1243" i="1"/>
  <c r="W1297" i="1"/>
  <c r="T494" i="1"/>
  <c r="T1243" i="1"/>
  <c r="Q494" i="1"/>
  <c r="R1168" i="1"/>
  <c r="W1168" i="1"/>
  <c r="Q1242" i="1"/>
  <c r="P1243" i="1"/>
  <c r="U1243" i="1"/>
  <c r="U1294" i="1"/>
  <c r="O1297" i="1"/>
  <c r="S1297" i="1"/>
  <c r="W1328" i="1"/>
  <c r="FO494" i="1"/>
  <c r="FS494" i="1"/>
  <c r="FM1242" i="1"/>
  <c r="FM1243" i="1"/>
  <c r="FU1242" i="1"/>
  <c r="FU1243" i="1"/>
  <c r="FP1243" i="1"/>
  <c r="FT1242" i="1"/>
  <c r="FT1243" i="1"/>
  <c r="FM1294" i="1"/>
  <c r="FQ1294" i="1"/>
  <c r="FU1294" i="1"/>
  <c r="FS1297" i="1"/>
  <c r="FP1328" i="1"/>
  <c r="FT1327" i="1"/>
  <c r="FT1328" i="1"/>
  <c r="FM1168" i="1"/>
  <c r="FQ1168" i="1"/>
  <c r="FU1168" i="1"/>
  <c r="FS1171" i="1"/>
  <c r="FS1242" i="1"/>
  <c r="FO1243" i="1"/>
  <c r="FS1243" i="1"/>
  <c r="FO1327" i="1"/>
  <c r="FO1328" i="1"/>
  <c r="T26" i="1" l="1"/>
  <c r="FW26" i="1"/>
  <c r="Y26" i="1"/>
  <c r="FT26" i="1"/>
  <c r="U26" i="1"/>
  <c r="FS26" i="1"/>
  <c r="R26" i="1"/>
  <c r="V26" i="1"/>
  <c r="O26" i="1"/>
  <c r="S26" i="1"/>
  <c r="W26" i="1"/>
  <c r="FM26" i="1"/>
  <c r="FN26" i="1"/>
  <c r="Q26" i="1"/>
  <c r="FP26" i="1"/>
  <c r="FU26" i="1"/>
  <c r="P26" i="1"/>
  <c r="FO26" i="1"/>
  <c r="FQ26" i="1"/>
  <c r="FR26" i="1"/>
  <c r="U1327" i="1"/>
  <c r="S1327" i="1"/>
  <c r="V1327" i="1"/>
  <c r="Q1327" i="1"/>
  <c r="W1327" i="1"/>
  <c r="Y1327" i="1"/>
  <c r="P1327" i="1"/>
  <c r="O1327" i="1"/>
  <c r="R1327" i="1"/>
  <c r="T1327" i="1"/>
  <c r="P1242" i="1"/>
  <c r="Y1242" i="1"/>
  <c r="W1242" i="1"/>
  <c r="S1242" i="1"/>
  <c r="T1242" i="1"/>
  <c r="V1242" i="1"/>
  <c r="O1242" i="1"/>
  <c r="FL1220" i="1" l="1"/>
  <c r="FJ1220" i="1"/>
  <c r="FI1220" i="1"/>
  <c r="FH1220" i="1"/>
  <c r="FG1220" i="1"/>
  <c r="FF1220" i="1"/>
  <c r="FE1220" i="1"/>
  <c r="FD1220" i="1"/>
  <c r="FC1220" i="1"/>
  <c r="FB1220" i="1"/>
  <c r="FL1219" i="1"/>
  <c r="FJ1219" i="1"/>
  <c r="FI1219" i="1"/>
  <c r="FH1219" i="1"/>
  <c r="FG1219" i="1"/>
  <c r="FF1219" i="1"/>
  <c r="FE1219" i="1"/>
  <c r="FD1219" i="1"/>
  <c r="FC1219" i="1"/>
  <c r="FB1219" i="1"/>
  <c r="FL1218" i="1"/>
  <c r="FJ1218" i="1"/>
  <c r="FI1218" i="1"/>
  <c r="FH1218" i="1"/>
  <c r="FG1218" i="1"/>
  <c r="FF1218" i="1"/>
  <c r="FE1218" i="1"/>
  <c r="FD1218" i="1"/>
  <c r="FC1218" i="1"/>
  <c r="FB1218" i="1"/>
  <c r="FL551" i="1" l="1"/>
  <c r="FJ551" i="1"/>
  <c r="FI551" i="1"/>
  <c r="FH551" i="1"/>
  <c r="FG551" i="1"/>
  <c r="FF551" i="1"/>
  <c r="FE551" i="1"/>
  <c r="FD551" i="1"/>
  <c r="FC551" i="1"/>
  <c r="FB551" i="1"/>
  <c r="FL550" i="1"/>
  <c r="FJ550" i="1"/>
  <c r="FI550" i="1"/>
  <c r="FH550" i="1"/>
  <c r="FG550" i="1"/>
  <c r="FF550" i="1"/>
  <c r="FE550" i="1"/>
  <c r="FD550" i="1"/>
  <c r="FC550" i="1"/>
  <c r="FB550" i="1"/>
  <c r="FL178" i="1" l="1"/>
  <c r="FJ178" i="1"/>
  <c r="FI178" i="1"/>
  <c r="FH178" i="1"/>
  <c r="FG178" i="1"/>
  <c r="FF178" i="1"/>
  <c r="FE178" i="1"/>
  <c r="FD178" i="1"/>
  <c r="FC178" i="1"/>
  <c r="FB178" i="1"/>
  <c r="FL85" i="1"/>
  <c r="FJ85" i="1"/>
  <c r="FI85" i="1"/>
  <c r="FH85" i="1"/>
  <c r="FG85" i="1"/>
  <c r="FF85" i="1"/>
  <c r="FE85" i="1"/>
  <c r="FD85" i="1"/>
  <c r="FC85" i="1"/>
  <c r="FB85" i="1"/>
  <c r="FL84" i="1"/>
  <c r="FJ84" i="1"/>
  <c r="FI84" i="1"/>
  <c r="FH84" i="1"/>
  <c r="FG84" i="1"/>
  <c r="FF84" i="1"/>
  <c r="FE84" i="1"/>
  <c r="FD84" i="1"/>
  <c r="FC84" i="1"/>
  <c r="FB84" i="1"/>
  <c r="FL509" i="1" l="1"/>
  <c r="FJ509" i="1"/>
  <c r="FI509" i="1"/>
  <c r="FH509" i="1"/>
  <c r="FG509" i="1"/>
  <c r="FF509" i="1"/>
  <c r="FE509" i="1"/>
  <c r="FD509" i="1"/>
  <c r="FC509" i="1"/>
  <c r="FB509" i="1"/>
  <c r="FL508" i="1"/>
  <c r="FJ508" i="1"/>
  <c r="FI508" i="1"/>
  <c r="FH508" i="1"/>
  <c r="FG508" i="1"/>
  <c r="FF508" i="1"/>
  <c r="FE508" i="1"/>
  <c r="FD508" i="1"/>
  <c r="FC508" i="1"/>
  <c r="FB508" i="1"/>
  <c r="FL506" i="1"/>
  <c r="FJ506" i="1"/>
  <c r="FI506" i="1"/>
  <c r="FH506" i="1"/>
  <c r="FG506" i="1"/>
  <c r="FF506" i="1"/>
  <c r="FE506" i="1"/>
  <c r="FD506" i="1"/>
  <c r="FC506" i="1"/>
  <c r="FB506" i="1"/>
  <c r="FL510" i="1" l="1"/>
  <c r="FJ510" i="1"/>
  <c r="FI510" i="1"/>
  <c r="FH510" i="1"/>
  <c r="FG510" i="1"/>
  <c r="FF510" i="1"/>
  <c r="FE510" i="1"/>
  <c r="FD510" i="1"/>
  <c r="FC510" i="1"/>
  <c r="FB510" i="1"/>
  <c r="W1310" i="1" l="1"/>
  <c r="W1305" i="1"/>
  <c r="W1166" i="1"/>
  <c r="W586" i="1"/>
  <c r="W497" i="1"/>
  <c r="W251" i="1"/>
  <c r="W30" i="1"/>
  <c r="L1337" i="1"/>
  <c r="L1336" i="1"/>
  <c r="L1335" i="1"/>
  <c r="L1330" i="1"/>
  <c r="L1329" i="1"/>
  <c r="L1320" i="1"/>
  <c r="L1319" i="1"/>
  <c r="L1318" i="1"/>
  <c r="L1312" i="1"/>
  <c r="L1310" i="1"/>
  <c r="L1309" i="1"/>
  <c r="L1307" i="1"/>
  <c r="L1305" i="1"/>
  <c r="L1303" i="1"/>
  <c r="L1302" i="1"/>
  <c r="L1301" i="1"/>
  <c r="L1299" i="1"/>
  <c r="L1298" i="1"/>
  <c r="L1296" i="1"/>
  <c r="L1295" i="1"/>
  <c r="L1245" i="1"/>
  <c r="L1244" i="1"/>
  <c r="L1180" i="1"/>
  <c r="L1175" i="1"/>
  <c r="L1174" i="1"/>
  <c r="L1173" i="1"/>
  <c r="L1172" i="1"/>
  <c r="L1169" i="1"/>
  <c r="L1166" i="1"/>
  <c r="L959" i="1"/>
  <c r="L741" i="1"/>
  <c r="L713" i="1"/>
  <c r="L705" i="1"/>
  <c r="L702" i="1"/>
  <c r="L586" i="1"/>
  <c r="L585" i="1"/>
  <c r="L584" i="1"/>
  <c r="L583" i="1"/>
  <c r="L548" i="1"/>
  <c r="L547" i="1"/>
  <c r="L511" i="1"/>
  <c r="L504" i="1"/>
  <c r="L503" i="1"/>
  <c r="L502" i="1"/>
  <c r="L501" i="1"/>
  <c r="L497" i="1"/>
  <c r="L496" i="1"/>
  <c r="L495" i="1"/>
  <c r="L266" i="1"/>
  <c r="L251" i="1"/>
  <c r="L134" i="1"/>
  <c r="L52" i="1"/>
  <c r="L38" i="1"/>
  <c r="L37" i="1"/>
  <c r="L33" i="1"/>
  <c r="L30" i="1"/>
  <c r="FJ1356" i="1"/>
  <c r="FJ1353" i="1"/>
  <c r="FJ1352" i="1"/>
  <c r="FJ1351" i="1"/>
  <c r="FJ1350" i="1"/>
  <c r="FJ1349" i="1"/>
  <c r="FJ1347" i="1"/>
  <c r="FJ1346" i="1"/>
  <c r="FJ1344" i="1"/>
  <c r="FJ1343" i="1"/>
  <c r="FJ1340" i="1"/>
  <c r="FJ1339" i="1"/>
  <c r="FJ1337" i="1"/>
  <c r="FJ1336" i="1"/>
  <c r="FJ1335" i="1"/>
  <c r="FJ1330" i="1"/>
  <c r="FJ1329" i="1"/>
  <c r="FJ1326" i="1"/>
  <c r="FJ1323" i="1"/>
  <c r="FJ1322" i="1"/>
  <c r="FJ1320" i="1"/>
  <c r="FJ1319" i="1"/>
  <c r="FJ1318" i="1"/>
  <c r="FJ1316" i="1"/>
  <c r="FJ1314" i="1"/>
  <c r="FJ1312" i="1"/>
  <c r="FJ1311" i="1"/>
  <c r="FJ1310" i="1" s="1"/>
  <c r="FJ1309" i="1"/>
  <c r="FJ1307" i="1"/>
  <c r="FJ1306" i="1"/>
  <c r="FJ1305" i="1" s="1"/>
  <c r="FJ1303" i="1"/>
  <c r="FJ1302" i="1"/>
  <c r="FJ1301" i="1"/>
  <c r="FJ1299" i="1"/>
  <c r="FJ1298" i="1"/>
  <c r="FJ1296" i="1"/>
  <c r="FJ1295" i="1"/>
  <c r="FJ1274" i="1"/>
  <c r="FJ1270" i="1"/>
  <c r="FJ1269" i="1"/>
  <c r="FJ1256" i="1"/>
  <c r="FJ1254" i="1"/>
  <c r="FJ1245" i="1"/>
  <c r="FJ1244" i="1"/>
  <c r="FJ1225" i="1"/>
  <c r="FJ1224" i="1"/>
  <c r="FJ1223" i="1"/>
  <c r="FJ1222" i="1"/>
  <c r="FJ1221" i="1"/>
  <c r="FJ1213" i="1"/>
  <c r="FJ1210" i="1"/>
  <c r="FJ1209" i="1"/>
  <c r="FJ1206" i="1"/>
  <c r="FJ1204" i="1"/>
  <c r="FJ1203" i="1"/>
  <c r="FJ1200" i="1"/>
  <c r="FJ1199" i="1" s="1"/>
  <c r="FJ1197" i="1"/>
  <c r="FJ1196" i="1" s="1"/>
  <c r="FJ1195" i="1"/>
  <c r="FJ1191" i="1"/>
  <c r="FJ1190" i="1"/>
  <c r="FJ1189" i="1"/>
  <c r="FJ1188" i="1"/>
  <c r="FJ1187" i="1"/>
  <c r="FJ1186" i="1"/>
  <c r="FJ1185" i="1"/>
  <c r="FJ1184" i="1"/>
  <c r="FJ1183" i="1"/>
  <c r="FJ1180" i="1"/>
  <c r="FJ1175" i="1"/>
  <c r="FJ1174" i="1"/>
  <c r="FJ1173" i="1"/>
  <c r="FJ1172" i="1"/>
  <c r="FJ1169" i="1"/>
  <c r="FJ1167" i="1"/>
  <c r="FJ1166" i="1" s="1"/>
  <c r="FJ1048" i="1"/>
  <c r="FJ979" i="1"/>
  <c r="FJ978" i="1"/>
  <c r="FJ975" i="1"/>
  <c r="FJ974" i="1"/>
  <c r="FJ972" i="1"/>
  <c r="FJ971" i="1"/>
  <c r="FJ970" i="1"/>
  <c r="FJ959" i="1"/>
  <c r="FJ957" i="1"/>
  <c r="FJ956" i="1"/>
  <c r="FJ955" i="1"/>
  <c r="FJ954" i="1"/>
  <c r="FJ909" i="1"/>
  <c r="FJ894" i="1"/>
  <c r="FJ893" i="1"/>
  <c r="FJ892" i="1"/>
  <c r="FJ891" i="1"/>
  <c r="FJ890" i="1"/>
  <c r="FJ889" i="1"/>
  <c r="FJ888" i="1"/>
  <c r="FJ887" i="1"/>
  <c r="FJ886" i="1"/>
  <c r="FJ874" i="1"/>
  <c r="FJ873" i="1"/>
  <c r="FJ777" i="1"/>
  <c r="FJ775" i="1"/>
  <c r="FJ766" i="1"/>
  <c r="FJ765" i="1"/>
  <c r="FJ757" i="1"/>
  <c r="FJ756" i="1"/>
  <c r="FJ755" i="1"/>
  <c r="FJ754" i="1"/>
  <c r="FJ753" i="1"/>
  <c r="FJ752" i="1"/>
  <c r="FJ744" i="1"/>
  <c r="FJ743" i="1" s="1"/>
  <c r="FJ741" i="1"/>
  <c r="FJ713" i="1"/>
  <c r="FJ705" i="1"/>
  <c r="FJ702" i="1"/>
  <c r="FJ648" i="1"/>
  <c r="FJ647" i="1"/>
  <c r="FJ646" i="1"/>
  <c r="FJ645" i="1"/>
  <c r="FJ644" i="1"/>
  <c r="FJ643" i="1"/>
  <c r="FJ599" i="1"/>
  <c r="FJ598" i="1"/>
  <c r="FJ597" i="1"/>
  <c r="FJ596" i="1"/>
  <c r="FJ595" i="1"/>
  <c r="FJ594" i="1"/>
  <c r="FJ593" i="1"/>
  <c r="FJ592" i="1"/>
  <c r="FJ590" i="1"/>
  <c r="FJ587" i="1"/>
  <c r="FJ586" i="1" s="1"/>
  <c r="FJ585" i="1"/>
  <c r="FJ584" i="1"/>
  <c r="FJ583" i="1"/>
  <c r="FJ578" i="1"/>
  <c r="FJ572" i="1"/>
  <c r="FJ571" i="1"/>
  <c r="FJ570" i="1"/>
  <c r="FJ554" i="1"/>
  <c r="FJ553" i="1"/>
  <c r="FJ552" i="1"/>
  <c r="FJ548" i="1"/>
  <c r="FJ547" i="1"/>
  <c r="FJ546" i="1"/>
  <c r="FJ544" i="1"/>
  <c r="FJ543" i="1"/>
  <c r="FJ542" i="1"/>
  <c r="FJ541" i="1"/>
  <c r="FJ540" i="1"/>
  <c r="FJ539" i="1"/>
  <c r="FJ537" i="1"/>
  <c r="FJ534" i="1"/>
  <c r="FJ526" i="1"/>
  <c r="FJ525" i="1"/>
  <c r="FJ524" i="1"/>
  <c r="FJ523" i="1"/>
  <c r="FJ517" i="1"/>
  <c r="FJ514" i="1"/>
  <c r="FJ511" i="1"/>
  <c r="FJ504" i="1"/>
  <c r="FJ503" i="1"/>
  <c r="FJ502" i="1"/>
  <c r="FJ501" i="1"/>
  <c r="FJ497" i="1"/>
  <c r="FJ496" i="1"/>
  <c r="FJ495" i="1"/>
  <c r="FJ491" i="1"/>
  <c r="FJ490" i="1"/>
  <c r="FJ487" i="1"/>
  <c r="FJ417" i="1"/>
  <c r="FJ416" i="1"/>
  <c r="FJ415" i="1"/>
  <c r="FJ414" i="1"/>
  <c r="FJ413" i="1"/>
  <c r="FJ412" i="1"/>
  <c r="FJ411" i="1"/>
  <c r="FJ410" i="1"/>
  <c r="FJ409" i="1"/>
  <c r="FJ408" i="1"/>
  <c r="FJ407" i="1"/>
  <c r="FJ391" i="1"/>
  <c r="FJ390" i="1"/>
  <c r="FJ389" i="1"/>
  <c r="FJ388" i="1"/>
  <c r="FJ387" i="1"/>
  <c r="FJ386" i="1"/>
  <c r="FJ385" i="1"/>
  <c r="FJ384" i="1"/>
  <c r="FJ383" i="1"/>
  <c r="FJ382" i="1"/>
  <c r="FJ381" i="1"/>
  <c r="FJ380" i="1"/>
  <c r="FJ379" i="1"/>
  <c r="FJ378" i="1"/>
  <c r="FJ377" i="1"/>
  <c r="FJ376" i="1"/>
  <c r="FJ375" i="1"/>
  <c r="FJ374" i="1"/>
  <c r="FJ373" i="1"/>
  <c r="FJ372" i="1"/>
  <c r="FJ371" i="1"/>
  <c r="FJ370" i="1"/>
  <c r="FJ369" i="1"/>
  <c r="FJ368" i="1"/>
  <c r="FJ367" i="1"/>
  <c r="FJ366" i="1"/>
  <c r="FJ365" i="1"/>
  <c r="FJ364" i="1"/>
  <c r="FJ363" i="1"/>
  <c r="FJ362" i="1"/>
  <c r="FJ361" i="1"/>
  <c r="FJ360" i="1"/>
  <c r="FJ359" i="1"/>
  <c r="FJ358" i="1"/>
  <c r="FJ357" i="1"/>
  <c r="FJ356" i="1"/>
  <c r="FJ355" i="1"/>
  <c r="FJ354" i="1"/>
  <c r="FJ353" i="1"/>
  <c r="FJ352" i="1"/>
  <c r="FJ351" i="1"/>
  <c r="FJ345" i="1"/>
  <c r="FJ344" i="1"/>
  <c r="FJ343" i="1"/>
  <c r="FJ342" i="1"/>
  <c r="FJ341" i="1"/>
  <c r="FJ340" i="1"/>
  <c r="FJ339" i="1"/>
  <c r="FJ338" i="1"/>
  <c r="FJ337" i="1"/>
  <c r="FJ336" i="1"/>
  <c r="FJ335" i="1"/>
  <c r="FJ334" i="1"/>
  <c r="FJ333" i="1"/>
  <c r="FJ332" i="1"/>
  <c r="FJ331" i="1"/>
  <c r="FJ330" i="1"/>
  <c r="FJ329" i="1"/>
  <c r="FJ328" i="1"/>
  <c r="FJ327" i="1"/>
  <c r="FJ326" i="1"/>
  <c r="FJ325" i="1"/>
  <c r="FJ324" i="1"/>
  <c r="FJ323" i="1"/>
  <c r="FJ322" i="1"/>
  <c r="FJ321" i="1"/>
  <c r="FJ314" i="1"/>
  <c r="FJ313" i="1"/>
  <c r="FJ312" i="1"/>
  <c r="FJ311" i="1"/>
  <c r="FJ310" i="1"/>
  <c r="FJ309" i="1"/>
  <c r="FJ308" i="1"/>
  <c r="FJ307" i="1"/>
  <c r="FJ306" i="1"/>
  <c r="FJ305" i="1"/>
  <c r="FJ304" i="1"/>
  <c r="FJ303" i="1"/>
  <c r="FJ302" i="1"/>
  <c r="FJ301" i="1"/>
  <c r="FJ300" i="1"/>
  <c r="FJ299" i="1"/>
  <c r="FJ298" i="1"/>
  <c r="FJ297" i="1"/>
  <c r="FJ296" i="1"/>
  <c r="FJ295" i="1"/>
  <c r="FJ294" i="1"/>
  <c r="FJ293" i="1"/>
  <c r="FJ292" i="1"/>
  <c r="FJ291" i="1"/>
  <c r="FJ288" i="1"/>
  <c r="FJ281" i="1"/>
  <c r="FJ276" i="1"/>
  <c r="FJ275" i="1"/>
  <c r="FJ274" i="1"/>
  <c r="FJ273" i="1"/>
  <c r="FJ272" i="1"/>
  <c r="FJ271" i="1"/>
  <c r="FJ270" i="1"/>
  <c r="FJ266" i="1"/>
  <c r="FJ25" i="1" s="1"/>
  <c r="FJ263" i="1"/>
  <c r="FJ261" i="1"/>
  <c r="FJ260" i="1"/>
  <c r="FJ259" i="1"/>
  <c r="FJ258" i="1"/>
  <c r="FJ257" i="1"/>
  <c r="FJ252" i="1"/>
  <c r="FJ251" i="1" s="1"/>
  <c r="FJ229" i="1"/>
  <c r="FJ225" i="1"/>
  <c r="FJ220" i="1"/>
  <c r="FJ219" i="1"/>
  <c r="FJ214" i="1"/>
  <c r="FJ213" i="1"/>
  <c r="FJ208" i="1"/>
  <c r="FJ207" i="1"/>
  <c r="FJ201" i="1"/>
  <c r="FJ197" i="1"/>
  <c r="FJ196" i="1"/>
  <c r="FJ195" i="1"/>
  <c r="FJ190" i="1"/>
  <c r="FJ189" i="1"/>
  <c r="FJ188" i="1"/>
  <c r="FJ186" i="1"/>
  <c r="FJ185" i="1"/>
  <c r="FJ184" i="1"/>
  <c r="FJ183" i="1"/>
  <c r="FJ182" i="1"/>
  <c r="FJ181" i="1"/>
  <c r="FJ180" i="1"/>
  <c r="FJ179" i="1"/>
  <c r="FJ177" i="1"/>
  <c r="FJ176" i="1"/>
  <c r="FJ175" i="1"/>
  <c r="FJ134" i="1"/>
  <c r="FJ133" i="1"/>
  <c r="FJ127" i="1"/>
  <c r="FJ126" i="1"/>
  <c r="FJ125" i="1"/>
  <c r="FJ124" i="1"/>
  <c r="FJ123" i="1"/>
  <c r="FJ122" i="1"/>
  <c r="FJ121" i="1"/>
  <c r="FJ120" i="1"/>
  <c r="FJ119" i="1"/>
  <c r="FJ118" i="1"/>
  <c r="FJ117" i="1"/>
  <c r="FJ116" i="1"/>
  <c r="FJ110" i="1"/>
  <c r="FJ109" i="1"/>
  <c r="FJ108" i="1"/>
  <c r="FJ107" i="1"/>
  <c r="FJ106" i="1"/>
  <c r="FJ105" i="1"/>
  <c r="FJ104" i="1"/>
  <c r="FJ91" i="1"/>
  <c r="FJ89" i="1"/>
  <c r="FJ87" i="1"/>
  <c r="FJ61" i="1"/>
  <c r="FJ59" i="1"/>
  <c r="FJ58" i="1"/>
  <c r="FJ57" i="1"/>
  <c r="FJ55" i="1"/>
  <c r="FJ52" i="1"/>
  <c r="FJ38" i="1"/>
  <c r="FJ37" i="1"/>
  <c r="FJ33" i="1"/>
  <c r="FJ30" i="1"/>
  <c r="FJ29" i="1" s="1"/>
  <c r="FU1310" i="1"/>
  <c r="FU1305" i="1"/>
  <c r="FU1166" i="1"/>
  <c r="FU586" i="1"/>
  <c r="FU497" i="1"/>
  <c r="FU251" i="1"/>
  <c r="FU30" i="1"/>
  <c r="FJ960" i="1" l="1"/>
  <c r="FJ267" i="1"/>
  <c r="L25" i="1"/>
  <c r="FJ870" i="1"/>
  <c r="FJ953" i="1"/>
  <c r="FJ949" i="1" s="1"/>
  <c r="FJ764" i="1"/>
  <c r="FJ174" i="1"/>
  <c r="FJ1342" i="1"/>
  <c r="FJ256" i="1"/>
  <c r="FJ249" i="1" s="1"/>
  <c r="FJ83" i="1"/>
  <c r="L29" i="1"/>
  <c r="FJ549" i="1"/>
  <c r="FJ1258" i="1"/>
  <c r="FJ589" i="1"/>
  <c r="L1171" i="1"/>
  <c r="FJ708" i="1"/>
  <c r="FJ701" i="1" s="1"/>
  <c r="L708" i="1"/>
  <c r="L36" i="1"/>
  <c r="FJ36" i="1"/>
  <c r="FJ28" i="1" s="1"/>
  <c r="W29" i="1"/>
  <c r="FU29" i="1"/>
  <c r="FJ1327" i="1"/>
  <c r="FU505" i="1"/>
  <c r="W505" i="1"/>
  <c r="FJ505" i="1"/>
  <c r="FJ500" i="1" s="1"/>
  <c r="L505" i="1"/>
  <c r="L1297" i="1"/>
  <c r="L513" i="1"/>
  <c r="L1202" i="1"/>
  <c r="L1217" i="1"/>
  <c r="L249" i="1"/>
  <c r="W1217" i="1"/>
  <c r="L494" i="1"/>
  <c r="L1243" i="1"/>
  <c r="L1168" i="1"/>
  <c r="L1328" i="1"/>
  <c r="L1253" i="1"/>
  <c r="W513" i="1"/>
  <c r="W1253" i="1"/>
  <c r="W1300" i="1"/>
  <c r="L1164" i="1"/>
  <c r="W54" i="1"/>
  <c r="W582" i="1"/>
  <c r="L949" i="1"/>
  <c r="L1208" i="1"/>
  <c r="L1321" i="1"/>
  <c r="L1338" i="1"/>
  <c r="W577" i="1"/>
  <c r="W751" i="1"/>
  <c r="FJ1328" i="1"/>
  <c r="L1294" i="1"/>
  <c r="W701" i="1"/>
  <c r="L54" i="1"/>
  <c r="L103" i="1"/>
  <c r="W1202" i="1"/>
  <c r="L536" i="1"/>
  <c r="W536" i="1"/>
  <c r="W1182" i="1"/>
  <c r="W1321" i="1"/>
  <c r="FJ1168" i="1"/>
  <c r="L522" i="1"/>
  <c r="L751" i="1"/>
  <c r="L1182" i="1"/>
  <c r="L1313" i="1"/>
  <c r="W103" i="1"/>
  <c r="W522" i="1"/>
  <c r="W1164" i="1"/>
  <c r="W1208" i="1"/>
  <c r="W1313" i="1"/>
  <c r="W1338" i="1"/>
  <c r="L577" i="1"/>
  <c r="L582" i="1"/>
  <c r="L1300" i="1"/>
  <c r="FU1338" i="1"/>
  <c r="FJ1338" i="1"/>
  <c r="FJ1334" i="1" s="1"/>
  <c r="FU1321" i="1"/>
  <c r="FJ513" i="1"/>
  <c r="FJ1202" i="1"/>
  <c r="FJ1294" i="1"/>
  <c r="FJ1171" i="1"/>
  <c r="FJ1297" i="1"/>
  <c r="FJ751" i="1"/>
  <c r="FU751" i="1"/>
  <c r="FU582" i="1"/>
  <c r="FU577" i="1"/>
  <c r="FJ494" i="1"/>
  <c r="FU1300" i="1"/>
  <c r="FU103" i="1"/>
  <c r="FJ577" i="1"/>
  <c r="FJ575" i="1" s="1"/>
  <c r="FJ574" i="1" s="1"/>
  <c r="FJ536" i="1"/>
  <c r="FJ582" i="1"/>
  <c r="FU1202" i="1"/>
  <c r="FU1217" i="1"/>
  <c r="FJ54" i="1"/>
  <c r="FJ1243" i="1"/>
  <c r="FU701" i="1"/>
  <c r="FJ1164" i="1"/>
  <c r="FU54" i="1"/>
  <c r="FJ1217" i="1"/>
  <c r="FU536" i="1"/>
  <c r="FU1182" i="1"/>
  <c r="FJ1313" i="1"/>
  <c r="FJ1308" i="1" s="1"/>
  <c r="FU522" i="1"/>
  <c r="FU1164" i="1"/>
  <c r="FU1208" i="1"/>
  <c r="FU1313" i="1"/>
  <c r="FJ103" i="1"/>
  <c r="FJ1182" i="1"/>
  <c r="FU513" i="1"/>
  <c r="FU1253" i="1"/>
  <c r="FJ522" i="1"/>
  <c r="FJ1208" i="1"/>
  <c r="FJ1253" i="1"/>
  <c r="FJ1300" i="1"/>
  <c r="FJ1321" i="1"/>
  <c r="FJ1317" i="1" s="1"/>
  <c r="FJ26" i="1" l="1"/>
  <c r="L575" i="1"/>
  <c r="L1334" i="1"/>
  <c r="L1308" i="1"/>
  <c r="L1317" i="1"/>
  <c r="L500" i="1"/>
  <c r="L493" i="1" s="1"/>
  <c r="W28" i="1"/>
  <c r="W1308" i="1"/>
  <c r="W1317" i="1"/>
  <c r="W249" i="1"/>
  <c r="W500" i="1"/>
  <c r="W575" i="1"/>
  <c r="L28" i="1"/>
  <c r="W1334" i="1"/>
  <c r="L701" i="1"/>
  <c r="W949" i="1"/>
  <c r="FU28" i="1"/>
  <c r="FU1308" i="1"/>
  <c r="FU1334" i="1"/>
  <c r="FU949" i="1"/>
  <c r="FU249" i="1"/>
  <c r="FU500" i="1"/>
  <c r="FU1317" i="1"/>
  <c r="FU575" i="1"/>
  <c r="L1327" i="1"/>
  <c r="L1242" i="1"/>
  <c r="L763" i="1"/>
  <c r="L512" i="1"/>
  <c r="W512" i="1"/>
  <c r="FU512" i="1"/>
  <c r="FJ512" i="1"/>
  <c r="L1181" i="1"/>
  <c r="L1249" i="1"/>
  <c r="W1293" i="1"/>
  <c r="L535" i="1"/>
  <c r="W53" i="1"/>
  <c r="FU742" i="1"/>
  <c r="W763" i="1"/>
  <c r="W1249" i="1"/>
  <c r="W1163" i="1"/>
  <c r="W1207" i="1"/>
  <c r="L742" i="1"/>
  <c r="L53" i="1"/>
  <c r="L1207" i="1"/>
  <c r="L1163" i="1"/>
  <c r="L102" i="1"/>
  <c r="L1293" i="1"/>
  <c r="W742" i="1"/>
  <c r="W1181" i="1"/>
  <c r="W535" i="1"/>
  <c r="FU1163" i="1"/>
  <c r="W102" i="1"/>
  <c r="FJ1207" i="1"/>
  <c r="FJ53" i="1"/>
  <c r="FU1207" i="1"/>
  <c r="FJ1181" i="1"/>
  <c r="FJ763" i="1"/>
  <c r="FU763" i="1"/>
  <c r="FJ493" i="1"/>
  <c r="FU102" i="1"/>
  <c r="FJ1293" i="1"/>
  <c r="FJ1292" i="1" s="1"/>
  <c r="FJ742" i="1"/>
  <c r="FJ1249" i="1"/>
  <c r="FJ24" i="1" s="1"/>
  <c r="FJ1163" i="1"/>
  <c r="FU1293" i="1"/>
  <c r="FU1181" i="1"/>
  <c r="FJ535" i="1"/>
  <c r="FU53" i="1"/>
  <c r="FU1249" i="1"/>
  <c r="FU535" i="1"/>
  <c r="FJ102" i="1"/>
  <c r="FJ1242" i="1"/>
  <c r="FJ23" i="1" s="1"/>
  <c r="L24" i="1" l="1"/>
  <c r="FJ22" i="1"/>
  <c r="W24" i="1"/>
  <c r="FJ20" i="1"/>
  <c r="FU21" i="1"/>
  <c r="W21" i="1"/>
  <c r="FU22" i="1"/>
  <c r="FJ21" i="1"/>
  <c r="W22" i="1"/>
  <c r="L22" i="1"/>
  <c r="FU24" i="1"/>
  <c r="L20" i="1"/>
  <c r="L21" i="1"/>
  <c r="W700" i="1"/>
  <c r="FJ700" i="1"/>
  <c r="FU700" i="1"/>
  <c r="L700" i="1"/>
  <c r="FJ27" i="1"/>
  <c r="FU27" i="1"/>
  <c r="L27" i="1"/>
  <c r="W27" i="1"/>
  <c r="L574" i="1"/>
  <c r="L23" i="1" s="1"/>
  <c r="W493" i="1"/>
  <c r="FJ492" i="1"/>
  <c r="W1292" i="1"/>
  <c r="L1162" i="1"/>
  <c r="FJ1162" i="1"/>
  <c r="FU1162" i="1"/>
  <c r="W1162" i="1"/>
  <c r="L1292" i="1"/>
  <c r="FU1292" i="1"/>
  <c r="W574" i="1"/>
  <c r="FU493" i="1"/>
  <c r="FU20" i="1" s="1"/>
  <c r="FU574" i="1"/>
  <c r="FU23" i="1" s="1"/>
  <c r="W23" i="1" l="1"/>
  <c r="W20" i="1"/>
  <c r="L492" i="1"/>
  <c r="FU492" i="1"/>
  <c r="W492" i="1"/>
  <c r="L19" i="1"/>
  <c r="FJ19" i="1"/>
  <c r="W19" i="1" l="1"/>
  <c r="FU19" i="1"/>
  <c r="V1310" i="1" l="1"/>
  <c r="V1305" i="1"/>
  <c r="V1166" i="1"/>
  <c r="V586" i="1"/>
  <c r="V497" i="1"/>
  <c r="V251" i="1"/>
  <c r="V30" i="1"/>
  <c r="K1337" i="1"/>
  <c r="K1336" i="1"/>
  <c r="K1335" i="1"/>
  <c r="K1330" i="1"/>
  <c r="K1329" i="1"/>
  <c r="K1320" i="1"/>
  <c r="K1319" i="1"/>
  <c r="K1318" i="1"/>
  <c r="K1312" i="1"/>
  <c r="K1310" i="1"/>
  <c r="K1309" i="1"/>
  <c r="K1307" i="1"/>
  <c r="K1305" i="1"/>
  <c r="K1303" i="1"/>
  <c r="K1302" i="1"/>
  <c r="K1301" i="1"/>
  <c r="K1299" i="1"/>
  <c r="K1298" i="1"/>
  <c r="K1296" i="1"/>
  <c r="K1295" i="1"/>
  <c r="K1245" i="1"/>
  <c r="K1244" i="1"/>
  <c r="K1180" i="1"/>
  <c r="K1175" i="1"/>
  <c r="K1174" i="1"/>
  <c r="K1173" i="1"/>
  <c r="K1172" i="1"/>
  <c r="K1169" i="1"/>
  <c r="K1166" i="1"/>
  <c r="K959" i="1"/>
  <c r="K741" i="1"/>
  <c r="K713" i="1"/>
  <c r="K705" i="1"/>
  <c r="K702" i="1"/>
  <c r="K586" i="1"/>
  <c r="K585" i="1"/>
  <c r="K584" i="1"/>
  <c r="K583" i="1"/>
  <c r="K548" i="1"/>
  <c r="K547" i="1"/>
  <c r="K511" i="1"/>
  <c r="K504" i="1"/>
  <c r="K503" i="1"/>
  <c r="K502" i="1"/>
  <c r="K501" i="1"/>
  <c r="K497" i="1"/>
  <c r="K496" i="1"/>
  <c r="K495" i="1"/>
  <c r="K266" i="1"/>
  <c r="K251" i="1"/>
  <c r="K134" i="1"/>
  <c r="K52" i="1"/>
  <c r="K38" i="1"/>
  <c r="K37" i="1"/>
  <c r="K33" i="1"/>
  <c r="K30" i="1"/>
  <c r="FT1310" i="1"/>
  <c r="FT1305" i="1"/>
  <c r="FT1166" i="1"/>
  <c r="FT586" i="1"/>
  <c r="FT497" i="1"/>
  <c r="FT251" i="1"/>
  <c r="FT30" i="1"/>
  <c r="FI1356" i="1"/>
  <c r="FI1353" i="1"/>
  <c r="FI1352" i="1"/>
  <c r="FI1351" i="1"/>
  <c r="FI1350" i="1"/>
  <c r="FI1349" i="1"/>
  <c r="FI1347" i="1"/>
  <c r="FI1346" i="1"/>
  <c r="FI1344" i="1"/>
  <c r="FI1343" i="1"/>
  <c r="FI1340" i="1"/>
  <c r="FI1339" i="1"/>
  <c r="FI1337" i="1"/>
  <c r="FI1336" i="1"/>
  <c r="FI1335" i="1"/>
  <c r="FI1330" i="1"/>
  <c r="FI1329" i="1"/>
  <c r="FI1326" i="1"/>
  <c r="FI1323" i="1"/>
  <c r="FI1322" i="1"/>
  <c r="FI1320" i="1"/>
  <c r="FI1319" i="1"/>
  <c r="FI1318" i="1"/>
  <c r="FI1316" i="1"/>
  <c r="FI1314" i="1"/>
  <c r="FI1312" i="1"/>
  <c r="FI1311" i="1"/>
  <c r="FI1310" i="1" s="1"/>
  <c r="FI1309" i="1"/>
  <c r="FI1307" i="1"/>
  <c r="FI1306" i="1"/>
  <c r="FI1305" i="1" s="1"/>
  <c r="FI1303" i="1"/>
  <c r="FI1302" i="1"/>
  <c r="FI1301" i="1"/>
  <c r="FI1299" i="1"/>
  <c r="FI1298" i="1"/>
  <c r="FI1296" i="1"/>
  <c r="FI1295" i="1"/>
  <c r="FI1274" i="1"/>
  <c r="FI1270" i="1"/>
  <c r="FI1269" i="1"/>
  <c r="FI1256" i="1"/>
  <c r="FI1254" i="1"/>
  <c r="FI1245" i="1"/>
  <c r="FI1244" i="1"/>
  <c r="FI1225" i="1"/>
  <c r="FI1224" i="1"/>
  <c r="FI1223" i="1"/>
  <c r="FI1222" i="1"/>
  <c r="FI1221" i="1"/>
  <c r="FI1213" i="1"/>
  <c r="FI1210" i="1"/>
  <c r="FI1209" i="1"/>
  <c r="FI1206" i="1"/>
  <c r="FI1204" i="1"/>
  <c r="FI1203" i="1"/>
  <c r="FI1200" i="1"/>
  <c r="FI1199" i="1" s="1"/>
  <c r="FI1197" i="1"/>
  <c r="FI1196" i="1" s="1"/>
  <c r="FI1195" i="1"/>
  <c r="FI1191" i="1"/>
  <c r="FI1190" i="1"/>
  <c r="FI1189" i="1"/>
  <c r="FI1188" i="1"/>
  <c r="FI1187" i="1"/>
  <c r="FI1186" i="1"/>
  <c r="FI1185" i="1"/>
  <c r="FI1184" i="1"/>
  <c r="FI1183" i="1"/>
  <c r="FI1180" i="1"/>
  <c r="FI1175" i="1"/>
  <c r="FI1174" i="1"/>
  <c r="FI1173" i="1"/>
  <c r="FI1172" i="1"/>
  <c r="FI1169" i="1"/>
  <c r="FI1167" i="1"/>
  <c r="FI1166" i="1" s="1"/>
  <c r="FI1048" i="1"/>
  <c r="FI979" i="1"/>
  <c r="FI978" i="1"/>
  <c r="FI975" i="1"/>
  <c r="FI974" i="1"/>
  <c r="FI972" i="1"/>
  <c r="FI971" i="1"/>
  <c r="FI970" i="1"/>
  <c r="FI959" i="1"/>
  <c r="FI957" i="1"/>
  <c r="FI956" i="1"/>
  <c r="FI955" i="1"/>
  <c r="FI954" i="1"/>
  <c r="FI909" i="1"/>
  <c r="FI894" i="1"/>
  <c r="FI893" i="1"/>
  <c r="FI892" i="1"/>
  <c r="FI891" i="1"/>
  <c r="FI890" i="1"/>
  <c r="FI889" i="1"/>
  <c r="FI888" i="1"/>
  <c r="FI887" i="1"/>
  <c r="FI886" i="1"/>
  <c r="FI874" i="1"/>
  <c r="FI873" i="1"/>
  <c r="FI777" i="1"/>
  <c r="FI775" i="1"/>
  <c r="FI766" i="1"/>
  <c r="FI765" i="1"/>
  <c r="FI757" i="1"/>
  <c r="FI756" i="1"/>
  <c r="FI755" i="1"/>
  <c r="FI754" i="1"/>
  <c r="FI753" i="1"/>
  <c r="FI752" i="1"/>
  <c r="FI744" i="1"/>
  <c r="FI743" i="1" s="1"/>
  <c r="FI741" i="1"/>
  <c r="FI713" i="1"/>
  <c r="FI705" i="1"/>
  <c r="FI702" i="1"/>
  <c r="FI648" i="1"/>
  <c r="FI647" i="1"/>
  <c r="FI646" i="1"/>
  <c r="FI645" i="1"/>
  <c r="FI644" i="1"/>
  <c r="FI643" i="1"/>
  <c r="FI599" i="1"/>
  <c r="FI598" i="1"/>
  <c r="FI597" i="1"/>
  <c r="FI596" i="1"/>
  <c r="FI595" i="1"/>
  <c r="FI594" i="1"/>
  <c r="FI593" i="1"/>
  <c r="FI592" i="1"/>
  <c r="FI590" i="1"/>
  <c r="FI587" i="1"/>
  <c r="FI586" i="1" s="1"/>
  <c r="FI585" i="1"/>
  <c r="FI584" i="1"/>
  <c r="FI583" i="1"/>
  <c r="FI578" i="1"/>
  <c r="FI572" i="1"/>
  <c r="FI571" i="1"/>
  <c r="FI570" i="1"/>
  <c r="FI554" i="1"/>
  <c r="FI553" i="1"/>
  <c r="FI552" i="1"/>
  <c r="FI548" i="1"/>
  <c r="FI547" i="1"/>
  <c r="FI546" i="1"/>
  <c r="FI544" i="1"/>
  <c r="FI543" i="1"/>
  <c r="FI542" i="1"/>
  <c r="FI541" i="1"/>
  <c r="FI540" i="1"/>
  <c r="FI539" i="1"/>
  <c r="FI537" i="1"/>
  <c r="FI534" i="1"/>
  <c r="FI526" i="1"/>
  <c r="FI525" i="1"/>
  <c r="FI524" i="1"/>
  <c r="FI523" i="1"/>
  <c r="FI517" i="1"/>
  <c r="FI514" i="1"/>
  <c r="FI511" i="1"/>
  <c r="FI504" i="1"/>
  <c r="FI503" i="1"/>
  <c r="FI502" i="1"/>
  <c r="FI501" i="1"/>
  <c r="FI497" i="1"/>
  <c r="FI496" i="1"/>
  <c r="FI495" i="1"/>
  <c r="FI491" i="1"/>
  <c r="FI490" i="1"/>
  <c r="FI487" i="1"/>
  <c r="FI417" i="1"/>
  <c r="FI416" i="1"/>
  <c r="FI415" i="1"/>
  <c r="FI414" i="1"/>
  <c r="FI413" i="1"/>
  <c r="FI412" i="1"/>
  <c r="FI411" i="1"/>
  <c r="FI410" i="1"/>
  <c r="FI409" i="1"/>
  <c r="FI408" i="1"/>
  <c r="FI407" i="1"/>
  <c r="FI391" i="1"/>
  <c r="FI390" i="1"/>
  <c r="FI389" i="1"/>
  <c r="FI388" i="1"/>
  <c r="FI387" i="1"/>
  <c r="FI386" i="1"/>
  <c r="FI385" i="1"/>
  <c r="FI384" i="1"/>
  <c r="FI383" i="1"/>
  <c r="FI382" i="1"/>
  <c r="FI381" i="1"/>
  <c r="FI380" i="1"/>
  <c r="FI379" i="1"/>
  <c r="FI378" i="1"/>
  <c r="FI377" i="1"/>
  <c r="FI376" i="1"/>
  <c r="FI375" i="1"/>
  <c r="FI374" i="1"/>
  <c r="FI373" i="1"/>
  <c r="FI372" i="1"/>
  <c r="FI371" i="1"/>
  <c r="FI370" i="1"/>
  <c r="FI369" i="1"/>
  <c r="FI368" i="1"/>
  <c r="FI367" i="1"/>
  <c r="FI366" i="1"/>
  <c r="FI365" i="1"/>
  <c r="FI364" i="1"/>
  <c r="FI363" i="1"/>
  <c r="FI362" i="1"/>
  <c r="FI361" i="1"/>
  <c r="FI360" i="1"/>
  <c r="FI359" i="1"/>
  <c r="FI358" i="1"/>
  <c r="FI357" i="1"/>
  <c r="FI356" i="1"/>
  <c r="FI355" i="1"/>
  <c r="FI354" i="1"/>
  <c r="FI353" i="1"/>
  <c r="FI352" i="1"/>
  <c r="FI351" i="1"/>
  <c r="FI345" i="1"/>
  <c r="FI344" i="1"/>
  <c r="FI343" i="1"/>
  <c r="FI342" i="1"/>
  <c r="FI341" i="1"/>
  <c r="FI340" i="1"/>
  <c r="FI339" i="1"/>
  <c r="FI338" i="1"/>
  <c r="FI337" i="1"/>
  <c r="FI336" i="1"/>
  <c r="FI335" i="1"/>
  <c r="FI334" i="1"/>
  <c r="FI333" i="1"/>
  <c r="FI332" i="1"/>
  <c r="FI331" i="1"/>
  <c r="FI330" i="1"/>
  <c r="FI329" i="1"/>
  <c r="FI328" i="1"/>
  <c r="FI327" i="1"/>
  <c r="FI326" i="1"/>
  <c r="FI325" i="1"/>
  <c r="FI324" i="1"/>
  <c r="FI323" i="1"/>
  <c r="FI322" i="1"/>
  <c r="FI321" i="1"/>
  <c r="FI314" i="1"/>
  <c r="FI313" i="1"/>
  <c r="FI312" i="1"/>
  <c r="FI311" i="1"/>
  <c r="FI310" i="1"/>
  <c r="FI309" i="1"/>
  <c r="FI308" i="1"/>
  <c r="FI307" i="1"/>
  <c r="FI306" i="1"/>
  <c r="FI305" i="1"/>
  <c r="FI304" i="1"/>
  <c r="FI303" i="1"/>
  <c r="FI302" i="1"/>
  <c r="FI301" i="1"/>
  <c r="FI300" i="1"/>
  <c r="FI299" i="1"/>
  <c r="FI298" i="1"/>
  <c r="FI297" i="1"/>
  <c r="FI296" i="1"/>
  <c r="FI295" i="1"/>
  <c r="FI294" i="1"/>
  <c r="FI293" i="1"/>
  <c r="FI292" i="1"/>
  <c r="FI291" i="1"/>
  <c r="FI288" i="1"/>
  <c r="FI281" i="1"/>
  <c r="FI276" i="1"/>
  <c r="FI275" i="1"/>
  <c r="FI274" i="1"/>
  <c r="FI273" i="1"/>
  <c r="FI272" i="1"/>
  <c r="FI271" i="1"/>
  <c r="FI270" i="1"/>
  <c r="FI266" i="1"/>
  <c r="FI25" i="1" s="1"/>
  <c r="FI263" i="1"/>
  <c r="FI261" i="1"/>
  <c r="FI260" i="1"/>
  <c r="FI259" i="1"/>
  <c r="FI258" i="1"/>
  <c r="FI257" i="1"/>
  <c r="FI252" i="1"/>
  <c r="FI251" i="1" s="1"/>
  <c r="FI229" i="1"/>
  <c r="FI225" i="1"/>
  <c r="FI220" i="1"/>
  <c r="FI219" i="1"/>
  <c r="FI214" i="1"/>
  <c r="FI213" i="1"/>
  <c r="FI208" i="1"/>
  <c r="FI207" i="1"/>
  <c r="FI201" i="1"/>
  <c r="FI197" i="1"/>
  <c r="FI196" i="1"/>
  <c r="FI195" i="1"/>
  <c r="FI190" i="1"/>
  <c r="FI189" i="1"/>
  <c r="FI188" i="1"/>
  <c r="FI186" i="1"/>
  <c r="FI185" i="1"/>
  <c r="FI184" i="1"/>
  <c r="FI183" i="1"/>
  <c r="FI182" i="1"/>
  <c r="FI181" i="1"/>
  <c r="FI180" i="1"/>
  <c r="FI179" i="1"/>
  <c r="FI177" i="1"/>
  <c r="FI176" i="1"/>
  <c r="FI175" i="1"/>
  <c r="FI134" i="1"/>
  <c r="FI133" i="1"/>
  <c r="FI127" i="1"/>
  <c r="FI126" i="1"/>
  <c r="FI125" i="1"/>
  <c r="FI124" i="1"/>
  <c r="FI123" i="1"/>
  <c r="FI122" i="1"/>
  <c r="FI121" i="1"/>
  <c r="FI120" i="1"/>
  <c r="FI119" i="1"/>
  <c r="FI118" i="1"/>
  <c r="FI117" i="1"/>
  <c r="FI116" i="1"/>
  <c r="FI110" i="1"/>
  <c r="FI109" i="1"/>
  <c r="FI108" i="1"/>
  <c r="FI107" i="1"/>
  <c r="FI106" i="1"/>
  <c r="FI105" i="1"/>
  <c r="FI104" i="1"/>
  <c r="FI91" i="1"/>
  <c r="FI89" i="1"/>
  <c r="FI87" i="1"/>
  <c r="FI61" i="1"/>
  <c r="FI59" i="1"/>
  <c r="FI58" i="1"/>
  <c r="FI57" i="1"/>
  <c r="FI55" i="1"/>
  <c r="FI52" i="1"/>
  <c r="FI38" i="1"/>
  <c r="FI37" i="1"/>
  <c r="FI33" i="1"/>
  <c r="FI30" i="1"/>
  <c r="FI29" i="1" s="1"/>
  <c r="FI960" i="1" l="1"/>
  <c r="FI267" i="1"/>
  <c r="K25" i="1"/>
  <c r="FI870" i="1"/>
  <c r="FI953" i="1"/>
  <c r="FI949" i="1" s="1"/>
  <c r="FI764" i="1"/>
  <c r="FI174" i="1"/>
  <c r="FI1342" i="1"/>
  <c r="FI256" i="1"/>
  <c r="FI249" i="1" s="1"/>
  <c r="FI83" i="1"/>
  <c r="K29" i="1"/>
  <c r="FI549" i="1"/>
  <c r="FI1258" i="1"/>
  <c r="FI589" i="1"/>
  <c r="K1171" i="1"/>
  <c r="FI708" i="1"/>
  <c r="FI701" i="1" s="1"/>
  <c r="K708" i="1"/>
  <c r="FI36" i="1"/>
  <c r="FI28" i="1" s="1"/>
  <c r="K36" i="1"/>
  <c r="V29" i="1"/>
  <c r="FT29" i="1"/>
  <c r="K505" i="1"/>
  <c r="FI505" i="1"/>
  <c r="FI500" i="1" s="1"/>
  <c r="V505" i="1"/>
  <c r="FT505" i="1"/>
  <c r="K1242" i="1"/>
  <c r="K1168" i="1"/>
  <c r="FI1171" i="1"/>
  <c r="FI1297" i="1"/>
  <c r="FI1243" i="1"/>
  <c r="K1243" i="1"/>
  <c r="K1328" i="1"/>
  <c r="V1253" i="1"/>
  <c r="K494" i="1"/>
  <c r="V577" i="1"/>
  <c r="FI103" i="1"/>
  <c r="FT1338" i="1"/>
  <c r="V54" i="1"/>
  <c r="K1297" i="1"/>
  <c r="FI1328" i="1"/>
  <c r="K1294" i="1"/>
  <c r="FI1168" i="1"/>
  <c r="FI577" i="1"/>
  <c r="FI575" i="1" s="1"/>
  <c r="FI574" i="1" s="1"/>
  <c r="FI1294" i="1"/>
  <c r="V536" i="1"/>
  <c r="FT701" i="1"/>
  <c r="FI494" i="1"/>
  <c r="FT1253" i="1"/>
  <c r="K1300" i="1"/>
  <c r="V701" i="1"/>
  <c r="K1253" i="1"/>
  <c r="V103" i="1"/>
  <c r="V1208" i="1"/>
  <c r="V1313" i="1"/>
  <c r="V1300" i="1"/>
  <c r="V1338" i="1"/>
  <c r="K103" i="1"/>
  <c r="V522" i="1"/>
  <c r="V1182" i="1"/>
  <c r="V1321" i="1"/>
  <c r="V513" i="1"/>
  <c r="V582" i="1"/>
  <c r="V751" i="1"/>
  <c r="V1164" i="1"/>
  <c r="V1202" i="1"/>
  <c r="V1217" i="1"/>
  <c r="FI1253" i="1"/>
  <c r="FI1300" i="1"/>
  <c r="FT1313" i="1"/>
  <c r="FI582" i="1"/>
  <c r="FI1202" i="1"/>
  <c r="FT1300" i="1"/>
  <c r="K54" i="1"/>
  <c r="K1208" i="1"/>
  <c r="FI536" i="1"/>
  <c r="FI1182" i="1"/>
  <c r="FT1208" i="1"/>
  <c r="K1202" i="1"/>
  <c r="FI513" i="1"/>
  <c r="FI751" i="1"/>
  <c r="FI1321" i="1"/>
  <c r="FI1317" i="1" s="1"/>
  <c r="FT54" i="1"/>
  <c r="FT536" i="1"/>
  <c r="FT577" i="1"/>
  <c r="K949" i="1"/>
  <c r="FI1217" i="1"/>
  <c r="FI54" i="1"/>
  <c r="FI522" i="1"/>
  <c r="K1164" i="1"/>
  <c r="FI1164" i="1"/>
  <c r="FI1208" i="1"/>
  <c r="FI1313" i="1"/>
  <c r="FI1308" i="1" s="1"/>
  <c r="FI1338" i="1"/>
  <c r="FI1334" i="1" s="1"/>
  <c r="FT103" i="1"/>
  <c r="FT522" i="1"/>
  <c r="FT1182" i="1"/>
  <c r="FT1321" i="1"/>
  <c r="K249" i="1"/>
  <c r="K513" i="1"/>
  <c r="K582" i="1"/>
  <c r="K751" i="1"/>
  <c r="K1217" i="1"/>
  <c r="K1313" i="1"/>
  <c r="K1321" i="1"/>
  <c r="K1338" i="1"/>
  <c r="K522" i="1"/>
  <c r="FT513" i="1"/>
  <c r="FT582" i="1"/>
  <c r="FT751" i="1"/>
  <c r="FT1202" i="1"/>
  <c r="FT1217" i="1"/>
  <c r="K536" i="1"/>
  <c r="K577" i="1"/>
  <c r="K1182" i="1"/>
  <c r="FT1164" i="1"/>
  <c r="FI26" i="1" l="1"/>
  <c r="K1334" i="1"/>
  <c r="K1317" i="1"/>
  <c r="K500" i="1"/>
  <c r="K493" i="1" s="1"/>
  <c r="K575" i="1"/>
  <c r="K1308" i="1"/>
  <c r="V575" i="1"/>
  <c r="V500" i="1"/>
  <c r="V1317" i="1"/>
  <c r="V1334" i="1"/>
  <c r="V249" i="1"/>
  <c r="V949" i="1"/>
  <c r="V1308" i="1"/>
  <c r="V28" i="1"/>
  <c r="K701" i="1"/>
  <c r="K28" i="1"/>
  <c r="FT28" i="1"/>
  <c r="FT1308" i="1"/>
  <c r="FT1334" i="1"/>
  <c r="FT500" i="1"/>
  <c r="FT493" i="1" s="1"/>
  <c r="FT1317" i="1"/>
  <c r="FT575" i="1"/>
  <c r="FT949" i="1"/>
  <c r="FT249" i="1"/>
  <c r="K1327" i="1"/>
  <c r="FI1242" i="1"/>
  <c r="FT512" i="1"/>
  <c r="V512" i="1"/>
  <c r="FI512" i="1"/>
  <c r="K512" i="1"/>
  <c r="FT1249" i="1"/>
  <c r="K1163" i="1"/>
  <c r="V1293" i="1"/>
  <c r="FT1163" i="1"/>
  <c r="V1249" i="1"/>
  <c r="FI535" i="1"/>
  <c r="V53" i="1"/>
  <c r="V1207" i="1"/>
  <c r="FT1293" i="1"/>
  <c r="FI1163" i="1"/>
  <c r="FI102" i="1"/>
  <c r="V763" i="1"/>
  <c r="FI493" i="1"/>
  <c r="FT742" i="1"/>
  <c r="FI1181" i="1"/>
  <c r="V535" i="1"/>
  <c r="K1293" i="1"/>
  <c r="FI1327" i="1"/>
  <c r="V742" i="1"/>
  <c r="FI763" i="1"/>
  <c r="FT53" i="1"/>
  <c r="FI1293" i="1"/>
  <c r="V102" i="1"/>
  <c r="FT535" i="1"/>
  <c r="V1163" i="1"/>
  <c r="K1181" i="1"/>
  <c r="FI1249" i="1"/>
  <c r="FI24" i="1" s="1"/>
  <c r="K1249" i="1"/>
  <c r="K24" i="1" s="1"/>
  <c r="K535" i="1"/>
  <c r="K53" i="1"/>
  <c r="FT1207" i="1"/>
  <c r="K763" i="1"/>
  <c r="V1181" i="1"/>
  <c r="K102" i="1"/>
  <c r="FT102" i="1"/>
  <c r="FI742" i="1"/>
  <c r="FI700" i="1" s="1"/>
  <c r="FT763" i="1"/>
  <c r="K1207" i="1"/>
  <c r="FI53" i="1"/>
  <c r="FI1207" i="1"/>
  <c r="K742" i="1"/>
  <c r="FT1181" i="1"/>
  <c r="FL220" i="1"/>
  <c r="FH220" i="1"/>
  <c r="FG220" i="1"/>
  <c r="FF220" i="1"/>
  <c r="FE220" i="1"/>
  <c r="FD220" i="1"/>
  <c r="FC220" i="1"/>
  <c r="FB220" i="1"/>
  <c r="FL219" i="1"/>
  <c r="FH219" i="1"/>
  <c r="FG219" i="1"/>
  <c r="FF219" i="1"/>
  <c r="FE219" i="1"/>
  <c r="FD219" i="1"/>
  <c r="FC219" i="1"/>
  <c r="FB219" i="1"/>
  <c r="FL214" i="1"/>
  <c r="FH214" i="1"/>
  <c r="FG214" i="1"/>
  <c r="FF214" i="1"/>
  <c r="FE214" i="1"/>
  <c r="FD214" i="1"/>
  <c r="FC214" i="1"/>
  <c r="FB214" i="1"/>
  <c r="FL213" i="1"/>
  <c r="FH213" i="1"/>
  <c r="FG213" i="1"/>
  <c r="FF213" i="1"/>
  <c r="FE213" i="1"/>
  <c r="FD213" i="1"/>
  <c r="FC213" i="1"/>
  <c r="FB213" i="1"/>
  <c r="FL208" i="1"/>
  <c r="FH208" i="1"/>
  <c r="FG208" i="1"/>
  <c r="FF208" i="1"/>
  <c r="FE208" i="1"/>
  <c r="FD208" i="1"/>
  <c r="FC208" i="1"/>
  <c r="FB208" i="1"/>
  <c r="FL207" i="1"/>
  <c r="FH207" i="1"/>
  <c r="FG207" i="1"/>
  <c r="FF207" i="1"/>
  <c r="FE207" i="1"/>
  <c r="FD207" i="1"/>
  <c r="FC207" i="1"/>
  <c r="FB207" i="1"/>
  <c r="FL201" i="1"/>
  <c r="FH201" i="1"/>
  <c r="FG201" i="1"/>
  <c r="FF201" i="1"/>
  <c r="FE201" i="1"/>
  <c r="FD201" i="1"/>
  <c r="FC201" i="1"/>
  <c r="FB201" i="1"/>
  <c r="FL197" i="1"/>
  <c r="FH197" i="1"/>
  <c r="FG197" i="1"/>
  <c r="FF197" i="1"/>
  <c r="FE197" i="1"/>
  <c r="FD197" i="1"/>
  <c r="FC197" i="1"/>
  <c r="FB197" i="1"/>
  <c r="FL196" i="1"/>
  <c r="FH196" i="1"/>
  <c r="FG196" i="1"/>
  <c r="FF196" i="1"/>
  <c r="FE196" i="1"/>
  <c r="FD196" i="1"/>
  <c r="FC196" i="1"/>
  <c r="FB196" i="1"/>
  <c r="FL195" i="1"/>
  <c r="FH195" i="1"/>
  <c r="FG195" i="1"/>
  <c r="FF195" i="1"/>
  <c r="FE195" i="1"/>
  <c r="FD195" i="1"/>
  <c r="FC195" i="1"/>
  <c r="FB195" i="1"/>
  <c r="FL190" i="1"/>
  <c r="FH190" i="1"/>
  <c r="FG190" i="1"/>
  <c r="FF190" i="1"/>
  <c r="FE190" i="1"/>
  <c r="FD190" i="1"/>
  <c r="FC190" i="1"/>
  <c r="FB190" i="1"/>
  <c r="FL189" i="1"/>
  <c r="FH189" i="1"/>
  <c r="FG189" i="1"/>
  <c r="FF189" i="1"/>
  <c r="FE189" i="1"/>
  <c r="FD189" i="1"/>
  <c r="FC189" i="1"/>
  <c r="FB189" i="1"/>
  <c r="V22" i="1" l="1"/>
  <c r="FI23" i="1"/>
  <c r="FI20" i="1"/>
  <c r="FT24" i="1"/>
  <c r="FI22" i="1"/>
  <c r="FI21" i="1"/>
  <c r="K21" i="1"/>
  <c r="FT22" i="1"/>
  <c r="FT21" i="1"/>
  <c r="V24" i="1"/>
  <c r="V21" i="1"/>
  <c r="FT20" i="1"/>
  <c r="K20" i="1"/>
  <c r="K22" i="1"/>
  <c r="FT700" i="1"/>
  <c r="V700" i="1"/>
  <c r="K700" i="1"/>
  <c r="FI27" i="1"/>
  <c r="K27" i="1"/>
  <c r="FT27" i="1"/>
  <c r="V27" i="1"/>
  <c r="K574" i="1"/>
  <c r="K23" i="1" s="1"/>
  <c r="V493" i="1"/>
  <c r="FI1162" i="1"/>
  <c r="FI492" i="1"/>
  <c r="V1162" i="1"/>
  <c r="K1162" i="1"/>
  <c r="FT1162" i="1"/>
  <c r="V1292" i="1"/>
  <c r="K1292" i="1"/>
  <c r="FT1292" i="1"/>
  <c r="FI1292" i="1"/>
  <c r="V574" i="1"/>
  <c r="FT574" i="1"/>
  <c r="FT23" i="1" s="1"/>
  <c r="V23" i="1" l="1"/>
  <c r="V20" i="1"/>
  <c r="K492" i="1"/>
  <c r="FT492" i="1"/>
  <c r="V492" i="1"/>
  <c r="K19" i="1"/>
  <c r="FI19" i="1"/>
  <c r="FL1356" i="1"/>
  <c r="FH1356" i="1"/>
  <c r="FG1356" i="1"/>
  <c r="FF1356" i="1"/>
  <c r="FE1356" i="1"/>
  <c r="FD1356" i="1"/>
  <c r="FC1356" i="1"/>
  <c r="FB1356" i="1"/>
  <c r="FL1353" i="1"/>
  <c r="FH1353" i="1"/>
  <c r="FG1353" i="1"/>
  <c r="FF1353" i="1"/>
  <c r="FE1353" i="1"/>
  <c r="FD1353" i="1"/>
  <c r="FC1353" i="1"/>
  <c r="FB1353" i="1"/>
  <c r="FL1352" i="1"/>
  <c r="FH1352" i="1"/>
  <c r="FG1352" i="1"/>
  <c r="FF1352" i="1"/>
  <c r="FE1352" i="1"/>
  <c r="FD1352" i="1"/>
  <c r="FC1352" i="1"/>
  <c r="FB1352" i="1"/>
  <c r="FL1351" i="1"/>
  <c r="FH1351" i="1"/>
  <c r="FG1351" i="1"/>
  <c r="FF1351" i="1"/>
  <c r="FE1351" i="1"/>
  <c r="FD1351" i="1"/>
  <c r="FC1351" i="1"/>
  <c r="FB1351" i="1"/>
  <c r="FL1350" i="1"/>
  <c r="FH1350" i="1"/>
  <c r="FG1350" i="1"/>
  <c r="FF1350" i="1"/>
  <c r="FE1350" i="1"/>
  <c r="FD1350" i="1"/>
  <c r="FC1350" i="1"/>
  <c r="FB1350" i="1"/>
  <c r="FL1349" i="1"/>
  <c r="FH1349" i="1"/>
  <c r="FG1349" i="1"/>
  <c r="FF1349" i="1"/>
  <c r="FE1349" i="1"/>
  <c r="FD1349" i="1"/>
  <c r="FC1349" i="1"/>
  <c r="FB1349" i="1"/>
  <c r="FL1347" i="1"/>
  <c r="FH1347" i="1"/>
  <c r="FG1347" i="1"/>
  <c r="FF1347" i="1"/>
  <c r="FE1347" i="1"/>
  <c r="FD1347" i="1"/>
  <c r="FC1347" i="1"/>
  <c r="FB1347" i="1"/>
  <c r="FL1346" i="1"/>
  <c r="FH1346" i="1"/>
  <c r="FG1346" i="1"/>
  <c r="FF1346" i="1"/>
  <c r="FE1346" i="1"/>
  <c r="FD1346" i="1"/>
  <c r="FC1346" i="1"/>
  <c r="FB1346" i="1"/>
  <c r="FL1344" i="1"/>
  <c r="FH1344" i="1"/>
  <c r="FG1344" i="1"/>
  <c r="FF1344" i="1"/>
  <c r="FE1344" i="1"/>
  <c r="FD1344" i="1"/>
  <c r="FC1344" i="1"/>
  <c r="FB1344" i="1"/>
  <c r="FL1343" i="1"/>
  <c r="FH1343" i="1"/>
  <c r="FH1342" i="1" s="1"/>
  <c r="FG1343" i="1"/>
  <c r="FF1343" i="1"/>
  <c r="FE1343" i="1"/>
  <c r="FD1343" i="1"/>
  <c r="FC1343" i="1"/>
  <c r="FB1343" i="1"/>
  <c r="FB1342" i="1" s="1"/>
  <c r="FL1340" i="1"/>
  <c r="FH1340" i="1"/>
  <c r="FG1340" i="1"/>
  <c r="FF1340" i="1"/>
  <c r="FE1340" i="1"/>
  <c r="FD1340" i="1"/>
  <c r="FC1340" i="1"/>
  <c r="FB1340" i="1"/>
  <c r="N1338" i="1"/>
  <c r="FL1339" i="1"/>
  <c r="FH1339" i="1"/>
  <c r="FG1339" i="1"/>
  <c r="FF1339" i="1"/>
  <c r="FE1339" i="1"/>
  <c r="FD1339" i="1"/>
  <c r="FC1339" i="1"/>
  <c r="FB1339" i="1"/>
  <c r="Y1338" i="1"/>
  <c r="FL1337" i="1"/>
  <c r="FH1337" i="1"/>
  <c r="FG1337" i="1"/>
  <c r="FF1337" i="1"/>
  <c r="FE1337" i="1"/>
  <c r="FD1337" i="1"/>
  <c r="FC1337" i="1"/>
  <c r="FB1337" i="1"/>
  <c r="N1337" i="1"/>
  <c r="J1337" i="1"/>
  <c r="I1337" i="1"/>
  <c r="H1337" i="1"/>
  <c r="G1337" i="1"/>
  <c r="F1337" i="1"/>
  <c r="E1337" i="1"/>
  <c r="D1337" i="1"/>
  <c r="FL1336" i="1"/>
  <c r="FH1336" i="1"/>
  <c r="FG1336" i="1"/>
  <c r="FF1336" i="1"/>
  <c r="FE1336" i="1"/>
  <c r="FD1336" i="1"/>
  <c r="FC1336" i="1"/>
  <c r="FB1336" i="1"/>
  <c r="N1336" i="1"/>
  <c r="J1336" i="1"/>
  <c r="I1336" i="1"/>
  <c r="H1336" i="1"/>
  <c r="G1336" i="1"/>
  <c r="F1336" i="1"/>
  <c r="E1336" i="1"/>
  <c r="D1336" i="1"/>
  <c r="FL1335" i="1"/>
  <c r="FH1335" i="1"/>
  <c r="FG1335" i="1"/>
  <c r="FF1335" i="1"/>
  <c r="FE1335" i="1"/>
  <c r="FD1335" i="1"/>
  <c r="FC1335" i="1"/>
  <c r="FB1335" i="1"/>
  <c r="N1335" i="1"/>
  <c r="J1335" i="1"/>
  <c r="I1335" i="1"/>
  <c r="H1335" i="1"/>
  <c r="G1335" i="1"/>
  <c r="F1335" i="1"/>
  <c r="E1335" i="1"/>
  <c r="D1335" i="1"/>
  <c r="FL1330" i="1"/>
  <c r="FH1330" i="1"/>
  <c r="FG1330" i="1"/>
  <c r="FF1330" i="1"/>
  <c r="FE1330" i="1"/>
  <c r="FD1330" i="1"/>
  <c r="FC1330" i="1"/>
  <c r="FB1330" i="1"/>
  <c r="N1330" i="1"/>
  <c r="J1330" i="1"/>
  <c r="I1330" i="1"/>
  <c r="H1330" i="1"/>
  <c r="G1330" i="1"/>
  <c r="F1330" i="1"/>
  <c r="E1330" i="1"/>
  <c r="D1330" i="1"/>
  <c r="FL1329" i="1"/>
  <c r="FH1329" i="1"/>
  <c r="FG1329" i="1"/>
  <c r="FF1329" i="1"/>
  <c r="FE1329" i="1"/>
  <c r="FD1329" i="1"/>
  <c r="FC1329" i="1"/>
  <c r="FB1329" i="1"/>
  <c r="N1329" i="1"/>
  <c r="J1329" i="1"/>
  <c r="I1329" i="1"/>
  <c r="H1329" i="1"/>
  <c r="G1329" i="1"/>
  <c r="F1329" i="1"/>
  <c r="E1329" i="1"/>
  <c r="D1329" i="1"/>
  <c r="FL1326" i="1"/>
  <c r="FH1326" i="1"/>
  <c r="FG1326" i="1"/>
  <c r="FF1326" i="1"/>
  <c r="FE1326" i="1"/>
  <c r="FD1326" i="1"/>
  <c r="FC1326" i="1"/>
  <c r="FB1326" i="1"/>
  <c r="FL1323" i="1"/>
  <c r="FH1323" i="1"/>
  <c r="FG1323" i="1"/>
  <c r="FF1323" i="1"/>
  <c r="FE1323" i="1"/>
  <c r="FD1323" i="1"/>
  <c r="FC1323" i="1"/>
  <c r="FB1323" i="1"/>
  <c r="FL1322" i="1"/>
  <c r="FH1322" i="1"/>
  <c r="FG1322" i="1"/>
  <c r="FF1322" i="1"/>
  <c r="FE1322" i="1"/>
  <c r="FD1322" i="1"/>
  <c r="FC1322" i="1"/>
  <c r="FB1322" i="1"/>
  <c r="I1321" i="1"/>
  <c r="FL1320" i="1"/>
  <c r="FH1320" i="1"/>
  <c r="FG1320" i="1"/>
  <c r="FF1320" i="1"/>
  <c r="FE1320" i="1"/>
  <c r="FD1320" i="1"/>
  <c r="FC1320" i="1"/>
  <c r="FB1320" i="1"/>
  <c r="N1320" i="1"/>
  <c r="J1320" i="1"/>
  <c r="I1320" i="1"/>
  <c r="H1320" i="1"/>
  <c r="G1320" i="1"/>
  <c r="F1320" i="1"/>
  <c r="E1320" i="1"/>
  <c r="D1320" i="1"/>
  <c r="FL1319" i="1"/>
  <c r="FH1319" i="1"/>
  <c r="FG1319" i="1"/>
  <c r="FF1319" i="1"/>
  <c r="FE1319" i="1"/>
  <c r="FD1319" i="1"/>
  <c r="FC1319" i="1"/>
  <c r="FB1319" i="1"/>
  <c r="N1319" i="1"/>
  <c r="J1319" i="1"/>
  <c r="I1319" i="1"/>
  <c r="H1319" i="1"/>
  <c r="G1319" i="1"/>
  <c r="F1319" i="1"/>
  <c r="E1319" i="1"/>
  <c r="D1319" i="1"/>
  <c r="FL1318" i="1"/>
  <c r="FH1318" i="1"/>
  <c r="FG1318" i="1"/>
  <c r="FF1318" i="1"/>
  <c r="FE1318" i="1"/>
  <c r="FD1318" i="1"/>
  <c r="FC1318" i="1"/>
  <c r="FB1318" i="1"/>
  <c r="N1318" i="1"/>
  <c r="J1318" i="1"/>
  <c r="I1318" i="1"/>
  <c r="H1318" i="1"/>
  <c r="G1318" i="1"/>
  <c r="F1318" i="1"/>
  <c r="E1318" i="1"/>
  <c r="D1318" i="1"/>
  <c r="FL1316" i="1"/>
  <c r="FH1316" i="1"/>
  <c r="FG1316" i="1"/>
  <c r="FF1316" i="1"/>
  <c r="FE1316" i="1"/>
  <c r="FD1316" i="1"/>
  <c r="FC1316" i="1"/>
  <c r="FB1316" i="1"/>
  <c r="FL1314" i="1"/>
  <c r="FH1314" i="1"/>
  <c r="FG1314" i="1"/>
  <c r="FF1314" i="1"/>
  <c r="FE1314" i="1"/>
  <c r="FD1314" i="1"/>
  <c r="FC1314" i="1"/>
  <c r="FB1314" i="1"/>
  <c r="FL1312" i="1"/>
  <c r="FH1312" i="1"/>
  <c r="FG1312" i="1"/>
  <c r="FF1312" i="1"/>
  <c r="FE1312" i="1"/>
  <c r="FD1312" i="1"/>
  <c r="FC1312" i="1"/>
  <c r="FB1312" i="1"/>
  <c r="N1312" i="1"/>
  <c r="J1312" i="1"/>
  <c r="I1312" i="1"/>
  <c r="H1312" i="1"/>
  <c r="G1312" i="1"/>
  <c r="F1312" i="1"/>
  <c r="E1312" i="1"/>
  <c r="D1312" i="1"/>
  <c r="FW1310" i="1"/>
  <c r="FS1310" i="1"/>
  <c r="FR1310" i="1"/>
  <c r="FP1310" i="1"/>
  <c r="FO1310" i="1"/>
  <c r="FN1310" i="1"/>
  <c r="FM1310" i="1"/>
  <c r="FL1311" i="1"/>
  <c r="FL1310" i="1" s="1"/>
  <c r="FH1311" i="1"/>
  <c r="FH1310" i="1" s="1"/>
  <c r="FG1311" i="1"/>
  <c r="FG1310" i="1" s="1"/>
  <c r="FF1311" i="1"/>
  <c r="FF1310" i="1" s="1"/>
  <c r="FE1311" i="1"/>
  <c r="FE1310" i="1" s="1"/>
  <c r="FD1311" i="1"/>
  <c r="FD1310" i="1" s="1"/>
  <c r="FC1311" i="1"/>
  <c r="FC1310" i="1" s="1"/>
  <c r="FB1311" i="1"/>
  <c r="FB1310" i="1" s="1"/>
  <c r="Y1310" i="1"/>
  <c r="U1310" i="1"/>
  <c r="T1310" i="1"/>
  <c r="S1310" i="1"/>
  <c r="R1310" i="1"/>
  <c r="Q1310" i="1"/>
  <c r="P1310" i="1"/>
  <c r="O1310" i="1"/>
  <c r="N1310" i="1"/>
  <c r="J1310" i="1"/>
  <c r="H1310" i="1"/>
  <c r="G1310" i="1"/>
  <c r="F1310" i="1"/>
  <c r="E1310" i="1"/>
  <c r="D1310" i="1"/>
  <c r="FQ1310" i="1"/>
  <c r="I1310" i="1"/>
  <c r="FL1309" i="1"/>
  <c r="FH1309" i="1"/>
  <c r="FG1309" i="1"/>
  <c r="FF1309" i="1"/>
  <c r="FE1309" i="1"/>
  <c r="FD1309" i="1"/>
  <c r="FC1309" i="1"/>
  <c r="FB1309" i="1"/>
  <c r="N1309" i="1"/>
  <c r="J1309" i="1"/>
  <c r="I1309" i="1"/>
  <c r="H1309" i="1"/>
  <c r="G1309" i="1"/>
  <c r="F1309" i="1"/>
  <c r="E1309" i="1"/>
  <c r="D1309" i="1"/>
  <c r="FL1307" i="1"/>
  <c r="FH1307" i="1"/>
  <c r="FG1307" i="1"/>
  <c r="FF1307" i="1"/>
  <c r="FE1307" i="1"/>
  <c r="FD1307" i="1"/>
  <c r="FC1307" i="1"/>
  <c r="FB1307" i="1"/>
  <c r="N1307" i="1"/>
  <c r="J1307" i="1"/>
  <c r="I1307" i="1"/>
  <c r="H1307" i="1"/>
  <c r="G1307" i="1"/>
  <c r="F1307" i="1"/>
  <c r="E1307" i="1"/>
  <c r="D1307" i="1"/>
  <c r="FW1305" i="1"/>
  <c r="FS1305" i="1"/>
  <c r="FR1305" i="1"/>
  <c r="FO1305" i="1"/>
  <c r="FN1305" i="1"/>
  <c r="FM1305" i="1"/>
  <c r="FL1306" i="1"/>
  <c r="FL1305" i="1" s="1"/>
  <c r="FH1306" i="1"/>
  <c r="FH1305" i="1" s="1"/>
  <c r="FG1306" i="1"/>
  <c r="FG1305" i="1" s="1"/>
  <c r="FF1306" i="1"/>
  <c r="FF1305" i="1" s="1"/>
  <c r="FE1306" i="1"/>
  <c r="FE1305" i="1" s="1"/>
  <c r="FD1306" i="1"/>
  <c r="FD1305" i="1" s="1"/>
  <c r="FC1306" i="1"/>
  <c r="FC1305" i="1" s="1"/>
  <c r="FB1306" i="1"/>
  <c r="FB1305" i="1" s="1"/>
  <c r="Y1305" i="1"/>
  <c r="U1305" i="1"/>
  <c r="S1305" i="1"/>
  <c r="R1305" i="1"/>
  <c r="Q1305" i="1"/>
  <c r="P1305" i="1"/>
  <c r="O1305" i="1"/>
  <c r="N1305" i="1"/>
  <c r="J1305" i="1"/>
  <c r="I1305" i="1"/>
  <c r="H1305" i="1"/>
  <c r="G1305" i="1"/>
  <c r="F1305" i="1"/>
  <c r="E1305" i="1"/>
  <c r="D1305" i="1"/>
  <c r="FQ1305" i="1"/>
  <c r="FP1305" i="1"/>
  <c r="T1305" i="1"/>
  <c r="FL1303" i="1"/>
  <c r="FH1303" i="1"/>
  <c r="FG1303" i="1"/>
  <c r="FF1303" i="1"/>
  <c r="FE1303" i="1"/>
  <c r="FD1303" i="1"/>
  <c r="FC1303" i="1"/>
  <c r="FB1303" i="1"/>
  <c r="N1303" i="1"/>
  <c r="J1303" i="1"/>
  <c r="I1303" i="1"/>
  <c r="H1303" i="1"/>
  <c r="G1303" i="1"/>
  <c r="F1303" i="1"/>
  <c r="E1303" i="1"/>
  <c r="D1303" i="1"/>
  <c r="FL1302" i="1"/>
  <c r="FH1302" i="1"/>
  <c r="FG1302" i="1"/>
  <c r="FF1302" i="1"/>
  <c r="FE1302" i="1"/>
  <c r="FD1302" i="1"/>
  <c r="FC1302" i="1"/>
  <c r="FB1302" i="1"/>
  <c r="N1302" i="1"/>
  <c r="J1302" i="1"/>
  <c r="I1302" i="1"/>
  <c r="H1302" i="1"/>
  <c r="G1302" i="1"/>
  <c r="F1302" i="1"/>
  <c r="E1302" i="1"/>
  <c r="D1302" i="1"/>
  <c r="FL1301" i="1"/>
  <c r="FH1301" i="1"/>
  <c r="FG1301" i="1"/>
  <c r="FF1301" i="1"/>
  <c r="FE1301" i="1"/>
  <c r="FD1301" i="1"/>
  <c r="FC1301" i="1"/>
  <c r="FB1301" i="1"/>
  <c r="N1301" i="1"/>
  <c r="J1301" i="1"/>
  <c r="I1301" i="1"/>
  <c r="H1301" i="1"/>
  <c r="G1301" i="1"/>
  <c r="F1301" i="1"/>
  <c r="E1301" i="1"/>
  <c r="D1301" i="1"/>
  <c r="FL1299" i="1"/>
  <c r="FH1299" i="1"/>
  <c r="FG1299" i="1"/>
  <c r="FF1299" i="1"/>
  <c r="FE1299" i="1"/>
  <c r="FD1299" i="1"/>
  <c r="FC1299" i="1"/>
  <c r="FB1299" i="1"/>
  <c r="N1299" i="1"/>
  <c r="J1299" i="1"/>
  <c r="I1299" i="1"/>
  <c r="H1299" i="1"/>
  <c r="G1299" i="1"/>
  <c r="F1299" i="1"/>
  <c r="E1299" i="1"/>
  <c r="D1299" i="1"/>
  <c r="FL1298" i="1"/>
  <c r="FH1298" i="1"/>
  <c r="FG1298" i="1"/>
  <c r="FF1298" i="1"/>
  <c r="FE1298" i="1"/>
  <c r="FD1298" i="1"/>
  <c r="FC1298" i="1"/>
  <c r="FB1298" i="1"/>
  <c r="N1298" i="1"/>
  <c r="J1298" i="1"/>
  <c r="I1298" i="1"/>
  <c r="H1298" i="1"/>
  <c r="G1298" i="1"/>
  <c r="F1298" i="1"/>
  <c r="E1298" i="1"/>
  <c r="D1298" i="1"/>
  <c r="I1297" i="1"/>
  <c r="H1297" i="1"/>
  <c r="FL1296" i="1"/>
  <c r="FH1296" i="1"/>
  <c r="FG1296" i="1"/>
  <c r="FF1296" i="1"/>
  <c r="FE1296" i="1"/>
  <c r="FD1296" i="1"/>
  <c r="FC1296" i="1"/>
  <c r="FB1296" i="1"/>
  <c r="N1296" i="1"/>
  <c r="J1296" i="1"/>
  <c r="I1296" i="1"/>
  <c r="H1296" i="1"/>
  <c r="G1296" i="1"/>
  <c r="F1296" i="1"/>
  <c r="E1296" i="1"/>
  <c r="D1296" i="1"/>
  <c r="FL1295" i="1"/>
  <c r="FH1295" i="1"/>
  <c r="FG1295" i="1"/>
  <c r="FF1295" i="1"/>
  <c r="FE1295" i="1"/>
  <c r="FD1295" i="1"/>
  <c r="FC1295" i="1"/>
  <c r="FB1295" i="1"/>
  <c r="N1295" i="1"/>
  <c r="J1295" i="1"/>
  <c r="I1295" i="1"/>
  <c r="H1295" i="1"/>
  <c r="G1295" i="1"/>
  <c r="F1295" i="1"/>
  <c r="E1295" i="1"/>
  <c r="D1295" i="1"/>
  <c r="I1294" i="1"/>
  <c r="H1294" i="1"/>
  <c r="FL1274" i="1"/>
  <c r="FH1274" i="1"/>
  <c r="FG1274" i="1"/>
  <c r="FF1274" i="1"/>
  <c r="FE1274" i="1"/>
  <c r="FD1274" i="1"/>
  <c r="FC1274" i="1"/>
  <c r="FB1274" i="1"/>
  <c r="FL1270" i="1"/>
  <c r="FH1270" i="1"/>
  <c r="FG1270" i="1"/>
  <c r="FF1270" i="1"/>
  <c r="FE1270" i="1"/>
  <c r="FD1270" i="1"/>
  <c r="FC1270" i="1"/>
  <c r="FB1270" i="1"/>
  <c r="FL1269" i="1"/>
  <c r="FH1269" i="1"/>
  <c r="FG1269" i="1"/>
  <c r="FG1258" i="1" s="1"/>
  <c r="FF1269" i="1"/>
  <c r="FF1258" i="1" s="1"/>
  <c r="FE1269" i="1"/>
  <c r="FE1258" i="1" s="1"/>
  <c r="FD1269" i="1"/>
  <c r="FC1269" i="1"/>
  <c r="FC1258" i="1" s="1"/>
  <c r="FB1269" i="1"/>
  <c r="FL1256" i="1"/>
  <c r="FH1256" i="1"/>
  <c r="FG1256" i="1"/>
  <c r="FF1256" i="1"/>
  <c r="FE1256" i="1"/>
  <c r="FD1256" i="1"/>
  <c r="FC1256" i="1"/>
  <c r="FB1256" i="1"/>
  <c r="H1253" i="1"/>
  <c r="FL1254" i="1"/>
  <c r="FH1254" i="1"/>
  <c r="FG1254" i="1"/>
  <c r="FF1254" i="1"/>
  <c r="FE1254" i="1"/>
  <c r="FD1254" i="1"/>
  <c r="FC1254" i="1"/>
  <c r="FB1254" i="1"/>
  <c r="S1253" i="1"/>
  <c r="FL1245" i="1"/>
  <c r="FH1245" i="1"/>
  <c r="FG1245" i="1"/>
  <c r="FF1245" i="1"/>
  <c r="FE1245" i="1"/>
  <c r="FD1245" i="1"/>
  <c r="FC1245" i="1"/>
  <c r="FB1245" i="1"/>
  <c r="N1245" i="1"/>
  <c r="J1245" i="1"/>
  <c r="I1245" i="1"/>
  <c r="H1245" i="1"/>
  <c r="G1245" i="1"/>
  <c r="F1245" i="1"/>
  <c r="E1245" i="1"/>
  <c r="D1245" i="1"/>
  <c r="FL1244" i="1"/>
  <c r="FH1244" i="1"/>
  <c r="FG1244" i="1"/>
  <c r="FF1244" i="1"/>
  <c r="FE1244" i="1"/>
  <c r="FD1244" i="1"/>
  <c r="FC1244" i="1"/>
  <c r="FB1244" i="1"/>
  <c r="N1244" i="1"/>
  <c r="J1244" i="1"/>
  <c r="I1244" i="1"/>
  <c r="H1244" i="1"/>
  <c r="G1244" i="1"/>
  <c r="F1244" i="1"/>
  <c r="E1244" i="1"/>
  <c r="D1244" i="1"/>
  <c r="H1242" i="1"/>
  <c r="FL1225" i="1"/>
  <c r="FH1225" i="1"/>
  <c r="FG1225" i="1"/>
  <c r="FF1225" i="1"/>
  <c r="FE1225" i="1"/>
  <c r="FD1225" i="1"/>
  <c r="FC1225" i="1"/>
  <c r="FB1225" i="1"/>
  <c r="FL1224" i="1"/>
  <c r="FH1224" i="1"/>
  <c r="FG1224" i="1"/>
  <c r="FF1224" i="1"/>
  <c r="FE1224" i="1"/>
  <c r="FD1224" i="1"/>
  <c r="FC1224" i="1"/>
  <c r="FB1224" i="1"/>
  <c r="FL1223" i="1"/>
  <c r="FH1223" i="1"/>
  <c r="FG1223" i="1"/>
  <c r="FF1223" i="1"/>
  <c r="FE1223" i="1"/>
  <c r="FD1223" i="1"/>
  <c r="FC1223" i="1"/>
  <c r="FB1223" i="1"/>
  <c r="FL1222" i="1"/>
  <c r="FH1222" i="1"/>
  <c r="FG1222" i="1"/>
  <c r="FF1222" i="1"/>
  <c r="FE1222" i="1"/>
  <c r="FD1222" i="1"/>
  <c r="FC1222" i="1"/>
  <c r="FB1222" i="1"/>
  <c r="FL1221" i="1"/>
  <c r="FH1221" i="1"/>
  <c r="FG1221" i="1"/>
  <c r="FF1221" i="1"/>
  <c r="FE1221" i="1"/>
  <c r="FD1221" i="1"/>
  <c r="FC1221" i="1"/>
  <c r="FB1221" i="1"/>
  <c r="FL1213" i="1"/>
  <c r="FH1213" i="1"/>
  <c r="FG1213" i="1"/>
  <c r="FF1213" i="1"/>
  <c r="FE1213" i="1"/>
  <c r="FD1213" i="1"/>
  <c r="FC1213" i="1"/>
  <c r="FB1213" i="1"/>
  <c r="FL1210" i="1"/>
  <c r="FH1210" i="1"/>
  <c r="FG1210" i="1"/>
  <c r="FF1210" i="1"/>
  <c r="FE1210" i="1"/>
  <c r="FD1210" i="1"/>
  <c r="FC1210" i="1"/>
  <c r="FB1210" i="1"/>
  <c r="FL1209" i="1"/>
  <c r="FH1209" i="1"/>
  <c r="FG1209" i="1"/>
  <c r="FF1209" i="1"/>
  <c r="FE1209" i="1"/>
  <c r="FD1209" i="1"/>
  <c r="FC1209" i="1"/>
  <c r="FB1209" i="1"/>
  <c r="FL1206" i="1"/>
  <c r="FH1206" i="1"/>
  <c r="FG1206" i="1"/>
  <c r="FF1206" i="1"/>
  <c r="FE1206" i="1"/>
  <c r="FD1206" i="1"/>
  <c r="FC1206" i="1"/>
  <c r="FB1206" i="1"/>
  <c r="FL1204" i="1"/>
  <c r="FH1204" i="1"/>
  <c r="FG1204" i="1"/>
  <c r="FF1204" i="1"/>
  <c r="FE1204" i="1"/>
  <c r="FD1204" i="1"/>
  <c r="FC1204" i="1"/>
  <c r="FB1204" i="1"/>
  <c r="FL1203" i="1"/>
  <c r="FH1203" i="1"/>
  <c r="FG1203" i="1"/>
  <c r="FF1203" i="1"/>
  <c r="FE1203" i="1"/>
  <c r="FD1203" i="1"/>
  <c r="FC1203" i="1"/>
  <c r="FB1203" i="1"/>
  <c r="FL1200" i="1"/>
  <c r="FL1199" i="1" s="1"/>
  <c r="FH1200" i="1"/>
  <c r="FH1199" i="1" s="1"/>
  <c r="FG1200" i="1"/>
  <c r="FG1199" i="1" s="1"/>
  <c r="FF1200" i="1"/>
  <c r="FF1199" i="1" s="1"/>
  <c r="FE1200" i="1"/>
  <c r="FE1199" i="1" s="1"/>
  <c r="FD1200" i="1"/>
  <c r="FD1199" i="1" s="1"/>
  <c r="FC1200" i="1"/>
  <c r="FC1199" i="1" s="1"/>
  <c r="FB1200" i="1"/>
  <c r="FB1199" i="1" s="1"/>
  <c r="FL1197" i="1"/>
  <c r="FL1196" i="1" s="1"/>
  <c r="FH1197" i="1"/>
  <c r="FH1196" i="1" s="1"/>
  <c r="FG1197" i="1"/>
  <c r="FG1196" i="1" s="1"/>
  <c r="FF1197" i="1"/>
  <c r="FF1196" i="1" s="1"/>
  <c r="FE1197" i="1"/>
  <c r="FE1196" i="1" s="1"/>
  <c r="FD1197" i="1"/>
  <c r="FD1196" i="1" s="1"/>
  <c r="FC1197" i="1"/>
  <c r="FC1196" i="1" s="1"/>
  <c r="FB1197" i="1"/>
  <c r="FB1196" i="1" s="1"/>
  <c r="FL1195" i="1"/>
  <c r="FH1195" i="1"/>
  <c r="FG1195" i="1"/>
  <c r="FF1195" i="1"/>
  <c r="FE1195" i="1"/>
  <c r="FD1195" i="1"/>
  <c r="FC1195" i="1"/>
  <c r="FB1195" i="1"/>
  <c r="FL1191" i="1"/>
  <c r="FH1191" i="1"/>
  <c r="FG1191" i="1"/>
  <c r="FF1191" i="1"/>
  <c r="FE1191" i="1"/>
  <c r="FD1191" i="1"/>
  <c r="FC1191" i="1"/>
  <c r="FB1191" i="1"/>
  <c r="FL1190" i="1"/>
  <c r="FH1190" i="1"/>
  <c r="FG1190" i="1"/>
  <c r="FF1190" i="1"/>
  <c r="FE1190" i="1"/>
  <c r="FD1190" i="1"/>
  <c r="FC1190" i="1"/>
  <c r="FB1190" i="1"/>
  <c r="FL1189" i="1"/>
  <c r="FH1189" i="1"/>
  <c r="FG1189" i="1"/>
  <c r="FF1189" i="1"/>
  <c r="FE1189" i="1"/>
  <c r="FD1189" i="1"/>
  <c r="FC1189" i="1"/>
  <c r="FB1189" i="1"/>
  <c r="FL1188" i="1"/>
  <c r="FH1188" i="1"/>
  <c r="FG1188" i="1"/>
  <c r="FF1188" i="1"/>
  <c r="FE1188" i="1"/>
  <c r="FD1188" i="1"/>
  <c r="FC1188" i="1"/>
  <c r="FB1188" i="1"/>
  <c r="FL1187" i="1"/>
  <c r="FH1187" i="1"/>
  <c r="FG1187" i="1"/>
  <c r="FF1187" i="1"/>
  <c r="FE1187" i="1"/>
  <c r="FD1187" i="1"/>
  <c r="FC1187" i="1"/>
  <c r="FB1187" i="1"/>
  <c r="FL1186" i="1"/>
  <c r="FH1186" i="1"/>
  <c r="FG1186" i="1"/>
  <c r="FF1186" i="1"/>
  <c r="FE1186" i="1"/>
  <c r="FD1186" i="1"/>
  <c r="FC1186" i="1"/>
  <c r="FB1186" i="1"/>
  <c r="FL1185" i="1"/>
  <c r="FH1185" i="1"/>
  <c r="FG1185" i="1"/>
  <c r="FF1185" i="1"/>
  <c r="FE1185" i="1"/>
  <c r="FD1185" i="1"/>
  <c r="FC1185" i="1"/>
  <c r="FB1185" i="1"/>
  <c r="FL1184" i="1"/>
  <c r="FH1184" i="1"/>
  <c r="FG1184" i="1"/>
  <c r="FF1184" i="1"/>
  <c r="FE1184" i="1"/>
  <c r="FD1184" i="1"/>
  <c r="FC1184" i="1"/>
  <c r="FB1184" i="1"/>
  <c r="FL1183" i="1"/>
  <c r="FH1183" i="1"/>
  <c r="FG1183" i="1"/>
  <c r="FF1183" i="1"/>
  <c r="FE1183" i="1"/>
  <c r="FD1183" i="1"/>
  <c r="FC1183" i="1"/>
  <c r="FB1183" i="1"/>
  <c r="FL1180" i="1"/>
  <c r="FH1180" i="1"/>
  <c r="FG1180" i="1"/>
  <c r="FF1180" i="1"/>
  <c r="FE1180" i="1"/>
  <c r="FD1180" i="1"/>
  <c r="FC1180" i="1"/>
  <c r="FB1180" i="1"/>
  <c r="N1180" i="1"/>
  <c r="J1180" i="1"/>
  <c r="I1180" i="1"/>
  <c r="H1180" i="1"/>
  <c r="G1180" i="1"/>
  <c r="F1180" i="1"/>
  <c r="E1180" i="1"/>
  <c r="D1180" i="1"/>
  <c r="FL1175" i="1"/>
  <c r="FH1175" i="1"/>
  <c r="FG1175" i="1"/>
  <c r="FF1175" i="1"/>
  <c r="FE1175" i="1"/>
  <c r="FD1175" i="1"/>
  <c r="FC1175" i="1"/>
  <c r="FB1175" i="1"/>
  <c r="N1175" i="1"/>
  <c r="J1175" i="1"/>
  <c r="I1175" i="1"/>
  <c r="H1175" i="1"/>
  <c r="G1175" i="1"/>
  <c r="F1175" i="1"/>
  <c r="E1175" i="1"/>
  <c r="D1175" i="1"/>
  <c r="FL1174" i="1"/>
  <c r="FH1174" i="1"/>
  <c r="FG1174" i="1"/>
  <c r="FF1174" i="1"/>
  <c r="FE1174" i="1"/>
  <c r="FD1174" i="1"/>
  <c r="FC1174" i="1"/>
  <c r="FB1174" i="1"/>
  <c r="N1174" i="1"/>
  <c r="J1174" i="1"/>
  <c r="I1174" i="1"/>
  <c r="H1174" i="1"/>
  <c r="G1174" i="1"/>
  <c r="F1174" i="1"/>
  <c r="E1174" i="1"/>
  <c r="D1174" i="1"/>
  <c r="FL1173" i="1"/>
  <c r="FH1173" i="1"/>
  <c r="FG1173" i="1"/>
  <c r="FF1173" i="1"/>
  <c r="FE1173" i="1"/>
  <c r="FD1173" i="1"/>
  <c r="FC1173" i="1"/>
  <c r="FB1173" i="1"/>
  <c r="N1173" i="1"/>
  <c r="J1173" i="1"/>
  <c r="I1173" i="1"/>
  <c r="H1173" i="1"/>
  <c r="G1173" i="1"/>
  <c r="F1173" i="1"/>
  <c r="E1173" i="1"/>
  <c r="D1173" i="1"/>
  <c r="FL1172" i="1"/>
  <c r="FH1172" i="1"/>
  <c r="FG1172" i="1"/>
  <c r="FF1172" i="1"/>
  <c r="FE1172" i="1"/>
  <c r="FD1172" i="1"/>
  <c r="FC1172" i="1"/>
  <c r="FB1172" i="1"/>
  <c r="N1172" i="1"/>
  <c r="J1172" i="1"/>
  <c r="I1172" i="1"/>
  <c r="H1172" i="1"/>
  <c r="G1172" i="1"/>
  <c r="F1172" i="1"/>
  <c r="E1172" i="1"/>
  <c r="D1172" i="1"/>
  <c r="FL1169" i="1"/>
  <c r="FH1169" i="1"/>
  <c r="FG1169" i="1"/>
  <c r="FF1169" i="1"/>
  <c r="FE1169" i="1"/>
  <c r="FD1169" i="1"/>
  <c r="FC1169" i="1"/>
  <c r="FB1169" i="1"/>
  <c r="N1169" i="1"/>
  <c r="J1169" i="1"/>
  <c r="I1169" i="1"/>
  <c r="H1169" i="1"/>
  <c r="G1169" i="1"/>
  <c r="F1169" i="1"/>
  <c r="E1169" i="1"/>
  <c r="D1169" i="1"/>
  <c r="I1168" i="1"/>
  <c r="H1168" i="1"/>
  <c r="FW1166" i="1"/>
  <c r="FS1166" i="1"/>
  <c r="FR1166" i="1"/>
  <c r="FQ1166" i="1"/>
  <c r="FP1166" i="1"/>
  <c r="FO1166" i="1"/>
  <c r="FN1166" i="1"/>
  <c r="FM1166" i="1"/>
  <c r="FL1167" i="1"/>
  <c r="FL1166" i="1" s="1"/>
  <c r="FH1167" i="1"/>
  <c r="FH1166" i="1" s="1"/>
  <c r="FG1167" i="1"/>
  <c r="FG1166" i="1" s="1"/>
  <c r="FF1167" i="1"/>
  <c r="FF1166" i="1" s="1"/>
  <c r="FE1167" i="1"/>
  <c r="FE1166" i="1" s="1"/>
  <c r="FD1167" i="1"/>
  <c r="FD1166" i="1" s="1"/>
  <c r="FC1167" i="1"/>
  <c r="FC1166" i="1" s="1"/>
  <c r="FB1167" i="1"/>
  <c r="FB1166" i="1" s="1"/>
  <c r="Y1166" i="1"/>
  <c r="U1166" i="1"/>
  <c r="S1166" i="1"/>
  <c r="R1166" i="1"/>
  <c r="Q1166" i="1"/>
  <c r="P1166" i="1"/>
  <c r="O1166" i="1"/>
  <c r="N1166" i="1"/>
  <c r="J1166" i="1"/>
  <c r="H1166" i="1"/>
  <c r="G1166" i="1"/>
  <c r="F1166" i="1"/>
  <c r="E1166" i="1"/>
  <c r="D1166" i="1"/>
  <c r="T1166" i="1"/>
  <c r="I1166" i="1"/>
  <c r="FL1048" i="1"/>
  <c r="FH1048" i="1"/>
  <c r="FG1048" i="1"/>
  <c r="FF1048" i="1"/>
  <c r="FE1048" i="1"/>
  <c r="FD1048" i="1"/>
  <c r="FC1048" i="1"/>
  <c r="FB1048" i="1"/>
  <c r="FL979" i="1"/>
  <c r="FH979" i="1"/>
  <c r="FG979" i="1"/>
  <c r="FF979" i="1"/>
  <c r="FE979" i="1"/>
  <c r="FD979" i="1"/>
  <c r="FC979" i="1"/>
  <c r="FB979" i="1"/>
  <c r="FL978" i="1"/>
  <c r="FH978" i="1"/>
  <c r="FG978" i="1"/>
  <c r="FF978" i="1"/>
  <c r="FE978" i="1"/>
  <c r="FD978" i="1"/>
  <c r="FC978" i="1"/>
  <c r="FB978" i="1"/>
  <c r="FL975" i="1"/>
  <c r="FH975" i="1"/>
  <c r="FG975" i="1"/>
  <c r="FF975" i="1"/>
  <c r="FE975" i="1"/>
  <c r="FD975" i="1"/>
  <c r="FC975" i="1"/>
  <c r="FB975" i="1"/>
  <c r="FL974" i="1"/>
  <c r="FH974" i="1"/>
  <c r="FG974" i="1"/>
  <c r="FF974" i="1"/>
  <c r="FE974" i="1"/>
  <c r="FD974" i="1"/>
  <c r="FC974" i="1"/>
  <c r="FB974" i="1"/>
  <c r="FL972" i="1"/>
  <c r="FH972" i="1"/>
  <c r="FG972" i="1"/>
  <c r="FF972" i="1"/>
  <c r="FE972" i="1"/>
  <c r="FD972" i="1"/>
  <c r="FC972" i="1"/>
  <c r="FB972" i="1"/>
  <c r="FL971" i="1"/>
  <c r="FH971" i="1"/>
  <c r="FG971" i="1"/>
  <c r="FF971" i="1"/>
  <c r="FE971" i="1"/>
  <c r="FD971" i="1"/>
  <c r="FC971" i="1"/>
  <c r="FB971" i="1"/>
  <c r="FB960" i="1" s="1"/>
  <c r="FL970" i="1"/>
  <c r="FL960" i="1" s="1"/>
  <c r="FH970" i="1"/>
  <c r="FH960" i="1" s="1"/>
  <c r="FG970" i="1"/>
  <c r="FG960" i="1" s="1"/>
  <c r="FF970" i="1"/>
  <c r="FF960" i="1" s="1"/>
  <c r="FE970" i="1"/>
  <c r="FE960" i="1" s="1"/>
  <c r="FD970" i="1"/>
  <c r="FD960" i="1" s="1"/>
  <c r="FC970" i="1"/>
  <c r="FC960" i="1" s="1"/>
  <c r="FL959" i="1"/>
  <c r="FH959" i="1"/>
  <c r="FG959" i="1"/>
  <c r="FF959" i="1"/>
  <c r="FE959" i="1"/>
  <c r="FD959" i="1"/>
  <c r="FC959" i="1"/>
  <c r="N959" i="1"/>
  <c r="J959" i="1"/>
  <c r="I959" i="1"/>
  <c r="H959" i="1"/>
  <c r="G959" i="1"/>
  <c r="F959" i="1"/>
  <c r="E959" i="1"/>
  <c r="D959" i="1"/>
  <c r="FL957" i="1"/>
  <c r="FH957" i="1"/>
  <c r="FG957" i="1"/>
  <c r="FF957" i="1"/>
  <c r="FE957" i="1"/>
  <c r="FD957" i="1"/>
  <c r="FC957" i="1"/>
  <c r="FL956" i="1"/>
  <c r="FH956" i="1"/>
  <c r="FG956" i="1"/>
  <c r="FF956" i="1"/>
  <c r="FE956" i="1"/>
  <c r="FD956" i="1"/>
  <c r="FC956" i="1"/>
  <c r="FL955" i="1"/>
  <c r="FH955" i="1"/>
  <c r="FG955" i="1"/>
  <c r="FF955" i="1"/>
  <c r="FE955" i="1"/>
  <c r="FD955" i="1"/>
  <c r="FC955" i="1"/>
  <c r="N949" i="1"/>
  <c r="FL954" i="1"/>
  <c r="FH954" i="1"/>
  <c r="FG954" i="1"/>
  <c r="FF954" i="1"/>
  <c r="FE954" i="1"/>
  <c r="FD954" i="1"/>
  <c r="FC954" i="1"/>
  <c r="FL909" i="1"/>
  <c r="FH909" i="1"/>
  <c r="FG909" i="1"/>
  <c r="FF909" i="1"/>
  <c r="FE909" i="1"/>
  <c r="FD909" i="1"/>
  <c r="FC909" i="1"/>
  <c r="FB909" i="1"/>
  <c r="FL894" i="1"/>
  <c r="FH894" i="1"/>
  <c r="FG894" i="1"/>
  <c r="FF894" i="1"/>
  <c r="FE894" i="1"/>
  <c r="FD894" i="1"/>
  <c r="FC894" i="1"/>
  <c r="FB894" i="1"/>
  <c r="FL893" i="1"/>
  <c r="FH893" i="1"/>
  <c r="FG893" i="1"/>
  <c r="FF893" i="1"/>
  <c r="FE893" i="1"/>
  <c r="FD893" i="1"/>
  <c r="FC893" i="1"/>
  <c r="FB893" i="1"/>
  <c r="FL892" i="1"/>
  <c r="FH892" i="1"/>
  <c r="FG892" i="1"/>
  <c r="FF892" i="1"/>
  <c r="FE892" i="1"/>
  <c r="FD892" i="1"/>
  <c r="FC892" i="1"/>
  <c r="FB892" i="1"/>
  <c r="FL891" i="1"/>
  <c r="FH891" i="1"/>
  <c r="FG891" i="1"/>
  <c r="FF891" i="1"/>
  <c r="FE891" i="1"/>
  <c r="FD891" i="1"/>
  <c r="FC891" i="1"/>
  <c r="FB891" i="1"/>
  <c r="FL890" i="1"/>
  <c r="FH890" i="1"/>
  <c r="FG890" i="1"/>
  <c r="FF890" i="1"/>
  <c r="FE890" i="1"/>
  <c r="FD890" i="1"/>
  <c r="FC890" i="1"/>
  <c r="FB890" i="1"/>
  <c r="FL889" i="1"/>
  <c r="FH889" i="1"/>
  <c r="FG889" i="1"/>
  <c r="FF889" i="1"/>
  <c r="FE889" i="1"/>
  <c r="FD889" i="1"/>
  <c r="FC889" i="1"/>
  <c r="FB889" i="1"/>
  <c r="FL888" i="1"/>
  <c r="FH888" i="1"/>
  <c r="FG888" i="1"/>
  <c r="FF888" i="1"/>
  <c r="FE888" i="1"/>
  <c r="FD888" i="1"/>
  <c r="FC888" i="1"/>
  <c r="FB888" i="1"/>
  <c r="FL887" i="1"/>
  <c r="FH887" i="1"/>
  <c r="FG887" i="1"/>
  <c r="FF887" i="1"/>
  <c r="FE887" i="1"/>
  <c r="FD887" i="1"/>
  <c r="FC887" i="1"/>
  <c r="FB887" i="1"/>
  <c r="FL886" i="1"/>
  <c r="FH886" i="1"/>
  <c r="FG886" i="1"/>
  <c r="FF886" i="1"/>
  <c r="FE886" i="1"/>
  <c r="FD886" i="1"/>
  <c r="FC886" i="1"/>
  <c r="FB886" i="1"/>
  <c r="FL874" i="1"/>
  <c r="FH874" i="1"/>
  <c r="FG874" i="1"/>
  <c r="FF874" i="1"/>
  <c r="FE874" i="1"/>
  <c r="FD874" i="1"/>
  <c r="FC874" i="1"/>
  <c r="FB874" i="1"/>
  <c r="FL873" i="1"/>
  <c r="FL870" i="1" s="1"/>
  <c r="FH873" i="1"/>
  <c r="FH870" i="1" s="1"/>
  <c r="FG873" i="1"/>
  <c r="FG870" i="1" s="1"/>
  <c r="FF873" i="1"/>
  <c r="FE873" i="1"/>
  <c r="FE870" i="1" s="1"/>
  <c r="FD873" i="1"/>
  <c r="FD870" i="1" s="1"/>
  <c r="FC873" i="1"/>
  <c r="FC870" i="1" s="1"/>
  <c r="FB873" i="1"/>
  <c r="FL777" i="1"/>
  <c r="FH777" i="1"/>
  <c r="FG777" i="1"/>
  <c r="FF777" i="1"/>
  <c r="FE777" i="1"/>
  <c r="FD777" i="1"/>
  <c r="FC777" i="1"/>
  <c r="FB777" i="1"/>
  <c r="FL775" i="1"/>
  <c r="FH775" i="1"/>
  <c r="FG775" i="1"/>
  <c r="FF775" i="1"/>
  <c r="FE775" i="1"/>
  <c r="FD775" i="1"/>
  <c r="FC775" i="1"/>
  <c r="FB775" i="1"/>
  <c r="FL766" i="1"/>
  <c r="FH766" i="1"/>
  <c r="FG766" i="1"/>
  <c r="FF766" i="1"/>
  <c r="FE766" i="1"/>
  <c r="FD766" i="1"/>
  <c r="FC766" i="1"/>
  <c r="FB766" i="1"/>
  <c r="FL765" i="1"/>
  <c r="FH765" i="1"/>
  <c r="FG765" i="1"/>
  <c r="FG764" i="1" s="1"/>
  <c r="FF765" i="1"/>
  <c r="FE765" i="1"/>
  <c r="FD765" i="1"/>
  <c r="FD764" i="1" s="1"/>
  <c r="FC765" i="1"/>
  <c r="FC764" i="1" s="1"/>
  <c r="FB765" i="1"/>
  <c r="FB764" i="1" s="1"/>
  <c r="FL757" i="1"/>
  <c r="FH757" i="1"/>
  <c r="FG757" i="1"/>
  <c r="FF757" i="1"/>
  <c r="FE757" i="1"/>
  <c r="FD757" i="1"/>
  <c r="FC757" i="1"/>
  <c r="FB757" i="1"/>
  <c r="FL756" i="1"/>
  <c r="FH756" i="1"/>
  <c r="FG756" i="1"/>
  <c r="FF756" i="1"/>
  <c r="FE756" i="1"/>
  <c r="FD756" i="1"/>
  <c r="FC756" i="1"/>
  <c r="FB756" i="1"/>
  <c r="FL755" i="1"/>
  <c r="FH755" i="1"/>
  <c r="FG755" i="1"/>
  <c r="FF755" i="1"/>
  <c r="FE755" i="1"/>
  <c r="FD755" i="1"/>
  <c r="FC755" i="1"/>
  <c r="FB755" i="1"/>
  <c r="FL754" i="1"/>
  <c r="FH754" i="1"/>
  <c r="FG754" i="1"/>
  <c r="FF754" i="1"/>
  <c r="FE754" i="1"/>
  <c r="FD754" i="1"/>
  <c r="FC754" i="1"/>
  <c r="FB754" i="1"/>
  <c r="FL753" i="1"/>
  <c r="FH753" i="1"/>
  <c r="FG753" i="1"/>
  <c r="FF753" i="1"/>
  <c r="FE753" i="1"/>
  <c r="FD753" i="1"/>
  <c r="FC753" i="1"/>
  <c r="FB753" i="1"/>
  <c r="FL752" i="1"/>
  <c r="FH752" i="1"/>
  <c r="FG752" i="1"/>
  <c r="FF752" i="1"/>
  <c r="FE752" i="1"/>
  <c r="FD752" i="1"/>
  <c r="FC752" i="1"/>
  <c r="FB752" i="1"/>
  <c r="FL744" i="1"/>
  <c r="FL743" i="1" s="1"/>
  <c r="FH744" i="1"/>
  <c r="FH743" i="1" s="1"/>
  <c r="FG744" i="1"/>
  <c r="FG743" i="1" s="1"/>
  <c r="FF744" i="1"/>
  <c r="FF743" i="1" s="1"/>
  <c r="FE744" i="1"/>
  <c r="FE743" i="1" s="1"/>
  <c r="FD744" i="1"/>
  <c r="FD743" i="1" s="1"/>
  <c r="FC744" i="1"/>
  <c r="FC743" i="1" s="1"/>
  <c r="FB744" i="1"/>
  <c r="FB743" i="1" s="1"/>
  <c r="FL741" i="1"/>
  <c r="FH741" i="1"/>
  <c r="FG741" i="1"/>
  <c r="FF741" i="1"/>
  <c r="FE741" i="1"/>
  <c r="FD741" i="1"/>
  <c r="FC741" i="1"/>
  <c r="FB741" i="1"/>
  <c r="N741" i="1"/>
  <c r="J741" i="1"/>
  <c r="I741" i="1"/>
  <c r="H741" i="1"/>
  <c r="G741" i="1"/>
  <c r="F741" i="1"/>
  <c r="E741" i="1"/>
  <c r="D741" i="1"/>
  <c r="FL713" i="1"/>
  <c r="FH713" i="1"/>
  <c r="FG713" i="1"/>
  <c r="FF713" i="1"/>
  <c r="FE713" i="1"/>
  <c r="FE708" i="1" s="1"/>
  <c r="FD713" i="1"/>
  <c r="FD708" i="1" s="1"/>
  <c r="FC713" i="1"/>
  <c r="FC708" i="1" s="1"/>
  <c r="FB713" i="1"/>
  <c r="N713" i="1"/>
  <c r="J713" i="1"/>
  <c r="I713" i="1"/>
  <c r="H713" i="1"/>
  <c r="G713" i="1"/>
  <c r="F713" i="1"/>
  <c r="E713" i="1"/>
  <c r="D713" i="1"/>
  <c r="FL708" i="1"/>
  <c r="FH708" i="1"/>
  <c r="FG708" i="1"/>
  <c r="FL705" i="1"/>
  <c r="FH705" i="1"/>
  <c r="FG705" i="1"/>
  <c r="FF705" i="1"/>
  <c r="FE705" i="1"/>
  <c r="FD705" i="1"/>
  <c r="FC705" i="1"/>
  <c r="FB705" i="1"/>
  <c r="N705" i="1"/>
  <c r="J705" i="1"/>
  <c r="I705" i="1"/>
  <c r="H705" i="1"/>
  <c r="G705" i="1"/>
  <c r="F705" i="1"/>
  <c r="E705" i="1"/>
  <c r="D705" i="1"/>
  <c r="FL702" i="1"/>
  <c r="FH702" i="1"/>
  <c r="FG702" i="1"/>
  <c r="FF702" i="1"/>
  <c r="FE702" i="1"/>
  <c r="FD702" i="1"/>
  <c r="FC702" i="1"/>
  <c r="FB702" i="1"/>
  <c r="N702" i="1"/>
  <c r="J702" i="1"/>
  <c r="I702" i="1"/>
  <c r="H702" i="1"/>
  <c r="G702" i="1"/>
  <c r="F702" i="1"/>
  <c r="E702" i="1"/>
  <c r="D702" i="1"/>
  <c r="FL648" i="1"/>
  <c r="FH648" i="1"/>
  <c r="FG648" i="1"/>
  <c r="FF648" i="1"/>
  <c r="FE648" i="1"/>
  <c r="FD648" i="1"/>
  <c r="FC648" i="1"/>
  <c r="FB648" i="1"/>
  <c r="FL647" i="1"/>
  <c r="FH647" i="1"/>
  <c r="FG647" i="1"/>
  <c r="FF647" i="1"/>
  <c r="FE647" i="1"/>
  <c r="FD647" i="1"/>
  <c r="FC647" i="1"/>
  <c r="FB647" i="1"/>
  <c r="FL646" i="1"/>
  <c r="FH646" i="1"/>
  <c r="FG646" i="1"/>
  <c r="FF646" i="1"/>
  <c r="FE646" i="1"/>
  <c r="FD646" i="1"/>
  <c r="FC646" i="1"/>
  <c r="FB646" i="1"/>
  <c r="FL645" i="1"/>
  <c r="FH645" i="1"/>
  <c r="FG645" i="1"/>
  <c r="FF645" i="1"/>
  <c r="FE645" i="1"/>
  <c r="FD645" i="1"/>
  <c r="FC645" i="1"/>
  <c r="FB645" i="1"/>
  <c r="FL644" i="1"/>
  <c r="FH644" i="1"/>
  <c r="FG644" i="1"/>
  <c r="FF644" i="1"/>
  <c r="FE644" i="1"/>
  <c r="FD644" i="1"/>
  <c r="FC644" i="1"/>
  <c r="FB644" i="1"/>
  <c r="FL643" i="1"/>
  <c r="FH643" i="1"/>
  <c r="FG643" i="1"/>
  <c r="FF643" i="1"/>
  <c r="FE643" i="1"/>
  <c r="FD643" i="1"/>
  <c r="FC643" i="1"/>
  <c r="FB643" i="1"/>
  <c r="FL599" i="1"/>
  <c r="FH599" i="1"/>
  <c r="FG599" i="1"/>
  <c r="FF599" i="1"/>
  <c r="FE599" i="1"/>
  <c r="FD599" i="1"/>
  <c r="FC599" i="1"/>
  <c r="FB599" i="1"/>
  <c r="FL598" i="1"/>
  <c r="FH598" i="1"/>
  <c r="FG598" i="1"/>
  <c r="FF598" i="1"/>
  <c r="FE598" i="1"/>
  <c r="FD598" i="1"/>
  <c r="FC598" i="1"/>
  <c r="FB598" i="1"/>
  <c r="FL597" i="1"/>
  <c r="FH597" i="1"/>
  <c r="FG597" i="1"/>
  <c r="FF597" i="1"/>
  <c r="FE597" i="1"/>
  <c r="FD597" i="1"/>
  <c r="FC597" i="1"/>
  <c r="FB597" i="1"/>
  <c r="FL596" i="1"/>
  <c r="FH596" i="1"/>
  <c r="FG596" i="1"/>
  <c r="FF596" i="1"/>
  <c r="FE596" i="1"/>
  <c r="FD596" i="1"/>
  <c r="FC596" i="1"/>
  <c r="FB596" i="1"/>
  <c r="FL595" i="1"/>
  <c r="FH595" i="1"/>
  <c r="FG595" i="1"/>
  <c r="FF595" i="1"/>
  <c r="FE595" i="1"/>
  <c r="FD595" i="1"/>
  <c r="FC595" i="1"/>
  <c r="FB595" i="1"/>
  <c r="FL594" i="1"/>
  <c r="FH594" i="1"/>
  <c r="FG594" i="1"/>
  <c r="FF594" i="1"/>
  <c r="FE594" i="1"/>
  <c r="FD594" i="1"/>
  <c r="FC594" i="1"/>
  <c r="FB594" i="1"/>
  <c r="FL593" i="1"/>
  <c r="FH593" i="1"/>
  <c r="FG593" i="1"/>
  <c r="FF593" i="1"/>
  <c r="FE593" i="1"/>
  <c r="FD593" i="1"/>
  <c r="FC593" i="1"/>
  <c r="FB593" i="1"/>
  <c r="FL592" i="1"/>
  <c r="FH592" i="1"/>
  <c r="FG592" i="1"/>
  <c r="FF592" i="1"/>
  <c r="FE592" i="1"/>
  <c r="FD592" i="1"/>
  <c r="FC592" i="1"/>
  <c r="FB592" i="1"/>
  <c r="FL590" i="1"/>
  <c r="FH590" i="1"/>
  <c r="FG590" i="1"/>
  <c r="FG589" i="1" s="1"/>
  <c r="FF590" i="1"/>
  <c r="FE590" i="1"/>
  <c r="FD590" i="1"/>
  <c r="FC590" i="1"/>
  <c r="FC589" i="1" s="1"/>
  <c r="FB590" i="1"/>
  <c r="FW586" i="1"/>
  <c r="FS586" i="1"/>
  <c r="FR586" i="1"/>
  <c r="FQ586" i="1"/>
  <c r="FP586" i="1"/>
  <c r="FO586" i="1"/>
  <c r="FN586" i="1"/>
  <c r="FM586" i="1"/>
  <c r="FL587" i="1"/>
  <c r="FL586" i="1" s="1"/>
  <c r="FH587" i="1"/>
  <c r="FH586" i="1" s="1"/>
  <c r="FG587" i="1"/>
  <c r="FG586" i="1" s="1"/>
  <c r="FF587" i="1"/>
  <c r="FF586" i="1" s="1"/>
  <c r="FE587" i="1"/>
  <c r="FE586" i="1" s="1"/>
  <c r="FD587" i="1"/>
  <c r="FD586" i="1" s="1"/>
  <c r="FC587" i="1"/>
  <c r="FC586" i="1" s="1"/>
  <c r="FB587" i="1"/>
  <c r="FB586" i="1" s="1"/>
  <c r="Y586" i="1"/>
  <c r="U586" i="1"/>
  <c r="T586" i="1"/>
  <c r="R586" i="1"/>
  <c r="Q586" i="1"/>
  <c r="P586" i="1"/>
  <c r="O586" i="1"/>
  <c r="N586" i="1"/>
  <c r="J586" i="1"/>
  <c r="I586" i="1"/>
  <c r="G586" i="1"/>
  <c r="F586" i="1"/>
  <c r="E586" i="1"/>
  <c r="D586" i="1"/>
  <c r="S586" i="1"/>
  <c r="H586" i="1"/>
  <c r="FL585" i="1"/>
  <c r="FH585" i="1"/>
  <c r="FG585" i="1"/>
  <c r="FF585" i="1"/>
  <c r="FE585" i="1"/>
  <c r="FD585" i="1"/>
  <c r="FC585" i="1"/>
  <c r="FB585" i="1"/>
  <c r="N585" i="1"/>
  <c r="J585" i="1"/>
  <c r="I585" i="1"/>
  <c r="H585" i="1"/>
  <c r="G585" i="1"/>
  <c r="F585" i="1"/>
  <c r="E585" i="1"/>
  <c r="D585" i="1"/>
  <c r="FL584" i="1"/>
  <c r="FH584" i="1"/>
  <c r="FG584" i="1"/>
  <c r="FF584" i="1"/>
  <c r="FE584" i="1"/>
  <c r="FD584" i="1"/>
  <c r="FC584" i="1"/>
  <c r="FB584" i="1"/>
  <c r="N584" i="1"/>
  <c r="J584" i="1"/>
  <c r="I584" i="1"/>
  <c r="H584" i="1"/>
  <c r="G584" i="1"/>
  <c r="F584" i="1"/>
  <c r="E584" i="1"/>
  <c r="D584" i="1"/>
  <c r="FL583" i="1"/>
  <c r="FH583" i="1"/>
  <c r="FG583" i="1"/>
  <c r="FF583" i="1"/>
  <c r="FE583" i="1"/>
  <c r="FD583" i="1"/>
  <c r="FC583" i="1"/>
  <c r="FB583" i="1"/>
  <c r="N583" i="1"/>
  <c r="J583" i="1"/>
  <c r="I583" i="1"/>
  <c r="H583" i="1"/>
  <c r="G583" i="1"/>
  <c r="F583" i="1"/>
  <c r="E583" i="1"/>
  <c r="D583" i="1"/>
  <c r="FL578" i="1"/>
  <c r="FH578" i="1"/>
  <c r="FG578" i="1"/>
  <c r="FF578" i="1"/>
  <c r="FE578" i="1"/>
  <c r="FD578" i="1"/>
  <c r="FC578" i="1"/>
  <c r="FB578" i="1"/>
  <c r="FL572" i="1"/>
  <c r="FH572" i="1"/>
  <c r="FG572" i="1"/>
  <c r="FF572" i="1"/>
  <c r="FE572" i="1"/>
  <c r="FD572" i="1"/>
  <c r="FC572" i="1"/>
  <c r="FB572" i="1"/>
  <c r="FL571" i="1"/>
  <c r="FH571" i="1"/>
  <c r="FG571" i="1"/>
  <c r="FF571" i="1"/>
  <c r="FE571" i="1"/>
  <c r="FD571" i="1"/>
  <c r="FC571" i="1"/>
  <c r="FB571" i="1"/>
  <c r="FL570" i="1"/>
  <c r="FH570" i="1"/>
  <c r="FG570" i="1"/>
  <c r="FF570" i="1"/>
  <c r="FE570" i="1"/>
  <c r="FD570" i="1"/>
  <c r="FC570" i="1"/>
  <c r="FB570" i="1"/>
  <c r="FL554" i="1"/>
  <c r="FH554" i="1"/>
  <c r="FG554" i="1"/>
  <c r="FF554" i="1"/>
  <c r="FE554" i="1"/>
  <c r="FD554" i="1"/>
  <c r="FC554" i="1"/>
  <c r="FB554" i="1"/>
  <c r="FL553" i="1"/>
  <c r="FH553" i="1"/>
  <c r="FG553" i="1"/>
  <c r="FF553" i="1"/>
  <c r="FE553" i="1"/>
  <c r="FD553" i="1"/>
  <c r="FC553" i="1"/>
  <c r="FB553" i="1"/>
  <c r="FL552" i="1"/>
  <c r="FH552" i="1"/>
  <c r="FG552" i="1"/>
  <c r="FF552" i="1"/>
  <c r="FF549" i="1" s="1"/>
  <c r="FE552" i="1"/>
  <c r="FD552" i="1"/>
  <c r="FC552" i="1"/>
  <c r="FB552" i="1"/>
  <c r="FB549" i="1" s="1"/>
  <c r="FL548" i="1"/>
  <c r="FH548" i="1"/>
  <c r="FG548" i="1"/>
  <c r="FF548" i="1"/>
  <c r="FE548" i="1"/>
  <c r="FD548" i="1"/>
  <c r="FC548" i="1"/>
  <c r="FB548" i="1"/>
  <c r="N548" i="1"/>
  <c r="J548" i="1"/>
  <c r="I548" i="1"/>
  <c r="H548" i="1"/>
  <c r="G548" i="1"/>
  <c r="F548" i="1"/>
  <c r="E548" i="1"/>
  <c r="D548" i="1"/>
  <c r="FL547" i="1"/>
  <c r="FH547" i="1"/>
  <c r="FG547" i="1"/>
  <c r="FF547" i="1"/>
  <c r="FE547" i="1"/>
  <c r="FD547" i="1"/>
  <c r="FC547" i="1"/>
  <c r="FB547" i="1"/>
  <c r="N547" i="1"/>
  <c r="J547" i="1"/>
  <c r="I547" i="1"/>
  <c r="H547" i="1"/>
  <c r="G547" i="1"/>
  <c r="F547" i="1"/>
  <c r="E547" i="1"/>
  <c r="D547" i="1"/>
  <c r="FL546" i="1"/>
  <c r="FH546" i="1"/>
  <c r="FG546" i="1"/>
  <c r="FF546" i="1"/>
  <c r="FE546" i="1"/>
  <c r="FD546" i="1"/>
  <c r="FC546" i="1"/>
  <c r="FB546" i="1"/>
  <c r="FL544" i="1"/>
  <c r="FH544" i="1"/>
  <c r="FG544" i="1"/>
  <c r="FF544" i="1"/>
  <c r="FE544" i="1"/>
  <c r="FD544" i="1"/>
  <c r="FC544" i="1"/>
  <c r="FB544" i="1"/>
  <c r="FL543" i="1"/>
  <c r="FH543" i="1"/>
  <c r="FG543" i="1"/>
  <c r="FF543" i="1"/>
  <c r="FE543" i="1"/>
  <c r="FD543" i="1"/>
  <c r="FC543" i="1"/>
  <c r="FB543" i="1"/>
  <c r="FL542" i="1"/>
  <c r="FH542" i="1"/>
  <c r="FG542" i="1"/>
  <c r="FF542" i="1"/>
  <c r="FE542" i="1"/>
  <c r="FD542" i="1"/>
  <c r="FC542" i="1"/>
  <c r="FB542" i="1"/>
  <c r="FL541" i="1"/>
  <c r="FH541" i="1"/>
  <c r="FG541" i="1"/>
  <c r="FF541" i="1"/>
  <c r="FE541" i="1"/>
  <c r="FD541" i="1"/>
  <c r="FC541" i="1"/>
  <c r="FB541" i="1"/>
  <c r="FL540" i="1"/>
  <c r="FH540" i="1"/>
  <c r="FG540" i="1"/>
  <c r="FF540" i="1"/>
  <c r="FE540" i="1"/>
  <c r="FD540" i="1"/>
  <c r="FC540" i="1"/>
  <c r="FB540" i="1"/>
  <c r="FL539" i="1"/>
  <c r="FH539" i="1"/>
  <c r="FG539" i="1"/>
  <c r="FF539" i="1"/>
  <c r="FE539" i="1"/>
  <c r="FD539" i="1"/>
  <c r="FC539" i="1"/>
  <c r="FB539" i="1"/>
  <c r="FL537" i="1"/>
  <c r="FH537" i="1"/>
  <c r="FG537" i="1"/>
  <c r="FF537" i="1"/>
  <c r="FE537" i="1"/>
  <c r="FD537" i="1"/>
  <c r="FC537" i="1"/>
  <c r="FB537" i="1"/>
  <c r="FL534" i="1"/>
  <c r="FH534" i="1"/>
  <c r="FG534" i="1"/>
  <c r="FF534" i="1"/>
  <c r="FE534" i="1"/>
  <c r="FD534" i="1"/>
  <c r="FC534" i="1"/>
  <c r="FB534" i="1"/>
  <c r="FL526" i="1"/>
  <c r="FH526" i="1"/>
  <c r="FG526" i="1"/>
  <c r="FF526" i="1"/>
  <c r="FE526" i="1"/>
  <c r="FD526" i="1"/>
  <c r="FC526" i="1"/>
  <c r="FB526" i="1"/>
  <c r="FL525" i="1"/>
  <c r="FH525" i="1"/>
  <c r="FG525" i="1"/>
  <c r="FF525" i="1"/>
  <c r="FE525" i="1"/>
  <c r="FD525" i="1"/>
  <c r="FC525" i="1"/>
  <c r="FB525" i="1"/>
  <c r="FL524" i="1"/>
  <c r="FH524" i="1"/>
  <c r="FG524" i="1"/>
  <c r="FF524" i="1"/>
  <c r="FE524" i="1"/>
  <c r="FD524" i="1"/>
  <c r="FC524" i="1"/>
  <c r="FB524" i="1"/>
  <c r="FL523" i="1"/>
  <c r="FH523" i="1"/>
  <c r="FG523" i="1"/>
  <c r="FF523" i="1"/>
  <c r="FE523" i="1"/>
  <c r="FD523" i="1"/>
  <c r="FC523" i="1"/>
  <c r="FB523" i="1"/>
  <c r="FL517" i="1"/>
  <c r="FH517" i="1"/>
  <c r="FG517" i="1"/>
  <c r="FF517" i="1"/>
  <c r="FE517" i="1"/>
  <c r="FD517" i="1"/>
  <c r="FC517" i="1"/>
  <c r="FB517" i="1"/>
  <c r="FW513" i="1"/>
  <c r="FS513" i="1"/>
  <c r="FR513" i="1"/>
  <c r="FQ513" i="1"/>
  <c r="FP513" i="1"/>
  <c r="FO513" i="1"/>
  <c r="FN513" i="1"/>
  <c r="FM513" i="1"/>
  <c r="FL514" i="1"/>
  <c r="FH514" i="1"/>
  <c r="FG514" i="1"/>
  <c r="FG513" i="1" s="1"/>
  <c r="FF514" i="1"/>
  <c r="FF513" i="1" s="1"/>
  <c r="FE514" i="1"/>
  <c r="FE513" i="1" s="1"/>
  <c r="FD514" i="1"/>
  <c r="FC514" i="1"/>
  <c r="FB514" i="1"/>
  <c r="U513" i="1"/>
  <c r="T513" i="1"/>
  <c r="S513" i="1"/>
  <c r="R513" i="1"/>
  <c r="Q513" i="1"/>
  <c r="P513" i="1"/>
  <c r="O513" i="1"/>
  <c r="N513" i="1"/>
  <c r="J513" i="1"/>
  <c r="I513" i="1"/>
  <c r="H513" i="1"/>
  <c r="F513" i="1"/>
  <c r="E513" i="1"/>
  <c r="D513" i="1"/>
  <c r="FL511" i="1"/>
  <c r="FH511" i="1"/>
  <c r="FG511" i="1"/>
  <c r="FF511" i="1"/>
  <c r="FE511" i="1"/>
  <c r="FD511" i="1"/>
  <c r="FC511" i="1"/>
  <c r="FB511" i="1"/>
  <c r="N511" i="1"/>
  <c r="J511" i="1"/>
  <c r="I511" i="1"/>
  <c r="H511" i="1"/>
  <c r="G511" i="1"/>
  <c r="F511" i="1"/>
  <c r="E511" i="1"/>
  <c r="D511" i="1"/>
  <c r="FW505" i="1"/>
  <c r="FS505" i="1"/>
  <c r="FR505" i="1"/>
  <c r="FQ505" i="1"/>
  <c r="FP505" i="1"/>
  <c r="FO505" i="1"/>
  <c r="FN505" i="1"/>
  <c r="FL505" i="1"/>
  <c r="FH505" i="1"/>
  <c r="FG505" i="1"/>
  <c r="FF505" i="1"/>
  <c r="FE505" i="1"/>
  <c r="FD505" i="1"/>
  <c r="FC505" i="1"/>
  <c r="FB505" i="1"/>
  <c r="Y505" i="1"/>
  <c r="U505" i="1"/>
  <c r="T505" i="1"/>
  <c r="S505" i="1"/>
  <c r="R505" i="1"/>
  <c r="Q505" i="1"/>
  <c r="P505" i="1"/>
  <c r="O505" i="1"/>
  <c r="J505" i="1"/>
  <c r="I505" i="1"/>
  <c r="H505" i="1"/>
  <c r="G505" i="1"/>
  <c r="F505" i="1"/>
  <c r="D505" i="1"/>
  <c r="FL504" i="1"/>
  <c r="FH504" i="1"/>
  <c r="FG504" i="1"/>
  <c r="FF504" i="1"/>
  <c r="FE504" i="1"/>
  <c r="FD504" i="1"/>
  <c r="FC504" i="1"/>
  <c r="FB504" i="1"/>
  <c r="N504" i="1"/>
  <c r="J504" i="1"/>
  <c r="I504" i="1"/>
  <c r="H504" i="1"/>
  <c r="G504" i="1"/>
  <c r="F504" i="1"/>
  <c r="E504" i="1"/>
  <c r="D504" i="1"/>
  <c r="FL503" i="1"/>
  <c r="FH503" i="1"/>
  <c r="FG503" i="1"/>
  <c r="FF503" i="1"/>
  <c r="FE503" i="1"/>
  <c r="FD503" i="1"/>
  <c r="FC503" i="1"/>
  <c r="FB503" i="1"/>
  <c r="N503" i="1"/>
  <c r="J503" i="1"/>
  <c r="I503" i="1"/>
  <c r="H503" i="1"/>
  <c r="G503" i="1"/>
  <c r="F503" i="1"/>
  <c r="E503" i="1"/>
  <c r="D503" i="1"/>
  <c r="FL502" i="1"/>
  <c r="FH502" i="1"/>
  <c r="FG502" i="1"/>
  <c r="FF502" i="1"/>
  <c r="FE502" i="1"/>
  <c r="FD502" i="1"/>
  <c r="FC502" i="1"/>
  <c r="FB502" i="1"/>
  <c r="N502" i="1"/>
  <c r="J502" i="1"/>
  <c r="I502" i="1"/>
  <c r="H502" i="1"/>
  <c r="G502" i="1"/>
  <c r="F502" i="1"/>
  <c r="E502" i="1"/>
  <c r="D502" i="1"/>
  <c r="FL501" i="1"/>
  <c r="FH501" i="1"/>
  <c r="FG501" i="1"/>
  <c r="FF501" i="1"/>
  <c r="FE501" i="1"/>
  <c r="FD501" i="1"/>
  <c r="FC501" i="1"/>
  <c r="FB501" i="1"/>
  <c r="N501" i="1"/>
  <c r="J501" i="1"/>
  <c r="I501" i="1"/>
  <c r="H501" i="1"/>
  <c r="G501" i="1"/>
  <c r="F501" i="1"/>
  <c r="E501" i="1"/>
  <c r="D501" i="1"/>
  <c r="Y497" i="1"/>
  <c r="U497" i="1"/>
  <c r="T497" i="1"/>
  <c r="S497" i="1"/>
  <c r="R497" i="1"/>
  <c r="Q497" i="1"/>
  <c r="P497" i="1"/>
  <c r="O497" i="1"/>
  <c r="N497" i="1"/>
  <c r="J497" i="1"/>
  <c r="I497" i="1"/>
  <c r="H497" i="1"/>
  <c r="G497" i="1"/>
  <c r="F497" i="1"/>
  <c r="E497" i="1"/>
  <c r="D497" i="1"/>
  <c r="FW497" i="1"/>
  <c r="FS497" i="1"/>
  <c r="FR497" i="1"/>
  <c r="FQ497" i="1"/>
  <c r="FP497" i="1"/>
  <c r="FO497" i="1"/>
  <c r="FN497" i="1"/>
  <c r="FM497" i="1"/>
  <c r="FL497" i="1"/>
  <c r="FH497" i="1"/>
  <c r="FG497" i="1"/>
  <c r="FF497" i="1"/>
  <c r="FE497" i="1"/>
  <c r="FD497" i="1"/>
  <c r="FC497" i="1"/>
  <c r="FB497" i="1"/>
  <c r="FL496" i="1"/>
  <c r="FH496" i="1"/>
  <c r="FG496" i="1"/>
  <c r="FF496" i="1"/>
  <c r="FE496" i="1"/>
  <c r="FD496" i="1"/>
  <c r="FC496" i="1"/>
  <c r="FB496" i="1"/>
  <c r="N496" i="1"/>
  <c r="J496" i="1"/>
  <c r="I496" i="1"/>
  <c r="H496" i="1"/>
  <c r="G496" i="1"/>
  <c r="F496" i="1"/>
  <c r="E496" i="1"/>
  <c r="D496" i="1"/>
  <c r="FL495" i="1"/>
  <c r="FH495" i="1"/>
  <c r="FG495" i="1"/>
  <c r="FF495" i="1"/>
  <c r="FE495" i="1"/>
  <c r="FD495" i="1"/>
  <c r="FC495" i="1"/>
  <c r="FB495" i="1"/>
  <c r="N495" i="1"/>
  <c r="J495" i="1"/>
  <c r="I495" i="1"/>
  <c r="H495" i="1"/>
  <c r="G495" i="1"/>
  <c r="F495" i="1"/>
  <c r="E495" i="1"/>
  <c r="D495" i="1"/>
  <c r="I494" i="1"/>
  <c r="H494" i="1"/>
  <c r="FL491" i="1"/>
  <c r="FH491" i="1"/>
  <c r="FG491" i="1"/>
  <c r="FF491" i="1"/>
  <c r="FE491" i="1"/>
  <c r="FD491" i="1"/>
  <c r="FC491" i="1"/>
  <c r="FB491" i="1"/>
  <c r="FL490" i="1"/>
  <c r="FH490" i="1"/>
  <c r="FG490" i="1"/>
  <c r="FF490" i="1"/>
  <c r="FE490" i="1"/>
  <c r="FD490" i="1"/>
  <c r="FC490" i="1"/>
  <c r="FB490" i="1"/>
  <c r="FL487" i="1"/>
  <c r="FH487" i="1"/>
  <c r="FG487" i="1"/>
  <c r="FF487" i="1"/>
  <c r="FE487" i="1"/>
  <c r="FD487" i="1"/>
  <c r="FC487" i="1"/>
  <c r="FB487" i="1"/>
  <c r="FL417" i="1"/>
  <c r="FH417" i="1"/>
  <c r="FG417" i="1"/>
  <c r="FF417" i="1"/>
  <c r="FE417" i="1"/>
  <c r="FD417" i="1"/>
  <c r="FC417" i="1"/>
  <c r="FB417" i="1"/>
  <c r="FL416" i="1"/>
  <c r="FH416" i="1"/>
  <c r="FG416" i="1"/>
  <c r="FF416" i="1"/>
  <c r="FE416" i="1"/>
  <c r="FD416" i="1"/>
  <c r="FC416" i="1"/>
  <c r="FB416" i="1"/>
  <c r="FL415" i="1"/>
  <c r="FH415" i="1"/>
  <c r="FG415" i="1"/>
  <c r="FF415" i="1"/>
  <c r="FE415" i="1"/>
  <c r="FD415" i="1"/>
  <c r="FC415" i="1"/>
  <c r="FB415" i="1"/>
  <c r="FL414" i="1"/>
  <c r="FH414" i="1"/>
  <c r="FG414" i="1"/>
  <c r="FF414" i="1"/>
  <c r="FE414" i="1"/>
  <c r="FD414" i="1"/>
  <c r="FC414" i="1"/>
  <c r="FB414" i="1"/>
  <c r="FL413" i="1"/>
  <c r="FH413" i="1"/>
  <c r="FG413" i="1"/>
  <c r="FF413" i="1"/>
  <c r="FE413" i="1"/>
  <c r="FD413" i="1"/>
  <c r="FC413" i="1"/>
  <c r="FB413" i="1"/>
  <c r="FL412" i="1"/>
  <c r="FH412" i="1"/>
  <c r="FG412" i="1"/>
  <c r="FF412" i="1"/>
  <c r="FE412" i="1"/>
  <c r="FD412" i="1"/>
  <c r="FC412" i="1"/>
  <c r="FB412" i="1"/>
  <c r="FL411" i="1"/>
  <c r="FH411" i="1"/>
  <c r="FG411" i="1"/>
  <c r="FF411" i="1"/>
  <c r="FE411" i="1"/>
  <c r="FD411" i="1"/>
  <c r="FC411" i="1"/>
  <c r="FB411" i="1"/>
  <c r="FL410" i="1"/>
  <c r="FH410" i="1"/>
  <c r="FG410" i="1"/>
  <c r="FF410" i="1"/>
  <c r="FE410" i="1"/>
  <c r="FD410" i="1"/>
  <c r="FC410" i="1"/>
  <c r="FB410" i="1"/>
  <c r="FL409" i="1"/>
  <c r="FH409" i="1"/>
  <c r="FG409" i="1"/>
  <c r="FF409" i="1"/>
  <c r="FE409" i="1"/>
  <c r="FD409" i="1"/>
  <c r="FC409" i="1"/>
  <c r="FB409" i="1"/>
  <c r="FL408" i="1"/>
  <c r="FH408" i="1"/>
  <c r="FG408" i="1"/>
  <c r="FF408" i="1"/>
  <c r="FE408" i="1"/>
  <c r="FD408" i="1"/>
  <c r="FC408" i="1"/>
  <c r="FB408" i="1"/>
  <c r="FL407" i="1"/>
  <c r="FH407" i="1"/>
  <c r="FG407" i="1"/>
  <c r="FF407" i="1"/>
  <c r="FE407" i="1"/>
  <c r="FD407" i="1"/>
  <c r="FC407" i="1"/>
  <c r="FB407" i="1"/>
  <c r="FL391" i="1"/>
  <c r="FH391" i="1"/>
  <c r="FG391" i="1"/>
  <c r="FF391" i="1"/>
  <c r="FE391" i="1"/>
  <c r="FD391" i="1"/>
  <c r="FC391" i="1"/>
  <c r="FB391" i="1"/>
  <c r="FL390" i="1"/>
  <c r="FH390" i="1"/>
  <c r="FG390" i="1"/>
  <c r="FF390" i="1"/>
  <c r="FE390" i="1"/>
  <c r="FD390" i="1"/>
  <c r="FC390" i="1"/>
  <c r="FB390" i="1"/>
  <c r="FL389" i="1"/>
  <c r="FH389" i="1"/>
  <c r="FG389" i="1"/>
  <c r="FF389" i="1"/>
  <c r="FE389" i="1"/>
  <c r="FD389" i="1"/>
  <c r="FC389" i="1"/>
  <c r="FB389" i="1"/>
  <c r="FL388" i="1"/>
  <c r="FH388" i="1"/>
  <c r="FG388" i="1"/>
  <c r="FF388" i="1"/>
  <c r="FE388" i="1"/>
  <c r="FD388" i="1"/>
  <c r="FC388" i="1"/>
  <c r="FB388" i="1"/>
  <c r="FL387" i="1"/>
  <c r="FH387" i="1"/>
  <c r="FG387" i="1"/>
  <c r="FF387" i="1"/>
  <c r="FE387" i="1"/>
  <c r="FD387" i="1"/>
  <c r="FC387" i="1"/>
  <c r="FB387" i="1"/>
  <c r="FL386" i="1"/>
  <c r="FH386" i="1"/>
  <c r="FG386" i="1"/>
  <c r="FF386" i="1"/>
  <c r="FE386" i="1"/>
  <c r="FD386" i="1"/>
  <c r="FC386" i="1"/>
  <c r="FB386" i="1"/>
  <c r="FL385" i="1"/>
  <c r="FH385" i="1"/>
  <c r="FG385" i="1"/>
  <c r="FF385" i="1"/>
  <c r="FE385" i="1"/>
  <c r="FD385" i="1"/>
  <c r="FC385" i="1"/>
  <c r="FB385" i="1"/>
  <c r="FL384" i="1"/>
  <c r="FH384" i="1"/>
  <c r="FG384" i="1"/>
  <c r="FF384" i="1"/>
  <c r="FE384" i="1"/>
  <c r="FD384" i="1"/>
  <c r="FC384" i="1"/>
  <c r="FB384" i="1"/>
  <c r="FL383" i="1"/>
  <c r="FH383" i="1"/>
  <c r="FG383" i="1"/>
  <c r="FF383" i="1"/>
  <c r="FE383" i="1"/>
  <c r="FD383" i="1"/>
  <c r="FC383" i="1"/>
  <c r="FB383" i="1"/>
  <c r="FL382" i="1"/>
  <c r="FH382" i="1"/>
  <c r="FG382" i="1"/>
  <c r="FF382" i="1"/>
  <c r="FE382" i="1"/>
  <c r="FD382" i="1"/>
  <c r="FC382" i="1"/>
  <c r="FB382" i="1"/>
  <c r="FL381" i="1"/>
  <c r="FH381" i="1"/>
  <c r="FG381" i="1"/>
  <c r="FF381" i="1"/>
  <c r="FE381" i="1"/>
  <c r="FD381" i="1"/>
  <c r="FC381" i="1"/>
  <c r="FB381" i="1"/>
  <c r="FL380" i="1"/>
  <c r="FH380" i="1"/>
  <c r="FG380" i="1"/>
  <c r="FF380" i="1"/>
  <c r="FE380" i="1"/>
  <c r="FD380" i="1"/>
  <c r="FC380" i="1"/>
  <c r="FB380" i="1"/>
  <c r="FL379" i="1"/>
  <c r="FH379" i="1"/>
  <c r="FG379" i="1"/>
  <c r="FF379" i="1"/>
  <c r="FE379" i="1"/>
  <c r="FD379" i="1"/>
  <c r="FC379" i="1"/>
  <c r="FB379" i="1"/>
  <c r="FL378" i="1"/>
  <c r="FH378" i="1"/>
  <c r="FG378" i="1"/>
  <c r="FF378" i="1"/>
  <c r="FE378" i="1"/>
  <c r="FD378" i="1"/>
  <c r="FC378" i="1"/>
  <c r="FB378" i="1"/>
  <c r="FL377" i="1"/>
  <c r="FH377" i="1"/>
  <c r="FG377" i="1"/>
  <c r="FF377" i="1"/>
  <c r="FE377" i="1"/>
  <c r="FD377" i="1"/>
  <c r="FC377" i="1"/>
  <c r="FB377" i="1"/>
  <c r="FL376" i="1"/>
  <c r="FH376" i="1"/>
  <c r="FG376" i="1"/>
  <c r="FF376" i="1"/>
  <c r="FE376" i="1"/>
  <c r="FD376" i="1"/>
  <c r="FC376" i="1"/>
  <c r="FB376" i="1"/>
  <c r="FL375" i="1"/>
  <c r="FH375" i="1"/>
  <c r="FG375" i="1"/>
  <c r="FF375" i="1"/>
  <c r="FE375" i="1"/>
  <c r="FD375" i="1"/>
  <c r="FC375" i="1"/>
  <c r="FB375" i="1"/>
  <c r="FL374" i="1"/>
  <c r="FH374" i="1"/>
  <c r="FG374" i="1"/>
  <c r="FF374" i="1"/>
  <c r="FE374" i="1"/>
  <c r="FD374" i="1"/>
  <c r="FC374" i="1"/>
  <c r="FB374" i="1"/>
  <c r="FL373" i="1"/>
  <c r="FH373" i="1"/>
  <c r="FG373" i="1"/>
  <c r="FF373" i="1"/>
  <c r="FE373" i="1"/>
  <c r="FD373" i="1"/>
  <c r="FC373" i="1"/>
  <c r="FB373" i="1"/>
  <c r="FL372" i="1"/>
  <c r="FH372" i="1"/>
  <c r="FG372" i="1"/>
  <c r="FF372" i="1"/>
  <c r="FE372" i="1"/>
  <c r="FD372" i="1"/>
  <c r="FC372" i="1"/>
  <c r="FB372" i="1"/>
  <c r="FL371" i="1"/>
  <c r="FH371" i="1"/>
  <c r="FG371" i="1"/>
  <c r="FF371" i="1"/>
  <c r="FE371" i="1"/>
  <c r="FD371" i="1"/>
  <c r="FC371" i="1"/>
  <c r="FB371" i="1"/>
  <c r="FL370" i="1"/>
  <c r="FH370" i="1"/>
  <c r="FG370" i="1"/>
  <c r="FF370" i="1"/>
  <c r="FE370" i="1"/>
  <c r="FD370" i="1"/>
  <c r="FC370" i="1"/>
  <c r="FB370" i="1"/>
  <c r="FL369" i="1"/>
  <c r="FH369" i="1"/>
  <c r="FG369" i="1"/>
  <c r="FF369" i="1"/>
  <c r="FE369" i="1"/>
  <c r="FD369" i="1"/>
  <c r="FC369" i="1"/>
  <c r="FB369" i="1"/>
  <c r="FL368" i="1"/>
  <c r="FH368" i="1"/>
  <c r="FG368" i="1"/>
  <c r="FF368" i="1"/>
  <c r="FE368" i="1"/>
  <c r="FD368" i="1"/>
  <c r="FC368" i="1"/>
  <c r="FB368" i="1"/>
  <c r="FL367" i="1"/>
  <c r="FH367" i="1"/>
  <c r="FG367" i="1"/>
  <c r="FF367" i="1"/>
  <c r="FE367" i="1"/>
  <c r="FD367" i="1"/>
  <c r="FC367" i="1"/>
  <c r="FB367" i="1"/>
  <c r="FL366" i="1"/>
  <c r="FH366" i="1"/>
  <c r="FG366" i="1"/>
  <c r="FF366" i="1"/>
  <c r="FE366" i="1"/>
  <c r="FD366" i="1"/>
  <c r="FC366" i="1"/>
  <c r="FB366" i="1"/>
  <c r="FL365" i="1"/>
  <c r="FH365" i="1"/>
  <c r="FG365" i="1"/>
  <c r="FF365" i="1"/>
  <c r="FE365" i="1"/>
  <c r="FD365" i="1"/>
  <c r="FC365" i="1"/>
  <c r="FB365" i="1"/>
  <c r="FL364" i="1"/>
  <c r="FH364" i="1"/>
  <c r="FG364" i="1"/>
  <c r="FF364" i="1"/>
  <c r="FE364" i="1"/>
  <c r="FD364" i="1"/>
  <c r="FC364" i="1"/>
  <c r="FB364" i="1"/>
  <c r="FL363" i="1"/>
  <c r="FH363" i="1"/>
  <c r="FG363" i="1"/>
  <c r="FF363" i="1"/>
  <c r="FE363" i="1"/>
  <c r="FD363" i="1"/>
  <c r="FC363" i="1"/>
  <c r="FB363" i="1"/>
  <c r="FL362" i="1"/>
  <c r="FH362" i="1"/>
  <c r="FG362" i="1"/>
  <c r="FF362" i="1"/>
  <c r="FE362" i="1"/>
  <c r="FD362" i="1"/>
  <c r="FC362" i="1"/>
  <c r="FB362" i="1"/>
  <c r="FL361" i="1"/>
  <c r="FH361" i="1"/>
  <c r="FG361" i="1"/>
  <c r="FF361" i="1"/>
  <c r="FE361" i="1"/>
  <c r="FD361" i="1"/>
  <c r="FC361" i="1"/>
  <c r="FB361" i="1"/>
  <c r="FL360" i="1"/>
  <c r="FH360" i="1"/>
  <c r="FG360" i="1"/>
  <c r="FF360" i="1"/>
  <c r="FE360" i="1"/>
  <c r="FD360" i="1"/>
  <c r="FC360" i="1"/>
  <c r="FB360" i="1"/>
  <c r="FL359" i="1"/>
  <c r="FH359" i="1"/>
  <c r="FG359" i="1"/>
  <c r="FF359" i="1"/>
  <c r="FE359" i="1"/>
  <c r="FD359" i="1"/>
  <c r="FC359" i="1"/>
  <c r="FB359" i="1"/>
  <c r="FL358" i="1"/>
  <c r="FH358" i="1"/>
  <c r="FG358" i="1"/>
  <c r="FF358" i="1"/>
  <c r="FE358" i="1"/>
  <c r="FD358" i="1"/>
  <c r="FC358" i="1"/>
  <c r="FB358" i="1"/>
  <c r="FL357" i="1"/>
  <c r="FH357" i="1"/>
  <c r="FG357" i="1"/>
  <c r="FF357" i="1"/>
  <c r="FE357" i="1"/>
  <c r="FD357" i="1"/>
  <c r="FC357" i="1"/>
  <c r="FB357" i="1"/>
  <c r="FL356" i="1"/>
  <c r="FH356" i="1"/>
  <c r="FG356" i="1"/>
  <c r="FF356" i="1"/>
  <c r="FE356" i="1"/>
  <c r="FD356" i="1"/>
  <c r="FC356" i="1"/>
  <c r="FB356" i="1"/>
  <c r="FL355" i="1"/>
  <c r="FH355" i="1"/>
  <c r="FG355" i="1"/>
  <c r="FF355" i="1"/>
  <c r="FE355" i="1"/>
  <c r="FD355" i="1"/>
  <c r="FC355" i="1"/>
  <c r="FB355" i="1"/>
  <c r="FL354" i="1"/>
  <c r="FH354" i="1"/>
  <c r="FG354" i="1"/>
  <c r="FF354" i="1"/>
  <c r="FE354" i="1"/>
  <c r="FD354" i="1"/>
  <c r="FC354" i="1"/>
  <c r="FB354" i="1"/>
  <c r="FL353" i="1"/>
  <c r="FH353" i="1"/>
  <c r="FG353" i="1"/>
  <c r="FF353" i="1"/>
  <c r="FE353" i="1"/>
  <c r="FD353" i="1"/>
  <c r="FC353" i="1"/>
  <c r="FB353" i="1"/>
  <c r="FL352" i="1"/>
  <c r="FH352" i="1"/>
  <c r="FG352" i="1"/>
  <c r="FF352" i="1"/>
  <c r="FE352" i="1"/>
  <c r="FD352" i="1"/>
  <c r="FC352" i="1"/>
  <c r="FB352" i="1"/>
  <c r="FL351" i="1"/>
  <c r="FH351" i="1"/>
  <c r="FG351" i="1"/>
  <c r="FF351" i="1"/>
  <c r="FE351" i="1"/>
  <c r="FD351" i="1"/>
  <c r="FC351" i="1"/>
  <c r="FB351" i="1"/>
  <c r="FL345" i="1"/>
  <c r="FH345" i="1"/>
  <c r="FG345" i="1"/>
  <c r="FF345" i="1"/>
  <c r="FE345" i="1"/>
  <c r="FD345" i="1"/>
  <c r="FC345" i="1"/>
  <c r="FB345" i="1"/>
  <c r="FL344" i="1"/>
  <c r="FH344" i="1"/>
  <c r="FG344" i="1"/>
  <c r="FF344" i="1"/>
  <c r="FE344" i="1"/>
  <c r="FD344" i="1"/>
  <c r="FC344" i="1"/>
  <c r="FB344" i="1"/>
  <c r="FL343" i="1"/>
  <c r="FH343" i="1"/>
  <c r="FG343" i="1"/>
  <c r="FF343" i="1"/>
  <c r="FE343" i="1"/>
  <c r="FD343" i="1"/>
  <c r="FC343" i="1"/>
  <c r="FB343" i="1"/>
  <c r="FL342" i="1"/>
  <c r="FH342" i="1"/>
  <c r="FG342" i="1"/>
  <c r="FF342" i="1"/>
  <c r="FE342" i="1"/>
  <c r="FD342" i="1"/>
  <c r="FC342" i="1"/>
  <c r="FB342" i="1"/>
  <c r="FL341" i="1"/>
  <c r="FH341" i="1"/>
  <c r="FG341" i="1"/>
  <c r="FF341" i="1"/>
  <c r="FE341" i="1"/>
  <c r="FD341" i="1"/>
  <c r="FC341" i="1"/>
  <c r="FB341" i="1"/>
  <c r="FL340" i="1"/>
  <c r="FH340" i="1"/>
  <c r="FG340" i="1"/>
  <c r="FF340" i="1"/>
  <c r="FE340" i="1"/>
  <c r="FD340" i="1"/>
  <c r="FC340" i="1"/>
  <c r="FB340" i="1"/>
  <c r="FL339" i="1"/>
  <c r="FH339" i="1"/>
  <c r="FG339" i="1"/>
  <c r="FF339" i="1"/>
  <c r="FE339" i="1"/>
  <c r="FD339" i="1"/>
  <c r="FC339" i="1"/>
  <c r="FB339" i="1"/>
  <c r="FL338" i="1"/>
  <c r="FH338" i="1"/>
  <c r="FG338" i="1"/>
  <c r="FF338" i="1"/>
  <c r="FE338" i="1"/>
  <c r="FD338" i="1"/>
  <c r="FC338" i="1"/>
  <c r="FB338" i="1"/>
  <c r="FL337" i="1"/>
  <c r="FH337" i="1"/>
  <c r="FG337" i="1"/>
  <c r="FF337" i="1"/>
  <c r="FE337" i="1"/>
  <c r="FD337" i="1"/>
  <c r="FC337" i="1"/>
  <c r="FB337" i="1"/>
  <c r="FL336" i="1"/>
  <c r="FH336" i="1"/>
  <c r="FG336" i="1"/>
  <c r="FF336" i="1"/>
  <c r="FE336" i="1"/>
  <c r="FD336" i="1"/>
  <c r="FC336" i="1"/>
  <c r="FB336" i="1"/>
  <c r="FL335" i="1"/>
  <c r="FH335" i="1"/>
  <c r="FG335" i="1"/>
  <c r="FF335" i="1"/>
  <c r="FE335" i="1"/>
  <c r="FD335" i="1"/>
  <c r="FC335" i="1"/>
  <c r="FB335" i="1"/>
  <c r="FL334" i="1"/>
  <c r="FH334" i="1"/>
  <c r="FG334" i="1"/>
  <c r="FF334" i="1"/>
  <c r="FE334" i="1"/>
  <c r="FD334" i="1"/>
  <c r="FC334" i="1"/>
  <c r="FB334" i="1"/>
  <c r="FL333" i="1"/>
  <c r="FH333" i="1"/>
  <c r="FG333" i="1"/>
  <c r="FF333" i="1"/>
  <c r="FE333" i="1"/>
  <c r="FD333" i="1"/>
  <c r="FC333" i="1"/>
  <c r="FB333" i="1"/>
  <c r="FL332" i="1"/>
  <c r="FH332" i="1"/>
  <c r="FG332" i="1"/>
  <c r="FF332" i="1"/>
  <c r="FE332" i="1"/>
  <c r="FD332" i="1"/>
  <c r="FC332" i="1"/>
  <c r="FB332" i="1"/>
  <c r="FL331" i="1"/>
  <c r="FH331" i="1"/>
  <c r="FG331" i="1"/>
  <c r="FF331" i="1"/>
  <c r="FE331" i="1"/>
  <c r="FD331" i="1"/>
  <c r="FC331" i="1"/>
  <c r="FB331" i="1"/>
  <c r="FL330" i="1"/>
  <c r="FH330" i="1"/>
  <c r="FG330" i="1"/>
  <c r="FF330" i="1"/>
  <c r="FE330" i="1"/>
  <c r="FD330" i="1"/>
  <c r="FC330" i="1"/>
  <c r="FB330" i="1"/>
  <c r="FL329" i="1"/>
  <c r="FH329" i="1"/>
  <c r="FG329" i="1"/>
  <c r="FF329" i="1"/>
  <c r="FE329" i="1"/>
  <c r="FD329" i="1"/>
  <c r="FC329" i="1"/>
  <c r="FB329" i="1"/>
  <c r="FL328" i="1"/>
  <c r="FH328" i="1"/>
  <c r="FG328" i="1"/>
  <c r="FF328" i="1"/>
  <c r="FE328" i="1"/>
  <c r="FD328" i="1"/>
  <c r="FC328" i="1"/>
  <c r="FB328" i="1"/>
  <c r="FL327" i="1"/>
  <c r="FH327" i="1"/>
  <c r="FG327" i="1"/>
  <c r="FF327" i="1"/>
  <c r="FE327" i="1"/>
  <c r="FD327" i="1"/>
  <c r="FC327" i="1"/>
  <c r="FB327" i="1"/>
  <c r="FL326" i="1"/>
  <c r="FH326" i="1"/>
  <c r="FG326" i="1"/>
  <c r="FF326" i="1"/>
  <c r="FE326" i="1"/>
  <c r="FD326" i="1"/>
  <c r="FC326" i="1"/>
  <c r="FB326" i="1"/>
  <c r="FL325" i="1"/>
  <c r="FH325" i="1"/>
  <c r="FG325" i="1"/>
  <c r="FF325" i="1"/>
  <c r="FE325" i="1"/>
  <c r="FD325" i="1"/>
  <c r="FC325" i="1"/>
  <c r="FB325" i="1"/>
  <c r="FL324" i="1"/>
  <c r="FH324" i="1"/>
  <c r="FG324" i="1"/>
  <c r="FF324" i="1"/>
  <c r="FE324" i="1"/>
  <c r="FD324" i="1"/>
  <c r="FC324" i="1"/>
  <c r="FB324" i="1"/>
  <c r="FL323" i="1"/>
  <c r="FH323" i="1"/>
  <c r="FG323" i="1"/>
  <c r="FF323" i="1"/>
  <c r="FE323" i="1"/>
  <c r="FD323" i="1"/>
  <c r="FC323" i="1"/>
  <c r="FB323" i="1"/>
  <c r="FL322" i="1"/>
  <c r="FH322" i="1"/>
  <c r="FG322" i="1"/>
  <c r="FF322" i="1"/>
  <c r="FE322" i="1"/>
  <c r="FD322" i="1"/>
  <c r="FC322" i="1"/>
  <c r="FB322" i="1"/>
  <c r="FL321" i="1"/>
  <c r="FH321" i="1"/>
  <c r="FG321" i="1"/>
  <c r="FF321" i="1"/>
  <c r="FE321" i="1"/>
  <c r="FD321" i="1"/>
  <c r="FC321" i="1"/>
  <c r="FB321" i="1"/>
  <c r="FL314" i="1"/>
  <c r="FH314" i="1"/>
  <c r="FG314" i="1"/>
  <c r="FF314" i="1"/>
  <c r="FE314" i="1"/>
  <c r="FD314" i="1"/>
  <c r="FC314" i="1"/>
  <c r="FB314" i="1"/>
  <c r="FL313" i="1"/>
  <c r="FH313" i="1"/>
  <c r="FG313" i="1"/>
  <c r="FF313" i="1"/>
  <c r="FE313" i="1"/>
  <c r="FD313" i="1"/>
  <c r="FC313" i="1"/>
  <c r="FB313" i="1"/>
  <c r="FL312" i="1"/>
  <c r="FH312" i="1"/>
  <c r="FG312" i="1"/>
  <c r="FF312" i="1"/>
  <c r="FE312" i="1"/>
  <c r="FD312" i="1"/>
  <c r="FC312" i="1"/>
  <c r="FB312" i="1"/>
  <c r="FL311" i="1"/>
  <c r="FH311" i="1"/>
  <c r="FG311" i="1"/>
  <c r="FF311" i="1"/>
  <c r="FE311" i="1"/>
  <c r="FD311" i="1"/>
  <c r="FC311" i="1"/>
  <c r="FB311" i="1"/>
  <c r="FL310" i="1"/>
  <c r="FH310" i="1"/>
  <c r="FG310" i="1"/>
  <c r="FF310" i="1"/>
  <c r="FE310" i="1"/>
  <c r="FD310" i="1"/>
  <c r="FC310" i="1"/>
  <c r="FB310" i="1"/>
  <c r="FL309" i="1"/>
  <c r="FH309" i="1"/>
  <c r="FG309" i="1"/>
  <c r="FF309" i="1"/>
  <c r="FE309" i="1"/>
  <c r="FD309" i="1"/>
  <c r="FC309" i="1"/>
  <c r="FB309" i="1"/>
  <c r="FL308" i="1"/>
  <c r="FH308" i="1"/>
  <c r="FG308" i="1"/>
  <c r="FF308" i="1"/>
  <c r="FE308" i="1"/>
  <c r="FD308" i="1"/>
  <c r="FC308" i="1"/>
  <c r="FB308" i="1"/>
  <c r="FL307" i="1"/>
  <c r="FH307" i="1"/>
  <c r="FG307" i="1"/>
  <c r="FF307" i="1"/>
  <c r="FE307" i="1"/>
  <c r="FD307" i="1"/>
  <c r="FC307" i="1"/>
  <c r="FB307" i="1"/>
  <c r="FL306" i="1"/>
  <c r="FH306" i="1"/>
  <c r="FG306" i="1"/>
  <c r="FF306" i="1"/>
  <c r="FE306" i="1"/>
  <c r="FD306" i="1"/>
  <c r="FC306" i="1"/>
  <c r="FB306" i="1"/>
  <c r="FL305" i="1"/>
  <c r="FH305" i="1"/>
  <c r="FG305" i="1"/>
  <c r="FF305" i="1"/>
  <c r="FE305" i="1"/>
  <c r="FD305" i="1"/>
  <c r="FC305" i="1"/>
  <c r="FB305" i="1"/>
  <c r="FL304" i="1"/>
  <c r="FH304" i="1"/>
  <c r="FG304" i="1"/>
  <c r="FF304" i="1"/>
  <c r="FE304" i="1"/>
  <c r="FD304" i="1"/>
  <c r="FC304" i="1"/>
  <c r="FB304" i="1"/>
  <c r="FL303" i="1"/>
  <c r="FH303" i="1"/>
  <c r="FG303" i="1"/>
  <c r="FF303" i="1"/>
  <c r="FE303" i="1"/>
  <c r="FD303" i="1"/>
  <c r="FC303" i="1"/>
  <c r="FB303" i="1"/>
  <c r="FL302" i="1"/>
  <c r="FH302" i="1"/>
  <c r="FG302" i="1"/>
  <c r="FF302" i="1"/>
  <c r="FE302" i="1"/>
  <c r="FD302" i="1"/>
  <c r="FC302" i="1"/>
  <c r="FB302" i="1"/>
  <c r="FL301" i="1"/>
  <c r="FH301" i="1"/>
  <c r="FG301" i="1"/>
  <c r="FF301" i="1"/>
  <c r="FE301" i="1"/>
  <c r="FD301" i="1"/>
  <c r="FC301" i="1"/>
  <c r="FB301" i="1"/>
  <c r="FL300" i="1"/>
  <c r="FH300" i="1"/>
  <c r="FG300" i="1"/>
  <c r="FF300" i="1"/>
  <c r="FE300" i="1"/>
  <c r="FD300" i="1"/>
  <c r="FC300" i="1"/>
  <c r="FB300" i="1"/>
  <c r="FL299" i="1"/>
  <c r="FH299" i="1"/>
  <c r="FG299" i="1"/>
  <c r="FF299" i="1"/>
  <c r="FE299" i="1"/>
  <c r="FD299" i="1"/>
  <c r="FC299" i="1"/>
  <c r="FB299" i="1"/>
  <c r="FL298" i="1"/>
  <c r="FH298" i="1"/>
  <c r="FG298" i="1"/>
  <c r="FF298" i="1"/>
  <c r="FE298" i="1"/>
  <c r="FD298" i="1"/>
  <c r="FC298" i="1"/>
  <c r="FB298" i="1"/>
  <c r="FL297" i="1"/>
  <c r="FH297" i="1"/>
  <c r="FG297" i="1"/>
  <c r="FF297" i="1"/>
  <c r="FE297" i="1"/>
  <c r="FD297" i="1"/>
  <c r="FC297" i="1"/>
  <c r="FB297" i="1"/>
  <c r="FL296" i="1"/>
  <c r="FH296" i="1"/>
  <c r="FG296" i="1"/>
  <c r="FF296" i="1"/>
  <c r="FE296" i="1"/>
  <c r="FD296" i="1"/>
  <c r="FC296" i="1"/>
  <c r="FB296" i="1"/>
  <c r="FL295" i="1"/>
  <c r="FH295" i="1"/>
  <c r="FG295" i="1"/>
  <c r="FF295" i="1"/>
  <c r="FE295" i="1"/>
  <c r="FD295" i="1"/>
  <c r="FC295" i="1"/>
  <c r="FB295" i="1"/>
  <c r="FL294" i="1"/>
  <c r="FH294" i="1"/>
  <c r="FG294" i="1"/>
  <c r="FF294" i="1"/>
  <c r="FE294" i="1"/>
  <c r="FD294" i="1"/>
  <c r="FC294" i="1"/>
  <c r="FB294" i="1"/>
  <c r="FL293" i="1"/>
  <c r="FH293" i="1"/>
  <c r="FG293" i="1"/>
  <c r="FF293" i="1"/>
  <c r="FE293" i="1"/>
  <c r="FD293" i="1"/>
  <c r="FC293" i="1"/>
  <c r="FB293" i="1"/>
  <c r="FL292" i="1"/>
  <c r="FH292" i="1"/>
  <c r="FG292" i="1"/>
  <c r="FF292" i="1"/>
  <c r="FE292" i="1"/>
  <c r="FD292" i="1"/>
  <c r="FC292" i="1"/>
  <c r="FB292" i="1"/>
  <c r="FL291" i="1"/>
  <c r="FH291" i="1"/>
  <c r="FG291" i="1"/>
  <c r="FF291" i="1"/>
  <c r="FE291" i="1"/>
  <c r="FD291" i="1"/>
  <c r="FC291" i="1"/>
  <c r="FB291" i="1"/>
  <c r="FL288" i="1"/>
  <c r="FH288" i="1"/>
  <c r="FG288" i="1"/>
  <c r="FF288" i="1"/>
  <c r="FE288" i="1"/>
  <c r="FD288" i="1"/>
  <c r="FC288" i="1"/>
  <c r="FB288" i="1"/>
  <c r="FL281" i="1"/>
  <c r="FH281" i="1"/>
  <c r="FG281" i="1"/>
  <c r="FF281" i="1"/>
  <c r="FE281" i="1"/>
  <c r="FD281" i="1"/>
  <c r="FC281" i="1"/>
  <c r="FB281" i="1"/>
  <c r="FL276" i="1"/>
  <c r="FH276" i="1"/>
  <c r="FG276" i="1"/>
  <c r="FF276" i="1"/>
  <c r="FE276" i="1"/>
  <c r="FD276" i="1"/>
  <c r="FC276" i="1"/>
  <c r="FB276" i="1"/>
  <c r="FL275" i="1"/>
  <c r="FH275" i="1"/>
  <c r="FG275" i="1"/>
  <c r="FF275" i="1"/>
  <c r="FE275" i="1"/>
  <c r="FD275" i="1"/>
  <c r="FC275" i="1"/>
  <c r="FB275" i="1"/>
  <c r="FL274" i="1"/>
  <c r="FH274" i="1"/>
  <c r="FG274" i="1"/>
  <c r="FF274" i="1"/>
  <c r="FE274" i="1"/>
  <c r="FD274" i="1"/>
  <c r="FC274" i="1"/>
  <c r="FB274" i="1"/>
  <c r="FL273" i="1"/>
  <c r="FH273" i="1"/>
  <c r="FG273" i="1"/>
  <c r="FF273" i="1"/>
  <c r="FE273" i="1"/>
  <c r="FD273" i="1"/>
  <c r="FC273" i="1"/>
  <c r="FB273" i="1"/>
  <c r="FL272" i="1"/>
  <c r="FH272" i="1"/>
  <c r="FG272" i="1"/>
  <c r="FF272" i="1"/>
  <c r="FE272" i="1"/>
  <c r="FD272" i="1"/>
  <c r="FC272" i="1"/>
  <c r="FB272" i="1"/>
  <c r="FL271" i="1"/>
  <c r="FH271" i="1"/>
  <c r="FG271" i="1"/>
  <c r="FF271" i="1"/>
  <c r="FE271" i="1"/>
  <c r="FD271" i="1"/>
  <c r="FC271" i="1"/>
  <c r="FB271" i="1"/>
  <c r="FL270" i="1"/>
  <c r="FH270" i="1"/>
  <c r="FG270" i="1"/>
  <c r="FF270" i="1"/>
  <c r="FE270" i="1"/>
  <c r="FD270" i="1"/>
  <c r="FC270" i="1"/>
  <c r="FB270" i="1"/>
  <c r="FL266" i="1"/>
  <c r="FL25" i="1" s="1"/>
  <c r="FH266" i="1"/>
  <c r="FH25" i="1" s="1"/>
  <c r="FG266" i="1"/>
  <c r="FG25" i="1" s="1"/>
  <c r="FF266" i="1"/>
  <c r="FF25" i="1" s="1"/>
  <c r="FE266" i="1"/>
  <c r="FE25" i="1" s="1"/>
  <c r="FD266" i="1"/>
  <c r="FD25" i="1" s="1"/>
  <c r="FC266" i="1"/>
  <c r="FB266" i="1"/>
  <c r="FB25" i="1" s="1"/>
  <c r="N266" i="1"/>
  <c r="J266" i="1"/>
  <c r="I266" i="1"/>
  <c r="H266" i="1"/>
  <c r="G266" i="1"/>
  <c r="F266" i="1"/>
  <c r="E266" i="1"/>
  <c r="D266" i="1"/>
  <c r="FL263" i="1"/>
  <c r="FH263" i="1"/>
  <c r="FG263" i="1"/>
  <c r="FF263" i="1"/>
  <c r="FE263" i="1"/>
  <c r="FD263" i="1"/>
  <c r="FC263" i="1"/>
  <c r="FB263" i="1"/>
  <c r="FL261" i="1"/>
  <c r="FH261" i="1"/>
  <c r="FG261" i="1"/>
  <c r="FF261" i="1"/>
  <c r="FE261" i="1"/>
  <c r="FD261" i="1"/>
  <c r="FC261" i="1"/>
  <c r="FB261" i="1"/>
  <c r="FL260" i="1"/>
  <c r="FH260" i="1"/>
  <c r="FG260" i="1"/>
  <c r="FF260" i="1"/>
  <c r="FE260" i="1"/>
  <c r="FD260" i="1"/>
  <c r="FC260" i="1"/>
  <c r="FB260" i="1"/>
  <c r="FL259" i="1"/>
  <c r="FH259" i="1"/>
  <c r="FG259" i="1"/>
  <c r="FF259" i="1"/>
  <c r="FE259" i="1"/>
  <c r="FD259" i="1"/>
  <c r="FC259" i="1"/>
  <c r="FB259" i="1"/>
  <c r="FL258" i="1"/>
  <c r="FH258" i="1"/>
  <c r="FG258" i="1"/>
  <c r="FF258" i="1"/>
  <c r="FE258" i="1"/>
  <c r="FD258" i="1"/>
  <c r="FC258" i="1"/>
  <c r="FB258" i="1"/>
  <c r="FL257" i="1"/>
  <c r="FH257" i="1"/>
  <c r="FH256" i="1" s="1"/>
  <c r="FG257" i="1"/>
  <c r="FF257" i="1"/>
  <c r="FE257" i="1"/>
  <c r="FE256" i="1" s="1"/>
  <c r="FD257" i="1"/>
  <c r="FC257" i="1"/>
  <c r="FC256" i="1" s="1"/>
  <c r="FB257" i="1"/>
  <c r="FW251" i="1"/>
  <c r="FS251" i="1"/>
  <c r="FR251" i="1"/>
  <c r="FQ251" i="1"/>
  <c r="FP251" i="1"/>
  <c r="FO251" i="1"/>
  <c r="FN251" i="1"/>
  <c r="FM251" i="1"/>
  <c r="FL252" i="1"/>
  <c r="FL251" i="1" s="1"/>
  <c r="FH252" i="1"/>
  <c r="FH251" i="1" s="1"/>
  <c r="FG252" i="1"/>
  <c r="FG251" i="1" s="1"/>
  <c r="FF252" i="1"/>
  <c r="FF251" i="1" s="1"/>
  <c r="FE252" i="1"/>
  <c r="FE251" i="1" s="1"/>
  <c r="FD252" i="1"/>
  <c r="FD251" i="1" s="1"/>
  <c r="FC252" i="1"/>
  <c r="FC251" i="1" s="1"/>
  <c r="FB252" i="1"/>
  <c r="FB251" i="1" s="1"/>
  <c r="Y251" i="1"/>
  <c r="U251" i="1"/>
  <c r="T251" i="1"/>
  <c r="S251" i="1"/>
  <c r="R251" i="1"/>
  <c r="Q251" i="1"/>
  <c r="P251" i="1"/>
  <c r="O251" i="1"/>
  <c r="N251" i="1"/>
  <c r="J251" i="1"/>
  <c r="I251" i="1"/>
  <c r="H251" i="1"/>
  <c r="G251" i="1"/>
  <c r="F251" i="1"/>
  <c r="E251" i="1"/>
  <c r="D251" i="1"/>
  <c r="FL229" i="1"/>
  <c r="FH229" i="1"/>
  <c r="FG229" i="1"/>
  <c r="FF229" i="1"/>
  <c r="FE229" i="1"/>
  <c r="FD229" i="1"/>
  <c r="FC229" i="1"/>
  <c r="FB229" i="1"/>
  <c r="FL225" i="1"/>
  <c r="FH225" i="1"/>
  <c r="FG225" i="1"/>
  <c r="FF225" i="1"/>
  <c r="FE225" i="1"/>
  <c r="FD225" i="1"/>
  <c r="FC225" i="1"/>
  <c r="FB225" i="1"/>
  <c r="FL188" i="1"/>
  <c r="FH188" i="1"/>
  <c r="FG188" i="1"/>
  <c r="FF188" i="1"/>
  <c r="FE188" i="1"/>
  <c r="FD188" i="1"/>
  <c r="FC188" i="1"/>
  <c r="FB188" i="1"/>
  <c r="FL186" i="1"/>
  <c r="FH186" i="1"/>
  <c r="FG186" i="1"/>
  <c r="FF186" i="1"/>
  <c r="FE186" i="1"/>
  <c r="FD186" i="1"/>
  <c r="FC186" i="1"/>
  <c r="FB186" i="1"/>
  <c r="FL185" i="1"/>
  <c r="FH185" i="1"/>
  <c r="FG185" i="1"/>
  <c r="FF185" i="1"/>
  <c r="FE185" i="1"/>
  <c r="FD185" i="1"/>
  <c r="FC185" i="1"/>
  <c r="FB185" i="1"/>
  <c r="FL184" i="1"/>
  <c r="FH184" i="1"/>
  <c r="FG184" i="1"/>
  <c r="FF184" i="1"/>
  <c r="FE184" i="1"/>
  <c r="FD184" i="1"/>
  <c r="FC184" i="1"/>
  <c r="FB184" i="1"/>
  <c r="FL183" i="1"/>
  <c r="FH183" i="1"/>
  <c r="FG183" i="1"/>
  <c r="FF183" i="1"/>
  <c r="FE183" i="1"/>
  <c r="FD183" i="1"/>
  <c r="FC183" i="1"/>
  <c r="FB183" i="1"/>
  <c r="FL182" i="1"/>
  <c r="FH182" i="1"/>
  <c r="FG182" i="1"/>
  <c r="FF182" i="1"/>
  <c r="FE182" i="1"/>
  <c r="FD182" i="1"/>
  <c r="FC182" i="1"/>
  <c r="FB182" i="1"/>
  <c r="FL181" i="1"/>
  <c r="FH181" i="1"/>
  <c r="FG181" i="1"/>
  <c r="FF181" i="1"/>
  <c r="FE181" i="1"/>
  <c r="FD181" i="1"/>
  <c r="FC181" i="1"/>
  <c r="FB181" i="1"/>
  <c r="FL180" i="1"/>
  <c r="FH180" i="1"/>
  <c r="FG180" i="1"/>
  <c r="FF180" i="1"/>
  <c r="FE180" i="1"/>
  <c r="FD180" i="1"/>
  <c r="FC180" i="1"/>
  <c r="FB180" i="1"/>
  <c r="FL179" i="1"/>
  <c r="FH179" i="1"/>
  <c r="FG179" i="1"/>
  <c r="FF179" i="1"/>
  <c r="FE179" i="1"/>
  <c r="FD179" i="1"/>
  <c r="FC179" i="1"/>
  <c r="FB179" i="1"/>
  <c r="FL177" i="1"/>
  <c r="FH177" i="1"/>
  <c r="FG177" i="1"/>
  <c r="FF177" i="1"/>
  <c r="FE177" i="1"/>
  <c r="FD177" i="1"/>
  <c r="FC177" i="1"/>
  <c r="FB177" i="1"/>
  <c r="FL176" i="1"/>
  <c r="FH176" i="1"/>
  <c r="FG176" i="1"/>
  <c r="FF176" i="1"/>
  <c r="FE176" i="1"/>
  <c r="FD176" i="1"/>
  <c r="FC176" i="1"/>
  <c r="FB176" i="1"/>
  <c r="FL175" i="1"/>
  <c r="FH175" i="1"/>
  <c r="FH174" i="1" s="1"/>
  <c r="FG175" i="1"/>
  <c r="FG174" i="1" s="1"/>
  <c r="FF175" i="1"/>
  <c r="FE175" i="1"/>
  <c r="FD175" i="1"/>
  <c r="FC175" i="1"/>
  <c r="FC174" i="1" s="1"/>
  <c r="FB175" i="1"/>
  <c r="FL134" i="1"/>
  <c r="FH134" i="1"/>
  <c r="FG134" i="1"/>
  <c r="FF134" i="1"/>
  <c r="FE134" i="1"/>
  <c r="FD134" i="1"/>
  <c r="FC134" i="1"/>
  <c r="FB134" i="1"/>
  <c r="N134" i="1"/>
  <c r="J134" i="1"/>
  <c r="I134" i="1"/>
  <c r="H134" i="1"/>
  <c r="G134" i="1"/>
  <c r="F134" i="1"/>
  <c r="E134" i="1"/>
  <c r="D134" i="1"/>
  <c r="FL133" i="1"/>
  <c r="FH133" i="1"/>
  <c r="FG133" i="1"/>
  <c r="FF133" i="1"/>
  <c r="FE133" i="1"/>
  <c r="FD133" i="1"/>
  <c r="FC133" i="1"/>
  <c r="FB133" i="1"/>
  <c r="FL127" i="1"/>
  <c r="FH127" i="1"/>
  <c r="FG127" i="1"/>
  <c r="FF127" i="1"/>
  <c r="FE127" i="1"/>
  <c r="FD127" i="1"/>
  <c r="FC127" i="1"/>
  <c r="FB127" i="1"/>
  <c r="FL126" i="1"/>
  <c r="FH126" i="1"/>
  <c r="FG126" i="1"/>
  <c r="FF126" i="1"/>
  <c r="FE126" i="1"/>
  <c r="FD126" i="1"/>
  <c r="FC126" i="1"/>
  <c r="FB126" i="1"/>
  <c r="FL125" i="1"/>
  <c r="FH125" i="1"/>
  <c r="FG125" i="1"/>
  <c r="FF125" i="1"/>
  <c r="FE125" i="1"/>
  <c r="FD125" i="1"/>
  <c r="FC125" i="1"/>
  <c r="FB125" i="1"/>
  <c r="FL124" i="1"/>
  <c r="FH124" i="1"/>
  <c r="FG124" i="1"/>
  <c r="FF124" i="1"/>
  <c r="FE124" i="1"/>
  <c r="FD124" i="1"/>
  <c r="FC124" i="1"/>
  <c r="FB124" i="1"/>
  <c r="FL123" i="1"/>
  <c r="FH123" i="1"/>
  <c r="FG123" i="1"/>
  <c r="FF123" i="1"/>
  <c r="FE123" i="1"/>
  <c r="FD123" i="1"/>
  <c r="FC123" i="1"/>
  <c r="FB123" i="1"/>
  <c r="FL122" i="1"/>
  <c r="FH122" i="1"/>
  <c r="FG122" i="1"/>
  <c r="FF122" i="1"/>
  <c r="FE122" i="1"/>
  <c r="FD122" i="1"/>
  <c r="FC122" i="1"/>
  <c r="FB122" i="1"/>
  <c r="FL121" i="1"/>
  <c r="FH121" i="1"/>
  <c r="FG121" i="1"/>
  <c r="FF121" i="1"/>
  <c r="FE121" i="1"/>
  <c r="FD121" i="1"/>
  <c r="FC121" i="1"/>
  <c r="FB121" i="1"/>
  <c r="FL120" i="1"/>
  <c r="FH120" i="1"/>
  <c r="FG120" i="1"/>
  <c r="FF120" i="1"/>
  <c r="FE120" i="1"/>
  <c r="FD120" i="1"/>
  <c r="FC120" i="1"/>
  <c r="FB120" i="1"/>
  <c r="FL119" i="1"/>
  <c r="FH119" i="1"/>
  <c r="FG119" i="1"/>
  <c r="FF119" i="1"/>
  <c r="FE119" i="1"/>
  <c r="FD119" i="1"/>
  <c r="FC119" i="1"/>
  <c r="FB119" i="1"/>
  <c r="FL118" i="1"/>
  <c r="FH118" i="1"/>
  <c r="FG118" i="1"/>
  <c r="FF118" i="1"/>
  <c r="FE118" i="1"/>
  <c r="FD118" i="1"/>
  <c r="FC118" i="1"/>
  <c r="FB118" i="1"/>
  <c r="FL117" i="1"/>
  <c r="FH117" i="1"/>
  <c r="FG117" i="1"/>
  <c r="FF117" i="1"/>
  <c r="FE117" i="1"/>
  <c r="FD117" i="1"/>
  <c r="FC117" i="1"/>
  <c r="FB117" i="1"/>
  <c r="FL116" i="1"/>
  <c r="FH116" i="1"/>
  <c r="FG116" i="1"/>
  <c r="FF116" i="1"/>
  <c r="FE116" i="1"/>
  <c r="FD116" i="1"/>
  <c r="FC116" i="1"/>
  <c r="FB116" i="1"/>
  <c r="FL110" i="1"/>
  <c r="FH110" i="1"/>
  <c r="FG110" i="1"/>
  <c r="FF110" i="1"/>
  <c r="FE110" i="1"/>
  <c r="FD110" i="1"/>
  <c r="FC110" i="1"/>
  <c r="FB110" i="1"/>
  <c r="FL109" i="1"/>
  <c r="FH109" i="1"/>
  <c r="FG109" i="1"/>
  <c r="FF109" i="1"/>
  <c r="FE109" i="1"/>
  <c r="FD109" i="1"/>
  <c r="FC109" i="1"/>
  <c r="FB109" i="1"/>
  <c r="FL108" i="1"/>
  <c r="FH108" i="1"/>
  <c r="FG108" i="1"/>
  <c r="FF108" i="1"/>
  <c r="FE108" i="1"/>
  <c r="FD108" i="1"/>
  <c r="FC108" i="1"/>
  <c r="FB108" i="1"/>
  <c r="FL107" i="1"/>
  <c r="FH107" i="1"/>
  <c r="FG107" i="1"/>
  <c r="FF107" i="1"/>
  <c r="FE107" i="1"/>
  <c r="FD107" i="1"/>
  <c r="FC107" i="1"/>
  <c r="FB107" i="1"/>
  <c r="FL106" i="1"/>
  <c r="FH106" i="1"/>
  <c r="FG106" i="1"/>
  <c r="FF106" i="1"/>
  <c r="FE106" i="1"/>
  <c r="FD106" i="1"/>
  <c r="FC106" i="1"/>
  <c r="FB106" i="1"/>
  <c r="FL105" i="1"/>
  <c r="FH105" i="1"/>
  <c r="FG105" i="1"/>
  <c r="FF105" i="1"/>
  <c r="FE105" i="1"/>
  <c r="FD105" i="1"/>
  <c r="FC105" i="1"/>
  <c r="FB105" i="1"/>
  <c r="FL104" i="1"/>
  <c r="FH104" i="1"/>
  <c r="FG104" i="1"/>
  <c r="FF104" i="1"/>
  <c r="FE104" i="1"/>
  <c r="FD104" i="1"/>
  <c r="FC104" i="1"/>
  <c r="FB104" i="1"/>
  <c r="FL91" i="1"/>
  <c r="FH91" i="1"/>
  <c r="FG91" i="1"/>
  <c r="FF91" i="1"/>
  <c r="FE91" i="1"/>
  <c r="FD91" i="1"/>
  <c r="FC91" i="1"/>
  <c r="FB91" i="1"/>
  <c r="FL89" i="1"/>
  <c r="FH89" i="1"/>
  <c r="FG89" i="1"/>
  <c r="FF89" i="1"/>
  <c r="FE89" i="1"/>
  <c r="FD89" i="1"/>
  <c r="FC89" i="1"/>
  <c r="FB89" i="1"/>
  <c r="FL87" i="1"/>
  <c r="FL83" i="1" s="1"/>
  <c r="FH87" i="1"/>
  <c r="FH83" i="1" s="1"/>
  <c r="FG87" i="1"/>
  <c r="FF87" i="1"/>
  <c r="FF83" i="1" s="1"/>
  <c r="FE87" i="1"/>
  <c r="FE83" i="1" s="1"/>
  <c r="FD87" i="1"/>
  <c r="FD83" i="1" s="1"/>
  <c r="FC87" i="1"/>
  <c r="FB87" i="1"/>
  <c r="FB83" i="1" s="1"/>
  <c r="FL61" i="1"/>
  <c r="FH61" i="1"/>
  <c r="FG61" i="1"/>
  <c r="FF61" i="1"/>
  <c r="FE61" i="1"/>
  <c r="FD61" i="1"/>
  <c r="FC61" i="1"/>
  <c r="FB61" i="1"/>
  <c r="FL59" i="1"/>
  <c r="FH59" i="1"/>
  <c r="FG59" i="1"/>
  <c r="FF59" i="1"/>
  <c r="FE59" i="1"/>
  <c r="FD59" i="1"/>
  <c r="FC59" i="1"/>
  <c r="FB59" i="1"/>
  <c r="FL58" i="1"/>
  <c r="FH58" i="1"/>
  <c r="FG58" i="1"/>
  <c r="FF58" i="1"/>
  <c r="FE58" i="1"/>
  <c r="FD58" i="1"/>
  <c r="FC58" i="1"/>
  <c r="FB58" i="1"/>
  <c r="FL57" i="1"/>
  <c r="FH57" i="1"/>
  <c r="FG57" i="1"/>
  <c r="FF57" i="1"/>
  <c r="FE57" i="1"/>
  <c r="FD57" i="1"/>
  <c r="FC57" i="1"/>
  <c r="FB57" i="1"/>
  <c r="FL55" i="1"/>
  <c r="FH55" i="1"/>
  <c r="FG55" i="1"/>
  <c r="FF55" i="1"/>
  <c r="FE55" i="1"/>
  <c r="FD55" i="1"/>
  <c r="FC55" i="1"/>
  <c r="FB55" i="1"/>
  <c r="FL52" i="1"/>
  <c r="FH52" i="1"/>
  <c r="FG52" i="1"/>
  <c r="FF52" i="1"/>
  <c r="FE52" i="1"/>
  <c r="FD52" i="1"/>
  <c r="FC52" i="1"/>
  <c r="FB52" i="1"/>
  <c r="N52" i="1"/>
  <c r="J52" i="1"/>
  <c r="I52" i="1"/>
  <c r="H52" i="1"/>
  <c r="G52" i="1"/>
  <c r="F52" i="1"/>
  <c r="E52" i="1"/>
  <c r="D52" i="1"/>
  <c r="FL38" i="1"/>
  <c r="FH38" i="1"/>
  <c r="FG38" i="1"/>
  <c r="FF38" i="1"/>
  <c r="FE38" i="1"/>
  <c r="FD38" i="1"/>
  <c r="FC38" i="1"/>
  <c r="FB38" i="1"/>
  <c r="N38" i="1"/>
  <c r="J38" i="1"/>
  <c r="I38" i="1"/>
  <c r="H38" i="1"/>
  <c r="G38" i="1"/>
  <c r="F38" i="1"/>
  <c r="E38" i="1"/>
  <c r="D38" i="1"/>
  <c r="FL37" i="1"/>
  <c r="FH37" i="1"/>
  <c r="FG37" i="1"/>
  <c r="FF37" i="1"/>
  <c r="FE37" i="1"/>
  <c r="FD37" i="1"/>
  <c r="FC37" i="1"/>
  <c r="FB37" i="1"/>
  <c r="N37" i="1"/>
  <c r="J37" i="1"/>
  <c r="I37" i="1"/>
  <c r="H37" i="1"/>
  <c r="G37" i="1"/>
  <c r="F37" i="1"/>
  <c r="E37" i="1"/>
  <c r="D37" i="1"/>
  <c r="FL33" i="1"/>
  <c r="FH33" i="1"/>
  <c r="FG33" i="1"/>
  <c r="FF33" i="1"/>
  <c r="FE33" i="1"/>
  <c r="FD33" i="1"/>
  <c r="FC33" i="1"/>
  <c r="FB33" i="1"/>
  <c r="N33" i="1"/>
  <c r="J33" i="1"/>
  <c r="I33" i="1"/>
  <c r="H33" i="1"/>
  <c r="G33" i="1"/>
  <c r="F33" i="1"/>
  <c r="E33" i="1"/>
  <c r="D33" i="1"/>
  <c r="FW30" i="1"/>
  <c r="FS30" i="1"/>
  <c r="FR30" i="1"/>
  <c r="FQ30" i="1"/>
  <c r="FP30" i="1"/>
  <c r="FO30" i="1"/>
  <c r="FN30" i="1"/>
  <c r="FM30" i="1"/>
  <c r="FL30" i="1"/>
  <c r="FL29" i="1" s="1"/>
  <c r="FH30" i="1"/>
  <c r="FH29" i="1" s="1"/>
  <c r="FG30" i="1"/>
  <c r="FG29" i="1" s="1"/>
  <c r="FF30" i="1"/>
  <c r="FF29" i="1" s="1"/>
  <c r="FE30" i="1"/>
  <c r="FE29" i="1" s="1"/>
  <c r="FD30" i="1"/>
  <c r="FD29" i="1" s="1"/>
  <c r="FC30" i="1"/>
  <c r="FC29" i="1" s="1"/>
  <c r="FB30" i="1"/>
  <c r="FB29" i="1" s="1"/>
  <c r="Y30" i="1"/>
  <c r="U30" i="1"/>
  <c r="T30" i="1"/>
  <c r="S30" i="1"/>
  <c r="R30" i="1"/>
  <c r="Q30" i="1"/>
  <c r="P30" i="1"/>
  <c r="O30" i="1"/>
  <c r="N30" i="1"/>
  <c r="J30" i="1"/>
  <c r="H30" i="1"/>
  <c r="G30" i="1"/>
  <c r="F30" i="1"/>
  <c r="E30" i="1"/>
  <c r="D30" i="1"/>
  <c r="I30" i="1"/>
  <c r="FE764" i="1" l="1"/>
  <c r="FL764" i="1"/>
  <c r="FE267" i="1"/>
  <c r="FH267" i="1"/>
  <c r="FD267" i="1"/>
  <c r="FD256" i="1"/>
  <c r="FC267" i="1"/>
  <c r="FF870" i="1"/>
  <c r="FB174" i="1"/>
  <c r="FG1342" i="1"/>
  <c r="FL267" i="1"/>
  <c r="FG267" i="1"/>
  <c r="FB267" i="1"/>
  <c r="FF267" i="1"/>
  <c r="FD1342" i="1"/>
  <c r="FC1342" i="1"/>
  <c r="FD513" i="1"/>
  <c r="FE174" i="1"/>
  <c r="FF764" i="1"/>
  <c r="FF1342" i="1"/>
  <c r="FG256" i="1"/>
  <c r="FG249" i="1" s="1"/>
  <c r="FH549" i="1"/>
  <c r="FE589" i="1"/>
  <c r="D25" i="1"/>
  <c r="H25" i="1"/>
  <c r="FC83" i="1"/>
  <c r="FG83" i="1"/>
  <c r="FC25" i="1"/>
  <c r="FB870" i="1"/>
  <c r="FF589" i="1"/>
  <c r="E25" i="1"/>
  <c r="I25" i="1"/>
  <c r="FB256" i="1"/>
  <c r="FB249" i="1" s="1"/>
  <c r="FF256" i="1"/>
  <c r="FF249" i="1" s="1"/>
  <c r="F25" i="1"/>
  <c r="J25" i="1"/>
  <c r="G25" i="1"/>
  <c r="N25" i="1"/>
  <c r="FE953" i="1"/>
  <c r="FE949" i="1" s="1"/>
  <c r="FL953" i="1"/>
  <c r="FL949" i="1" s="1"/>
  <c r="FF953" i="1"/>
  <c r="FF949" i="1" s="1"/>
  <c r="FC953" i="1"/>
  <c r="FC949" i="1" s="1"/>
  <c r="FG953" i="1"/>
  <c r="FG949" i="1" s="1"/>
  <c r="FD953" i="1"/>
  <c r="FD949" i="1" s="1"/>
  <c r="FH953" i="1"/>
  <c r="FH949" i="1" s="1"/>
  <c r="FH764" i="1"/>
  <c r="FL256" i="1"/>
  <c r="FL249" i="1" s="1"/>
  <c r="FB589" i="1"/>
  <c r="FL174" i="1"/>
  <c r="FD174" i="1"/>
  <c r="FF174" i="1"/>
  <c r="FE1342" i="1"/>
  <c r="FL1342" i="1"/>
  <c r="FL513" i="1"/>
  <c r="F29" i="1"/>
  <c r="F708" i="1"/>
  <c r="I1171" i="1"/>
  <c r="G29" i="1"/>
  <c r="N708" i="1"/>
  <c r="J1171" i="1"/>
  <c r="D29" i="1"/>
  <c r="H29" i="1"/>
  <c r="N29" i="1"/>
  <c r="E1171" i="1"/>
  <c r="G708" i="1"/>
  <c r="F1171" i="1"/>
  <c r="E29" i="1"/>
  <c r="D1171" i="1"/>
  <c r="H1171" i="1"/>
  <c r="FH513" i="1"/>
  <c r="FE549" i="1"/>
  <c r="FL589" i="1"/>
  <c r="FD1258" i="1"/>
  <c r="FL549" i="1"/>
  <c r="FD549" i="1"/>
  <c r="E708" i="1"/>
  <c r="I708" i="1"/>
  <c r="FG549" i="1"/>
  <c r="FC549" i="1"/>
  <c r="FH249" i="1"/>
  <c r="G36" i="1"/>
  <c r="G1171" i="1"/>
  <c r="N1171" i="1"/>
  <c r="FB1258" i="1"/>
  <c r="FH36" i="1"/>
  <c r="FH28" i="1" s="1"/>
  <c r="FL1258" i="1"/>
  <c r="FD589" i="1"/>
  <c r="FH589" i="1"/>
  <c r="FH1258" i="1"/>
  <c r="J36" i="1"/>
  <c r="J708" i="1"/>
  <c r="J29" i="1"/>
  <c r="FE36" i="1"/>
  <c r="FE28" i="1" s="1"/>
  <c r="I36" i="1"/>
  <c r="FG36" i="1"/>
  <c r="FG28" i="1" s="1"/>
  <c r="FC36" i="1"/>
  <c r="FC28" i="1" s="1"/>
  <c r="E36" i="1"/>
  <c r="H708" i="1"/>
  <c r="FF708" i="1"/>
  <c r="FF701" i="1" s="1"/>
  <c r="FL36" i="1"/>
  <c r="FL28" i="1" s="1"/>
  <c r="FE249" i="1"/>
  <c r="FC513" i="1"/>
  <c r="F36" i="1"/>
  <c r="FD36" i="1"/>
  <c r="FD28" i="1" s="1"/>
  <c r="FC249" i="1"/>
  <c r="D708" i="1"/>
  <c r="FB708" i="1"/>
  <c r="FB701" i="1" s="1"/>
  <c r="D36" i="1"/>
  <c r="FF36" i="1"/>
  <c r="FF28" i="1" s="1"/>
  <c r="FD249" i="1"/>
  <c r="FB36" i="1"/>
  <c r="FB28" i="1" s="1"/>
  <c r="H36" i="1"/>
  <c r="N36" i="1"/>
  <c r="V19" i="1"/>
  <c r="FB513" i="1"/>
  <c r="P29" i="1"/>
  <c r="Q29" i="1"/>
  <c r="R29" i="1"/>
  <c r="Y29" i="1"/>
  <c r="Q949" i="1"/>
  <c r="Y949" i="1"/>
  <c r="U29" i="1"/>
  <c r="O29" i="1"/>
  <c r="S29" i="1"/>
  <c r="FT19" i="1"/>
  <c r="FQ29" i="1"/>
  <c r="FR29" i="1"/>
  <c r="FM29" i="1"/>
  <c r="FN29" i="1"/>
  <c r="FO29" i="1"/>
  <c r="FS29" i="1"/>
  <c r="FP29" i="1"/>
  <c r="FP28" i="1" s="1"/>
  <c r="FW29" i="1"/>
  <c r="T29" i="1"/>
  <c r="I29" i="1"/>
  <c r="Q1338" i="1"/>
  <c r="U1338" i="1"/>
  <c r="O1338" i="1"/>
  <c r="S1338" i="1"/>
  <c r="P1338" i="1"/>
  <c r="T1338" i="1"/>
  <c r="R1338" i="1"/>
  <c r="G513" i="1"/>
  <c r="FL1327" i="1"/>
  <c r="G1168" i="1"/>
  <c r="J494" i="1"/>
  <c r="D1168" i="1"/>
  <c r="FD1327" i="1"/>
  <c r="N494" i="1"/>
  <c r="D1242" i="1"/>
  <c r="J1297" i="1"/>
  <c r="FB1327" i="1"/>
  <c r="Y513" i="1"/>
  <c r="E505" i="1"/>
  <c r="N1168" i="1"/>
  <c r="F1294" i="1"/>
  <c r="G1297" i="1"/>
  <c r="G1294" i="1"/>
  <c r="F494" i="1"/>
  <c r="FM701" i="1"/>
  <c r="J1294" i="1"/>
  <c r="D1294" i="1"/>
  <c r="G494" i="1"/>
  <c r="E1294" i="1"/>
  <c r="E1297" i="1"/>
  <c r="D494" i="1"/>
  <c r="J1168" i="1"/>
  <c r="F1297" i="1"/>
  <c r="N505" i="1"/>
  <c r="H1327" i="1"/>
  <c r="FN577" i="1"/>
  <c r="I1327" i="1"/>
  <c r="G1243" i="1"/>
  <c r="N1294" i="1"/>
  <c r="N1297" i="1"/>
  <c r="N1243" i="1"/>
  <c r="E494" i="1"/>
  <c r="H1243" i="1"/>
  <c r="I1243" i="1"/>
  <c r="J1243" i="1"/>
  <c r="H500" i="1"/>
  <c r="O500" i="1"/>
  <c r="S500" i="1"/>
  <c r="FB500" i="1"/>
  <c r="FM500" i="1"/>
  <c r="E1168" i="1"/>
  <c r="D1297" i="1"/>
  <c r="T103" i="1"/>
  <c r="FO500" i="1"/>
  <c r="FF500" i="1"/>
  <c r="FQ500" i="1"/>
  <c r="E1328" i="1"/>
  <c r="H1328" i="1"/>
  <c r="D1328" i="1"/>
  <c r="J1328" i="1"/>
  <c r="FN500" i="1"/>
  <c r="F1328" i="1"/>
  <c r="I1328" i="1"/>
  <c r="G1328" i="1"/>
  <c r="N1328" i="1"/>
  <c r="D1243" i="1"/>
  <c r="E1243" i="1"/>
  <c r="F1243" i="1"/>
  <c r="D582" i="1"/>
  <c r="S582" i="1"/>
  <c r="FP582" i="1"/>
  <c r="FW582" i="1"/>
  <c r="E582" i="1"/>
  <c r="D577" i="1"/>
  <c r="H577" i="1"/>
  <c r="FF582" i="1"/>
  <c r="FQ582" i="1"/>
  <c r="FE582" i="1"/>
  <c r="O582" i="1"/>
  <c r="FB582" i="1"/>
  <c r="FM582" i="1"/>
  <c r="G577" i="1"/>
  <c r="F582" i="1"/>
  <c r="FS582" i="1"/>
  <c r="FR582" i="1"/>
  <c r="G582" i="1"/>
  <c r="N582" i="1"/>
  <c r="R582" i="1"/>
  <c r="Y582" i="1"/>
  <c r="FL582" i="1"/>
  <c r="E577" i="1"/>
  <c r="I582" i="1"/>
  <c r="P582" i="1"/>
  <c r="T582" i="1"/>
  <c r="FC582" i="1"/>
  <c r="FG582" i="1"/>
  <c r="FN582" i="1"/>
  <c r="F577" i="1"/>
  <c r="J582" i="1"/>
  <c r="Q582" i="1"/>
  <c r="FD582" i="1"/>
  <c r="FH582" i="1"/>
  <c r="FO582" i="1"/>
  <c r="H582" i="1"/>
  <c r="FR536" i="1"/>
  <c r="Y701" i="1"/>
  <c r="FW701" i="1"/>
  <c r="F1168" i="1"/>
  <c r="I536" i="1"/>
  <c r="FL536" i="1"/>
  <c r="FW536" i="1"/>
  <c r="E536" i="1"/>
  <c r="P536" i="1"/>
  <c r="T536" i="1"/>
  <c r="FC536" i="1"/>
  <c r="FG536" i="1"/>
  <c r="FN536" i="1"/>
  <c r="U536" i="1"/>
  <c r="FS536" i="1"/>
  <c r="FQ536" i="1"/>
  <c r="D536" i="1"/>
  <c r="H536" i="1"/>
  <c r="O536" i="1"/>
  <c r="S536" i="1"/>
  <c r="FB536" i="1"/>
  <c r="FF536" i="1"/>
  <c r="FM536" i="1"/>
  <c r="J536" i="1"/>
  <c r="FO536" i="1"/>
  <c r="Q536" i="1"/>
  <c r="FD536" i="1"/>
  <c r="FH536" i="1"/>
  <c r="G536" i="1"/>
  <c r="N536" i="1"/>
  <c r="R536" i="1"/>
  <c r="Y536" i="1"/>
  <c r="FP536" i="1"/>
  <c r="FN701" i="1"/>
  <c r="FD500" i="1"/>
  <c r="U582" i="1"/>
  <c r="FE536" i="1"/>
  <c r="FS500" i="1"/>
  <c r="F500" i="1"/>
  <c r="Q500" i="1"/>
  <c r="FH500" i="1"/>
  <c r="S701" i="1"/>
  <c r="Q1300" i="1"/>
  <c r="F536" i="1"/>
  <c r="O701" i="1"/>
  <c r="T701" i="1"/>
  <c r="P701" i="1"/>
  <c r="T500" i="1"/>
  <c r="FR500" i="1"/>
  <c r="FW500" i="1"/>
  <c r="Y500" i="1"/>
  <c r="Q701" i="1"/>
  <c r="U701" i="1"/>
  <c r="FO701" i="1"/>
  <c r="FG500" i="1"/>
  <c r="D1253" i="1"/>
  <c r="F1253" i="1"/>
  <c r="J1253" i="1"/>
  <c r="Q1253" i="1"/>
  <c r="Y1253" i="1"/>
  <c r="FL1253" i="1"/>
  <c r="FW1253" i="1"/>
  <c r="R500" i="1"/>
  <c r="R701" i="1"/>
  <c r="Y1217" i="1"/>
  <c r="FE1217" i="1"/>
  <c r="FW1217" i="1"/>
  <c r="J500" i="1"/>
  <c r="U500" i="1"/>
  <c r="G500" i="1"/>
  <c r="FE500" i="1"/>
  <c r="FL500" i="1"/>
  <c r="FP500" i="1"/>
  <c r="D500" i="1"/>
  <c r="F1313" i="1"/>
  <c r="R1313" i="1"/>
  <c r="FL522" i="1"/>
  <c r="FP522" i="1"/>
  <c r="FW522" i="1"/>
  <c r="FP701" i="1"/>
  <c r="G1313" i="1"/>
  <c r="FG1208" i="1"/>
  <c r="I500" i="1"/>
  <c r="P500" i="1"/>
  <c r="FC500" i="1"/>
  <c r="FL1294" i="1"/>
  <c r="U1300" i="1"/>
  <c r="FD1300" i="1"/>
  <c r="R1300" i="1"/>
  <c r="R1253" i="1"/>
  <c r="FF1253" i="1"/>
  <c r="FM1253" i="1"/>
  <c r="N1164" i="1"/>
  <c r="FP1164" i="1"/>
  <c r="F1208" i="1"/>
  <c r="G1253" i="1"/>
  <c r="T1300" i="1"/>
  <c r="FL1321" i="1"/>
  <c r="FL1317" i="1" s="1"/>
  <c r="H54" i="1"/>
  <c r="FD54" i="1"/>
  <c r="FS54" i="1"/>
  <c r="U54" i="1"/>
  <c r="FH54" i="1"/>
  <c r="FO54" i="1"/>
  <c r="I54" i="1"/>
  <c r="H1164" i="1"/>
  <c r="FW1182" i="1"/>
  <c r="I1253" i="1"/>
  <c r="P1253" i="1"/>
  <c r="U1253" i="1"/>
  <c r="FD1253" i="1"/>
  <c r="FH1253" i="1"/>
  <c r="FO1253" i="1"/>
  <c r="FS1253" i="1"/>
  <c r="E1338" i="1"/>
  <c r="I1338" i="1"/>
  <c r="FD1338" i="1"/>
  <c r="FD1334" i="1" s="1"/>
  <c r="FH1338" i="1"/>
  <c r="FH1334" i="1" s="1"/>
  <c r="FO1338" i="1"/>
  <c r="FS1338" i="1"/>
  <c r="FW1202" i="1"/>
  <c r="H1300" i="1"/>
  <c r="J1164" i="1"/>
  <c r="Q1164" i="1"/>
  <c r="I1164" i="1"/>
  <c r="FR1182" i="1"/>
  <c r="O1253" i="1"/>
  <c r="FC1300" i="1"/>
  <c r="FN1300" i="1"/>
  <c r="FR1300" i="1"/>
  <c r="J249" i="1"/>
  <c r="FE522" i="1"/>
  <c r="FE512" i="1" s="1"/>
  <c r="FW103" i="1"/>
  <c r="G103" i="1"/>
  <c r="FB522" i="1"/>
  <c r="FF522" i="1"/>
  <c r="FF512" i="1" s="1"/>
  <c r="FM522" i="1"/>
  <c r="FQ522" i="1"/>
  <c r="U577" i="1"/>
  <c r="O1182" i="1"/>
  <c r="P1182" i="1"/>
  <c r="O577" i="1"/>
  <c r="S577" i="1"/>
  <c r="FB577" i="1"/>
  <c r="FB575" i="1" s="1"/>
  <c r="FB574" i="1" s="1"/>
  <c r="FF577" i="1"/>
  <c r="FF575" i="1" s="1"/>
  <c r="FF574" i="1" s="1"/>
  <c r="FM577" i="1"/>
  <c r="FQ577" i="1"/>
  <c r="FH751" i="1"/>
  <c r="G949" i="1"/>
  <c r="FG1182" i="1"/>
  <c r="FN1182" i="1"/>
  <c r="I1182" i="1"/>
  <c r="T1182" i="1"/>
  <c r="FG1217" i="1"/>
  <c r="J1217" i="1"/>
  <c r="Q1217" i="1"/>
  <c r="U1217" i="1"/>
  <c r="FD1217" i="1"/>
  <c r="FH1217" i="1"/>
  <c r="FO1217" i="1"/>
  <c r="FS1217" i="1"/>
  <c r="F1217" i="1"/>
  <c r="E1313" i="1"/>
  <c r="I1313" i="1"/>
  <c r="P1313" i="1"/>
  <c r="T1313" i="1"/>
  <c r="FC1313" i="1"/>
  <c r="FC1308" i="1" s="1"/>
  <c r="FG1313" i="1"/>
  <c r="FG1308" i="1" s="1"/>
  <c r="FN1313" i="1"/>
  <c r="FR1313" i="1"/>
  <c r="Q1313" i="1"/>
  <c r="FD1313" i="1"/>
  <c r="FD1308" i="1" s="1"/>
  <c r="FF1300" i="1"/>
  <c r="D1300" i="1"/>
  <c r="O1300" i="1"/>
  <c r="S1300" i="1"/>
  <c r="F1338" i="1"/>
  <c r="J1338" i="1"/>
  <c r="Y1334" i="1"/>
  <c r="FE1338" i="1"/>
  <c r="FE1334" i="1" s="1"/>
  <c r="FL1338" i="1"/>
  <c r="FL1334" i="1" s="1"/>
  <c r="FP1338" i="1"/>
  <c r="FW1338" i="1"/>
  <c r="FL1164" i="1"/>
  <c r="FE1164" i="1"/>
  <c r="FW1164" i="1"/>
  <c r="FS1202" i="1"/>
  <c r="H1249" i="1"/>
  <c r="G1300" i="1"/>
  <c r="N1300" i="1"/>
  <c r="FM1300" i="1"/>
  <c r="FW1300" i="1"/>
  <c r="N1321" i="1"/>
  <c r="D1338" i="1"/>
  <c r="H1338" i="1"/>
  <c r="FC1338" i="1"/>
  <c r="FC1334" i="1" s="1"/>
  <c r="FG1338" i="1"/>
  <c r="FG1334" i="1" s="1"/>
  <c r="FN1338" i="1"/>
  <c r="FR1338" i="1"/>
  <c r="FB1300" i="1"/>
  <c r="N1313" i="1"/>
  <c r="Y1313" i="1"/>
  <c r="FE1313" i="1"/>
  <c r="FE1308" i="1" s="1"/>
  <c r="FL1313" i="1"/>
  <c r="FL1308" i="1" s="1"/>
  <c r="FP1313" i="1"/>
  <c r="FW1313" i="1"/>
  <c r="D1321" i="1"/>
  <c r="H1321" i="1"/>
  <c r="FB1321" i="1"/>
  <c r="FB1317" i="1" s="1"/>
  <c r="F1321" i="1"/>
  <c r="FL1328" i="1"/>
  <c r="FS577" i="1"/>
  <c r="O103" i="1"/>
  <c r="FB103" i="1"/>
  <c r="FQ103" i="1"/>
  <c r="U103" i="1"/>
  <c r="FD103" i="1"/>
  <c r="F103" i="1"/>
  <c r="Q54" i="1"/>
  <c r="FF54" i="1"/>
  <c r="D103" i="1"/>
  <c r="S103" i="1"/>
  <c r="FF103" i="1"/>
  <c r="FM103" i="1"/>
  <c r="P103" i="1"/>
  <c r="FH103" i="1"/>
  <c r="R103" i="1"/>
  <c r="FL103" i="1"/>
  <c r="G249" i="1"/>
  <c r="E249" i="1"/>
  <c r="N249" i="1"/>
  <c r="J577" i="1"/>
  <c r="Q577" i="1"/>
  <c r="FH577" i="1"/>
  <c r="FH575" i="1" s="1"/>
  <c r="FH574" i="1" s="1"/>
  <c r="FO577" i="1"/>
  <c r="Y522" i="1"/>
  <c r="FL701" i="1"/>
  <c r="P577" i="1"/>
  <c r="FC577" i="1"/>
  <c r="FC575" i="1" s="1"/>
  <c r="FC574" i="1" s="1"/>
  <c r="D949" i="1"/>
  <c r="H949" i="1"/>
  <c r="FE1171" i="1"/>
  <c r="FH1243" i="1"/>
  <c r="FE1182" i="1"/>
  <c r="G1164" i="1"/>
  <c r="O1164" i="1"/>
  <c r="S1164" i="1"/>
  <c r="FB1164" i="1"/>
  <c r="FF1164" i="1"/>
  <c r="FM1164" i="1"/>
  <c r="FQ1164" i="1"/>
  <c r="F1202" i="1"/>
  <c r="FB1202" i="1"/>
  <c r="FF1202" i="1"/>
  <c r="FM1202" i="1"/>
  <c r="FQ1202" i="1"/>
  <c r="D1202" i="1"/>
  <c r="H1202" i="1"/>
  <c r="U1202" i="1"/>
  <c r="FH1202" i="1"/>
  <c r="FO1202" i="1"/>
  <c r="G1217" i="1"/>
  <c r="N1217" i="1"/>
  <c r="R1217" i="1"/>
  <c r="FL1217" i="1"/>
  <c r="FP1217" i="1"/>
  <c r="N1253" i="1"/>
  <c r="FB1253" i="1"/>
  <c r="FQ1253" i="1"/>
  <c r="FE1168" i="1"/>
  <c r="G1202" i="1"/>
  <c r="O1202" i="1"/>
  <c r="S1202" i="1"/>
  <c r="FC1202" i="1"/>
  <c r="FG1202" i="1"/>
  <c r="FN1202" i="1"/>
  <c r="FR1202" i="1"/>
  <c r="E1202" i="1"/>
  <c r="J1202" i="1"/>
  <c r="Q1202" i="1"/>
  <c r="Y1202" i="1"/>
  <c r="FE1202" i="1"/>
  <c r="FL1202" i="1"/>
  <c r="FP1202" i="1"/>
  <c r="I1202" i="1"/>
  <c r="T1202" i="1"/>
  <c r="FC1208" i="1"/>
  <c r="FN1208" i="1"/>
  <c r="FR1208" i="1"/>
  <c r="T1208" i="1"/>
  <c r="I1242" i="1"/>
  <c r="FC1243" i="1"/>
  <c r="Q1321" i="1"/>
  <c r="U1321" i="1"/>
  <c r="FD1321" i="1"/>
  <c r="FD1317" i="1" s="1"/>
  <c r="FH1321" i="1"/>
  <c r="FH1317" i="1" s="1"/>
  <c r="FO1321" i="1"/>
  <c r="FS1321" i="1"/>
  <c r="Y1321" i="1"/>
  <c r="FW1321" i="1"/>
  <c r="G1321" i="1"/>
  <c r="T1253" i="1"/>
  <c r="FC1253" i="1"/>
  <c r="FG1253" i="1"/>
  <c r="FN1253" i="1"/>
  <c r="FR1253" i="1"/>
  <c r="FQ1300" i="1"/>
  <c r="F949" i="1"/>
  <c r="FO103" i="1"/>
  <c r="FH701" i="1"/>
  <c r="P54" i="1"/>
  <c r="N54" i="1"/>
  <c r="FB54" i="1"/>
  <c r="FQ54" i="1"/>
  <c r="S54" i="1"/>
  <c r="FN54" i="1"/>
  <c r="J54" i="1"/>
  <c r="FE54" i="1"/>
  <c r="FP54" i="1"/>
  <c r="FC54" i="1"/>
  <c r="FS103" i="1"/>
  <c r="FS701" i="1"/>
  <c r="FD701" i="1"/>
  <c r="F54" i="1"/>
  <c r="R54" i="1"/>
  <c r="FM54" i="1"/>
  <c r="E54" i="1"/>
  <c r="Y54" i="1"/>
  <c r="FL54" i="1"/>
  <c r="FW54" i="1"/>
  <c r="N103" i="1"/>
  <c r="Y103" i="1"/>
  <c r="FC103" i="1"/>
  <c r="FG103" i="1"/>
  <c r="FN103" i="1"/>
  <c r="FR103" i="1"/>
  <c r="E103" i="1"/>
  <c r="FE701" i="1"/>
  <c r="D751" i="1"/>
  <c r="H751" i="1"/>
  <c r="P751" i="1"/>
  <c r="T751" i="1"/>
  <c r="FC751" i="1"/>
  <c r="FG751" i="1"/>
  <c r="FN751" i="1"/>
  <c r="FR751" i="1"/>
  <c r="E751" i="1"/>
  <c r="I751" i="1"/>
  <c r="U751" i="1"/>
  <c r="FD751" i="1"/>
  <c r="FO751" i="1"/>
  <c r="FS751" i="1"/>
  <c r="F751" i="1"/>
  <c r="N751" i="1"/>
  <c r="R751" i="1"/>
  <c r="FE751" i="1"/>
  <c r="FL751" i="1"/>
  <c r="FP751" i="1"/>
  <c r="G751" i="1"/>
  <c r="FB751" i="1"/>
  <c r="FM751" i="1"/>
  <c r="FQ751" i="1"/>
  <c r="O751" i="1"/>
  <c r="S751" i="1"/>
  <c r="J751" i="1"/>
  <c r="J949" i="1"/>
  <c r="FD494" i="1"/>
  <c r="FH494" i="1"/>
  <c r="G522" i="1"/>
  <c r="N522" i="1"/>
  <c r="R522" i="1"/>
  <c r="D522" i="1"/>
  <c r="H522" i="1"/>
  <c r="O522" i="1"/>
  <c r="S522" i="1"/>
  <c r="FC522" i="1"/>
  <c r="FG522" i="1"/>
  <c r="FG512" i="1" s="1"/>
  <c r="FN522" i="1"/>
  <c r="FR522" i="1"/>
  <c r="E522" i="1"/>
  <c r="I522" i="1"/>
  <c r="P522" i="1"/>
  <c r="U522" i="1"/>
  <c r="FD522" i="1"/>
  <c r="FH522" i="1"/>
  <c r="FO522" i="1"/>
  <c r="FS522" i="1"/>
  <c r="J522" i="1"/>
  <c r="I103" i="1"/>
  <c r="FE494" i="1"/>
  <c r="FL494" i="1"/>
  <c r="N577" i="1"/>
  <c r="R577" i="1"/>
  <c r="Y577" i="1"/>
  <c r="FE577" i="1"/>
  <c r="FE575" i="1" s="1"/>
  <c r="FE574" i="1" s="1"/>
  <c r="FL577" i="1"/>
  <c r="FL575" i="1" s="1"/>
  <c r="FL574" i="1" s="1"/>
  <c r="FP577" i="1"/>
  <c r="FW577" i="1"/>
  <c r="FB494" i="1"/>
  <c r="FF494" i="1"/>
  <c r="FQ701" i="1"/>
  <c r="FB1243" i="1"/>
  <c r="FF1243" i="1"/>
  <c r="FF1242" i="1"/>
  <c r="FC494" i="1"/>
  <c r="FG494" i="1"/>
  <c r="F522" i="1"/>
  <c r="Q522" i="1"/>
  <c r="T522" i="1"/>
  <c r="I577" i="1"/>
  <c r="T577" i="1"/>
  <c r="FG577" i="1"/>
  <c r="FG575" i="1" s="1"/>
  <c r="FG574" i="1" s="1"/>
  <c r="FR577" i="1"/>
  <c r="FD577" i="1"/>
  <c r="FD575" i="1" s="1"/>
  <c r="FD574" i="1" s="1"/>
  <c r="FR701" i="1"/>
  <c r="FC701" i="1"/>
  <c r="FG701" i="1"/>
  <c r="E949" i="1"/>
  <c r="FD1171" i="1"/>
  <c r="FH1171" i="1"/>
  <c r="D1208" i="1"/>
  <c r="FC1168" i="1"/>
  <c r="FG1168" i="1"/>
  <c r="D1164" i="1"/>
  <c r="P1164" i="1"/>
  <c r="T1164" i="1"/>
  <c r="FC1164" i="1"/>
  <c r="FG1164" i="1"/>
  <c r="FN1164" i="1"/>
  <c r="FR1164" i="1"/>
  <c r="E1164" i="1"/>
  <c r="FD1168" i="1"/>
  <c r="FH1168" i="1"/>
  <c r="FL1171" i="1"/>
  <c r="G1182" i="1"/>
  <c r="N1182" i="1"/>
  <c r="R1182" i="1"/>
  <c r="Y1182" i="1"/>
  <c r="FL1182" i="1"/>
  <c r="FP1182" i="1"/>
  <c r="FB1182" i="1"/>
  <c r="FM1182" i="1"/>
  <c r="D1182" i="1"/>
  <c r="H1182" i="1"/>
  <c r="H1208" i="1"/>
  <c r="O1208" i="1"/>
  <c r="S1208" i="1"/>
  <c r="FE1253" i="1"/>
  <c r="FP1253" i="1"/>
  <c r="U1164" i="1"/>
  <c r="FD1164" i="1"/>
  <c r="FH1164" i="1"/>
  <c r="FO1164" i="1"/>
  <c r="FS1164" i="1"/>
  <c r="F1164" i="1"/>
  <c r="FL1168" i="1"/>
  <c r="FF1182" i="1"/>
  <c r="E1208" i="1"/>
  <c r="I1208" i="1"/>
  <c r="P1208" i="1"/>
  <c r="U1208" i="1"/>
  <c r="FD1208" i="1"/>
  <c r="FH1208" i="1"/>
  <c r="FO1208" i="1"/>
  <c r="FS1208" i="1"/>
  <c r="J1208" i="1"/>
  <c r="Q1208" i="1"/>
  <c r="FB1208" i="1"/>
  <c r="FF1208" i="1"/>
  <c r="FM1208" i="1"/>
  <c r="FQ1208" i="1"/>
  <c r="FD1243" i="1"/>
  <c r="F1300" i="1"/>
  <c r="J1300" i="1"/>
  <c r="Y1164" i="1"/>
  <c r="FC1171" i="1"/>
  <c r="FG1171" i="1"/>
  <c r="Y1300" i="1"/>
  <c r="FE1300" i="1"/>
  <c r="FL1300" i="1"/>
  <c r="FP1300" i="1"/>
  <c r="FD1297" i="1"/>
  <c r="FH1297" i="1"/>
  <c r="FC1328" i="1"/>
  <c r="FG1328" i="1"/>
  <c r="FG1327" i="1"/>
  <c r="R1164" i="1"/>
  <c r="FB1168" i="1"/>
  <c r="FF1168" i="1"/>
  <c r="FB1171" i="1"/>
  <c r="FF1171" i="1"/>
  <c r="G1208" i="1"/>
  <c r="D1217" i="1"/>
  <c r="H1217" i="1"/>
  <c r="O1217" i="1"/>
  <c r="S1217" i="1"/>
  <c r="FB1217" i="1"/>
  <c r="FF1217" i="1"/>
  <c r="FM1217" i="1"/>
  <c r="FQ1217" i="1"/>
  <c r="P1217" i="1"/>
  <c r="FC1217" i="1"/>
  <c r="FN1217" i="1"/>
  <c r="E1217" i="1"/>
  <c r="I1217" i="1"/>
  <c r="FE1243" i="1"/>
  <c r="FL1242" i="1"/>
  <c r="FL1243" i="1"/>
  <c r="S1249" i="1"/>
  <c r="E1253" i="1"/>
  <c r="FL1297" i="1"/>
  <c r="FH1300" i="1"/>
  <c r="FO1300" i="1"/>
  <c r="FS1300" i="1"/>
  <c r="FF1327" i="1"/>
  <c r="FC1294" i="1"/>
  <c r="FG1294" i="1"/>
  <c r="FB1297" i="1"/>
  <c r="J1313" i="1"/>
  <c r="U1313" i="1"/>
  <c r="FH1313" i="1"/>
  <c r="FH1308" i="1" s="1"/>
  <c r="FO1313" i="1"/>
  <c r="FS1313" i="1"/>
  <c r="O1321" i="1"/>
  <c r="S1321" i="1"/>
  <c r="FF1321" i="1"/>
  <c r="FF1317" i="1" s="1"/>
  <c r="FM1321" i="1"/>
  <c r="FQ1321" i="1"/>
  <c r="FH1328" i="1"/>
  <c r="FD1294" i="1"/>
  <c r="FH1294" i="1"/>
  <c r="FC1297" i="1"/>
  <c r="FG1297" i="1"/>
  <c r="E1300" i="1"/>
  <c r="I1300" i="1"/>
  <c r="P1300" i="1"/>
  <c r="I1317" i="1"/>
  <c r="D1313" i="1"/>
  <c r="H1313" i="1"/>
  <c r="O1313" i="1"/>
  <c r="S1313" i="1"/>
  <c r="FB1313" i="1"/>
  <c r="FB1308" i="1" s="1"/>
  <c r="FF1313" i="1"/>
  <c r="FF1308" i="1" s="1"/>
  <c r="FM1313" i="1"/>
  <c r="FQ1313" i="1"/>
  <c r="R1321" i="1"/>
  <c r="FE1321" i="1"/>
  <c r="FE1317" i="1" s="1"/>
  <c r="FP1321" i="1"/>
  <c r="P1321" i="1"/>
  <c r="T1321" i="1"/>
  <c r="FC1321" i="1"/>
  <c r="FC1317" i="1" s="1"/>
  <c r="FG1321" i="1"/>
  <c r="FG1317" i="1" s="1"/>
  <c r="FN1321" i="1"/>
  <c r="FR1321" i="1"/>
  <c r="E1321" i="1"/>
  <c r="J1321" i="1"/>
  <c r="FB1328" i="1"/>
  <c r="FF1328" i="1"/>
  <c r="G54" i="1"/>
  <c r="O54" i="1"/>
  <c r="FG54" i="1"/>
  <c r="FR54" i="1"/>
  <c r="T54" i="1"/>
  <c r="FE103" i="1"/>
  <c r="FP103" i="1"/>
  <c r="J103" i="1"/>
  <c r="Q103" i="1"/>
  <c r="F249" i="1"/>
  <c r="D249" i="1"/>
  <c r="H249" i="1"/>
  <c r="H103" i="1"/>
  <c r="Y751" i="1"/>
  <c r="FW751" i="1"/>
  <c r="FF751" i="1"/>
  <c r="Q751" i="1"/>
  <c r="N1202" i="1"/>
  <c r="R1202" i="1"/>
  <c r="FD1242" i="1"/>
  <c r="S1182" i="1"/>
  <c r="FQ1182" i="1"/>
  <c r="FC1182" i="1"/>
  <c r="E1182" i="1"/>
  <c r="FD1202" i="1"/>
  <c r="T1217" i="1"/>
  <c r="FR1217" i="1"/>
  <c r="FF1297" i="1"/>
  <c r="G1338" i="1"/>
  <c r="FB1338" i="1"/>
  <c r="FB1334" i="1" s="1"/>
  <c r="FF1338" i="1"/>
  <c r="FF1334" i="1" s="1"/>
  <c r="FM1338" i="1"/>
  <c r="FQ1338" i="1"/>
  <c r="P1202" i="1"/>
  <c r="Y1208" i="1"/>
  <c r="FE1208" i="1"/>
  <c r="FL1208" i="1"/>
  <c r="FP1208" i="1"/>
  <c r="FW1208" i="1"/>
  <c r="N1208" i="1"/>
  <c r="R1208" i="1"/>
  <c r="FG1242" i="1"/>
  <c r="J1182" i="1"/>
  <c r="Q1182" i="1"/>
  <c r="U1182" i="1"/>
  <c r="FD1182" i="1"/>
  <c r="FH1182" i="1"/>
  <c r="FO1182" i="1"/>
  <c r="FS1182" i="1"/>
  <c r="F1182" i="1"/>
  <c r="FG1243" i="1"/>
  <c r="FF1294" i="1"/>
  <c r="FB1294" i="1"/>
  <c r="FE1294" i="1"/>
  <c r="FE1297" i="1"/>
  <c r="FQ1317" i="1"/>
  <c r="FD1328" i="1"/>
  <c r="FG1300" i="1"/>
  <c r="FE1328" i="1"/>
  <c r="N1334" i="1"/>
  <c r="FC26" i="1" l="1"/>
  <c r="FG26" i="1"/>
  <c r="FD512" i="1"/>
  <c r="FF26" i="1"/>
  <c r="FE26" i="1"/>
  <c r="FD26" i="1"/>
  <c r="FG23" i="1"/>
  <c r="FL23" i="1"/>
  <c r="FD23" i="1"/>
  <c r="FB26" i="1"/>
  <c r="FL26" i="1"/>
  <c r="FF23" i="1"/>
  <c r="FH26" i="1"/>
  <c r="FL512" i="1"/>
  <c r="E512" i="1"/>
  <c r="D512" i="1"/>
  <c r="G1317" i="1"/>
  <c r="N1308" i="1"/>
  <c r="F1334" i="1"/>
  <c r="G1334" i="1"/>
  <c r="F512" i="1"/>
  <c r="H1317" i="1"/>
  <c r="E1334" i="1"/>
  <c r="D1308" i="1"/>
  <c r="N512" i="1"/>
  <c r="D1317" i="1"/>
  <c r="H1334" i="1"/>
  <c r="H24" i="1" s="1"/>
  <c r="E1308" i="1"/>
  <c r="H1293" i="1"/>
  <c r="H1163" i="1"/>
  <c r="F1308" i="1"/>
  <c r="E575" i="1"/>
  <c r="H575" i="1"/>
  <c r="E500" i="1"/>
  <c r="N575" i="1"/>
  <c r="N1317" i="1"/>
  <c r="G1308" i="1"/>
  <c r="E1317" i="1"/>
  <c r="H1308" i="1"/>
  <c r="H28" i="1"/>
  <c r="FH512" i="1"/>
  <c r="H512" i="1"/>
  <c r="F1317" i="1"/>
  <c r="D1334" i="1"/>
  <c r="F575" i="1"/>
  <c r="G575" i="1"/>
  <c r="D575" i="1"/>
  <c r="H493" i="1"/>
  <c r="N500" i="1"/>
  <c r="O28" i="1"/>
  <c r="R28" i="1"/>
  <c r="Q28" i="1"/>
  <c r="S28" i="1"/>
  <c r="P28" i="1"/>
  <c r="J575" i="1"/>
  <c r="J1334" i="1"/>
  <c r="J1308" i="1"/>
  <c r="J1317" i="1"/>
  <c r="J512" i="1"/>
  <c r="I28" i="1"/>
  <c r="FC512" i="1"/>
  <c r="FB512" i="1"/>
  <c r="S1317" i="1"/>
  <c r="Y575" i="1"/>
  <c r="Y249" i="1"/>
  <c r="Q249" i="1"/>
  <c r="P1308" i="1"/>
  <c r="S575" i="1"/>
  <c r="E701" i="1"/>
  <c r="H701" i="1"/>
  <c r="O949" i="1"/>
  <c r="N28" i="1"/>
  <c r="P949" i="1"/>
  <c r="U1308" i="1"/>
  <c r="U512" i="1"/>
  <c r="S512" i="1"/>
  <c r="P575" i="1"/>
  <c r="J28" i="1"/>
  <c r="U949" i="1"/>
  <c r="S949" i="1"/>
  <c r="E28" i="1"/>
  <c r="R1334" i="1"/>
  <c r="R949" i="1"/>
  <c r="P1334" i="1"/>
  <c r="P249" i="1"/>
  <c r="R1317" i="1"/>
  <c r="P512" i="1"/>
  <c r="O512" i="1"/>
  <c r="Q1317" i="1"/>
  <c r="S249" i="1"/>
  <c r="Q1308" i="1"/>
  <c r="U28" i="1"/>
  <c r="G701" i="1"/>
  <c r="J701" i="1"/>
  <c r="F28" i="1"/>
  <c r="D28" i="1"/>
  <c r="G28" i="1"/>
  <c r="S1334" i="1"/>
  <c r="U1334" i="1"/>
  <c r="O1308" i="1"/>
  <c r="Y1317" i="1"/>
  <c r="R1308" i="1"/>
  <c r="F701" i="1"/>
  <c r="O1317" i="1"/>
  <c r="R575" i="1"/>
  <c r="R512" i="1"/>
  <c r="U1317" i="1"/>
  <c r="O575" i="1"/>
  <c r="U575" i="1"/>
  <c r="N701" i="1"/>
  <c r="Y28" i="1"/>
  <c r="P1317" i="1"/>
  <c r="S1308" i="1"/>
  <c r="Q512" i="1"/>
  <c r="Q575" i="1"/>
  <c r="R249" i="1"/>
  <c r="O249" i="1"/>
  <c r="Y1308" i="1"/>
  <c r="U249" i="1"/>
  <c r="D701" i="1"/>
  <c r="O1334" i="1"/>
  <c r="Q1334" i="1"/>
  <c r="T28" i="1"/>
  <c r="FS28" i="1"/>
  <c r="FM28" i="1"/>
  <c r="FW28" i="1"/>
  <c r="FQ28" i="1"/>
  <c r="FO28" i="1"/>
  <c r="FN28" i="1"/>
  <c r="FO575" i="1"/>
  <c r="FS249" i="1"/>
  <c r="FS1334" i="1"/>
  <c r="FW512" i="1"/>
  <c r="FR949" i="1"/>
  <c r="FM249" i="1"/>
  <c r="FR1317" i="1"/>
  <c r="FM1317" i="1"/>
  <c r="FS1308" i="1"/>
  <c r="FW575" i="1"/>
  <c r="FO249" i="1"/>
  <c r="FR249" i="1"/>
  <c r="FR1334" i="1"/>
  <c r="FW1334" i="1"/>
  <c r="FQ512" i="1"/>
  <c r="FW249" i="1"/>
  <c r="FO1334" i="1"/>
  <c r="FP512" i="1"/>
  <c r="FW949" i="1"/>
  <c r="FN949" i="1"/>
  <c r="FS949" i="1"/>
  <c r="FN249" i="1"/>
  <c r="FS575" i="1"/>
  <c r="FW1308" i="1"/>
  <c r="FN1334" i="1"/>
  <c r="FP1334" i="1"/>
  <c r="FR1308" i="1"/>
  <c r="FM512" i="1"/>
  <c r="FP949" i="1"/>
  <c r="FQ949" i="1"/>
  <c r="FO949" i="1"/>
  <c r="FQ249" i="1"/>
  <c r="FW1317" i="1"/>
  <c r="FM575" i="1"/>
  <c r="FQ1334" i="1"/>
  <c r="FN1317" i="1"/>
  <c r="FQ1308" i="1"/>
  <c r="FO1308" i="1"/>
  <c r="FR575" i="1"/>
  <c r="FP575" i="1"/>
  <c r="FS512" i="1"/>
  <c r="FR512" i="1"/>
  <c r="FS1317" i="1"/>
  <c r="FP249" i="1"/>
  <c r="FM1334" i="1"/>
  <c r="FP1317" i="1"/>
  <c r="FM1308" i="1"/>
  <c r="FO512" i="1"/>
  <c r="FN512" i="1"/>
  <c r="FN742" i="1"/>
  <c r="FO1317" i="1"/>
  <c r="FP1308" i="1"/>
  <c r="FN1308" i="1"/>
  <c r="FQ575" i="1"/>
  <c r="FN575" i="1"/>
  <c r="FR28" i="1"/>
  <c r="FM949" i="1"/>
  <c r="T249" i="1"/>
  <c r="T949" i="1"/>
  <c r="T1317" i="1"/>
  <c r="T1334" i="1"/>
  <c r="T1308" i="1"/>
  <c r="T575" i="1"/>
  <c r="T512" i="1"/>
  <c r="T1163" i="1"/>
  <c r="I575" i="1"/>
  <c r="I1293" i="1"/>
  <c r="I949" i="1"/>
  <c r="I512" i="1"/>
  <c r="I742" i="1"/>
  <c r="I1308" i="1"/>
  <c r="I1163" i="1"/>
  <c r="I1334" i="1"/>
  <c r="I493" i="1"/>
  <c r="I701" i="1"/>
  <c r="I249" i="1"/>
  <c r="FD742" i="1"/>
  <c r="FM742" i="1"/>
  <c r="U742" i="1"/>
  <c r="FQ742" i="1"/>
  <c r="FS742" i="1"/>
  <c r="FW742" i="1"/>
  <c r="FO742" i="1"/>
  <c r="FP742" i="1"/>
  <c r="FH742" i="1"/>
  <c r="G512" i="1"/>
  <c r="FB1242" i="1"/>
  <c r="FB23" i="1" s="1"/>
  <c r="FC1327" i="1"/>
  <c r="G1327" i="1"/>
  <c r="E1242" i="1"/>
  <c r="N1327" i="1"/>
  <c r="O493" i="1"/>
  <c r="FC1242" i="1"/>
  <c r="FH1242" i="1"/>
  <c r="G1242" i="1"/>
  <c r="F1242" i="1"/>
  <c r="FE1327" i="1"/>
  <c r="D1327" i="1"/>
  <c r="F1327" i="1"/>
  <c r="J493" i="1"/>
  <c r="J1327" i="1"/>
  <c r="N1242" i="1"/>
  <c r="J1242" i="1"/>
  <c r="E1327" i="1"/>
  <c r="Q1293" i="1"/>
  <c r="Y512" i="1"/>
  <c r="J1293" i="1"/>
  <c r="J1163" i="1"/>
  <c r="Y493" i="1"/>
  <c r="R493" i="1"/>
  <c r="FP1293" i="1"/>
  <c r="U1293" i="1"/>
  <c r="F493" i="1"/>
  <c r="D1163" i="1"/>
  <c r="G1293" i="1"/>
  <c r="N1163" i="1"/>
  <c r="Q493" i="1"/>
  <c r="E1293" i="1"/>
  <c r="FO1163" i="1"/>
  <c r="F1293" i="1"/>
  <c r="FW1293" i="1"/>
  <c r="G1163" i="1"/>
  <c r="FS1293" i="1"/>
  <c r="G493" i="1"/>
  <c r="D493" i="1"/>
  <c r="FM493" i="1"/>
  <c r="FH535" i="1"/>
  <c r="U535" i="1"/>
  <c r="T535" i="1"/>
  <c r="E535" i="1"/>
  <c r="FC535" i="1"/>
  <c r="Q1163" i="1"/>
  <c r="P1293" i="1"/>
  <c r="FN1293" i="1"/>
  <c r="N1293" i="1"/>
  <c r="R1293" i="1"/>
  <c r="FR1293" i="1"/>
  <c r="T1293" i="1"/>
  <c r="T102" i="1"/>
  <c r="FP1163" i="1"/>
  <c r="FR742" i="1"/>
  <c r="E742" i="1"/>
  <c r="E1163" i="1"/>
  <c r="T742" i="1"/>
  <c r="P742" i="1"/>
  <c r="O742" i="1"/>
  <c r="G742" i="1"/>
  <c r="H742" i="1"/>
  <c r="F742" i="1"/>
  <c r="D742" i="1"/>
  <c r="D1293" i="1"/>
  <c r="FB742" i="1"/>
  <c r="FG742" i="1"/>
  <c r="S742" i="1"/>
  <c r="Y1293" i="1"/>
  <c r="FR1163" i="1"/>
  <c r="FF742" i="1"/>
  <c r="FE742" i="1"/>
  <c r="S1293" i="1"/>
  <c r="Y742" i="1"/>
  <c r="O1293" i="1"/>
  <c r="R535" i="1"/>
  <c r="R742" i="1"/>
  <c r="Y535" i="1"/>
  <c r="FN1163" i="1"/>
  <c r="P1163" i="1"/>
  <c r="FL742" i="1"/>
  <c r="J742" i="1"/>
  <c r="Q742" i="1"/>
  <c r="FM1163" i="1"/>
  <c r="S1163" i="1"/>
  <c r="U493" i="1"/>
  <c r="FQ1163" i="1"/>
  <c r="O1163" i="1"/>
  <c r="FR493" i="1"/>
  <c r="T493" i="1"/>
  <c r="FP535" i="1"/>
  <c r="FQ535" i="1"/>
  <c r="S535" i="1"/>
  <c r="FF535" i="1"/>
  <c r="FE535" i="1"/>
  <c r="FR535" i="1"/>
  <c r="P493" i="1"/>
  <c r="FN493" i="1"/>
  <c r="O535" i="1"/>
  <c r="FN535" i="1"/>
  <c r="FL535" i="1"/>
  <c r="FB535" i="1"/>
  <c r="G535" i="1"/>
  <c r="FG535" i="1"/>
  <c r="FC742" i="1"/>
  <c r="FW535" i="1"/>
  <c r="FS535" i="1"/>
  <c r="H535" i="1"/>
  <c r="Q535" i="1"/>
  <c r="F1163" i="1"/>
  <c r="D535" i="1"/>
  <c r="FD535" i="1"/>
  <c r="U1163" i="1"/>
  <c r="Y1163" i="1"/>
  <c r="P535" i="1"/>
  <c r="I535" i="1"/>
  <c r="FO535" i="1"/>
  <c r="N535" i="1"/>
  <c r="FS1163" i="1"/>
  <c r="J535" i="1"/>
  <c r="FM535" i="1"/>
  <c r="N742" i="1"/>
  <c r="F535" i="1"/>
  <c r="F1249" i="1"/>
  <c r="S493" i="1"/>
  <c r="I53" i="1"/>
  <c r="FS493" i="1"/>
  <c r="FO493" i="1"/>
  <c r="G102" i="1"/>
  <c r="FQ493" i="1"/>
  <c r="FW1249" i="1"/>
  <c r="FE1207" i="1"/>
  <c r="FW1181" i="1"/>
  <c r="FH493" i="1"/>
  <c r="FP1249" i="1"/>
  <c r="FL493" i="1"/>
  <c r="FD1249" i="1"/>
  <c r="FD24" i="1" s="1"/>
  <c r="FP1181" i="1"/>
  <c r="R1163" i="1"/>
  <c r="T763" i="1"/>
  <c r="FW1207" i="1"/>
  <c r="R1249" i="1"/>
  <c r="H53" i="1"/>
  <c r="Y1249" i="1"/>
  <c r="F1181" i="1"/>
  <c r="FE1249" i="1"/>
  <c r="FE24" i="1" s="1"/>
  <c r="FW53" i="1"/>
  <c r="FW1163" i="1"/>
  <c r="FS1181" i="1"/>
  <c r="N1207" i="1"/>
  <c r="FO53" i="1"/>
  <c r="Y1181" i="1"/>
  <c r="FQ1181" i="1"/>
  <c r="FQ1249" i="1"/>
  <c r="FH1181" i="1"/>
  <c r="FH1249" i="1"/>
  <c r="FH24" i="1" s="1"/>
  <c r="O763" i="1"/>
  <c r="O1181" i="1"/>
  <c r="FN1249" i="1"/>
  <c r="D1249" i="1"/>
  <c r="FG1207" i="1"/>
  <c r="FH53" i="1"/>
  <c r="Q1249" i="1"/>
  <c r="FL1249" i="1"/>
  <c r="FL24" i="1" s="1"/>
  <c r="J1249" i="1"/>
  <c r="J24" i="1" s="1"/>
  <c r="J102" i="1"/>
  <c r="FB493" i="1"/>
  <c r="FW102" i="1"/>
  <c r="FG493" i="1"/>
  <c r="FC763" i="1"/>
  <c r="S1181" i="1"/>
  <c r="FO763" i="1"/>
  <c r="FW493" i="1"/>
  <c r="F763" i="1"/>
  <c r="Y1207" i="1"/>
  <c r="FB1249" i="1"/>
  <c r="FB24" i="1" s="1"/>
  <c r="I1249" i="1"/>
  <c r="FF493" i="1"/>
  <c r="FE493" i="1"/>
  <c r="FE492" i="1" s="1"/>
  <c r="I102" i="1"/>
  <c r="FD493" i="1"/>
  <c r="I1181" i="1"/>
  <c r="FP1207" i="1"/>
  <c r="FL763" i="1"/>
  <c r="FS1207" i="1"/>
  <c r="D53" i="1"/>
  <c r="FD763" i="1"/>
  <c r="FS763" i="1"/>
  <c r="FP493" i="1"/>
  <c r="J53" i="1"/>
  <c r="O1249" i="1"/>
  <c r="FR1181" i="1"/>
  <c r="FD53" i="1"/>
  <c r="F1207" i="1"/>
  <c r="FB102" i="1"/>
  <c r="U1207" i="1"/>
  <c r="E1181" i="1"/>
  <c r="F102" i="1"/>
  <c r="FP102" i="1"/>
  <c r="FR1207" i="1"/>
  <c r="G1249" i="1"/>
  <c r="O1207" i="1"/>
  <c r="FC493" i="1"/>
  <c r="P1249" i="1"/>
  <c r="Q53" i="1"/>
  <c r="FH763" i="1"/>
  <c r="FF1249" i="1"/>
  <c r="FF24" i="1" s="1"/>
  <c r="Q1181" i="1"/>
  <c r="FQ1293" i="1"/>
  <c r="FM102" i="1"/>
  <c r="FP763" i="1"/>
  <c r="FF102" i="1"/>
  <c r="T53" i="1"/>
  <c r="N1249" i="1"/>
  <c r="N24" i="1" s="1"/>
  <c r="FN1207" i="1"/>
  <c r="FO1249" i="1"/>
  <c r="FF1207" i="1"/>
  <c r="FD1207" i="1"/>
  <c r="H1207" i="1"/>
  <c r="S763" i="1"/>
  <c r="N763" i="1"/>
  <c r="E763" i="1"/>
  <c r="FG763" i="1"/>
  <c r="E102" i="1"/>
  <c r="I763" i="1"/>
  <c r="T1249" i="1"/>
  <c r="FS53" i="1"/>
  <c r="FN1181" i="1"/>
  <c r="FB1181" i="1"/>
  <c r="FC1293" i="1"/>
  <c r="FL102" i="1"/>
  <c r="FM1249" i="1"/>
  <c r="Q1207" i="1"/>
  <c r="FO1207" i="1"/>
  <c r="R763" i="1"/>
  <c r="FR1249" i="1"/>
  <c r="FF763" i="1"/>
  <c r="FC53" i="1"/>
  <c r="T1181" i="1"/>
  <c r="FG1181" i="1"/>
  <c r="FF1293" i="1"/>
  <c r="FF1292" i="1" s="1"/>
  <c r="FM1293" i="1"/>
  <c r="J1181" i="1"/>
  <c r="P1181" i="1"/>
  <c r="FB763" i="1"/>
  <c r="D1207" i="1"/>
  <c r="FD1163" i="1"/>
  <c r="D1181" i="1"/>
  <c r="FL1181" i="1"/>
  <c r="G1181" i="1"/>
  <c r="J763" i="1"/>
  <c r="R53" i="1"/>
  <c r="U53" i="1"/>
  <c r="FO1181" i="1"/>
  <c r="O53" i="1"/>
  <c r="FC1207" i="1"/>
  <c r="FL1163" i="1"/>
  <c r="FG102" i="1"/>
  <c r="G763" i="1"/>
  <c r="FQ102" i="1"/>
  <c r="FE53" i="1"/>
  <c r="G1207" i="1"/>
  <c r="FS1249" i="1"/>
  <c r="U1249" i="1"/>
  <c r="Q763" i="1"/>
  <c r="FN763" i="1"/>
  <c r="Y53" i="1"/>
  <c r="F53" i="1"/>
  <c r="FC1249" i="1"/>
  <c r="FC24" i="1" s="1"/>
  <c r="U763" i="1"/>
  <c r="D102" i="1"/>
  <c r="FG1293" i="1"/>
  <c r="FG1292" i="1" s="1"/>
  <c r="FO1293" i="1"/>
  <c r="FM763" i="1"/>
  <c r="FW763" i="1"/>
  <c r="FE102" i="1"/>
  <c r="FH1293" i="1"/>
  <c r="FL1293" i="1"/>
  <c r="FL1292" i="1" s="1"/>
  <c r="FF1163" i="1"/>
  <c r="FQ1207" i="1"/>
  <c r="P1207" i="1"/>
  <c r="S1207" i="1"/>
  <c r="FF1181" i="1"/>
  <c r="FE1181" i="1"/>
  <c r="FH102" i="1"/>
  <c r="FB1293" i="1"/>
  <c r="FB1292" i="1" s="1"/>
  <c r="U1181" i="1"/>
  <c r="FL1207" i="1"/>
  <c r="J1207" i="1"/>
  <c r="FH1207" i="1"/>
  <c r="FM1181" i="1"/>
  <c r="FR763" i="1"/>
  <c r="FS102" i="1"/>
  <c r="FG1249" i="1"/>
  <c r="FG24" i="1" s="1"/>
  <c r="FB1207" i="1"/>
  <c r="P763" i="1"/>
  <c r="FN102" i="1"/>
  <c r="N102" i="1"/>
  <c r="FC102" i="1"/>
  <c r="FD102" i="1"/>
  <c r="N53" i="1"/>
  <c r="R102" i="1"/>
  <c r="U102" i="1"/>
  <c r="O102" i="1"/>
  <c r="FM53" i="1"/>
  <c r="FP53" i="1"/>
  <c r="S102" i="1"/>
  <c r="S53" i="1"/>
  <c r="FE1163" i="1"/>
  <c r="FF53" i="1"/>
  <c r="P102" i="1"/>
  <c r="H1181" i="1"/>
  <c r="T1207" i="1"/>
  <c r="R1181" i="1"/>
  <c r="FQ763" i="1"/>
  <c r="FE763" i="1"/>
  <c r="Q102" i="1"/>
  <c r="FN53" i="1"/>
  <c r="FR53" i="1"/>
  <c r="FB1163" i="1"/>
  <c r="FM1207" i="1"/>
  <c r="I1207" i="1"/>
  <c r="FL53" i="1"/>
  <c r="FR102" i="1"/>
  <c r="FQ53" i="1"/>
  <c r="P53" i="1"/>
  <c r="R1207" i="1"/>
  <c r="FC1181" i="1"/>
  <c r="G53" i="1"/>
  <c r="FH1163" i="1"/>
  <c r="Y763" i="1"/>
  <c r="FB53" i="1"/>
  <c r="FE1293" i="1"/>
  <c r="H763" i="1"/>
  <c r="E53" i="1"/>
  <c r="FD1293" i="1"/>
  <c r="FD1292" i="1" s="1"/>
  <c r="FH1327" i="1"/>
  <c r="E1207" i="1"/>
  <c r="FG1163" i="1"/>
  <c r="Y102" i="1"/>
  <c r="FO102" i="1"/>
  <c r="N1181" i="1"/>
  <c r="D763" i="1"/>
  <c r="E1249" i="1"/>
  <c r="FC1163" i="1"/>
  <c r="FD1181" i="1"/>
  <c r="H102" i="1"/>
  <c r="FE1242" i="1"/>
  <c r="FG53" i="1"/>
  <c r="FH23" i="1" l="1"/>
  <c r="FS21" i="1"/>
  <c r="FC23" i="1"/>
  <c r="E21" i="1"/>
  <c r="FR21" i="1"/>
  <c r="FQ22" i="1"/>
  <c r="FP22" i="1"/>
  <c r="FB20" i="1"/>
  <c r="FP21" i="1"/>
  <c r="FM22" i="1"/>
  <c r="FC21" i="1"/>
  <c r="D21" i="1"/>
  <c r="P24" i="1"/>
  <c r="Y24" i="1"/>
  <c r="S20" i="1"/>
  <c r="P21" i="1"/>
  <c r="FF21" i="1"/>
  <c r="FN22" i="1"/>
  <c r="FC20" i="1"/>
  <c r="J21" i="1"/>
  <c r="FF20" i="1"/>
  <c r="FC22" i="1"/>
  <c r="I24" i="1"/>
  <c r="FP24" i="1"/>
  <c r="FW24" i="1"/>
  <c r="O24" i="1"/>
  <c r="FG21" i="1"/>
  <c r="FE21" i="1"/>
  <c r="Q21" i="1"/>
  <c r="G24" i="1"/>
  <c r="FP20" i="1"/>
  <c r="FD20" i="1"/>
  <c r="FG20" i="1"/>
  <c r="H22" i="1"/>
  <c r="FN21" i="1"/>
  <c r="U22" i="1"/>
  <c r="FH21" i="1"/>
  <c r="FH20" i="1"/>
  <c r="FR24" i="1"/>
  <c r="FE23" i="1"/>
  <c r="E24" i="1"/>
  <c r="FE22" i="1"/>
  <c r="F21" i="1"/>
  <c r="D24" i="1"/>
  <c r="FL20" i="1"/>
  <c r="F24" i="1"/>
  <c r="FR20" i="1"/>
  <c r="FN20" i="1"/>
  <c r="G20" i="1"/>
  <c r="O20" i="1"/>
  <c r="D22" i="1"/>
  <c r="Y22" i="1"/>
  <c r="FL21" i="1"/>
  <c r="FW22" i="1"/>
  <c r="Y21" i="1"/>
  <c r="O21" i="1"/>
  <c r="J22" i="1"/>
  <c r="R22" i="1"/>
  <c r="FG22" i="1"/>
  <c r="FD22" i="1"/>
  <c r="FO21" i="1"/>
  <c r="FW21" i="1"/>
  <c r="H21" i="1"/>
  <c r="FW20" i="1"/>
  <c r="S24" i="1"/>
  <c r="J20" i="1"/>
  <c r="Q24" i="1"/>
  <c r="P20" i="1"/>
  <c r="R20" i="1"/>
  <c r="FH22" i="1"/>
  <c r="FQ24" i="1"/>
  <c r="FM20" i="1"/>
  <c r="FQ21" i="1"/>
  <c r="N21" i="1"/>
  <c r="Q22" i="1"/>
  <c r="FB22" i="1"/>
  <c r="FF22" i="1"/>
  <c r="I22" i="1"/>
  <c r="N22" i="1"/>
  <c r="T21" i="1"/>
  <c r="FD21" i="1"/>
  <c r="O22" i="1"/>
  <c r="FO24" i="1"/>
  <c r="FO20" i="1"/>
  <c r="FS20" i="1"/>
  <c r="R24" i="1"/>
  <c r="D20" i="1"/>
  <c r="U20" i="1"/>
  <c r="I20" i="1"/>
  <c r="H20" i="1"/>
  <c r="FE20" i="1"/>
  <c r="E22" i="1"/>
  <c r="F22" i="1"/>
  <c r="I21" i="1"/>
  <c r="G21" i="1"/>
  <c r="FM21" i="1"/>
  <c r="U21" i="1"/>
  <c r="FB21" i="1"/>
  <c r="S21" i="1"/>
  <c r="P22" i="1"/>
  <c r="FR22" i="1"/>
  <c r="R21" i="1"/>
  <c r="S22" i="1"/>
  <c r="FS22" i="1"/>
  <c r="FL22" i="1"/>
  <c r="FO22" i="1"/>
  <c r="T22" i="1"/>
  <c r="T24" i="1"/>
  <c r="FN24" i="1"/>
  <c r="FM24" i="1"/>
  <c r="FS24" i="1"/>
  <c r="FQ20" i="1"/>
  <c r="T20" i="1"/>
  <c r="U24" i="1"/>
  <c r="Y20" i="1"/>
  <c r="F20" i="1"/>
  <c r="Q20" i="1"/>
  <c r="G22" i="1"/>
  <c r="Y700" i="1"/>
  <c r="FP700" i="1"/>
  <c r="FB700" i="1"/>
  <c r="O700" i="1"/>
  <c r="FW700" i="1"/>
  <c r="FM700" i="1"/>
  <c r="FN700" i="1"/>
  <c r="FE700" i="1"/>
  <c r="Q700" i="1"/>
  <c r="FF700" i="1"/>
  <c r="FG700" i="1"/>
  <c r="P700" i="1"/>
  <c r="FR700" i="1"/>
  <c r="FH700" i="1"/>
  <c r="FS700" i="1"/>
  <c r="FD700" i="1"/>
  <c r="H700" i="1"/>
  <c r="T700" i="1"/>
  <c r="FQ700" i="1"/>
  <c r="FC700" i="1"/>
  <c r="FL700" i="1"/>
  <c r="R700" i="1"/>
  <c r="FO700" i="1"/>
  <c r="U700" i="1"/>
  <c r="I700" i="1"/>
  <c r="D700" i="1"/>
  <c r="F700" i="1"/>
  <c r="N700" i="1"/>
  <c r="J700" i="1"/>
  <c r="S700" i="1"/>
  <c r="G700" i="1"/>
  <c r="E700" i="1"/>
  <c r="FL27" i="1"/>
  <c r="FF27" i="1"/>
  <c r="FG27" i="1"/>
  <c r="FE27" i="1"/>
  <c r="FD27" i="1"/>
  <c r="FP27" i="1"/>
  <c r="FC27" i="1"/>
  <c r="FH27" i="1"/>
  <c r="FB27" i="1"/>
  <c r="D27" i="1"/>
  <c r="I27" i="1"/>
  <c r="S27" i="1"/>
  <c r="FO27" i="1"/>
  <c r="FR27" i="1"/>
  <c r="FN27" i="1"/>
  <c r="FM27" i="1"/>
  <c r="G27" i="1"/>
  <c r="E27" i="1"/>
  <c r="P27" i="1"/>
  <c r="FQ27" i="1"/>
  <c r="T27" i="1"/>
  <c r="Y27" i="1"/>
  <c r="F27" i="1"/>
  <c r="R27" i="1"/>
  <c r="H27" i="1"/>
  <c r="FS27" i="1"/>
  <c r="U27" i="1"/>
  <c r="N27" i="1"/>
  <c r="FW27" i="1"/>
  <c r="J27" i="1"/>
  <c r="Q27" i="1"/>
  <c r="O27" i="1"/>
  <c r="E493" i="1"/>
  <c r="H1292" i="1"/>
  <c r="N574" i="1"/>
  <c r="N23" i="1" s="1"/>
  <c r="N493" i="1"/>
  <c r="D574" i="1"/>
  <c r="D23" i="1" s="1"/>
  <c r="G574" i="1"/>
  <c r="G23" i="1" s="1"/>
  <c r="F574" i="1"/>
  <c r="F23" i="1" s="1"/>
  <c r="H574" i="1"/>
  <c r="H23" i="1" s="1"/>
  <c r="E574" i="1"/>
  <c r="E23" i="1" s="1"/>
  <c r="J574" i="1"/>
  <c r="J23" i="1" s="1"/>
  <c r="FC1162" i="1"/>
  <c r="FE1162" i="1"/>
  <c r="FB1162" i="1"/>
  <c r="FF1162" i="1"/>
  <c r="FG1162" i="1"/>
  <c r="FH1162" i="1"/>
  <c r="FD1162" i="1"/>
  <c r="FC492" i="1"/>
  <c r="E1292" i="1"/>
  <c r="FE1292" i="1"/>
  <c r="FB492" i="1"/>
  <c r="FF492" i="1"/>
  <c r="FD492" i="1"/>
  <c r="FG492" i="1"/>
  <c r="FL492" i="1"/>
  <c r="FH492" i="1"/>
  <c r="Y1292" i="1"/>
  <c r="F1292" i="1"/>
  <c r="G1292" i="1"/>
  <c r="D1292" i="1"/>
  <c r="H1162" i="1"/>
  <c r="FP1162" i="1"/>
  <c r="FL1162" i="1"/>
  <c r="FW1162" i="1"/>
  <c r="S1162" i="1"/>
  <c r="P1162" i="1"/>
  <c r="FR1162" i="1"/>
  <c r="E1162" i="1"/>
  <c r="Q1162" i="1"/>
  <c r="G1162" i="1"/>
  <c r="D1162" i="1"/>
  <c r="FN1162" i="1"/>
  <c r="FS1162" i="1"/>
  <c r="F1162" i="1"/>
  <c r="O1162" i="1"/>
  <c r="N1162" i="1"/>
  <c r="J1162" i="1"/>
  <c r="R1162" i="1"/>
  <c r="Y1162" i="1"/>
  <c r="FM1162" i="1"/>
  <c r="I1162" i="1"/>
  <c r="U1162" i="1"/>
  <c r="FQ1162" i="1"/>
  <c r="FO1162" i="1"/>
  <c r="T1162" i="1"/>
  <c r="FO1292" i="1"/>
  <c r="O1292" i="1"/>
  <c r="FR1292" i="1"/>
  <c r="N1292" i="1"/>
  <c r="I1292" i="1"/>
  <c r="FH1292" i="1"/>
  <c r="R1292" i="1"/>
  <c r="FW1292" i="1"/>
  <c r="FM1292" i="1"/>
  <c r="FQ1292" i="1"/>
  <c r="T1292" i="1"/>
  <c r="FS1292" i="1"/>
  <c r="FP1292" i="1"/>
  <c r="J1292" i="1"/>
  <c r="FN1292" i="1"/>
  <c r="FC1292" i="1"/>
  <c r="S1292" i="1"/>
  <c r="P1292" i="1"/>
  <c r="U1292" i="1"/>
  <c r="Q1292" i="1"/>
  <c r="S574" i="1"/>
  <c r="U574" i="1"/>
  <c r="R574" i="1"/>
  <c r="P574" i="1"/>
  <c r="Q574" i="1"/>
  <c r="Y574" i="1"/>
  <c r="O574" i="1"/>
  <c r="FO574" i="1"/>
  <c r="FO23" i="1" s="1"/>
  <c r="FN574" i="1"/>
  <c r="FN23" i="1" s="1"/>
  <c r="FR574" i="1"/>
  <c r="FR23" i="1" s="1"/>
  <c r="FQ574" i="1"/>
  <c r="FQ23" i="1" s="1"/>
  <c r="FP574" i="1"/>
  <c r="FP23" i="1" s="1"/>
  <c r="FM574" i="1"/>
  <c r="FM23" i="1" s="1"/>
  <c r="FS574" i="1"/>
  <c r="FS23" i="1" s="1"/>
  <c r="FW574" i="1"/>
  <c r="FW23" i="1" s="1"/>
  <c r="T574" i="1"/>
  <c r="I574" i="1"/>
  <c r="I23" i="1" s="1"/>
  <c r="Q23" i="1" l="1"/>
  <c r="S23" i="1"/>
  <c r="T23" i="1"/>
  <c r="P23" i="1"/>
  <c r="O23" i="1"/>
  <c r="R23" i="1"/>
  <c r="Y23" i="1"/>
  <c r="U23" i="1"/>
  <c r="E20" i="1"/>
  <c r="N20" i="1"/>
  <c r="N492" i="1"/>
  <c r="E492" i="1"/>
  <c r="F492" i="1"/>
  <c r="D492" i="1"/>
  <c r="G492" i="1"/>
  <c r="H492" i="1"/>
  <c r="J492" i="1"/>
  <c r="F19" i="1"/>
  <c r="FW492" i="1"/>
  <c r="I492" i="1"/>
  <c r="FN492" i="1"/>
  <c r="T492" i="1"/>
  <c r="FP492" i="1"/>
  <c r="FO492" i="1"/>
  <c r="P492" i="1"/>
  <c r="FS492" i="1"/>
  <c r="Y492" i="1"/>
  <c r="U492" i="1"/>
  <c r="FR492" i="1"/>
  <c r="FQ492" i="1"/>
  <c r="S492" i="1"/>
  <c r="O492" i="1"/>
  <c r="Q492" i="1"/>
  <c r="R492" i="1"/>
  <c r="FM492" i="1"/>
  <c r="FQ19" i="1"/>
  <c r="FM19" i="1"/>
  <c r="FF19" i="1"/>
  <c r="D19" i="1"/>
  <c r="FE19" i="1"/>
  <c r="FL19" i="1"/>
  <c r="FC19" i="1"/>
  <c r="FD19" i="1"/>
  <c r="FG19" i="1"/>
  <c r="G19" i="1"/>
  <c r="FH19" i="1"/>
  <c r="FB19" i="1"/>
  <c r="P19" i="1" l="1"/>
  <c r="E19" i="1"/>
  <c r="N19" i="1"/>
  <c r="J19" i="1"/>
  <c r="H19" i="1"/>
  <c r="O19" i="1"/>
  <c r="Q19" i="1"/>
  <c r="R19" i="1"/>
  <c r="S19" i="1"/>
  <c r="U19" i="1"/>
  <c r="Y19" i="1"/>
  <c r="T19" i="1"/>
  <c r="FP19" i="1"/>
  <c r="FS19" i="1"/>
  <c r="FO19" i="1"/>
  <c r="FN19" i="1"/>
  <c r="FW19" i="1"/>
  <c r="FR19" i="1"/>
  <c r="I19" i="1"/>
</calcChain>
</file>

<file path=xl/sharedStrings.xml><?xml version="1.0" encoding="utf-8"?>
<sst xmlns="http://schemas.openxmlformats.org/spreadsheetml/2006/main" count="20461" uniqueCount="2907">
  <si>
    <t>Приложение  № 6</t>
  </si>
  <si>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</si>
  <si>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</si>
  <si>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</si>
  <si>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</si>
  <si>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</si>
  <si>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</si>
  <si>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</si>
  <si>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</si>
  <si>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</si>
  <si>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</si>
  <si>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</si>
  <si>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</si>
  <si>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2021 год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</si>
  <si>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</si>
  <si>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</si>
  <si>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</si>
  <si>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</si>
  <si>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</si>
  <si>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</si>
  <si>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</si>
  <si>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</si>
  <si>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</si>
  <si>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</si>
  <si>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</si>
  <si>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</si>
  <si>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</si>
  <si>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</si>
  <si>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</si>
  <si>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</si>
  <si>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</si>
  <si>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</si>
  <si>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</si>
  <si>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</si>
  <si>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</si>
  <si>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</si>
  <si>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</si>
  <si>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</si>
  <si>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</si>
  <si>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</si>
  <si>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</si>
  <si>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</si>
  <si>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</si>
  <si>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</si>
  <si>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</si>
  <si>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</si>
  <si>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</si>
  <si>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</si>
  <si>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</si>
  <si>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</si>
  <si>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</si>
  <si>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</si>
  <si>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</si>
  <si>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</si>
  <si>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</si>
  <si>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</si>
  <si>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</si>
  <si>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</si>
  <si>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</si>
  <si>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</si>
  <si>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</si>
  <si>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</si>
  <si>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</si>
  <si>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</si>
  <si>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</si>
  <si>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</si>
  <si>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</si>
  <si>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</si>
  <si>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</si>
  <si>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</si>
  <si>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</si>
  <si>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</si>
  <si>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</si>
  <si>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</si>
  <si>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</si>
  <si>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</si>
  <si>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</si>
  <si>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</si>
  <si>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</si>
  <si>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</si>
  <si>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</si>
  <si>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</si>
  <si>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</si>
  <si>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</si>
  <si>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</si>
  <si>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</si>
  <si>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</si>
  <si>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</si>
  <si>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</si>
  <si>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</si>
  <si>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</si>
  <si>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</si>
  <si>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</si>
  <si>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</si>
  <si>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</si>
  <si>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</si>
  <si>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</si>
  <si>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</si>
  <si>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</si>
  <si>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</si>
  <si>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</si>
  <si>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</si>
  <si>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</si>
  <si>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</si>
  <si>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</si>
  <si>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</si>
  <si>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</si>
  <si>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</si>
  <si>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</si>
  <si>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</si>
  <si>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</si>
  <si>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</si>
  <si>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</si>
  <si>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</si>
  <si>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</si>
  <si>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</si>
  <si>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</si>
  <si>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</si>
  <si>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</si>
  <si>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</si>
  <si>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</si>
  <si>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</si>
  <si>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</si>
  <si>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</si>
  <si>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</si>
  <si>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</si>
  <si>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</si>
  <si>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</si>
  <si>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</si>
  <si>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</si>
  <si>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</si>
  <si>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</si>
  <si>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</si>
  <si>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</si>
  <si>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</si>
  <si>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</si>
  <si>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</si>
  <si>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</si>
  <si>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</si>
  <si>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</si>
  <si>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</si>
  <si>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</si>
  <si>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</si>
  <si>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</si>
  <si>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</si>
  <si>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</si>
  <si>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</si>
  <si>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</si>
  <si>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</si>
  <si>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</si>
  <si>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</si>
  <si>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</si>
  <si>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</si>
  <si>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</si>
  <si>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</si>
  <si>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</si>
  <si>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</si>
  <si>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</si>
  <si>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</si>
  <si>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</si>
  <si>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</si>
  <si>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</si>
  <si>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</si>
  <si>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</si>
  <si>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</si>
  <si>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</si>
  <si>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</si>
  <si>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</si>
  <si>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</si>
  <si>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</si>
  <si>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</si>
  <si>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</si>
  <si>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</si>
  <si>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</si>
  <si>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</si>
  <si>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</si>
  <si>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</si>
  <si>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</si>
  <si>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</si>
  <si>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</si>
  <si>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</si>
  <si>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</si>
  <si>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</si>
  <si>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</si>
  <si>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</si>
  <si>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</si>
  <si>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</si>
  <si>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</si>
  <si>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</si>
  <si>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</si>
  <si>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</si>
  <si>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</si>
  <si>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</si>
  <si>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</si>
  <si>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</si>
  <si>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</si>
  <si>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</si>
  <si>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</si>
  <si>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</si>
  <si>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</si>
  <si>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</si>
  <si>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</si>
  <si>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</si>
  <si>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</si>
  <si>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</si>
  <si>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</si>
  <si>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</si>
  <si>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</si>
  <si>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</si>
  <si>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</si>
  <si>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</si>
  <si>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</si>
  <si>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</si>
  <si>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</si>
  <si>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</si>
  <si>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</si>
  <si>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</si>
  <si>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</si>
  <si>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</si>
  <si>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</si>
  <si>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</si>
  <si>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</si>
  <si>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</si>
  <si>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</si>
  <si>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</si>
  <si>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</si>
  <si>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</si>
  <si>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</si>
  <si>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</si>
  <si>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</si>
  <si>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</si>
  <si>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</si>
  <si>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</si>
  <si>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</si>
  <si>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</si>
  <si>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</si>
  <si>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</si>
  <si>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</si>
  <si>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</si>
  <si>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</si>
  <si>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</si>
  <si>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</si>
  <si>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</si>
  <si>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</si>
  <si>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</si>
  <si>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</si>
  <si>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</si>
  <si>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</si>
  <si>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</si>
  <si>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</si>
  <si>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</si>
  <si>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</si>
  <si>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</si>
  <si>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</si>
  <si>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</si>
  <si>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</si>
  <si>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</si>
  <si>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</si>
  <si>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</si>
  <si>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</si>
  <si>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</si>
  <si>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</si>
  <si>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</si>
  <si>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</si>
  <si>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</si>
  <si>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</si>
  <si>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</si>
  <si>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</si>
  <si>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</si>
  <si>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</si>
  <si>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</si>
  <si>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</si>
  <si>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</si>
  <si>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</si>
  <si>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</si>
  <si>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</si>
  <si>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</si>
  <si>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</si>
  <si>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</si>
  <si>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</si>
  <si>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</si>
  <si>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</si>
  <si>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</si>
  <si>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</si>
  <si>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</si>
  <si>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</si>
  <si>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</si>
  <si>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</si>
  <si>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</si>
  <si>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</si>
  <si>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</si>
  <si>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</si>
  <si>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</si>
  <si>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</si>
  <si>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</si>
  <si>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</si>
  <si>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</si>
  <si>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</si>
  <si>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</si>
  <si>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</si>
  <si>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</si>
  <si>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</si>
  <si>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</si>
  <si>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</si>
  <si>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</si>
  <si>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</si>
  <si>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</si>
  <si>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</si>
  <si>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</si>
  <si>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</si>
  <si>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</si>
  <si>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</si>
  <si>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</si>
  <si>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</si>
  <si>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</si>
  <si>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</si>
  <si>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</si>
  <si>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</si>
  <si>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</si>
  <si>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</si>
  <si>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</si>
  <si>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</si>
  <si>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</si>
  <si>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</si>
  <si>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</si>
  <si>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</si>
  <si>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</si>
  <si>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</si>
  <si>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</si>
  <si>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</si>
  <si>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</si>
  <si>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</si>
  <si>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</si>
  <si>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</si>
  <si>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</si>
  <si>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</si>
  <si>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</si>
  <si>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</si>
  <si>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</si>
  <si>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</si>
  <si>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</si>
  <si>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</si>
  <si>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</si>
  <si>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</si>
  <si>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</si>
  <si>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</si>
  <si>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</si>
  <si>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</si>
  <si>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</si>
  <si>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</si>
  <si>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</si>
  <si>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</si>
  <si>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</si>
  <si>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</si>
  <si>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</si>
  <si>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</si>
  <si>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</si>
  <si>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</si>
  <si>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</si>
  <si>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</si>
  <si>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</si>
  <si>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</si>
  <si>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</si>
  <si>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</si>
  <si>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</si>
  <si>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</si>
  <si>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</si>
  <si>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</si>
  <si>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</si>
  <si>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</si>
  <si>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</si>
  <si>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</si>
  <si>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</si>
  <si>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</si>
  <si>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</si>
  <si>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</si>
  <si>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</si>
  <si>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</si>
  <si>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</si>
  <si>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</si>
  <si>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</si>
  <si>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</si>
  <si>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</si>
  <si>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</si>
  <si>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</si>
  <si>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</si>
  <si>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</si>
  <si>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</si>
  <si>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</si>
  <si>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</si>
  <si>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</si>
  <si>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</si>
  <si>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</si>
  <si>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</si>
  <si>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</si>
  <si>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</si>
  <si>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</si>
  <si>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</si>
  <si>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</si>
  <si>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</si>
  <si>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</si>
  <si>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</si>
  <si>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</si>
  <si>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</si>
  <si>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</si>
  <si>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</si>
  <si>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</si>
  <si>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</si>
  <si>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</si>
  <si>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</si>
  <si>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</si>
  <si>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</si>
  <si>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</si>
  <si>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</si>
  <si>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</si>
  <si>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</si>
  <si>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</si>
  <si>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</si>
  <si>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</si>
  <si>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</si>
  <si>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</si>
  <si>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</si>
  <si>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</si>
  <si>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</si>
  <si>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</si>
  <si>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</si>
  <si>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</si>
  <si>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</si>
  <si>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</si>
  <si>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</si>
  <si>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</si>
  <si>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</si>
  <si>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</si>
  <si>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</si>
  <si>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</si>
  <si>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</si>
  <si>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</si>
  <si>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</si>
  <si>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</si>
  <si>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</si>
  <si>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</si>
  <si>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</si>
  <si>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</si>
  <si>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</si>
  <si>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</si>
  <si>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</si>
  <si>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</si>
  <si>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</si>
  <si>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</si>
  <si>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</si>
  <si>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</si>
  <si>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</si>
  <si>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</si>
  <si>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</si>
  <si>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</si>
  <si>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</si>
  <si>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</si>
  <si>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</si>
  <si>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</si>
  <si>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</si>
  <si>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</si>
  <si>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</si>
  <si>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</si>
  <si>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</si>
  <si>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</si>
  <si>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</si>
  <si>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</si>
  <si>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</si>
  <si>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</si>
  <si>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</si>
  <si>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</si>
  <si>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</si>
  <si>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</si>
  <si>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</si>
  <si>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</si>
  <si>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</si>
  <si>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</si>
  <si>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</si>
  <si>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</si>
  <si>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</si>
  <si>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</si>
  <si>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</si>
  <si>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</si>
  <si>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</si>
  <si>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</si>
  <si>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</si>
  <si>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</si>
  <si>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</si>
  <si>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</si>
  <si>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</si>
  <si>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</si>
  <si>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</si>
  <si>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</si>
  <si>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</si>
  <si>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</si>
  <si>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</si>
  <si>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</si>
  <si>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</si>
  <si>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</si>
  <si>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</si>
  <si>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</si>
  <si>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</si>
  <si>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</si>
  <si>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</si>
  <si>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</si>
  <si>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</si>
  <si>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</si>
  <si>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</si>
  <si>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</si>
  <si>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</si>
  <si>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</si>
  <si>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</si>
  <si>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</si>
  <si>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</si>
  <si>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</si>
  <si>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</si>
  <si>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</si>
  <si>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</si>
  <si>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</si>
  <si>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</si>
  <si>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</si>
  <si>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</si>
  <si>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</si>
  <si>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</si>
  <si>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</si>
  <si>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</si>
  <si>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</si>
  <si>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</si>
  <si>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</si>
  <si>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</si>
  <si>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</si>
  <si>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</si>
  <si>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</si>
  <si>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</si>
  <si>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</si>
  <si>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</si>
  <si>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</si>
  <si>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</si>
  <si>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</si>
  <si>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</si>
  <si>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</si>
  <si>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</si>
  <si>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</si>
  <si>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</si>
  <si>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</si>
  <si>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</si>
  <si>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</si>
  <si>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</si>
  <si>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</si>
  <si>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</si>
  <si>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</si>
  <si>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</si>
  <si>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</si>
  <si>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</si>
  <si>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</si>
  <si>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</si>
  <si>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</si>
  <si>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</si>
  <si>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</si>
  <si>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</si>
  <si>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</si>
  <si>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</si>
  <si>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</si>
  <si>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</si>
  <si>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</si>
  <si>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</si>
  <si>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</si>
  <si>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</si>
  <si>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</si>
  <si>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</si>
  <si>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</si>
  <si>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</si>
  <si>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</si>
  <si>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</si>
  <si>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</si>
  <si>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</si>
  <si>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</si>
  <si>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</si>
  <si>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</si>
  <si>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</si>
  <si>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</si>
  <si>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</si>
  <si>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</si>
  <si>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</si>
  <si>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</si>
  <si>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</si>
  <si>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</si>
  <si>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</si>
  <si>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</si>
  <si>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</si>
  <si>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</si>
  <si>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</si>
  <si>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</si>
  <si>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</si>
  <si>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</si>
  <si>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</si>
  <si>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</si>
  <si>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</si>
  <si>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</si>
  <si>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</si>
  <si>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</si>
  <si>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</si>
  <si>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</si>
  <si>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</si>
  <si>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</si>
  <si>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</si>
  <si>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</si>
  <si>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</si>
  <si>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</si>
  <si>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</si>
  <si>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</si>
  <si>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</si>
  <si>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</si>
  <si>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</si>
  <si>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</si>
  <si>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</si>
  <si>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</si>
  <si>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</si>
  <si>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</si>
  <si>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</si>
  <si>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</si>
  <si>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</si>
  <si>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</si>
  <si>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</si>
  <si>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</si>
  <si>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</si>
  <si>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</si>
  <si>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</si>
  <si>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</si>
  <si>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</si>
  <si>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</si>
  <si>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</si>
  <si>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</si>
  <si>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</si>
  <si>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</si>
  <si>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</si>
  <si>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</si>
  <si>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</si>
  <si>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</si>
  <si>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</si>
  <si>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</si>
  <si>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</si>
  <si>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</si>
  <si>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</si>
  <si>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</si>
  <si>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</si>
  <si>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</si>
  <si>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</si>
  <si>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</si>
  <si>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</si>
  <si>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</si>
  <si>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</si>
  <si>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</si>
  <si>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</si>
  <si>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</si>
  <si>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</si>
  <si>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</si>
  <si>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</si>
  <si>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</si>
  <si>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</si>
  <si>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</si>
  <si>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</si>
  <si>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</si>
  <si>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</si>
  <si>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</si>
  <si>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</si>
  <si>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</si>
  <si>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</si>
  <si>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</si>
  <si>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</si>
  <si>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</si>
  <si>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</si>
  <si>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</si>
  <si>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</si>
  <si>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</si>
  <si>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</si>
  <si>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</si>
  <si>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</si>
  <si>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</si>
  <si>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</si>
  <si>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</si>
  <si>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</si>
  <si>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</si>
  <si>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</si>
  <si>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</si>
  <si>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</si>
  <si>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</si>
  <si>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</si>
  <si>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</si>
  <si>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</si>
  <si>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</si>
  <si>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</si>
  <si>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</si>
  <si>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</si>
  <si>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</si>
  <si>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</si>
  <si>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</si>
  <si>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</si>
  <si>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</si>
  <si>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</si>
  <si>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</si>
  <si>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</si>
  <si>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</si>
  <si>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</si>
  <si>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</si>
  <si>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</si>
  <si>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</si>
  <si>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</si>
  <si>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</si>
  <si>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</si>
  <si>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</si>
  <si>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</si>
  <si>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</si>
  <si>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</si>
  <si>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</si>
  <si>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</si>
  <si>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</si>
  <si>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</si>
  <si>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</si>
  <si>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</si>
  <si>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</si>
  <si>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</si>
  <si>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</si>
  <si>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</si>
  <si>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</si>
  <si>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</si>
  <si>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</si>
  <si>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</si>
  <si>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</si>
  <si>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</si>
  <si>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</si>
  <si>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</si>
  <si>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</si>
  <si>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</si>
  <si>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</si>
  <si>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</si>
  <si>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</si>
  <si>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</si>
  <si>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</si>
  <si>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</si>
  <si>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</si>
  <si>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</si>
  <si>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</si>
  <si>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</si>
  <si>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</si>
  <si>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</si>
  <si>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</si>
  <si>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</si>
  <si>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</si>
  <si>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</si>
  <si>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</si>
  <si>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</si>
  <si>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</si>
  <si>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</si>
  <si>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</si>
  <si>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</si>
  <si>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</si>
  <si>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</si>
  <si>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</si>
  <si>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</si>
  <si>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</si>
  <si>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</si>
  <si>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</si>
  <si>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</si>
  <si>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</si>
  <si>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</si>
  <si>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</si>
  <si>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</si>
  <si>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F_505-НГ-1-15</t>
  </si>
  <si>
    <t>Реконструкция опор магистральных тепловых сетей НГРЭС</t>
  </si>
  <si>
    <t>F_505-НГ-10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</si>
  <si>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</si>
  <si>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</si>
  <si>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</si>
  <si>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</si>
  <si>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</si>
  <si>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</si>
  <si>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</si>
  <si>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</si>
  <si>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</si>
  <si>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</si>
  <si>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</si>
  <si>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</si>
  <si>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</si>
  <si>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</si>
  <si>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</si>
  <si>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</si>
  <si>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</si>
  <si>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</si>
  <si>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</si>
  <si>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</si>
  <si>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</si>
  <si>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</si>
  <si>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</si>
  <si>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</si>
  <si>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</si>
  <si>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</si>
  <si>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</si>
  <si>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</si>
  <si>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</si>
  <si>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</si>
  <si>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</si>
  <si>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</si>
  <si>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</si>
  <si>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</si>
  <si>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</si>
  <si>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</si>
  <si>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</si>
  <si>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</si>
  <si>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</si>
  <si>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</si>
  <si>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</si>
  <si>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</si>
  <si>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</si>
  <si>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</si>
  <si>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</si>
  <si>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</si>
  <si>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</si>
  <si>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</si>
  <si>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</si>
  <si>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</si>
  <si>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</si>
  <si>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</si>
  <si>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</si>
  <si>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</si>
  <si>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</si>
  <si>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</si>
  <si>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</si>
  <si>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</si>
  <si>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</si>
  <si>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</si>
  <si>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</si>
  <si>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</si>
  <si>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</si>
  <si>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</si>
  <si>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</si>
  <si>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</si>
  <si>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</si>
  <si>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</si>
  <si>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</si>
  <si>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</si>
  <si>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</si>
  <si>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</si>
  <si>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</si>
  <si>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</si>
  <si>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</si>
  <si>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</si>
  <si>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</si>
  <si>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</si>
  <si>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</si>
  <si>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</si>
  <si>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</si>
  <si>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</si>
  <si>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</si>
  <si>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</si>
  <si>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</si>
  <si>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</si>
  <si>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</si>
  <si>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</si>
  <si>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</si>
  <si>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</si>
  <si>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</si>
  <si>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</si>
  <si>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H_505-АГ-27-68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</si>
  <si>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</si>
  <si>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</si>
  <si>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</si>
  <si>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</si>
  <si>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</si>
  <si>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</si>
  <si>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</si>
  <si>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</si>
  <si>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</si>
  <si>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</si>
  <si>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</si>
  <si>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</si>
  <si>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</si>
  <si>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</si>
  <si>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</si>
  <si>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</si>
  <si>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</si>
  <si>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</si>
  <si>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</si>
  <si>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</si>
  <si>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</si>
  <si>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</si>
  <si>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</si>
  <si>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</si>
  <si>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</si>
  <si>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</si>
  <si>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</si>
  <si>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</si>
  <si>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</si>
  <si>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</si>
  <si>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H_505-ПГт-11-24</t>
  </si>
  <si>
    <t>H_505-ПГт-11-31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</si>
  <si>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</si>
  <si>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</si>
  <si>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</si>
  <si>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</si>
  <si>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</si>
  <si>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H_505-НГ-57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</si>
  <si>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</si>
  <si>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</si>
  <si>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</si>
  <si>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</si>
  <si>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</si>
  <si>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</si>
  <si>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</si>
  <si>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</si>
  <si>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</si>
  <si>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</si>
  <si>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</si>
  <si>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</si>
  <si>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</si>
  <si>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</si>
  <si>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</si>
  <si>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</si>
  <si>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</si>
  <si>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</si>
  <si>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</si>
  <si>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</si>
  <si>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</si>
  <si>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</si>
  <si>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</si>
  <si>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</si>
  <si>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</si>
  <si>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</si>
  <si>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</si>
  <si>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</si>
  <si>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</si>
  <si>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</si>
  <si>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</si>
  <si>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</si>
  <si>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</si>
  <si>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</si>
  <si>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</si>
  <si>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</si>
  <si>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</si>
  <si>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</si>
  <si>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</si>
  <si>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</si>
  <si>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</si>
  <si>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</si>
  <si>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</si>
  <si>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</si>
  <si>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</si>
  <si>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</si>
  <si>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</si>
  <si>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</si>
  <si>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</si>
  <si>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</si>
  <si>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</si>
  <si>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</si>
  <si>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</si>
  <si>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</si>
  <si>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</si>
  <si>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</si>
  <si>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</si>
  <si>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</si>
  <si>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</si>
  <si>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</si>
  <si>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</si>
  <si>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</si>
  <si>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</si>
  <si>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</si>
  <si>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</si>
  <si>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</si>
  <si>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</si>
  <si>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</si>
  <si>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</si>
  <si>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</si>
  <si>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</si>
  <si>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</si>
  <si>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</si>
  <si>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</si>
  <si>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</si>
  <si>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</si>
  <si>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</si>
  <si>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</si>
  <si>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</si>
  <si>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</si>
  <si>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</si>
  <si>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</si>
  <si>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</si>
  <si>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</si>
  <si>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</si>
  <si>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</si>
  <si>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</si>
  <si>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</si>
  <si>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</si>
  <si>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</si>
  <si>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</si>
  <si>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</si>
  <si>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</si>
  <si>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</si>
  <si>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</si>
  <si>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</si>
  <si>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</si>
  <si>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</si>
  <si>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</si>
  <si>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</si>
  <si>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</si>
  <si>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</si>
  <si>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</si>
  <si>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</si>
  <si>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</si>
  <si>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</si>
  <si>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</si>
  <si>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</si>
  <si>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</si>
  <si>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</si>
  <si>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</si>
  <si>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</si>
  <si>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</si>
  <si>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</si>
  <si>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</si>
  <si>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</si>
  <si>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</si>
  <si>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</si>
  <si>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</si>
  <si>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</si>
  <si>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</si>
  <si>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</si>
  <si>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</si>
  <si>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</si>
  <si>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</si>
  <si>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</si>
  <si>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</si>
  <si>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</si>
  <si>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</si>
  <si>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</si>
  <si>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</si>
  <si>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</si>
  <si>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</si>
  <si>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</si>
  <si>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</si>
  <si>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</si>
  <si>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</si>
  <si>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</si>
  <si>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</si>
  <si>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</si>
  <si>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</si>
  <si>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</si>
  <si>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</si>
  <si>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</si>
  <si>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</si>
  <si>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</si>
  <si>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</si>
  <si>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</si>
  <si>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</si>
  <si>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</si>
  <si>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</si>
  <si>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</si>
  <si>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</si>
  <si>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</si>
  <si>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</si>
  <si>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</si>
  <si>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</si>
  <si>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</si>
  <si>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</si>
  <si>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</si>
  <si>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</si>
  <si>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</si>
  <si>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</si>
  <si>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</si>
  <si>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</si>
  <si>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</si>
  <si>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</si>
  <si>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</si>
  <si>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</si>
  <si>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</si>
  <si>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</si>
  <si>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</si>
  <si>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</si>
  <si>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</si>
  <si>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</si>
  <si>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</si>
  <si>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</si>
  <si>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</si>
  <si>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</si>
  <si>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</si>
  <si>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</si>
  <si>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</si>
  <si>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</si>
  <si>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</si>
  <si>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</si>
  <si>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</si>
  <si>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</si>
  <si>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</si>
  <si>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</si>
  <si>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</si>
  <si>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</si>
  <si>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</si>
  <si>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</si>
  <si>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</si>
  <si>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</si>
  <si>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</si>
  <si>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</si>
  <si>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</si>
  <si>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</si>
  <si>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</si>
  <si>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</si>
  <si>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</si>
  <si>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</si>
  <si>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</si>
  <si>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</si>
  <si>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</si>
  <si>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</si>
  <si>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</si>
  <si>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</si>
  <si>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</si>
  <si>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</si>
  <si>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</si>
  <si>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</si>
  <si>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</si>
  <si>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</si>
  <si>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</si>
  <si>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</si>
  <si>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</si>
  <si>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</si>
  <si>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</si>
  <si>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</si>
  <si>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</si>
  <si>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</si>
  <si>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</si>
  <si>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</si>
  <si>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</si>
  <si>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</si>
  <si>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</si>
  <si>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</si>
  <si>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</si>
  <si>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</si>
  <si>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</si>
  <si>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</si>
  <si>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</si>
  <si>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</si>
  <si>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</si>
  <si>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</si>
  <si>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</si>
  <si>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</si>
  <si>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</si>
  <si>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</si>
  <si>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</si>
  <si>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</si>
  <si>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</si>
  <si>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</si>
  <si>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</si>
  <si>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</si>
  <si>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</si>
  <si>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</si>
  <si>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</si>
  <si>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</si>
  <si>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</si>
  <si>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</si>
  <si>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</si>
  <si>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</si>
  <si>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</si>
  <si>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</si>
  <si>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</si>
  <si>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</si>
  <si>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</si>
  <si>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</si>
  <si>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</si>
  <si>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</si>
  <si>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</si>
  <si>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</si>
  <si>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</si>
  <si>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</si>
  <si>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</si>
  <si>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</si>
  <si>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</si>
  <si>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</si>
  <si>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</si>
  <si>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</si>
  <si>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</si>
  <si>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</si>
  <si>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</si>
  <si>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</si>
  <si>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</si>
  <si>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</si>
  <si>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</si>
  <si>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</si>
  <si>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</si>
  <si>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</si>
  <si>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</si>
  <si>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</si>
  <si>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</si>
  <si>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</si>
  <si>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</si>
  <si>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</si>
  <si>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</si>
  <si>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</si>
  <si>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</si>
  <si>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</si>
  <si>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</si>
  <si>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</si>
  <si>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</si>
  <si>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</si>
  <si>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</si>
  <si>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</si>
  <si>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</si>
  <si>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</si>
  <si>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</si>
  <si>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</si>
  <si>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</si>
  <si>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</si>
  <si>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</si>
  <si>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</si>
  <si>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</si>
  <si>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</si>
  <si>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</si>
  <si>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</si>
  <si>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</si>
  <si>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</si>
  <si>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</si>
  <si>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</si>
  <si>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</si>
  <si>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</si>
  <si>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</si>
  <si>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</si>
  <si>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</si>
  <si>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</si>
  <si>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</si>
  <si>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</si>
  <si>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</si>
  <si>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</si>
  <si>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</si>
  <si>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</si>
  <si>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</si>
  <si>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</si>
  <si>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</si>
  <si>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</si>
  <si>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</si>
  <si>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</si>
  <si>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</si>
  <si>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</si>
  <si>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</si>
  <si>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</si>
  <si>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</si>
  <si>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</si>
  <si>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</si>
  <si>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</si>
  <si>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</si>
  <si>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</si>
  <si>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</si>
  <si>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</si>
  <si>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</si>
  <si>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</si>
  <si>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</si>
  <si>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</si>
  <si>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</si>
  <si>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</si>
  <si>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</si>
  <si>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Модернизация системы автоматизированного учёта 
твёрдого топлива поступающего на Биробиджанскую ТЭЦ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</si>
  <si>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</si>
  <si>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</si>
  <si>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</si>
  <si>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Параметры проекта не корректируются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</si>
  <si>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</si>
  <si>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</si>
  <si>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</si>
  <si>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</si>
  <si>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</si>
  <si>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</si>
  <si>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</si>
  <si>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</si>
  <si>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</si>
  <si>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</si>
  <si>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</si>
  <si>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</si>
  <si>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</si>
  <si>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</si>
  <si>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</si>
  <si>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</si>
  <si>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</si>
  <si>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</si>
  <si>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</si>
  <si>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</si>
  <si>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</si>
  <si>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</si>
  <si>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</si>
  <si>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</si>
  <si>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</si>
  <si>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</si>
  <si>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</si>
  <si>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</si>
  <si>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</si>
  <si>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</si>
  <si>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</si>
  <si>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</si>
  <si>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</si>
  <si>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</si>
  <si>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</si>
  <si>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</si>
  <si>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</si>
  <si>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</si>
  <si>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</si>
  <si>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</si>
  <si>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</si>
  <si>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</si>
  <si>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</si>
  <si>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</si>
  <si>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</si>
  <si>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</si>
  <si>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</si>
  <si>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</si>
  <si>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</si>
  <si>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</si>
  <si>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</si>
  <si>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</si>
  <si>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</si>
  <si>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</si>
  <si>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</si>
  <si>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</si>
  <si>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</si>
  <si>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</si>
  <si>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</si>
  <si>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</si>
  <si>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</si>
  <si>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</si>
  <si>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</si>
  <si>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</si>
  <si>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</si>
  <si>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</si>
  <si>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</si>
  <si>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</si>
  <si>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</si>
  <si>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</si>
  <si>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</si>
  <si>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</si>
  <si>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</si>
  <si>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</si>
  <si>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</si>
  <si>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</si>
  <si>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</si>
  <si>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</si>
  <si>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</si>
  <si>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</si>
  <si>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</si>
  <si>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</si>
  <si>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</si>
  <si>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</si>
  <si>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</si>
  <si>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</si>
  <si>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</si>
  <si>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</si>
  <si>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</si>
  <si>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</si>
  <si>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автобуса ПАЗ-32054-60 (утепленный) либо аналог вместимостью 42 человека, 1 шт. для АТЭЦ</t>
  </si>
  <si>
    <t>I_505-ХГ-45-267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</si>
  <si>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</si>
  <si>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</si>
  <si>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</si>
  <si>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</si>
  <si>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</si>
  <si>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</si>
  <si>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</si>
  <si>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</si>
  <si>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</si>
  <si>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</si>
  <si>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</si>
  <si>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</si>
  <si>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</si>
  <si>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</si>
  <si>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</si>
  <si>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</si>
  <si>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</si>
  <si>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</si>
  <si>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</si>
  <si>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</si>
  <si>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</si>
  <si>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</si>
  <si>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</si>
  <si>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</si>
  <si>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</si>
  <si>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</si>
  <si>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</si>
  <si>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</si>
  <si>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</si>
  <si>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</si>
  <si>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</si>
  <si>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</si>
  <si>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</si>
  <si>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</si>
  <si>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</si>
  <si>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</si>
  <si>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</si>
  <si>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</si>
  <si>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</si>
  <si>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</si>
  <si>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</si>
  <si>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</si>
  <si>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</si>
  <si>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</si>
  <si>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</si>
  <si>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</si>
  <si>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</si>
  <si>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</si>
  <si>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</si>
  <si>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</si>
  <si>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</si>
  <si>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</si>
  <si>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</si>
  <si>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</si>
  <si>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</si>
  <si>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</si>
  <si>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</si>
  <si>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</si>
  <si>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</si>
  <si>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</si>
  <si>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</si>
  <si>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</si>
  <si>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</si>
  <si>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</si>
  <si>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</si>
  <si>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</si>
  <si>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</si>
  <si>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</si>
  <si>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</si>
  <si>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</si>
  <si>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</si>
  <si>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</si>
  <si>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</si>
  <si>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</si>
  <si>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</si>
  <si>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</si>
  <si>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</si>
  <si>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</si>
  <si>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</si>
  <si>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</si>
  <si>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</si>
  <si>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</si>
  <si>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</si>
  <si>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</si>
  <si>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</si>
  <si>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</si>
  <si>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</si>
  <si>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</si>
  <si>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</si>
  <si>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</si>
  <si>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</si>
  <si>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</si>
  <si>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</si>
  <si>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</si>
  <si>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</si>
  <si>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</si>
  <si>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</si>
  <si>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</si>
  <si>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</si>
  <si>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</si>
  <si>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</si>
  <si>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</si>
  <si>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</si>
  <si>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защиты комплектных распределительных устройств 6кВ (КРУ-6) на Райчихинской ГРЭС</t>
  </si>
  <si>
    <t>I_505-АГ-67</t>
  </si>
  <si>
    <t>Установка системы  учета водопотребления и водоотведения на РГРЭС</t>
  </si>
  <si>
    <t>I_505-АГ-68</t>
  </si>
  <si>
    <t>Установка частотно-регулируемого привода на питательный электронасос №5 РГРЭС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</si>
  <si>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</si>
  <si>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</si>
  <si>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</si>
  <si>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</si>
  <si>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</si>
  <si>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</si>
  <si>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</si>
  <si>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</si>
  <si>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</si>
  <si>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</si>
  <si>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</si>
  <si>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</si>
  <si>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</si>
  <si>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</si>
  <si>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</si>
  <si>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</si>
  <si>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</si>
  <si>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I_505-АГ-27-98</t>
  </si>
  <si>
    <t>Покупка оборудование видеоконференции  РГРЭС 1 шт</t>
  </si>
  <si>
    <t>I_505-АГ-27-127</t>
  </si>
  <si>
    <t>Покупка Цифровой фотоаппарта Nikon АГ БТЭЦ (1 шт)</t>
  </si>
  <si>
    <t>I_505-АГ-27-99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</si>
  <si>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</si>
  <si>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</si>
  <si>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</si>
  <si>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</si>
  <si>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</si>
  <si>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</si>
  <si>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</si>
  <si>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I_505-АГ-27-100</t>
  </si>
  <si>
    <t>Покупка фронтальный погрузчик-экскаватор TLB-825 РГРЭС 1 шт.</t>
  </si>
  <si>
    <t>I_505-АГ-27-101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</si>
  <si>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</si>
  <si>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</si>
  <si>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</si>
  <si>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</si>
  <si>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</si>
  <si>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</si>
  <si>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</si>
  <si>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</si>
  <si>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</si>
  <si>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</si>
  <si>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</si>
  <si>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</si>
  <si>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</si>
  <si>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</si>
  <si>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</si>
  <si>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</si>
  <si>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</si>
  <si>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</si>
  <si>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</si>
  <si>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</si>
  <si>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</si>
  <si>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</si>
  <si>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</si>
  <si>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</si>
  <si>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</si>
  <si>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</si>
  <si>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</si>
  <si>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</si>
  <si>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</si>
  <si>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</si>
  <si>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</si>
  <si>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</si>
  <si>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</si>
  <si>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</si>
  <si>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</si>
  <si>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</si>
  <si>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</si>
  <si>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</si>
  <si>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</si>
  <si>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</si>
  <si>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</si>
  <si>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</si>
  <si>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</si>
  <si>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</si>
  <si>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</si>
  <si>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</si>
  <si>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</si>
  <si>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</si>
  <si>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</si>
  <si>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</si>
  <si>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</si>
  <si>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</si>
  <si>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</si>
  <si>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</si>
  <si>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</si>
  <si>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</si>
  <si>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</si>
  <si>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</si>
  <si>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</si>
  <si>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</si>
  <si>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</si>
  <si>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</si>
  <si>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</si>
  <si>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</si>
  <si>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</si>
  <si>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</si>
  <si>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</si>
  <si>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</si>
  <si>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</si>
  <si>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</si>
  <si>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</si>
  <si>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</si>
  <si>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</si>
  <si>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</si>
  <si>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</si>
  <si>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</si>
  <si>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</si>
  <si>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</si>
  <si>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</si>
  <si>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</si>
  <si>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</si>
  <si>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Преобразователь температуры и влажности измерительный РОСА-10 Ex, СП РГРЭС (1 шт)</t>
  </si>
  <si>
    <t>I_505-АГ-27-106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</si>
  <si>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</si>
  <si>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</si>
  <si>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</si>
  <si>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</si>
  <si>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</si>
  <si>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</si>
  <si>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</si>
  <si>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</si>
  <si>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</si>
  <si>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</si>
  <si>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</si>
  <si>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</si>
  <si>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сварочного агрегата АДД 2*25002П  СП  БТЭЦ (1 шт)</t>
  </si>
  <si>
    <t>I_505-АГ-27-126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</si>
  <si>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</si>
  <si>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</si>
  <si>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</si>
  <si>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</si>
  <si>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</si>
  <si>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</si>
  <si>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</si>
  <si>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</si>
  <si>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</si>
  <si>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</si>
  <si>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</si>
  <si>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</si>
  <si>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</si>
  <si>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</si>
  <si>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</si>
  <si>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</si>
  <si>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</si>
  <si>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</si>
  <si>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</si>
  <si>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</si>
  <si>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системы регенерации высокого давления турбоагрегата №5 Артемовской ТЭЦ</t>
  </si>
  <si>
    <t>I_505-ПГг-84</t>
  </si>
  <si>
    <t>Модернизация системы регенерации высокого давления турбоагрегата №6 Артемовской ТЭЦ</t>
  </si>
  <si>
    <t>I_505-ПГг-85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</si>
  <si>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</si>
  <si>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</si>
  <si>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</si>
  <si>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</si>
  <si>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</si>
  <si>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</si>
  <si>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</si>
  <si>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</si>
  <si>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</si>
  <si>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</si>
  <si>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</si>
  <si>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</si>
  <si>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</si>
  <si>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</si>
  <si>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</si>
  <si>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</si>
  <si>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</si>
  <si>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</si>
  <si>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</si>
  <si>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</si>
  <si>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</si>
  <si>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</si>
  <si>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</si>
  <si>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</si>
  <si>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</si>
  <si>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</si>
  <si>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</si>
  <si>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</si>
  <si>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</si>
  <si>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</si>
  <si>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</si>
  <si>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</si>
  <si>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</si>
  <si>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</si>
  <si>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</si>
  <si>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</si>
  <si>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</si>
  <si>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</si>
  <si>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</si>
  <si>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</si>
  <si>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</si>
  <si>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</si>
  <si>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</si>
  <si>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</si>
  <si>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</si>
  <si>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</si>
  <si>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</si>
  <si>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</si>
  <si>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</si>
  <si>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</si>
  <si>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</si>
  <si>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</si>
  <si>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</si>
  <si>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</si>
  <si>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</si>
  <si>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</si>
  <si>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</si>
  <si>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</si>
  <si>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</si>
  <si>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</si>
  <si>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</si>
  <si>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</si>
  <si>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</si>
  <si>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</si>
  <si>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</si>
  <si>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</si>
  <si>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</si>
  <si>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</si>
  <si>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</si>
  <si>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</si>
  <si>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</si>
  <si>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</si>
  <si>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</si>
  <si>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</si>
  <si>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</si>
  <si>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</si>
  <si>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</si>
  <si>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</si>
  <si>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</si>
  <si>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</si>
  <si>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</si>
  <si>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</si>
  <si>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</si>
  <si>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</si>
  <si>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</si>
  <si>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</si>
  <si>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</si>
  <si>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</si>
  <si>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</si>
  <si>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</si>
  <si>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</si>
  <si>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</si>
  <si>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</si>
  <si>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</si>
  <si>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</si>
  <si>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</si>
  <si>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</si>
  <si>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</si>
  <si>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</si>
  <si>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</si>
  <si>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</si>
  <si>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</si>
  <si>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</si>
  <si>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</si>
  <si>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</si>
  <si>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</si>
  <si>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</si>
  <si>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</si>
  <si>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</si>
  <si>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</si>
  <si>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</si>
  <si>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</si>
  <si>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</si>
  <si>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</si>
  <si>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</si>
  <si>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</si>
  <si>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</si>
  <si>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</si>
  <si>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</si>
  <si>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</si>
  <si>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</si>
  <si>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</si>
  <si>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</si>
  <si>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</si>
  <si>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</si>
  <si>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</si>
  <si>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</si>
  <si>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</si>
  <si>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</si>
  <si>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</si>
  <si>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</si>
  <si>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</si>
  <si>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Покупка мобильной установки регенерации турбинных и трансформаторных масел  (КСОР-1) ВТЭЦ-2, 1 шт.</t>
  </si>
  <si>
    <t>I_505-ПГг-39-55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</si>
  <si>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</si>
  <si>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</si>
  <si>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</si>
  <si>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</si>
  <si>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</si>
  <si>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</si>
  <si>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</si>
  <si>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</si>
  <si>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</si>
  <si>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</si>
  <si>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</si>
  <si>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</si>
  <si>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</si>
  <si>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</si>
  <si>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</si>
  <si>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</si>
  <si>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</si>
  <si>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</si>
  <si>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</si>
  <si>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</si>
  <si>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</si>
  <si>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</si>
  <si>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теплотрассы УТ 2617 - УТ 2617А ул. Героев Хасана,  Дн 1020х10 L=1080м.п.   Приморские тепловые сети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</si>
  <si>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</si>
  <si>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</si>
  <si>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</si>
  <si>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</si>
  <si>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</si>
  <si>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</si>
  <si>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</si>
  <si>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</si>
  <si>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</si>
  <si>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</si>
  <si>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</si>
  <si>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</si>
  <si>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</si>
  <si>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</si>
  <si>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</si>
  <si>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</si>
  <si>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</si>
  <si>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</si>
  <si>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</si>
  <si>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</si>
  <si>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</si>
  <si>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</si>
  <si>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</si>
  <si>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</si>
  <si>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Самосвал-Камаз, 2 шт (СП ПТС)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</si>
  <si>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</si>
  <si>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</si>
  <si>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</si>
  <si>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</si>
  <si>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машины пневматической "МАНГУСТ-2МТ" (или аналог), 2 шт. (СП ПТС)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</si>
  <si>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</si>
  <si>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</si>
  <si>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</si>
  <si>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</si>
  <si>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</si>
  <si>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</si>
  <si>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</si>
  <si>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</si>
  <si>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</si>
  <si>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</si>
  <si>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</si>
  <si>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</si>
  <si>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</si>
  <si>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</si>
  <si>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</si>
  <si>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</si>
  <si>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</si>
  <si>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</si>
  <si>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</si>
  <si>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</si>
  <si>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</si>
  <si>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</si>
  <si>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</si>
  <si>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</si>
  <si>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</si>
  <si>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</si>
  <si>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</si>
  <si>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Техперевооружение  II очереди МТС г. Нерюнгри" НГРЭС</t>
  </si>
  <si>
    <t>I_505-НГ-67</t>
  </si>
  <si>
    <t>Установка  лифтов зав. №6077, г/п 1000 кг.,зав. №5363, г/п 1000 кг. в котельном отделении НГРЭС</t>
  </si>
  <si>
    <t>I_505-НГ-59</t>
  </si>
  <si>
    <t>Модернизация  газовых постов  генераторов ТГ-2 ,ТГ-1,ТГ-3 НГРЭС</t>
  </si>
  <si>
    <t>I_505-НГ-60</t>
  </si>
  <si>
    <t>Техперевооружение системы электрообеспечения топливоподачи  НГРГЭС</t>
  </si>
  <si>
    <t>I_505-НГ-61</t>
  </si>
  <si>
    <t>Установка резервных трубопроводов азота и водорода от ЭУ  до ТГ-1,2,3 НГРЭС</t>
  </si>
  <si>
    <t>I_505-НГ-62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</si>
  <si>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</si>
  <si>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</si>
  <si>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</si>
  <si>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</si>
  <si>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</si>
  <si>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</si>
  <si>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</si>
  <si>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</si>
  <si>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</si>
  <si>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</si>
  <si>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</si>
  <si>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</si>
  <si>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</si>
  <si>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</si>
  <si>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</si>
  <si>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</si>
  <si>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</si>
  <si>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</si>
  <si>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</si>
  <si>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</si>
  <si>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</si>
  <si>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</si>
  <si>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</si>
  <si>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</si>
  <si>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</si>
  <si>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</si>
  <si>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</si>
  <si>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</si>
  <si>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</si>
  <si>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</si>
  <si>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</si>
  <si>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</si>
  <si>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</si>
  <si>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</si>
  <si>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</si>
  <si>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</si>
  <si>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</si>
  <si>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</si>
  <si>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</si>
  <si>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</si>
  <si>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</si>
  <si>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</si>
  <si>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</si>
  <si>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</si>
  <si>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</si>
  <si>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</si>
  <si>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</si>
  <si>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</si>
  <si>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Покупка мобильной установки регенерации турбинных и трансформаторных масел  (КСОР-1) НГРЭС, 1 шт.</t>
  </si>
  <si>
    <t>I_505-НГ-24-39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</si>
  <si>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</si>
  <si>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</si>
  <si>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</si>
  <si>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</si>
  <si>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</si>
  <si>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</si>
  <si>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</si>
  <si>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</si>
  <si>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</si>
  <si>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</si>
  <si>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</si>
  <si>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</si>
  <si>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</si>
  <si>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</si>
  <si>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</si>
  <si>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</si>
  <si>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</si>
  <si>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</si>
  <si>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</si>
  <si>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</si>
  <si>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</si>
  <si>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</si>
  <si>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</si>
  <si>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</si>
  <si>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</si>
  <si>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</si>
  <si>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</si>
  <si>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</si>
  <si>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</si>
  <si>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</si>
  <si>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</si>
  <si>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</si>
  <si>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</si>
  <si>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</si>
  <si>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Маршрутизатор CISCO АГ БТЭЦ 2 шт.</t>
  </si>
  <si>
    <t>Покупка Оборудования IP-телефонии, АУ АГ, 1 шт.</t>
  </si>
  <si>
    <t>Покупка агрегата сварочного DLW-300 ESV, СП ПТС  2 шт.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</si>
  <si>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</si>
  <si>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</si>
  <si>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</si>
  <si>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</si>
  <si>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</si>
  <si>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Изменение сроков принятия к учету основных фондов в связи с уточнением сроков реализации проекта.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</si>
  <si>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</si>
  <si>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</si>
  <si>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</si>
  <si>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</si>
  <si>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</si>
  <si>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</si>
  <si>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</si>
  <si>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</si>
  <si>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</si>
  <si>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</si>
  <si>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</si>
  <si>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</si>
  <si>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</si>
  <si>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</si>
  <si>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</si>
  <si>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</si>
  <si>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</si>
  <si>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</si>
  <si>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</si>
  <si>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</si>
  <si>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</si>
  <si>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</si>
  <si>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</si>
  <si>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</si>
  <si>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</si>
  <si>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</si>
  <si>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</si>
  <si>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</si>
  <si>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</si>
  <si>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</si>
  <si>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</si>
  <si>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</si>
  <si>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</si>
  <si>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</si>
  <si>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</si>
  <si>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</si>
  <si>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</si>
  <si>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</si>
  <si>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</si>
  <si>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</si>
  <si>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</si>
  <si>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</si>
  <si>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</si>
  <si>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</si>
  <si>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</si>
  <si>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</si>
  <si>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</si>
  <si>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</si>
  <si>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</si>
  <si>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</si>
  <si>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</si>
  <si>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</si>
  <si>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</si>
  <si>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</si>
  <si>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 установки для очистки турбинного масла ОТМ-250, СП Николаевская ТЭЦ, кол-во 2 шт.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</si>
  <si>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</si>
  <si>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</si>
  <si>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</si>
  <si>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</si>
  <si>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</si>
  <si>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</si>
  <si>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оргтехники (многофункциональные устройства) (2020 г. - 1 шт., 2021 г. - 1 шт., 2022 г. - 1 шт.), Исполнительный аппарат АО "ДГК"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</si>
  <si>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</si>
  <si>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</si>
  <si>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Модернизация узлов турбоагрегата и/с ст №1 СП БТЭЦ</t>
  </si>
  <si>
    <t>Модернизация узлов турбоагрегата и/с ст №3 БТЭЦ</t>
  </si>
  <si>
    <t>Замена выключателей МКП-110 на ВЭБ-110 РГРЭС, 2 шт.</t>
  </si>
  <si>
    <t>I_505-ПГт-119тп</t>
  </si>
  <si>
    <t>Реконструкция тепломагистрали №10 с увеличением диаметров на участке от УТ1068А до УТ1072, (СП ПТС)</t>
  </si>
  <si>
    <t>Модернизация к/а № 10  Артемовской ТЭЦ</t>
  </si>
  <si>
    <t>I_505-ПГг-95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</si>
  <si>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</si>
  <si>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</si>
  <si>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</si>
  <si>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</si>
  <si>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</si>
  <si>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</si>
  <si>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</si>
  <si>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</si>
  <si>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</si>
  <si>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I_505-ПГт-5-66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</si>
  <si>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</si>
  <si>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</si>
  <si>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</si>
  <si>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</si>
  <si>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</si>
  <si>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</si>
  <si>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</si>
  <si>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</si>
  <si>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</si>
  <si>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</si>
  <si>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Установка весов конвейерных   Приморской ГРЭС, 8 шт.</t>
  </si>
  <si>
    <t>Установка расходомера (на каждый котел от кольца) Приморской ГРЭС, 2 шт.</t>
  </si>
  <si>
    <t>Замена аккумуляторной батареи, 1 штт.  (ПримГРЭС)</t>
  </si>
  <si>
    <t>I_505-ЛуТЭК-81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</si>
  <si>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</si>
  <si>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</si>
  <si>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</si>
  <si>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</si>
  <si>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I_505-ПГт-120тп</t>
  </si>
  <si>
    <t>Покупка бульдозера   SHANTUI-320D,  СП Партизанская ГРЭС,, кол-во  2 шт.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</si>
  <si>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</si>
  <si>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</si>
  <si>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</si>
  <si>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</si>
  <si>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</si>
  <si>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</si>
  <si>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</si>
  <si>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</si>
  <si>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</si>
  <si>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</si>
  <si>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</si>
  <si>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</si>
  <si>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</si>
  <si>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</si>
  <si>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</si>
  <si>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</si>
  <si>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</si>
  <si>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</si>
  <si>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</si>
  <si>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</si>
  <si>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</si>
  <si>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</si>
  <si>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</si>
  <si>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</si>
  <si>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</si>
  <si>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</si>
  <si>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</si>
  <si>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</si>
  <si>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</si>
  <si>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</si>
  <si>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</si>
  <si>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</si>
  <si>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</si>
  <si>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</si>
  <si>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</si>
  <si>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</si>
  <si>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</si>
  <si>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</si>
  <si>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</si>
  <si>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</si>
  <si>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</si>
  <si>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</si>
  <si>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</si>
  <si>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</si>
  <si>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</si>
  <si>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</si>
  <si>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</si>
  <si>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</si>
  <si>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</si>
  <si>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</si>
  <si>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</si>
  <si>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</si>
  <si>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</si>
  <si>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</si>
  <si>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</si>
  <si>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</si>
  <si>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</si>
  <si>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</si>
  <si>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</si>
  <si>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</si>
  <si>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</si>
  <si>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</si>
  <si>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</si>
  <si>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</si>
  <si>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</si>
  <si>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</si>
  <si>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</si>
  <si>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</si>
  <si>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</si>
  <si>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</si>
  <si>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</si>
  <si>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</si>
  <si>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</si>
  <si>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</si>
  <si>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</si>
  <si>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</si>
  <si>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</si>
  <si>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</si>
  <si>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</si>
  <si>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</si>
  <si>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</si>
  <si>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</si>
  <si>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</si>
  <si>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</si>
  <si>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</si>
  <si>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</si>
  <si>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</si>
  <si>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</si>
  <si>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</si>
  <si>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</si>
  <si>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</si>
  <si>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</si>
  <si>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</si>
  <si>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</si>
  <si>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</si>
  <si>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</si>
  <si>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</si>
  <si>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</si>
  <si>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</si>
  <si>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</si>
  <si>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</si>
  <si>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</si>
  <si>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</si>
  <si>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</si>
  <si>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</si>
  <si>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</si>
  <si>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</si>
  <si>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</si>
  <si>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</si>
  <si>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</si>
  <si>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</si>
  <si>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</si>
  <si>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</si>
  <si>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</si>
  <si>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</si>
  <si>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</si>
  <si>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</si>
  <si>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</si>
  <si>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</si>
  <si>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</si>
  <si>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</si>
  <si>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</si>
  <si>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</si>
  <si>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</si>
  <si>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</si>
  <si>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</si>
  <si>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</si>
  <si>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</si>
  <si>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</si>
  <si>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</si>
  <si>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</si>
  <si>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</si>
  <si>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</si>
  <si>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</si>
  <si>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</si>
  <si>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</si>
  <si>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</si>
  <si>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</si>
  <si>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</si>
  <si>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</si>
  <si>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</si>
  <si>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Новый проект. Проект включен в план в соответствии с договором на подключение.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</si>
  <si>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</si>
  <si>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</si>
  <si>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Ввод объектов инвестиционной деятельности (мощностей) в эксплуатацию в 2019 году </t>
  </si>
  <si>
    <t xml:space="preserve">2020 год </t>
  </si>
  <si>
    <t>2024 год</t>
  </si>
  <si>
    <t>J_505-ХГ-142</t>
  </si>
  <si>
    <t xml:space="preserve">Реконструкция дамбы золоотвала №2, секция 1 "Хабаровской ТЭЦ-3" </t>
  </si>
  <si>
    <t>J_505-ХГ-138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</si>
  <si>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</si>
  <si>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</si>
  <si>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</si>
  <si>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</si>
  <si>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</si>
  <si>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</si>
  <si>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</si>
  <si>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</si>
  <si>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</si>
  <si>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</si>
  <si>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</si>
  <si>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</si>
  <si>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</si>
  <si>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</si>
  <si>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</si>
  <si>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</si>
  <si>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</si>
  <si>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</si>
  <si>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</si>
  <si>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</si>
  <si>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</si>
  <si>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</si>
  <si>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</si>
  <si>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</si>
  <si>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</si>
  <si>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</si>
  <si>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</si>
  <si>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</si>
  <si>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</si>
  <si>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</si>
  <si>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</si>
  <si>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</si>
  <si>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</si>
  <si>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</si>
  <si>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</si>
  <si>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</si>
  <si>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</si>
  <si>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</si>
  <si>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</si>
  <si>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</si>
  <si>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</si>
  <si>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</si>
  <si>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</si>
  <si>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</si>
  <si>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</si>
  <si>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</si>
  <si>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</si>
  <si>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</si>
  <si>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</si>
  <si>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</si>
  <si>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</si>
  <si>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</si>
  <si>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</si>
  <si>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</si>
  <si>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</si>
  <si>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</si>
  <si>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</si>
  <si>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</si>
  <si>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</si>
  <si>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</si>
  <si>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</si>
  <si>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</si>
  <si>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</si>
  <si>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</si>
  <si>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</si>
  <si>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</si>
  <si>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</si>
  <si>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</si>
  <si>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</si>
  <si>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</si>
  <si>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</si>
  <si>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</si>
  <si>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</si>
  <si>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</si>
  <si>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</si>
  <si>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</si>
  <si>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</si>
  <si>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</si>
  <si>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</si>
  <si>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</si>
  <si>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</si>
  <si>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</si>
  <si>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</si>
  <si>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</si>
  <si>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</si>
  <si>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</si>
  <si>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</si>
  <si>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</si>
  <si>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</si>
  <si>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</si>
  <si>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</si>
  <si>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</si>
  <si>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</si>
  <si>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</si>
  <si>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</si>
  <si>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</si>
  <si>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</si>
  <si>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</si>
  <si>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</si>
  <si>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</si>
  <si>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</si>
  <si>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</si>
  <si>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</si>
  <si>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</si>
  <si>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</si>
  <si>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</si>
  <si>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</si>
  <si>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</si>
  <si>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</si>
  <si>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</si>
  <si>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</si>
  <si>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</si>
  <si>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</si>
  <si>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</si>
  <si>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</si>
  <si>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</si>
  <si>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</si>
  <si>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</si>
  <si>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</si>
  <si>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</si>
  <si>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</si>
  <si>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</si>
  <si>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</si>
  <si>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</si>
  <si>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</si>
  <si>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</si>
  <si>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</si>
  <si>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</si>
  <si>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</si>
  <si>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</si>
  <si>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</si>
  <si>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</si>
  <si>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</si>
  <si>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</si>
  <si>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</si>
  <si>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</si>
  <si>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</si>
  <si>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</si>
  <si>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</si>
  <si>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</si>
  <si>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</si>
  <si>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</si>
  <si>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</si>
  <si>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</si>
  <si>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</si>
  <si>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</si>
  <si>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</si>
  <si>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</si>
  <si>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</si>
  <si>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</si>
  <si>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</si>
  <si>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</si>
  <si>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</si>
  <si>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</si>
  <si>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</si>
  <si>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</si>
  <si>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</si>
  <si>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</si>
  <si>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</si>
  <si>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</si>
  <si>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</si>
  <si>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</si>
  <si>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</si>
  <si>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</si>
  <si>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</si>
  <si>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</si>
  <si>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</si>
  <si>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</si>
  <si>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</si>
  <si>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Замена трансформатора Т4, Т5 на  трансформатор ТДТН-4000/110 Партизанской ГРЭС (2 шт.)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</si>
  <si>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</si>
  <si>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</si>
  <si>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</si>
  <si>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</si>
  <si>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</si>
  <si>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</si>
  <si>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</si>
  <si>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</si>
  <si>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</si>
  <si>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</si>
  <si>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</si>
  <si>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</si>
  <si>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</si>
  <si>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</si>
  <si>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</si>
  <si>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</si>
  <si>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</si>
  <si>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</si>
  <si>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</si>
  <si>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</si>
  <si>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</si>
  <si>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</si>
  <si>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</si>
  <si>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</si>
  <si>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</si>
  <si>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</si>
  <si>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</si>
  <si>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</si>
  <si>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</si>
  <si>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</si>
  <si>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</si>
  <si>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</si>
  <si>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</si>
  <si>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</si>
  <si>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</si>
  <si>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</si>
  <si>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</si>
  <si>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</si>
  <si>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</si>
  <si>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</si>
  <si>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</si>
  <si>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</si>
  <si>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</si>
  <si>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</si>
  <si>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</si>
  <si>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</si>
  <si>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</si>
  <si>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</si>
  <si>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</si>
  <si>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</si>
  <si>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</si>
  <si>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</si>
  <si>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</si>
  <si>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</si>
  <si>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</si>
  <si>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</si>
  <si>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</si>
  <si>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</si>
  <si>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</si>
  <si>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</si>
  <si>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</si>
  <si>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</si>
  <si>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</si>
  <si>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</si>
  <si>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</si>
  <si>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</si>
  <si>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</si>
  <si>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</si>
  <si>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</si>
  <si>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</si>
  <si>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</si>
  <si>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</si>
  <si>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</si>
  <si>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</si>
  <si>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</si>
  <si>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</si>
  <si>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</si>
  <si>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</si>
  <si>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</si>
  <si>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</si>
  <si>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</si>
  <si>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</si>
  <si>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</si>
  <si>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</si>
  <si>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</si>
  <si>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</si>
  <si>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</si>
  <si>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</si>
  <si>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</si>
  <si>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</si>
  <si>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</si>
  <si>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</si>
  <si>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</si>
  <si>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</si>
  <si>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</si>
  <si>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</si>
  <si>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</si>
  <si>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</si>
  <si>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</si>
  <si>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</si>
  <si>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</si>
  <si>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</si>
  <si>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</si>
  <si>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</si>
  <si>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</si>
  <si>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</si>
  <si>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</si>
  <si>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</si>
  <si>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</si>
  <si>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</si>
  <si>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</si>
  <si>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</si>
  <si>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</si>
  <si>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</si>
  <si>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</si>
  <si>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</si>
  <si>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</si>
  <si>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</si>
  <si>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</si>
  <si>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</si>
  <si>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</si>
  <si>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</si>
  <si>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</si>
  <si>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</si>
  <si>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</si>
  <si>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</si>
  <si>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</si>
  <si>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</si>
  <si>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</si>
  <si>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</si>
  <si>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</si>
  <si>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</si>
  <si>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</si>
  <si>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</si>
  <si>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</si>
  <si>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</si>
  <si>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</si>
  <si>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</si>
  <si>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</si>
  <si>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</si>
  <si>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</si>
  <si>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</si>
  <si>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</si>
  <si>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</si>
  <si>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</si>
  <si>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</si>
  <si>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</si>
  <si>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</si>
  <si>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</si>
  <si>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</si>
  <si>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</si>
  <si>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</si>
  <si>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</si>
  <si>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</si>
  <si>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</si>
  <si>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</si>
  <si>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</si>
  <si>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</si>
  <si>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</si>
  <si>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</si>
  <si>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</si>
  <si>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</si>
  <si>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</si>
  <si>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</si>
  <si>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</si>
  <si>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</si>
  <si>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</si>
  <si>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</si>
  <si>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</si>
  <si>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</si>
  <si>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</si>
  <si>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</si>
  <si>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</si>
  <si>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</si>
  <si>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</si>
  <si>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</si>
  <si>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</si>
  <si>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</si>
  <si>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</si>
  <si>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</si>
  <si>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</si>
  <si>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</si>
  <si>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</si>
  <si>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</si>
  <si>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</si>
  <si>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</si>
  <si>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</si>
  <si>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</si>
  <si>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</si>
  <si>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</si>
  <si>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</si>
  <si>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</si>
  <si>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</si>
  <si>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</si>
  <si>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</si>
  <si>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</si>
  <si>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</si>
  <si>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</si>
  <si>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</si>
  <si>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</si>
  <si>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</si>
  <si>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</si>
  <si>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</si>
  <si>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</si>
  <si>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</si>
  <si>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</si>
  <si>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</si>
  <si>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</si>
  <si>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</si>
  <si>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</si>
  <si>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</si>
  <si>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</si>
  <si>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</si>
  <si>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</si>
  <si>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</si>
  <si>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</si>
  <si>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</si>
  <si>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</si>
  <si>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</si>
  <si>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</si>
  <si>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</si>
  <si>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</si>
  <si>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</si>
  <si>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</si>
  <si>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</si>
  <si>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</si>
  <si>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</si>
  <si>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</si>
  <si>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</si>
  <si>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</si>
  <si>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</si>
  <si>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</si>
  <si>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</si>
  <si>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</si>
  <si>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</si>
  <si>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</si>
  <si>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</si>
  <si>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</si>
  <si>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</si>
  <si>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</si>
  <si>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</si>
  <si>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</si>
  <si>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</si>
  <si>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</si>
  <si>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</si>
  <si>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</si>
  <si>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</si>
  <si>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</si>
  <si>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</si>
  <si>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</si>
  <si>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</si>
  <si>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</si>
  <si>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</si>
  <si>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</si>
  <si>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</si>
  <si>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</si>
  <si>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</si>
  <si>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</si>
  <si>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</si>
  <si>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</si>
  <si>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</si>
  <si>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</si>
  <si>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</si>
  <si>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</si>
  <si>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</si>
  <si>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</si>
  <si>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</si>
  <si>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</si>
  <si>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</si>
  <si>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</si>
  <si>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</si>
  <si>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</si>
  <si>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Покупка Бульдозера (1 шт. - 2021г., 2 шт. 2024г.) БТЭЦ</t>
  </si>
  <si>
    <t>J_505-ХТСКб-8-28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</si>
  <si>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</si>
  <si>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</si>
  <si>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</si>
  <si>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</si>
  <si>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</si>
  <si>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</si>
  <si>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</si>
  <si>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</si>
  <si>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</si>
  <si>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</si>
  <si>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</si>
  <si>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</si>
  <si>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</si>
  <si>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</si>
  <si>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</si>
  <si>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</si>
  <si>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</si>
  <si>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</si>
  <si>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</si>
  <si>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</si>
  <si>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</si>
  <si>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</si>
  <si>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</si>
  <si>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</si>
  <si>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</si>
  <si>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</si>
  <si>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</si>
  <si>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</si>
  <si>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</si>
  <si>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</si>
  <si>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</si>
  <si>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</si>
  <si>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</si>
  <si>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</si>
  <si>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</si>
  <si>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</si>
  <si>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</si>
  <si>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</si>
  <si>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</si>
  <si>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</si>
  <si>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</si>
  <si>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</si>
  <si>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</si>
  <si>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</si>
  <si>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</si>
  <si>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</si>
  <si>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</si>
  <si>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</si>
  <si>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Изменение физ. параметров принимаемых к учету основных фондов в связи с их уточнением.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</si>
  <si>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</si>
  <si>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</si>
  <si>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</si>
  <si>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</si>
  <si>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</si>
  <si>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</si>
  <si>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</si>
  <si>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</si>
  <si>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</si>
  <si>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Изменение сроков принятия к учету основных фондов в связи с изменением сроков реализации проекта.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</si>
  <si>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</si>
  <si>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</si>
  <si>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</si>
  <si>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</si>
  <si>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</si>
  <si>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</si>
  <si>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</si>
  <si>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</si>
  <si>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</si>
  <si>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</si>
  <si>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</si>
  <si>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</si>
  <si>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</si>
  <si>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</si>
  <si>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</si>
  <si>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</si>
  <si>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</si>
  <si>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</si>
  <si>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</si>
  <si>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</si>
  <si>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</si>
  <si>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Проект исключен из ИПР в связи с изменением производственных потребностей.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</si>
  <si>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</si>
  <si>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</si>
  <si>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</si>
  <si>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</si>
  <si>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</si>
  <si>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</si>
  <si>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</si>
  <si>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</si>
  <si>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</si>
  <si>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</si>
  <si>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</si>
  <si>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</si>
  <si>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</si>
  <si>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</si>
  <si>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</si>
  <si>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</si>
  <si>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</si>
  <si>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</si>
  <si>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</si>
  <si>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</si>
  <si>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</si>
  <si>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</si>
  <si>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</si>
  <si>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</si>
  <si>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</si>
  <si>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Изменение сроков и параметров основных фондов принимаемых к учету в связи с уточнением сроков реализации проекта.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</si>
  <si>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</si>
  <si>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</si>
  <si>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</si>
  <si>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</si>
  <si>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</si>
  <si>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</si>
  <si>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</si>
  <si>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</si>
  <si>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</si>
  <si>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Проект исключен из ИПР в связи с отказом от дальнейшей реализации.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</si>
  <si>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</si>
  <si>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</si>
  <si>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</si>
  <si>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</si>
  <si>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</si>
  <si>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</si>
  <si>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</si>
  <si>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</si>
  <si>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</si>
  <si>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</si>
  <si>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Изменение сроков принятия основных средств к учету обусловлено изменением сроков реализации проекта.</t>
  </si>
  <si>
    <t>Проект искючен на основании протокола технического совещания филиала "НГРЭС" от 31.09.2018 №63.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</si>
  <si>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</si>
  <si>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</si>
  <si>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</si>
  <si>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</si>
  <si>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</si>
  <si>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</si>
  <si>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</si>
  <si>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</si>
  <si>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</si>
  <si>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</si>
  <si>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проекта в связи с отказом от дальнейшей реализации проекта в 2019-2021гг исходя из производственных потребностей.</t>
  </si>
  <si>
    <t>Изменение объемов перекладки теплострассы  в связи с уточнением объемов и состава работ по годам реализации проекта.</t>
  </si>
  <si>
    <t>Изменение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</si>
  <si>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технических показателей с учетом факта  2018 года.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</si>
  <si>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</si>
  <si>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 Изменение сроков принятия к учету основных фондов в связи с уточнением сроков реализации проекта.</t>
  </si>
  <si>
    <t>Изменение технических параметров проекта связано с устранением технической ошибки. В утвержденном плане производительность рассчитана применительно к одному насосу вместо двух.</t>
  </si>
  <si>
    <t>Изменение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</si>
  <si>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принятия к учету основных фондов в связи с уточнением сроков готовности объектов к вводу в эксплуатацию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</si>
  <si>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сроков принятия к учету основных фондов в связи с уточнением сроков готовности объектов к вводу в эксплуатацию. и объемов инвестиций. </t>
  </si>
  <si>
    <t xml:space="preserve"> Изменение сроков принятия к учету основных фондов обусловлено корректировкой параметров в соответствии с разработанной проектно-сметной документацией.</t>
  </si>
  <si>
    <t>Пролонгация сроков принятия к учету основных фондов обусловлена корректировкой сроков реализации проекта. Изменение технических показателей проекта обусловлено их уточнением.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</si>
  <si>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</si>
  <si>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</si>
  <si>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физ параметров принятия к учету основных фондов по годам реализации обусловлено корректировкой сроков реализации проекта.</t>
  </si>
  <si>
    <t>Изменение сроков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</si>
  <si>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Изменение физ. параметров принимаемых к учету основных фондов обусловлено устранением ошибки. В утвержденной редакции ИПР ошибочно учтен ввод весов в кол-ве 1 шт. вместо 2 шт.</t>
  </si>
  <si>
    <t>Изменение сроков и физ параметров принятия к учету основных фондов в связи с уточнением сроков готовности объектов к вводу в эксплуатацию.</t>
  </si>
  <si>
    <t>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</si>
  <si>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и технических параметров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 </t>
  </si>
  <si>
    <t>Изменение  сроков принятия основных средств к учету обусловлено  вводом объекта в эксплуатацию в обьеме незавершенного строительства. Дальнейшая реализация проекта не планируется.</t>
  </si>
  <si>
    <t>Изменение сроков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</si>
  <si>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сроков принятия к учету основных фондов в связи с изменением сроков реализации проекта. Технические показатели проекта уточнены.</t>
  </si>
  <si>
    <t xml:space="preserve"> Изменение сроков принятия к учету основных фондов в связи с изменением сроков реализации проекта.</t>
  </si>
  <si>
    <t>Изменение сроков принятия  к учету основных фондов и их технических показателей обусловлено устранением ошибки в сметном расчете на 2020 г., допущенной при формировании ИПР на 2018-2023 гг.</t>
  </si>
  <si>
    <t>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</si>
  <si>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</si>
  <si>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</si>
  <si>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 сроков и параметров принятия основных фондов к учету  обусловлено учетом стоимости и сроков реализации проекта. </t>
  </si>
  <si>
    <t>Изменение физ параметров принятия к учету основных фондов с учетом факта 2018 года.</t>
  </si>
  <si>
    <t>Изменение сроков принятия их к учету основных фондов в связи с изменением стоимости проекта и сроков его реализации с учетом стоимости проекта.</t>
  </si>
  <si>
    <t>Технические показатель проекта уточнены.</t>
  </si>
  <si>
    <t>Изменение сроков принятия их к учету в связи с изменением  сроков реализации проекта с учетом его  стоимости.</t>
  </si>
  <si>
    <t>Изменение физ. параметров и сроков приянтия к учету основных  фондов на основании данных проектно-сметной документации, разработанной в 2018 году.</t>
  </si>
  <si>
    <t>Технические показатель проекта уточнены с учетом факта.</t>
  </si>
  <si>
    <t xml:space="preserve">Изменение сроков принятия основных средств к учету в связи с переносом сроков реализации проекта. Физ. параметры по проекту уточнены. </t>
  </si>
  <si>
    <t>Изменение параметров основных фондов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</si>
  <si>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</si>
  <si>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</si>
  <si>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</si>
  <si>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</si>
  <si>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</si>
  <si>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</si>
  <si>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</si>
  <si>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</si>
  <si>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</si>
  <si>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</si>
  <si>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</si>
  <si>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</si>
  <si>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</si>
  <si>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</si>
  <si>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</si>
  <si>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</si>
  <si>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</si>
  <si>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</si>
  <si>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</si>
  <si>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</si>
  <si>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</si>
  <si>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№485, 489,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</si>
  <si>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№484, 486,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</si>
  <si>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№483, 487, выданных Центром технического обслуживания "ОРГ-Сервис".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</si>
  <si>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</si>
  <si>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УТ 0215 - УТ 0217 ул. Ильичева,  Дн630х8 L= 481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</si>
  <si>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</si>
  <si>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</si>
  <si>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</si>
  <si>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</si>
  <si>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</si>
  <si>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</si>
  <si>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</si>
  <si>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</si>
  <si>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</si>
  <si>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</si>
  <si>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</si>
  <si>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</si>
  <si>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</si>
  <si>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</si>
  <si>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</si>
  <si>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</si>
  <si>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</si>
  <si>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</si>
  <si>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</si>
  <si>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</si>
  <si>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</si>
  <si>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</si>
  <si>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</si>
  <si>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</si>
  <si>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</si>
  <si>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</si>
  <si>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</si>
  <si>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</si>
  <si>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</si>
  <si>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Новый проект. Проект включен в ИПР на основании п. 3 протокола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</si>
  <si>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Изменение физ. параметров проекта связано с корректировкой показателей в соответствии с утвержденной проектно-сметной документацией.</t>
  </si>
  <si>
    <t>Изменение параметров проекта в связи с уточнением фактически введенной мощности котельной до 2018 года (устранение неточности в округлении).</t>
  </si>
  <si>
    <t>Новый проект. Проект включен в ИПР в связи с утвранением п. 4 замечаний Администрации Приморского края к проекту ИПР АО "ДГК" (письмо от 14.05.2019 №11/4444).</t>
  </si>
  <si>
    <t>Новый проект. Проект включен в ИПР в связи с утвранением п. 8 замечаний Администрации Приморского края к проекту ИПР АО "ДГК" (письмо от 14.05.2019 №11/4444).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</si>
  <si>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</si>
  <si>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</si>
  <si>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</si>
  <si>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</si>
  <si>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</si>
  <si>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</si>
  <si>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</si>
  <si>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</si>
  <si>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</si>
  <si>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</si>
  <si>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</si>
  <si>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</si>
  <si>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</si>
  <si>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</si>
  <si>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</si>
  <si>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</si>
  <si>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</si>
  <si>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</si>
  <si>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</si>
  <si>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</si>
  <si>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</si>
  <si>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</si>
  <si>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</si>
  <si>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</si>
  <si>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</si>
  <si>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</si>
  <si>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</si>
  <si>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</si>
  <si>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</si>
  <si>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</si>
  <si>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</si>
  <si>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</si>
  <si>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 xml:space="preserve">Разработка проектно-изыскательских работ для реконструкции турбоагрегатов ст. №№ 2, 3, Владивостокской ТЭЦ-2 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</si>
  <si>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</si>
  <si>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</si>
  <si>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</si>
  <si>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Установка обдувочных аппаратов К/А №4 БТЭЦ</t>
  </si>
  <si>
    <t>F_505-АГ-6</t>
  </si>
  <si>
    <t>Проект включен в ИПР в связи с доработкой программы по п. 2 замечаний Администрации Приморского края к проекту ИПР АО "ДГК" (письмо от 14.05.2019 №11/4444) и на основании заключенного договора на технологическое присоединение. Учитывая невозможность реализации проекта в 2020 году по п. 2 замечаний Приморского края, данный проект был включен в план 2019 года с целью исполнения договорных обязательств с потребителем в 2020 году.</t>
  </si>
  <si>
    <t>Новый проект. Проект включен в ИПР в связи с устранением п. 4 замечаний Администрации Приморского края к проекту ИПР АО "ДГК" (письмо от 14.05.2019 №11/4444)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</si>
  <si>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Показатель по графе 4.2.6 изменен в итоговом проекте ИПР соответствии с п. 2.12 замечаний Минэнерго России от 26.07.2019 №09-3236.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</si>
  <si>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Показатель по графе 4.2.6 изменен в итоговом проекте ИПР соответствии с п. 2.12 замечаний Минэнерго России от 26.07.2019 №09-3236.</t>
  </si>
  <si>
    <t>Показатель по графе 4.2.6 изменен в итоговом проекте ИПР в соответствии с п. 2.12 замечаний Минэнерго России от 26.07.2019 №09-3236. Проект исключен из ИПР.</t>
  </si>
  <si>
    <t xml:space="preserve">Показатель по графе 4.2.6 изменен в итоговом проекте ИПР в рамках устранения п. 2.12 замечаний Минэнерго России от 26.07.2019 №09-3236. </t>
  </si>
  <si>
    <t>Изменение физ. параметров и сроков принятия к учету основных фондов в итоговом проекте ИПР в связи с устранением п. 2.12 замечаний Минэнерго России от 26.07.2019 №09-3236. Объект не будет вводиться в эксплуатацию, в связи с отказом от его дальнейшей реализации.</t>
  </si>
  <si>
    <t>Изменение сроков принятия к учету основных фондов в связи с исключением дальнейшей реализации проектапо причине устранения п. 3.1. замечаний отказа Минэнерго России от 20.11.2019 №09-5209.</t>
  </si>
  <si>
    <t>Изменение  сроков принятия основных средств к учету в связи с отказом от реализации оставшейся части проекта и вводом объекта в эксплуатацию в объеме затрат незавершенного строительства в период завершения реализации проекта F_505-НГ-16.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</si>
</sst>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2"/>
      <name val="Times New Roman CYR"/>
      <charset val="204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10" fillId="0" borderId="0"/>
    <xf numFmtId="0" fontId="2" fillId="0" borderId="0"/>
    <xf numFmtId="0" fontId="10" fillId="0" borderId="0"/>
    <xf numFmtId="0" fontId="2" fillId="0" borderId="0"/>
  </cellStyleXfs>
  <cellXfs count="118">
    <xf numFmtId="0" fontId="0" fillId="0" borderId="0" xfId="0"/>
    <xf numFmtId="0" fontId="2" fillId="0" borderId="0" xfId="0" applyFont="1" applyFill="1"/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6" fillId="0" borderId="0" xfId="0" applyFont="1" applyFill="1" applyAlignment="1"/>
    <xf numFmtId="0" fontId="9" fillId="0" borderId="2" xfId="5" applyFont="1" applyFill="1" applyBorder="1" applyAlignment="1">
      <alignment horizontal="center" vertical="center" textRotation="90" wrapText="1"/>
    </xf>
    <xf numFmtId="0" fontId="9" fillId="0" borderId="2" xfId="5" applyFont="1" applyFill="1" applyBorder="1" applyAlignment="1">
      <alignment horizontal="center" vertical="center"/>
    </xf>
    <xf numFmtId="49" fontId="9" fillId="0" borderId="2" xfId="5" applyNumberFormat="1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3" applyFont="1" applyFill="1" applyBorder="1" applyAlignment="1">
      <alignment horizont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4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 wrapText="1"/>
    </xf>
    <xf numFmtId="164" fontId="1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vertical="center" wrapText="1"/>
    </xf>
    <xf numFmtId="0" fontId="2" fillId="0" borderId="2" xfId="7" applyFont="1" applyFill="1" applyBorder="1" applyAlignment="1">
      <alignment horizontal="center" vertical="center" wrapText="1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0" fontId="2" fillId="0" borderId="2" xfId="3" applyFont="1" applyFill="1" applyBorder="1" applyAlignment="1">
      <alignment horizontal="left" vertical="center" wrapText="1"/>
    </xf>
    <xf numFmtId="43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 wrapText="1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2" xfId="0" applyFont="1" applyFill="1" applyBorder="1" applyAlignment="1" applyProtection="1">
      <alignment horizontal="left" vertical="center" wrapText="1"/>
      <protection locked="0"/>
    </xf>
    <xf numFmtId="164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vertical="center" wrapText="1"/>
      <protection locked="0"/>
    </xf>
    <xf numFmtId="164" fontId="12" fillId="0" borderId="2" xfId="8" applyNumberFormat="1" applyFont="1" applyFill="1" applyBorder="1" applyAlignment="1" applyProtection="1">
      <alignment vertical="center" wrapText="1"/>
      <protection locked="0"/>
    </xf>
    <xf numFmtId="0" fontId="2" fillId="0" borderId="2" xfId="3" applyFont="1" applyFill="1" applyBorder="1" applyAlignment="1">
      <alignment horizontal="center" vertical="center" wrapText="1"/>
    </xf>
    <xf numFmtId="3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3" applyNumberFormat="1" applyFont="1" applyFill="1" applyBorder="1" applyAlignment="1" applyProtection="1">
      <alignment horizontal="left" vertical="center" wrapText="1"/>
      <protection locked="0"/>
    </xf>
    <xf numFmtId="3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43" fontId="2" fillId="0" borderId="2" xfId="0" applyNumberFormat="1" applyFont="1" applyFill="1" applyBorder="1" applyAlignment="1">
      <alignment horizontal="center" vertical="center" wrapText="1"/>
    </xf>
    <xf numFmtId="49" fontId="2" fillId="0" borderId="6" xfId="3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/>
    </xf>
    <xf numFmtId="164" fontId="13" fillId="0" borderId="2" xfId="8" applyNumberFormat="1" applyFont="1" applyFill="1" applyBorder="1" applyAlignment="1" applyProtection="1">
      <alignment horizontal="left" vertical="center" wrapText="1"/>
      <protection locked="0"/>
    </xf>
    <xf numFmtId="0" fontId="0" fillId="0" borderId="0" xfId="0" applyFont="1" applyFill="1"/>
    <xf numFmtId="0" fontId="2" fillId="0" borderId="2" xfId="5" applyFont="1" applyFill="1" applyBorder="1" applyAlignment="1">
      <alignment horizontal="center" vertical="center" textRotation="90" wrapText="1"/>
    </xf>
    <xf numFmtId="2" fontId="2" fillId="0" borderId="2" xfId="7" applyNumberFormat="1" applyFont="1" applyFill="1" applyBorder="1" applyAlignment="1">
      <alignment wrapText="1"/>
    </xf>
    <xf numFmtId="2" fontId="2" fillId="0" borderId="2" xfId="0" applyNumberFormat="1" applyFont="1" applyFill="1" applyBorder="1" applyAlignment="1">
      <alignment vertical="center" wrapText="1"/>
    </xf>
    <xf numFmtId="2" fontId="2" fillId="0" borderId="2" xfId="7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vertical="top" wrapText="1"/>
    </xf>
    <xf numFmtId="2" fontId="2" fillId="0" borderId="2" xfId="0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wrapText="1"/>
    </xf>
    <xf numFmtId="2" fontId="2" fillId="0" borderId="2" xfId="7" applyNumberFormat="1" applyFont="1" applyFill="1" applyBorder="1" applyAlignment="1">
      <alignment vertical="center" wrapText="1"/>
    </xf>
    <xf numFmtId="43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7" applyNumberFormat="1" applyFont="1" applyFill="1" applyBorder="1" applyAlignment="1">
      <alignment horizontal="center" vertical="center"/>
    </xf>
    <xf numFmtId="4" fontId="6" fillId="0" borderId="0" xfId="0" applyNumberFormat="1" applyFont="1" applyFill="1" applyAlignment="1"/>
    <xf numFmtId="0" fontId="2" fillId="0" borderId="0" xfId="0" applyFont="1" applyFill="1" applyAlignment="1">
      <alignment horizontal="center"/>
    </xf>
    <xf numFmtId="49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4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6" fillId="0" borderId="2" xfId="3" applyNumberFormat="1" applyFont="1" applyFill="1" applyBorder="1" applyAlignment="1">
      <alignment horizontal="center" vertical="center"/>
    </xf>
    <xf numFmtId="2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Fill="1"/>
    <xf numFmtId="164" fontId="2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wrapText="1"/>
    </xf>
    <xf numFmtId="4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 wrapText="1"/>
    </xf>
    <xf numFmtId="2" fontId="6" fillId="0" borderId="2" xfId="7" applyNumberFormat="1" applyFont="1" applyFill="1" applyBorder="1" applyAlignment="1">
      <alignment horizontal="left" vertical="center" wrapText="1"/>
    </xf>
    <xf numFmtId="2" fontId="2" fillId="0" borderId="2" xfId="7" applyNumberFormat="1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6" fillId="0" borderId="2" xfId="7" applyFont="1" applyFill="1" applyBorder="1" applyAlignment="1">
      <alignment horizontal="left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2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3" fontId="2" fillId="0" borderId="2" xfId="6" applyNumberFormat="1" applyFont="1" applyFill="1" applyBorder="1" applyAlignment="1" applyProtection="1">
      <alignment vertical="center" wrapText="1"/>
      <protection locked="0"/>
    </xf>
    <xf numFmtId="4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7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9" fillId="0" borderId="2" xfId="5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6" xfId="4" applyFont="1" applyFill="1" applyBorder="1" applyAlignment="1">
      <alignment horizontal="center" vertical="center"/>
    </xf>
    <xf numFmtId="0" fontId="2" fillId="0" borderId="7" xfId="4" applyFont="1" applyFill="1" applyBorder="1" applyAlignment="1">
      <alignment horizontal="center" vertical="center"/>
    </xf>
    <xf numFmtId="0" fontId="2" fillId="0" borderId="8" xfId="4" applyFont="1" applyFill="1" applyBorder="1" applyAlignment="1">
      <alignment horizontal="center" vertical="center"/>
    </xf>
    <xf numFmtId="0" fontId="9" fillId="0" borderId="6" xfId="5" applyFont="1" applyFill="1" applyBorder="1" applyAlignment="1">
      <alignment horizontal="center" vertical="center"/>
    </xf>
    <xf numFmtId="0" fontId="9" fillId="0" borderId="7" xfId="5" applyFont="1" applyFill="1" applyBorder="1" applyAlignment="1">
      <alignment horizontal="center" vertical="center"/>
    </xf>
    <xf numFmtId="0" fontId="9" fillId="0" borderId="8" xfId="5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9" fillId="0" borderId="6" xfId="5" applyFont="1" applyFill="1" applyBorder="1" applyAlignment="1">
      <alignment horizontal="center" vertical="center" wrapText="1"/>
    </xf>
    <xf numFmtId="0" fontId="9" fillId="0" borderId="7" xfId="5" applyFont="1" applyFill="1" applyBorder="1" applyAlignment="1">
      <alignment horizontal="center" vertical="center" wrapText="1"/>
    </xf>
    <xf numFmtId="0" fontId="9" fillId="0" borderId="8" xfId="5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X1456"/>
  <sheetViews>
    <sheetView tabSelected="1" view="pageBreakPreview" zoomScale="80" zoomScaleNormal="80" zoomScaleSheetLayoutView="8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25" sqref="H25"/>
    </sheetView>
  </sheetViews>
  <sheetFormatPr defaultRowHeight="15.75" x14ac:dyDescent="0.25"/>
  <cols>
    <col min="1" max="1" width="11.5703125" style="1" customWidth="1"/>
    <col min="2" max="2" width="65.28515625" style="1" customWidth="1"/>
    <col min="3" max="3" width="21" style="60" customWidth="1"/>
    <col min="4" max="15" width="12.7109375" style="1" customWidth="1"/>
    <col min="16" max="16" width="17.7109375" style="1" customWidth="1"/>
    <col min="17" max="17" width="17.42578125" style="1" customWidth="1"/>
    <col min="18" max="19" width="12.7109375" style="1" customWidth="1"/>
    <col min="20" max="20" width="17.42578125" style="1" customWidth="1"/>
    <col min="21" max="21" width="18.85546875" style="1" customWidth="1"/>
    <col min="22" max="157" width="12.7109375" style="1" customWidth="1"/>
    <col min="158" max="158" width="12.7109375" style="1" customWidth="1" collapsed="1"/>
    <col min="159" max="179" width="12.7109375" style="1" customWidth="1"/>
    <col min="180" max="180" width="68.42578125" style="1" customWidth="1"/>
  </cols>
  <sheetData>
    <row r="1" spans="1:180" s="42" customFormat="1" ht="18.75" x14ac:dyDescent="0.25">
      <c r="A1" s="1"/>
      <c r="B1" s="1"/>
      <c r="C1" s="8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2"/>
      <c r="BL1" s="2"/>
      <c r="BM1" s="2"/>
      <c r="BN1" s="2"/>
      <c r="BO1" s="2"/>
      <c r="BP1" s="2"/>
      <c r="BQ1" s="2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2" t="s">
        <v>0</v>
      </c>
    </row>
    <row r="2" spans="1:180" s="42" customFormat="1" ht="18.75" x14ac:dyDescent="0.3">
      <c r="A2" s="1"/>
      <c r="B2" s="1"/>
      <c r="C2" s="80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3"/>
      <c r="BL2" s="3"/>
      <c r="BM2" s="3"/>
      <c r="BN2" s="3"/>
      <c r="BO2" s="3"/>
      <c r="BP2" s="3"/>
      <c r="BQ2" s="3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3" t="s">
        <v>1</v>
      </c>
    </row>
    <row r="3" spans="1:180" s="42" customFormat="1" ht="18.75" x14ac:dyDescent="0.3">
      <c r="A3" s="1"/>
      <c r="B3" s="1"/>
      <c r="C3" s="80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3"/>
      <c r="BL3" s="3"/>
      <c r="BM3" s="3"/>
      <c r="BN3" s="3"/>
      <c r="BO3" s="3"/>
      <c r="BP3" s="3"/>
      <c r="BQ3" s="3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3" t="s">
        <v>2</v>
      </c>
    </row>
    <row r="4" spans="1:180" s="42" customFormat="1" x14ac:dyDescent="0.25">
      <c r="A4" s="93" t="s">
        <v>3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/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/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/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/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/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93"/>
      <c r="FX4" s="93"/>
    </row>
    <row r="5" spans="1:180" s="42" customFormat="1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1"/>
      <c r="DV5" s="81"/>
      <c r="DW5" s="81"/>
      <c r="DX5" s="81"/>
      <c r="DY5" s="81"/>
      <c r="DZ5" s="81"/>
      <c r="EA5" s="81"/>
      <c r="EB5" s="81"/>
      <c r="EC5" s="81"/>
      <c r="ED5" s="81"/>
      <c r="EE5" s="81"/>
      <c r="EF5" s="81"/>
      <c r="EG5" s="81"/>
      <c r="EH5" s="81"/>
      <c r="EI5" s="81"/>
      <c r="EJ5" s="81"/>
      <c r="EK5" s="81"/>
      <c r="EL5" s="81"/>
      <c r="EM5" s="81"/>
      <c r="EN5" s="81"/>
      <c r="EO5" s="81"/>
      <c r="EP5" s="81"/>
      <c r="EQ5" s="81"/>
      <c r="ER5" s="81"/>
      <c r="ES5" s="81"/>
      <c r="ET5" s="81"/>
      <c r="EU5" s="81"/>
      <c r="EV5" s="81"/>
      <c r="EW5" s="81"/>
      <c r="EX5" s="81"/>
      <c r="EY5" s="81"/>
      <c r="EZ5" s="81"/>
      <c r="FA5" s="81"/>
      <c r="FB5" s="81"/>
      <c r="FC5" s="81"/>
      <c r="FD5" s="81"/>
      <c r="FE5" s="81"/>
      <c r="FF5" s="81"/>
      <c r="FG5" s="81"/>
      <c r="FH5" s="81"/>
      <c r="FI5" s="81"/>
      <c r="FJ5" s="81"/>
      <c r="FK5" s="81"/>
      <c r="FL5" s="81"/>
      <c r="FM5" s="81"/>
      <c r="FN5" s="81"/>
      <c r="FO5" s="81"/>
      <c r="FP5" s="81"/>
      <c r="FQ5" s="81"/>
      <c r="FR5" s="81"/>
      <c r="FS5" s="81"/>
      <c r="FT5" s="81"/>
      <c r="FU5" s="81"/>
      <c r="FV5" s="81"/>
      <c r="FW5" s="81"/>
      <c r="FX5" s="81"/>
    </row>
    <row r="6" spans="1:180" s="42" customFormat="1" ht="18.75" x14ac:dyDescent="0.25">
      <c r="A6" s="94" t="s">
        <v>4</v>
      </c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  <c r="V6" s="94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94"/>
      <c r="AN6" s="94"/>
      <c r="AO6" s="94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4"/>
      <c r="BD6" s="94"/>
      <c r="BE6" s="94"/>
      <c r="BF6" s="94"/>
      <c r="BG6" s="94"/>
      <c r="BH6" s="94"/>
      <c r="BI6" s="94"/>
      <c r="BJ6" s="94"/>
      <c r="BK6" s="94"/>
      <c r="BL6" s="94"/>
      <c r="BM6" s="94"/>
      <c r="BN6" s="94"/>
      <c r="BO6" s="94"/>
      <c r="BP6" s="94"/>
      <c r="BQ6" s="94"/>
      <c r="BR6" s="94"/>
      <c r="BS6" s="94"/>
      <c r="BT6" s="94"/>
      <c r="BU6" s="94"/>
      <c r="BV6" s="94"/>
      <c r="BW6" s="94"/>
      <c r="BX6" s="94"/>
      <c r="BY6" s="94"/>
      <c r="BZ6" s="94"/>
      <c r="CA6" s="94"/>
      <c r="CB6" s="94"/>
      <c r="CC6" s="94"/>
      <c r="CD6" s="94"/>
      <c r="CE6" s="94"/>
      <c r="CF6" s="94"/>
      <c r="CG6" s="94"/>
      <c r="CH6" s="94"/>
      <c r="CI6" s="94"/>
      <c r="CJ6" s="94"/>
      <c r="CK6" s="94"/>
      <c r="CL6" s="94"/>
      <c r="CM6" s="94"/>
      <c r="CN6" s="94"/>
      <c r="CO6" s="94"/>
      <c r="CP6" s="94"/>
      <c r="CQ6" s="94"/>
      <c r="CR6" s="94"/>
      <c r="CS6" s="94"/>
      <c r="CT6" s="94"/>
      <c r="CU6" s="94"/>
      <c r="CV6" s="94"/>
      <c r="CW6" s="94"/>
      <c r="CX6" s="94"/>
      <c r="CY6" s="94"/>
      <c r="CZ6" s="94"/>
      <c r="DA6" s="94"/>
      <c r="DB6" s="94"/>
      <c r="DC6" s="94"/>
      <c r="DD6" s="94"/>
      <c r="DE6" s="94"/>
      <c r="DF6" s="94"/>
      <c r="DG6" s="94"/>
      <c r="DH6" s="94"/>
      <c r="DI6" s="94"/>
      <c r="DJ6" s="94"/>
      <c r="DK6" s="94"/>
      <c r="DL6" s="94"/>
      <c r="DM6" s="94"/>
      <c r="DN6" s="94"/>
      <c r="DO6" s="94"/>
      <c r="DP6" s="94"/>
      <c r="DQ6" s="94"/>
      <c r="DR6" s="94"/>
      <c r="DS6" s="94"/>
      <c r="DT6" s="94"/>
      <c r="DU6" s="94"/>
      <c r="DV6" s="94"/>
      <c r="DW6" s="94"/>
      <c r="DX6" s="94"/>
      <c r="DY6" s="94"/>
      <c r="DZ6" s="94"/>
      <c r="EA6" s="94"/>
      <c r="EB6" s="94"/>
      <c r="EC6" s="94"/>
      <c r="ED6" s="94"/>
      <c r="EE6" s="94"/>
      <c r="EF6" s="94"/>
      <c r="EG6" s="94"/>
      <c r="EH6" s="94"/>
      <c r="EI6" s="94"/>
      <c r="EJ6" s="94"/>
      <c r="EK6" s="94"/>
      <c r="EL6" s="94"/>
      <c r="EM6" s="94"/>
      <c r="EN6" s="94"/>
      <c r="EO6" s="94"/>
      <c r="EP6" s="94"/>
      <c r="EQ6" s="94"/>
      <c r="ER6" s="94"/>
      <c r="ES6" s="94"/>
      <c r="ET6" s="94"/>
      <c r="EU6" s="94"/>
      <c r="EV6" s="94"/>
      <c r="EW6" s="94"/>
      <c r="EX6" s="94"/>
      <c r="EY6" s="94"/>
      <c r="EZ6" s="94"/>
      <c r="FA6" s="94"/>
      <c r="FB6" s="94"/>
      <c r="FC6" s="94"/>
      <c r="FD6" s="94"/>
      <c r="FE6" s="94"/>
      <c r="FF6" s="94"/>
      <c r="FG6" s="94"/>
      <c r="FH6" s="94"/>
      <c r="FI6" s="94"/>
      <c r="FJ6" s="94"/>
      <c r="FK6" s="94"/>
      <c r="FL6" s="94"/>
      <c r="FM6" s="94"/>
      <c r="FN6" s="94"/>
      <c r="FO6" s="94"/>
      <c r="FP6" s="94"/>
      <c r="FQ6" s="94"/>
      <c r="FR6" s="94"/>
      <c r="FS6" s="94"/>
      <c r="FT6" s="94"/>
      <c r="FU6" s="94"/>
      <c r="FV6" s="94"/>
      <c r="FW6" s="94"/>
      <c r="FX6" s="94"/>
    </row>
    <row r="7" spans="1:180" s="42" customFormat="1" x14ac:dyDescent="0.25">
      <c r="A7" s="95" t="s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  <c r="CA7" s="95"/>
      <c r="CB7" s="95"/>
      <c r="CC7" s="95"/>
      <c r="CD7" s="95"/>
      <c r="CE7" s="95"/>
      <c r="CF7" s="95"/>
      <c r="CG7" s="95"/>
      <c r="CH7" s="95"/>
      <c r="CI7" s="95"/>
      <c r="CJ7" s="95"/>
      <c r="CK7" s="95"/>
      <c r="CL7" s="95"/>
      <c r="CM7" s="95"/>
      <c r="CN7" s="95"/>
      <c r="CO7" s="95"/>
      <c r="CP7" s="95"/>
      <c r="CQ7" s="95"/>
      <c r="CR7" s="95"/>
      <c r="CS7" s="95"/>
      <c r="CT7" s="95"/>
      <c r="CU7" s="95"/>
      <c r="CV7" s="95"/>
      <c r="CW7" s="95"/>
      <c r="CX7" s="95"/>
      <c r="CY7" s="95"/>
      <c r="CZ7" s="95"/>
      <c r="DA7" s="95"/>
      <c r="DB7" s="95"/>
      <c r="DC7" s="95"/>
      <c r="DD7" s="95"/>
      <c r="DE7" s="95"/>
      <c r="DF7" s="95"/>
      <c r="DG7" s="95"/>
      <c r="DH7" s="95"/>
      <c r="DI7" s="95"/>
      <c r="DJ7" s="95"/>
      <c r="DK7" s="95"/>
      <c r="DL7" s="95"/>
      <c r="DM7" s="95"/>
      <c r="DN7" s="95"/>
      <c r="DO7" s="95"/>
      <c r="DP7" s="95"/>
      <c r="DQ7" s="95"/>
      <c r="DR7" s="95"/>
      <c r="DS7" s="95"/>
      <c r="DT7" s="95"/>
      <c r="DU7" s="95"/>
      <c r="DV7" s="95"/>
      <c r="DW7" s="95"/>
      <c r="DX7" s="95"/>
      <c r="DY7" s="95"/>
      <c r="DZ7" s="95"/>
      <c r="EA7" s="95"/>
      <c r="EB7" s="95"/>
      <c r="EC7" s="95"/>
      <c r="ED7" s="95"/>
      <c r="EE7" s="95"/>
      <c r="EF7" s="95"/>
      <c r="EG7" s="95"/>
      <c r="EH7" s="95"/>
      <c r="EI7" s="95"/>
      <c r="EJ7" s="95"/>
      <c r="EK7" s="95"/>
      <c r="EL7" s="95"/>
      <c r="EM7" s="95"/>
      <c r="EN7" s="95"/>
      <c r="EO7" s="95"/>
      <c r="EP7" s="95"/>
      <c r="EQ7" s="95"/>
      <c r="ER7" s="95"/>
      <c r="ES7" s="95"/>
      <c r="ET7" s="95"/>
      <c r="EU7" s="95"/>
      <c r="EV7" s="95"/>
      <c r="EW7" s="95"/>
      <c r="EX7" s="95"/>
      <c r="EY7" s="95"/>
      <c r="EZ7" s="95"/>
      <c r="FA7" s="95"/>
      <c r="FB7" s="95"/>
      <c r="FC7" s="95"/>
      <c r="FD7" s="95"/>
      <c r="FE7" s="95"/>
      <c r="FF7" s="95"/>
      <c r="FG7" s="95"/>
      <c r="FH7" s="95"/>
      <c r="FI7" s="95"/>
      <c r="FJ7" s="95"/>
      <c r="FK7" s="95"/>
      <c r="FL7" s="95"/>
      <c r="FM7" s="95"/>
      <c r="FN7" s="95"/>
      <c r="FO7" s="95"/>
      <c r="FP7" s="95"/>
      <c r="FQ7" s="95"/>
      <c r="FR7" s="95"/>
      <c r="FS7" s="95"/>
      <c r="FT7" s="95"/>
      <c r="FU7" s="95"/>
      <c r="FV7" s="95"/>
      <c r="FW7" s="95"/>
      <c r="FX7" s="95"/>
    </row>
    <row r="8" spans="1:180" s="42" customForma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59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81"/>
      <c r="BL8" s="81"/>
      <c r="BM8" s="81"/>
      <c r="BN8" s="81"/>
      <c r="BO8" s="81"/>
      <c r="BP8" s="81"/>
      <c r="BQ8" s="8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</row>
    <row r="9" spans="1:180" s="42" customFormat="1" x14ac:dyDescent="0.25">
      <c r="A9" s="96" t="s">
        <v>2172</v>
      </c>
      <c r="B9" s="96"/>
      <c r="C9" s="96"/>
      <c r="D9" s="96"/>
      <c r="E9" s="96"/>
      <c r="F9" s="96"/>
      <c r="G9" s="96"/>
      <c r="H9" s="96"/>
      <c r="I9" s="96"/>
      <c r="J9" s="96"/>
      <c r="K9" s="96"/>
      <c r="L9" s="96"/>
      <c r="M9" s="96"/>
      <c r="N9" s="96"/>
      <c r="O9" s="96"/>
      <c r="P9" s="96"/>
      <c r="Q9" s="9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96"/>
      <c r="DX9" s="96"/>
      <c r="DY9" s="96"/>
      <c r="DZ9" s="96"/>
      <c r="EA9" s="96"/>
      <c r="EB9" s="96"/>
      <c r="EC9" s="96"/>
      <c r="ED9" s="96"/>
      <c r="EE9" s="96"/>
      <c r="EF9" s="96"/>
      <c r="EG9" s="96"/>
      <c r="EH9" s="96"/>
      <c r="EI9" s="96"/>
      <c r="EJ9" s="96"/>
      <c r="EK9" s="96"/>
      <c r="EL9" s="96"/>
      <c r="EM9" s="96"/>
      <c r="EN9" s="96"/>
      <c r="EO9" s="96"/>
      <c r="EP9" s="96"/>
      <c r="EQ9" s="96"/>
      <c r="ER9" s="96"/>
      <c r="ES9" s="96"/>
      <c r="ET9" s="96"/>
      <c r="EU9" s="96"/>
      <c r="EV9" s="96"/>
      <c r="EW9" s="96"/>
      <c r="EX9" s="96"/>
      <c r="EY9" s="96"/>
      <c r="EZ9" s="96"/>
      <c r="FA9" s="96"/>
      <c r="FB9" s="96"/>
      <c r="FC9" s="96"/>
      <c r="FD9" s="96"/>
      <c r="FE9" s="96"/>
      <c r="FF9" s="96"/>
      <c r="FG9" s="96"/>
      <c r="FH9" s="96"/>
      <c r="FI9" s="96"/>
      <c r="FJ9" s="96"/>
      <c r="FK9" s="96"/>
      <c r="FL9" s="96"/>
      <c r="FM9" s="96"/>
      <c r="FN9" s="96"/>
      <c r="FO9" s="96"/>
      <c r="FP9" s="96"/>
      <c r="FQ9" s="96"/>
      <c r="FR9" s="96"/>
      <c r="FS9" s="96"/>
      <c r="FT9" s="96"/>
      <c r="FU9" s="96"/>
      <c r="FV9" s="96"/>
      <c r="FW9" s="96"/>
      <c r="FX9" s="96"/>
    </row>
    <row r="10" spans="1:180" s="42" customFormat="1" x14ac:dyDescent="0.25">
      <c r="A10" s="96"/>
      <c r="B10" s="96"/>
      <c r="C10" s="96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81"/>
      <c r="BL10" s="81"/>
      <c r="BM10" s="81"/>
      <c r="BN10" s="81"/>
      <c r="BO10" s="81"/>
      <c r="BP10" s="81"/>
      <c r="BQ10" s="8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</row>
    <row r="11" spans="1:180" s="42" customFormat="1" ht="18.75" x14ac:dyDescent="0.3">
      <c r="A11" s="92" t="s">
        <v>2173</v>
      </c>
      <c r="B11" s="92"/>
      <c r="C11" s="92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  <c r="FO11" s="92"/>
      <c r="FP11" s="92"/>
      <c r="FQ11" s="92"/>
      <c r="FR11" s="92"/>
      <c r="FS11" s="92"/>
      <c r="FT11" s="92"/>
      <c r="FU11" s="92"/>
      <c r="FV11" s="92"/>
      <c r="FW11" s="92"/>
      <c r="FX11" s="92"/>
    </row>
    <row r="12" spans="1:180" s="42" customFormat="1" x14ac:dyDescent="0.25">
      <c r="A12" s="97" t="s">
        <v>6</v>
      </c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97"/>
      <c r="R12" s="97"/>
      <c r="S12" s="97"/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  <c r="AI12" s="97"/>
      <c r="AJ12" s="97"/>
      <c r="AK12" s="97"/>
      <c r="AL12" s="97"/>
      <c r="AM12" s="97"/>
      <c r="AN12" s="97"/>
      <c r="AO12" s="97"/>
      <c r="AP12" s="97"/>
      <c r="AQ12" s="97"/>
      <c r="AR12" s="97"/>
      <c r="AS12" s="97"/>
      <c r="AT12" s="97"/>
      <c r="AU12" s="97"/>
      <c r="AV12" s="97"/>
      <c r="AW12" s="97"/>
      <c r="AX12" s="97"/>
      <c r="AY12" s="97"/>
      <c r="AZ12" s="97"/>
      <c r="BA12" s="97"/>
      <c r="BB12" s="97"/>
      <c r="BC12" s="97"/>
      <c r="BD12" s="97"/>
      <c r="BE12" s="97"/>
      <c r="BF12" s="97"/>
      <c r="BG12" s="97"/>
      <c r="BH12" s="97"/>
      <c r="BI12" s="97"/>
      <c r="BJ12" s="97"/>
      <c r="BK12" s="97"/>
      <c r="BL12" s="97"/>
      <c r="BM12" s="97"/>
      <c r="BN12" s="97"/>
      <c r="BO12" s="97"/>
      <c r="BP12" s="97"/>
      <c r="BQ12" s="97"/>
      <c r="BR12" s="97"/>
      <c r="BS12" s="97"/>
      <c r="BT12" s="97"/>
      <c r="BU12" s="97"/>
      <c r="BV12" s="97"/>
      <c r="BW12" s="97"/>
      <c r="BX12" s="97"/>
      <c r="BY12" s="97"/>
      <c r="BZ12" s="97"/>
      <c r="CA12" s="97"/>
      <c r="CB12" s="97"/>
      <c r="CC12" s="97"/>
      <c r="CD12" s="97"/>
      <c r="CE12" s="97"/>
      <c r="CF12" s="97"/>
      <c r="CG12" s="97"/>
      <c r="CH12" s="97"/>
      <c r="CI12" s="97"/>
      <c r="CJ12" s="97"/>
      <c r="CK12" s="97"/>
      <c r="CL12" s="97"/>
      <c r="CM12" s="97"/>
      <c r="CN12" s="97"/>
      <c r="CO12" s="97"/>
      <c r="CP12" s="97"/>
      <c r="CQ12" s="97"/>
      <c r="CR12" s="97"/>
      <c r="CS12" s="97"/>
      <c r="CT12" s="97"/>
      <c r="CU12" s="97"/>
      <c r="CV12" s="97"/>
      <c r="CW12" s="97"/>
      <c r="CX12" s="97"/>
      <c r="CY12" s="97"/>
      <c r="CZ12" s="97"/>
      <c r="DA12" s="97"/>
      <c r="DB12" s="97"/>
      <c r="DC12" s="97"/>
      <c r="DD12" s="97"/>
      <c r="DE12" s="97"/>
      <c r="DF12" s="97"/>
      <c r="DG12" s="97"/>
      <c r="DH12" s="97"/>
      <c r="DI12" s="97"/>
      <c r="DJ12" s="97"/>
      <c r="DK12" s="97"/>
      <c r="DL12" s="97"/>
      <c r="DM12" s="97"/>
      <c r="DN12" s="97"/>
      <c r="DO12" s="97"/>
      <c r="DP12" s="97"/>
      <c r="DQ12" s="97"/>
      <c r="DR12" s="97"/>
      <c r="DS12" s="97"/>
      <c r="DT12" s="97"/>
      <c r="DU12" s="97"/>
      <c r="DV12" s="97"/>
      <c r="DW12" s="97"/>
      <c r="DX12" s="97"/>
      <c r="DY12" s="97"/>
      <c r="DZ12" s="97"/>
      <c r="EA12" s="97"/>
      <c r="EB12" s="97"/>
      <c r="EC12" s="97"/>
      <c r="ED12" s="97"/>
      <c r="EE12" s="97"/>
      <c r="EF12" s="97"/>
      <c r="EG12" s="97"/>
      <c r="EH12" s="97"/>
      <c r="EI12" s="97"/>
      <c r="EJ12" s="97"/>
      <c r="EK12" s="97"/>
      <c r="EL12" s="97"/>
      <c r="EM12" s="97"/>
      <c r="EN12" s="97"/>
      <c r="EO12" s="97"/>
      <c r="EP12" s="97"/>
      <c r="EQ12" s="97"/>
      <c r="ER12" s="97"/>
      <c r="ES12" s="97"/>
      <c r="ET12" s="97"/>
      <c r="EU12" s="97"/>
      <c r="EV12" s="97"/>
      <c r="EW12" s="97"/>
      <c r="EX12" s="97"/>
      <c r="EY12" s="97"/>
      <c r="EZ12" s="97"/>
      <c r="FA12" s="97"/>
      <c r="FB12" s="97"/>
      <c r="FC12" s="97"/>
      <c r="FD12" s="97"/>
      <c r="FE12" s="97"/>
      <c r="FF12" s="97"/>
      <c r="FG12" s="97"/>
      <c r="FH12" s="97"/>
      <c r="FI12" s="97"/>
      <c r="FJ12" s="97"/>
      <c r="FK12" s="97"/>
      <c r="FL12" s="97"/>
      <c r="FM12" s="97"/>
      <c r="FN12" s="97"/>
      <c r="FO12" s="97"/>
      <c r="FP12" s="97"/>
      <c r="FQ12" s="97"/>
      <c r="FR12" s="97"/>
      <c r="FS12" s="97"/>
      <c r="FT12" s="97"/>
      <c r="FU12" s="97"/>
      <c r="FV12" s="97"/>
      <c r="FW12" s="97"/>
      <c r="FX12" s="97"/>
    </row>
    <row r="13" spans="1:180" s="42" customFormat="1" x14ac:dyDescent="0.25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9"/>
      <c r="P13" s="89"/>
      <c r="Q13" s="89"/>
      <c r="R13" s="89"/>
      <c r="S13" s="89"/>
      <c r="T13" s="89"/>
      <c r="U13" s="89"/>
      <c r="V13" s="89"/>
      <c r="W13" s="89"/>
      <c r="X13" s="89"/>
      <c r="Y13" s="89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/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/>
      <c r="DO13" s="80"/>
      <c r="DP13" s="80"/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/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/>
      <c r="ET13" s="80"/>
      <c r="EU13" s="80"/>
      <c r="EV13" s="80"/>
      <c r="EW13" s="80"/>
      <c r="EX13" s="80"/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/>
      <c r="FP13" s="80"/>
      <c r="FQ13" s="80"/>
      <c r="FR13" s="80"/>
      <c r="FS13" s="80"/>
      <c r="FT13" s="80"/>
      <c r="FU13" s="80"/>
      <c r="FV13" s="80"/>
      <c r="FW13" s="80"/>
      <c r="FX13" s="80"/>
    </row>
    <row r="14" spans="1:180" s="42" customFormat="1" ht="15.75" customHeight="1" x14ac:dyDescent="0.25">
      <c r="A14" s="98" t="s">
        <v>7</v>
      </c>
      <c r="B14" s="98" t="s">
        <v>8</v>
      </c>
      <c r="C14" s="98" t="s">
        <v>9</v>
      </c>
      <c r="D14" s="99" t="s">
        <v>10</v>
      </c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1"/>
      <c r="Z14" s="99" t="s">
        <v>2174</v>
      </c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  <c r="AK14" s="100"/>
      <c r="AL14" s="100"/>
      <c r="AM14" s="100"/>
      <c r="AN14" s="100"/>
      <c r="AO14" s="100"/>
      <c r="AP14" s="100"/>
      <c r="AQ14" s="100"/>
      <c r="AR14" s="100"/>
      <c r="AS14" s="100"/>
      <c r="AT14" s="100"/>
      <c r="AU14" s="101"/>
      <c r="AV14" s="105" t="s">
        <v>11</v>
      </c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7"/>
      <c r="FX14" s="117" t="s">
        <v>12</v>
      </c>
    </row>
    <row r="15" spans="1:180" s="42" customFormat="1" ht="33.75" customHeight="1" x14ac:dyDescent="0.25">
      <c r="A15" s="98"/>
      <c r="B15" s="98"/>
      <c r="C15" s="98"/>
      <c r="D15" s="102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4"/>
      <c r="Z15" s="102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4"/>
      <c r="AV15" s="108" t="s">
        <v>2175</v>
      </c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10"/>
      <c r="BR15" s="108" t="s">
        <v>13</v>
      </c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10"/>
      <c r="CN15" s="108" t="s">
        <v>14</v>
      </c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10"/>
      <c r="DJ15" s="108" t="s">
        <v>1268</v>
      </c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10"/>
      <c r="EF15" s="108" t="s">
        <v>2176</v>
      </c>
      <c r="EG15" s="109"/>
      <c r="EH15" s="109"/>
      <c r="EI15" s="109"/>
      <c r="EJ15" s="109"/>
      <c r="EK15" s="109"/>
      <c r="EL15" s="109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10"/>
      <c r="FB15" s="111" t="s">
        <v>15</v>
      </c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3"/>
      <c r="FX15" s="117"/>
    </row>
    <row r="16" spans="1:180" s="42" customFormat="1" ht="42" customHeight="1" x14ac:dyDescent="0.25">
      <c r="A16" s="98"/>
      <c r="B16" s="98"/>
      <c r="C16" s="98"/>
      <c r="D16" s="108" t="s">
        <v>18</v>
      </c>
      <c r="E16" s="109"/>
      <c r="F16" s="109"/>
      <c r="G16" s="109"/>
      <c r="H16" s="109"/>
      <c r="I16" s="109"/>
      <c r="J16" s="109"/>
      <c r="K16" s="109"/>
      <c r="L16" s="109"/>
      <c r="M16" s="109"/>
      <c r="N16" s="110"/>
      <c r="O16" s="114" t="s">
        <v>17</v>
      </c>
      <c r="P16" s="115"/>
      <c r="Q16" s="115"/>
      <c r="R16" s="115"/>
      <c r="S16" s="115"/>
      <c r="T16" s="115"/>
      <c r="U16" s="115"/>
      <c r="V16" s="115"/>
      <c r="W16" s="115"/>
      <c r="X16" s="115"/>
      <c r="Y16" s="116"/>
      <c r="Z16" s="108" t="s">
        <v>18</v>
      </c>
      <c r="AA16" s="109"/>
      <c r="AB16" s="109"/>
      <c r="AC16" s="109"/>
      <c r="AD16" s="109"/>
      <c r="AE16" s="109"/>
      <c r="AF16" s="109"/>
      <c r="AG16" s="109"/>
      <c r="AH16" s="109"/>
      <c r="AI16" s="109"/>
      <c r="AJ16" s="110"/>
      <c r="AK16" s="114" t="s">
        <v>17</v>
      </c>
      <c r="AL16" s="115"/>
      <c r="AM16" s="115"/>
      <c r="AN16" s="115"/>
      <c r="AO16" s="115"/>
      <c r="AP16" s="115"/>
      <c r="AQ16" s="115"/>
      <c r="AR16" s="115"/>
      <c r="AS16" s="115"/>
      <c r="AT16" s="115"/>
      <c r="AU16" s="116"/>
      <c r="AV16" s="108" t="s">
        <v>18</v>
      </c>
      <c r="AW16" s="109"/>
      <c r="AX16" s="109"/>
      <c r="AY16" s="109"/>
      <c r="AZ16" s="109"/>
      <c r="BA16" s="109"/>
      <c r="BB16" s="109"/>
      <c r="BC16" s="109"/>
      <c r="BD16" s="109"/>
      <c r="BE16" s="109"/>
      <c r="BF16" s="110"/>
      <c r="BG16" s="114" t="s">
        <v>17</v>
      </c>
      <c r="BH16" s="115"/>
      <c r="BI16" s="115"/>
      <c r="BJ16" s="115"/>
      <c r="BK16" s="115"/>
      <c r="BL16" s="115"/>
      <c r="BM16" s="115"/>
      <c r="BN16" s="115"/>
      <c r="BO16" s="115"/>
      <c r="BP16" s="115"/>
      <c r="BQ16" s="116"/>
      <c r="BR16" s="108" t="s">
        <v>18</v>
      </c>
      <c r="BS16" s="109"/>
      <c r="BT16" s="109"/>
      <c r="BU16" s="109"/>
      <c r="BV16" s="109"/>
      <c r="BW16" s="109"/>
      <c r="BX16" s="109"/>
      <c r="BY16" s="109"/>
      <c r="BZ16" s="109"/>
      <c r="CA16" s="109"/>
      <c r="CB16" s="110"/>
      <c r="CC16" s="114" t="s">
        <v>17</v>
      </c>
      <c r="CD16" s="115"/>
      <c r="CE16" s="115"/>
      <c r="CF16" s="115"/>
      <c r="CG16" s="115"/>
      <c r="CH16" s="115"/>
      <c r="CI16" s="115"/>
      <c r="CJ16" s="115"/>
      <c r="CK16" s="115"/>
      <c r="CL16" s="115"/>
      <c r="CM16" s="116"/>
      <c r="CN16" s="108" t="s">
        <v>18</v>
      </c>
      <c r="CO16" s="109"/>
      <c r="CP16" s="109"/>
      <c r="CQ16" s="109"/>
      <c r="CR16" s="109"/>
      <c r="CS16" s="109"/>
      <c r="CT16" s="109"/>
      <c r="CU16" s="109"/>
      <c r="CV16" s="109"/>
      <c r="CW16" s="109"/>
      <c r="CX16" s="110"/>
      <c r="CY16" s="114" t="s">
        <v>17</v>
      </c>
      <c r="CZ16" s="115"/>
      <c r="DA16" s="115"/>
      <c r="DB16" s="115"/>
      <c r="DC16" s="115"/>
      <c r="DD16" s="115"/>
      <c r="DE16" s="115"/>
      <c r="DF16" s="115"/>
      <c r="DG16" s="115"/>
      <c r="DH16" s="115"/>
      <c r="DI16" s="116"/>
      <c r="DJ16" s="108" t="s">
        <v>18</v>
      </c>
      <c r="DK16" s="109"/>
      <c r="DL16" s="109"/>
      <c r="DM16" s="109"/>
      <c r="DN16" s="109"/>
      <c r="DO16" s="109"/>
      <c r="DP16" s="109"/>
      <c r="DQ16" s="109"/>
      <c r="DR16" s="109"/>
      <c r="DS16" s="109"/>
      <c r="DT16" s="110"/>
      <c r="DU16" s="114" t="s">
        <v>17</v>
      </c>
      <c r="DV16" s="115"/>
      <c r="DW16" s="115"/>
      <c r="DX16" s="115"/>
      <c r="DY16" s="115"/>
      <c r="DZ16" s="115"/>
      <c r="EA16" s="115"/>
      <c r="EB16" s="115"/>
      <c r="EC16" s="115"/>
      <c r="ED16" s="115"/>
      <c r="EE16" s="116"/>
      <c r="EF16" s="108" t="s">
        <v>16</v>
      </c>
      <c r="EG16" s="109"/>
      <c r="EH16" s="109"/>
      <c r="EI16" s="109"/>
      <c r="EJ16" s="109"/>
      <c r="EK16" s="109"/>
      <c r="EL16" s="109"/>
      <c r="EM16" s="109"/>
      <c r="EN16" s="109"/>
      <c r="EO16" s="109"/>
      <c r="EP16" s="110"/>
      <c r="EQ16" s="114" t="s">
        <v>17</v>
      </c>
      <c r="ER16" s="115"/>
      <c r="ES16" s="115"/>
      <c r="ET16" s="115"/>
      <c r="EU16" s="115"/>
      <c r="EV16" s="115"/>
      <c r="EW16" s="115"/>
      <c r="EX16" s="115"/>
      <c r="EY16" s="115"/>
      <c r="EZ16" s="115"/>
      <c r="FA16" s="116"/>
      <c r="FB16" s="108" t="s">
        <v>16</v>
      </c>
      <c r="FC16" s="109"/>
      <c r="FD16" s="109"/>
      <c r="FE16" s="109"/>
      <c r="FF16" s="109"/>
      <c r="FG16" s="109"/>
      <c r="FH16" s="109"/>
      <c r="FI16" s="109"/>
      <c r="FJ16" s="109"/>
      <c r="FK16" s="109"/>
      <c r="FL16" s="110"/>
      <c r="FM16" s="114" t="s">
        <v>17</v>
      </c>
      <c r="FN16" s="115"/>
      <c r="FO16" s="115"/>
      <c r="FP16" s="115"/>
      <c r="FQ16" s="115"/>
      <c r="FR16" s="115"/>
      <c r="FS16" s="115"/>
      <c r="FT16" s="115"/>
      <c r="FU16" s="115"/>
      <c r="FV16" s="115"/>
      <c r="FW16" s="116"/>
      <c r="FX16" s="117"/>
    </row>
    <row r="17" spans="1:180" s="42" customFormat="1" ht="86.25" customHeight="1" x14ac:dyDescent="0.25">
      <c r="A17" s="98"/>
      <c r="B17" s="98"/>
      <c r="C17" s="98"/>
      <c r="D17" s="48" t="s">
        <v>19</v>
      </c>
      <c r="E17" s="48" t="s">
        <v>20</v>
      </c>
      <c r="F17" s="48" t="s">
        <v>21</v>
      </c>
      <c r="G17" s="48" t="s">
        <v>22</v>
      </c>
      <c r="H17" s="48" t="s">
        <v>1259</v>
      </c>
      <c r="I17" s="48" t="s">
        <v>1260</v>
      </c>
      <c r="J17" s="48" t="s">
        <v>1261</v>
      </c>
      <c r="K17" s="5" t="s">
        <v>1262</v>
      </c>
      <c r="L17" s="5" t="s">
        <v>1263</v>
      </c>
      <c r="M17" s="5" t="s">
        <v>1917</v>
      </c>
      <c r="N17" s="48" t="s">
        <v>1264</v>
      </c>
      <c r="O17" s="48" t="s">
        <v>19</v>
      </c>
      <c r="P17" s="48" t="s">
        <v>20</v>
      </c>
      <c r="Q17" s="48" t="s">
        <v>21</v>
      </c>
      <c r="R17" s="48" t="s">
        <v>22</v>
      </c>
      <c r="S17" s="48" t="s">
        <v>1259</v>
      </c>
      <c r="T17" s="48" t="s">
        <v>1260</v>
      </c>
      <c r="U17" s="48" t="s">
        <v>1261</v>
      </c>
      <c r="V17" s="5" t="s">
        <v>1262</v>
      </c>
      <c r="W17" s="5" t="s">
        <v>1263</v>
      </c>
      <c r="X17" s="5" t="s">
        <v>1917</v>
      </c>
      <c r="Y17" s="48" t="s">
        <v>1264</v>
      </c>
      <c r="Z17" s="48" t="s">
        <v>19</v>
      </c>
      <c r="AA17" s="48" t="s">
        <v>20</v>
      </c>
      <c r="AB17" s="48" t="s">
        <v>21</v>
      </c>
      <c r="AC17" s="48" t="s">
        <v>22</v>
      </c>
      <c r="AD17" s="48" t="s">
        <v>1259</v>
      </c>
      <c r="AE17" s="48" t="s">
        <v>1260</v>
      </c>
      <c r="AF17" s="48" t="s">
        <v>1261</v>
      </c>
      <c r="AG17" s="5" t="s">
        <v>1262</v>
      </c>
      <c r="AH17" s="5" t="s">
        <v>1263</v>
      </c>
      <c r="AI17" s="5" t="s">
        <v>1917</v>
      </c>
      <c r="AJ17" s="48" t="s">
        <v>1264</v>
      </c>
      <c r="AK17" s="48" t="s">
        <v>19</v>
      </c>
      <c r="AL17" s="48" t="s">
        <v>20</v>
      </c>
      <c r="AM17" s="48" t="s">
        <v>21</v>
      </c>
      <c r="AN17" s="48" t="s">
        <v>22</v>
      </c>
      <c r="AO17" s="48" t="s">
        <v>1259</v>
      </c>
      <c r="AP17" s="48" t="s">
        <v>1260</v>
      </c>
      <c r="AQ17" s="48" t="s">
        <v>1261</v>
      </c>
      <c r="AR17" s="5" t="s">
        <v>1262</v>
      </c>
      <c r="AS17" s="5" t="s">
        <v>1263</v>
      </c>
      <c r="AT17" s="5" t="s">
        <v>1917</v>
      </c>
      <c r="AU17" s="48" t="s">
        <v>1264</v>
      </c>
      <c r="AV17" s="48" t="s">
        <v>19</v>
      </c>
      <c r="AW17" s="48" t="s">
        <v>20</v>
      </c>
      <c r="AX17" s="48" t="s">
        <v>21</v>
      </c>
      <c r="AY17" s="48" t="s">
        <v>22</v>
      </c>
      <c r="AZ17" s="48" t="s">
        <v>1259</v>
      </c>
      <c r="BA17" s="48" t="s">
        <v>1260</v>
      </c>
      <c r="BB17" s="48" t="s">
        <v>1261</v>
      </c>
      <c r="BC17" s="5" t="s">
        <v>1262</v>
      </c>
      <c r="BD17" s="5" t="s">
        <v>1263</v>
      </c>
      <c r="BE17" s="5" t="s">
        <v>1917</v>
      </c>
      <c r="BF17" s="48" t="s">
        <v>1264</v>
      </c>
      <c r="BG17" s="48" t="s">
        <v>19</v>
      </c>
      <c r="BH17" s="48" t="s">
        <v>20</v>
      </c>
      <c r="BI17" s="48" t="s">
        <v>21</v>
      </c>
      <c r="BJ17" s="48" t="s">
        <v>22</v>
      </c>
      <c r="BK17" s="48" t="s">
        <v>1259</v>
      </c>
      <c r="BL17" s="48" t="s">
        <v>1260</v>
      </c>
      <c r="BM17" s="48" t="s">
        <v>1261</v>
      </c>
      <c r="BN17" s="5" t="s">
        <v>1262</v>
      </c>
      <c r="BO17" s="5" t="s">
        <v>1263</v>
      </c>
      <c r="BP17" s="5" t="s">
        <v>1917</v>
      </c>
      <c r="BQ17" s="48" t="s">
        <v>1264</v>
      </c>
      <c r="BR17" s="48" t="s">
        <v>19</v>
      </c>
      <c r="BS17" s="48" t="s">
        <v>20</v>
      </c>
      <c r="BT17" s="48" t="s">
        <v>21</v>
      </c>
      <c r="BU17" s="48" t="s">
        <v>22</v>
      </c>
      <c r="BV17" s="48" t="s">
        <v>1259</v>
      </c>
      <c r="BW17" s="48" t="s">
        <v>1260</v>
      </c>
      <c r="BX17" s="48" t="s">
        <v>1261</v>
      </c>
      <c r="BY17" s="5" t="s">
        <v>1262</v>
      </c>
      <c r="BZ17" s="5" t="s">
        <v>1263</v>
      </c>
      <c r="CA17" s="5" t="s">
        <v>1917</v>
      </c>
      <c r="CB17" s="48" t="s">
        <v>1264</v>
      </c>
      <c r="CC17" s="48" t="s">
        <v>19</v>
      </c>
      <c r="CD17" s="48" t="s">
        <v>20</v>
      </c>
      <c r="CE17" s="48" t="s">
        <v>21</v>
      </c>
      <c r="CF17" s="48" t="s">
        <v>22</v>
      </c>
      <c r="CG17" s="48" t="s">
        <v>1259</v>
      </c>
      <c r="CH17" s="48" t="s">
        <v>1260</v>
      </c>
      <c r="CI17" s="48" t="s">
        <v>1261</v>
      </c>
      <c r="CJ17" s="5" t="s">
        <v>1262</v>
      </c>
      <c r="CK17" s="5" t="s">
        <v>1263</v>
      </c>
      <c r="CL17" s="5" t="s">
        <v>1917</v>
      </c>
      <c r="CM17" s="48" t="s">
        <v>1264</v>
      </c>
      <c r="CN17" s="48" t="s">
        <v>19</v>
      </c>
      <c r="CO17" s="48" t="s">
        <v>20</v>
      </c>
      <c r="CP17" s="48" t="s">
        <v>21</v>
      </c>
      <c r="CQ17" s="48" t="s">
        <v>22</v>
      </c>
      <c r="CR17" s="48" t="s">
        <v>1259</v>
      </c>
      <c r="CS17" s="48" t="s">
        <v>1260</v>
      </c>
      <c r="CT17" s="48" t="s">
        <v>1261</v>
      </c>
      <c r="CU17" s="5" t="s">
        <v>1262</v>
      </c>
      <c r="CV17" s="5" t="s">
        <v>1263</v>
      </c>
      <c r="CW17" s="5" t="s">
        <v>1917</v>
      </c>
      <c r="CX17" s="48" t="s">
        <v>1264</v>
      </c>
      <c r="CY17" s="48" t="s">
        <v>19</v>
      </c>
      <c r="CZ17" s="48" t="s">
        <v>20</v>
      </c>
      <c r="DA17" s="48" t="s">
        <v>21</v>
      </c>
      <c r="DB17" s="48" t="s">
        <v>22</v>
      </c>
      <c r="DC17" s="48" t="s">
        <v>1259</v>
      </c>
      <c r="DD17" s="48" t="s">
        <v>1260</v>
      </c>
      <c r="DE17" s="48" t="s">
        <v>1261</v>
      </c>
      <c r="DF17" s="5" t="s">
        <v>1262</v>
      </c>
      <c r="DG17" s="5" t="s">
        <v>1263</v>
      </c>
      <c r="DH17" s="5" t="s">
        <v>1917</v>
      </c>
      <c r="DI17" s="48" t="s">
        <v>1264</v>
      </c>
      <c r="DJ17" s="48" t="s">
        <v>19</v>
      </c>
      <c r="DK17" s="48" t="s">
        <v>20</v>
      </c>
      <c r="DL17" s="48" t="s">
        <v>21</v>
      </c>
      <c r="DM17" s="48" t="s">
        <v>22</v>
      </c>
      <c r="DN17" s="48" t="s">
        <v>1259</v>
      </c>
      <c r="DO17" s="48" t="s">
        <v>1260</v>
      </c>
      <c r="DP17" s="48" t="s">
        <v>1261</v>
      </c>
      <c r="DQ17" s="5" t="s">
        <v>1262</v>
      </c>
      <c r="DR17" s="5" t="s">
        <v>1263</v>
      </c>
      <c r="DS17" s="5" t="s">
        <v>1917</v>
      </c>
      <c r="DT17" s="48" t="s">
        <v>1264</v>
      </c>
      <c r="DU17" s="48" t="s">
        <v>19</v>
      </c>
      <c r="DV17" s="48" t="s">
        <v>20</v>
      </c>
      <c r="DW17" s="48" t="s">
        <v>21</v>
      </c>
      <c r="DX17" s="48" t="s">
        <v>22</v>
      </c>
      <c r="DY17" s="48" t="s">
        <v>1259</v>
      </c>
      <c r="DZ17" s="48" t="s">
        <v>1260</v>
      </c>
      <c r="EA17" s="48" t="s">
        <v>1261</v>
      </c>
      <c r="EB17" s="5" t="s">
        <v>1262</v>
      </c>
      <c r="EC17" s="5" t="s">
        <v>1263</v>
      </c>
      <c r="ED17" s="5" t="s">
        <v>1917</v>
      </c>
      <c r="EE17" s="48" t="s">
        <v>1264</v>
      </c>
      <c r="EF17" s="48" t="s">
        <v>19</v>
      </c>
      <c r="EG17" s="48" t="s">
        <v>20</v>
      </c>
      <c r="EH17" s="48" t="s">
        <v>21</v>
      </c>
      <c r="EI17" s="48" t="s">
        <v>22</v>
      </c>
      <c r="EJ17" s="48" t="s">
        <v>1259</v>
      </c>
      <c r="EK17" s="48" t="s">
        <v>1260</v>
      </c>
      <c r="EL17" s="48" t="s">
        <v>1261</v>
      </c>
      <c r="EM17" s="5" t="s">
        <v>1262</v>
      </c>
      <c r="EN17" s="5" t="s">
        <v>1263</v>
      </c>
      <c r="EO17" s="5" t="s">
        <v>1917</v>
      </c>
      <c r="EP17" s="48" t="s">
        <v>1264</v>
      </c>
      <c r="EQ17" s="48" t="s">
        <v>19</v>
      </c>
      <c r="ER17" s="48" t="s">
        <v>20</v>
      </c>
      <c r="ES17" s="48" t="s">
        <v>21</v>
      </c>
      <c r="ET17" s="48" t="s">
        <v>22</v>
      </c>
      <c r="EU17" s="48" t="s">
        <v>1259</v>
      </c>
      <c r="EV17" s="48" t="s">
        <v>1260</v>
      </c>
      <c r="EW17" s="48" t="s">
        <v>1261</v>
      </c>
      <c r="EX17" s="5" t="s">
        <v>1262</v>
      </c>
      <c r="EY17" s="5" t="s">
        <v>1263</v>
      </c>
      <c r="EZ17" s="5" t="s">
        <v>1917</v>
      </c>
      <c r="FA17" s="48" t="s">
        <v>1264</v>
      </c>
      <c r="FB17" s="48" t="s">
        <v>19</v>
      </c>
      <c r="FC17" s="48" t="s">
        <v>20</v>
      </c>
      <c r="FD17" s="48" t="s">
        <v>21</v>
      </c>
      <c r="FE17" s="48" t="s">
        <v>22</v>
      </c>
      <c r="FF17" s="48" t="s">
        <v>1259</v>
      </c>
      <c r="FG17" s="48" t="s">
        <v>1260</v>
      </c>
      <c r="FH17" s="48" t="s">
        <v>1261</v>
      </c>
      <c r="FI17" s="5" t="s">
        <v>1262</v>
      </c>
      <c r="FJ17" s="5" t="s">
        <v>1263</v>
      </c>
      <c r="FK17" s="5" t="s">
        <v>1917</v>
      </c>
      <c r="FL17" s="48" t="s">
        <v>1264</v>
      </c>
      <c r="FM17" s="48" t="s">
        <v>19</v>
      </c>
      <c r="FN17" s="48" t="s">
        <v>20</v>
      </c>
      <c r="FO17" s="48" t="s">
        <v>21</v>
      </c>
      <c r="FP17" s="48" t="s">
        <v>22</v>
      </c>
      <c r="FQ17" s="48" t="s">
        <v>1259</v>
      </c>
      <c r="FR17" s="48" t="s">
        <v>1260</v>
      </c>
      <c r="FS17" s="48" t="s">
        <v>1261</v>
      </c>
      <c r="FT17" s="5" t="s">
        <v>1262</v>
      </c>
      <c r="FU17" s="5" t="s">
        <v>1263</v>
      </c>
      <c r="FV17" s="5" t="s">
        <v>1917</v>
      </c>
      <c r="FW17" s="48" t="s">
        <v>1264</v>
      </c>
      <c r="FX17" s="117"/>
    </row>
    <row r="18" spans="1:180" s="42" customFormat="1" x14ac:dyDescent="0.25">
      <c r="A18" s="6">
        <v>1</v>
      </c>
      <c r="B18" s="6">
        <v>2</v>
      </c>
      <c r="C18" s="6">
        <v>3</v>
      </c>
      <c r="D18" s="7" t="s">
        <v>23</v>
      </c>
      <c r="E18" s="7" t="s">
        <v>24</v>
      </c>
      <c r="F18" s="7" t="s">
        <v>25</v>
      </c>
      <c r="G18" s="7" t="s">
        <v>26</v>
      </c>
      <c r="H18" s="7" t="s">
        <v>27</v>
      </c>
      <c r="I18" s="7" t="s">
        <v>28</v>
      </c>
      <c r="J18" s="7" t="s">
        <v>29</v>
      </c>
      <c r="K18" s="7" t="s">
        <v>30</v>
      </c>
      <c r="L18" s="7" t="s">
        <v>1191</v>
      </c>
      <c r="M18" s="7" t="s">
        <v>1208</v>
      </c>
      <c r="N18" s="7" t="s">
        <v>1903</v>
      </c>
      <c r="O18" s="7" t="s">
        <v>31</v>
      </c>
      <c r="P18" s="7" t="s">
        <v>32</v>
      </c>
      <c r="Q18" s="7" t="s">
        <v>33</v>
      </c>
      <c r="R18" s="7" t="s">
        <v>34</v>
      </c>
      <c r="S18" s="7" t="s">
        <v>35</v>
      </c>
      <c r="T18" s="7" t="s">
        <v>36</v>
      </c>
      <c r="U18" s="7" t="s">
        <v>37</v>
      </c>
      <c r="V18" s="7" t="s">
        <v>38</v>
      </c>
      <c r="W18" s="7" t="s">
        <v>1192</v>
      </c>
      <c r="X18" s="7" t="s">
        <v>1209</v>
      </c>
      <c r="Y18" s="7" t="s">
        <v>1904</v>
      </c>
      <c r="Z18" s="7" t="s">
        <v>39</v>
      </c>
      <c r="AA18" s="7" t="s">
        <v>40</v>
      </c>
      <c r="AB18" s="7" t="s">
        <v>41</v>
      </c>
      <c r="AC18" s="7" t="s">
        <v>42</v>
      </c>
      <c r="AD18" s="7" t="s">
        <v>43</v>
      </c>
      <c r="AE18" s="7" t="s">
        <v>44</v>
      </c>
      <c r="AF18" s="7" t="s">
        <v>45</v>
      </c>
      <c r="AG18" s="7" t="s">
        <v>46</v>
      </c>
      <c r="AH18" s="7" t="s">
        <v>1203</v>
      </c>
      <c r="AI18" s="7" t="s">
        <v>1211</v>
      </c>
      <c r="AJ18" s="7" t="s">
        <v>1905</v>
      </c>
      <c r="AK18" s="7" t="s">
        <v>47</v>
      </c>
      <c r="AL18" s="7" t="s">
        <v>48</v>
      </c>
      <c r="AM18" s="7" t="s">
        <v>49</v>
      </c>
      <c r="AN18" s="7" t="s">
        <v>50</v>
      </c>
      <c r="AO18" s="7" t="s">
        <v>51</v>
      </c>
      <c r="AP18" s="7" t="s">
        <v>52</v>
      </c>
      <c r="AQ18" s="7" t="s">
        <v>53</v>
      </c>
      <c r="AR18" s="7" t="s">
        <v>54</v>
      </c>
      <c r="AS18" s="7" t="s">
        <v>1204</v>
      </c>
      <c r="AT18" s="7" t="s">
        <v>1210</v>
      </c>
      <c r="AU18" s="7" t="s">
        <v>1906</v>
      </c>
      <c r="AV18" s="7" t="s">
        <v>55</v>
      </c>
      <c r="AW18" s="7" t="s">
        <v>56</v>
      </c>
      <c r="AX18" s="7" t="s">
        <v>57</v>
      </c>
      <c r="AY18" s="7" t="s">
        <v>58</v>
      </c>
      <c r="AZ18" s="7" t="s">
        <v>59</v>
      </c>
      <c r="BA18" s="7" t="s">
        <v>60</v>
      </c>
      <c r="BB18" s="7" t="s">
        <v>61</v>
      </c>
      <c r="BC18" s="7" t="s">
        <v>62</v>
      </c>
      <c r="BD18" s="7" t="s">
        <v>1200</v>
      </c>
      <c r="BE18" s="7" t="s">
        <v>1219</v>
      </c>
      <c r="BF18" s="7" t="s">
        <v>1907</v>
      </c>
      <c r="BG18" s="7" t="s">
        <v>63</v>
      </c>
      <c r="BH18" s="7" t="s">
        <v>64</v>
      </c>
      <c r="BI18" s="7" t="s">
        <v>65</v>
      </c>
      <c r="BJ18" s="7" t="s">
        <v>66</v>
      </c>
      <c r="BK18" s="7" t="s">
        <v>67</v>
      </c>
      <c r="BL18" s="7" t="s">
        <v>68</v>
      </c>
      <c r="BM18" s="7" t="s">
        <v>69</v>
      </c>
      <c r="BN18" s="7" t="s">
        <v>70</v>
      </c>
      <c r="BO18" s="7" t="s">
        <v>1201</v>
      </c>
      <c r="BP18" s="7" t="s">
        <v>1217</v>
      </c>
      <c r="BQ18" s="7" t="s">
        <v>1908</v>
      </c>
      <c r="BR18" s="7" t="s">
        <v>2870</v>
      </c>
      <c r="BS18" s="7" t="s">
        <v>2871</v>
      </c>
      <c r="BT18" s="7" t="s">
        <v>2872</v>
      </c>
      <c r="BU18" s="7" t="s">
        <v>2873</v>
      </c>
      <c r="BV18" s="7" t="s">
        <v>2874</v>
      </c>
      <c r="BW18" s="7" t="s">
        <v>2875</v>
      </c>
      <c r="BX18" s="7" t="s">
        <v>2876</v>
      </c>
      <c r="BY18" s="7" t="s">
        <v>2877</v>
      </c>
      <c r="BZ18" s="7" t="s">
        <v>2878</v>
      </c>
      <c r="CA18" s="7" t="s">
        <v>2879</v>
      </c>
      <c r="CB18" s="7" t="s">
        <v>2880</v>
      </c>
      <c r="CC18" s="7" t="s">
        <v>2881</v>
      </c>
      <c r="CD18" s="7" t="s">
        <v>2882</v>
      </c>
      <c r="CE18" s="7" t="s">
        <v>2883</v>
      </c>
      <c r="CF18" s="7" t="s">
        <v>2884</v>
      </c>
      <c r="CG18" s="7" t="s">
        <v>2885</v>
      </c>
      <c r="CH18" s="7" t="s">
        <v>2886</v>
      </c>
      <c r="CI18" s="7" t="s">
        <v>2887</v>
      </c>
      <c r="CJ18" s="7" t="s">
        <v>2888</v>
      </c>
      <c r="CK18" s="7" t="s">
        <v>2889</v>
      </c>
      <c r="CL18" s="7" t="s">
        <v>2890</v>
      </c>
      <c r="CM18" s="7" t="s">
        <v>2891</v>
      </c>
      <c r="CN18" s="7" t="s">
        <v>71</v>
      </c>
      <c r="CO18" s="7" t="s">
        <v>72</v>
      </c>
      <c r="CP18" s="7" t="s">
        <v>73</v>
      </c>
      <c r="CQ18" s="7" t="s">
        <v>74</v>
      </c>
      <c r="CR18" s="7" t="s">
        <v>75</v>
      </c>
      <c r="CS18" s="7" t="s">
        <v>76</v>
      </c>
      <c r="CT18" s="7" t="s">
        <v>77</v>
      </c>
      <c r="CU18" s="7" t="s">
        <v>78</v>
      </c>
      <c r="CV18" s="7" t="s">
        <v>1202</v>
      </c>
      <c r="CW18" s="7" t="s">
        <v>1218</v>
      </c>
      <c r="CX18" s="7" t="s">
        <v>1909</v>
      </c>
      <c r="CY18" s="7" t="s">
        <v>79</v>
      </c>
      <c r="CZ18" s="7" t="s">
        <v>80</v>
      </c>
      <c r="DA18" s="7" t="s">
        <v>81</v>
      </c>
      <c r="DB18" s="7" t="s">
        <v>82</v>
      </c>
      <c r="DC18" s="7" t="s">
        <v>83</v>
      </c>
      <c r="DD18" s="7" t="s">
        <v>84</v>
      </c>
      <c r="DE18" s="7" t="s">
        <v>85</v>
      </c>
      <c r="DF18" s="7" t="s">
        <v>86</v>
      </c>
      <c r="DG18" s="7" t="s">
        <v>1197</v>
      </c>
      <c r="DH18" s="7" t="s">
        <v>1215</v>
      </c>
      <c r="DI18" s="7" t="s">
        <v>1910</v>
      </c>
      <c r="DJ18" s="7" t="s">
        <v>87</v>
      </c>
      <c r="DK18" s="7" t="s">
        <v>88</v>
      </c>
      <c r="DL18" s="7" t="s">
        <v>89</v>
      </c>
      <c r="DM18" s="7" t="s">
        <v>90</v>
      </c>
      <c r="DN18" s="7" t="s">
        <v>91</v>
      </c>
      <c r="DO18" s="7" t="s">
        <v>92</v>
      </c>
      <c r="DP18" s="7" t="s">
        <v>93</v>
      </c>
      <c r="DQ18" s="7" t="s">
        <v>94</v>
      </c>
      <c r="DR18" s="7" t="s">
        <v>1198</v>
      </c>
      <c r="DS18" s="7" t="s">
        <v>1216</v>
      </c>
      <c r="DT18" s="7" t="s">
        <v>1911</v>
      </c>
      <c r="DU18" s="7" t="s">
        <v>95</v>
      </c>
      <c r="DV18" s="7" t="s">
        <v>96</v>
      </c>
      <c r="DW18" s="7" t="s">
        <v>97</v>
      </c>
      <c r="DX18" s="7" t="s">
        <v>98</v>
      </c>
      <c r="DY18" s="7" t="s">
        <v>99</v>
      </c>
      <c r="DZ18" s="7" t="s">
        <v>100</v>
      </c>
      <c r="EA18" s="7" t="s">
        <v>101</v>
      </c>
      <c r="EB18" s="7" t="s">
        <v>102</v>
      </c>
      <c r="EC18" s="7" t="s">
        <v>1199</v>
      </c>
      <c r="ED18" s="7" t="s">
        <v>1213</v>
      </c>
      <c r="EE18" s="7" t="s">
        <v>1912</v>
      </c>
      <c r="EF18" s="7" t="s">
        <v>103</v>
      </c>
      <c r="EG18" s="7" t="s">
        <v>104</v>
      </c>
      <c r="EH18" s="7" t="s">
        <v>105</v>
      </c>
      <c r="EI18" s="7" t="s">
        <v>106</v>
      </c>
      <c r="EJ18" s="7" t="s">
        <v>107</v>
      </c>
      <c r="EK18" s="7" t="s">
        <v>108</v>
      </c>
      <c r="EL18" s="7" t="s">
        <v>109</v>
      </c>
      <c r="EM18" s="7" t="s">
        <v>110</v>
      </c>
      <c r="EN18" s="7" t="s">
        <v>1195</v>
      </c>
      <c r="EO18" s="7" t="s">
        <v>1214</v>
      </c>
      <c r="EP18" s="7" t="s">
        <v>1913</v>
      </c>
      <c r="EQ18" s="7" t="s">
        <v>111</v>
      </c>
      <c r="ER18" s="7" t="s">
        <v>112</v>
      </c>
      <c r="ES18" s="7" t="s">
        <v>113</v>
      </c>
      <c r="ET18" s="7" t="s">
        <v>114</v>
      </c>
      <c r="EU18" s="7" t="s">
        <v>115</v>
      </c>
      <c r="EV18" s="7" t="s">
        <v>116</v>
      </c>
      <c r="EW18" s="7" t="s">
        <v>117</v>
      </c>
      <c r="EX18" s="7" t="s">
        <v>118</v>
      </c>
      <c r="EY18" s="7" t="s">
        <v>1196</v>
      </c>
      <c r="EZ18" s="7" t="s">
        <v>1212</v>
      </c>
      <c r="FA18" s="7" t="s">
        <v>1914</v>
      </c>
      <c r="FB18" s="7" t="s">
        <v>119</v>
      </c>
      <c r="FC18" s="7" t="s">
        <v>120</v>
      </c>
      <c r="FD18" s="7" t="s">
        <v>121</v>
      </c>
      <c r="FE18" s="7" t="s">
        <v>122</v>
      </c>
      <c r="FF18" s="7" t="s">
        <v>123</v>
      </c>
      <c r="FG18" s="7" t="s">
        <v>124</v>
      </c>
      <c r="FH18" s="7" t="s">
        <v>125</v>
      </c>
      <c r="FI18" s="7" t="s">
        <v>126</v>
      </c>
      <c r="FJ18" s="7" t="s">
        <v>1193</v>
      </c>
      <c r="FK18" s="7" t="s">
        <v>1221</v>
      </c>
      <c r="FL18" s="7" t="s">
        <v>1915</v>
      </c>
      <c r="FM18" s="7" t="s">
        <v>127</v>
      </c>
      <c r="FN18" s="7" t="s">
        <v>128</v>
      </c>
      <c r="FO18" s="7" t="s">
        <v>129</v>
      </c>
      <c r="FP18" s="7" t="s">
        <v>130</v>
      </c>
      <c r="FQ18" s="7" t="s">
        <v>131</v>
      </c>
      <c r="FR18" s="7" t="s">
        <v>132</v>
      </c>
      <c r="FS18" s="7" t="s">
        <v>133</v>
      </c>
      <c r="FT18" s="7" t="s">
        <v>134</v>
      </c>
      <c r="FU18" s="7" t="s">
        <v>1194</v>
      </c>
      <c r="FV18" s="7" t="s">
        <v>1220</v>
      </c>
      <c r="FW18" s="7" t="s">
        <v>1916</v>
      </c>
      <c r="FX18" s="6">
        <v>8</v>
      </c>
    </row>
    <row r="19" spans="1:180" s="42" customFormat="1" x14ac:dyDescent="0.25">
      <c r="A19" s="8" t="s">
        <v>135</v>
      </c>
      <c r="B19" s="9" t="s">
        <v>2828</v>
      </c>
      <c r="C19" s="9" t="s">
        <v>136</v>
      </c>
      <c r="D19" s="10">
        <f t="shared" ref="D19:AU19" si="0">D20+D21+D22+D23+D24+D25+D26</f>
        <v>0</v>
      </c>
      <c r="E19" s="10">
        <f t="shared" si="0"/>
        <v>157.91</v>
      </c>
      <c r="F19" s="10">
        <f>F20+F21+F22+F23+F24+F25+F26</f>
        <v>140.86500000000001</v>
      </c>
      <c r="G19" s="10">
        <f t="shared" si="0"/>
        <v>0</v>
      </c>
      <c r="H19" s="10">
        <f t="shared" si="0"/>
        <v>0</v>
      </c>
      <c r="I19" s="10">
        <f t="shared" si="0"/>
        <v>3476</v>
      </c>
      <c r="J19" s="10">
        <f t="shared" si="0"/>
        <v>85.740399999999994</v>
      </c>
      <c r="K19" s="10">
        <f t="shared" ref="K19:M19" si="1">K20+K21+K22+K23+K24+K25+K26</f>
        <v>200.07749999999999</v>
      </c>
      <c r="L19" s="10">
        <f t="shared" si="1"/>
        <v>18919.706999999999</v>
      </c>
      <c r="M19" s="10">
        <f t="shared" si="1"/>
        <v>7101</v>
      </c>
      <c r="N19" s="10">
        <f t="shared" si="0"/>
        <v>111.5316</v>
      </c>
      <c r="O19" s="10">
        <f t="shared" si="0"/>
        <v>0</v>
      </c>
      <c r="P19" s="10">
        <f t="shared" si="0"/>
        <v>147.9</v>
      </c>
      <c r="Q19" s="10">
        <f t="shared" si="0"/>
        <v>197.01591999999999</v>
      </c>
      <c r="R19" s="10">
        <f t="shared" si="0"/>
        <v>0</v>
      </c>
      <c r="S19" s="10">
        <f t="shared" si="0"/>
        <v>0</v>
      </c>
      <c r="T19" s="10">
        <f t="shared" si="0"/>
        <v>4315</v>
      </c>
      <c r="U19" s="10">
        <f t="shared" si="0"/>
        <v>98.042353935700064</v>
      </c>
      <c r="V19" s="10">
        <f t="shared" ref="V19:X19" si="2">V20+V21+V22+V23+V24+V25+V26</f>
        <v>204.0275</v>
      </c>
      <c r="W19" s="10">
        <f t="shared" si="2"/>
        <v>19299.706999999999</v>
      </c>
      <c r="X19" s="10">
        <f t="shared" si="2"/>
        <v>9253.9499999999989</v>
      </c>
      <c r="Y19" s="10">
        <f t="shared" si="0"/>
        <v>114.3516</v>
      </c>
      <c r="Z19" s="10">
        <f t="shared" si="0"/>
        <v>0</v>
      </c>
      <c r="AA19" s="10">
        <f t="shared" si="0"/>
        <v>22.36</v>
      </c>
      <c r="AB19" s="10">
        <f t="shared" si="0"/>
        <v>19.570999999999998</v>
      </c>
      <c r="AC19" s="10">
        <f t="shared" si="0"/>
        <v>0</v>
      </c>
      <c r="AD19" s="10">
        <f t="shared" si="0"/>
        <v>0</v>
      </c>
      <c r="AE19" s="10">
        <f t="shared" si="0"/>
        <v>466</v>
      </c>
      <c r="AF19" s="10">
        <f t="shared" si="0"/>
        <v>8.0560000000000009</v>
      </c>
      <c r="AG19" s="10">
        <f t="shared" si="0"/>
        <v>0</v>
      </c>
      <c r="AH19" s="10">
        <f t="shared" si="0"/>
        <v>5100</v>
      </c>
      <c r="AI19" s="10">
        <f t="shared" si="0"/>
        <v>7101</v>
      </c>
      <c r="AJ19" s="10">
        <f t="shared" si="0"/>
        <v>4.4329999999999998</v>
      </c>
      <c r="AK19" s="10">
        <f t="shared" si="0"/>
        <v>0</v>
      </c>
      <c r="AL19" s="10">
        <f t="shared" si="0"/>
        <v>16.77</v>
      </c>
      <c r="AM19" s="10">
        <f t="shared" si="0"/>
        <v>23.546199999999999</v>
      </c>
      <c r="AN19" s="10">
        <f t="shared" si="0"/>
        <v>0</v>
      </c>
      <c r="AO19" s="10">
        <f t="shared" si="0"/>
        <v>0</v>
      </c>
      <c r="AP19" s="10">
        <f t="shared" si="0"/>
        <v>587</v>
      </c>
      <c r="AQ19" s="10">
        <f t="shared" si="0"/>
        <v>11.040600000000001</v>
      </c>
      <c r="AR19" s="10">
        <f t="shared" si="0"/>
        <v>0</v>
      </c>
      <c r="AS19" s="10">
        <f t="shared" si="0"/>
        <v>4900</v>
      </c>
      <c r="AT19" s="10">
        <f t="shared" si="0"/>
        <v>0</v>
      </c>
      <c r="AU19" s="10">
        <f t="shared" si="0"/>
        <v>4.2620000000000005</v>
      </c>
      <c r="AV19" s="10">
        <f t="shared" ref="AV19:CM19" si="3">AV20+AV21+AV22+AV23+AV24+AV25+AV26</f>
        <v>0</v>
      </c>
      <c r="AW19" s="10">
        <f t="shared" si="3"/>
        <v>16</v>
      </c>
      <c r="AX19" s="10">
        <f t="shared" si="3"/>
        <v>24.786000000000001</v>
      </c>
      <c r="AY19" s="10">
        <f t="shared" si="3"/>
        <v>0</v>
      </c>
      <c r="AZ19" s="10">
        <f t="shared" si="3"/>
        <v>0</v>
      </c>
      <c r="BA19" s="10">
        <f t="shared" si="3"/>
        <v>382</v>
      </c>
      <c r="BB19" s="10">
        <f t="shared" si="3"/>
        <v>6.5690000000000008</v>
      </c>
      <c r="BC19" s="10">
        <f t="shared" si="3"/>
        <v>0</v>
      </c>
      <c r="BD19" s="10">
        <f t="shared" si="3"/>
        <v>1265</v>
      </c>
      <c r="BE19" s="10">
        <f t="shared" si="3"/>
        <v>0</v>
      </c>
      <c r="BF19" s="10">
        <f t="shared" si="3"/>
        <v>25.592999999999996</v>
      </c>
      <c r="BG19" s="10">
        <f t="shared" si="3"/>
        <v>0</v>
      </c>
      <c r="BH19" s="10">
        <f t="shared" si="3"/>
        <v>5.59</v>
      </c>
      <c r="BI19" s="10">
        <f t="shared" si="3"/>
        <v>15.722799999999999</v>
      </c>
      <c r="BJ19" s="10">
        <f t="shared" si="3"/>
        <v>0</v>
      </c>
      <c r="BK19" s="10">
        <f t="shared" si="3"/>
        <v>0</v>
      </c>
      <c r="BL19" s="10">
        <f t="shared" si="3"/>
        <v>823</v>
      </c>
      <c r="BM19" s="10">
        <f t="shared" si="3"/>
        <v>15.916300000000001</v>
      </c>
      <c r="BN19" s="10">
        <f t="shared" si="3"/>
        <v>0</v>
      </c>
      <c r="BO19" s="10">
        <f t="shared" si="3"/>
        <v>6680</v>
      </c>
      <c r="BP19" s="10">
        <f t="shared" si="3"/>
        <v>9121.15</v>
      </c>
      <c r="BQ19" s="10">
        <f t="shared" si="3"/>
        <v>2.0300000000000002</v>
      </c>
      <c r="BR19" s="10">
        <f t="shared" si="3"/>
        <v>0</v>
      </c>
      <c r="BS19" s="10">
        <f t="shared" si="3"/>
        <v>10</v>
      </c>
      <c r="BT19" s="10">
        <f t="shared" si="3"/>
        <v>19.550999999999998</v>
      </c>
      <c r="BU19" s="10">
        <f t="shared" si="3"/>
        <v>0</v>
      </c>
      <c r="BV19" s="10">
        <f t="shared" si="3"/>
        <v>0</v>
      </c>
      <c r="BW19" s="10">
        <f t="shared" si="3"/>
        <v>218</v>
      </c>
      <c r="BX19" s="10">
        <f t="shared" si="3"/>
        <v>20.318000000000001</v>
      </c>
      <c r="BY19" s="10">
        <f t="shared" si="3"/>
        <v>0</v>
      </c>
      <c r="BZ19" s="10">
        <f t="shared" si="3"/>
        <v>0</v>
      </c>
      <c r="CA19" s="10">
        <f t="shared" si="3"/>
        <v>0</v>
      </c>
      <c r="CB19" s="10">
        <f t="shared" si="3"/>
        <v>0.217</v>
      </c>
      <c r="CC19" s="10">
        <f t="shared" si="3"/>
        <v>0</v>
      </c>
      <c r="CD19" s="10">
        <f t="shared" si="3"/>
        <v>16</v>
      </c>
      <c r="CE19" s="10">
        <f t="shared" si="3"/>
        <v>24.27</v>
      </c>
      <c r="CF19" s="10">
        <f t="shared" si="3"/>
        <v>0</v>
      </c>
      <c r="CG19" s="10">
        <f t="shared" si="3"/>
        <v>0</v>
      </c>
      <c r="CH19" s="10">
        <f t="shared" si="3"/>
        <v>280</v>
      </c>
      <c r="CI19" s="10">
        <f t="shared" si="3"/>
        <v>3.3078781808491402</v>
      </c>
      <c r="CJ19" s="10">
        <f t="shared" si="3"/>
        <v>0</v>
      </c>
      <c r="CK19" s="10">
        <f t="shared" si="3"/>
        <v>680</v>
      </c>
      <c r="CL19" s="10">
        <f t="shared" si="3"/>
        <v>0</v>
      </c>
      <c r="CM19" s="10">
        <f t="shared" si="3"/>
        <v>26.728369585520849</v>
      </c>
      <c r="CN19" s="10">
        <f t="shared" ref="CN19:DI19" si="4">CN20+CN21+CN22+CN23+CN24+CN25+CN26</f>
        <v>0</v>
      </c>
      <c r="CO19" s="10">
        <f t="shared" si="4"/>
        <v>0</v>
      </c>
      <c r="CP19" s="10">
        <f t="shared" si="4"/>
        <v>18.186</v>
      </c>
      <c r="CQ19" s="10">
        <f t="shared" si="4"/>
        <v>0</v>
      </c>
      <c r="CR19" s="10">
        <f t="shared" si="4"/>
        <v>0</v>
      </c>
      <c r="CS19" s="10">
        <f t="shared" si="4"/>
        <v>632</v>
      </c>
      <c r="CT19" s="10">
        <f t="shared" si="4"/>
        <v>5.66</v>
      </c>
      <c r="CU19" s="10">
        <f t="shared" si="4"/>
        <v>0</v>
      </c>
      <c r="CV19" s="10">
        <f t="shared" si="4"/>
        <v>37.917000000000002</v>
      </c>
      <c r="CW19" s="10">
        <f t="shared" si="4"/>
        <v>0</v>
      </c>
      <c r="CX19" s="10">
        <f t="shared" si="4"/>
        <v>1.9350000000000001</v>
      </c>
      <c r="CY19" s="10">
        <f t="shared" si="4"/>
        <v>0</v>
      </c>
      <c r="CZ19" s="10">
        <f t="shared" si="4"/>
        <v>0</v>
      </c>
      <c r="DA19" s="10">
        <f t="shared" si="4"/>
        <v>15.870999999999999</v>
      </c>
      <c r="DB19" s="10">
        <f t="shared" si="4"/>
        <v>0</v>
      </c>
      <c r="DC19" s="10">
        <f t="shared" si="4"/>
        <v>0</v>
      </c>
      <c r="DD19" s="10">
        <f t="shared" si="4"/>
        <v>422</v>
      </c>
      <c r="DE19" s="10">
        <f t="shared" si="4"/>
        <v>12.629866</v>
      </c>
      <c r="DF19" s="10">
        <f t="shared" si="4"/>
        <v>0</v>
      </c>
      <c r="DG19" s="10">
        <f t="shared" si="4"/>
        <v>2.9169999999999998</v>
      </c>
      <c r="DH19" s="10">
        <f t="shared" si="4"/>
        <v>132.80000000000001</v>
      </c>
      <c r="DI19" s="10">
        <f t="shared" si="4"/>
        <v>2.6282481138661802</v>
      </c>
      <c r="DJ19" s="10">
        <f t="shared" ref="DJ19:EP19" si="5">DJ20+DJ21+DJ22+DJ23+DJ24+DJ25+DJ26</f>
        <v>0</v>
      </c>
      <c r="DK19" s="10">
        <f t="shared" si="5"/>
        <v>0</v>
      </c>
      <c r="DL19" s="10">
        <f t="shared" si="5"/>
        <v>16.600000000000001</v>
      </c>
      <c r="DM19" s="10">
        <f t="shared" si="5"/>
        <v>0</v>
      </c>
      <c r="DN19" s="10">
        <f t="shared" si="5"/>
        <v>0</v>
      </c>
      <c r="DO19" s="10">
        <f t="shared" si="5"/>
        <v>265</v>
      </c>
      <c r="DP19" s="10">
        <f t="shared" si="5"/>
        <v>21.942276727272727</v>
      </c>
      <c r="DQ19" s="10">
        <f t="shared" si="5"/>
        <v>0</v>
      </c>
      <c r="DR19" s="10">
        <f t="shared" si="5"/>
        <v>1800.79</v>
      </c>
      <c r="DS19" s="10">
        <f t="shared" si="5"/>
        <v>0</v>
      </c>
      <c r="DT19" s="10">
        <f t="shared" si="5"/>
        <v>4.0708000000000002</v>
      </c>
      <c r="DU19" s="10">
        <f t="shared" si="5"/>
        <v>0</v>
      </c>
      <c r="DV19" s="10">
        <f t="shared" si="5"/>
        <v>0</v>
      </c>
      <c r="DW19" s="10">
        <f t="shared" si="5"/>
        <v>13.085999999999999</v>
      </c>
      <c r="DX19" s="10">
        <f t="shared" si="5"/>
        <v>0</v>
      </c>
      <c r="DY19" s="10">
        <f t="shared" si="5"/>
        <v>0</v>
      </c>
      <c r="DZ19" s="10">
        <f t="shared" si="5"/>
        <v>258</v>
      </c>
      <c r="EA19" s="10">
        <f t="shared" si="5"/>
        <v>16.754077393939394</v>
      </c>
      <c r="EB19" s="10">
        <f t="shared" si="5"/>
        <v>0</v>
      </c>
      <c r="EC19" s="10">
        <f t="shared" si="5"/>
        <v>1220.79</v>
      </c>
      <c r="ED19" s="10">
        <f t="shared" si="5"/>
        <v>0</v>
      </c>
      <c r="EE19" s="10">
        <f t="shared" si="5"/>
        <v>1.2176712774662373</v>
      </c>
      <c r="EF19" s="10">
        <f t="shared" si="5"/>
        <v>0</v>
      </c>
      <c r="EG19" s="10">
        <f t="shared" si="5"/>
        <v>0</v>
      </c>
      <c r="EH19" s="10">
        <f t="shared" si="5"/>
        <v>13.86</v>
      </c>
      <c r="EI19" s="10">
        <f t="shared" si="5"/>
        <v>0</v>
      </c>
      <c r="EJ19" s="10">
        <f t="shared" si="5"/>
        <v>0</v>
      </c>
      <c r="EK19" s="10">
        <f t="shared" si="5"/>
        <v>225</v>
      </c>
      <c r="EL19" s="10">
        <f t="shared" si="5"/>
        <v>1.7133333333333334</v>
      </c>
      <c r="EM19" s="10">
        <f t="shared" si="5"/>
        <v>0</v>
      </c>
      <c r="EN19" s="10">
        <f t="shared" si="5"/>
        <v>0</v>
      </c>
      <c r="EO19" s="10">
        <f t="shared" si="5"/>
        <v>0</v>
      </c>
      <c r="EP19" s="10">
        <f t="shared" si="5"/>
        <v>1.7200319948351839</v>
      </c>
      <c r="EQ19" s="10" t="s">
        <v>137</v>
      </c>
      <c r="ER19" s="10" t="s">
        <v>137</v>
      </c>
      <c r="ES19" s="10" t="s">
        <v>137</v>
      </c>
      <c r="ET19" s="10" t="s">
        <v>137</v>
      </c>
      <c r="EU19" s="10" t="s">
        <v>137</v>
      </c>
      <c r="EV19" s="10" t="s">
        <v>137</v>
      </c>
      <c r="EW19" s="10" t="s">
        <v>137</v>
      </c>
      <c r="EX19" s="10" t="s">
        <v>137</v>
      </c>
      <c r="EY19" s="10" t="s">
        <v>137</v>
      </c>
      <c r="EZ19" s="10" t="s">
        <v>137</v>
      </c>
      <c r="FA19" s="10" t="s">
        <v>137</v>
      </c>
      <c r="FB19" s="10">
        <f t="shared" ref="FB19:FW19" si="6">FB20+FB21+FB22+FB23+FB24+FB25+FB26</f>
        <v>0</v>
      </c>
      <c r="FC19" s="10">
        <f t="shared" si="6"/>
        <v>26</v>
      </c>
      <c r="FD19" s="10">
        <f t="shared" si="6"/>
        <v>92.983000000000004</v>
      </c>
      <c r="FE19" s="10">
        <f t="shared" si="6"/>
        <v>0</v>
      </c>
      <c r="FF19" s="10">
        <f t="shared" si="6"/>
        <v>0</v>
      </c>
      <c r="FG19" s="10">
        <f t="shared" si="6"/>
        <v>1722</v>
      </c>
      <c r="FH19" s="10">
        <f t="shared" si="6"/>
        <v>56.202610060606069</v>
      </c>
      <c r="FI19" s="10">
        <f t="shared" ref="FI19:FJ19" si="7">FI20+FI21+FI22+FI23+FI24+FI25+FI26</f>
        <v>0</v>
      </c>
      <c r="FJ19" s="10">
        <f t="shared" si="7"/>
        <v>3103.7069999999999</v>
      </c>
      <c r="FK19" s="10">
        <f t="shared" ref="FK19" si="8">FK20+FK21+FK22+FK23+FK24+FK25+FK26</f>
        <v>0</v>
      </c>
      <c r="FL19" s="10">
        <f t="shared" si="6"/>
        <v>33.535831994835185</v>
      </c>
      <c r="FM19" s="10">
        <f t="shared" si="6"/>
        <v>0</v>
      </c>
      <c r="FN19" s="10">
        <f t="shared" si="6"/>
        <v>21.59</v>
      </c>
      <c r="FO19" s="10">
        <f t="shared" si="6"/>
        <v>82.809800000000024</v>
      </c>
      <c r="FP19" s="10">
        <f t="shared" si="6"/>
        <v>0</v>
      </c>
      <c r="FQ19" s="10">
        <f t="shared" si="6"/>
        <v>0</v>
      </c>
      <c r="FR19" s="10">
        <f t="shared" si="6"/>
        <v>2008</v>
      </c>
      <c r="FS19" s="10">
        <f t="shared" si="6"/>
        <v>50.321454908121858</v>
      </c>
      <c r="FT19" s="10">
        <f t="shared" ref="FT19:FU19" si="9">FT20+FT21+FT22+FT23+FT24+FT25+FT26</f>
        <v>0</v>
      </c>
      <c r="FU19" s="10">
        <f t="shared" si="9"/>
        <v>8583.7070000000003</v>
      </c>
      <c r="FV19" s="10">
        <f t="shared" ref="FV19" si="10">FV20+FV21+FV22+FV23+FV24+FV25+FV26</f>
        <v>9253.9499999999989</v>
      </c>
      <c r="FW19" s="10">
        <f t="shared" si="6"/>
        <v>34.324320971688451</v>
      </c>
      <c r="FX19" s="72" t="s">
        <v>137</v>
      </c>
    </row>
    <row r="20" spans="1:180" s="42" customFormat="1" x14ac:dyDescent="0.25">
      <c r="A20" s="8" t="s">
        <v>138</v>
      </c>
      <c r="B20" s="11" t="s">
        <v>139</v>
      </c>
      <c r="C20" s="11" t="s">
        <v>136</v>
      </c>
      <c r="D20" s="12">
        <f t="shared" ref="D20:AI20" si="11">SUM(D28,D493,D701,D1163,D1293)</f>
        <v>0</v>
      </c>
      <c r="E20" s="12">
        <f t="shared" si="11"/>
        <v>126.32</v>
      </c>
      <c r="F20" s="12">
        <f t="shared" si="11"/>
        <v>37.960999999999991</v>
      </c>
      <c r="G20" s="12">
        <f t="shared" si="11"/>
        <v>0</v>
      </c>
      <c r="H20" s="12">
        <f t="shared" si="11"/>
        <v>0</v>
      </c>
      <c r="I20" s="12">
        <f t="shared" si="11"/>
        <v>7</v>
      </c>
      <c r="J20" s="12">
        <f t="shared" si="11"/>
        <v>5.2</v>
      </c>
      <c r="K20" s="12">
        <f t="shared" si="11"/>
        <v>0</v>
      </c>
      <c r="L20" s="12">
        <f t="shared" si="11"/>
        <v>5100</v>
      </c>
      <c r="M20" s="12">
        <f t="shared" si="11"/>
        <v>0</v>
      </c>
      <c r="N20" s="12">
        <f t="shared" si="11"/>
        <v>3.0000000000000001E-3</v>
      </c>
      <c r="O20" s="12">
        <f t="shared" si="11"/>
        <v>0</v>
      </c>
      <c r="P20" s="12">
        <f t="shared" si="11"/>
        <v>126.31</v>
      </c>
      <c r="Q20" s="12">
        <f t="shared" si="11"/>
        <v>41.301899999999996</v>
      </c>
      <c r="R20" s="12">
        <f t="shared" si="11"/>
        <v>0</v>
      </c>
      <c r="S20" s="12">
        <f t="shared" si="11"/>
        <v>0</v>
      </c>
      <c r="T20" s="12">
        <f t="shared" si="11"/>
        <v>8</v>
      </c>
      <c r="U20" s="12">
        <f t="shared" si="11"/>
        <v>4.5760000000000005</v>
      </c>
      <c r="V20" s="12">
        <f t="shared" si="11"/>
        <v>0</v>
      </c>
      <c r="W20" s="12">
        <f t="shared" si="11"/>
        <v>5100</v>
      </c>
      <c r="X20" s="12">
        <f t="shared" si="11"/>
        <v>0</v>
      </c>
      <c r="Y20" s="12">
        <f t="shared" si="11"/>
        <v>0</v>
      </c>
      <c r="Z20" s="12">
        <f t="shared" si="11"/>
        <v>0</v>
      </c>
      <c r="AA20" s="12">
        <f t="shared" si="11"/>
        <v>16.77</v>
      </c>
      <c r="AB20" s="12">
        <f t="shared" si="11"/>
        <v>8.4209999999999994</v>
      </c>
      <c r="AC20" s="12">
        <f t="shared" si="11"/>
        <v>0</v>
      </c>
      <c r="AD20" s="12">
        <f t="shared" si="11"/>
        <v>0</v>
      </c>
      <c r="AE20" s="12">
        <f t="shared" si="11"/>
        <v>0</v>
      </c>
      <c r="AF20" s="12">
        <f t="shared" si="11"/>
        <v>5.2</v>
      </c>
      <c r="AG20" s="12">
        <f t="shared" si="11"/>
        <v>0</v>
      </c>
      <c r="AH20" s="12">
        <f t="shared" si="11"/>
        <v>5100</v>
      </c>
      <c r="AI20" s="12">
        <f t="shared" si="11"/>
        <v>0</v>
      </c>
      <c r="AJ20" s="12">
        <f t="shared" ref="AJ20:BO20" si="12">SUM(AJ28,AJ493,AJ701,AJ1163,AJ1293)</f>
        <v>0</v>
      </c>
      <c r="AK20" s="12">
        <f t="shared" si="12"/>
        <v>0</v>
      </c>
      <c r="AL20" s="12">
        <f t="shared" si="12"/>
        <v>16.77</v>
      </c>
      <c r="AM20" s="12">
        <f t="shared" si="12"/>
        <v>12.901799999999998</v>
      </c>
      <c r="AN20" s="12">
        <f t="shared" si="12"/>
        <v>0</v>
      </c>
      <c r="AO20" s="12">
        <f t="shared" si="12"/>
        <v>0</v>
      </c>
      <c r="AP20" s="12">
        <f t="shared" si="12"/>
        <v>2</v>
      </c>
      <c r="AQ20" s="12">
        <f t="shared" si="12"/>
        <v>4.5760000000000005</v>
      </c>
      <c r="AR20" s="12">
        <f t="shared" si="12"/>
        <v>0</v>
      </c>
      <c r="AS20" s="12">
        <f t="shared" si="12"/>
        <v>0</v>
      </c>
      <c r="AT20" s="12">
        <f t="shared" si="12"/>
        <v>0</v>
      </c>
      <c r="AU20" s="12">
        <f t="shared" si="12"/>
        <v>0</v>
      </c>
      <c r="AV20" s="12">
        <f t="shared" si="12"/>
        <v>0</v>
      </c>
      <c r="AW20" s="12">
        <f t="shared" si="12"/>
        <v>0</v>
      </c>
      <c r="AX20" s="12">
        <f t="shared" si="12"/>
        <v>3.44</v>
      </c>
      <c r="AY20" s="12">
        <f t="shared" si="12"/>
        <v>0</v>
      </c>
      <c r="AZ20" s="12">
        <f t="shared" si="12"/>
        <v>0</v>
      </c>
      <c r="BA20" s="12">
        <f t="shared" si="12"/>
        <v>1</v>
      </c>
      <c r="BB20" s="12">
        <f t="shared" si="12"/>
        <v>0</v>
      </c>
      <c r="BC20" s="12">
        <f t="shared" si="12"/>
        <v>0</v>
      </c>
      <c r="BD20" s="12">
        <f t="shared" si="12"/>
        <v>0</v>
      </c>
      <c r="BE20" s="12">
        <f t="shared" si="12"/>
        <v>0</v>
      </c>
      <c r="BF20" s="12">
        <f t="shared" si="12"/>
        <v>0</v>
      </c>
      <c r="BG20" s="12">
        <f t="shared" si="12"/>
        <v>0</v>
      </c>
      <c r="BH20" s="12">
        <f t="shared" si="12"/>
        <v>0</v>
      </c>
      <c r="BI20" s="12">
        <f t="shared" si="12"/>
        <v>6.4859999999999998</v>
      </c>
      <c r="BJ20" s="12">
        <f t="shared" si="12"/>
        <v>0</v>
      </c>
      <c r="BK20" s="12">
        <f t="shared" si="12"/>
        <v>0</v>
      </c>
      <c r="BL20" s="12">
        <f t="shared" si="12"/>
        <v>0</v>
      </c>
      <c r="BM20" s="12">
        <f t="shared" si="12"/>
        <v>0</v>
      </c>
      <c r="BN20" s="12">
        <f t="shared" si="12"/>
        <v>0</v>
      </c>
      <c r="BO20" s="12">
        <f t="shared" si="12"/>
        <v>5100</v>
      </c>
      <c r="BP20" s="12">
        <f t="shared" ref="BP20:CU20" si="13">SUM(BP28,BP493,BP701,BP1163,BP1293)</f>
        <v>0</v>
      </c>
      <c r="BQ20" s="12">
        <f t="shared" si="13"/>
        <v>0</v>
      </c>
      <c r="BR20" s="12">
        <f t="shared" si="13"/>
        <v>0</v>
      </c>
      <c r="BS20" s="12">
        <f t="shared" si="13"/>
        <v>0</v>
      </c>
      <c r="BT20" s="12">
        <f t="shared" si="13"/>
        <v>4.4889999999999999</v>
      </c>
      <c r="BU20" s="12">
        <f t="shared" si="13"/>
        <v>0</v>
      </c>
      <c r="BV20" s="12">
        <f t="shared" si="13"/>
        <v>0</v>
      </c>
      <c r="BW20" s="12">
        <f t="shared" si="13"/>
        <v>2</v>
      </c>
      <c r="BX20" s="12">
        <f t="shared" si="13"/>
        <v>0</v>
      </c>
      <c r="BY20" s="12">
        <f t="shared" si="13"/>
        <v>0</v>
      </c>
      <c r="BZ20" s="12">
        <f t="shared" si="13"/>
        <v>0</v>
      </c>
      <c r="CA20" s="12">
        <f t="shared" si="13"/>
        <v>0</v>
      </c>
      <c r="CB20" s="12">
        <f t="shared" si="13"/>
        <v>0</v>
      </c>
      <c r="CC20" s="12">
        <f t="shared" si="13"/>
        <v>0</v>
      </c>
      <c r="CD20" s="12">
        <f t="shared" si="13"/>
        <v>0</v>
      </c>
      <c r="CE20" s="12">
        <f t="shared" si="13"/>
        <v>4.6829999999999998</v>
      </c>
      <c r="CF20" s="12">
        <f t="shared" si="13"/>
        <v>0</v>
      </c>
      <c r="CG20" s="12">
        <f t="shared" si="13"/>
        <v>0</v>
      </c>
      <c r="CH20" s="12">
        <f t="shared" si="13"/>
        <v>5</v>
      </c>
      <c r="CI20" s="12">
        <f t="shared" si="13"/>
        <v>0</v>
      </c>
      <c r="CJ20" s="12">
        <f t="shared" si="13"/>
        <v>0</v>
      </c>
      <c r="CK20" s="12">
        <f t="shared" si="13"/>
        <v>0</v>
      </c>
      <c r="CL20" s="12">
        <f t="shared" si="13"/>
        <v>0</v>
      </c>
      <c r="CM20" s="12">
        <f t="shared" si="13"/>
        <v>0</v>
      </c>
      <c r="CN20" s="12">
        <f t="shared" si="13"/>
        <v>0</v>
      </c>
      <c r="CO20" s="12">
        <f t="shared" si="13"/>
        <v>0</v>
      </c>
      <c r="CP20" s="12">
        <f t="shared" si="13"/>
        <v>2.5300000000000002</v>
      </c>
      <c r="CQ20" s="12">
        <f t="shared" si="13"/>
        <v>0</v>
      </c>
      <c r="CR20" s="12">
        <f t="shared" si="13"/>
        <v>0</v>
      </c>
      <c r="CS20" s="12">
        <f t="shared" si="13"/>
        <v>0</v>
      </c>
      <c r="CT20" s="12">
        <f t="shared" si="13"/>
        <v>0</v>
      </c>
      <c r="CU20" s="12">
        <f t="shared" si="13"/>
        <v>0</v>
      </c>
      <c r="CV20" s="12">
        <f t="shared" ref="CV20:EA20" si="14">SUM(CV28,CV493,CV701,CV1163,CV1293)</f>
        <v>0</v>
      </c>
      <c r="CW20" s="12">
        <f t="shared" si="14"/>
        <v>0</v>
      </c>
      <c r="CX20" s="12">
        <f t="shared" si="14"/>
        <v>0</v>
      </c>
      <c r="CY20" s="12">
        <f t="shared" si="14"/>
        <v>0</v>
      </c>
      <c r="CZ20" s="12">
        <f t="shared" si="14"/>
        <v>0</v>
      </c>
      <c r="DA20" s="12">
        <f t="shared" si="14"/>
        <v>2.79</v>
      </c>
      <c r="DB20" s="12">
        <f t="shared" si="14"/>
        <v>0</v>
      </c>
      <c r="DC20" s="12">
        <f t="shared" si="14"/>
        <v>0</v>
      </c>
      <c r="DD20" s="12">
        <f t="shared" si="14"/>
        <v>0</v>
      </c>
      <c r="DE20" s="12">
        <f t="shared" si="14"/>
        <v>0</v>
      </c>
      <c r="DF20" s="12">
        <f t="shared" si="14"/>
        <v>0</v>
      </c>
      <c r="DG20" s="12">
        <f t="shared" si="14"/>
        <v>0</v>
      </c>
      <c r="DH20" s="12">
        <f t="shared" si="14"/>
        <v>0</v>
      </c>
      <c r="DI20" s="12">
        <f t="shared" si="14"/>
        <v>0</v>
      </c>
      <c r="DJ20" s="12">
        <f t="shared" si="14"/>
        <v>0</v>
      </c>
      <c r="DK20" s="12">
        <f t="shared" si="14"/>
        <v>0</v>
      </c>
      <c r="DL20" s="12">
        <f t="shared" si="14"/>
        <v>1.6400000000000001</v>
      </c>
      <c r="DM20" s="12">
        <f t="shared" si="14"/>
        <v>0</v>
      </c>
      <c r="DN20" s="12">
        <f t="shared" si="14"/>
        <v>0</v>
      </c>
      <c r="DO20" s="12">
        <f t="shared" si="14"/>
        <v>0</v>
      </c>
      <c r="DP20" s="12">
        <f t="shared" si="14"/>
        <v>0</v>
      </c>
      <c r="DQ20" s="12">
        <f t="shared" si="14"/>
        <v>0</v>
      </c>
      <c r="DR20" s="12">
        <f t="shared" si="14"/>
        <v>0</v>
      </c>
      <c r="DS20" s="12">
        <f t="shared" si="14"/>
        <v>0</v>
      </c>
      <c r="DT20" s="12">
        <f t="shared" si="14"/>
        <v>0</v>
      </c>
      <c r="DU20" s="12">
        <f t="shared" si="14"/>
        <v>0</v>
      </c>
      <c r="DV20" s="12">
        <f t="shared" si="14"/>
        <v>0</v>
      </c>
      <c r="DW20" s="12">
        <f t="shared" si="14"/>
        <v>1.6400000000000001</v>
      </c>
      <c r="DX20" s="12">
        <f t="shared" si="14"/>
        <v>0</v>
      </c>
      <c r="DY20" s="12">
        <f t="shared" si="14"/>
        <v>0</v>
      </c>
      <c r="DZ20" s="12">
        <f t="shared" si="14"/>
        <v>0</v>
      </c>
      <c r="EA20" s="12">
        <f t="shared" si="14"/>
        <v>0</v>
      </c>
      <c r="EB20" s="12">
        <f t="shared" ref="EB20:EP20" si="15">SUM(EB28,EB493,EB701,EB1163,EB1293)</f>
        <v>0</v>
      </c>
      <c r="EC20" s="12">
        <f t="shared" si="15"/>
        <v>0</v>
      </c>
      <c r="ED20" s="12">
        <f t="shared" si="15"/>
        <v>0</v>
      </c>
      <c r="EE20" s="12">
        <f t="shared" si="15"/>
        <v>0</v>
      </c>
      <c r="EF20" s="12">
        <f t="shared" si="15"/>
        <v>0</v>
      </c>
      <c r="EG20" s="12">
        <f t="shared" si="15"/>
        <v>0</v>
      </c>
      <c r="EH20" s="12">
        <f t="shared" si="15"/>
        <v>0</v>
      </c>
      <c r="EI20" s="12">
        <f t="shared" si="15"/>
        <v>0</v>
      </c>
      <c r="EJ20" s="12">
        <f t="shared" si="15"/>
        <v>0</v>
      </c>
      <c r="EK20" s="12">
        <f t="shared" si="15"/>
        <v>0</v>
      </c>
      <c r="EL20" s="12">
        <f t="shared" si="15"/>
        <v>0</v>
      </c>
      <c r="EM20" s="12">
        <f t="shared" si="15"/>
        <v>0</v>
      </c>
      <c r="EN20" s="12">
        <f t="shared" si="15"/>
        <v>0</v>
      </c>
      <c r="EO20" s="12">
        <f t="shared" si="15"/>
        <v>0</v>
      </c>
      <c r="EP20" s="12">
        <f t="shared" si="15"/>
        <v>0</v>
      </c>
      <c r="EQ20" s="12" t="s">
        <v>137</v>
      </c>
      <c r="ER20" s="12" t="s">
        <v>137</v>
      </c>
      <c r="ES20" s="12" t="s">
        <v>137</v>
      </c>
      <c r="ET20" s="12" t="s">
        <v>137</v>
      </c>
      <c r="EU20" s="12" t="s">
        <v>137</v>
      </c>
      <c r="EV20" s="12" t="s">
        <v>137</v>
      </c>
      <c r="EW20" s="12" t="s">
        <v>137</v>
      </c>
      <c r="EX20" s="12" t="s">
        <v>137</v>
      </c>
      <c r="EY20" s="12" t="s">
        <v>137</v>
      </c>
      <c r="EZ20" s="12" t="s">
        <v>137</v>
      </c>
      <c r="FA20" s="12" t="s">
        <v>137</v>
      </c>
      <c r="FB20" s="12">
        <f t="shared" ref="FB20:FW20" si="16">SUM(FB28,FB493,FB701,FB1163,FB1293)</f>
        <v>0</v>
      </c>
      <c r="FC20" s="12">
        <f t="shared" si="16"/>
        <v>0</v>
      </c>
      <c r="FD20" s="12">
        <f t="shared" si="16"/>
        <v>12.099</v>
      </c>
      <c r="FE20" s="12">
        <f t="shared" si="16"/>
        <v>0</v>
      </c>
      <c r="FF20" s="12">
        <f t="shared" si="16"/>
        <v>0</v>
      </c>
      <c r="FG20" s="12">
        <f t="shared" si="16"/>
        <v>3</v>
      </c>
      <c r="FH20" s="12">
        <f t="shared" si="16"/>
        <v>0</v>
      </c>
      <c r="FI20" s="12">
        <f t="shared" si="16"/>
        <v>0</v>
      </c>
      <c r="FJ20" s="12">
        <f t="shared" si="16"/>
        <v>0</v>
      </c>
      <c r="FK20" s="12">
        <f t="shared" si="16"/>
        <v>0</v>
      </c>
      <c r="FL20" s="12">
        <f t="shared" si="16"/>
        <v>0</v>
      </c>
      <c r="FM20" s="12">
        <f t="shared" si="16"/>
        <v>0</v>
      </c>
      <c r="FN20" s="12">
        <f t="shared" si="16"/>
        <v>0</v>
      </c>
      <c r="FO20" s="12">
        <f t="shared" si="16"/>
        <v>15.599</v>
      </c>
      <c r="FP20" s="12">
        <f t="shared" si="16"/>
        <v>0</v>
      </c>
      <c r="FQ20" s="12">
        <f t="shared" si="16"/>
        <v>0</v>
      </c>
      <c r="FR20" s="12">
        <f t="shared" si="16"/>
        <v>5</v>
      </c>
      <c r="FS20" s="12">
        <f t="shared" si="16"/>
        <v>0</v>
      </c>
      <c r="FT20" s="12">
        <f t="shared" si="16"/>
        <v>0</v>
      </c>
      <c r="FU20" s="12">
        <f t="shared" si="16"/>
        <v>5100</v>
      </c>
      <c r="FV20" s="12">
        <f t="shared" si="16"/>
        <v>0</v>
      </c>
      <c r="FW20" s="12">
        <f t="shared" si="16"/>
        <v>0</v>
      </c>
      <c r="FX20" s="72" t="s">
        <v>137</v>
      </c>
    </row>
    <row r="21" spans="1:180" s="42" customFormat="1" x14ac:dyDescent="0.25">
      <c r="A21" s="8" t="s">
        <v>140</v>
      </c>
      <c r="B21" s="11" t="s">
        <v>141</v>
      </c>
      <c r="C21" s="11" t="s">
        <v>136</v>
      </c>
      <c r="D21" s="12">
        <f t="shared" ref="D21:AI21" si="17">SUM(D53,D512,D742,D1181,D1308)</f>
        <v>0</v>
      </c>
      <c r="E21" s="12">
        <f t="shared" si="17"/>
        <v>15.59</v>
      </c>
      <c r="F21" s="12">
        <f t="shared" si="17"/>
        <v>9.6059999999999999</v>
      </c>
      <c r="G21" s="12">
        <f t="shared" si="17"/>
        <v>0</v>
      </c>
      <c r="H21" s="12">
        <f t="shared" si="17"/>
        <v>0</v>
      </c>
      <c r="I21" s="12">
        <f t="shared" si="17"/>
        <v>242</v>
      </c>
      <c r="J21" s="12">
        <f t="shared" si="17"/>
        <v>7.2925999999999993</v>
      </c>
      <c r="K21" s="12">
        <f t="shared" si="17"/>
        <v>200.07749999999999</v>
      </c>
      <c r="L21" s="12">
        <f t="shared" si="17"/>
        <v>6265</v>
      </c>
      <c r="M21" s="12">
        <f t="shared" si="17"/>
        <v>0</v>
      </c>
      <c r="N21" s="12">
        <f t="shared" si="17"/>
        <v>10.383600000000001</v>
      </c>
      <c r="O21" s="12">
        <f t="shared" si="17"/>
        <v>0</v>
      </c>
      <c r="P21" s="12">
        <f t="shared" si="17"/>
        <v>5.59</v>
      </c>
      <c r="Q21" s="12">
        <f t="shared" si="17"/>
        <v>10.156000000000001</v>
      </c>
      <c r="R21" s="12">
        <f t="shared" si="17"/>
        <v>0</v>
      </c>
      <c r="S21" s="12">
        <f t="shared" si="17"/>
        <v>0</v>
      </c>
      <c r="T21" s="12">
        <f t="shared" si="17"/>
        <v>174</v>
      </c>
      <c r="U21" s="12">
        <f t="shared" si="17"/>
        <v>5.0329999999999995</v>
      </c>
      <c r="V21" s="12">
        <f t="shared" si="17"/>
        <v>204.0275</v>
      </c>
      <c r="W21" s="12">
        <f t="shared" si="17"/>
        <v>6680</v>
      </c>
      <c r="X21" s="12">
        <f t="shared" si="17"/>
        <v>132.80000000000001</v>
      </c>
      <c r="Y21" s="12">
        <f t="shared" si="17"/>
        <v>13.206600000000002</v>
      </c>
      <c r="Z21" s="12">
        <f t="shared" si="17"/>
        <v>0</v>
      </c>
      <c r="AA21" s="12">
        <f t="shared" si="17"/>
        <v>5.59</v>
      </c>
      <c r="AB21" s="12">
        <f t="shared" si="17"/>
        <v>0</v>
      </c>
      <c r="AC21" s="12">
        <f t="shared" si="17"/>
        <v>0</v>
      </c>
      <c r="AD21" s="12">
        <f t="shared" si="17"/>
        <v>0</v>
      </c>
      <c r="AE21" s="12">
        <f t="shared" si="17"/>
        <v>25</v>
      </c>
      <c r="AF21" s="12">
        <f t="shared" si="17"/>
        <v>0</v>
      </c>
      <c r="AG21" s="12">
        <f t="shared" si="17"/>
        <v>0</v>
      </c>
      <c r="AH21" s="12">
        <f t="shared" si="17"/>
        <v>0</v>
      </c>
      <c r="AI21" s="12">
        <f t="shared" si="17"/>
        <v>0</v>
      </c>
      <c r="AJ21" s="12">
        <f t="shared" ref="AJ21:BO21" si="18">SUM(AJ53,AJ512,AJ742,AJ1181,AJ1308)</f>
        <v>1.244</v>
      </c>
      <c r="AK21" s="12">
        <f t="shared" si="18"/>
        <v>0</v>
      </c>
      <c r="AL21" s="12">
        <f t="shared" si="18"/>
        <v>0</v>
      </c>
      <c r="AM21" s="12">
        <f t="shared" si="18"/>
        <v>0</v>
      </c>
      <c r="AN21" s="12">
        <f t="shared" si="18"/>
        <v>0</v>
      </c>
      <c r="AO21" s="12">
        <f t="shared" si="18"/>
        <v>0</v>
      </c>
      <c r="AP21" s="12">
        <f t="shared" si="18"/>
        <v>22</v>
      </c>
      <c r="AQ21" s="12">
        <f t="shared" si="18"/>
        <v>0.502</v>
      </c>
      <c r="AR21" s="12">
        <f t="shared" si="18"/>
        <v>0</v>
      </c>
      <c r="AS21" s="12">
        <f t="shared" si="18"/>
        <v>0</v>
      </c>
      <c r="AT21" s="12">
        <f t="shared" si="18"/>
        <v>0</v>
      </c>
      <c r="AU21" s="12">
        <f t="shared" si="18"/>
        <v>0.92300000000000004</v>
      </c>
      <c r="AV21" s="12">
        <f t="shared" si="18"/>
        <v>0</v>
      </c>
      <c r="AW21" s="12">
        <f t="shared" si="18"/>
        <v>0</v>
      </c>
      <c r="AX21" s="12">
        <f t="shared" si="18"/>
        <v>7.95</v>
      </c>
      <c r="AY21" s="12">
        <f t="shared" si="18"/>
        <v>0</v>
      </c>
      <c r="AZ21" s="12">
        <f t="shared" si="18"/>
        <v>0</v>
      </c>
      <c r="BA21" s="12">
        <f t="shared" si="18"/>
        <v>117</v>
      </c>
      <c r="BB21" s="12">
        <f t="shared" si="18"/>
        <v>0.91600000000000004</v>
      </c>
      <c r="BC21" s="12">
        <f t="shared" si="18"/>
        <v>0</v>
      </c>
      <c r="BD21" s="12">
        <f t="shared" si="18"/>
        <v>1265</v>
      </c>
      <c r="BE21" s="12">
        <f t="shared" si="18"/>
        <v>0</v>
      </c>
      <c r="BF21" s="12">
        <f t="shared" si="18"/>
        <v>0.65</v>
      </c>
      <c r="BG21" s="12">
        <f t="shared" si="18"/>
        <v>0</v>
      </c>
      <c r="BH21" s="12">
        <f t="shared" si="18"/>
        <v>5.59</v>
      </c>
      <c r="BI21" s="12">
        <f t="shared" si="18"/>
        <v>0</v>
      </c>
      <c r="BJ21" s="12">
        <f t="shared" si="18"/>
        <v>0</v>
      </c>
      <c r="BK21" s="12">
        <f t="shared" si="18"/>
        <v>0</v>
      </c>
      <c r="BL21" s="12">
        <f t="shared" si="18"/>
        <v>30</v>
      </c>
      <c r="BM21" s="12">
        <f t="shared" si="18"/>
        <v>0</v>
      </c>
      <c r="BN21" s="12">
        <f t="shared" si="18"/>
        <v>0</v>
      </c>
      <c r="BO21" s="12">
        <f t="shared" si="18"/>
        <v>1580</v>
      </c>
      <c r="BP21" s="12">
        <f t="shared" ref="BP21:CU21" si="19">SUM(BP53,BP512,BP742,BP1181,BP1308)</f>
        <v>0</v>
      </c>
      <c r="BQ21" s="12">
        <f t="shared" si="19"/>
        <v>1.8240000000000001</v>
      </c>
      <c r="BR21" s="12">
        <f t="shared" si="19"/>
        <v>0</v>
      </c>
      <c r="BS21" s="12">
        <f t="shared" si="19"/>
        <v>10</v>
      </c>
      <c r="BT21" s="12">
        <f t="shared" si="19"/>
        <v>0.53</v>
      </c>
      <c r="BU21" s="12">
        <f t="shared" si="19"/>
        <v>0</v>
      </c>
      <c r="BV21" s="12">
        <f t="shared" si="19"/>
        <v>0</v>
      </c>
      <c r="BW21" s="12">
        <f t="shared" si="19"/>
        <v>25</v>
      </c>
      <c r="BX21" s="12">
        <f t="shared" si="19"/>
        <v>3.2600000000000002</v>
      </c>
      <c r="BY21" s="12">
        <f t="shared" si="19"/>
        <v>0</v>
      </c>
      <c r="BZ21" s="12">
        <f t="shared" si="19"/>
        <v>0</v>
      </c>
      <c r="CA21" s="12">
        <f t="shared" si="19"/>
        <v>0</v>
      </c>
      <c r="CB21" s="12">
        <f t="shared" si="19"/>
        <v>0</v>
      </c>
      <c r="CC21" s="12">
        <f t="shared" si="19"/>
        <v>0</v>
      </c>
      <c r="CD21" s="12">
        <f t="shared" si="19"/>
        <v>0</v>
      </c>
      <c r="CE21" s="12">
        <f t="shared" si="19"/>
        <v>7.351</v>
      </c>
      <c r="CF21" s="12">
        <f t="shared" si="19"/>
        <v>0</v>
      </c>
      <c r="CG21" s="12">
        <f t="shared" si="19"/>
        <v>0</v>
      </c>
      <c r="CH21" s="12">
        <f t="shared" si="19"/>
        <v>18</v>
      </c>
      <c r="CI21" s="12">
        <f t="shared" si="19"/>
        <v>0</v>
      </c>
      <c r="CJ21" s="12">
        <f t="shared" si="19"/>
        <v>0</v>
      </c>
      <c r="CK21" s="12">
        <f t="shared" si="19"/>
        <v>100</v>
      </c>
      <c r="CL21" s="12">
        <f t="shared" si="19"/>
        <v>0</v>
      </c>
      <c r="CM21" s="12">
        <f t="shared" si="19"/>
        <v>1.8433695855208512</v>
      </c>
      <c r="CN21" s="12">
        <f t="shared" si="19"/>
        <v>0</v>
      </c>
      <c r="CO21" s="12">
        <f t="shared" si="19"/>
        <v>0</v>
      </c>
      <c r="CP21" s="12">
        <f t="shared" si="19"/>
        <v>1.04</v>
      </c>
      <c r="CQ21" s="12">
        <f t="shared" si="19"/>
        <v>0</v>
      </c>
      <c r="CR21" s="12">
        <f t="shared" si="19"/>
        <v>0</v>
      </c>
      <c r="CS21" s="12">
        <f t="shared" si="19"/>
        <v>12</v>
      </c>
      <c r="CT21" s="12">
        <f t="shared" si="19"/>
        <v>0</v>
      </c>
      <c r="CU21" s="12">
        <f t="shared" si="19"/>
        <v>0</v>
      </c>
      <c r="CV21" s="12">
        <f t="shared" ref="CV21:EA21" si="20">SUM(CV53,CV512,CV742,CV1181,CV1308)</f>
        <v>0</v>
      </c>
      <c r="CW21" s="12">
        <f t="shared" si="20"/>
        <v>0</v>
      </c>
      <c r="CX21" s="12">
        <f t="shared" si="20"/>
        <v>1.6539999999999999</v>
      </c>
      <c r="CY21" s="12">
        <f t="shared" si="20"/>
        <v>0</v>
      </c>
      <c r="CZ21" s="12">
        <f t="shared" si="20"/>
        <v>0</v>
      </c>
      <c r="DA21" s="12">
        <f t="shared" si="20"/>
        <v>0.62</v>
      </c>
      <c r="DB21" s="12">
        <f t="shared" si="20"/>
        <v>0</v>
      </c>
      <c r="DC21" s="12">
        <f t="shared" si="20"/>
        <v>0</v>
      </c>
      <c r="DD21" s="12">
        <f t="shared" si="20"/>
        <v>10</v>
      </c>
      <c r="DE21" s="12">
        <f t="shared" si="20"/>
        <v>4.01</v>
      </c>
      <c r="DF21" s="12">
        <f t="shared" si="20"/>
        <v>0</v>
      </c>
      <c r="DG21" s="12">
        <f t="shared" si="20"/>
        <v>0</v>
      </c>
      <c r="DH21" s="12">
        <f t="shared" si="20"/>
        <v>132.80000000000001</v>
      </c>
      <c r="DI21" s="12">
        <f t="shared" si="20"/>
        <v>2.3852481138661803</v>
      </c>
      <c r="DJ21" s="12">
        <f t="shared" si="20"/>
        <v>0</v>
      </c>
      <c r="DK21" s="12">
        <f t="shared" si="20"/>
        <v>0</v>
      </c>
      <c r="DL21" s="12">
        <f t="shared" si="20"/>
        <v>0</v>
      </c>
      <c r="DM21" s="12">
        <f t="shared" si="20"/>
        <v>0</v>
      </c>
      <c r="DN21" s="12">
        <f t="shared" si="20"/>
        <v>0</v>
      </c>
      <c r="DO21" s="12">
        <f t="shared" si="20"/>
        <v>8</v>
      </c>
      <c r="DP21" s="12">
        <f t="shared" si="20"/>
        <v>0</v>
      </c>
      <c r="DQ21" s="12">
        <f t="shared" si="20"/>
        <v>0</v>
      </c>
      <c r="DR21" s="12">
        <f t="shared" si="20"/>
        <v>0</v>
      </c>
      <c r="DS21" s="12">
        <f t="shared" si="20"/>
        <v>0</v>
      </c>
      <c r="DT21" s="12">
        <f t="shared" si="20"/>
        <v>2.5228000000000002</v>
      </c>
      <c r="DU21" s="12">
        <f t="shared" si="20"/>
        <v>0</v>
      </c>
      <c r="DV21" s="12">
        <f t="shared" si="20"/>
        <v>0</v>
      </c>
      <c r="DW21" s="12">
        <f t="shared" si="20"/>
        <v>2.1850000000000001</v>
      </c>
      <c r="DX21" s="12">
        <f t="shared" si="20"/>
        <v>0</v>
      </c>
      <c r="DY21" s="12">
        <f t="shared" si="20"/>
        <v>0</v>
      </c>
      <c r="DZ21" s="12">
        <f t="shared" si="20"/>
        <v>18</v>
      </c>
      <c r="EA21" s="12">
        <f t="shared" si="20"/>
        <v>0</v>
      </c>
      <c r="EB21" s="12">
        <f t="shared" ref="EB21:EP21" si="21">SUM(EB53,EB512,EB742,EB1181,EB1308)</f>
        <v>0</v>
      </c>
      <c r="EC21" s="12">
        <f t="shared" si="21"/>
        <v>0</v>
      </c>
      <c r="ED21" s="12">
        <f t="shared" si="21"/>
        <v>0</v>
      </c>
      <c r="EE21" s="12">
        <f t="shared" si="21"/>
        <v>1.0056712774662373</v>
      </c>
      <c r="EF21" s="12">
        <f t="shared" si="21"/>
        <v>0</v>
      </c>
      <c r="EG21" s="12">
        <f t="shared" si="21"/>
        <v>0</v>
      </c>
      <c r="EH21" s="12">
        <f t="shared" si="21"/>
        <v>0</v>
      </c>
      <c r="EI21" s="12">
        <f t="shared" si="21"/>
        <v>0</v>
      </c>
      <c r="EJ21" s="12">
        <f t="shared" si="21"/>
        <v>0</v>
      </c>
      <c r="EK21" s="12">
        <f t="shared" si="21"/>
        <v>15</v>
      </c>
      <c r="EL21" s="12">
        <f t="shared" si="21"/>
        <v>0</v>
      </c>
      <c r="EM21" s="12">
        <f t="shared" si="21"/>
        <v>0</v>
      </c>
      <c r="EN21" s="12">
        <f t="shared" si="21"/>
        <v>0</v>
      </c>
      <c r="EO21" s="12">
        <f t="shared" si="21"/>
        <v>0</v>
      </c>
      <c r="EP21" s="12">
        <f t="shared" si="21"/>
        <v>0.1720319948351838</v>
      </c>
      <c r="EQ21" s="12" t="s">
        <v>137</v>
      </c>
      <c r="ER21" s="12" t="s">
        <v>137</v>
      </c>
      <c r="ES21" s="12" t="s">
        <v>137</v>
      </c>
      <c r="ET21" s="12" t="s">
        <v>137</v>
      </c>
      <c r="EU21" s="12" t="s">
        <v>137</v>
      </c>
      <c r="EV21" s="12" t="s">
        <v>137</v>
      </c>
      <c r="EW21" s="12" t="s">
        <v>137</v>
      </c>
      <c r="EX21" s="12" t="s">
        <v>137</v>
      </c>
      <c r="EY21" s="12" t="s">
        <v>137</v>
      </c>
      <c r="EZ21" s="12" t="s">
        <v>137</v>
      </c>
      <c r="FA21" s="12" t="s">
        <v>137</v>
      </c>
      <c r="FB21" s="12">
        <f t="shared" ref="FB21:FW21" si="22">SUM(FB53,FB512,FB742,FB1181,FB1308)</f>
        <v>0</v>
      </c>
      <c r="FC21" s="12">
        <f t="shared" si="22"/>
        <v>10</v>
      </c>
      <c r="FD21" s="12">
        <f t="shared" si="22"/>
        <v>9.52</v>
      </c>
      <c r="FE21" s="12">
        <f t="shared" si="22"/>
        <v>0</v>
      </c>
      <c r="FF21" s="12">
        <f t="shared" si="22"/>
        <v>0</v>
      </c>
      <c r="FG21" s="12">
        <f t="shared" si="22"/>
        <v>177</v>
      </c>
      <c r="FH21" s="12">
        <f t="shared" si="22"/>
        <v>4.1760000000000002</v>
      </c>
      <c r="FI21" s="12">
        <f t="shared" si="22"/>
        <v>0</v>
      </c>
      <c r="FJ21" s="12">
        <f t="shared" si="22"/>
        <v>1265</v>
      </c>
      <c r="FK21" s="12">
        <f t="shared" si="22"/>
        <v>0</v>
      </c>
      <c r="FL21" s="12">
        <f t="shared" si="22"/>
        <v>4.998831994835184</v>
      </c>
      <c r="FM21" s="12">
        <f t="shared" si="22"/>
        <v>0</v>
      </c>
      <c r="FN21" s="12">
        <f t="shared" si="22"/>
        <v>5.59</v>
      </c>
      <c r="FO21" s="12">
        <f t="shared" si="22"/>
        <v>10.156000000000001</v>
      </c>
      <c r="FP21" s="12">
        <f t="shared" si="22"/>
        <v>0</v>
      </c>
      <c r="FQ21" s="12">
        <f t="shared" si="22"/>
        <v>0</v>
      </c>
      <c r="FR21" s="12">
        <f t="shared" si="22"/>
        <v>91</v>
      </c>
      <c r="FS21" s="12">
        <f t="shared" si="22"/>
        <v>4.01</v>
      </c>
      <c r="FT21" s="12">
        <f t="shared" si="22"/>
        <v>0</v>
      </c>
      <c r="FU21" s="12">
        <f t="shared" si="22"/>
        <v>1680</v>
      </c>
      <c r="FV21" s="12">
        <f t="shared" si="22"/>
        <v>132.80000000000001</v>
      </c>
      <c r="FW21" s="12">
        <f t="shared" si="22"/>
        <v>7.2303209716884522</v>
      </c>
      <c r="FX21" s="72" t="s">
        <v>137</v>
      </c>
    </row>
    <row r="22" spans="1:180" s="42" customFormat="1" x14ac:dyDescent="0.25">
      <c r="A22" s="8" t="s">
        <v>142</v>
      </c>
      <c r="B22" s="11" t="s">
        <v>143</v>
      </c>
      <c r="C22" s="11" t="s">
        <v>136</v>
      </c>
      <c r="D22" s="12">
        <f t="shared" ref="D22:AI22" si="23">SUM(D102,D535,D763,D1207,D1317)</f>
        <v>0</v>
      </c>
      <c r="E22" s="12">
        <f t="shared" si="23"/>
        <v>0</v>
      </c>
      <c r="F22" s="12">
        <f t="shared" si="23"/>
        <v>92.738000000000014</v>
      </c>
      <c r="G22" s="12">
        <f t="shared" si="23"/>
        <v>0</v>
      </c>
      <c r="H22" s="12">
        <f t="shared" si="23"/>
        <v>0</v>
      </c>
      <c r="I22" s="12">
        <f t="shared" si="23"/>
        <v>2440</v>
      </c>
      <c r="J22" s="12">
        <f t="shared" si="23"/>
        <v>65.247799999999998</v>
      </c>
      <c r="K22" s="12">
        <f t="shared" si="23"/>
        <v>0</v>
      </c>
      <c r="L22" s="12">
        <f t="shared" si="23"/>
        <v>35</v>
      </c>
      <c r="M22" s="12">
        <f t="shared" si="23"/>
        <v>0</v>
      </c>
      <c r="N22" s="12">
        <f t="shared" si="23"/>
        <v>0</v>
      </c>
      <c r="O22" s="12">
        <f t="shared" si="23"/>
        <v>0</v>
      </c>
      <c r="P22" s="12">
        <f t="shared" si="23"/>
        <v>0</v>
      </c>
      <c r="Q22" s="12">
        <f t="shared" si="23"/>
        <v>135.29802000000001</v>
      </c>
      <c r="R22" s="12">
        <f t="shared" si="23"/>
        <v>0</v>
      </c>
      <c r="S22" s="12">
        <f t="shared" si="23"/>
        <v>0</v>
      </c>
      <c r="T22" s="12">
        <f t="shared" si="23"/>
        <v>3188</v>
      </c>
      <c r="U22" s="12">
        <f t="shared" si="23"/>
        <v>80.433353935700069</v>
      </c>
      <c r="V22" s="12">
        <f t="shared" si="23"/>
        <v>0</v>
      </c>
      <c r="W22" s="12">
        <f t="shared" si="23"/>
        <v>0</v>
      </c>
      <c r="X22" s="12">
        <f t="shared" si="23"/>
        <v>0</v>
      </c>
      <c r="Y22" s="12">
        <f t="shared" si="23"/>
        <v>5.0000000000000001E-3</v>
      </c>
      <c r="Z22" s="12">
        <f t="shared" si="23"/>
        <v>0</v>
      </c>
      <c r="AA22" s="12">
        <f t="shared" si="23"/>
        <v>0</v>
      </c>
      <c r="AB22" s="12">
        <f t="shared" si="23"/>
        <v>11.149999999999999</v>
      </c>
      <c r="AC22" s="12">
        <f t="shared" si="23"/>
        <v>0</v>
      </c>
      <c r="AD22" s="12">
        <f t="shared" si="23"/>
        <v>0</v>
      </c>
      <c r="AE22" s="12">
        <f t="shared" si="23"/>
        <v>435</v>
      </c>
      <c r="AF22" s="12">
        <f t="shared" si="23"/>
        <v>2.8559999999999999</v>
      </c>
      <c r="AG22" s="12">
        <f t="shared" si="23"/>
        <v>0</v>
      </c>
      <c r="AH22" s="12">
        <f t="shared" si="23"/>
        <v>0</v>
      </c>
      <c r="AI22" s="12">
        <f t="shared" si="23"/>
        <v>0</v>
      </c>
      <c r="AJ22" s="12">
        <f t="shared" ref="AJ22:BO22" si="24">SUM(AJ102,AJ535,AJ763,AJ1207,AJ1317)</f>
        <v>0</v>
      </c>
      <c r="AK22" s="12">
        <f t="shared" si="24"/>
        <v>0</v>
      </c>
      <c r="AL22" s="12">
        <f t="shared" si="24"/>
        <v>0</v>
      </c>
      <c r="AM22" s="12">
        <f t="shared" si="24"/>
        <v>10.644399999999999</v>
      </c>
      <c r="AN22" s="12">
        <f t="shared" si="24"/>
        <v>0</v>
      </c>
      <c r="AO22" s="12">
        <f t="shared" si="24"/>
        <v>0</v>
      </c>
      <c r="AP22" s="12">
        <f t="shared" si="24"/>
        <v>563</v>
      </c>
      <c r="AQ22" s="12">
        <f t="shared" si="24"/>
        <v>5.9626000000000001</v>
      </c>
      <c r="AR22" s="12">
        <f t="shared" si="24"/>
        <v>0</v>
      </c>
      <c r="AS22" s="12">
        <f t="shared" si="24"/>
        <v>0</v>
      </c>
      <c r="AT22" s="12">
        <f t="shared" si="24"/>
        <v>0</v>
      </c>
      <c r="AU22" s="12">
        <f t="shared" si="24"/>
        <v>0</v>
      </c>
      <c r="AV22" s="12">
        <f t="shared" si="24"/>
        <v>0</v>
      </c>
      <c r="AW22" s="12">
        <f t="shared" si="24"/>
        <v>0</v>
      </c>
      <c r="AX22" s="12">
        <f t="shared" si="24"/>
        <v>13.396000000000001</v>
      </c>
      <c r="AY22" s="12">
        <f t="shared" si="24"/>
        <v>0</v>
      </c>
      <c r="AZ22" s="12">
        <f t="shared" si="24"/>
        <v>0</v>
      </c>
      <c r="BA22" s="12">
        <f t="shared" si="24"/>
        <v>264</v>
      </c>
      <c r="BB22" s="12">
        <f t="shared" si="24"/>
        <v>5.6530000000000005</v>
      </c>
      <c r="BC22" s="12">
        <f t="shared" si="24"/>
        <v>0</v>
      </c>
      <c r="BD22" s="12">
        <f t="shared" si="24"/>
        <v>0</v>
      </c>
      <c r="BE22" s="12">
        <f t="shared" si="24"/>
        <v>0</v>
      </c>
      <c r="BF22" s="12">
        <f t="shared" si="24"/>
        <v>0</v>
      </c>
      <c r="BG22" s="12">
        <f t="shared" si="24"/>
        <v>0</v>
      </c>
      <c r="BH22" s="12">
        <f t="shared" si="24"/>
        <v>0</v>
      </c>
      <c r="BI22" s="12">
        <f t="shared" si="24"/>
        <v>9.2367999999999988</v>
      </c>
      <c r="BJ22" s="12">
        <f t="shared" si="24"/>
        <v>0</v>
      </c>
      <c r="BK22" s="12">
        <f t="shared" si="24"/>
        <v>0</v>
      </c>
      <c r="BL22" s="12">
        <f t="shared" si="24"/>
        <v>787</v>
      </c>
      <c r="BM22" s="12">
        <f t="shared" si="24"/>
        <v>15.916300000000001</v>
      </c>
      <c r="BN22" s="12">
        <f t="shared" si="24"/>
        <v>0</v>
      </c>
      <c r="BO22" s="12">
        <f t="shared" si="24"/>
        <v>0</v>
      </c>
      <c r="BP22" s="12">
        <f t="shared" ref="BP22:CU22" si="25">SUM(BP102,BP535,BP763,BP1207,BP1317)</f>
        <v>0</v>
      </c>
      <c r="BQ22" s="12">
        <f t="shared" si="25"/>
        <v>0</v>
      </c>
      <c r="BR22" s="12">
        <f t="shared" si="25"/>
        <v>0</v>
      </c>
      <c r="BS22" s="12">
        <f t="shared" si="25"/>
        <v>0</v>
      </c>
      <c r="BT22" s="12">
        <f t="shared" si="25"/>
        <v>14.271999999999997</v>
      </c>
      <c r="BU22" s="12">
        <f t="shared" si="25"/>
        <v>0</v>
      </c>
      <c r="BV22" s="12">
        <f t="shared" si="25"/>
        <v>0</v>
      </c>
      <c r="BW22" s="12">
        <f t="shared" si="25"/>
        <v>190</v>
      </c>
      <c r="BX22" s="12">
        <f t="shared" si="25"/>
        <v>17.058</v>
      </c>
      <c r="BY22" s="12">
        <f t="shared" si="25"/>
        <v>0</v>
      </c>
      <c r="BZ22" s="12">
        <f t="shared" si="25"/>
        <v>0</v>
      </c>
      <c r="CA22" s="12">
        <f t="shared" si="25"/>
        <v>0</v>
      </c>
      <c r="CB22" s="12">
        <f t="shared" si="25"/>
        <v>0</v>
      </c>
      <c r="CC22" s="12">
        <f t="shared" si="25"/>
        <v>0</v>
      </c>
      <c r="CD22" s="12">
        <f t="shared" si="25"/>
        <v>0</v>
      </c>
      <c r="CE22" s="12">
        <f t="shared" si="25"/>
        <v>11.976000000000001</v>
      </c>
      <c r="CF22" s="12">
        <f t="shared" si="25"/>
        <v>0</v>
      </c>
      <c r="CG22" s="12">
        <f t="shared" si="25"/>
        <v>0</v>
      </c>
      <c r="CH22" s="12">
        <f t="shared" si="25"/>
        <v>257</v>
      </c>
      <c r="CI22" s="12">
        <f t="shared" si="25"/>
        <v>3.3078781808491402</v>
      </c>
      <c r="CJ22" s="12">
        <f t="shared" si="25"/>
        <v>0</v>
      </c>
      <c r="CK22" s="12">
        <f t="shared" si="25"/>
        <v>0</v>
      </c>
      <c r="CL22" s="12">
        <f t="shared" si="25"/>
        <v>0</v>
      </c>
      <c r="CM22" s="12">
        <f t="shared" si="25"/>
        <v>5.0000000000000001E-3</v>
      </c>
      <c r="CN22" s="12">
        <f t="shared" si="25"/>
        <v>0</v>
      </c>
      <c r="CO22" s="12">
        <f t="shared" si="25"/>
        <v>0</v>
      </c>
      <c r="CP22" s="12">
        <f t="shared" si="25"/>
        <v>14.315999999999999</v>
      </c>
      <c r="CQ22" s="12">
        <f t="shared" si="25"/>
        <v>0</v>
      </c>
      <c r="CR22" s="12">
        <f t="shared" si="25"/>
        <v>0</v>
      </c>
      <c r="CS22" s="12">
        <f t="shared" si="25"/>
        <v>620</v>
      </c>
      <c r="CT22" s="12">
        <f t="shared" si="25"/>
        <v>5.66</v>
      </c>
      <c r="CU22" s="12">
        <f t="shared" si="25"/>
        <v>0</v>
      </c>
      <c r="CV22" s="12">
        <f t="shared" ref="CV22:EA22" si="26">SUM(CV102,CV535,CV763,CV1207,CV1317)</f>
        <v>35</v>
      </c>
      <c r="CW22" s="12">
        <f t="shared" si="26"/>
        <v>0</v>
      </c>
      <c r="CX22" s="12">
        <f t="shared" si="26"/>
        <v>0</v>
      </c>
      <c r="CY22" s="12">
        <f t="shared" si="26"/>
        <v>0</v>
      </c>
      <c r="CZ22" s="12">
        <f t="shared" si="26"/>
        <v>0</v>
      </c>
      <c r="DA22" s="12">
        <f t="shared" si="26"/>
        <v>12.460999999999999</v>
      </c>
      <c r="DB22" s="12">
        <f t="shared" si="26"/>
        <v>0</v>
      </c>
      <c r="DC22" s="12">
        <f t="shared" si="26"/>
        <v>0</v>
      </c>
      <c r="DD22" s="12">
        <f t="shared" si="26"/>
        <v>412</v>
      </c>
      <c r="DE22" s="12">
        <f t="shared" si="26"/>
        <v>8.619866</v>
      </c>
      <c r="DF22" s="12">
        <f t="shared" si="26"/>
        <v>0</v>
      </c>
      <c r="DG22" s="12">
        <f t="shared" si="26"/>
        <v>0</v>
      </c>
      <c r="DH22" s="12">
        <f t="shared" si="26"/>
        <v>0</v>
      </c>
      <c r="DI22" s="12">
        <f t="shared" si="26"/>
        <v>0</v>
      </c>
      <c r="DJ22" s="12">
        <f t="shared" si="26"/>
        <v>0</v>
      </c>
      <c r="DK22" s="12">
        <f t="shared" si="26"/>
        <v>0</v>
      </c>
      <c r="DL22" s="12">
        <f t="shared" si="26"/>
        <v>14.96</v>
      </c>
      <c r="DM22" s="12">
        <f t="shared" si="26"/>
        <v>0</v>
      </c>
      <c r="DN22" s="12">
        <f t="shared" si="26"/>
        <v>0</v>
      </c>
      <c r="DO22" s="12">
        <f t="shared" si="26"/>
        <v>257</v>
      </c>
      <c r="DP22" s="12">
        <f t="shared" si="26"/>
        <v>13.942276727272727</v>
      </c>
      <c r="DQ22" s="12">
        <f t="shared" si="26"/>
        <v>0</v>
      </c>
      <c r="DR22" s="12">
        <f t="shared" si="26"/>
        <v>0</v>
      </c>
      <c r="DS22" s="12">
        <f t="shared" si="26"/>
        <v>0</v>
      </c>
      <c r="DT22" s="12">
        <f t="shared" si="26"/>
        <v>0</v>
      </c>
      <c r="DU22" s="12">
        <f t="shared" si="26"/>
        <v>0</v>
      </c>
      <c r="DV22" s="12">
        <f t="shared" si="26"/>
        <v>0</v>
      </c>
      <c r="DW22" s="12">
        <f t="shared" si="26"/>
        <v>9.2609999999999992</v>
      </c>
      <c r="DX22" s="12">
        <f t="shared" si="26"/>
        <v>0</v>
      </c>
      <c r="DY22" s="12">
        <f t="shared" si="26"/>
        <v>0</v>
      </c>
      <c r="DZ22" s="12">
        <f t="shared" si="26"/>
        <v>240</v>
      </c>
      <c r="EA22" s="12">
        <f t="shared" si="26"/>
        <v>16.254077393939394</v>
      </c>
      <c r="EB22" s="12">
        <f t="shared" ref="EB22:EP22" si="27">SUM(EB102,EB535,EB763,EB1207,EB1317)</f>
        <v>0</v>
      </c>
      <c r="EC22" s="12">
        <f t="shared" si="27"/>
        <v>0</v>
      </c>
      <c r="ED22" s="12">
        <f t="shared" si="27"/>
        <v>0</v>
      </c>
      <c r="EE22" s="12">
        <f t="shared" si="27"/>
        <v>0</v>
      </c>
      <c r="EF22" s="12">
        <f t="shared" si="27"/>
        <v>0</v>
      </c>
      <c r="EG22" s="12">
        <f t="shared" si="27"/>
        <v>0</v>
      </c>
      <c r="EH22" s="12">
        <f t="shared" si="27"/>
        <v>13.86</v>
      </c>
      <c r="EI22" s="12">
        <f t="shared" si="27"/>
        <v>0</v>
      </c>
      <c r="EJ22" s="12">
        <f t="shared" si="27"/>
        <v>0</v>
      </c>
      <c r="EK22" s="12">
        <f t="shared" si="27"/>
        <v>210</v>
      </c>
      <c r="EL22" s="12">
        <f t="shared" si="27"/>
        <v>1.7133333333333334</v>
      </c>
      <c r="EM22" s="12">
        <f t="shared" si="27"/>
        <v>0</v>
      </c>
      <c r="EN22" s="12">
        <f t="shared" si="27"/>
        <v>0</v>
      </c>
      <c r="EO22" s="12">
        <f t="shared" si="27"/>
        <v>0</v>
      </c>
      <c r="EP22" s="12">
        <f t="shared" si="27"/>
        <v>0</v>
      </c>
      <c r="EQ22" s="12" t="s">
        <v>137</v>
      </c>
      <c r="ER22" s="12" t="s">
        <v>137</v>
      </c>
      <c r="ES22" s="12" t="s">
        <v>137</v>
      </c>
      <c r="ET22" s="12" t="s">
        <v>137</v>
      </c>
      <c r="EU22" s="12" t="s">
        <v>137</v>
      </c>
      <c r="EV22" s="12" t="s">
        <v>137</v>
      </c>
      <c r="EW22" s="12" t="s">
        <v>137</v>
      </c>
      <c r="EX22" s="12" t="s">
        <v>137</v>
      </c>
      <c r="EY22" s="12" t="s">
        <v>137</v>
      </c>
      <c r="EZ22" s="12" t="s">
        <v>137</v>
      </c>
      <c r="FA22" s="12" t="s">
        <v>137</v>
      </c>
      <c r="FB22" s="12">
        <f t="shared" ref="FB22:FW22" si="28">SUM(FB102,FB535,FB763,FB1207,FB1317)</f>
        <v>0</v>
      </c>
      <c r="FC22" s="12">
        <f t="shared" si="28"/>
        <v>0</v>
      </c>
      <c r="FD22" s="12">
        <f t="shared" si="28"/>
        <v>70.804000000000002</v>
      </c>
      <c r="FE22" s="12">
        <f t="shared" si="28"/>
        <v>0</v>
      </c>
      <c r="FF22" s="12">
        <f t="shared" si="28"/>
        <v>0</v>
      </c>
      <c r="FG22" s="12">
        <f t="shared" si="28"/>
        <v>1541</v>
      </c>
      <c r="FH22" s="12">
        <f t="shared" si="28"/>
        <v>44.026610060606068</v>
      </c>
      <c r="FI22" s="12">
        <f t="shared" si="28"/>
        <v>0</v>
      </c>
      <c r="FJ22" s="12">
        <f t="shared" si="28"/>
        <v>35</v>
      </c>
      <c r="FK22" s="12">
        <f t="shared" si="28"/>
        <v>0</v>
      </c>
      <c r="FL22" s="12">
        <f t="shared" si="28"/>
        <v>0</v>
      </c>
      <c r="FM22" s="12">
        <f t="shared" si="28"/>
        <v>0</v>
      </c>
      <c r="FN22" s="12">
        <f t="shared" si="28"/>
        <v>0</v>
      </c>
      <c r="FO22" s="12">
        <f t="shared" si="28"/>
        <v>56.794800000000016</v>
      </c>
      <c r="FP22" s="12">
        <f t="shared" si="28"/>
        <v>0</v>
      </c>
      <c r="FQ22" s="12">
        <f t="shared" si="28"/>
        <v>0</v>
      </c>
      <c r="FR22" s="12">
        <f t="shared" si="28"/>
        <v>1906</v>
      </c>
      <c r="FS22" s="12">
        <f t="shared" si="28"/>
        <v>45.81145490812186</v>
      </c>
      <c r="FT22" s="12">
        <f t="shared" si="28"/>
        <v>0</v>
      </c>
      <c r="FU22" s="12">
        <f t="shared" si="28"/>
        <v>0</v>
      </c>
      <c r="FV22" s="12">
        <f t="shared" si="28"/>
        <v>0</v>
      </c>
      <c r="FW22" s="12">
        <f t="shared" si="28"/>
        <v>5.0000000000000001E-3</v>
      </c>
      <c r="FX22" s="72" t="s">
        <v>137</v>
      </c>
    </row>
    <row r="23" spans="1:180" s="42" customFormat="1" ht="31.5" x14ac:dyDescent="0.25">
      <c r="A23" s="8" t="s">
        <v>144</v>
      </c>
      <c r="B23" s="11" t="s">
        <v>2869</v>
      </c>
      <c r="C23" s="11" t="s">
        <v>136</v>
      </c>
      <c r="D23" s="12">
        <f t="shared" ref="D23:AI23" si="29">SUM(D240,D574,D941,D1242,D1327)</f>
        <v>0</v>
      </c>
      <c r="E23" s="12">
        <f t="shared" si="29"/>
        <v>0</v>
      </c>
      <c r="F23" s="12">
        <f t="shared" si="29"/>
        <v>0.56000000000000005</v>
      </c>
      <c r="G23" s="12">
        <f t="shared" si="29"/>
        <v>0</v>
      </c>
      <c r="H23" s="12">
        <f t="shared" si="29"/>
        <v>0</v>
      </c>
      <c r="I23" s="12">
        <f t="shared" si="29"/>
        <v>0</v>
      </c>
      <c r="J23" s="12">
        <f t="shared" si="29"/>
        <v>0</v>
      </c>
      <c r="K23" s="12">
        <f t="shared" si="29"/>
        <v>0</v>
      </c>
      <c r="L23" s="12">
        <f t="shared" si="29"/>
        <v>4900</v>
      </c>
      <c r="M23" s="12">
        <f t="shared" si="29"/>
        <v>0</v>
      </c>
      <c r="N23" s="12">
        <f t="shared" si="29"/>
        <v>0</v>
      </c>
      <c r="O23" s="12">
        <f t="shared" si="29"/>
        <v>0</v>
      </c>
      <c r="P23" s="12">
        <f t="shared" si="29"/>
        <v>0</v>
      </c>
      <c r="Q23" s="12">
        <f t="shared" si="29"/>
        <v>10.26</v>
      </c>
      <c r="R23" s="12">
        <f t="shared" si="29"/>
        <v>0</v>
      </c>
      <c r="S23" s="12">
        <f t="shared" si="29"/>
        <v>0</v>
      </c>
      <c r="T23" s="12">
        <f t="shared" si="29"/>
        <v>0</v>
      </c>
      <c r="U23" s="12">
        <f t="shared" si="29"/>
        <v>0</v>
      </c>
      <c r="V23" s="12">
        <f t="shared" si="29"/>
        <v>0</v>
      </c>
      <c r="W23" s="12">
        <f t="shared" si="29"/>
        <v>4900</v>
      </c>
      <c r="X23" s="12">
        <f t="shared" si="29"/>
        <v>0</v>
      </c>
      <c r="Y23" s="12">
        <f t="shared" si="29"/>
        <v>0</v>
      </c>
      <c r="Z23" s="12">
        <f t="shared" si="29"/>
        <v>0</v>
      </c>
      <c r="AA23" s="12">
        <f t="shared" si="29"/>
        <v>0</v>
      </c>
      <c r="AB23" s="12">
        <f t="shared" si="29"/>
        <v>0</v>
      </c>
      <c r="AC23" s="12">
        <f t="shared" si="29"/>
        <v>0</v>
      </c>
      <c r="AD23" s="12">
        <f t="shared" si="29"/>
        <v>0</v>
      </c>
      <c r="AE23" s="12">
        <f t="shared" si="29"/>
        <v>0</v>
      </c>
      <c r="AF23" s="12">
        <f t="shared" si="29"/>
        <v>0</v>
      </c>
      <c r="AG23" s="12">
        <f t="shared" si="29"/>
        <v>0</v>
      </c>
      <c r="AH23" s="12">
        <f t="shared" si="29"/>
        <v>0</v>
      </c>
      <c r="AI23" s="12">
        <f t="shared" si="29"/>
        <v>0</v>
      </c>
      <c r="AJ23" s="12">
        <f t="shared" ref="AJ23:BO23" si="30">SUM(AJ240,AJ574,AJ941,AJ1242,AJ1327)</f>
        <v>0</v>
      </c>
      <c r="AK23" s="12">
        <f t="shared" si="30"/>
        <v>0</v>
      </c>
      <c r="AL23" s="12">
        <f t="shared" si="30"/>
        <v>0</v>
      </c>
      <c r="AM23" s="12">
        <f t="shared" si="30"/>
        <v>0</v>
      </c>
      <c r="AN23" s="12">
        <f t="shared" si="30"/>
        <v>0</v>
      </c>
      <c r="AO23" s="12">
        <f t="shared" si="30"/>
        <v>0</v>
      </c>
      <c r="AP23" s="12">
        <f t="shared" si="30"/>
        <v>0</v>
      </c>
      <c r="AQ23" s="12">
        <f t="shared" si="30"/>
        <v>0</v>
      </c>
      <c r="AR23" s="12">
        <f t="shared" si="30"/>
        <v>0</v>
      </c>
      <c r="AS23" s="12">
        <f t="shared" si="30"/>
        <v>4900</v>
      </c>
      <c r="AT23" s="12">
        <f t="shared" si="30"/>
        <v>0</v>
      </c>
      <c r="AU23" s="12">
        <f t="shared" si="30"/>
        <v>0</v>
      </c>
      <c r="AV23" s="12">
        <f t="shared" si="30"/>
        <v>0</v>
      </c>
      <c r="AW23" s="12">
        <f t="shared" si="30"/>
        <v>0</v>
      </c>
      <c r="AX23" s="12">
        <f t="shared" si="30"/>
        <v>0</v>
      </c>
      <c r="AY23" s="12">
        <f t="shared" si="30"/>
        <v>0</v>
      </c>
      <c r="AZ23" s="12">
        <f t="shared" si="30"/>
        <v>0</v>
      </c>
      <c r="BA23" s="12">
        <f t="shared" si="30"/>
        <v>0</v>
      </c>
      <c r="BB23" s="12">
        <f t="shared" si="30"/>
        <v>0</v>
      </c>
      <c r="BC23" s="12">
        <f t="shared" si="30"/>
        <v>0</v>
      </c>
      <c r="BD23" s="12">
        <f t="shared" si="30"/>
        <v>0</v>
      </c>
      <c r="BE23" s="12">
        <f t="shared" si="30"/>
        <v>0</v>
      </c>
      <c r="BF23" s="12">
        <f t="shared" si="30"/>
        <v>0</v>
      </c>
      <c r="BG23" s="12">
        <f t="shared" si="30"/>
        <v>0</v>
      </c>
      <c r="BH23" s="12">
        <f t="shared" si="30"/>
        <v>0</v>
      </c>
      <c r="BI23" s="12">
        <f t="shared" si="30"/>
        <v>0</v>
      </c>
      <c r="BJ23" s="12">
        <f t="shared" si="30"/>
        <v>0</v>
      </c>
      <c r="BK23" s="12">
        <f t="shared" si="30"/>
        <v>0</v>
      </c>
      <c r="BL23" s="12">
        <f t="shared" si="30"/>
        <v>0</v>
      </c>
      <c r="BM23" s="12">
        <f t="shared" si="30"/>
        <v>0</v>
      </c>
      <c r="BN23" s="12">
        <f t="shared" si="30"/>
        <v>0</v>
      </c>
      <c r="BO23" s="12">
        <f t="shared" si="30"/>
        <v>0</v>
      </c>
      <c r="BP23" s="12">
        <f t="shared" ref="BP23:CU23" si="31">SUM(BP240,BP574,BP941,BP1242,BP1327)</f>
        <v>0</v>
      </c>
      <c r="BQ23" s="12">
        <f t="shared" si="31"/>
        <v>0</v>
      </c>
      <c r="BR23" s="12">
        <f t="shared" si="31"/>
        <v>0</v>
      </c>
      <c r="BS23" s="12">
        <f t="shared" si="31"/>
        <v>0</v>
      </c>
      <c r="BT23" s="12">
        <f t="shared" si="31"/>
        <v>0.26</v>
      </c>
      <c r="BU23" s="12">
        <f t="shared" si="31"/>
        <v>0</v>
      </c>
      <c r="BV23" s="12">
        <f t="shared" si="31"/>
        <v>0</v>
      </c>
      <c r="BW23" s="12">
        <f t="shared" si="31"/>
        <v>0</v>
      </c>
      <c r="BX23" s="12">
        <f t="shared" si="31"/>
        <v>0</v>
      </c>
      <c r="BY23" s="12">
        <f t="shared" si="31"/>
        <v>0</v>
      </c>
      <c r="BZ23" s="12">
        <f t="shared" si="31"/>
        <v>0</v>
      </c>
      <c r="CA23" s="12">
        <f t="shared" si="31"/>
        <v>0</v>
      </c>
      <c r="CB23" s="12">
        <f t="shared" si="31"/>
        <v>0</v>
      </c>
      <c r="CC23" s="12">
        <f t="shared" si="31"/>
        <v>0</v>
      </c>
      <c r="CD23" s="12">
        <f t="shared" si="31"/>
        <v>0</v>
      </c>
      <c r="CE23" s="12">
        <f t="shared" si="31"/>
        <v>0.26</v>
      </c>
      <c r="CF23" s="12">
        <f t="shared" si="31"/>
        <v>0</v>
      </c>
      <c r="CG23" s="12">
        <f t="shared" si="31"/>
        <v>0</v>
      </c>
      <c r="CH23" s="12">
        <f t="shared" si="31"/>
        <v>0</v>
      </c>
      <c r="CI23" s="12">
        <f t="shared" si="31"/>
        <v>0</v>
      </c>
      <c r="CJ23" s="12">
        <f t="shared" si="31"/>
        <v>0</v>
      </c>
      <c r="CK23" s="12">
        <f t="shared" si="31"/>
        <v>0</v>
      </c>
      <c r="CL23" s="12">
        <f t="shared" si="31"/>
        <v>0</v>
      </c>
      <c r="CM23" s="12">
        <f t="shared" si="31"/>
        <v>0</v>
      </c>
      <c r="CN23" s="12">
        <f t="shared" si="31"/>
        <v>0</v>
      </c>
      <c r="CO23" s="12">
        <f t="shared" si="31"/>
        <v>0</v>
      </c>
      <c r="CP23" s="12">
        <f t="shared" si="31"/>
        <v>0.3</v>
      </c>
      <c r="CQ23" s="12">
        <f t="shared" si="31"/>
        <v>0</v>
      </c>
      <c r="CR23" s="12">
        <f t="shared" si="31"/>
        <v>0</v>
      </c>
      <c r="CS23" s="12">
        <f t="shared" si="31"/>
        <v>0</v>
      </c>
      <c r="CT23" s="12">
        <f t="shared" si="31"/>
        <v>0</v>
      </c>
      <c r="CU23" s="12">
        <f t="shared" si="31"/>
        <v>0</v>
      </c>
      <c r="CV23" s="12">
        <f t="shared" ref="CV23:EA23" si="32">SUM(CV240,CV574,CV941,CV1242,CV1327)</f>
        <v>0</v>
      </c>
      <c r="CW23" s="12">
        <f t="shared" si="32"/>
        <v>0</v>
      </c>
      <c r="CX23" s="12">
        <f t="shared" si="32"/>
        <v>0</v>
      </c>
      <c r="CY23" s="12">
        <f t="shared" si="32"/>
        <v>0</v>
      </c>
      <c r="CZ23" s="12">
        <f t="shared" si="32"/>
        <v>0</v>
      </c>
      <c r="DA23" s="12">
        <f t="shared" si="32"/>
        <v>0</v>
      </c>
      <c r="DB23" s="12">
        <f t="shared" si="32"/>
        <v>0</v>
      </c>
      <c r="DC23" s="12">
        <f t="shared" si="32"/>
        <v>0</v>
      </c>
      <c r="DD23" s="12">
        <f t="shared" si="32"/>
        <v>0</v>
      </c>
      <c r="DE23" s="12">
        <f t="shared" si="32"/>
        <v>0</v>
      </c>
      <c r="DF23" s="12">
        <f t="shared" si="32"/>
        <v>0</v>
      </c>
      <c r="DG23" s="12">
        <f t="shared" si="32"/>
        <v>0</v>
      </c>
      <c r="DH23" s="12">
        <f t="shared" si="32"/>
        <v>0</v>
      </c>
      <c r="DI23" s="12">
        <f t="shared" si="32"/>
        <v>0</v>
      </c>
      <c r="DJ23" s="12">
        <f t="shared" si="32"/>
        <v>0</v>
      </c>
      <c r="DK23" s="12">
        <f t="shared" si="32"/>
        <v>0</v>
      </c>
      <c r="DL23" s="12">
        <f t="shared" si="32"/>
        <v>0</v>
      </c>
      <c r="DM23" s="12">
        <f t="shared" si="32"/>
        <v>0</v>
      </c>
      <c r="DN23" s="12">
        <f t="shared" si="32"/>
        <v>0</v>
      </c>
      <c r="DO23" s="12">
        <f t="shared" si="32"/>
        <v>0</v>
      </c>
      <c r="DP23" s="12">
        <f t="shared" si="32"/>
        <v>0</v>
      </c>
      <c r="DQ23" s="12">
        <f t="shared" si="32"/>
        <v>0</v>
      </c>
      <c r="DR23" s="12">
        <f t="shared" si="32"/>
        <v>0</v>
      </c>
      <c r="DS23" s="12">
        <f t="shared" si="32"/>
        <v>0</v>
      </c>
      <c r="DT23" s="12">
        <f t="shared" si="32"/>
        <v>0</v>
      </c>
      <c r="DU23" s="12">
        <f t="shared" si="32"/>
        <v>0</v>
      </c>
      <c r="DV23" s="12">
        <f t="shared" si="32"/>
        <v>0</v>
      </c>
      <c r="DW23" s="12">
        <f t="shared" si="32"/>
        <v>0</v>
      </c>
      <c r="DX23" s="12">
        <f t="shared" si="32"/>
        <v>0</v>
      </c>
      <c r="DY23" s="12">
        <f t="shared" si="32"/>
        <v>0</v>
      </c>
      <c r="DZ23" s="12">
        <f t="shared" si="32"/>
        <v>0</v>
      </c>
      <c r="EA23" s="12">
        <f t="shared" si="32"/>
        <v>0</v>
      </c>
      <c r="EB23" s="12">
        <f t="shared" ref="EB23:EP23" si="33">SUM(EB240,EB574,EB941,EB1242,EB1327)</f>
        <v>0</v>
      </c>
      <c r="EC23" s="12">
        <f t="shared" si="33"/>
        <v>0</v>
      </c>
      <c r="ED23" s="12">
        <f t="shared" si="33"/>
        <v>0</v>
      </c>
      <c r="EE23" s="12">
        <f t="shared" si="33"/>
        <v>0</v>
      </c>
      <c r="EF23" s="12">
        <f t="shared" si="33"/>
        <v>0</v>
      </c>
      <c r="EG23" s="12">
        <f t="shared" si="33"/>
        <v>0</v>
      </c>
      <c r="EH23" s="12">
        <f t="shared" si="33"/>
        <v>0</v>
      </c>
      <c r="EI23" s="12">
        <f t="shared" si="33"/>
        <v>0</v>
      </c>
      <c r="EJ23" s="12">
        <f t="shared" si="33"/>
        <v>0</v>
      </c>
      <c r="EK23" s="12">
        <f t="shared" si="33"/>
        <v>0</v>
      </c>
      <c r="EL23" s="12">
        <f t="shared" si="33"/>
        <v>0</v>
      </c>
      <c r="EM23" s="12">
        <f t="shared" si="33"/>
        <v>0</v>
      </c>
      <c r="EN23" s="12">
        <f t="shared" si="33"/>
        <v>0</v>
      </c>
      <c r="EO23" s="12">
        <f t="shared" si="33"/>
        <v>0</v>
      </c>
      <c r="EP23" s="12">
        <f t="shared" si="33"/>
        <v>0</v>
      </c>
      <c r="EQ23" s="12" t="s">
        <v>137</v>
      </c>
      <c r="ER23" s="12" t="s">
        <v>137</v>
      </c>
      <c r="ES23" s="12" t="s">
        <v>137</v>
      </c>
      <c r="ET23" s="12" t="s">
        <v>137</v>
      </c>
      <c r="EU23" s="12" t="s">
        <v>137</v>
      </c>
      <c r="EV23" s="12" t="s">
        <v>137</v>
      </c>
      <c r="EW23" s="12" t="s">
        <v>137</v>
      </c>
      <c r="EX23" s="12" t="s">
        <v>137</v>
      </c>
      <c r="EY23" s="12" t="s">
        <v>137</v>
      </c>
      <c r="EZ23" s="12" t="s">
        <v>137</v>
      </c>
      <c r="FA23" s="12" t="s">
        <v>137</v>
      </c>
      <c r="FB23" s="12">
        <f t="shared" ref="FB23:FW23" si="34">SUM(FB240,FB574,FB941,FB1242,FB1327)</f>
        <v>0</v>
      </c>
      <c r="FC23" s="12">
        <f t="shared" si="34"/>
        <v>0</v>
      </c>
      <c r="FD23" s="12">
        <f t="shared" si="34"/>
        <v>0.56000000000000005</v>
      </c>
      <c r="FE23" s="12">
        <f t="shared" si="34"/>
        <v>0</v>
      </c>
      <c r="FF23" s="12">
        <f t="shared" si="34"/>
        <v>0</v>
      </c>
      <c r="FG23" s="12">
        <f t="shared" si="34"/>
        <v>0</v>
      </c>
      <c r="FH23" s="12">
        <f t="shared" si="34"/>
        <v>0</v>
      </c>
      <c r="FI23" s="12">
        <f t="shared" si="34"/>
        <v>0</v>
      </c>
      <c r="FJ23" s="12">
        <f t="shared" si="34"/>
        <v>0</v>
      </c>
      <c r="FK23" s="12">
        <f t="shared" si="34"/>
        <v>0</v>
      </c>
      <c r="FL23" s="12">
        <f t="shared" si="34"/>
        <v>0</v>
      </c>
      <c r="FM23" s="12">
        <f t="shared" si="34"/>
        <v>0</v>
      </c>
      <c r="FN23" s="12">
        <f t="shared" si="34"/>
        <v>0</v>
      </c>
      <c r="FO23" s="12">
        <f t="shared" si="34"/>
        <v>0.26</v>
      </c>
      <c r="FP23" s="12">
        <f t="shared" si="34"/>
        <v>0</v>
      </c>
      <c r="FQ23" s="12">
        <f t="shared" si="34"/>
        <v>0</v>
      </c>
      <c r="FR23" s="12">
        <f t="shared" si="34"/>
        <v>0</v>
      </c>
      <c r="FS23" s="12">
        <f t="shared" si="34"/>
        <v>0</v>
      </c>
      <c r="FT23" s="12">
        <f t="shared" si="34"/>
        <v>0</v>
      </c>
      <c r="FU23" s="12">
        <f t="shared" si="34"/>
        <v>0</v>
      </c>
      <c r="FV23" s="12">
        <f t="shared" si="34"/>
        <v>0</v>
      </c>
      <c r="FW23" s="12">
        <f t="shared" si="34"/>
        <v>0</v>
      </c>
      <c r="FX23" s="72" t="s">
        <v>137</v>
      </c>
    </row>
    <row r="24" spans="1:180" s="42" customFormat="1" x14ac:dyDescent="0.25">
      <c r="A24" s="8" t="s">
        <v>145</v>
      </c>
      <c r="B24" s="11" t="s">
        <v>146</v>
      </c>
      <c r="C24" s="11" t="s">
        <v>136</v>
      </c>
      <c r="D24" s="12">
        <f t="shared" ref="D24:AI24" si="35">SUM(D249,D582,D949,D1249,D1334)</f>
        <v>0</v>
      </c>
      <c r="E24" s="12">
        <f t="shared" si="35"/>
        <v>16</v>
      </c>
      <c r="F24" s="12">
        <f t="shared" si="35"/>
        <v>0</v>
      </c>
      <c r="G24" s="12">
        <f t="shared" si="35"/>
        <v>0</v>
      </c>
      <c r="H24" s="12">
        <f t="shared" si="35"/>
        <v>0</v>
      </c>
      <c r="I24" s="12">
        <f t="shared" si="35"/>
        <v>8</v>
      </c>
      <c r="J24" s="12">
        <f t="shared" si="35"/>
        <v>8</v>
      </c>
      <c r="K24" s="12">
        <f t="shared" si="35"/>
        <v>0</v>
      </c>
      <c r="L24" s="12">
        <f t="shared" si="35"/>
        <v>2619.7069999999999</v>
      </c>
      <c r="M24" s="12">
        <f t="shared" si="35"/>
        <v>7101</v>
      </c>
      <c r="N24" s="12">
        <f t="shared" si="35"/>
        <v>101.145</v>
      </c>
      <c r="O24" s="12">
        <f t="shared" si="35"/>
        <v>0</v>
      </c>
      <c r="P24" s="12">
        <f t="shared" si="35"/>
        <v>16</v>
      </c>
      <c r="Q24" s="12">
        <f t="shared" si="35"/>
        <v>0</v>
      </c>
      <c r="R24" s="12">
        <f t="shared" si="35"/>
        <v>0</v>
      </c>
      <c r="S24" s="12">
        <f t="shared" si="35"/>
        <v>0</v>
      </c>
      <c r="T24" s="12">
        <f t="shared" si="35"/>
        <v>7</v>
      </c>
      <c r="U24" s="12">
        <f t="shared" si="35"/>
        <v>8</v>
      </c>
      <c r="V24" s="12">
        <f t="shared" si="35"/>
        <v>0</v>
      </c>
      <c r="W24" s="12">
        <f t="shared" si="35"/>
        <v>2619.7069999999999</v>
      </c>
      <c r="X24" s="12">
        <f t="shared" si="35"/>
        <v>9121.15</v>
      </c>
      <c r="Y24" s="12">
        <f t="shared" si="35"/>
        <v>101.14</v>
      </c>
      <c r="Z24" s="12">
        <f t="shared" si="35"/>
        <v>0</v>
      </c>
      <c r="AA24" s="12">
        <f t="shared" si="35"/>
        <v>0</v>
      </c>
      <c r="AB24" s="12">
        <f t="shared" si="35"/>
        <v>0</v>
      </c>
      <c r="AC24" s="12">
        <f t="shared" si="35"/>
        <v>0</v>
      </c>
      <c r="AD24" s="12">
        <f t="shared" si="35"/>
        <v>0</v>
      </c>
      <c r="AE24" s="12">
        <f t="shared" si="35"/>
        <v>6</v>
      </c>
      <c r="AF24" s="12">
        <f t="shared" si="35"/>
        <v>0</v>
      </c>
      <c r="AG24" s="12">
        <f t="shared" si="35"/>
        <v>0</v>
      </c>
      <c r="AH24" s="12">
        <f t="shared" si="35"/>
        <v>0</v>
      </c>
      <c r="AI24" s="12">
        <f t="shared" si="35"/>
        <v>7101</v>
      </c>
      <c r="AJ24" s="12">
        <f t="shared" ref="AJ24:BO24" si="36">SUM(AJ249,AJ582,AJ949,AJ1249,AJ1334)</f>
        <v>3.1890000000000001</v>
      </c>
      <c r="AK24" s="12">
        <f t="shared" si="36"/>
        <v>0</v>
      </c>
      <c r="AL24" s="12">
        <f t="shared" si="36"/>
        <v>0</v>
      </c>
      <c r="AM24" s="12">
        <f t="shared" si="36"/>
        <v>0</v>
      </c>
      <c r="AN24" s="12">
        <f t="shared" si="36"/>
        <v>0</v>
      </c>
      <c r="AO24" s="12">
        <f t="shared" si="36"/>
        <v>0</v>
      </c>
      <c r="AP24" s="12">
        <f t="shared" si="36"/>
        <v>0</v>
      </c>
      <c r="AQ24" s="12">
        <f t="shared" si="36"/>
        <v>0</v>
      </c>
      <c r="AR24" s="12">
        <f t="shared" si="36"/>
        <v>0</v>
      </c>
      <c r="AS24" s="12">
        <f t="shared" si="36"/>
        <v>0</v>
      </c>
      <c r="AT24" s="12">
        <f t="shared" si="36"/>
        <v>0</v>
      </c>
      <c r="AU24" s="12">
        <f t="shared" si="36"/>
        <v>3.339</v>
      </c>
      <c r="AV24" s="12">
        <f t="shared" si="36"/>
        <v>0</v>
      </c>
      <c r="AW24" s="12">
        <f t="shared" si="36"/>
        <v>16</v>
      </c>
      <c r="AX24" s="12">
        <f t="shared" si="36"/>
        <v>0</v>
      </c>
      <c r="AY24" s="12">
        <f t="shared" si="36"/>
        <v>0</v>
      </c>
      <c r="AZ24" s="12">
        <f t="shared" si="36"/>
        <v>0</v>
      </c>
      <c r="BA24" s="12">
        <f t="shared" si="36"/>
        <v>0</v>
      </c>
      <c r="BB24" s="12">
        <f t="shared" si="36"/>
        <v>0</v>
      </c>
      <c r="BC24" s="12">
        <f t="shared" si="36"/>
        <v>0</v>
      </c>
      <c r="BD24" s="12">
        <f t="shared" si="36"/>
        <v>0</v>
      </c>
      <c r="BE24" s="12">
        <f t="shared" si="36"/>
        <v>0</v>
      </c>
      <c r="BF24" s="12">
        <f t="shared" si="36"/>
        <v>24.942999999999998</v>
      </c>
      <c r="BG24" s="12">
        <f t="shared" si="36"/>
        <v>0</v>
      </c>
      <c r="BH24" s="12">
        <f t="shared" si="36"/>
        <v>0</v>
      </c>
      <c r="BI24" s="12">
        <f t="shared" si="36"/>
        <v>0</v>
      </c>
      <c r="BJ24" s="12">
        <f t="shared" si="36"/>
        <v>0</v>
      </c>
      <c r="BK24" s="12">
        <f t="shared" si="36"/>
        <v>0</v>
      </c>
      <c r="BL24" s="12">
        <f t="shared" si="36"/>
        <v>6</v>
      </c>
      <c r="BM24" s="12">
        <f t="shared" si="36"/>
        <v>0</v>
      </c>
      <c r="BN24" s="12">
        <f t="shared" si="36"/>
        <v>0</v>
      </c>
      <c r="BO24" s="12">
        <f t="shared" si="36"/>
        <v>0</v>
      </c>
      <c r="BP24" s="12">
        <f t="shared" ref="BP24:CU24" si="37">SUM(BP249,BP582,BP949,BP1249,BP1334)</f>
        <v>9121.15</v>
      </c>
      <c r="BQ24" s="12">
        <f t="shared" si="37"/>
        <v>0.20599999999999999</v>
      </c>
      <c r="BR24" s="12">
        <f t="shared" si="37"/>
        <v>0</v>
      </c>
      <c r="BS24" s="12">
        <f t="shared" si="37"/>
        <v>0</v>
      </c>
      <c r="BT24" s="12">
        <f t="shared" si="37"/>
        <v>0</v>
      </c>
      <c r="BU24" s="12">
        <f t="shared" si="37"/>
        <v>0</v>
      </c>
      <c r="BV24" s="12">
        <f t="shared" si="37"/>
        <v>0</v>
      </c>
      <c r="BW24" s="12">
        <f t="shared" si="37"/>
        <v>1</v>
      </c>
      <c r="BX24" s="12">
        <f t="shared" si="37"/>
        <v>0</v>
      </c>
      <c r="BY24" s="12">
        <f t="shared" si="37"/>
        <v>0</v>
      </c>
      <c r="BZ24" s="12">
        <f t="shared" si="37"/>
        <v>0</v>
      </c>
      <c r="CA24" s="12">
        <f t="shared" si="37"/>
        <v>0</v>
      </c>
      <c r="CB24" s="12">
        <f t="shared" si="37"/>
        <v>0.217</v>
      </c>
      <c r="CC24" s="12">
        <f t="shared" si="37"/>
        <v>0</v>
      </c>
      <c r="CD24" s="12">
        <f t="shared" si="37"/>
        <v>16</v>
      </c>
      <c r="CE24" s="12">
        <f t="shared" si="37"/>
        <v>0</v>
      </c>
      <c r="CF24" s="12">
        <f t="shared" si="37"/>
        <v>0</v>
      </c>
      <c r="CG24" s="12">
        <f t="shared" si="37"/>
        <v>0</v>
      </c>
      <c r="CH24" s="12">
        <f t="shared" si="37"/>
        <v>0</v>
      </c>
      <c r="CI24" s="12">
        <f t="shared" si="37"/>
        <v>0</v>
      </c>
      <c r="CJ24" s="12">
        <f t="shared" si="37"/>
        <v>0</v>
      </c>
      <c r="CK24" s="12">
        <f t="shared" si="37"/>
        <v>580</v>
      </c>
      <c r="CL24" s="12">
        <f t="shared" si="37"/>
        <v>0</v>
      </c>
      <c r="CM24" s="12">
        <f t="shared" si="37"/>
        <v>24.88</v>
      </c>
      <c r="CN24" s="12">
        <f t="shared" si="37"/>
        <v>0</v>
      </c>
      <c r="CO24" s="12">
        <f t="shared" si="37"/>
        <v>0</v>
      </c>
      <c r="CP24" s="12">
        <f t="shared" si="37"/>
        <v>0</v>
      </c>
      <c r="CQ24" s="12">
        <f t="shared" si="37"/>
        <v>0</v>
      </c>
      <c r="CR24" s="12">
        <f t="shared" si="37"/>
        <v>0</v>
      </c>
      <c r="CS24" s="12">
        <f t="shared" si="37"/>
        <v>0</v>
      </c>
      <c r="CT24" s="12">
        <f t="shared" si="37"/>
        <v>0</v>
      </c>
      <c r="CU24" s="12">
        <f t="shared" si="37"/>
        <v>0</v>
      </c>
      <c r="CV24" s="12">
        <f t="shared" ref="CV24:EA24" si="38">SUM(CV249,CV582,CV949,CV1249,CV1334)</f>
        <v>2.9169999999999998</v>
      </c>
      <c r="CW24" s="12">
        <f t="shared" si="38"/>
        <v>0</v>
      </c>
      <c r="CX24" s="12">
        <f t="shared" si="38"/>
        <v>0.28100000000000003</v>
      </c>
      <c r="CY24" s="12">
        <f t="shared" si="38"/>
        <v>0</v>
      </c>
      <c r="CZ24" s="12">
        <f t="shared" si="38"/>
        <v>0</v>
      </c>
      <c r="DA24" s="12">
        <f t="shared" si="38"/>
        <v>0</v>
      </c>
      <c r="DB24" s="12">
        <f t="shared" si="38"/>
        <v>0</v>
      </c>
      <c r="DC24" s="12">
        <f t="shared" si="38"/>
        <v>0</v>
      </c>
      <c r="DD24" s="12">
        <f t="shared" si="38"/>
        <v>0</v>
      </c>
      <c r="DE24" s="12">
        <f t="shared" si="38"/>
        <v>0</v>
      </c>
      <c r="DF24" s="12">
        <f t="shared" si="38"/>
        <v>0</v>
      </c>
      <c r="DG24" s="12">
        <f t="shared" si="38"/>
        <v>2.9169999999999998</v>
      </c>
      <c r="DH24" s="12">
        <f t="shared" si="38"/>
        <v>0</v>
      </c>
      <c r="DI24" s="12">
        <f t="shared" si="38"/>
        <v>0.24299999999999999</v>
      </c>
      <c r="DJ24" s="12">
        <f t="shared" si="38"/>
        <v>0</v>
      </c>
      <c r="DK24" s="12">
        <f t="shared" si="38"/>
        <v>0</v>
      </c>
      <c r="DL24" s="12">
        <f t="shared" si="38"/>
        <v>0</v>
      </c>
      <c r="DM24" s="12">
        <f t="shared" si="38"/>
        <v>0</v>
      </c>
      <c r="DN24" s="12">
        <f t="shared" si="38"/>
        <v>0</v>
      </c>
      <c r="DO24" s="12">
        <f t="shared" si="38"/>
        <v>0</v>
      </c>
      <c r="DP24" s="12">
        <f t="shared" si="38"/>
        <v>8</v>
      </c>
      <c r="DQ24" s="12">
        <f t="shared" si="38"/>
        <v>0</v>
      </c>
      <c r="DR24" s="12">
        <f t="shared" si="38"/>
        <v>1800.79</v>
      </c>
      <c r="DS24" s="12">
        <f t="shared" si="38"/>
        <v>0</v>
      </c>
      <c r="DT24" s="12">
        <f t="shared" si="38"/>
        <v>1.548</v>
      </c>
      <c r="DU24" s="12">
        <f t="shared" si="38"/>
        <v>0</v>
      </c>
      <c r="DV24" s="12">
        <f t="shared" si="38"/>
        <v>0</v>
      </c>
      <c r="DW24" s="12">
        <f t="shared" si="38"/>
        <v>0</v>
      </c>
      <c r="DX24" s="12">
        <f t="shared" si="38"/>
        <v>0</v>
      </c>
      <c r="DY24" s="12">
        <f t="shared" si="38"/>
        <v>0</v>
      </c>
      <c r="DZ24" s="12">
        <f t="shared" si="38"/>
        <v>0</v>
      </c>
      <c r="EA24" s="12">
        <f t="shared" si="38"/>
        <v>0.5</v>
      </c>
      <c r="EB24" s="12">
        <f t="shared" ref="EB24:EP24" si="39">SUM(EB249,EB582,EB949,EB1249,EB1334)</f>
        <v>0</v>
      </c>
      <c r="EC24" s="12">
        <f t="shared" si="39"/>
        <v>1220.79</v>
      </c>
      <c r="ED24" s="12">
        <f t="shared" si="39"/>
        <v>0</v>
      </c>
      <c r="EE24" s="12">
        <f t="shared" si="39"/>
        <v>0.21199999999999999</v>
      </c>
      <c r="EF24" s="12">
        <f t="shared" si="39"/>
        <v>0</v>
      </c>
      <c r="EG24" s="12">
        <f t="shared" si="39"/>
        <v>0</v>
      </c>
      <c r="EH24" s="12">
        <f t="shared" si="39"/>
        <v>0</v>
      </c>
      <c r="EI24" s="12">
        <f t="shared" si="39"/>
        <v>0</v>
      </c>
      <c r="EJ24" s="12">
        <f t="shared" si="39"/>
        <v>0</v>
      </c>
      <c r="EK24" s="12">
        <f t="shared" si="39"/>
        <v>0</v>
      </c>
      <c r="EL24" s="12">
        <f t="shared" si="39"/>
        <v>0</v>
      </c>
      <c r="EM24" s="12">
        <f t="shared" si="39"/>
        <v>0</v>
      </c>
      <c r="EN24" s="12">
        <f t="shared" si="39"/>
        <v>0</v>
      </c>
      <c r="EO24" s="12">
        <f t="shared" si="39"/>
        <v>0</v>
      </c>
      <c r="EP24" s="12">
        <f t="shared" si="39"/>
        <v>1.548</v>
      </c>
      <c r="EQ24" s="12" t="s">
        <v>137</v>
      </c>
      <c r="ER24" s="12" t="s">
        <v>137</v>
      </c>
      <c r="ES24" s="12" t="s">
        <v>137</v>
      </c>
      <c r="ET24" s="12" t="s">
        <v>137</v>
      </c>
      <c r="EU24" s="12" t="s">
        <v>137</v>
      </c>
      <c r="EV24" s="12" t="s">
        <v>137</v>
      </c>
      <c r="EW24" s="12" t="s">
        <v>137</v>
      </c>
      <c r="EX24" s="12" t="s">
        <v>137</v>
      </c>
      <c r="EY24" s="12" t="s">
        <v>137</v>
      </c>
      <c r="EZ24" s="12" t="s">
        <v>137</v>
      </c>
      <c r="FA24" s="12" t="s">
        <v>137</v>
      </c>
      <c r="FB24" s="12">
        <f t="shared" ref="FB24:FW24" si="40">SUM(FB249,FB582,FB949,FB1249,FB1334)</f>
        <v>0</v>
      </c>
      <c r="FC24" s="12">
        <f t="shared" si="40"/>
        <v>16</v>
      </c>
      <c r="FD24" s="12">
        <f t="shared" si="40"/>
        <v>0</v>
      </c>
      <c r="FE24" s="12">
        <f t="shared" si="40"/>
        <v>0</v>
      </c>
      <c r="FF24" s="12">
        <f t="shared" si="40"/>
        <v>0</v>
      </c>
      <c r="FG24" s="12">
        <f t="shared" si="40"/>
        <v>1</v>
      </c>
      <c r="FH24" s="12">
        <f t="shared" si="40"/>
        <v>8</v>
      </c>
      <c r="FI24" s="12">
        <f t="shared" si="40"/>
        <v>0</v>
      </c>
      <c r="FJ24" s="12">
        <f t="shared" si="40"/>
        <v>1803.7069999999999</v>
      </c>
      <c r="FK24" s="12">
        <f t="shared" si="40"/>
        <v>0</v>
      </c>
      <c r="FL24" s="12">
        <f t="shared" si="40"/>
        <v>28.536999999999999</v>
      </c>
      <c r="FM24" s="12">
        <f t="shared" si="40"/>
        <v>0</v>
      </c>
      <c r="FN24" s="12">
        <f t="shared" si="40"/>
        <v>16</v>
      </c>
      <c r="FO24" s="12">
        <f t="shared" si="40"/>
        <v>0</v>
      </c>
      <c r="FP24" s="12">
        <f t="shared" si="40"/>
        <v>0</v>
      </c>
      <c r="FQ24" s="12">
        <f t="shared" si="40"/>
        <v>0</v>
      </c>
      <c r="FR24" s="12">
        <f t="shared" si="40"/>
        <v>6</v>
      </c>
      <c r="FS24" s="12">
        <f t="shared" si="40"/>
        <v>0.5</v>
      </c>
      <c r="FT24" s="12">
        <f t="shared" si="40"/>
        <v>0</v>
      </c>
      <c r="FU24" s="12">
        <f t="shared" si="40"/>
        <v>1803.7069999999999</v>
      </c>
      <c r="FV24" s="12">
        <f t="shared" si="40"/>
        <v>9121.15</v>
      </c>
      <c r="FW24" s="12">
        <f t="shared" si="40"/>
        <v>27.088999999999999</v>
      </c>
      <c r="FX24" s="72" t="s">
        <v>137</v>
      </c>
    </row>
    <row r="25" spans="1:180" s="42" customFormat="1" ht="31.5" x14ac:dyDescent="0.25">
      <c r="A25" s="8" t="s">
        <v>147</v>
      </c>
      <c r="B25" s="11" t="s">
        <v>148</v>
      </c>
      <c r="C25" s="11" t="s">
        <v>136</v>
      </c>
      <c r="D25" s="12">
        <f t="shared" ref="D25:AI25" si="41">SUM(D266,D588,D959,D1257,D1341)</f>
        <v>0</v>
      </c>
      <c r="E25" s="12">
        <f t="shared" si="41"/>
        <v>0</v>
      </c>
      <c r="F25" s="12">
        <f t="shared" si="41"/>
        <v>0</v>
      </c>
      <c r="G25" s="12">
        <f t="shared" si="41"/>
        <v>0</v>
      </c>
      <c r="H25" s="12">
        <f t="shared" si="41"/>
        <v>0</v>
      </c>
      <c r="I25" s="12">
        <f t="shared" si="41"/>
        <v>0</v>
      </c>
      <c r="J25" s="12">
        <f t="shared" si="41"/>
        <v>0</v>
      </c>
      <c r="K25" s="12">
        <f t="shared" si="41"/>
        <v>0</v>
      </c>
      <c r="L25" s="12">
        <f t="shared" si="41"/>
        <v>0</v>
      </c>
      <c r="M25" s="12">
        <f t="shared" si="41"/>
        <v>0</v>
      </c>
      <c r="N25" s="12">
        <f t="shared" si="41"/>
        <v>0</v>
      </c>
      <c r="O25" s="12">
        <f t="shared" si="41"/>
        <v>0</v>
      </c>
      <c r="P25" s="12">
        <f t="shared" si="41"/>
        <v>0</v>
      </c>
      <c r="Q25" s="12">
        <f t="shared" si="41"/>
        <v>0</v>
      </c>
      <c r="R25" s="12">
        <f t="shared" si="41"/>
        <v>0</v>
      </c>
      <c r="S25" s="12">
        <f t="shared" si="41"/>
        <v>0</v>
      </c>
      <c r="T25" s="12">
        <f t="shared" si="41"/>
        <v>0</v>
      </c>
      <c r="U25" s="12">
        <f t="shared" si="41"/>
        <v>0</v>
      </c>
      <c r="V25" s="12">
        <f t="shared" si="41"/>
        <v>0</v>
      </c>
      <c r="W25" s="12">
        <f t="shared" si="41"/>
        <v>0</v>
      </c>
      <c r="X25" s="12">
        <f t="shared" si="41"/>
        <v>0</v>
      </c>
      <c r="Y25" s="12">
        <f t="shared" si="41"/>
        <v>0</v>
      </c>
      <c r="Z25" s="12">
        <f t="shared" si="41"/>
        <v>0</v>
      </c>
      <c r="AA25" s="12">
        <f t="shared" si="41"/>
        <v>0</v>
      </c>
      <c r="AB25" s="12">
        <f t="shared" si="41"/>
        <v>0</v>
      </c>
      <c r="AC25" s="12">
        <f t="shared" si="41"/>
        <v>0</v>
      </c>
      <c r="AD25" s="12">
        <f t="shared" si="41"/>
        <v>0</v>
      </c>
      <c r="AE25" s="12">
        <f t="shared" si="41"/>
        <v>0</v>
      </c>
      <c r="AF25" s="12">
        <f t="shared" si="41"/>
        <v>0</v>
      </c>
      <c r="AG25" s="12">
        <f t="shared" si="41"/>
        <v>0</v>
      </c>
      <c r="AH25" s="12">
        <f t="shared" si="41"/>
        <v>0</v>
      </c>
      <c r="AI25" s="12">
        <f t="shared" si="41"/>
        <v>0</v>
      </c>
      <c r="AJ25" s="12">
        <f t="shared" ref="AJ25:BO25" si="42">SUM(AJ266,AJ588,AJ959,AJ1257,AJ1341)</f>
        <v>0</v>
      </c>
      <c r="AK25" s="12">
        <f t="shared" si="42"/>
        <v>0</v>
      </c>
      <c r="AL25" s="12">
        <f t="shared" si="42"/>
        <v>0</v>
      </c>
      <c r="AM25" s="12">
        <f t="shared" si="42"/>
        <v>0</v>
      </c>
      <c r="AN25" s="12">
        <f t="shared" si="42"/>
        <v>0</v>
      </c>
      <c r="AO25" s="12">
        <f t="shared" si="42"/>
        <v>0</v>
      </c>
      <c r="AP25" s="12">
        <f t="shared" si="42"/>
        <v>0</v>
      </c>
      <c r="AQ25" s="12">
        <f t="shared" si="42"/>
        <v>0</v>
      </c>
      <c r="AR25" s="12">
        <f t="shared" si="42"/>
        <v>0</v>
      </c>
      <c r="AS25" s="12">
        <f t="shared" si="42"/>
        <v>0</v>
      </c>
      <c r="AT25" s="12">
        <f t="shared" si="42"/>
        <v>0</v>
      </c>
      <c r="AU25" s="12">
        <f t="shared" si="42"/>
        <v>0</v>
      </c>
      <c r="AV25" s="12">
        <f t="shared" si="42"/>
        <v>0</v>
      </c>
      <c r="AW25" s="12">
        <f t="shared" si="42"/>
        <v>0</v>
      </c>
      <c r="AX25" s="12">
        <f t="shared" si="42"/>
        <v>0</v>
      </c>
      <c r="AY25" s="12">
        <f t="shared" si="42"/>
        <v>0</v>
      </c>
      <c r="AZ25" s="12">
        <f t="shared" si="42"/>
        <v>0</v>
      </c>
      <c r="BA25" s="12">
        <f t="shared" si="42"/>
        <v>0</v>
      </c>
      <c r="BB25" s="12">
        <f t="shared" si="42"/>
        <v>0</v>
      </c>
      <c r="BC25" s="12">
        <f t="shared" si="42"/>
        <v>0</v>
      </c>
      <c r="BD25" s="12">
        <f t="shared" si="42"/>
        <v>0</v>
      </c>
      <c r="BE25" s="12">
        <f t="shared" si="42"/>
        <v>0</v>
      </c>
      <c r="BF25" s="12">
        <f t="shared" si="42"/>
        <v>0</v>
      </c>
      <c r="BG25" s="12">
        <f t="shared" si="42"/>
        <v>0</v>
      </c>
      <c r="BH25" s="12">
        <f t="shared" si="42"/>
        <v>0</v>
      </c>
      <c r="BI25" s="12">
        <f t="shared" si="42"/>
        <v>0</v>
      </c>
      <c r="BJ25" s="12">
        <f t="shared" si="42"/>
        <v>0</v>
      </c>
      <c r="BK25" s="12">
        <f t="shared" si="42"/>
        <v>0</v>
      </c>
      <c r="BL25" s="12">
        <f t="shared" si="42"/>
        <v>0</v>
      </c>
      <c r="BM25" s="12">
        <f t="shared" si="42"/>
        <v>0</v>
      </c>
      <c r="BN25" s="12">
        <f t="shared" si="42"/>
        <v>0</v>
      </c>
      <c r="BO25" s="12">
        <f t="shared" si="42"/>
        <v>0</v>
      </c>
      <c r="BP25" s="12">
        <f t="shared" ref="BP25:CU25" si="43">SUM(BP266,BP588,BP959,BP1257,BP1341)</f>
        <v>0</v>
      </c>
      <c r="BQ25" s="12">
        <f t="shared" si="43"/>
        <v>0</v>
      </c>
      <c r="BR25" s="12">
        <f t="shared" si="43"/>
        <v>0</v>
      </c>
      <c r="BS25" s="12">
        <f t="shared" si="43"/>
        <v>0</v>
      </c>
      <c r="BT25" s="12">
        <f t="shared" si="43"/>
        <v>0</v>
      </c>
      <c r="BU25" s="12">
        <f t="shared" si="43"/>
        <v>0</v>
      </c>
      <c r="BV25" s="12">
        <f t="shared" si="43"/>
        <v>0</v>
      </c>
      <c r="BW25" s="12">
        <f t="shared" si="43"/>
        <v>0</v>
      </c>
      <c r="BX25" s="12">
        <f t="shared" si="43"/>
        <v>0</v>
      </c>
      <c r="BY25" s="12">
        <f t="shared" si="43"/>
        <v>0</v>
      </c>
      <c r="BZ25" s="12">
        <f t="shared" si="43"/>
        <v>0</v>
      </c>
      <c r="CA25" s="12">
        <f t="shared" si="43"/>
        <v>0</v>
      </c>
      <c r="CB25" s="12">
        <f t="shared" si="43"/>
        <v>0</v>
      </c>
      <c r="CC25" s="12">
        <f t="shared" si="43"/>
        <v>0</v>
      </c>
      <c r="CD25" s="12">
        <f t="shared" si="43"/>
        <v>0</v>
      </c>
      <c r="CE25" s="12">
        <f t="shared" si="43"/>
        <v>0</v>
      </c>
      <c r="CF25" s="12">
        <f t="shared" si="43"/>
        <v>0</v>
      </c>
      <c r="CG25" s="12">
        <f t="shared" si="43"/>
        <v>0</v>
      </c>
      <c r="CH25" s="12">
        <f t="shared" si="43"/>
        <v>0</v>
      </c>
      <c r="CI25" s="12">
        <f t="shared" si="43"/>
        <v>0</v>
      </c>
      <c r="CJ25" s="12">
        <f t="shared" si="43"/>
        <v>0</v>
      </c>
      <c r="CK25" s="12">
        <f t="shared" si="43"/>
        <v>0</v>
      </c>
      <c r="CL25" s="12">
        <f t="shared" si="43"/>
        <v>0</v>
      </c>
      <c r="CM25" s="12">
        <f t="shared" si="43"/>
        <v>0</v>
      </c>
      <c r="CN25" s="12">
        <f t="shared" si="43"/>
        <v>0</v>
      </c>
      <c r="CO25" s="12">
        <f t="shared" si="43"/>
        <v>0</v>
      </c>
      <c r="CP25" s="12">
        <f t="shared" si="43"/>
        <v>0</v>
      </c>
      <c r="CQ25" s="12">
        <f t="shared" si="43"/>
        <v>0</v>
      </c>
      <c r="CR25" s="12">
        <f t="shared" si="43"/>
        <v>0</v>
      </c>
      <c r="CS25" s="12">
        <f t="shared" si="43"/>
        <v>0</v>
      </c>
      <c r="CT25" s="12">
        <f t="shared" si="43"/>
        <v>0</v>
      </c>
      <c r="CU25" s="12">
        <f t="shared" si="43"/>
        <v>0</v>
      </c>
      <c r="CV25" s="12">
        <f t="shared" ref="CV25:EA25" si="44">SUM(CV266,CV588,CV959,CV1257,CV1341)</f>
        <v>0</v>
      </c>
      <c r="CW25" s="12">
        <f t="shared" si="44"/>
        <v>0</v>
      </c>
      <c r="CX25" s="12">
        <f t="shared" si="44"/>
        <v>0</v>
      </c>
      <c r="CY25" s="12">
        <f t="shared" si="44"/>
        <v>0</v>
      </c>
      <c r="CZ25" s="12">
        <f t="shared" si="44"/>
        <v>0</v>
      </c>
      <c r="DA25" s="12">
        <f t="shared" si="44"/>
        <v>0</v>
      </c>
      <c r="DB25" s="12">
        <f t="shared" si="44"/>
        <v>0</v>
      </c>
      <c r="DC25" s="12">
        <f t="shared" si="44"/>
        <v>0</v>
      </c>
      <c r="DD25" s="12">
        <f t="shared" si="44"/>
        <v>0</v>
      </c>
      <c r="DE25" s="12">
        <f t="shared" si="44"/>
        <v>0</v>
      </c>
      <c r="DF25" s="12">
        <f t="shared" si="44"/>
        <v>0</v>
      </c>
      <c r="DG25" s="12">
        <f t="shared" si="44"/>
        <v>0</v>
      </c>
      <c r="DH25" s="12">
        <f t="shared" si="44"/>
        <v>0</v>
      </c>
      <c r="DI25" s="12">
        <f t="shared" si="44"/>
        <v>0</v>
      </c>
      <c r="DJ25" s="12">
        <f t="shared" si="44"/>
        <v>0</v>
      </c>
      <c r="DK25" s="12">
        <f t="shared" si="44"/>
        <v>0</v>
      </c>
      <c r="DL25" s="12">
        <f t="shared" si="44"/>
        <v>0</v>
      </c>
      <c r="DM25" s="12">
        <f t="shared" si="44"/>
        <v>0</v>
      </c>
      <c r="DN25" s="12">
        <f t="shared" si="44"/>
        <v>0</v>
      </c>
      <c r="DO25" s="12">
        <f t="shared" si="44"/>
        <v>0</v>
      </c>
      <c r="DP25" s="12">
        <f t="shared" si="44"/>
        <v>0</v>
      </c>
      <c r="DQ25" s="12">
        <f t="shared" si="44"/>
        <v>0</v>
      </c>
      <c r="DR25" s="12">
        <f t="shared" si="44"/>
        <v>0</v>
      </c>
      <c r="DS25" s="12">
        <f t="shared" si="44"/>
        <v>0</v>
      </c>
      <c r="DT25" s="12">
        <f t="shared" si="44"/>
        <v>0</v>
      </c>
      <c r="DU25" s="12">
        <f t="shared" si="44"/>
        <v>0</v>
      </c>
      <c r="DV25" s="12">
        <f t="shared" si="44"/>
        <v>0</v>
      </c>
      <c r="DW25" s="12">
        <f t="shared" si="44"/>
        <v>0</v>
      </c>
      <c r="DX25" s="12">
        <f t="shared" si="44"/>
        <v>0</v>
      </c>
      <c r="DY25" s="12">
        <f t="shared" si="44"/>
        <v>0</v>
      </c>
      <c r="DZ25" s="12">
        <f t="shared" si="44"/>
        <v>0</v>
      </c>
      <c r="EA25" s="12">
        <f t="shared" si="44"/>
        <v>0</v>
      </c>
      <c r="EB25" s="12">
        <f t="shared" ref="EB25:EP25" si="45">SUM(EB266,EB588,EB959,EB1257,EB1341)</f>
        <v>0</v>
      </c>
      <c r="EC25" s="12">
        <f t="shared" si="45"/>
        <v>0</v>
      </c>
      <c r="ED25" s="12">
        <f t="shared" si="45"/>
        <v>0</v>
      </c>
      <c r="EE25" s="12">
        <f t="shared" si="45"/>
        <v>0</v>
      </c>
      <c r="EF25" s="12">
        <f t="shared" si="45"/>
        <v>0</v>
      </c>
      <c r="EG25" s="12">
        <f t="shared" si="45"/>
        <v>0</v>
      </c>
      <c r="EH25" s="12">
        <f t="shared" si="45"/>
        <v>0</v>
      </c>
      <c r="EI25" s="12">
        <f t="shared" si="45"/>
        <v>0</v>
      </c>
      <c r="EJ25" s="12">
        <f t="shared" si="45"/>
        <v>0</v>
      </c>
      <c r="EK25" s="12">
        <f t="shared" si="45"/>
        <v>0</v>
      </c>
      <c r="EL25" s="12">
        <f t="shared" si="45"/>
        <v>0</v>
      </c>
      <c r="EM25" s="12">
        <f t="shared" si="45"/>
        <v>0</v>
      </c>
      <c r="EN25" s="12">
        <f t="shared" si="45"/>
        <v>0</v>
      </c>
      <c r="EO25" s="12">
        <f t="shared" si="45"/>
        <v>0</v>
      </c>
      <c r="EP25" s="12">
        <f t="shared" si="45"/>
        <v>0</v>
      </c>
      <c r="EQ25" s="12" t="s">
        <v>137</v>
      </c>
      <c r="ER25" s="12" t="s">
        <v>137</v>
      </c>
      <c r="ES25" s="12" t="s">
        <v>137</v>
      </c>
      <c r="ET25" s="12" t="s">
        <v>137</v>
      </c>
      <c r="EU25" s="12" t="s">
        <v>137</v>
      </c>
      <c r="EV25" s="12" t="s">
        <v>137</v>
      </c>
      <c r="EW25" s="12" t="s">
        <v>137</v>
      </c>
      <c r="EX25" s="12" t="s">
        <v>137</v>
      </c>
      <c r="EY25" s="12" t="s">
        <v>137</v>
      </c>
      <c r="EZ25" s="12" t="s">
        <v>137</v>
      </c>
      <c r="FA25" s="12" t="s">
        <v>137</v>
      </c>
      <c r="FB25" s="12">
        <f t="shared" ref="FB25:FW25" si="46">SUM(FB266,FB588,FB959,FB1257,FB1341)</f>
        <v>0</v>
      </c>
      <c r="FC25" s="12">
        <f t="shared" si="46"/>
        <v>0</v>
      </c>
      <c r="FD25" s="12">
        <f t="shared" si="46"/>
        <v>0</v>
      </c>
      <c r="FE25" s="12">
        <f t="shared" si="46"/>
        <v>0</v>
      </c>
      <c r="FF25" s="12">
        <f t="shared" si="46"/>
        <v>0</v>
      </c>
      <c r="FG25" s="12">
        <f t="shared" si="46"/>
        <v>0</v>
      </c>
      <c r="FH25" s="12">
        <f t="shared" si="46"/>
        <v>0</v>
      </c>
      <c r="FI25" s="12">
        <f t="shared" si="46"/>
        <v>0</v>
      </c>
      <c r="FJ25" s="12">
        <f t="shared" si="46"/>
        <v>0</v>
      </c>
      <c r="FK25" s="12">
        <f t="shared" si="46"/>
        <v>0</v>
      </c>
      <c r="FL25" s="12">
        <f t="shared" si="46"/>
        <v>0</v>
      </c>
      <c r="FM25" s="12">
        <f t="shared" si="46"/>
        <v>0</v>
      </c>
      <c r="FN25" s="12">
        <f t="shared" si="46"/>
        <v>0</v>
      </c>
      <c r="FO25" s="12">
        <f t="shared" si="46"/>
        <v>0</v>
      </c>
      <c r="FP25" s="12">
        <f t="shared" si="46"/>
        <v>0</v>
      </c>
      <c r="FQ25" s="12">
        <f t="shared" si="46"/>
        <v>0</v>
      </c>
      <c r="FR25" s="12">
        <f t="shared" si="46"/>
        <v>0</v>
      </c>
      <c r="FS25" s="12">
        <f t="shared" si="46"/>
        <v>0</v>
      </c>
      <c r="FT25" s="12">
        <f t="shared" si="46"/>
        <v>0</v>
      </c>
      <c r="FU25" s="12">
        <f t="shared" si="46"/>
        <v>0</v>
      </c>
      <c r="FV25" s="12">
        <f t="shared" si="46"/>
        <v>0</v>
      </c>
      <c r="FW25" s="12">
        <f t="shared" si="46"/>
        <v>0</v>
      </c>
      <c r="FX25" s="72" t="s">
        <v>137</v>
      </c>
    </row>
    <row r="26" spans="1:180" s="42" customFormat="1" x14ac:dyDescent="0.25">
      <c r="A26" s="8" t="s">
        <v>149</v>
      </c>
      <c r="B26" s="11" t="s">
        <v>150</v>
      </c>
      <c r="C26" s="11" t="s">
        <v>136</v>
      </c>
      <c r="D26" s="12">
        <f t="shared" ref="D26:AI26" si="47">SUM(D267,D589,D960,D1258,D1342)</f>
        <v>0</v>
      </c>
      <c r="E26" s="12">
        <f t="shared" si="47"/>
        <v>0</v>
      </c>
      <c r="F26" s="12">
        <f t="shared" si="47"/>
        <v>0</v>
      </c>
      <c r="G26" s="12">
        <f t="shared" si="47"/>
        <v>0</v>
      </c>
      <c r="H26" s="12">
        <f t="shared" si="47"/>
        <v>0</v>
      </c>
      <c r="I26" s="12">
        <f t="shared" si="47"/>
        <v>779</v>
      </c>
      <c r="J26" s="12">
        <f t="shared" si="47"/>
        <v>0</v>
      </c>
      <c r="K26" s="12">
        <f t="shared" si="47"/>
        <v>0</v>
      </c>
      <c r="L26" s="12">
        <f t="shared" si="47"/>
        <v>0</v>
      </c>
      <c r="M26" s="12">
        <f t="shared" si="47"/>
        <v>0</v>
      </c>
      <c r="N26" s="12">
        <f t="shared" si="47"/>
        <v>0</v>
      </c>
      <c r="O26" s="12">
        <f t="shared" si="47"/>
        <v>0</v>
      </c>
      <c r="P26" s="12">
        <f t="shared" si="47"/>
        <v>0</v>
      </c>
      <c r="Q26" s="12">
        <f t="shared" si="47"/>
        <v>0</v>
      </c>
      <c r="R26" s="12">
        <f t="shared" si="47"/>
        <v>0</v>
      </c>
      <c r="S26" s="12">
        <f t="shared" si="47"/>
        <v>0</v>
      </c>
      <c r="T26" s="12">
        <f t="shared" si="47"/>
        <v>938</v>
      </c>
      <c r="U26" s="12">
        <f t="shared" si="47"/>
        <v>0</v>
      </c>
      <c r="V26" s="12">
        <f t="shared" si="47"/>
        <v>0</v>
      </c>
      <c r="W26" s="12">
        <f t="shared" si="47"/>
        <v>0</v>
      </c>
      <c r="X26" s="12">
        <f t="shared" si="47"/>
        <v>0</v>
      </c>
      <c r="Y26" s="12">
        <f t="shared" si="47"/>
        <v>0</v>
      </c>
      <c r="Z26" s="12">
        <f t="shared" si="47"/>
        <v>0</v>
      </c>
      <c r="AA26" s="12">
        <f t="shared" si="47"/>
        <v>0</v>
      </c>
      <c r="AB26" s="12">
        <f t="shared" si="47"/>
        <v>0</v>
      </c>
      <c r="AC26" s="12">
        <f t="shared" si="47"/>
        <v>0</v>
      </c>
      <c r="AD26" s="12">
        <f t="shared" si="47"/>
        <v>0</v>
      </c>
      <c r="AE26" s="12">
        <f t="shared" si="47"/>
        <v>0</v>
      </c>
      <c r="AF26" s="12">
        <f t="shared" si="47"/>
        <v>0</v>
      </c>
      <c r="AG26" s="12">
        <f t="shared" si="47"/>
        <v>0</v>
      </c>
      <c r="AH26" s="12">
        <f t="shared" si="47"/>
        <v>0</v>
      </c>
      <c r="AI26" s="12">
        <f t="shared" si="47"/>
        <v>0</v>
      </c>
      <c r="AJ26" s="12">
        <f t="shared" ref="AJ26:BO26" si="48">SUM(AJ267,AJ589,AJ960,AJ1258,AJ1342)</f>
        <v>0</v>
      </c>
      <c r="AK26" s="12">
        <f t="shared" si="48"/>
        <v>0</v>
      </c>
      <c r="AL26" s="12">
        <f t="shared" si="48"/>
        <v>0</v>
      </c>
      <c r="AM26" s="12">
        <f t="shared" si="48"/>
        <v>0</v>
      </c>
      <c r="AN26" s="12">
        <f t="shared" si="48"/>
        <v>0</v>
      </c>
      <c r="AO26" s="12">
        <f t="shared" si="48"/>
        <v>0</v>
      </c>
      <c r="AP26" s="12">
        <f t="shared" si="48"/>
        <v>0</v>
      </c>
      <c r="AQ26" s="12">
        <f t="shared" si="48"/>
        <v>0</v>
      </c>
      <c r="AR26" s="12">
        <f t="shared" si="48"/>
        <v>0</v>
      </c>
      <c r="AS26" s="12">
        <f t="shared" si="48"/>
        <v>0</v>
      </c>
      <c r="AT26" s="12">
        <f t="shared" si="48"/>
        <v>0</v>
      </c>
      <c r="AU26" s="12">
        <f t="shared" si="48"/>
        <v>0</v>
      </c>
      <c r="AV26" s="12">
        <f t="shared" si="48"/>
        <v>0</v>
      </c>
      <c r="AW26" s="12">
        <f t="shared" si="48"/>
        <v>0</v>
      </c>
      <c r="AX26" s="12">
        <f t="shared" si="48"/>
        <v>0</v>
      </c>
      <c r="AY26" s="12">
        <f t="shared" si="48"/>
        <v>0</v>
      </c>
      <c r="AZ26" s="12">
        <f t="shared" si="48"/>
        <v>0</v>
      </c>
      <c r="BA26" s="12">
        <f t="shared" si="48"/>
        <v>0</v>
      </c>
      <c r="BB26" s="12">
        <f t="shared" si="48"/>
        <v>0</v>
      </c>
      <c r="BC26" s="12">
        <f t="shared" si="48"/>
        <v>0</v>
      </c>
      <c r="BD26" s="12">
        <f t="shared" si="48"/>
        <v>0</v>
      </c>
      <c r="BE26" s="12">
        <f t="shared" si="48"/>
        <v>0</v>
      </c>
      <c r="BF26" s="12">
        <f t="shared" si="48"/>
        <v>0</v>
      </c>
      <c r="BG26" s="12">
        <f t="shared" si="48"/>
        <v>0</v>
      </c>
      <c r="BH26" s="12">
        <f t="shared" si="48"/>
        <v>0</v>
      </c>
      <c r="BI26" s="12">
        <f t="shared" si="48"/>
        <v>0</v>
      </c>
      <c r="BJ26" s="12">
        <f t="shared" si="48"/>
        <v>0</v>
      </c>
      <c r="BK26" s="12">
        <f t="shared" si="48"/>
        <v>0</v>
      </c>
      <c r="BL26" s="12">
        <f t="shared" si="48"/>
        <v>0</v>
      </c>
      <c r="BM26" s="12">
        <f t="shared" si="48"/>
        <v>0</v>
      </c>
      <c r="BN26" s="12">
        <f t="shared" si="48"/>
        <v>0</v>
      </c>
      <c r="BO26" s="12">
        <f t="shared" si="48"/>
        <v>0</v>
      </c>
      <c r="BP26" s="12">
        <f t="shared" ref="BP26:CU26" si="49">SUM(BP267,BP589,BP960,BP1258,BP1342)</f>
        <v>0</v>
      </c>
      <c r="BQ26" s="12">
        <f t="shared" si="49"/>
        <v>0</v>
      </c>
      <c r="BR26" s="12">
        <f t="shared" si="49"/>
        <v>0</v>
      </c>
      <c r="BS26" s="12">
        <f t="shared" si="49"/>
        <v>0</v>
      </c>
      <c r="BT26" s="12">
        <f t="shared" si="49"/>
        <v>0</v>
      </c>
      <c r="BU26" s="12">
        <f t="shared" si="49"/>
        <v>0</v>
      </c>
      <c r="BV26" s="12">
        <f t="shared" si="49"/>
        <v>0</v>
      </c>
      <c r="BW26" s="12">
        <f t="shared" si="49"/>
        <v>0</v>
      </c>
      <c r="BX26" s="12">
        <f t="shared" si="49"/>
        <v>0</v>
      </c>
      <c r="BY26" s="12">
        <f t="shared" si="49"/>
        <v>0</v>
      </c>
      <c r="BZ26" s="12">
        <f t="shared" si="49"/>
        <v>0</v>
      </c>
      <c r="CA26" s="12">
        <f t="shared" si="49"/>
        <v>0</v>
      </c>
      <c r="CB26" s="12">
        <f t="shared" si="49"/>
        <v>0</v>
      </c>
      <c r="CC26" s="12">
        <f t="shared" si="49"/>
        <v>0</v>
      </c>
      <c r="CD26" s="12">
        <f t="shared" si="49"/>
        <v>0</v>
      </c>
      <c r="CE26" s="12">
        <f t="shared" si="49"/>
        <v>0</v>
      </c>
      <c r="CF26" s="12">
        <f t="shared" si="49"/>
        <v>0</v>
      </c>
      <c r="CG26" s="12">
        <f t="shared" si="49"/>
        <v>0</v>
      </c>
      <c r="CH26" s="12">
        <f t="shared" si="49"/>
        <v>0</v>
      </c>
      <c r="CI26" s="12">
        <f t="shared" si="49"/>
        <v>0</v>
      </c>
      <c r="CJ26" s="12">
        <f t="shared" si="49"/>
        <v>0</v>
      </c>
      <c r="CK26" s="12">
        <f t="shared" si="49"/>
        <v>0</v>
      </c>
      <c r="CL26" s="12">
        <f t="shared" si="49"/>
        <v>0</v>
      </c>
      <c r="CM26" s="12">
        <f t="shared" si="49"/>
        <v>0</v>
      </c>
      <c r="CN26" s="12">
        <f t="shared" si="49"/>
        <v>0</v>
      </c>
      <c r="CO26" s="12">
        <f t="shared" si="49"/>
        <v>0</v>
      </c>
      <c r="CP26" s="12">
        <f t="shared" si="49"/>
        <v>0</v>
      </c>
      <c r="CQ26" s="12">
        <f t="shared" si="49"/>
        <v>0</v>
      </c>
      <c r="CR26" s="12">
        <f t="shared" si="49"/>
        <v>0</v>
      </c>
      <c r="CS26" s="12">
        <f t="shared" si="49"/>
        <v>0</v>
      </c>
      <c r="CT26" s="12">
        <f t="shared" si="49"/>
        <v>0</v>
      </c>
      <c r="CU26" s="12">
        <f t="shared" si="49"/>
        <v>0</v>
      </c>
      <c r="CV26" s="12">
        <f t="shared" ref="CV26:EA26" si="50">SUM(CV267,CV589,CV960,CV1258,CV1342)</f>
        <v>0</v>
      </c>
      <c r="CW26" s="12">
        <f t="shared" si="50"/>
        <v>0</v>
      </c>
      <c r="CX26" s="12">
        <f t="shared" si="50"/>
        <v>0</v>
      </c>
      <c r="CY26" s="12">
        <f t="shared" si="50"/>
        <v>0</v>
      </c>
      <c r="CZ26" s="12">
        <f t="shared" si="50"/>
        <v>0</v>
      </c>
      <c r="DA26" s="12">
        <f t="shared" si="50"/>
        <v>0</v>
      </c>
      <c r="DB26" s="12">
        <f t="shared" si="50"/>
        <v>0</v>
      </c>
      <c r="DC26" s="12">
        <f t="shared" si="50"/>
        <v>0</v>
      </c>
      <c r="DD26" s="12">
        <f t="shared" si="50"/>
        <v>0</v>
      </c>
      <c r="DE26" s="12">
        <f t="shared" si="50"/>
        <v>0</v>
      </c>
      <c r="DF26" s="12">
        <f t="shared" si="50"/>
        <v>0</v>
      </c>
      <c r="DG26" s="12">
        <f t="shared" si="50"/>
        <v>0</v>
      </c>
      <c r="DH26" s="12">
        <f t="shared" si="50"/>
        <v>0</v>
      </c>
      <c r="DI26" s="12">
        <f t="shared" si="50"/>
        <v>0</v>
      </c>
      <c r="DJ26" s="12">
        <f t="shared" si="50"/>
        <v>0</v>
      </c>
      <c r="DK26" s="12">
        <f t="shared" si="50"/>
        <v>0</v>
      </c>
      <c r="DL26" s="12">
        <f t="shared" si="50"/>
        <v>0</v>
      </c>
      <c r="DM26" s="12">
        <f t="shared" si="50"/>
        <v>0</v>
      </c>
      <c r="DN26" s="12">
        <f t="shared" si="50"/>
        <v>0</v>
      </c>
      <c r="DO26" s="12">
        <f t="shared" si="50"/>
        <v>0</v>
      </c>
      <c r="DP26" s="12">
        <f t="shared" si="50"/>
        <v>0</v>
      </c>
      <c r="DQ26" s="12">
        <f t="shared" si="50"/>
        <v>0</v>
      </c>
      <c r="DR26" s="12">
        <f t="shared" si="50"/>
        <v>0</v>
      </c>
      <c r="DS26" s="12">
        <f t="shared" si="50"/>
        <v>0</v>
      </c>
      <c r="DT26" s="12">
        <f t="shared" si="50"/>
        <v>0</v>
      </c>
      <c r="DU26" s="12">
        <f t="shared" si="50"/>
        <v>0</v>
      </c>
      <c r="DV26" s="12">
        <f t="shared" si="50"/>
        <v>0</v>
      </c>
      <c r="DW26" s="12">
        <f t="shared" si="50"/>
        <v>0</v>
      </c>
      <c r="DX26" s="12">
        <f t="shared" si="50"/>
        <v>0</v>
      </c>
      <c r="DY26" s="12">
        <f t="shared" si="50"/>
        <v>0</v>
      </c>
      <c r="DZ26" s="12">
        <f t="shared" si="50"/>
        <v>0</v>
      </c>
      <c r="EA26" s="12">
        <f t="shared" si="50"/>
        <v>0</v>
      </c>
      <c r="EB26" s="12">
        <f t="shared" ref="EB26:EP26" si="51">SUM(EB267,EB589,EB960,EB1258,EB1342)</f>
        <v>0</v>
      </c>
      <c r="EC26" s="12">
        <f t="shared" si="51"/>
        <v>0</v>
      </c>
      <c r="ED26" s="12">
        <f t="shared" si="51"/>
        <v>0</v>
      </c>
      <c r="EE26" s="12">
        <f t="shared" si="51"/>
        <v>0</v>
      </c>
      <c r="EF26" s="12">
        <f t="shared" si="51"/>
        <v>0</v>
      </c>
      <c r="EG26" s="12">
        <f t="shared" si="51"/>
        <v>0</v>
      </c>
      <c r="EH26" s="12">
        <f t="shared" si="51"/>
        <v>0</v>
      </c>
      <c r="EI26" s="12">
        <f t="shared" si="51"/>
        <v>0</v>
      </c>
      <c r="EJ26" s="12">
        <f t="shared" si="51"/>
        <v>0</v>
      </c>
      <c r="EK26" s="12">
        <f t="shared" si="51"/>
        <v>0</v>
      </c>
      <c r="EL26" s="12">
        <f t="shared" si="51"/>
        <v>0</v>
      </c>
      <c r="EM26" s="12">
        <f t="shared" si="51"/>
        <v>0</v>
      </c>
      <c r="EN26" s="12">
        <f t="shared" si="51"/>
        <v>0</v>
      </c>
      <c r="EO26" s="12">
        <f t="shared" si="51"/>
        <v>0</v>
      </c>
      <c r="EP26" s="12">
        <f t="shared" si="51"/>
        <v>0</v>
      </c>
      <c r="EQ26" s="12" t="s">
        <v>137</v>
      </c>
      <c r="ER26" s="12" t="s">
        <v>137</v>
      </c>
      <c r="ES26" s="12" t="s">
        <v>137</v>
      </c>
      <c r="ET26" s="12" t="s">
        <v>137</v>
      </c>
      <c r="EU26" s="12" t="s">
        <v>137</v>
      </c>
      <c r="EV26" s="12" t="s">
        <v>137</v>
      </c>
      <c r="EW26" s="12" t="s">
        <v>137</v>
      </c>
      <c r="EX26" s="12" t="s">
        <v>137</v>
      </c>
      <c r="EY26" s="12" t="s">
        <v>137</v>
      </c>
      <c r="EZ26" s="12" t="s">
        <v>137</v>
      </c>
      <c r="FA26" s="12" t="s">
        <v>137</v>
      </c>
      <c r="FB26" s="12">
        <f t="shared" ref="FB26:FW26" si="52">SUM(FB267,FB589,FB960,FB1258,FB1342)</f>
        <v>0</v>
      </c>
      <c r="FC26" s="12">
        <f t="shared" si="52"/>
        <v>0</v>
      </c>
      <c r="FD26" s="12">
        <f t="shared" si="52"/>
        <v>0</v>
      </c>
      <c r="FE26" s="12">
        <f t="shared" si="52"/>
        <v>0</v>
      </c>
      <c r="FF26" s="12">
        <f t="shared" si="52"/>
        <v>0</v>
      </c>
      <c r="FG26" s="12">
        <f t="shared" si="52"/>
        <v>0</v>
      </c>
      <c r="FH26" s="12">
        <f t="shared" si="52"/>
        <v>0</v>
      </c>
      <c r="FI26" s="12">
        <f t="shared" si="52"/>
        <v>0</v>
      </c>
      <c r="FJ26" s="12">
        <f t="shared" si="52"/>
        <v>0</v>
      </c>
      <c r="FK26" s="12">
        <f t="shared" si="52"/>
        <v>0</v>
      </c>
      <c r="FL26" s="12">
        <f t="shared" si="52"/>
        <v>0</v>
      </c>
      <c r="FM26" s="12">
        <f t="shared" si="52"/>
        <v>0</v>
      </c>
      <c r="FN26" s="12">
        <f t="shared" si="52"/>
        <v>0</v>
      </c>
      <c r="FO26" s="12">
        <f t="shared" si="52"/>
        <v>0</v>
      </c>
      <c r="FP26" s="12">
        <f t="shared" si="52"/>
        <v>0</v>
      </c>
      <c r="FQ26" s="12">
        <f t="shared" si="52"/>
        <v>0</v>
      </c>
      <c r="FR26" s="12">
        <f t="shared" si="52"/>
        <v>0</v>
      </c>
      <c r="FS26" s="12">
        <f t="shared" si="52"/>
        <v>0</v>
      </c>
      <c r="FT26" s="12">
        <f t="shared" si="52"/>
        <v>0</v>
      </c>
      <c r="FU26" s="12">
        <f t="shared" si="52"/>
        <v>0</v>
      </c>
      <c r="FV26" s="12">
        <f t="shared" si="52"/>
        <v>0</v>
      </c>
      <c r="FW26" s="12">
        <f t="shared" si="52"/>
        <v>0</v>
      </c>
      <c r="FX26" s="72" t="s">
        <v>137</v>
      </c>
    </row>
    <row r="27" spans="1:180" s="42" customFormat="1" ht="30.75" customHeight="1" x14ac:dyDescent="0.25">
      <c r="A27" s="8" t="s">
        <v>909</v>
      </c>
      <c r="B27" s="9" t="s">
        <v>2829</v>
      </c>
      <c r="C27" s="9" t="s">
        <v>136</v>
      </c>
      <c r="D27" s="10">
        <f t="shared" ref="D27:AI27" si="53">SUM(D28,D53,D102,D240,D249,D266,D267)</f>
        <v>0</v>
      </c>
      <c r="E27" s="10">
        <f t="shared" si="53"/>
        <v>47.91</v>
      </c>
      <c r="F27" s="10">
        <f t="shared" si="53"/>
        <v>104.63600000000001</v>
      </c>
      <c r="G27" s="10">
        <f t="shared" si="53"/>
        <v>0</v>
      </c>
      <c r="H27" s="10">
        <f t="shared" si="53"/>
        <v>0</v>
      </c>
      <c r="I27" s="10">
        <f t="shared" si="53"/>
        <v>924</v>
      </c>
      <c r="J27" s="10">
        <f t="shared" si="53"/>
        <v>11.092599999999999</v>
      </c>
      <c r="K27" s="10">
        <f t="shared" si="53"/>
        <v>84.077500000000001</v>
      </c>
      <c r="L27" s="10">
        <f t="shared" si="53"/>
        <v>7913.9169999999995</v>
      </c>
      <c r="M27" s="10">
        <f t="shared" si="53"/>
        <v>7101</v>
      </c>
      <c r="N27" s="10">
        <f t="shared" si="53"/>
        <v>12.810599999999999</v>
      </c>
      <c r="O27" s="10">
        <f t="shared" si="53"/>
        <v>0</v>
      </c>
      <c r="P27" s="10">
        <f t="shared" si="53"/>
        <v>47.9</v>
      </c>
      <c r="Q27" s="10">
        <f t="shared" si="53"/>
        <v>159.21399999999997</v>
      </c>
      <c r="R27" s="10">
        <f t="shared" si="53"/>
        <v>0</v>
      </c>
      <c r="S27" s="10">
        <f t="shared" si="53"/>
        <v>0</v>
      </c>
      <c r="T27" s="10">
        <f t="shared" si="53"/>
        <v>1012</v>
      </c>
      <c r="U27" s="10">
        <f t="shared" si="53"/>
        <v>20.552899999999998</v>
      </c>
      <c r="V27" s="10">
        <f t="shared" si="53"/>
        <v>88.027500000000003</v>
      </c>
      <c r="W27" s="10">
        <f t="shared" si="53"/>
        <v>8328.9169999999995</v>
      </c>
      <c r="X27" s="10">
        <f t="shared" si="53"/>
        <v>9253.9499999999989</v>
      </c>
      <c r="Y27" s="10">
        <f t="shared" si="53"/>
        <v>13.083599999999999</v>
      </c>
      <c r="Z27" s="10">
        <f t="shared" si="53"/>
        <v>0</v>
      </c>
      <c r="AA27" s="10">
        <f t="shared" si="53"/>
        <v>22.36</v>
      </c>
      <c r="AB27" s="10">
        <f t="shared" si="53"/>
        <v>12.068999999999999</v>
      </c>
      <c r="AC27" s="10">
        <f t="shared" si="53"/>
        <v>0</v>
      </c>
      <c r="AD27" s="10">
        <f t="shared" si="53"/>
        <v>0</v>
      </c>
      <c r="AE27" s="10">
        <f t="shared" si="53"/>
        <v>75</v>
      </c>
      <c r="AF27" s="10">
        <f t="shared" si="53"/>
        <v>0</v>
      </c>
      <c r="AG27" s="10">
        <f t="shared" si="53"/>
        <v>0</v>
      </c>
      <c r="AH27" s="10">
        <f t="shared" si="53"/>
        <v>0</v>
      </c>
      <c r="AI27" s="10">
        <f t="shared" si="53"/>
        <v>7101</v>
      </c>
      <c r="AJ27" s="10">
        <f t="shared" ref="AJ27:BO27" si="54">SUM(AJ28,AJ53,AJ102,AJ240,AJ249,AJ266,AJ267)</f>
        <v>3.1890000000000001</v>
      </c>
      <c r="AK27" s="10">
        <f t="shared" si="54"/>
        <v>0</v>
      </c>
      <c r="AL27" s="10">
        <f t="shared" si="54"/>
        <v>16.77</v>
      </c>
      <c r="AM27" s="10">
        <f t="shared" si="54"/>
        <v>12.779</v>
      </c>
      <c r="AN27" s="10">
        <f t="shared" si="54"/>
        <v>0</v>
      </c>
      <c r="AO27" s="10">
        <f t="shared" si="54"/>
        <v>0</v>
      </c>
      <c r="AP27" s="10">
        <f t="shared" si="54"/>
        <v>107</v>
      </c>
      <c r="AQ27" s="10">
        <f t="shared" si="54"/>
        <v>3.6086</v>
      </c>
      <c r="AR27" s="10">
        <f t="shared" si="54"/>
        <v>0</v>
      </c>
      <c r="AS27" s="10">
        <f t="shared" si="54"/>
        <v>0</v>
      </c>
      <c r="AT27" s="10">
        <f t="shared" si="54"/>
        <v>0</v>
      </c>
      <c r="AU27" s="10">
        <f t="shared" si="54"/>
        <v>3.4620000000000002</v>
      </c>
      <c r="AV27" s="10">
        <f t="shared" si="54"/>
        <v>0</v>
      </c>
      <c r="AW27" s="10">
        <f t="shared" si="54"/>
        <v>16</v>
      </c>
      <c r="AX27" s="10">
        <f t="shared" si="54"/>
        <v>21.292000000000002</v>
      </c>
      <c r="AY27" s="10">
        <f t="shared" si="54"/>
        <v>0</v>
      </c>
      <c r="AZ27" s="10">
        <f t="shared" si="54"/>
        <v>0</v>
      </c>
      <c r="BA27" s="10">
        <f t="shared" si="54"/>
        <v>65</v>
      </c>
      <c r="BB27" s="10">
        <f t="shared" si="54"/>
        <v>0.91600000000000004</v>
      </c>
      <c r="BC27" s="10">
        <f t="shared" si="54"/>
        <v>0</v>
      </c>
      <c r="BD27" s="10">
        <f t="shared" si="54"/>
        <v>315</v>
      </c>
      <c r="BE27" s="10">
        <f t="shared" si="54"/>
        <v>0</v>
      </c>
      <c r="BF27" s="10">
        <f t="shared" si="54"/>
        <v>0</v>
      </c>
      <c r="BG27" s="10">
        <f t="shared" si="54"/>
        <v>0</v>
      </c>
      <c r="BH27" s="10">
        <f t="shared" si="54"/>
        <v>5.59</v>
      </c>
      <c r="BI27" s="10">
        <f t="shared" si="54"/>
        <v>13.093</v>
      </c>
      <c r="BJ27" s="10">
        <f t="shared" si="54"/>
        <v>0</v>
      </c>
      <c r="BK27" s="10">
        <f t="shared" si="54"/>
        <v>0</v>
      </c>
      <c r="BL27" s="10">
        <f t="shared" si="54"/>
        <v>165</v>
      </c>
      <c r="BM27" s="10">
        <f t="shared" si="54"/>
        <v>11.3103</v>
      </c>
      <c r="BN27" s="10">
        <f t="shared" si="54"/>
        <v>0</v>
      </c>
      <c r="BO27" s="10">
        <f t="shared" si="54"/>
        <v>630</v>
      </c>
      <c r="BP27" s="10">
        <f t="shared" ref="BP27:CU27" si="55">SUM(BP28,BP53,BP102,BP240,BP249,BP266,BP267)</f>
        <v>9121.15</v>
      </c>
      <c r="BQ27" s="10">
        <f t="shared" si="55"/>
        <v>0.9</v>
      </c>
      <c r="BR27" s="10">
        <f t="shared" si="55"/>
        <v>0</v>
      </c>
      <c r="BS27" s="10">
        <f t="shared" si="55"/>
        <v>0</v>
      </c>
      <c r="BT27" s="10">
        <f t="shared" si="55"/>
        <v>15.548999999999998</v>
      </c>
      <c r="BU27" s="10">
        <f t="shared" si="55"/>
        <v>0</v>
      </c>
      <c r="BV27" s="10">
        <f t="shared" si="55"/>
        <v>0</v>
      </c>
      <c r="BW27" s="10">
        <f t="shared" si="55"/>
        <v>27</v>
      </c>
      <c r="BX27" s="10">
        <f t="shared" si="55"/>
        <v>3.2600000000000002</v>
      </c>
      <c r="BY27" s="10">
        <f t="shared" si="55"/>
        <v>0</v>
      </c>
      <c r="BZ27" s="10">
        <f t="shared" si="55"/>
        <v>0</v>
      </c>
      <c r="CA27" s="10">
        <f t="shared" si="55"/>
        <v>0</v>
      </c>
      <c r="CB27" s="10">
        <f t="shared" si="55"/>
        <v>0</v>
      </c>
      <c r="CC27" s="10">
        <f t="shared" si="55"/>
        <v>0</v>
      </c>
      <c r="CD27" s="10">
        <f t="shared" si="55"/>
        <v>16</v>
      </c>
      <c r="CE27" s="10">
        <f t="shared" si="55"/>
        <v>18.227</v>
      </c>
      <c r="CF27" s="10">
        <f t="shared" si="55"/>
        <v>0</v>
      </c>
      <c r="CG27" s="10">
        <f t="shared" si="55"/>
        <v>0</v>
      </c>
      <c r="CH27" s="10">
        <f t="shared" si="55"/>
        <v>38</v>
      </c>
      <c r="CI27" s="10">
        <f t="shared" si="55"/>
        <v>1.7829999999999999</v>
      </c>
      <c r="CJ27" s="10">
        <f t="shared" si="55"/>
        <v>0</v>
      </c>
      <c r="CK27" s="10">
        <f t="shared" si="55"/>
        <v>680</v>
      </c>
      <c r="CL27" s="10">
        <f t="shared" si="55"/>
        <v>0</v>
      </c>
      <c r="CM27" s="10">
        <f t="shared" si="55"/>
        <v>0.9</v>
      </c>
      <c r="CN27" s="10">
        <f t="shared" si="55"/>
        <v>0</v>
      </c>
      <c r="CO27" s="10">
        <f t="shared" si="55"/>
        <v>0</v>
      </c>
      <c r="CP27" s="10">
        <f t="shared" si="55"/>
        <v>14.89</v>
      </c>
      <c r="CQ27" s="10">
        <f t="shared" si="55"/>
        <v>0</v>
      </c>
      <c r="CR27" s="10">
        <f t="shared" si="55"/>
        <v>0</v>
      </c>
      <c r="CS27" s="10">
        <f t="shared" si="55"/>
        <v>188</v>
      </c>
      <c r="CT27" s="10">
        <f t="shared" si="55"/>
        <v>3</v>
      </c>
      <c r="CU27" s="10">
        <f t="shared" si="55"/>
        <v>0</v>
      </c>
      <c r="CV27" s="10">
        <f t="shared" ref="CV27:EA27" si="56">SUM(CV28,CV53,CV102,CV240,CV249,CV266,CV267)</f>
        <v>2.9169999999999998</v>
      </c>
      <c r="CW27" s="10">
        <f t="shared" si="56"/>
        <v>0</v>
      </c>
      <c r="CX27" s="10">
        <f t="shared" si="56"/>
        <v>0.8</v>
      </c>
      <c r="CY27" s="10">
        <f t="shared" si="56"/>
        <v>0</v>
      </c>
      <c r="CZ27" s="10">
        <f t="shared" si="56"/>
        <v>0</v>
      </c>
      <c r="DA27" s="10">
        <f t="shared" si="56"/>
        <v>13.291</v>
      </c>
      <c r="DB27" s="10">
        <f t="shared" si="56"/>
        <v>0</v>
      </c>
      <c r="DC27" s="10">
        <f t="shared" si="56"/>
        <v>0</v>
      </c>
      <c r="DD27" s="10">
        <f t="shared" si="56"/>
        <v>135</v>
      </c>
      <c r="DE27" s="10">
        <f t="shared" si="56"/>
        <v>2.5300000000000002</v>
      </c>
      <c r="DF27" s="10">
        <f t="shared" si="56"/>
        <v>0</v>
      </c>
      <c r="DG27" s="10">
        <f t="shared" si="56"/>
        <v>2.9169999999999998</v>
      </c>
      <c r="DH27" s="10">
        <f t="shared" si="56"/>
        <v>132.80000000000001</v>
      </c>
      <c r="DI27" s="10">
        <f t="shared" si="56"/>
        <v>0.8</v>
      </c>
      <c r="DJ27" s="10">
        <f t="shared" si="56"/>
        <v>0</v>
      </c>
      <c r="DK27" s="10">
        <f t="shared" si="56"/>
        <v>0</v>
      </c>
      <c r="DL27" s="10">
        <f t="shared" si="56"/>
        <v>13.717000000000001</v>
      </c>
      <c r="DM27" s="10">
        <f t="shared" si="56"/>
        <v>0</v>
      </c>
      <c r="DN27" s="10">
        <f t="shared" si="56"/>
        <v>0</v>
      </c>
      <c r="DO27" s="10">
        <f t="shared" si="56"/>
        <v>28</v>
      </c>
      <c r="DP27" s="10">
        <f t="shared" si="56"/>
        <v>0.5</v>
      </c>
      <c r="DQ27" s="10">
        <f t="shared" si="56"/>
        <v>0</v>
      </c>
      <c r="DR27" s="10">
        <f t="shared" si="56"/>
        <v>1780</v>
      </c>
      <c r="DS27" s="10">
        <f t="shared" si="56"/>
        <v>0</v>
      </c>
      <c r="DT27" s="10">
        <f t="shared" si="56"/>
        <v>2.5228000000000002</v>
      </c>
      <c r="DU27" s="10">
        <f t="shared" si="56"/>
        <v>0</v>
      </c>
      <c r="DV27" s="10">
        <f t="shared" si="56"/>
        <v>0</v>
      </c>
      <c r="DW27" s="10">
        <f t="shared" si="56"/>
        <v>9.6609999999999996</v>
      </c>
      <c r="DX27" s="10">
        <f t="shared" si="56"/>
        <v>0</v>
      </c>
      <c r="DY27" s="10">
        <f t="shared" si="56"/>
        <v>0</v>
      </c>
      <c r="DZ27" s="10">
        <f t="shared" si="56"/>
        <v>42</v>
      </c>
      <c r="EA27" s="10">
        <f t="shared" si="56"/>
        <v>0.5</v>
      </c>
      <c r="EB27" s="10">
        <f t="shared" ref="EB27:EP27" si="57">SUM(EB28,EB53,EB102,EB240,EB249,EB266,EB267)</f>
        <v>0</v>
      </c>
      <c r="EC27" s="10">
        <f t="shared" si="57"/>
        <v>1200</v>
      </c>
      <c r="ED27" s="10">
        <f t="shared" si="57"/>
        <v>0</v>
      </c>
      <c r="EE27" s="10">
        <f t="shared" si="57"/>
        <v>0.7228</v>
      </c>
      <c r="EF27" s="10">
        <f t="shared" si="57"/>
        <v>0</v>
      </c>
      <c r="EG27" s="10">
        <f t="shared" si="57"/>
        <v>0</v>
      </c>
      <c r="EH27" s="10">
        <f t="shared" si="57"/>
        <v>12.276</v>
      </c>
      <c r="EI27" s="10">
        <f t="shared" si="57"/>
        <v>0</v>
      </c>
      <c r="EJ27" s="10">
        <f t="shared" si="57"/>
        <v>0</v>
      </c>
      <c r="EK27" s="10">
        <f t="shared" si="57"/>
        <v>27</v>
      </c>
      <c r="EL27" s="10">
        <f t="shared" si="57"/>
        <v>0</v>
      </c>
      <c r="EM27" s="10">
        <f t="shared" si="57"/>
        <v>0</v>
      </c>
      <c r="EN27" s="10">
        <f t="shared" si="57"/>
        <v>0</v>
      </c>
      <c r="EO27" s="10">
        <f t="shared" si="57"/>
        <v>0</v>
      </c>
      <c r="EP27" s="10">
        <f t="shared" si="57"/>
        <v>0</v>
      </c>
      <c r="EQ27" s="10" t="s">
        <v>137</v>
      </c>
      <c r="ER27" s="10" t="s">
        <v>137</v>
      </c>
      <c r="ES27" s="10" t="s">
        <v>137</v>
      </c>
      <c r="ET27" s="10" t="s">
        <v>137</v>
      </c>
      <c r="EU27" s="10" t="s">
        <v>137</v>
      </c>
      <c r="EV27" s="10" t="s">
        <v>137</v>
      </c>
      <c r="EW27" s="10" t="s">
        <v>137</v>
      </c>
      <c r="EX27" s="10" t="s">
        <v>137</v>
      </c>
      <c r="EY27" s="10" t="s">
        <v>137</v>
      </c>
      <c r="EZ27" s="10" t="s">
        <v>137</v>
      </c>
      <c r="FA27" s="10" t="s">
        <v>137</v>
      </c>
      <c r="FB27" s="10">
        <f t="shared" ref="FB27:FW27" si="58">SUM(FB28,FB53,FB102,FB240,FB249,FB266,FB267)</f>
        <v>0</v>
      </c>
      <c r="FC27" s="10">
        <f t="shared" si="58"/>
        <v>16</v>
      </c>
      <c r="FD27" s="10">
        <f t="shared" si="58"/>
        <v>77.724000000000004</v>
      </c>
      <c r="FE27" s="10">
        <f t="shared" si="58"/>
        <v>0</v>
      </c>
      <c r="FF27" s="10">
        <f t="shared" si="58"/>
        <v>0</v>
      </c>
      <c r="FG27" s="10">
        <f t="shared" si="58"/>
        <v>335</v>
      </c>
      <c r="FH27" s="10">
        <f t="shared" si="58"/>
        <v>7.6760000000000002</v>
      </c>
      <c r="FI27" s="10">
        <f t="shared" si="58"/>
        <v>0</v>
      </c>
      <c r="FJ27" s="10">
        <f t="shared" si="58"/>
        <v>2097.9169999999999</v>
      </c>
      <c r="FK27" s="10">
        <f t="shared" si="58"/>
        <v>0</v>
      </c>
      <c r="FL27" s="10">
        <f t="shared" si="58"/>
        <v>3.3228</v>
      </c>
      <c r="FM27" s="10">
        <f t="shared" si="58"/>
        <v>0</v>
      </c>
      <c r="FN27" s="10">
        <f t="shared" si="58"/>
        <v>21.59</v>
      </c>
      <c r="FO27" s="10">
        <f t="shared" si="58"/>
        <v>66.548000000000016</v>
      </c>
      <c r="FP27" s="10">
        <f t="shared" si="58"/>
        <v>0</v>
      </c>
      <c r="FQ27" s="10">
        <f t="shared" si="58"/>
        <v>0</v>
      </c>
      <c r="FR27" s="10">
        <f t="shared" si="58"/>
        <v>407</v>
      </c>
      <c r="FS27" s="10">
        <f t="shared" si="58"/>
        <v>16.1233</v>
      </c>
      <c r="FT27" s="10">
        <f t="shared" si="58"/>
        <v>0</v>
      </c>
      <c r="FU27" s="10">
        <f t="shared" si="58"/>
        <v>2512.9169999999999</v>
      </c>
      <c r="FV27" s="10">
        <f t="shared" si="58"/>
        <v>9253.9499999999989</v>
      </c>
      <c r="FW27" s="10">
        <f t="shared" si="58"/>
        <v>3.3228</v>
      </c>
      <c r="FX27" s="82" t="s">
        <v>137</v>
      </c>
    </row>
    <row r="28" spans="1:180" s="42" customFormat="1" ht="31.5" x14ac:dyDescent="0.25">
      <c r="A28" s="38" t="s">
        <v>151</v>
      </c>
      <c r="B28" s="9" t="s">
        <v>153</v>
      </c>
      <c r="C28" s="9" t="s">
        <v>136</v>
      </c>
      <c r="D28" s="12">
        <f t="shared" ref="D28:AU28" si="59">D29+D33+D36+D52</f>
        <v>0</v>
      </c>
      <c r="E28" s="12">
        <f t="shared" si="59"/>
        <v>26.32</v>
      </c>
      <c r="F28" s="12">
        <f t="shared" si="59"/>
        <v>22.504999999999995</v>
      </c>
      <c r="G28" s="12">
        <f t="shared" si="59"/>
        <v>0</v>
      </c>
      <c r="H28" s="12">
        <f t="shared" si="59"/>
        <v>0</v>
      </c>
      <c r="I28" s="12">
        <f t="shared" si="59"/>
        <v>3</v>
      </c>
      <c r="J28" s="12">
        <f t="shared" si="59"/>
        <v>0</v>
      </c>
      <c r="K28" s="12">
        <f t="shared" si="59"/>
        <v>0</v>
      </c>
      <c r="L28" s="12">
        <f t="shared" si="59"/>
        <v>0</v>
      </c>
      <c r="M28" s="12">
        <f t="shared" si="59"/>
        <v>0</v>
      </c>
      <c r="N28" s="12">
        <f t="shared" si="59"/>
        <v>0</v>
      </c>
      <c r="O28" s="12">
        <f t="shared" si="59"/>
        <v>0</v>
      </c>
      <c r="P28" s="12">
        <f t="shared" si="59"/>
        <v>26.31</v>
      </c>
      <c r="Q28" s="12">
        <f t="shared" si="59"/>
        <v>24.056999999999995</v>
      </c>
      <c r="R28" s="12">
        <f t="shared" si="59"/>
        <v>0</v>
      </c>
      <c r="S28" s="12">
        <f t="shared" si="59"/>
        <v>0</v>
      </c>
      <c r="T28" s="12">
        <f t="shared" si="59"/>
        <v>3</v>
      </c>
      <c r="U28" s="12">
        <f t="shared" si="59"/>
        <v>0</v>
      </c>
      <c r="V28" s="12">
        <f t="shared" si="59"/>
        <v>0</v>
      </c>
      <c r="W28" s="12">
        <f t="shared" si="59"/>
        <v>0</v>
      </c>
      <c r="X28" s="12">
        <f t="shared" si="59"/>
        <v>0</v>
      </c>
      <c r="Y28" s="12">
        <f t="shared" si="59"/>
        <v>0</v>
      </c>
      <c r="Z28" s="12">
        <f t="shared" si="59"/>
        <v>0</v>
      </c>
      <c r="AA28" s="12">
        <f t="shared" si="59"/>
        <v>16.77</v>
      </c>
      <c r="AB28" s="12">
        <f t="shared" si="59"/>
        <v>4.4739999999999993</v>
      </c>
      <c r="AC28" s="12">
        <f t="shared" si="59"/>
        <v>0</v>
      </c>
      <c r="AD28" s="12">
        <f t="shared" si="59"/>
        <v>0</v>
      </c>
      <c r="AE28" s="12">
        <f t="shared" si="59"/>
        <v>0</v>
      </c>
      <c r="AF28" s="12">
        <f t="shared" si="59"/>
        <v>0</v>
      </c>
      <c r="AG28" s="12">
        <f t="shared" si="59"/>
        <v>0</v>
      </c>
      <c r="AH28" s="12">
        <f t="shared" si="59"/>
        <v>0</v>
      </c>
      <c r="AI28" s="12">
        <f t="shared" si="59"/>
        <v>0</v>
      </c>
      <c r="AJ28" s="12">
        <f t="shared" si="59"/>
        <v>0</v>
      </c>
      <c r="AK28" s="12">
        <f t="shared" si="59"/>
        <v>0</v>
      </c>
      <c r="AL28" s="12">
        <f t="shared" si="59"/>
        <v>16.77</v>
      </c>
      <c r="AM28" s="12">
        <f t="shared" si="59"/>
        <v>4.9139999999999997</v>
      </c>
      <c r="AN28" s="12">
        <f t="shared" si="59"/>
        <v>0</v>
      </c>
      <c r="AO28" s="12">
        <f t="shared" si="59"/>
        <v>0</v>
      </c>
      <c r="AP28" s="12">
        <f t="shared" si="59"/>
        <v>0</v>
      </c>
      <c r="AQ28" s="12">
        <f t="shared" si="59"/>
        <v>0</v>
      </c>
      <c r="AR28" s="12">
        <f t="shared" si="59"/>
        <v>0</v>
      </c>
      <c r="AS28" s="12">
        <f t="shared" si="59"/>
        <v>0</v>
      </c>
      <c r="AT28" s="12">
        <f t="shared" si="59"/>
        <v>0</v>
      </c>
      <c r="AU28" s="12">
        <f t="shared" si="59"/>
        <v>0</v>
      </c>
      <c r="AV28" s="12">
        <f t="shared" ref="AV28:BQ28" si="60">AV29+AV33+AV36+AV52</f>
        <v>0</v>
      </c>
      <c r="AW28" s="12">
        <f t="shared" si="60"/>
        <v>0</v>
      </c>
      <c r="AX28" s="12">
        <f t="shared" si="60"/>
        <v>3.14</v>
      </c>
      <c r="AY28" s="12">
        <f t="shared" si="60"/>
        <v>0</v>
      </c>
      <c r="AZ28" s="12">
        <f t="shared" si="60"/>
        <v>0</v>
      </c>
      <c r="BA28" s="12">
        <f t="shared" si="60"/>
        <v>1</v>
      </c>
      <c r="BB28" s="12">
        <f t="shared" si="60"/>
        <v>0</v>
      </c>
      <c r="BC28" s="12">
        <f t="shared" si="60"/>
        <v>0</v>
      </c>
      <c r="BD28" s="12">
        <f t="shared" si="60"/>
        <v>0</v>
      </c>
      <c r="BE28" s="12">
        <f t="shared" si="60"/>
        <v>0</v>
      </c>
      <c r="BF28" s="12">
        <f t="shared" si="60"/>
        <v>0</v>
      </c>
      <c r="BG28" s="12">
        <f t="shared" si="60"/>
        <v>0</v>
      </c>
      <c r="BH28" s="12">
        <f t="shared" si="60"/>
        <v>0</v>
      </c>
      <c r="BI28" s="12">
        <f t="shared" si="60"/>
        <v>6.09</v>
      </c>
      <c r="BJ28" s="12">
        <f t="shared" si="60"/>
        <v>0</v>
      </c>
      <c r="BK28" s="12">
        <f t="shared" si="60"/>
        <v>0</v>
      </c>
      <c r="BL28" s="12">
        <f t="shared" si="60"/>
        <v>0</v>
      </c>
      <c r="BM28" s="12">
        <f t="shared" si="60"/>
        <v>0</v>
      </c>
      <c r="BN28" s="12">
        <f t="shared" si="60"/>
        <v>0</v>
      </c>
      <c r="BO28" s="12">
        <f t="shared" si="60"/>
        <v>0</v>
      </c>
      <c r="BP28" s="12">
        <f t="shared" si="60"/>
        <v>0</v>
      </c>
      <c r="BQ28" s="12">
        <f t="shared" si="60"/>
        <v>0</v>
      </c>
      <c r="BR28" s="12">
        <f t="shared" ref="BR28:DI28" si="61">BR29+BR33+BR36+BR52</f>
        <v>0</v>
      </c>
      <c r="BS28" s="12">
        <f t="shared" si="61"/>
        <v>0</v>
      </c>
      <c r="BT28" s="12">
        <f t="shared" si="61"/>
        <v>3.29</v>
      </c>
      <c r="BU28" s="12">
        <f t="shared" si="61"/>
        <v>0</v>
      </c>
      <c r="BV28" s="12">
        <f t="shared" si="61"/>
        <v>0</v>
      </c>
      <c r="BW28" s="12">
        <f t="shared" si="61"/>
        <v>0</v>
      </c>
      <c r="BX28" s="12">
        <f t="shared" si="61"/>
        <v>0</v>
      </c>
      <c r="BY28" s="12">
        <f t="shared" si="61"/>
        <v>0</v>
      </c>
      <c r="BZ28" s="12">
        <f t="shared" si="61"/>
        <v>0</v>
      </c>
      <c r="CA28" s="12">
        <f t="shared" si="61"/>
        <v>0</v>
      </c>
      <c r="CB28" s="12">
        <f t="shared" si="61"/>
        <v>0</v>
      </c>
      <c r="CC28" s="12">
        <f t="shared" si="61"/>
        <v>0</v>
      </c>
      <c r="CD28" s="12">
        <f t="shared" si="61"/>
        <v>0</v>
      </c>
      <c r="CE28" s="12">
        <f t="shared" si="61"/>
        <v>3.484</v>
      </c>
      <c r="CF28" s="12">
        <f t="shared" si="61"/>
        <v>0</v>
      </c>
      <c r="CG28" s="12">
        <f t="shared" si="61"/>
        <v>0</v>
      </c>
      <c r="CH28" s="12">
        <f t="shared" si="61"/>
        <v>3</v>
      </c>
      <c r="CI28" s="12">
        <f t="shared" si="61"/>
        <v>0</v>
      </c>
      <c r="CJ28" s="12">
        <f t="shared" si="61"/>
        <v>0</v>
      </c>
      <c r="CK28" s="12">
        <f t="shared" si="61"/>
        <v>0</v>
      </c>
      <c r="CL28" s="12">
        <f t="shared" si="61"/>
        <v>0</v>
      </c>
      <c r="CM28" s="12">
        <f t="shared" si="61"/>
        <v>0</v>
      </c>
      <c r="CN28" s="12">
        <f t="shared" si="61"/>
        <v>0</v>
      </c>
      <c r="CO28" s="12">
        <f t="shared" si="61"/>
        <v>0</v>
      </c>
      <c r="CP28" s="12">
        <f t="shared" si="61"/>
        <v>1.52</v>
      </c>
      <c r="CQ28" s="12">
        <f t="shared" si="61"/>
        <v>0</v>
      </c>
      <c r="CR28" s="12">
        <f t="shared" si="61"/>
        <v>0</v>
      </c>
      <c r="CS28" s="12">
        <f t="shared" si="61"/>
        <v>0</v>
      </c>
      <c r="CT28" s="12">
        <f t="shared" si="61"/>
        <v>0</v>
      </c>
      <c r="CU28" s="12">
        <f t="shared" si="61"/>
        <v>0</v>
      </c>
      <c r="CV28" s="12">
        <f t="shared" si="61"/>
        <v>0</v>
      </c>
      <c r="CW28" s="12">
        <f t="shared" si="61"/>
        <v>0</v>
      </c>
      <c r="CX28" s="12">
        <f t="shared" si="61"/>
        <v>0</v>
      </c>
      <c r="CY28" s="12">
        <f t="shared" si="61"/>
        <v>0</v>
      </c>
      <c r="CZ28" s="12">
        <f t="shared" si="61"/>
        <v>0</v>
      </c>
      <c r="DA28" s="12">
        <f t="shared" si="61"/>
        <v>2.4900000000000002</v>
      </c>
      <c r="DB28" s="12">
        <f t="shared" si="61"/>
        <v>0</v>
      </c>
      <c r="DC28" s="12">
        <f t="shared" si="61"/>
        <v>0</v>
      </c>
      <c r="DD28" s="12">
        <f t="shared" si="61"/>
        <v>0</v>
      </c>
      <c r="DE28" s="12">
        <f t="shared" si="61"/>
        <v>0</v>
      </c>
      <c r="DF28" s="12">
        <f t="shared" si="61"/>
        <v>0</v>
      </c>
      <c r="DG28" s="12">
        <f t="shared" si="61"/>
        <v>0</v>
      </c>
      <c r="DH28" s="12">
        <f t="shared" si="61"/>
        <v>0</v>
      </c>
      <c r="DI28" s="12">
        <f t="shared" si="61"/>
        <v>0</v>
      </c>
      <c r="DJ28" s="12">
        <f t="shared" ref="DJ28:EP28" si="62">DJ29+DJ33+DJ36+DJ52</f>
        <v>0</v>
      </c>
      <c r="DK28" s="12">
        <f t="shared" si="62"/>
        <v>0</v>
      </c>
      <c r="DL28" s="12">
        <f t="shared" si="62"/>
        <v>1.34</v>
      </c>
      <c r="DM28" s="12">
        <f t="shared" si="62"/>
        <v>0</v>
      </c>
      <c r="DN28" s="12">
        <f t="shared" si="62"/>
        <v>0</v>
      </c>
      <c r="DO28" s="12">
        <f t="shared" si="62"/>
        <v>0</v>
      </c>
      <c r="DP28" s="12">
        <f t="shared" si="62"/>
        <v>0</v>
      </c>
      <c r="DQ28" s="12">
        <f t="shared" si="62"/>
        <v>0</v>
      </c>
      <c r="DR28" s="12">
        <f t="shared" si="62"/>
        <v>0</v>
      </c>
      <c r="DS28" s="12">
        <f t="shared" si="62"/>
        <v>0</v>
      </c>
      <c r="DT28" s="12">
        <f t="shared" si="62"/>
        <v>0</v>
      </c>
      <c r="DU28" s="12">
        <f t="shared" si="62"/>
        <v>0</v>
      </c>
      <c r="DV28" s="12">
        <f t="shared" si="62"/>
        <v>0</v>
      </c>
      <c r="DW28" s="12">
        <f t="shared" si="62"/>
        <v>1.34</v>
      </c>
      <c r="DX28" s="12">
        <f t="shared" si="62"/>
        <v>0</v>
      </c>
      <c r="DY28" s="12">
        <f t="shared" si="62"/>
        <v>0</v>
      </c>
      <c r="DZ28" s="12">
        <f t="shared" si="62"/>
        <v>0</v>
      </c>
      <c r="EA28" s="12">
        <f t="shared" si="62"/>
        <v>0</v>
      </c>
      <c r="EB28" s="12">
        <f t="shared" si="62"/>
        <v>0</v>
      </c>
      <c r="EC28" s="12">
        <f t="shared" si="62"/>
        <v>0</v>
      </c>
      <c r="ED28" s="12">
        <f t="shared" si="62"/>
        <v>0</v>
      </c>
      <c r="EE28" s="12">
        <f t="shared" si="62"/>
        <v>0</v>
      </c>
      <c r="EF28" s="12">
        <f t="shared" si="62"/>
        <v>0</v>
      </c>
      <c r="EG28" s="12">
        <f t="shared" si="62"/>
        <v>0</v>
      </c>
      <c r="EH28" s="12">
        <f t="shared" si="62"/>
        <v>0</v>
      </c>
      <c r="EI28" s="12">
        <f t="shared" si="62"/>
        <v>0</v>
      </c>
      <c r="EJ28" s="12">
        <f t="shared" si="62"/>
        <v>0</v>
      </c>
      <c r="EK28" s="12">
        <f t="shared" si="62"/>
        <v>0</v>
      </c>
      <c r="EL28" s="12">
        <f t="shared" si="62"/>
        <v>0</v>
      </c>
      <c r="EM28" s="12">
        <f t="shared" si="62"/>
        <v>0</v>
      </c>
      <c r="EN28" s="12">
        <f t="shared" si="62"/>
        <v>0</v>
      </c>
      <c r="EO28" s="12">
        <f t="shared" si="62"/>
        <v>0</v>
      </c>
      <c r="EP28" s="12">
        <f t="shared" si="62"/>
        <v>0</v>
      </c>
      <c r="EQ28" s="12" t="s">
        <v>137</v>
      </c>
      <c r="ER28" s="12" t="s">
        <v>137</v>
      </c>
      <c r="ES28" s="12" t="s">
        <v>137</v>
      </c>
      <c r="ET28" s="12" t="s">
        <v>137</v>
      </c>
      <c r="EU28" s="12" t="s">
        <v>137</v>
      </c>
      <c r="EV28" s="12" t="s">
        <v>137</v>
      </c>
      <c r="EW28" s="12" t="s">
        <v>137</v>
      </c>
      <c r="EX28" s="12" t="s">
        <v>137</v>
      </c>
      <c r="EY28" s="12" t="s">
        <v>137</v>
      </c>
      <c r="EZ28" s="12" t="s">
        <v>137</v>
      </c>
      <c r="FA28" s="12" t="s">
        <v>137</v>
      </c>
      <c r="FB28" s="12">
        <f t="shared" ref="FB28:FW28" si="63">FB29+FB33+FB36+FB52</f>
        <v>0</v>
      </c>
      <c r="FC28" s="12">
        <f t="shared" si="63"/>
        <v>0</v>
      </c>
      <c r="FD28" s="12">
        <f t="shared" si="63"/>
        <v>9.2899999999999991</v>
      </c>
      <c r="FE28" s="12">
        <f t="shared" si="63"/>
        <v>0</v>
      </c>
      <c r="FF28" s="12">
        <f t="shared" si="63"/>
        <v>0</v>
      </c>
      <c r="FG28" s="12">
        <f t="shared" si="63"/>
        <v>1</v>
      </c>
      <c r="FH28" s="12">
        <f t="shared" si="63"/>
        <v>0</v>
      </c>
      <c r="FI28" s="12">
        <f t="shared" si="63"/>
        <v>0</v>
      </c>
      <c r="FJ28" s="12">
        <f t="shared" si="63"/>
        <v>0</v>
      </c>
      <c r="FK28" s="12">
        <f t="shared" si="63"/>
        <v>0</v>
      </c>
      <c r="FL28" s="12">
        <f t="shared" si="63"/>
        <v>0</v>
      </c>
      <c r="FM28" s="12">
        <f t="shared" si="63"/>
        <v>0</v>
      </c>
      <c r="FN28" s="12">
        <f t="shared" si="63"/>
        <v>0</v>
      </c>
      <c r="FO28" s="12">
        <f t="shared" si="63"/>
        <v>13.404</v>
      </c>
      <c r="FP28" s="12">
        <f t="shared" si="63"/>
        <v>0</v>
      </c>
      <c r="FQ28" s="12">
        <f t="shared" si="63"/>
        <v>0</v>
      </c>
      <c r="FR28" s="12">
        <f t="shared" si="63"/>
        <v>3</v>
      </c>
      <c r="FS28" s="12">
        <f t="shared" si="63"/>
        <v>0</v>
      </c>
      <c r="FT28" s="12">
        <f t="shared" si="63"/>
        <v>0</v>
      </c>
      <c r="FU28" s="12">
        <f t="shared" si="63"/>
        <v>0</v>
      </c>
      <c r="FV28" s="12">
        <f t="shared" si="63"/>
        <v>0</v>
      </c>
      <c r="FW28" s="12">
        <f t="shared" si="63"/>
        <v>0</v>
      </c>
      <c r="FX28" s="72" t="s">
        <v>137</v>
      </c>
    </row>
    <row r="29" spans="1:180" s="42" customFormat="1" ht="63" x14ac:dyDescent="0.25">
      <c r="A29" s="38" t="s">
        <v>152</v>
      </c>
      <c r="B29" s="9" t="s">
        <v>155</v>
      </c>
      <c r="C29" s="9" t="s">
        <v>136</v>
      </c>
      <c r="D29" s="12">
        <f t="shared" ref="D29:Y30" si="64">D30</f>
        <v>0</v>
      </c>
      <c r="E29" s="12">
        <f t="shared" si="64"/>
        <v>0</v>
      </c>
      <c r="F29" s="12">
        <f t="shared" si="64"/>
        <v>0</v>
      </c>
      <c r="G29" s="12">
        <f t="shared" si="64"/>
        <v>0</v>
      </c>
      <c r="H29" s="12">
        <f t="shared" si="64"/>
        <v>0</v>
      </c>
      <c r="I29" s="12">
        <f t="shared" si="64"/>
        <v>2</v>
      </c>
      <c r="J29" s="12">
        <f t="shared" si="64"/>
        <v>0</v>
      </c>
      <c r="K29" s="12">
        <f t="shared" si="64"/>
        <v>0</v>
      </c>
      <c r="L29" s="12">
        <f t="shared" si="64"/>
        <v>0</v>
      </c>
      <c r="M29" s="12">
        <f t="shared" si="64"/>
        <v>0</v>
      </c>
      <c r="N29" s="12">
        <f t="shared" si="64"/>
        <v>0</v>
      </c>
      <c r="O29" s="12">
        <f t="shared" si="64"/>
        <v>0</v>
      </c>
      <c r="P29" s="12">
        <f t="shared" si="64"/>
        <v>0</v>
      </c>
      <c r="Q29" s="12">
        <f t="shared" si="64"/>
        <v>0</v>
      </c>
      <c r="R29" s="12">
        <f t="shared" si="64"/>
        <v>0</v>
      </c>
      <c r="S29" s="12">
        <f t="shared" si="64"/>
        <v>0</v>
      </c>
      <c r="T29" s="12">
        <f t="shared" si="64"/>
        <v>2</v>
      </c>
      <c r="U29" s="12">
        <f t="shared" si="64"/>
        <v>0</v>
      </c>
      <c r="V29" s="12">
        <f t="shared" si="64"/>
        <v>0</v>
      </c>
      <c r="W29" s="12">
        <f t="shared" si="64"/>
        <v>0</v>
      </c>
      <c r="X29" s="12">
        <f t="shared" si="64"/>
        <v>0</v>
      </c>
      <c r="Y29" s="12">
        <f t="shared" si="64"/>
        <v>0</v>
      </c>
      <c r="Z29" s="12">
        <f t="shared" ref="Z29:BQ30" si="65">Z30</f>
        <v>0</v>
      </c>
      <c r="AA29" s="12">
        <f t="shared" si="65"/>
        <v>0</v>
      </c>
      <c r="AB29" s="12">
        <f t="shared" si="65"/>
        <v>0</v>
      </c>
      <c r="AC29" s="12">
        <f t="shared" si="65"/>
        <v>0</v>
      </c>
      <c r="AD29" s="12">
        <f t="shared" si="65"/>
        <v>0</v>
      </c>
      <c r="AE29" s="12">
        <f t="shared" si="65"/>
        <v>0</v>
      </c>
      <c r="AF29" s="12">
        <f t="shared" si="65"/>
        <v>0</v>
      </c>
      <c r="AG29" s="12">
        <f t="shared" si="65"/>
        <v>0</v>
      </c>
      <c r="AH29" s="12">
        <f t="shared" si="65"/>
        <v>0</v>
      </c>
      <c r="AI29" s="12">
        <f t="shared" si="65"/>
        <v>0</v>
      </c>
      <c r="AJ29" s="12">
        <f t="shared" si="65"/>
        <v>0</v>
      </c>
      <c r="AK29" s="12">
        <f t="shared" si="65"/>
        <v>0</v>
      </c>
      <c r="AL29" s="12">
        <f t="shared" si="65"/>
        <v>0</v>
      </c>
      <c r="AM29" s="12">
        <f t="shared" si="65"/>
        <v>0</v>
      </c>
      <c r="AN29" s="12">
        <f t="shared" si="65"/>
        <v>0</v>
      </c>
      <c r="AO29" s="12">
        <f t="shared" si="65"/>
        <v>0</v>
      </c>
      <c r="AP29" s="12">
        <f t="shared" si="65"/>
        <v>0</v>
      </c>
      <c r="AQ29" s="12">
        <f t="shared" si="65"/>
        <v>0</v>
      </c>
      <c r="AR29" s="12">
        <f t="shared" si="65"/>
        <v>0</v>
      </c>
      <c r="AS29" s="12">
        <f t="shared" si="65"/>
        <v>0</v>
      </c>
      <c r="AT29" s="12">
        <f t="shared" si="65"/>
        <v>0</v>
      </c>
      <c r="AU29" s="12">
        <f t="shared" si="65"/>
        <v>0</v>
      </c>
      <c r="AV29" s="12">
        <f t="shared" si="65"/>
        <v>0</v>
      </c>
      <c r="AW29" s="12">
        <f t="shared" si="65"/>
        <v>0</v>
      </c>
      <c r="AX29" s="12">
        <f t="shared" si="65"/>
        <v>0</v>
      </c>
      <c r="AY29" s="12">
        <f t="shared" si="65"/>
        <v>0</v>
      </c>
      <c r="AZ29" s="12">
        <f t="shared" si="65"/>
        <v>0</v>
      </c>
      <c r="BA29" s="12">
        <f t="shared" si="65"/>
        <v>0</v>
      </c>
      <c r="BB29" s="12">
        <f t="shared" si="65"/>
        <v>0</v>
      </c>
      <c r="BC29" s="12">
        <f t="shared" si="65"/>
        <v>0</v>
      </c>
      <c r="BD29" s="12">
        <f t="shared" si="65"/>
        <v>0</v>
      </c>
      <c r="BE29" s="12">
        <f t="shared" si="65"/>
        <v>0</v>
      </c>
      <c r="BF29" s="12">
        <f t="shared" si="65"/>
        <v>0</v>
      </c>
      <c r="BG29" s="12">
        <f t="shared" si="65"/>
        <v>0</v>
      </c>
      <c r="BH29" s="12">
        <f t="shared" si="65"/>
        <v>0</v>
      </c>
      <c r="BI29" s="12">
        <f t="shared" si="65"/>
        <v>0</v>
      </c>
      <c r="BJ29" s="12">
        <f t="shared" si="65"/>
        <v>0</v>
      </c>
      <c r="BK29" s="12">
        <f t="shared" si="65"/>
        <v>0</v>
      </c>
      <c r="BL29" s="12">
        <f t="shared" si="65"/>
        <v>0</v>
      </c>
      <c r="BM29" s="12">
        <f t="shared" si="65"/>
        <v>0</v>
      </c>
      <c r="BN29" s="12">
        <f t="shared" si="65"/>
        <v>0</v>
      </c>
      <c r="BO29" s="12">
        <f t="shared" si="65"/>
        <v>0</v>
      </c>
      <c r="BP29" s="12">
        <f t="shared" si="65"/>
        <v>0</v>
      </c>
      <c r="BQ29" s="12">
        <f t="shared" si="65"/>
        <v>0</v>
      </c>
      <c r="BR29" s="12">
        <f t="shared" ref="BR29:DT30" si="66">BR30</f>
        <v>0</v>
      </c>
      <c r="BS29" s="12">
        <f t="shared" si="66"/>
        <v>0</v>
      </c>
      <c r="BT29" s="12">
        <f t="shared" si="66"/>
        <v>0</v>
      </c>
      <c r="BU29" s="12">
        <f t="shared" si="66"/>
        <v>0</v>
      </c>
      <c r="BV29" s="12">
        <f t="shared" si="66"/>
        <v>0</v>
      </c>
      <c r="BW29" s="12">
        <f t="shared" si="66"/>
        <v>0</v>
      </c>
      <c r="BX29" s="12">
        <f t="shared" si="66"/>
        <v>0</v>
      </c>
      <c r="BY29" s="12">
        <f t="shared" si="66"/>
        <v>0</v>
      </c>
      <c r="BZ29" s="12">
        <f t="shared" si="66"/>
        <v>0</v>
      </c>
      <c r="CA29" s="12">
        <f t="shared" si="66"/>
        <v>0</v>
      </c>
      <c r="CB29" s="12">
        <f t="shared" si="66"/>
        <v>0</v>
      </c>
      <c r="CC29" s="12">
        <f t="shared" si="66"/>
        <v>0</v>
      </c>
      <c r="CD29" s="12">
        <f t="shared" si="66"/>
        <v>0</v>
      </c>
      <c r="CE29" s="12">
        <f t="shared" si="66"/>
        <v>0</v>
      </c>
      <c r="CF29" s="12">
        <f t="shared" si="66"/>
        <v>0</v>
      </c>
      <c r="CG29" s="12">
        <f t="shared" si="66"/>
        <v>0</v>
      </c>
      <c r="CH29" s="12">
        <f t="shared" si="66"/>
        <v>2</v>
      </c>
      <c r="CI29" s="12">
        <f t="shared" si="66"/>
        <v>0</v>
      </c>
      <c r="CJ29" s="12">
        <f t="shared" si="66"/>
        <v>0</v>
      </c>
      <c r="CK29" s="12">
        <f t="shared" si="66"/>
        <v>0</v>
      </c>
      <c r="CL29" s="12">
        <f t="shared" si="66"/>
        <v>0</v>
      </c>
      <c r="CM29" s="12">
        <f t="shared" si="66"/>
        <v>0</v>
      </c>
      <c r="CN29" s="12">
        <f t="shared" si="66"/>
        <v>0</v>
      </c>
      <c r="CO29" s="12">
        <f t="shared" si="66"/>
        <v>0</v>
      </c>
      <c r="CP29" s="12">
        <f t="shared" si="66"/>
        <v>0</v>
      </c>
      <c r="CQ29" s="12">
        <f t="shared" si="66"/>
        <v>0</v>
      </c>
      <c r="CR29" s="12">
        <f t="shared" si="66"/>
        <v>0</v>
      </c>
      <c r="CS29" s="12">
        <f t="shared" si="66"/>
        <v>0</v>
      </c>
      <c r="CT29" s="12">
        <f t="shared" si="66"/>
        <v>0</v>
      </c>
      <c r="CU29" s="12">
        <f t="shared" si="66"/>
        <v>0</v>
      </c>
      <c r="CV29" s="12">
        <f t="shared" si="66"/>
        <v>0</v>
      </c>
      <c r="CW29" s="12">
        <f t="shared" si="66"/>
        <v>0</v>
      </c>
      <c r="CX29" s="12">
        <f t="shared" si="66"/>
        <v>0</v>
      </c>
      <c r="CY29" s="12">
        <f t="shared" si="66"/>
        <v>0</v>
      </c>
      <c r="CZ29" s="12">
        <f t="shared" si="66"/>
        <v>0</v>
      </c>
      <c r="DA29" s="12">
        <f t="shared" si="66"/>
        <v>0</v>
      </c>
      <c r="DB29" s="12">
        <f t="shared" si="66"/>
        <v>0</v>
      </c>
      <c r="DC29" s="12">
        <f t="shared" si="66"/>
        <v>0</v>
      </c>
      <c r="DD29" s="12">
        <f t="shared" si="66"/>
        <v>0</v>
      </c>
      <c r="DE29" s="12">
        <f t="shared" si="66"/>
        <v>0</v>
      </c>
      <c r="DF29" s="12">
        <f t="shared" si="66"/>
        <v>0</v>
      </c>
      <c r="DG29" s="12">
        <f t="shared" si="66"/>
        <v>0</v>
      </c>
      <c r="DH29" s="12">
        <f t="shared" si="66"/>
        <v>0</v>
      </c>
      <c r="DI29" s="12">
        <f t="shared" si="66"/>
        <v>0</v>
      </c>
      <c r="DJ29" s="12">
        <f t="shared" si="66"/>
        <v>0</v>
      </c>
      <c r="DK29" s="12">
        <f t="shared" si="66"/>
        <v>0</v>
      </c>
      <c r="DL29" s="12">
        <f t="shared" si="66"/>
        <v>0</v>
      </c>
      <c r="DM29" s="12">
        <f t="shared" si="66"/>
        <v>0</v>
      </c>
      <c r="DN29" s="12">
        <f t="shared" si="66"/>
        <v>0</v>
      </c>
      <c r="DO29" s="12">
        <f t="shared" si="66"/>
        <v>0</v>
      </c>
      <c r="DP29" s="12">
        <f t="shared" si="66"/>
        <v>0</v>
      </c>
      <c r="DQ29" s="12">
        <f t="shared" si="66"/>
        <v>0</v>
      </c>
      <c r="DR29" s="12">
        <f t="shared" si="66"/>
        <v>0</v>
      </c>
      <c r="DS29" s="12">
        <f t="shared" si="66"/>
        <v>0</v>
      </c>
      <c r="DT29" s="12">
        <f t="shared" si="66"/>
        <v>0</v>
      </c>
      <c r="DU29" s="12">
        <f t="shared" ref="DU29:EJ30" si="67">DU30</f>
        <v>0</v>
      </c>
      <c r="DV29" s="12">
        <f t="shared" si="67"/>
        <v>0</v>
      </c>
      <c r="DW29" s="12">
        <f t="shared" si="67"/>
        <v>0</v>
      </c>
      <c r="DX29" s="12">
        <f t="shared" si="67"/>
        <v>0</v>
      </c>
      <c r="DY29" s="12">
        <f t="shared" si="67"/>
        <v>0</v>
      </c>
      <c r="DZ29" s="12">
        <f t="shared" si="67"/>
        <v>0</v>
      </c>
      <c r="EA29" s="12">
        <f t="shared" si="67"/>
        <v>0</v>
      </c>
      <c r="EB29" s="12">
        <f t="shared" si="67"/>
        <v>0</v>
      </c>
      <c r="EC29" s="12">
        <f t="shared" si="67"/>
        <v>0</v>
      </c>
      <c r="ED29" s="12">
        <f t="shared" si="67"/>
        <v>0</v>
      </c>
      <c r="EE29" s="12">
        <f t="shared" si="67"/>
        <v>0</v>
      </c>
      <c r="EF29" s="12">
        <f t="shared" si="67"/>
        <v>0</v>
      </c>
      <c r="EG29" s="12">
        <f t="shared" si="67"/>
        <v>0</v>
      </c>
      <c r="EH29" s="12">
        <f t="shared" si="67"/>
        <v>0</v>
      </c>
      <c r="EI29" s="12">
        <f t="shared" si="67"/>
        <v>0</v>
      </c>
      <c r="EJ29" s="12">
        <f t="shared" si="67"/>
        <v>0</v>
      </c>
      <c r="EK29" s="12">
        <f t="shared" ref="EF29:EP30" si="68">EK30</f>
        <v>0</v>
      </c>
      <c r="EL29" s="12">
        <f t="shared" si="68"/>
        <v>0</v>
      </c>
      <c r="EM29" s="12">
        <f t="shared" si="68"/>
        <v>0</v>
      </c>
      <c r="EN29" s="12">
        <f t="shared" si="68"/>
        <v>0</v>
      </c>
      <c r="EO29" s="12">
        <f t="shared" si="68"/>
        <v>0</v>
      </c>
      <c r="EP29" s="12">
        <f t="shared" si="68"/>
        <v>0</v>
      </c>
      <c r="EQ29" s="12" t="s">
        <v>137</v>
      </c>
      <c r="ER29" s="12" t="s">
        <v>137</v>
      </c>
      <c r="ES29" s="12" t="s">
        <v>137</v>
      </c>
      <c r="ET29" s="12" t="s">
        <v>137</v>
      </c>
      <c r="EU29" s="12" t="s">
        <v>137</v>
      </c>
      <c r="EV29" s="12" t="s">
        <v>137</v>
      </c>
      <c r="EW29" s="12" t="s">
        <v>137</v>
      </c>
      <c r="EX29" s="12" t="s">
        <v>137</v>
      </c>
      <c r="EY29" s="12" t="s">
        <v>137</v>
      </c>
      <c r="EZ29" s="12" t="s">
        <v>137</v>
      </c>
      <c r="FA29" s="12" t="s">
        <v>137</v>
      </c>
      <c r="FB29" s="12">
        <f t="shared" ref="FB29:FW30" si="69">FB30</f>
        <v>0</v>
      </c>
      <c r="FC29" s="12">
        <f t="shared" si="69"/>
        <v>0</v>
      </c>
      <c r="FD29" s="12">
        <f t="shared" si="69"/>
        <v>0</v>
      </c>
      <c r="FE29" s="12">
        <f t="shared" si="69"/>
        <v>0</v>
      </c>
      <c r="FF29" s="12">
        <f t="shared" si="69"/>
        <v>0</v>
      </c>
      <c r="FG29" s="12">
        <f t="shared" si="69"/>
        <v>0</v>
      </c>
      <c r="FH29" s="12">
        <f t="shared" si="69"/>
        <v>0</v>
      </c>
      <c r="FI29" s="12">
        <f t="shared" si="69"/>
        <v>0</v>
      </c>
      <c r="FJ29" s="12">
        <f t="shared" si="69"/>
        <v>0</v>
      </c>
      <c r="FK29" s="12">
        <f t="shared" si="69"/>
        <v>0</v>
      </c>
      <c r="FL29" s="12">
        <f t="shared" si="69"/>
        <v>0</v>
      </c>
      <c r="FM29" s="12">
        <f t="shared" si="69"/>
        <v>0</v>
      </c>
      <c r="FN29" s="12">
        <f t="shared" si="69"/>
        <v>0</v>
      </c>
      <c r="FO29" s="12">
        <f t="shared" si="69"/>
        <v>0</v>
      </c>
      <c r="FP29" s="12">
        <f t="shared" si="69"/>
        <v>0</v>
      </c>
      <c r="FQ29" s="12">
        <f t="shared" si="69"/>
        <v>0</v>
      </c>
      <c r="FR29" s="12">
        <f t="shared" si="69"/>
        <v>2</v>
      </c>
      <c r="FS29" s="12">
        <f t="shared" si="69"/>
        <v>0</v>
      </c>
      <c r="FT29" s="12">
        <f t="shared" si="69"/>
        <v>0</v>
      </c>
      <c r="FU29" s="12">
        <f t="shared" si="69"/>
        <v>0</v>
      </c>
      <c r="FV29" s="12">
        <f t="shared" si="69"/>
        <v>0</v>
      </c>
      <c r="FW29" s="12">
        <f t="shared" si="69"/>
        <v>0</v>
      </c>
      <c r="FX29" s="72" t="s">
        <v>137</v>
      </c>
    </row>
    <row r="30" spans="1:180" s="42" customFormat="1" x14ac:dyDescent="0.25">
      <c r="A30" s="38" t="s">
        <v>154</v>
      </c>
      <c r="B30" s="9" t="s">
        <v>2839</v>
      </c>
      <c r="C30" s="9" t="s">
        <v>136</v>
      </c>
      <c r="D30" s="12">
        <f t="shared" si="64"/>
        <v>0</v>
      </c>
      <c r="E30" s="12">
        <f t="shared" si="64"/>
        <v>0</v>
      </c>
      <c r="F30" s="12">
        <f t="shared" si="64"/>
        <v>0</v>
      </c>
      <c r="G30" s="12">
        <f t="shared" si="64"/>
        <v>0</v>
      </c>
      <c r="H30" s="12">
        <f t="shared" si="64"/>
        <v>0</v>
      </c>
      <c r="I30" s="12">
        <f t="shared" si="64"/>
        <v>2</v>
      </c>
      <c r="J30" s="12">
        <f t="shared" si="64"/>
        <v>0</v>
      </c>
      <c r="K30" s="12">
        <f t="shared" si="64"/>
        <v>0</v>
      </c>
      <c r="L30" s="12">
        <f t="shared" si="64"/>
        <v>0</v>
      </c>
      <c r="M30" s="12">
        <f t="shared" si="64"/>
        <v>0</v>
      </c>
      <c r="N30" s="12">
        <f t="shared" si="64"/>
        <v>0</v>
      </c>
      <c r="O30" s="12">
        <f t="shared" si="64"/>
        <v>0</v>
      </c>
      <c r="P30" s="12">
        <f t="shared" si="64"/>
        <v>0</v>
      </c>
      <c r="Q30" s="12">
        <f t="shared" si="64"/>
        <v>0</v>
      </c>
      <c r="R30" s="12">
        <f t="shared" si="64"/>
        <v>0</v>
      </c>
      <c r="S30" s="12">
        <f t="shared" si="64"/>
        <v>0</v>
      </c>
      <c r="T30" s="12">
        <f t="shared" si="64"/>
        <v>2</v>
      </c>
      <c r="U30" s="12">
        <f t="shared" si="64"/>
        <v>0</v>
      </c>
      <c r="V30" s="12">
        <f t="shared" si="64"/>
        <v>0</v>
      </c>
      <c r="W30" s="12">
        <f t="shared" si="64"/>
        <v>0</v>
      </c>
      <c r="X30" s="12">
        <f t="shared" si="64"/>
        <v>0</v>
      </c>
      <c r="Y30" s="12">
        <f t="shared" si="64"/>
        <v>0</v>
      </c>
      <c r="Z30" s="12">
        <f t="shared" si="65"/>
        <v>0</v>
      </c>
      <c r="AA30" s="12">
        <f t="shared" si="65"/>
        <v>0</v>
      </c>
      <c r="AB30" s="12">
        <f t="shared" si="65"/>
        <v>0</v>
      </c>
      <c r="AC30" s="12">
        <f t="shared" si="65"/>
        <v>0</v>
      </c>
      <c r="AD30" s="12">
        <f t="shared" si="65"/>
        <v>0</v>
      </c>
      <c r="AE30" s="12">
        <f t="shared" si="65"/>
        <v>0</v>
      </c>
      <c r="AF30" s="12">
        <f t="shared" si="65"/>
        <v>0</v>
      </c>
      <c r="AG30" s="12">
        <f t="shared" si="65"/>
        <v>0</v>
      </c>
      <c r="AH30" s="12">
        <f t="shared" si="65"/>
        <v>0</v>
      </c>
      <c r="AI30" s="12">
        <f t="shared" si="65"/>
        <v>0</v>
      </c>
      <c r="AJ30" s="12">
        <f t="shared" si="65"/>
        <v>0</v>
      </c>
      <c r="AK30" s="12">
        <f t="shared" si="65"/>
        <v>0</v>
      </c>
      <c r="AL30" s="12">
        <f t="shared" si="65"/>
        <v>0</v>
      </c>
      <c r="AM30" s="12">
        <f t="shared" si="65"/>
        <v>0</v>
      </c>
      <c r="AN30" s="12">
        <f t="shared" si="65"/>
        <v>0</v>
      </c>
      <c r="AO30" s="12">
        <f t="shared" si="65"/>
        <v>0</v>
      </c>
      <c r="AP30" s="12">
        <f t="shared" si="65"/>
        <v>0</v>
      </c>
      <c r="AQ30" s="12">
        <f t="shared" si="65"/>
        <v>0</v>
      </c>
      <c r="AR30" s="12">
        <f t="shared" si="65"/>
        <v>0</v>
      </c>
      <c r="AS30" s="12">
        <f t="shared" si="65"/>
        <v>0</v>
      </c>
      <c r="AT30" s="12">
        <f t="shared" si="65"/>
        <v>0</v>
      </c>
      <c r="AU30" s="12">
        <f t="shared" si="65"/>
        <v>0</v>
      </c>
      <c r="AV30" s="12">
        <f t="shared" si="65"/>
        <v>0</v>
      </c>
      <c r="AW30" s="12">
        <f t="shared" si="65"/>
        <v>0</v>
      </c>
      <c r="AX30" s="12">
        <f t="shared" si="65"/>
        <v>0</v>
      </c>
      <c r="AY30" s="12">
        <f t="shared" si="65"/>
        <v>0</v>
      </c>
      <c r="AZ30" s="12">
        <f t="shared" si="65"/>
        <v>0</v>
      </c>
      <c r="BA30" s="12">
        <f t="shared" si="65"/>
        <v>0</v>
      </c>
      <c r="BB30" s="12">
        <f t="shared" si="65"/>
        <v>0</v>
      </c>
      <c r="BC30" s="12">
        <f t="shared" si="65"/>
        <v>0</v>
      </c>
      <c r="BD30" s="12">
        <f t="shared" si="65"/>
        <v>0</v>
      </c>
      <c r="BE30" s="12">
        <f t="shared" si="65"/>
        <v>0</v>
      </c>
      <c r="BF30" s="12">
        <f t="shared" si="65"/>
        <v>0</v>
      </c>
      <c r="BG30" s="12">
        <f t="shared" si="65"/>
        <v>0</v>
      </c>
      <c r="BH30" s="12">
        <f t="shared" si="65"/>
        <v>0</v>
      </c>
      <c r="BI30" s="12">
        <f t="shared" si="65"/>
        <v>0</v>
      </c>
      <c r="BJ30" s="12">
        <f t="shared" si="65"/>
        <v>0</v>
      </c>
      <c r="BK30" s="12">
        <f t="shared" si="65"/>
        <v>0</v>
      </c>
      <c r="BL30" s="12">
        <f t="shared" si="65"/>
        <v>0</v>
      </c>
      <c r="BM30" s="12">
        <f t="shared" si="65"/>
        <v>0</v>
      </c>
      <c r="BN30" s="12">
        <f t="shared" si="65"/>
        <v>0</v>
      </c>
      <c r="BO30" s="12">
        <f t="shared" si="65"/>
        <v>0</v>
      </c>
      <c r="BP30" s="12">
        <f t="shared" si="65"/>
        <v>0</v>
      </c>
      <c r="BQ30" s="12">
        <f t="shared" si="65"/>
        <v>0</v>
      </c>
      <c r="BR30" s="12">
        <f t="shared" si="66"/>
        <v>0</v>
      </c>
      <c r="BS30" s="12">
        <f t="shared" si="66"/>
        <v>0</v>
      </c>
      <c r="BT30" s="12">
        <f t="shared" si="66"/>
        <v>0</v>
      </c>
      <c r="BU30" s="12">
        <f t="shared" si="66"/>
        <v>0</v>
      </c>
      <c r="BV30" s="12">
        <f t="shared" si="66"/>
        <v>0</v>
      </c>
      <c r="BW30" s="12">
        <f t="shared" si="66"/>
        <v>0</v>
      </c>
      <c r="BX30" s="12">
        <f t="shared" si="66"/>
        <v>0</v>
      </c>
      <c r="BY30" s="12">
        <f t="shared" si="66"/>
        <v>0</v>
      </c>
      <c r="BZ30" s="12">
        <f t="shared" si="66"/>
        <v>0</v>
      </c>
      <c r="CA30" s="12">
        <f t="shared" si="66"/>
        <v>0</v>
      </c>
      <c r="CB30" s="12">
        <f t="shared" si="66"/>
        <v>0</v>
      </c>
      <c r="CC30" s="12">
        <f t="shared" si="66"/>
        <v>0</v>
      </c>
      <c r="CD30" s="12">
        <f t="shared" si="66"/>
        <v>0</v>
      </c>
      <c r="CE30" s="12">
        <f t="shared" si="66"/>
        <v>0</v>
      </c>
      <c r="CF30" s="12">
        <f t="shared" si="66"/>
        <v>0</v>
      </c>
      <c r="CG30" s="12">
        <f t="shared" si="66"/>
        <v>0</v>
      </c>
      <c r="CH30" s="12">
        <f t="shared" si="66"/>
        <v>2</v>
      </c>
      <c r="CI30" s="12">
        <f t="shared" si="66"/>
        <v>0</v>
      </c>
      <c r="CJ30" s="12">
        <f t="shared" si="66"/>
        <v>0</v>
      </c>
      <c r="CK30" s="12">
        <f t="shared" si="66"/>
        <v>0</v>
      </c>
      <c r="CL30" s="12">
        <f t="shared" si="66"/>
        <v>0</v>
      </c>
      <c r="CM30" s="12">
        <f t="shared" si="66"/>
        <v>0</v>
      </c>
      <c r="CN30" s="12">
        <f t="shared" si="66"/>
        <v>0</v>
      </c>
      <c r="CO30" s="12">
        <f t="shared" si="66"/>
        <v>0</v>
      </c>
      <c r="CP30" s="12">
        <f t="shared" si="66"/>
        <v>0</v>
      </c>
      <c r="CQ30" s="12">
        <f t="shared" si="66"/>
        <v>0</v>
      </c>
      <c r="CR30" s="12">
        <f t="shared" si="66"/>
        <v>0</v>
      </c>
      <c r="CS30" s="12">
        <f t="shared" si="66"/>
        <v>0</v>
      </c>
      <c r="CT30" s="12">
        <f t="shared" si="66"/>
        <v>0</v>
      </c>
      <c r="CU30" s="12">
        <f t="shared" si="66"/>
        <v>0</v>
      </c>
      <c r="CV30" s="12">
        <f t="shared" si="66"/>
        <v>0</v>
      </c>
      <c r="CW30" s="12">
        <f t="shared" si="66"/>
        <v>0</v>
      </c>
      <c r="CX30" s="12">
        <f t="shared" si="66"/>
        <v>0</v>
      </c>
      <c r="CY30" s="12">
        <f t="shared" si="66"/>
        <v>0</v>
      </c>
      <c r="CZ30" s="12">
        <f t="shared" si="66"/>
        <v>0</v>
      </c>
      <c r="DA30" s="12">
        <f t="shared" si="66"/>
        <v>0</v>
      </c>
      <c r="DB30" s="12">
        <f t="shared" si="66"/>
        <v>0</v>
      </c>
      <c r="DC30" s="12">
        <f t="shared" si="66"/>
        <v>0</v>
      </c>
      <c r="DD30" s="12">
        <f t="shared" si="66"/>
        <v>0</v>
      </c>
      <c r="DE30" s="12">
        <f t="shared" si="66"/>
        <v>0</v>
      </c>
      <c r="DF30" s="12">
        <f t="shared" si="66"/>
        <v>0</v>
      </c>
      <c r="DG30" s="12">
        <f t="shared" si="66"/>
        <v>0</v>
      </c>
      <c r="DH30" s="12">
        <f t="shared" si="66"/>
        <v>0</v>
      </c>
      <c r="DI30" s="12">
        <f t="shared" si="66"/>
        <v>0</v>
      </c>
      <c r="DJ30" s="12">
        <f t="shared" si="66"/>
        <v>0</v>
      </c>
      <c r="DK30" s="12">
        <f t="shared" si="66"/>
        <v>0</v>
      </c>
      <c r="DL30" s="12">
        <f t="shared" si="66"/>
        <v>0</v>
      </c>
      <c r="DM30" s="12">
        <f t="shared" si="66"/>
        <v>0</v>
      </c>
      <c r="DN30" s="12">
        <f t="shared" si="66"/>
        <v>0</v>
      </c>
      <c r="DO30" s="12">
        <f t="shared" si="66"/>
        <v>0</v>
      </c>
      <c r="DP30" s="12">
        <f t="shared" si="66"/>
        <v>0</v>
      </c>
      <c r="DQ30" s="12">
        <f t="shared" si="66"/>
        <v>0</v>
      </c>
      <c r="DR30" s="12">
        <f t="shared" si="66"/>
        <v>0</v>
      </c>
      <c r="DS30" s="12">
        <f t="shared" si="66"/>
        <v>0</v>
      </c>
      <c r="DT30" s="12">
        <f t="shared" si="66"/>
        <v>0</v>
      </c>
      <c r="DU30" s="12">
        <f t="shared" si="67"/>
        <v>0</v>
      </c>
      <c r="DV30" s="12">
        <f t="shared" si="67"/>
        <v>0</v>
      </c>
      <c r="DW30" s="12">
        <f t="shared" si="67"/>
        <v>0</v>
      </c>
      <c r="DX30" s="12">
        <f t="shared" si="67"/>
        <v>0</v>
      </c>
      <c r="DY30" s="12">
        <f t="shared" si="67"/>
        <v>0</v>
      </c>
      <c r="DZ30" s="12">
        <f t="shared" si="67"/>
        <v>0</v>
      </c>
      <c r="EA30" s="12">
        <f t="shared" si="67"/>
        <v>0</v>
      </c>
      <c r="EB30" s="12">
        <f t="shared" si="67"/>
        <v>0</v>
      </c>
      <c r="EC30" s="12">
        <f t="shared" si="67"/>
        <v>0</v>
      </c>
      <c r="ED30" s="12">
        <f t="shared" si="67"/>
        <v>0</v>
      </c>
      <c r="EE30" s="12">
        <f t="shared" si="67"/>
        <v>0</v>
      </c>
      <c r="EF30" s="12">
        <f t="shared" si="68"/>
        <v>0</v>
      </c>
      <c r="EG30" s="12">
        <f t="shared" si="68"/>
        <v>0</v>
      </c>
      <c r="EH30" s="12">
        <f t="shared" si="68"/>
        <v>0</v>
      </c>
      <c r="EI30" s="12">
        <f t="shared" si="68"/>
        <v>0</v>
      </c>
      <c r="EJ30" s="12">
        <f t="shared" si="68"/>
        <v>0</v>
      </c>
      <c r="EK30" s="12">
        <f t="shared" si="68"/>
        <v>0</v>
      </c>
      <c r="EL30" s="12">
        <f t="shared" si="68"/>
        <v>0</v>
      </c>
      <c r="EM30" s="12">
        <f t="shared" si="68"/>
        <v>0</v>
      </c>
      <c r="EN30" s="12">
        <f t="shared" si="68"/>
        <v>0</v>
      </c>
      <c r="EO30" s="12">
        <f t="shared" si="68"/>
        <v>0</v>
      </c>
      <c r="EP30" s="12">
        <f t="shared" si="68"/>
        <v>0</v>
      </c>
      <c r="EQ30" s="12" t="s">
        <v>137</v>
      </c>
      <c r="ER30" s="12" t="s">
        <v>137</v>
      </c>
      <c r="ES30" s="12" t="s">
        <v>137</v>
      </c>
      <c r="ET30" s="12" t="s">
        <v>137</v>
      </c>
      <c r="EU30" s="12" t="s">
        <v>137</v>
      </c>
      <c r="EV30" s="12" t="s">
        <v>137</v>
      </c>
      <c r="EW30" s="12" t="s">
        <v>137</v>
      </c>
      <c r="EX30" s="12" t="s">
        <v>137</v>
      </c>
      <c r="EY30" s="12" t="s">
        <v>137</v>
      </c>
      <c r="EZ30" s="12" t="s">
        <v>137</v>
      </c>
      <c r="FA30" s="12" t="s">
        <v>137</v>
      </c>
      <c r="FB30" s="12">
        <f t="shared" si="69"/>
        <v>0</v>
      </c>
      <c r="FC30" s="12">
        <f t="shared" si="69"/>
        <v>0</v>
      </c>
      <c r="FD30" s="12">
        <f t="shared" si="69"/>
        <v>0</v>
      </c>
      <c r="FE30" s="12">
        <f t="shared" si="69"/>
        <v>0</v>
      </c>
      <c r="FF30" s="12">
        <f t="shared" si="69"/>
        <v>0</v>
      </c>
      <c r="FG30" s="12">
        <f t="shared" si="69"/>
        <v>0</v>
      </c>
      <c r="FH30" s="12">
        <f t="shared" si="69"/>
        <v>0</v>
      </c>
      <c r="FI30" s="12">
        <f t="shared" si="69"/>
        <v>0</v>
      </c>
      <c r="FJ30" s="12">
        <f t="shared" si="69"/>
        <v>0</v>
      </c>
      <c r="FK30" s="12">
        <f t="shared" si="69"/>
        <v>0</v>
      </c>
      <c r="FL30" s="12">
        <f t="shared" si="69"/>
        <v>0</v>
      </c>
      <c r="FM30" s="12">
        <f t="shared" si="69"/>
        <v>0</v>
      </c>
      <c r="FN30" s="12">
        <f t="shared" si="69"/>
        <v>0</v>
      </c>
      <c r="FO30" s="12">
        <f t="shared" si="69"/>
        <v>0</v>
      </c>
      <c r="FP30" s="12">
        <f t="shared" si="69"/>
        <v>0</v>
      </c>
      <c r="FQ30" s="12">
        <f t="shared" si="69"/>
        <v>0</v>
      </c>
      <c r="FR30" s="12">
        <f t="shared" si="69"/>
        <v>2</v>
      </c>
      <c r="FS30" s="12">
        <f t="shared" si="69"/>
        <v>0</v>
      </c>
      <c r="FT30" s="12">
        <f t="shared" si="69"/>
        <v>0</v>
      </c>
      <c r="FU30" s="12">
        <f t="shared" si="69"/>
        <v>0</v>
      </c>
      <c r="FV30" s="12">
        <f t="shared" si="69"/>
        <v>0</v>
      </c>
      <c r="FW30" s="12">
        <f t="shared" si="69"/>
        <v>0</v>
      </c>
      <c r="FX30" s="72" t="s">
        <v>137</v>
      </c>
    </row>
    <row r="31" spans="1:180" s="42" customFormat="1" ht="31.5" x14ac:dyDescent="0.25">
      <c r="A31" s="38" t="s">
        <v>154</v>
      </c>
      <c r="B31" s="13" t="s">
        <v>156</v>
      </c>
      <c r="C31" s="14" t="s">
        <v>157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f t="shared" ref="O31:Y32" si="70">AK31+BG31+CC31+CY31+DU31+EF31</f>
        <v>0</v>
      </c>
      <c r="P31" s="15">
        <f t="shared" si="70"/>
        <v>0</v>
      </c>
      <c r="Q31" s="15">
        <f t="shared" si="70"/>
        <v>0</v>
      </c>
      <c r="R31" s="15">
        <f t="shared" si="70"/>
        <v>0</v>
      </c>
      <c r="S31" s="15">
        <f t="shared" si="70"/>
        <v>0</v>
      </c>
      <c r="T31" s="15">
        <f t="shared" si="70"/>
        <v>2</v>
      </c>
      <c r="U31" s="15">
        <f t="shared" si="70"/>
        <v>0</v>
      </c>
      <c r="V31" s="15">
        <f t="shared" si="70"/>
        <v>0</v>
      </c>
      <c r="W31" s="15">
        <f t="shared" si="70"/>
        <v>0</v>
      </c>
      <c r="X31" s="15">
        <f t="shared" si="70"/>
        <v>0</v>
      </c>
      <c r="Y31" s="15">
        <f t="shared" si="70"/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>
        <f>2-2</f>
        <v>0</v>
      </c>
      <c r="BM31" s="15">
        <v>0</v>
      </c>
      <c r="BN31" s="15"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2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0</v>
      </c>
      <c r="DV31" s="15">
        <v>0</v>
      </c>
      <c r="DW31" s="15">
        <v>0</v>
      </c>
      <c r="DX31" s="15">
        <v>0</v>
      </c>
      <c r="DY31" s="15">
        <v>0</v>
      </c>
      <c r="DZ31" s="15">
        <v>0</v>
      </c>
      <c r="EA31" s="15">
        <v>0</v>
      </c>
      <c r="EB31" s="15">
        <v>0</v>
      </c>
      <c r="EC31" s="15">
        <v>0</v>
      </c>
      <c r="ED31" s="15">
        <v>0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0</v>
      </c>
      <c r="EL31" s="15">
        <v>0</v>
      </c>
      <c r="EM31" s="15">
        <v>0</v>
      </c>
      <c r="EN31" s="15">
        <v>0</v>
      </c>
      <c r="EO31" s="15">
        <v>0</v>
      </c>
      <c r="EP31" s="15">
        <v>0</v>
      </c>
      <c r="EQ31" s="15" t="s">
        <v>137</v>
      </c>
      <c r="ER31" s="15" t="s">
        <v>137</v>
      </c>
      <c r="ES31" s="15" t="s">
        <v>137</v>
      </c>
      <c r="ET31" s="15" t="s">
        <v>137</v>
      </c>
      <c r="EU31" s="15" t="s">
        <v>137</v>
      </c>
      <c r="EV31" s="15" t="s">
        <v>137</v>
      </c>
      <c r="EW31" s="15" t="s">
        <v>137</v>
      </c>
      <c r="EX31" s="15" t="s">
        <v>137</v>
      </c>
      <c r="EY31" s="15" t="s">
        <v>137</v>
      </c>
      <c r="EZ31" s="15" t="s">
        <v>137</v>
      </c>
      <c r="FA31" s="15" t="s">
        <v>137</v>
      </c>
      <c r="FB31" s="15">
        <f t="shared" ref="FB31:FL32" si="71">EF31+DJ31+CN31+BR31+AV31</f>
        <v>0</v>
      </c>
      <c r="FC31" s="15">
        <f t="shared" si="71"/>
        <v>0</v>
      </c>
      <c r="FD31" s="15">
        <f t="shared" si="71"/>
        <v>0</v>
      </c>
      <c r="FE31" s="15">
        <f t="shared" si="71"/>
        <v>0</v>
      </c>
      <c r="FF31" s="15">
        <f t="shared" si="71"/>
        <v>0</v>
      </c>
      <c r="FG31" s="15">
        <f t="shared" si="71"/>
        <v>0</v>
      </c>
      <c r="FH31" s="15">
        <f t="shared" si="71"/>
        <v>0</v>
      </c>
      <c r="FI31" s="15">
        <f t="shared" si="71"/>
        <v>0</v>
      </c>
      <c r="FJ31" s="15">
        <f t="shared" si="71"/>
        <v>0</v>
      </c>
      <c r="FK31" s="15">
        <f t="shared" si="71"/>
        <v>0</v>
      </c>
      <c r="FL31" s="15">
        <f t="shared" si="71"/>
        <v>0</v>
      </c>
      <c r="FM31" s="15">
        <f t="shared" ref="FM31:FN33" si="72">BG31+CC31+CY31+DU31+EF31</f>
        <v>0</v>
      </c>
      <c r="FN31" s="15">
        <f t="shared" si="72"/>
        <v>0</v>
      </c>
      <c r="FO31" s="15">
        <f t="shared" ref="FO31:FW32" si="73">BI31+CE31+DA31+DW31+EH31</f>
        <v>0</v>
      </c>
      <c r="FP31" s="15">
        <f t="shared" si="73"/>
        <v>0</v>
      </c>
      <c r="FQ31" s="15">
        <f t="shared" si="73"/>
        <v>0</v>
      </c>
      <c r="FR31" s="15">
        <f t="shared" si="73"/>
        <v>2</v>
      </c>
      <c r="FS31" s="15">
        <f t="shared" si="73"/>
        <v>0</v>
      </c>
      <c r="FT31" s="15">
        <f t="shared" si="73"/>
        <v>0</v>
      </c>
      <c r="FU31" s="15">
        <f t="shared" si="73"/>
        <v>0</v>
      </c>
      <c r="FV31" s="15">
        <f t="shared" si="73"/>
        <v>0</v>
      </c>
      <c r="FW31" s="15">
        <f t="shared" si="73"/>
        <v>0</v>
      </c>
      <c r="FX31" s="49" t="s">
        <v>1928</v>
      </c>
    </row>
    <row r="32" spans="1:180" s="42" customFormat="1" ht="31.5" x14ac:dyDescent="0.25">
      <c r="A32" s="8" t="s">
        <v>2830</v>
      </c>
      <c r="B32" s="9" t="s">
        <v>469</v>
      </c>
      <c r="C32" s="9" t="s">
        <v>136</v>
      </c>
      <c r="D32" s="12">
        <f t="shared" ref="D32" si="74">Z32+AV32</f>
        <v>0</v>
      </c>
      <c r="E32" s="12">
        <f t="shared" ref="E32" si="75">AA32+AW32</f>
        <v>0</v>
      </c>
      <c r="F32" s="12">
        <f t="shared" ref="F32" si="76">AB32+AX32</f>
        <v>0</v>
      </c>
      <c r="G32" s="12">
        <f t="shared" ref="G32" si="77">AC32+AY32</f>
        <v>0</v>
      </c>
      <c r="H32" s="12">
        <f t="shared" ref="H32" si="78">AD32+AZ32</f>
        <v>0</v>
      </c>
      <c r="I32" s="12">
        <f t="shared" ref="I32" si="79">AE32+BA32</f>
        <v>0</v>
      </c>
      <c r="J32" s="12">
        <f t="shared" ref="J32" si="80">AF32+BB32</f>
        <v>0</v>
      </c>
      <c r="K32" s="12">
        <f t="shared" ref="K32" si="81">AG32+BC32</f>
        <v>0</v>
      </c>
      <c r="L32" s="12">
        <f t="shared" ref="L32" si="82">AH32+BD32</f>
        <v>0</v>
      </c>
      <c r="M32" s="12">
        <v>0</v>
      </c>
      <c r="N32" s="12">
        <f>AJ32+BF32</f>
        <v>0</v>
      </c>
      <c r="O32" s="12">
        <f t="shared" si="70"/>
        <v>0</v>
      </c>
      <c r="P32" s="12">
        <f t="shared" si="70"/>
        <v>0</v>
      </c>
      <c r="Q32" s="12">
        <f t="shared" si="70"/>
        <v>0</v>
      </c>
      <c r="R32" s="12">
        <f t="shared" si="70"/>
        <v>0</v>
      </c>
      <c r="S32" s="12">
        <f t="shared" si="70"/>
        <v>0</v>
      </c>
      <c r="T32" s="12">
        <f t="shared" si="70"/>
        <v>0</v>
      </c>
      <c r="U32" s="12">
        <f t="shared" si="70"/>
        <v>0</v>
      </c>
      <c r="V32" s="12">
        <f t="shared" si="70"/>
        <v>0</v>
      </c>
      <c r="W32" s="12">
        <f t="shared" si="70"/>
        <v>0</v>
      </c>
      <c r="X32" s="12">
        <f t="shared" si="70"/>
        <v>0</v>
      </c>
      <c r="Y32" s="12">
        <f t="shared" si="70"/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</v>
      </c>
      <c r="BW32" s="12">
        <v>0</v>
      </c>
      <c r="BX32" s="12">
        <v>0</v>
      </c>
      <c r="BY32" s="12">
        <v>0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  <c r="CI32" s="12">
        <v>0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</v>
      </c>
      <c r="CQ32" s="12">
        <v>0</v>
      </c>
      <c r="CR32" s="12">
        <v>0</v>
      </c>
      <c r="CS32" s="12">
        <v>0</v>
      </c>
      <c r="CT32" s="12">
        <v>0</v>
      </c>
      <c r="CU32" s="12">
        <v>0</v>
      </c>
      <c r="CV32" s="12">
        <v>0</v>
      </c>
      <c r="CW32" s="12">
        <v>0</v>
      </c>
      <c r="CX32" s="12">
        <v>0</v>
      </c>
      <c r="CY32" s="12">
        <v>0</v>
      </c>
      <c r="CZ32" s="12">
        <v>0</v>
      </c>
      <c r="DA32" s="12">
        <v>0</v>
      </c>
      <c r="DB32" s="12">
        <v>0</v>
      </c>
      <c r="DC32" s="12">
        <v>0</v>
      </c>
      <c r="DD32" s="12">
        <v>0</v>
      </c>
      <c r="DE32" s="12">
        <v>0</v>
      </c>
      <c r="DF32" s="12">
        <v>0</v>
      </c>
      <c r="DG32" s="12">
        <v>0</v>
      </c>
      <c r="DH32" s="12">
        <v>0</v>
      </c>
      <c r="DI32" s="12">
        <v>0</v>
      </c>
      <c r="DJ32" s="12">
        <v>0</v>
      </c>
      <c r="DK32" s="12">
        <v>0</v>
      </c>
      <c r="DL32" s="12">
        <v>0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0</v>
      </c>
      <c r="DT32" s="12">
        <v>0</v>
      </c>
      <c r="DU32" s="12">
        <v>0</v>
      </c>
      <c r="DV32" s="12">
        <v>0</v>
      </c>
      <c r="DW32" s="12">
        <v>0</v>
      </c>
      <c r="DX32" s="12">
        <v>0</v>
      </c>
      <c r="DY32" s="12">
        <v>0</v>
      </c>
      <c r="DZ32" s="12">
        <v>0</v>
      </c>
      <c r="EA32" s="12">
        <v>0</v>
      </c>
      <c r="EB32" s="12">
        <v>0</v>
      </c>
      <c r="EC32" s="12">
        <v>0</v>
      </c>
      <c r="ED32" s="12">
        <v>0</v>
      </c>
      <c r="EE32" s="12">
        <v>0</v>
      </c>
      <c r="EF32" s="12">
        <v>0</v>
      </c>
      <c r="EG32" s="12">
        <v>0</v>
      </c>
      <c r="EH32" s="12">
        <v>0</v>
      </c>
      <c r="EI32" s="12">
        <v>0</v>
      </c>
      <c r="EJ32" s="12">
        <v>0</v>
      </c>
      <c r="EK32" s="12">
        <v>0</v>
      </c>
      <c r="EL32" s="12">
        <v>0</v>
      </c>
      <c r="EM32" s="12">
        <v>0</v>
      </c>
      <c r="EN32" s="12">
        <v>0</v>
      </c>
      <c r="EO32" s="12">
        <v>0</v>
      </c>
      <c r="EP32" s="12">
        <v>0</v>
      </c>
      <c r="EQ32" s="12" t="s">
        <v>137</v>
      </c>
      <c r="ER32" s="12" t="s">
        <v>137</v>
      </c>
      <c r="ES32" s="12" t="s">
        <v>137</v>
      </c>
      <c r="ET32" s="12" t="s">
        <v>137</v>
      </c>
      <c r="EU32" s="12" t="s">
        <v>137</v>
      </c>
      <c r="EV32" s="12" t="s">
        <v>137</v>
      </c>
      <c r="EW32" s="12" t="s">
        <v>137</v>
      </c>
      <c r="EX32" s="12" t="s">
        <v>137</v>
      </c>
      <c r="EY32" s="12" t="s">
        <v>137</v>
      </c>
      <c r="EZ32" s="12" t="s">
        <v>137</v>
      </c>
      <c r="FA32" s="12" t="s">
        <v>137</v>
      </c>
      <c r="FB32" s="12">
        <f t="shared" si="71"/>
        <v>0</v>
      </c>
      <c r="FC32" s="12">
        <f t="shared" si="71"/>
        <v>0</v>
      </c>
      <c r="FD32" s="12">
        <f t="shared" si="71"/>
        <v>0</v>
      </c>
      <c r="FE32" s="12">
        <f t="shared" si="71"/>
        <v>0</v>
      </c>
      <c r="FF32" s="12">
        <f t="shared" si="71"/>
        <v>0</v>
      </c>
      <c r="FG32" s="12">
        <f t="shared" si="71"/>
        <v>0</v>
      </c>
      <c r="FH32" s="12">
        <f t="shared" si="71"/>
        <v>0</v>
      </c>
      <c r="FI32" s="12">
        <f t="shared" si="71"/>
        <v>0</v>
      </c>
      <c r="FJ32" s="12">
        <f t="shared" si="71"/>
        <v>0</v>
      </c>
      <c r="FK32" s="12">
        <f t="shared" si="71"/>
        <v>0</v>
      </c>
      <c r="FL32" s="12">
        <f t="shared" si="71"/>
        <v>0</v>
      </c>
      <c r="FM32" s="12">
        <f t="shared" si="72"/>
        <v>0</v>
      </c>
      <c r="FN32" s="12">
        <f t="shared" si="72"/>
        <v>0</v>
      </c>
      <c r="FO32" s="12">
        <f t="shared" si="73"/>
        <v>0</v>
      </c>
      <c r="FP32" s="12">
        <f t="shared" si="73"/>
        <v>0</v>
      </c>
      <c r="FQ32" s="12">
        <f t="shared" si="73"/>
        <v>0</v>
      </c>
      <c r="FR32" s="12">
        <f t="shared" si="73"/>
        <v>0</v>
      </c>
      <c r="FS32" s="12">
        <f t="shared" si="73"/>
        <v>0</v>
      </c>
      <c r="FT32" s="12">
        <f t="shared" si="73"/>
        <v>0</v>
      </c>
      <c r="FU32" s="12">
        <f t="shared" si="73"/>
        <v>0</v>
      </c>
      <c r="FV32" s="12">
        <f t="shared" si="73"/>
        <v>0</v>
      </c>
      <c r="FW32" s="12">
        <f t="shared" si="73"/>
        <v>0</v>
      </c>
      <c r="FX32" s="72" t="s">
        <v>137</v>
      </c>
    </row>
    <row r="33" spans="1:180" s="42" customFormat="1" ht="47.25" x14ac:dyDescent="0.25">
      <c r="A33" s="38" t="s">
        <v>166</v>
      </c>
      <c r="B33" s="9" t="s">
        <v>158</v>
      </c>
      <c r="C33" s="9" t="s">
        <v>136</v>
      </c>
      <c r="D33" s="12">
        <f t="shared" ref="D33:L35" si="83">Z33+AV33</f>
        <v>0</v>
      </c>
      <c r="E33" s="12">
        <f t="shared" si="83"/>
        <v>0</v>
      </c>
      <c r="F33" s="12">
        <f t="shared" si="83"/>
        <v>0</v>
      </c>
      <c r="G33" s="12">
        <f t="shared" si="83"/>
        <v>0</v>
      </c>
      <c r="H33" s="12">
        <f t="shared" si="83"/>
        <v>0</v>
      </c>
      <c r="I33" s="12">
        <f t="shared" si="83"/>
        <v>0</v>
      </c>
      <c r="J33" s="12">
        <f t="shared" si="83"/>
        <v>0</v>
      </c>
      <c r="K33" s="12">
        <f t="shared" si="83"/>
        <v>0</v>
      </c>
      <c r="L33" s="12">
        <f t="shared" si="83"/>
        <v>0</v>
      </c>
      <c r="M33" s="12">
        <v>0</v>
      </c>
      <c r="N33" s="12">
        <f>AJ33+BF33</f>
        <v>0</v>
      </c>
      <c r="O33" s="12">
        <f t="shared" ref="O33:Y35" si="84">AK33+BG33+CC33+CY33+DU33+EF33</f>
        <v>0</v>
      </c>
      <c r="P33" s="12">
        <f t="shared" si="84"/>
        <v>0</v>
      </c>
      <c r="Q33" s="12">
        <f t="shared" si="84"/>
        <v>0</v>
      </c>
      <c r="R33" s="12">
        <f t="shared" si="84"/>
        <v>0</v>
      </c>
      <c r="S33" s="12">
        <f t="shared" si="84"/>
        <v>0</v>
      </c>
      <c r="T33" s="12">
        <f t="shared" si="84"/>
        <v>0</v>
      </c>
      <c r="U33" s="12">
        <f t="shared" si="84"/>
        <v>0</v>
      </c>
      <c r="V33" s="12">
        <f t="shared" si="84"/>
        <v>0</v>
      </c>
      <c r="W33" s="12">
        <f t="shared" si="84"/>
        <v>0</v>
      </c>
      <c r="X33" s="12">
        <f t="shared" si="84"/>
        <v>0</v>
      </c>
      <c r="Y33" s="12">
        <f t="shared" si="84"/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>
        <v>0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2">
        <v>0</v>
      </c>
      <c r="BE33" s="12">
        <v>0</v>
      </c>
      <c r="BF33" s="12">
        <v>0</v>
      </c>
      <c r="BG33" s="12">
        <v>0</v>
      </c>
      <c r="BH33" s="12">
        <v>0</v>
      </c>
      <c r="BI33" s="12">
        <v>0</v>
      </c>
      <c r="BJ33" s="12">
        <v>0</v>
      </c>
      <c r="BK33" s="12">
        <v>0</v>
      </c>
      <c r="BL33" s="12">
        <v>0</v>
      </c>
      <c r="BM33" s="12">
        <v>0</v>
      </c>
      <c r="BN33" s="12">
        <v>0</v>
      </c>
      <c r="BO33" s="12">
        <v>0</v>
      </c>
      <c r="BP33" s="12">
        <v>0</v>
      </c>
      <c r="BQ33" s="12">
        <v>0</v>
      </c>
      <c r="BR33" s="12">
        <v>0</v>
      </c>
      <c r="BS33" s="12">
        <v>0</v>
      </c>
      <c r="BT33" s="12">
        <v>0</v>
      </c>
      <c r="BU33" s="12">
        <v>0</v>
      </c>
      <c r="BV33" s="12">
        <v>0</v>
      </c>
      <c r="BW33" s="12">
        <v>0</v>
      </c>
      <c r="BX33" s="12">
        <v>0</v>
      </c>
      <c r="BY33" s="12">
        <v>0</v>
      </c>
      <c r="BZ33" s="12">
        <v>0</v>
      </c>
      <c r="CA33" s="12">
        <v>0</v>
      </c>
      <c r="CB33" s="12">
        <v>0</v>
      </c>
      <c r="CC33" s="12">
        <v>0</v>
      </c>
      <c r="CD33" s="12">
        <v>0</v>
      </c>
      <c r="CE33" s="12">
        <v>0</v>
      </c>
      <c r="CF33" s="12">
        <v>0</v>
      </c>
      <c r="CG33" s="12">
        <v>0</v>
      </c>
      <c r="CH33" s="12">
        <v>0</v>
      </c>
      <c r="CI33" s="12">
        <v>0</v>
      </c>
      <c r="CJ33" s="12">
        <v>0</v>
      </c>
      <c r="CK33" s="12">
        <v>0</v>
      </c>
      <c r="CL33" s="12">
        <v>0</v>
      </c>
      <c r="CM33" s="12">
        <v>0</v>
      </c>
      <c r="CN33" s="12">
        <v>0</v>
      </c>
      <c r="CO33" s="12">
        <v>0</v>
      </c>
      <c r="CP33" s="12">
        <v>0</v>
      </c>
      <c r="CQ33" s="12">
        <v>0</v>
      </c>
      <c r="CR33" s="12">
        <v>0</v>
      </c>
      <c r="CS33" s="12">
        <v>0</v>
      </c>
      <c r="CT33" s="12">
        <v>0</v>
      </c>
      <c r="CU33" s="12">
        <v>0</v>
      </c>
      <c r="CV33" s="12">
        <v>0</v>
      </c>
      <c r="CW33" s="12">
        <v>0</v>
      </c>
      <c r="CX33" s="12">
        <v>0</v>
      </c>
      <c r="CY33" s="12">
        <v>0</v>
      </c>
      <c r="CZ33" s="12">
        <v>0</v>
      </c>
      <c r="DA33" s="12">
        <v>0</v>
      </c>
      <c r="DB33" s="12">
        <v>0</v>
      </c>
      <c r="DC33" s="12">
        <v>0</v>
      </c>
      <c r="DD33" s="12">
        <v>0</v>
      </c>
      <c r="DE33" s="12">
        <v>0</v>
      </c>
      <c r="DF33" s="12">
        <v>0</v>
      </c>
      <c r="DG33" s="12">
        <v>0</v>
      </c>
      <c r="DH33" s="12">
        <v>0</v>
      </c>
      <c r="DI33" s="12">
        <v>0</v>
      </c>
      <c r="DJ33" s="12">
        <v>0</v>
      </c>
      <c r="DK33" s="12">
        <v>0</v>
      </c>
      <c r="DL33" s="12">
        <v>0</v>
      </c>
      <c r="DM33" s="12">
        <v>0</v>
      </c>
      <c r="DN33" s="12">
        <v>0</v>
      </c>
      <c r="DO33" s="12">
        <v>0</v>
      </c>
      <c r="DP33" s="12">
        <v>0</v>
      </c>
      <c r="DQ33" s="12">
        <v>0</v>
      </c>
      <c r="DR33" s="12">
        <v>0</v>
      </c>
      <c r="DS33" s="12">
        <v>0</v>
      </c>
      <c r="DT33" s="12">
        <v>0</v>
      </c>
      <c r="DU33" s="12">
        <v>0</v>
      </c>
      <c r="DV33" s="12">
        <v>0</v>
      </c>
      <c r="DW33" s="12">
        <v>0</v>
      </c>
      <c r="DX33" s="12">
        <v>0</v>
      </c>
      <c r="DY33" s="12">
        <v>0</v>
      </c>
      <c r="DZ33" s="12">
        <v>0</v>
      </c>
      <c r="EA33" s="12">
        <v>0</v>
      </c>
      <c r="EB33" s="12">
        <v>0</v>
      </c>
      <c r="EC33" s="12">
        <v>0</v>
      </c>
      <c r="ED33" s="12">
        <v>0</v>
      </c>
      <c r="EE33" s="12">
        <v>0</v>
      </c>
      <c r="EF33" s="12">
        <v>0</v>
      </c>
      <c r="EG33" s="12">
        <v>0</v>
      </c>
      <c r="EH33" s="12">
        <v>0</v>
      </c>
      <c r="EI33" s="12">
        <v>0</v>
      </c>
      <c r="EJ33" s="12">
        <v>0</v>
      </c>
      <c r="EK33" s="12">
        <v>0</v>
      </c>
      <c r="EL33" s="12">
        <v>0</v>
      </c>
      <c r="EM33" s="12">
        <v>0</v>
      </c>
      <c r="EN33" s="12">
        <v>0</v>
      </c>
      <c r="EO33" s="12">
        <v>0</v>
      </c>
      <c r="EP33" s="12">
        <v>0</v>
      </c>
      <c r="EQ33" s="12" t="s">
        <v>137</v>
      </c>
      <c r="ER33" s="12" t="s">
        <v>137</v>
      </c>
      <c r="ES33" s="12" t="s">
        <v>137</v>
      </c>
      <c r="ET33" s="12" t="s">
        <v>137</v>
      </c>
      <c r="EU33" s="12" t="s">
        <v>137</v>
      </c>
      <c r="EV33" s="12" t="s">
        <v>137</v>
      </c>
      <c r="EW33" s="12" t="s">
        <v>137</v>
      </c>
      <c r="EX33" s="12" t="s">
        <v>137</v>
      </c>
      <c r="EY33" s="12" t="s">
        <v>137</v>
      </c>
      <c r="EZ33" s="12" t="s">
        <v>137</v>
      </c>
      <c r="FA33" s="12" t="s">
        <v>137</v>
      </c>
      <c r="FB33" s="12">
        <f t="shared" ref="FB33:FL35" si="85">EF33+DJ33+CN33+BR33+AV33</f>
        <v>0</v>
      </c>
      <c r="FC33" s="12">
        <f t="shared" si="85"/>
        <v>0</v>
      </c>
      <c r="FD33" s="12">
        <f t="shared" si="85"/>
        <v>0</v>
      </c>
      <c r="FE33" s="12">
        <f t="shared" si="85"/>
        <v>0</v>
      </c>
      <c r="FF33" s="12">
        <f t="shared" si="85"/>
        <v>0</v>
      </c>
      <c r="FG33" s="12">
        <f t="shared" si="85"/>
        <v>0</v>
      </c>
      <c r="FH33" s="12">
        <f t="shared" si="85"/>
        <v>0</v>
      </c>
      <c r="FI33" s="12">
        <f t="shared" si="85"/>
        <v>0</v>
      </c>
      <c r="FJ33" s="12">
        <f t="shared" si="85"/>
        <v>0</v>
      </c>
      <c r="FK33" s="12">
        <f t="shared" si="85"/>
        <v>0</v>
      </c>
      <c r="FL33" s="12">
        <f t="shared" si="85"/>
        <v>0</v>
      </c>
      <c r="FM33" s="12">
        <f t="shared" si="72"/>
        <v>0</v>
      </c>
      <c r="FN33" s="12">
        <f t="shared" si="72"/>
        <v>0</v>
      </c>
      <c r="FO33" s="12">
        <f t="shared" ref="FO33:FW35" si="86">BI33+CE33+DA33+DW33+EH33</f>
        <v>0</v>
      </c>
      <c r="FP33" s="12">
        <f t="shared" si="86"/>
        <v>0</v>
      </c>
      <c r="FQ33" s="12">
        <f t="shared" si="86"/>
        <v>0</v>
      </c>
      <c r="FR33" s="12">
        <f t="shared" si="86"/>
        <v>0</v>
      </c>
      <c r="FS33" s="12">
        <f t="shared" si="86"/>
        <v>0</v>
      </c>
      <c r="FT33" s="12">
        <f t="shared" si="86"/>
        <v>0</v>
      </c>
      <c r="FU33" s="12">
        <f t="shared" si="86"/>
        <v>0</v>
      </c>
      <c r="FV33" s="12">
        <f t="shared" si="86"/>
        <v>0</v>
      </c>
      <c r="FW33" s="12">
        <f t="shared" si="86"/>
        <v>0</v>
      </c>
      <c r="FX33" s="72" t="s">
        <v>137</v>
      </c>
    </row>
    <row r="34" spans="1:180" s="42" customFormat="1" ht="31.5" x14ac:dyDescent="0.25">
      <c r="A34" s="8" t="s">
        <v>2866</v>
      </c>
      <c r="B34" s="9" t="s">
        <v>469</v>
      </c>
      <c r="C34" s="9" t="s">
        <v>136</v>
      </c>
      <c r="D34" s="12">
        <f t="shared" si="83"/>
        <v>0</v>
      </c>
      <c r="E34" s="12">
        <f t="shared" si="83"/>
        <v>0</v>
      </c>
      <c r="F34" s="12">
        <f t="shared" si="83"/>
        <v>0</v>
      </c>
      <c r="G34" s="12">
        <f t="shared" si="83"/>
        <v>0</v>
      </c>
      <c r="H34" s="12">
        <f t="shared" si="83"/>
        <v>0</v>
      </c>
      <c r="I34" s="12">
        <f t="shared" si="83"/>
        <v>0</v>
      </c>
      <c r="J34" s="12">
        <f t="shared" si="83"/>
        <v>0</v>
      </c>
      <c r="K34" s="12">
        <f t="shared" si="83"/>
        <v>0</v>
      </c>
      <c r="L34" s="12">
        <f t="shared" si="83"/>
        <v>0</v>
      </c>
      <c r="M34" s="12">
        <v>0</v>
      </c>
      <c r="N34" s="12">
        <f t="shared" ref="N34:N35" si="87">AJ34+BF34</f>
        <v>0</v>
      </c>
      <c r="O34" s="12">
        <f t="shared" si="84"/>
        <v>0</v>
      </c>
      <c r="P34" s="12">
        <f t="shared" si="84"/>
        <v>0</v>
      </c>
      <c r="Q34" s="12">
        <f t="shared" si="84"/>
        <v>0</v>
      </c>
      <c r="R34" s="12">
        <f t="shared" si="84"/>
        <v>0</v>
      </c>
      <c r="S34" s="12">
        <f t="shared" si="84"/>
        <v>0</v>
      </c>
      <c r="T34" s="12">
        <f t="shared" si="84"/>
        <v>0</v>
      </c>
      <c r="U34" s="12">
        <f t="shared" si="84"/>
        <v>0</v>
      </c>
      <c r="V34" s="12">
        <f t="shared" si="84"/>
        <v>0</v>
      </c>
      <c r="W34" s="12">
        <f t="shared" si="84"/>
        <v>0</v>
      </c>
      <c r="X34" s="12">
        <f t="shared" si="84"/>
        <v>0</v>
      </c>
      <c r="Y34" s="12">
        <f t="shared" si="84"/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2">
        <v>0</v>
      </c>
      <c r="AW34" s="12">
        <v>0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2">
        <v>0</v>
      </c>
      <c r="BE34" s="12">
        <v>0</v>
      </c>
      <c r="BF34" s="12">
        <v>0</v>
      </c>
      <c r="BG34" s="12">
        <v>0</v>
      </c>
      <c r="BH34" s="12">
        <v>0</v>
      </c>
      <c r="BI34" s="12">
        <v>0</v>
      </c>
      <c r="BJ34" s="12">
        <v>0</v>
      </c>
      <c r="BK34" s="12">
        <v>0</v>
      </c>
      <c r="BL34" s="12">
        <v>0</v>
      </c>
      <c r="BM34" s="12">
        <v>0</v>
      </c>
      <c r="BN34" s="12">
        <v>0</v>
      </c>
      <c r="BO34" s="12">
        <v>0</v>
      </c>
      <c r="BP34" s="12">
        <v>0</v>
      </c>
      <c r="BQ34" s="12">
        <v>0</v>
      </c>
      <c r="BR34" s="12">
        <v>0</v>
      </c>
      <c r="BS34" s="12">
        <v>0</v>
      </c>
      <c r="BT34" s="12">
        <v>0</v>
      </c>
      <c r="BU34" s="12">
        <v>0</v>
      </c>
      <c r="BV34" s="12">
        <v>0</v>
      </c>
      <c r="BW34" s="12">
        <v>0</v>
      </c>
      <c r="BX34" s="12">
        <v>0</v>
      </c>
      <c r="BY34" s="12">
        <v>0</v>
      </c>
      <c r="BZ34" s="12">
        <v>0</v>
      </c>
      <c r="CA34" s="12">
        <v>0</v>
      </c>
      <c r="CB34" s="12">
        <v>0</v>
      </c>
      <c r="CC34" s="12">
        <v>0</v>
      </c>
      <c r="CD34" s="12">
        <v>0</v>
      </c>
      <c r="CE34" s="12">
        <v>0</v>
      </c>
      <c r="CF34" s="12">
        <v>0</v>
      </c>
      <c r="CG34" s="12">
        <v>0</v>
      </c>
      <c r="CH34" s="12">
        <v>0</v>
      </c>
      <c r="CI34" s="12">
        <v>0</v>
      </c>
      <c r="CJ34" s="12">
        <v>0</v>
      </c>
      <c r="CK34" s="12">
        <v>0</v>
      </c>
      <c r="CL34" s="12">
        <v>0</v>
      </c>
      <c r="CM34" s="12">
        <v>0</v>
      </c>
      <c r="CN34" s="12">
        <v>0</v>
      </c>
      <c r="CO34" s="12">
        <v>0</v>
      </c>
      <c r="CP34" s="12">
        <v>0</v>
      </c>
      <c r="CQ34" s="12">
        <v>0</v>
      </c>
      <c r="CR34" s="12">
        <v>0</v>
      </c>
      <c r="CS34" s="12">
        <v>0</v>
      </c>
      <c r="CT34" s="12">
        <v>0</v>
      </c>
      <c r="CU34" s="12">
        <v>0</v>
      </c>
      <c r="CV34" s="12">
        <v>0</v>
      </c>
      <c r="CW34" s="12">
        <v>0</v>
      </c>
      <c r="CX34" s="12">
        <v>0</v>
      </c>
      <c r="CY34" s="12">
        <v>0</v>
      </c>
      <c r="CZ34" s="12">
        <v>0</v>
      </c>
      <c r="DA34" s="12">
        <v>0</v>
      </c>
      <c r="DB34" s="12">
        <v>0</v>
      </c>
      <c r="DC34" s="12">
        <v>0</v>
      </c>
      <c r="DD34" s="12">
        <v>0</v>
      </c>
      <c r="DE34" s="12">
        <v>0</v>
      </c>
      <c r="DF34" s="12">
        <v>0</v>
      </c>
      <c r="DG34" s="12">
        <v>0</v>
      </c>
      <c r="DH34" s="12">
        <v>0</v>
      </c>
      <c r="DI34" s="12">
        <v>0</v>
      </c>
      <c r="DJ34" s="12">
        <v>0</v>
      </c>
      <c r="DK34" s="12">
        <v>0</v>
      </c>
      <c r="DL34" s="12">
        <v>0</v>
      </c>
      <c r="DM34" s="12">
        <v>0</v>
      </c>
      <c r="DN34" s="12">
        <v>0</v>
      </c>
      <c r="DO34" s="12">
        <v>0</v>
      </c>
      <c r="DP34" s="12">
        <v>0</v>
      </c>
      <c r="DQ34" s="12">
        <v>0</v>
      </c>
      <c r="DR34" s="12">
        <v>0</v>
      </c>
      <c r="DS34" s="12">
        <v>0</v>
      </c>
      <c r="DT34" s="12">
        <v>0</v>
      </c>
      <c r="DU34" s="12">
        <v>0</v>
      </c>
      <c r="DV34" s="12">
        <v>0</v>
      </c>
      <c r="DW34" s="12">
        <v>0</v>
      </c>
      <c r="DX34" s="12">
        <v>0</v>
      </c>
      <c r="DY34" s="12">
        <v>0</v>
      </c>
      <c r="DZ34" s="12">
        <v>0</v>
      </c>
      <c r="EA34" s="12">
        <v>0</v>
      </c>
      <c r="EB34" s="12">
        <v>0</v>
      </c>
      <c r="EC34" s="12">
        <v>0</v>
      </c>
      <c r="ED34" s="12">
        <v>0</v>
      </c>
      <c r="EE34" s="12">
        <v>0</v>
      </c>
      <c r="EF34" s="12">
        <v>0</v>
      </c>
      <c r="EG34" s="12">
        <v>0</v>
      </c>
      <c r="EH34" s="12">
        <v>0</v>
      </c>
      <c r="EI34" s="12">
        <v>0</v>
      </c>
      <c r="EJ34" s="12">
        <v>0</v>
      </c>
      <c r="EK34" s="12">
        <v>0</v>
      </c>
      <c r="EL34" s="12">
        <v>0</v>
      </c>
      <c r="EM34" s="12">
        <v>0</v>
      </c>
      <c r="EN34" s="12">
        <v>0</v>
      </c>
      <c r="EO34" s="12">
        <v>0</v>
      </c>
      <c r="EP34" s="12">
        <v>0</v>
      </c>
      <c r="EQ34" s="12" t="s">
        <v>137</v>
      </c>
      <c r="ER34" s="12" t="s">
        <v>137</v>
      </c>
      <c r="ES34" s="12" t="s">
        <v>137</v>
      </c>
      <c r="ET34" s="12" t="s">
        <v>137</v>
      </c>
      <c r="EU34" s="12" t="s">
        <v>137</v>
      </c>
      <c r="EV34" s="12" t="s">
        <v>137</v>
      </c>
      <c r="EW34" s="12" t="s">
        <v>137</v>
      </c>
      <c r="EX34" s="12" t="s">
        <v>137</v>
      </c>
      <c r="EY34" s="12" t="s">
        <v>137</v>
      </c>
      <c r="EZ34" s="12" t="s">
        <v>137</v>
      </c>
      <c r="FA34" s="12" t="s">
        <v>137</v>
      </c>
      <c r="FB34" s="12">
        <f t="shared" si="85"/>
        <v>0</v>
      </c>
      <c r="FC34" s="12">
        <f t="shared" si="85"/>
        <v>0</v>
      </c>
      <c r="FD34" s="12">
        <f t="shared" si="85"/>
        <v>0</v>
      </c>
      <c r="FE34" s="12">
        <f t="shared" si="85"/>
        <v>0</v>
      </c>
      <c r="FF34" s="12">
        <f t="shared" si="85"/>
        <v>0</v>
      </c>
      <c r="FG34" s="12">
        <f t="shared" si="85"/>
        <v>0</v>
      </c>
      <c r="FH34" s="12">
        <f t="shared" si="85"/>
        <v>0</v>
      </c>
      <c r="FI34" s="12">
        <f t="shared" si="85"/>
        <v>0</v>
      </c>
      <c r="FJ34" s="12">
        <f t="shared" si="85"/>
        <v>0</v>
      </c>
      <c r="FK34" s="12">
        <f t="shared" si="85"/>
        <v>0</v>
      </c>
      <c r="FL34" s="12">
        <f t="shared" si="85"/>
        <v>0</v>
      </c>
      <c r="FM34" s="12">
        <f t="shared" ref="FM34:FM35" si="88">BG34+CC34+CY34+DU34+EF34</f>
        <v>0</v>
      </c>
      <c r="FN34" s="12">
        <f t="shared" ref="FN34:FN35" si="89">BH34+CD34+CZ34+DV34+EG34</f>
        <v>0</v>
      </c>
      <c r="FO34" s="12">
        <f t="shared" si="86"/>
        <v>0</v>
      </c>
      <c r="FP34" s="12">
        <f t="shared" si="86"/>
        <v>0</v>
      </c>
      <c r="FQ34" s="12">
        <f t="shared" si="86"/>
        <v>0</v>
      </c>
      <c r="FR34" s="12">
        <f t="shared" si="86"/>
        <v>0</v>
      </c>
      <c r="FS34" s="12">
        <f t="shared" si="86"/>
        <v>0</v>
      </c>
      <c r="FT34" s="12">
        <f t="shared" si="86"/>
        <v>0</v>
      </c>
      <c r="FU34" s="12">
        <f t="shared" si="86"/>
        <v>0</v>
      </c>
      <c r="FV34" s="12">
        <f t="shared" si="86"/>
        <v>0</v>
      </c>
      <c r="FW34" s="12">
        <f t="shared" si="86"/>
        <v>0</v>
      </c>
      <c r="FX34" s="72" t="s">
        <v>137</v>
      </c>
    </row>
    <row r="35" spans="1:180" s="42" customFormat="1" ht="31.5" x14ac:dyDescent="0.25">
      <c r="A35" s="8" t="s">
        <v>2867</v>
      </c>
      <c r="B35" s="9" t="s">
        <v>469</v>
      </c>
      <c r="C35" s="9" t="s">
        <v>136</v>
      </c>
      <c r="D35" s="12">
        <f t="shared" si="83"/>
        <v>0</v>
      </c>
      <c r="E35" s="12">
        <f t="shared" si="83"/>
        <v>0</v>
      </c>
      <c r="F35" s="12">
        <f t="shared" si="83"/>
        <v>0</v>
      </c>
      <c r="G35" s="12">
        <f t="shared" si="83"/>
        <v>0</v>
      </c>
      <c r="H35" s="12">
        <f t="shared" si="83"/>
        <v>0</v>
      </c>
      <c r="I35" s="12">
        <f t="shared" si="83"/>
        <v>0</v>
      </c>
      <c r="J35" s="12">
        <f t="shared" si="83"/>
        <v>0</v>
      </c>
      <c r="K35" s="12">
        <f t="shared" si="83"/>
        <v>0</v>
      </c>
      <c r="L35" s="12">
        <f t="shared" si="83"/>
        <v>0</v>
      </c>
      <c r="M35" s="12">
        <v>0</v>
      </c>
      <c r="N35" s="12">
        <f t="shared" si="87"/>
        <v>0</v>
      </c>
      <c r="O35" s="12">
        <f t="shared" si="84"/>
        <v>0</v>
      </c>
      <c r="P35" s="12">
        <f t="shared" si="84"/>
        <v>0</v>
      </c>
      <c r="Q35" s="12">
        <f t="shared" si="84"/>
        <v>0</v>
      </c>
      <c r="R35" s="12">
        <f t="shared" si="84"/>
        <v>0</v>
      </c>
      <c r="S35" s="12">
        <f t="shared" si="84"/>
        <v>0</v>
      </c>
      <c r="T35" s="12">
        <f t="shared" si="84"/>
        <v>0</v>
      </c>
      <c r="U35" s="12">
        <f t="shared" si="84"/>
        <v>0</v>
      </c>
      <c r="V35" s="12">
        <f t="shared" si="84"/>
        <v>0</v>
      </c>
      <c r="W35" s="12">
        <f t="shared" si="84"/>
        <v>0</v>
      </c>
      <c r="X35" s="12">
        <f t="shared" si="84"/>
        <v>0</v>
      </c>
      <c r="Y35" s="12">
        <f t="shared" si="84"/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0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0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0</v>
      </c>
      <c r="DT35" s="12">
        <v>0</v>
      </c>
      <c r="DU35" s="12">
        <v>0</v>
      </c>
      <c r="DV35" s="12">
        <v>0</v>
      </c>
      <c r="DW35" s="12">
        <v>0</v>
      </c>
      <c r="DX35" s="12">
        <v>0</v>
      </c>
      <c r="DY35" s="12">
        <v>0</v>
      </c>
      <c r="DZ35" s="12">
        <v>0</v>
      </c>
      <c r="EA35" s="12">
        <v>0</v>
      </c>
      <c r="EB35" s="12">
        <v>0</v>
      </c>
      <c r="EC35" s="12">
        <v>0</v>
      </c>
      <c r="ED35" s="12">
        <v>0</v>
      </c>
      <c r="EE35" s="12">
        <v>0</v>
      </c>
      <c r="EF35" s="12">
        <v>0</v>
      </c>
      <c r="EG35" s="12">
        <v>0</v>
      </c>
      <c r="EH35" s="12">
        <v>0</v>
      </c>
      <c r="EI35" s="12">
        <v>0</v>
      </c>
      <c r="EJ35" s="12">
        <v>0</v>
      </c>
      <c r="EK35" s="12">
        <v>0</v>
      </c>
      <c r="EL35" s="12">
        <v>0</v>
      </c>
      <c r="EM35" s="12">
        <v>0</v>
      </c>
      <c r="EN35" s="12">
        <v>0</v>
      </c>
      <c r="EO35" s="12">
        <v>0</v>
      </c>
      <c r="EP35" s="12">
        <v>0</v>
      </c>
      <c r="EQ35" s="12" t="s">
        <v>137</v>
      </c>
      <c r="ER35" s="12" t="s">
        <v>137</v>
      </c>
      <c r="ES35" s="12" t="s">
        <v>137</v>
      </c>
      <c r="ET35" s="12" t="s">
        <v>137</v>
      </c>
      <c r="EU35" s="12" t="s">
        <v>137</v>
      </c>
      <c r="EV35" s="12" t="s">
        <v>137</v>
      </c>
      <c r="EW35" s="12" t="s">
        <v>137</v>
      </c>
      <c r="EX35" s="12" t="s">
        <v>137</v>
      </c>
      <c r="EY35" s="12" t="s">
        <v>137</v>
      </c>
      <c r="EZ35" s="12" t="s">
        <v>137</v>
      </c>
      <c r="FA35" s="12" t="s">
        <v>137</v>
      </c>
      <c r="FB35" s="12">
        <f t="shared" si="85"/>
        <v>0</v>
      </c>
      <c r="FC35" s="12">
        <f t="shared" si="85"/>
        <v>0</v>
      </c>
      <c r="FD35" s="12">
        <f t="shared" si="85"/>
        <v>0</v>
      </c>
      <c r="FE35" s="12">
        <f t="shared" si="85"/>
        <v>0</v>
      </c>
      <c r="FF35" s="12">
        <f t="shared" si="85"/>
        <v>0</v>
      </c>
      <c r="FG35" s="12">
        <f t="shared" si="85"/>
        <v>0</v>
      </c>
      <c r="FH35" s="12">
        <f t="shared" si="85"/>
        <v>0</v>
      </c>
      <c r="FI35" s="12">
        <f t="shared" si="85"/>
        <v>0</v>
      </c>
      <c r="FJ35" s="12">
        <f t="shared" si="85"/>
        <v>0</v>
      </c>
      <c r="FK35" s="12">
        <f t="shared" si="85"/>
        <v>0</v>
      </c>
      <c r="FL35" s="12">
        <f t="shared" si="85"/>
        <v>0</v>
      </c>
      <c r="FM35" s="12">
        <f t="shared" si="88"/>
        <v>0</v>
      </c>
      <c r="FN35" s="12">
        <f t="shared" si="89"/>
        <v>0</v>
      </c>
      <c r="FO35" s="12">
        <f t="shared" si="86"/>
        <v>0</v>
      </c>
      <c r="FP35" s="12">
        <f t="shared" si="86"/>
        <v>0</v>
      </c>
      <c r="FQ35" s="12">
        <f t="shared" si="86"/>
        <v>0</v>
      </c>
      <c r="FR35" s="12">
        <f t="shared" si="86"/>
        <v>0</v>
      </c>
      <c r="FS35" s="12">
        <f t="shared" si="86"/>
        <v>0</v>
      </c>
      <c r="FT35" s="12">
        <f t="shared" si="86"/>
        <v>0</v>
      </c>
      <c r="FU35" s="12">
        <f t="shared" si="86"/>
        <v>0</v>
      </c>
      <c r="FV35" s="12">
        <f t="shared" si="86"/>
        <v>0</v>
      </c>
      <c r="FW35" s="12">
        <f t="shared" si="86"/>
        <v>0</v>
      </c>
      <c r="FX35" s="72" t="s">
        <v>137</v>
      </c>
    </row>
    <row r="36" spans="1:180" s="42" customFormat="1" ht="47.25" x14ac:dyDescent="0.25">
      <c r="A36" s="38" t="s">
        <v>182</v>
      </c>
      <c r="B36" s="9" t="s">
        <v>159</v>
      </c>
      <c r="C36" s="9" t="s">
        <v>136</v>
      </c>
      <c r="D36" s="12">
        <f t="shared" ref="D36:AU36" si="90">D37+D38+D39+D42+D44</f>
        <v>0</v>
      </c>
      <c r="E36" s="12">
        <f t="shared" si="90"/>
        <v>26.32</v>
      </c>
      <c r="F36" s="12">
        <f t="shared" si="90"/>
        <v>22.504999999999995</v>
      </c>
      <c r="G36" s="12">
        <f t="shared" si="90"/>
        <v>0</v>
      </c>
      <c r="H36" s="12">
        <f t="shared" si="90"/>
        <v>0</v>
      </c>
      <c r="I36" s="12">
        <f t="shared" si="90"/>
        <v>1</v>
      </c>
      <c r="J36" s="12">
        <f t="shared" si="90"/>
        <v>0</v>
      </c>
      <c r="K36" s="12">
        <f t="shared" si="90"/>
        <v>0</v>
      </c>
      <c r="L36" s="12">
        <f t="shared" si="90"/>
        <v>0</v>
      </c>
      <c r="M36" s="12">
        <f t="shared" si="90"/>
        <v>0</v>
      </c>
      <c r="N36" s="12">
        <f t="shared" si="90"/>
        <v>0</v>
      </c>
      <c r="O36" s="12">
        <f t="shared" si="90"/>
        <v>0</v>
      </c>
      <c r="P36" s="12">
        <f t="shared" si="90"/>
        <v>26.31</v>
      </c>
      <c r="Q36" s="12">
        <f t="shared" si="90"/>
        <v>24.056999999999995</v>
      </c>
      <c r="R36" s="12">
        <f t="shared" si="90"/>
        <v>0</v>
      </c>
      <c r="S36" s="12">
        <f t="shared" si="90"/>
        <v>0</v>
      </c>
      <c r="T36" s="12">
        <f t="shared" si="90"/>
        <v>1</v>
      </c>
      <c r="U36" s="12">
        <f t="shared" si="90"/>
        <v>0</v>
      </c>
      <c r="V36" s="12">
        <f t="shared" si="90"/>
        <v>0</v>
      </c>
      <c r="W36" s="12">
        <f t="shared" si="90"/>
        <v>0</v>
      </c>
      <c r="X36" s="12">
        <f t="shared" si="90"/>
        <v>0</v>
      </c>
      <c r="Y36" s="12">
        <f t="shared" si="90"/>
        <v>0</v>
      </c>
      <c r="Z36" s="12">
        <f t="shared" si="90"/>
        <v>0</v>
      </c>
      <c r="AA36" s="12">
        <f t="shared" si="90"/>
        <v>16.77</v>
      </c>
      <c r="AB36" s="12">
        <f t="shared" si="90"/>
        <v>4.4739999999999993</v>
      </c>
      <c r="AC36" s="12">
        <f t="shared" si="90"/>
        <v>0</v>
      </c>
      <c r="AD36" s="12">
        <f t="shared" si="90"/>
        <v>0</v>
      </c>
      <c r="AE36" s="12">
        <f t="shared" si="90"/>
        <v>0</v>
      </c>
      <c r="AF36" s="12">
        <f t="shared" si="90"/>
        <v>0</v>
      </c>
      <c r="AG36" s="12">
        <f t="shared" si="90"/>
        <v>0</v>
      </c>
      <c r="AH36" s="12">
        <f t="shared" si="90"/>
        <v>0</v>
      </c>
      <c r="AI36" s="12">
        <f t="shared" si="90"/>
        <v>0</v>
      </c>
      <c r="AJ36" s="12">
        <f t="shared" si="90"/>
        <v>0</v>
      </c>
      <c r="AK36" s="12">
        <f t="shared" si="90"/>
        <v>0</v>
      </c>
      <c r="AL36" s="12">
        <f t="shared" si="90"/>
        <v>16.77</v>
      </c>
      <c r="AM36" s="12">
        <f t="shared" si="90"/>
        <v>4.9139999999999997</v>
      </c>
      <c r="AN36" s="12">
        <f t="shared" si="90"/>
        <v>0</v>
      </c>
      <c r="AO36" s="12">
        <f t="shared" si="90"/>
        <v>0</v>
      </c>
      <c r="AP36" s="12">
        <f t="shared" si="90"/>
        <v>0</v>
      </c>
      <c r="AQ36" s="12">
        <f t="shared" si="90"/>
        <v>0</v>
      </c>
      <c r="AR36" s="12">
        <f t="shared" si="90"/>
        <v>0</v>
      </c>
      <c r="AS36" s="12">
        <f t="shared" si="90"/>
        <v>0</v>
      </c>
      <c r="AT36" s="12">
        <f t="shared" si="90"/>
        <v>0</v>
      </c>
      <c r="AU36" s="12">
        <f t="shared" si="90"/>
        <v>0</v>
      </c>
      <c r="AV36" s="12">
        <f t="shared" ref="AV36:BQ36" si="91">AV37+AV38+AV39+AV42+AV44</f>
        <v>0</v>
      </c>
      <c r="AW36" s="12">
        <f t="shared" si="91"/>
        <v>0</v>
      </c>
      <c r="AX36" s="12">
        <f t="shared" si="91"/>
        <v>3.14</v>
      </c>
      <c r="AY36" s="12">
        <f t="shared" si="91"/>
        <v>0</v>
      </c>
      <c r="AZ36" s="12">
        <f t="shared" si="91"/>
        <v>0</v>
      </c>
      <c r="BA36" s="12">
        <f t="shared" si="91"/>
        <v>1</v>
      </c>
      <c r="BB36" s="12">
        <f t="shared" si="91"/>
        <v>0</v>
      </c>
      <c r="BC36" s="12">
        <f t="shared" si="91"/>
        <v>0</v>
      </c>
      <c r="BD36" s="12">
        <f t="shared" si="91"/>
        <v>0</v>
      </c>
      <c r="BE36" s="12">
        <f t="shared" si="91"/>
        <v>0</v>
      </c>
      <c r="BF36" s="12">
        <f t="shared" si="91"/>
        <v>0</v>
      </c>
      <c r="BG36" s="12">
        <f t="shared" si="91"/>
        <v>0</v>
      </c>
      <c r="BH36" s="12">
        <f t="shared" si="91"/>
        <v>0</v>
      </c>
      <c r="BI36" s="12">
        <f t="shared" si="91"/>
        <v>6.09</v>
      </c>
      <c r="BJ36" s="12">
        <f t="shared" si="91"/>
        <v>0</v>
      </c>
      <c r="BK36" s="12">
        <f t="shared" si="91"/>
        <v>0</v>
      </c>
      <c r="BL36" s="12">
        <f t="shared" si="91"/>
        <v>0</v>
      </c>
      <c r="BM36" s="12">
        <f t="shared" si="91"/>
        <v>0</v>
      </c>
      <c r="BN36" s="12">
        <f t="shared" si="91"/>
        <v>0</v>
      </c>
      <c r="BO36" s="12">
        <f t="shared" si="91"/>
        <v>0</v>
      </c>
      <c r="BP36" s="12">
        <f t="shared" si="91"/>
        <v>0</v>
      </c>
      <c r="BQ36" s="12">
        <f t="shared" si="91"/>
        <v>0</v>
      </c>
      <c r="BR36" s="12">
        <f t="shared" ref="BR36:DI36" si="92">BR37+BR38+BR39+BR42+BR44</f>
        <v>0</v>
      </c>
      <c r="BS36" s="12">
        <f t="shared" si="92"/>
        <v>0</v>
      </c>
      <c r="BT36" s="12">
        <f t="shared" si="92"/>
        <v>3.29</v>
      </c>
      <c r="BU36" s="12">
        <f t="shared" si="92"/>
        <v>0</v>
      </c>
      <c r="BV36" s="12">
        <f t="shared" si="92"/>
        <v>0</v>
      </c>
      <c r="BW36" s="12">
        <f t="shared" si="92"/>
        <v>0</v>
      </c>
      <c r="BX36" s="12">
        <f t="shared" si="92"/>
        <v>0</v>
      </c>
      <c r="BY36" s="12">
        <f t="shared" si="92"/>
        <v>0</v>
      </c>
      <c r="BZ36" s="12">
        <f t="shared" si="92"/>
        <v>0</v>
      </c>
      <c r="CA36" s="12">
        <f t="shared" si="92"/>
        <v>0</v>
      </c>
      <c r="CB36" s="12">
        <f t="shared" si="92"/>
        <v>0</v>
      </c>
      <c r="CC36" s="12">
        <f t="shared" si="92"/>
        <v>0</v>
      </c>
      <c r="CD36" s="12">
        <f t="shared" si="92"/>
        <v>0</v>
      </c>
      <c r="CE36" s="12">
        <f t="shared" si="92"/>
        <v>3.484</v>
      </c>
      <c r="CF36" s="12">
        <f t="shared" si="92"/>
        <v>0</v>
      </c>
      <c r="CG36" s="12">
        <f t="shared" si="92"/>
        <v>0</v>
      </c>
      <c r="CH36" s="12">
        <f t="shared" si="92"/>
        <v>1</v>
      </c>
      <c r="CI36" s="12">
        <f t="shared" si="92"/>
        <v>0</v>
      </c>
      <c r="CJ36" s="12">
        <f t="shared" si="92"/>
        <v>0</v>
      </c>
      <c r="CK36" s="12">
        <f t="shared" si="92"/>
        <v>0</v>
      </c>
      <c r="CL36" s="12">
        <f t="shared" si="92"/>
        <v>0</v>
      </c>
      <c r="CM36" s="12">
        <f t="shared" si="92"/>
        <v>0</v>
      </c>
      <c r="CN36" s="12">
        <f t="shared" si="92"/>
        <v>0</v>
      </c>
      <c r="CO36" s="12">
        <f t="shared" si="92"/>
        <v>0</v>
      </c>
      <c r="CP36" s="12">
        <f t="shared" si="92"/>
        <v>1.52</v>
      </c>
      <c r="CQ36" s="12">
        <f t="shared" si="92"/>
        <v>0</v>
      </c>
      <c r="CR36" s="12">
        <f t="shared" si="92"/>
        <v>0</v>
      </c>
      <c r="CS36" s="12">
        <f t="shared" si="92"/>
        <v>0</v>
      </c>
      <c r="CT36" s="12">
        <f t="shared" si="92"/>
        <v>0</v>
      </c>
      <c r="CU36" s="12">
        <f t="shared" si="92"/>
        <v>0</v>
      </c>
      <c r="CV36" s="12">
        <f t="shared" si="92"/>
        <v>0</v>
      </c>
      <c r="CW36" s="12">
        <f t="shared" si="92"/>
        <v>0</v>
      </c>
      <c r="CX36" s="12">
        <f t="shared" si="92"/>
        <v>0</v>
      </c>
      <c r="CY36" s="12">
        <f t="shared" si="92"/>
        <v>0</v>
      </c>
      <c r="CZ36" s="12">
        <f t="shared" si="92"/>
        <v>0</v>
      </c>
      <c r="DA36" s="12">
        <f t="shared" si="92"/>
        <v>2.4900000000000002</v>
      </c>
      <c r="DB36" s="12">
        <f t="shared" si="92"/>
        <v>0</v>
      </c>
      <c r="DC36" s="12">
        <f t="shared" si="92"/>
        <v>0</v>
      </c>
      <c r="DD36" s="12">
        <f t="shared" si="92"/>
        <v>0</v>
      </c>
      <c r="DE36" s="12">
        <f t="shared" si="92"/>
        <v>0</v>
      </c>
      <c r="DF36" s="12">
        <f t="shared" si="92"/>
        <v>0</v>
      </c>
      <c r="DG36" s="12">
        <f t="shared" si="92"/>
        <v>0</v>
      </c>
      <c r="DH36" s="12">
        <f t="shared" si="92"/>
        <v>0</v>
      </c>
      <c r="DI36" s="12">
        <f t="shared" si="92"/>
        <v>0</v>
      </c>
      <c r="DJ36" s="12">
        <f t="shared" ref="DJ36:EP36" si="93">DJ37+DJ38+DJ39+DJ42+DJ44</f>
        <v>0</v>
      </c>
      <c r="DK36" s="12">
        <f t="shared" si="93"/>
        <v>0</v>
      </c>
      <c r="DL36" s="12">
        <f t="shared" si="93"/>
        <v>1.34</v>
      </c>
      <c r="DM36" s="12">
        <f t="shared" si="93"/>
        <v>0</v>
      </c>
      <c r="DN36" s="12">
        <f t="shared" si="93"/>
        <v>0</v>
      </c>
      <c r="DO36" s="12">
        <f t="shared" si="93"/>
        <v>0</v>
      </c>
      <c r="DP36" s="12">
        <f t="shared" si="93"/>
        <v>0</v>
      </c>
      <c r="DQ36" s="12">
        <f t="shared" si="93"/>
        <v>0</v>
      </c>
      <c r="DR36" s="12">
        <f t="shared" si="93"/>
        <v>0</v>
      </c>
      <c r="DS36" s="12">
        <f t="shared" si="93"/>
        <v>0</v>
      </c>
      <c r="DT36" s="12">
        <f t="shared" si="93"/>
        <v>0</v>
      </c>
      <c r="DU36" s="12">
        <f t="shared" si="93"/>
        <v>0</v>
      </c>
      <c r="DV36" s="12">
        <f t="shared" si="93"/>
        <v>0</v>
      </c>
      <c r="DW36" s="12">
        <f t="shared" si="93"/>
        <v>1.34</v>
      </c>
      <c r="DX36" s="12">
        <f t="shared" si="93"/>
        <v>0</v>
      </c>
      <c r="DY36" s="12">
        <f t="shared" si="93"/>
        <v>0</v>
      </c>
      <c r="DZ36" s="12">
        <f t="shared" si="93"/>
        <v>0</v>
      </c>
      <c r="EA36" s="12">
        <f t="shared" si="93"/>
        <v>0</v>
      </c>
      <c r="EB36" s="12">
        <f t="shared" si="93"/>
        <v>0</v>
      </c>
      <c r="EC36" s="12">
        <f t="shared" si="93"/>
        <v>0</v>
      </c>
      <c r="ED36" s="12">
        <f t="shared" si="93"/>
        <v>0</v>
      </c>
      <c r="EE36" s="12">
        <f t="shared" si="93"/>
        <v>0</v>
      </c>
      <c r="EF36" s="12">
        <f t="shared" si="93"/>
        <v>0</v>
      </c>
      <c r="EG36" s="12">
        <f t="shared" si="93"/>
        <v>0</v>
      </c>
      <c r="EH36" s="12">
        <f t="shared" si="93"/>
        <v>0</v>
      </c>
      <c r="EI36" s="12">
        <f t="shared" si="93"/>
        <v>0</v>
      </c>
      <c r="EJ36" s="12">
        <f t="shared" si="93"/>
        <v>0</v>
      </c>
      <c r="EK36" s="12">
        <f t="shared" si="93"/>
        <v>0</v>
      </c>
      <c r="EL36" s="12">
        <f t="shared" si="93"/>
        <v>0</v>
      </c>
      <c r="EM36" s="12">
        <f t="shared" si="93"/>
        <v>0</v>
      </c>
      <c r="EN36" s="12">
        <f t="shared" si="93"/>
        <v>0</v>
      </c>
      <c r="EO36" s="12">
        <f t="shared" si="93"/>
        <v>0</v>
      </c>
      <c r="EP36" s="12">
        <f t="shared" si="93"/>
        <v>0</v>
      </c>
      <c r="EQ36" s="12" t="s">
        <v>137</v>
      </c>
      <c r="ER36" s="12" t="s">
        <v>137</v>
      </c>
      <c r="ES36" s="12" t="s">
        <v>137</v>
      </c>
      <c r="ET36" s="12" t="s">
        <v>137</v>
      </c>
      <c r="EU36" s="12" t="s">
        <v>137</v>
      </c>
      <c r="EV36" s="12" t="s">
        <v>137</v>
      </c>
      <c r="EW36" s="12" t="s">
        <v>137</v>
      </c>
      <c r="EX36" s="12" t="s">
        <v>137</v>
      </c>
      <c r="EY36" s="12" t="s">
        <v>137</v>
      </c>
      <c r="EZ36" s="12" t="s">
        <v>137</v>
      </c>
      <c r="FA36" s="12" t="s">
        <v>137</v>
      </c>
      <c r="FB36" s="12">
        <f t="shared" ref="FB36:FW36" si="94">FB37+FB38+FB39+FB42+FB44</f>
        <v>0</v>
      </c>
      <c r="FC36" s="12">
        <f t="shared" si="94"/>
        <v>0</v>
      </c>
      <c r="FD36" s="12">
        <f t="shared" si="94"/>
        <v>9.2899999999999991</v>
      </c>
      <c r="FE36" s="12">
        <f t="shared" si="94"/>
        <v>0</v>
      </c>
      <c r="FF36" s="12">
        <f t="shared" si="94"/>
        <v>0</v>
      </c>
      <c r="FG36" s="12">
        <f t="shared" si="94"/>
        <v>1</v>
      </c>
      <c r="FH36" s="12">
        <f t="shared" si="94"/>
        <v>0</v>
      </c>
      <c r="FI36" s="12">
        <f t="shared" si="94"/>
        <v>0</v>
      </c>
      <c r="FJ36" s="12">
        <f t="shared" si="94"/>
        <v>0</v>
      </c>
      <c r="FK36" s="12">
        <f t="shared" si="94"/>
        <v>0</v>
      </c>
      <c r="FL36" s="12">
        <f t="shared" si="94"/>
        <v>0</v>
      </c>
      <c r="FM36" s="12">
        <f t="shared" si="94"/>
        <v>0</v>
      </c>
      <c r="FN36" s="12">
        <f t="shared" si="94"/>
        <v>0</v>
      </c>
      <c r="FO36" s="12">
        <f t="shared" si="94"/>
        <v>13.404</v>
      </c>
      <c r="FP36" s="12">
        <f t="shared" si="94"/>
        <v>0</v>
      </c>
      <c r="FQ36" s="12">
        <f t="shared" si="94"/>
        <v>0</v>
      </c>
      <c r="FR36" s="12">
        <f t="shared" si="94"/>
        <v>1</v>
      </c>
      <c r="FS36" s="12">
        <f t="shared" si="94"/>
        <v>0</v>
      </c>
      <c r="FT36" s="12">
        <f t="shared" si="94"/>
        <v>0</v>
      </c>
      <c r="FU36" s="12">
        <f t="shared" si="94"/>
        <v>0</v>
      </c>
      <c r="FV36" s="12">
        <f t="shared" si="94"/>
        <v>0</v>
      </c>
      <c r="FW36" s="12">
        <f t="shared" si="94"/>
        <v>0</v>
      </c>
      <c r="FX36" s="72" t="s">
        <v>137</v>
      </c>
    </row>
    <row r="37" spans="1:180" s="42" customFormat="1" ht="63" x14ac:dyDescent="0.25">
      <c r="A37" s="38" t="s">
        <v>184</v>
      </c>
      <c r="B37" s="9" t="s">
        <v>160</v>
      </c>
      <c r="C37" s="9" t="s">
        <v>136</v>
      </c>
      <c r="D37" s="12">
        <f t="shared" ref="D37:L38" si="95">Z37+AV37</f>
        <v>0</v>
      </c>
      <c r="E37" s="12">
        <f t="shared" si="95"/>
        <v>0</v>
      </c>
      <c r="F37" s="12">
        <f t="shared" si="95"/>
        <v>0</v>
      </c>
      <c r="G37" s="12">
        <f t="shared" si="95"/>
        <v>0</v>
      </c>
      <c r="H37" s="12">
        <f t="shared" si="95"/>
        <v>0</v>
      </c>
      <c r="I37" s="12">
        <f t="shared" si="95"/>
        <v>0</v>
      </c>
      <c r="J37" s="12">
        <f t="shared" si="95"/>
        <v>0</v>
      </c>
      <c r="K37" s="12">
        <f t="shared" si="95"/>
        <v>0</v>
      </c>
      <c r="L37" s="12">
        <f t="shared" si="95"/>
        <v>0</v>
      </c>
      <c r="M37" s="12">
        <v>0</v>
      </c>
      <c r="N37" s="12">
        <f>AJ37+BF37</f>
        <v>0</v>
      </c>
      <c r="O37" s="12">
        <f t="shared" ref="O37:Y38" si="96">AK37+BG37+CC37+CY37+DU37+EF37</f>
        <v>0</v>
      </c>
      <c r="P37" s="12">
        <f t="shared" si="96"/>
        <v>0</v>
      </c>
      <c r="Q37" s="12">
        <f t="shared" si="96"/>
        <v>0</v>
      </c>
      <c r="R37" s="12">
        <f t="shared" si="96"/>
        <v>0</v>
      </c>
      <c r="S37" s="12">
        <f t="shared" si="96"/>
        <v>0</v>
      </c>
      <c r="T37" s="12">
        <f t="shared" si="96"/>
        <v>0</v>
      </c>
      <c r="U37" s="12">
        <f t="shared" si="96"/>
        <v>0</v>
      </c>
      <c r="V37" s="12">
        <f t="shared" si="96"/>
        <v>0</v>
      </c>
      <c r="W37" s="12">
        <f t="shared" si="96"/>
        <v>0</v>
      </c>
      <c r="X37" s="12">
        <f t="shared" si="96"/>
        <v>0</v>
      </c>
      <c r="Y37" s="12">
        <f t="shared" si="96"/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0</v>
      </c>
      <c r="BX37" s="12">
        <v>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0</v>
      </c>
      <c r="CK37" s="12">
        <v>0</v>
      </c>
      <c r="CL37" s="12">
        <v>0</v>
      </c>
      <c r="CM37" s="12">
        <v>0</v>
      </c>
      <c r="CN37" s="12">
        <v>0</v>
      </c>
      <c r="CO37" s="12">
        <v>0</v>
      </c>
      <c r="CP37" s="12">
        <v>0</v>
      </c>
      <c r="CQ37" s="12">
        <v>0</v>
      </c>
      <c r="CR37" s="12">
        <v>0</v>
      </c>
      <c r="CS37" s="12">
        <v>0</v>
      </c>
      <c r="CT37" s="12">
        <v>0</v>
      </c>
      <c r="CU37" s="12">
        <v>0</v>
      </c>
      <c r="CV37" s="12">
        <v>0</v>
      </c>
      <c r="CW37" s="12">
        <v>0</v>
      </c>
      <c r="CX37" s="12">
        <v>0</v>
      </c>
      <c r="CY37" s="12">
        <v>0</v>
      </c>
      <c r="CZ37" s="12">
        <v>0</v>
      </c>
      <c r="DA37" s="12">
        <v>0</v>
      </c>
      <c r="DB37" s="12">
        <v>0</v>
      </c>
      <c r="DC37" s="12">
        <v>0</v>
      </c>
      <c r="DD37" s="12">
        <v>0</v>
      </c>
      <c r="DE37" s="12">
        <v>0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0</v>
      </c>
      <c r="DQ37" s="12">
        <v>0</v>
      </c>
      <c r="DR37" s="12">
        <v>0</v>
      </c>
      <c r="DS37" s="12">
        <v>0</v>
      </c>
      <c r="DT37" s="12">
        <v>0</v>
      </c>
      <c r="DU37" s="12">
        <v>0</v>
      </c>
      <c r="DV37" s="12">
        <v>0</v>
      </c>
      <c r="DW37" s="12">
        <v>0</v>
      </c>
      <c r="DX37" s="12">
        <v>0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0</v>
      </c>
      <c r="EF37" s="12">
        <v>0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 t="s">
        <v>137</v>
      </c>
      <c r="ER37" s="12" t="s">
        <v>137</v>
      </c>
      <c r="ES37" s="12" t="s">
        <v>137</v>
      </c>
      <c r="ET37" s="12" t="s">
        <v>137</v>
      </c>
      <c r="EU37" s="12" t="s">
        <v>137</v>
      </c>
      <c r="EV37" s="12" t="s">
        <v>137</v>
      </c>
      <c r="EW37" s="12" t="s">
        <v>137</v>
      </c>
      <c r="EX37" s="12" t="s">
        <v>137</v>
      </c>
      <c r="EY37" s="12" t="s">
        <v>137</v>
      </c>
      <c r="EZ37" s="12" t="s">
        <v>137</v>
      </c>
      <c r="FA37" s="12" t="s">
        <v>137</v>
      </c>
      <c r="FB37" s="12">
        <f t="shared" ref="FB37:FL38" si="97">EF37+DJ37+CN37+BR37+AV37</f>
        <v>0</v>
      </c>
      <c r="FC37" s="12">
        <f t="shared" si="97"/>
        <v>0</v>
      </c>
      <c r="FD37" s="12">
        <f t="shared" si="97"/>
        <v>0</v>
      </c>
      <c r="FE37" s="12">
        <f t="shared" si="97"/>
        <v>0</v>
      </c>
      <c r="FF37" s="12">
        <f t="shared" si="97"/>
        <v>0</v>
      </c>
      <c r="FG37" s="12">
        <f t="shared" si="97"/>
        <v>0</v>
      </c>
      <c r="FH37" s="12">
        <f t="shared" si="97"/>
        <v>0</v>
      </c>
      <c r="FI37" s="12">
        <f t="shared" si="97"/>
        <v>0</v>
      </c>
      <c r="FJ37" s="12">
        <f t="shared" si="97"/>
        <v>0</v>
      </c>
      <c r="FK37" s="12">
        <f t="shared" si="97"/>
        <v>0</v>
      </c>
      <c r="FL37" s="12">
        <f t="shared" si="97"/>
        <v>0</v>
      </c>
      <c r="FM37" s="12">
        <f t="shared" ref="FM37:FN38" si="98">BG37+CC37+CY37+DU37+EF37</f>
        <v>0</v>
      </c>
      <c r="FN37" s="12">
        <f t="shared" si="98"/>
        <v>0</v>
      </c>
      <c r="FO37" s="12">
        <f t="shared" ref="FO37:FW38" si="99">BI37+CE37+DA37+DW37+EH37</f>
        <v>0</v>
      </c>
      <c r="FP37" s="12">
        <f t="shared" si="99"/>
        <v>0</v>
      </c>
      <c r="FQ37" s="12">
        <f t="shared" si="99"/>
        <v>0</v>
      </c>
      <c r="FR37" s="12">
        <f t="shared" si="99"/>
        <v>0</v>
      </c>
      <c r="FS37" s="12">
        <f t="shared" si="99"/>
        <v>0</v>
      </c>
      <c r="FT37" s="12">
        <f t="shared" si="99"/>
        <v>0</v>
      </c>
      <c r="FU37" s="12">
        <f t="shared" si="99"/>
        <v>0</v>
      </c>
      <c r="FV37" s="12">
        <f t="shared" si="99"/>
        <v>0</v>
      </c>
      <c r="FW37" s="12">
        <f t="shared" si="99"/>
        <v>0</v>
      </c>
      <c r="FX37" s="72" t="s">
        <v>137</v>
      </c>
    </row>
    <row r="38" spans="1:180" s="42" customFormat="1" ht="63" x14ac:dyDescent="0.25">
      <c r="A38" s="38" t="s">
        <v>204</v>
      </c>
      <c r="B38" s="9" t="s">
        <v>161</v>
      </c>
      <c r="C38" s="9" t="s">
        <v>136</v>
      </c>
      <c r="D38" s="12">
        <f t="shared" si="95"/>
        <v>0</v>
      </c>
      <c r="E38" s="12">
        <f t="shared" si="95"/>
        <v>0</v>
      </c>
      <c r="F38" s="12">
        <f t="shared" si="95"/>
        <v>0</v>
      </c>
      <c r="G38" s="12">
        <f t="shared" si="95"/>
        <v>0</v>
      </c>
      <c r="H38" s="12">
        <f t="shared" si="95"/>
        <v>0</v>
      </c>
      <c r="I38" s="12">
        <f t="shared" si="95"/>
        <v>0</v>
      </c>
      <c r="J38" s="12">
        <f t="shared" si="95"/>
        <v>0</v>
      </c>
      <c r="K38" s="12">
        <f t="shared" si="95"/>
        <v>0</v>
      </c>
      <c r="L38" s="12">
        <f t="shared" si="95"/>
        <v>0</v>
      </c>
      <c r="M38" s="12">
        <v>0</v>
      </c>
      <c r="N38" s="12">
        <f>AJ38+BF38</f>
        <v>0</v>
      </c>
      <c r="O38" s="12">
        <f t="shared" si="96"/>
        <v>0</v>
      </c>
      <c r="P38" s="12">
        <f t="shared" si="96"/>
        <v>0</v>
      </c>
      <c r="Q38" s="12">
        <f t="shared" si="96"/>
        <v>0</v>
      </c>
      <c r="R38" s="12">
        <f t="shared" si="96"/>
        <v>0</v>
      </c>
      <c r="S38" s="12">
        <f t="shared" si="96"/>
        <v>0</v>
      </c>
      <c r="T38" s="12">
        <f t="shared" si="96"/>
        <v>0</v>
      </c>
      <c r="U38" s="12">
        <f t="shared" si="96"/>
        <v>0</v>
      </c>
      <c r="V38" s="12">
        <f t="shared" si="96"/>
        <v>0</v>
      </c>
      <c r="W38" s="12">
        <f t="shared" si="96"/>
        <v>0</v>
      </c>
      <c r="X38" s="12">
        <f t="shared" si="96"/>
        <v>0</v>
      </c>
      <c r="Y38" s="12">
        <f t="shared" si="96"/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 t="s">
        <v>137</v>
      </c>
      <c r="ER38" s="12" t="s">
        <v>137</v>
      </c>
      <c r="ES38" s="12" t="s">
        <v>137</v>
      </c>
      <c r="ET38" s="12" t="s">
        <v>137</v>
      </c>
      <c r="EU38" s="12" t="s">
        <v>137</v>
      </c>
      <c r="EV38" s="12" t="s">
        <v>137</v>
      </c>
      <c r="EW38" s="12" t="s">
        <v>137</v>
      </c>
      <c r="EX38" s="12" t="s">
        <v>137</v>
      </c>
      <c r="EY38" s="12" t="s">
        <v>137</v>
      </c>
      <c r="EZ38" s="12" t="s">
        <v>137</v>
      </c>
      <c r="FA38" s="12" t="s">
        <v>137</v>
      </c>
      <c r="FB38" s="12">
        <f t="shared" si="97"/>
        <v>0</v>
      </c>
      <c r="FC38" s="12">
        <f t="shared" si="97"/>
        <v>0</v>
      </c>
      <c r="FD38" s="12">
        <f t="shared" si="97"/>
        <v>0</v>
      </c>
      <c r="FE38" s="12">
        <f t="shared" si="97"/>
        <v>0</v>
      </c>
      <c r="FF38" s="12">
        <f t="shared" si="97"/>
        <v>0</v>
      </c>
      <c r="FG38" s="12">
        <f t="shared" si="97"/>
        <v>0</v>
      </c>
      <c r="FH38" s="12">
        <f t="shared" si="97"/>
        <v>0</v>
      </c>
      <c r="FI38" s="12">
        <f t="shared" si="97"/>
        <v>0</v>
      </c>
      <c r="FJ38" s="12">
        <f t="shared" si="97"/>
        <v>0</v>
      </c>
      <c r="FK38" s="12">
        <f t="shared" si="97"/>
        <v>0</v>
      </c>
      <c r="FL38" s="12">
        <f t="shared" si="97"/>
        <v>0</v>
      </c>
      <c r="FM38" s="12">
        <f t="shared" si="98"/>
        <v>0</v>
      </c>
      <c r="FN38" s="12">
        <f t="shared" si="98"/>
        <v>0</v>
      </c>
      <c r="FO38" s="12">
        <f t="shared" si="99"/>
        <v>0</v>
      </c>
      <c r="FP38" s="12">
        <f t="shared" si="99"/>
        <v>0</v>
      </c>
      <c r="FQ38" s="12">
        <f t="shared" si="99"/>
        <v>0</v>
      </c>
      <c r="FR38" s="12">
        <f t="shared" si="99"/>
        <v>0</v>
      </c>
      <c r="FS38" s="12">
        <f t="shared" si="99"/>
        <v>0</v>
      </c>
      <c r="FT38" s="12">
        <f t="shared" si="99"/>
        <v>0</v>
      </c>
      <c r="FU38" s="12">
        <f t="shared" si="99"/>
        <v>0</v>
      </c>
      <c r="FV38" s="12">
        <f t="shared" si="99"/>
        <v>0</v>
      </c>
      <c r="FW38" s="12">
        <f t="shared" si="99"/>
        <v>0</v>
      </c>
      <c r="FX38" s="72" t="s">
        <v>137</v>
      </c>
    </row>
    <row r="39" spans="1:180" s="69" customFormat="1" ht="63" x14ac:dyDescent="0.25">
      <c r="A39" s="61" t="s">
        <v>206</v>
      </c>
      <c r="B39" s="62" t="s">
        <v>162</v>
      </c>
      <c r="C39" s="63" t="s">
        <v>136</v>
      </c>
      <c r="D39" s="12">
        <f>SUM(D40:D41)</f>
        <v>0</v>
      </c>
      <c r="E39" s="12">
        <f t="shared" ref="E39:BP39" si="100">SUM(E40:E41)</f>
        <v>0</v>
      </c>
      <c r="F39" s="12">
        <f t="shared" si="100"/>
        <v>0.6</v>
      </c>
      <c r="G39" s="12">
        <f t="shared" si="100"/>
        <v>0</v>
      </c>
      <c r="H39" s="12">
        <f t="shared" si="100"/>
        <v>0</v>
      </c>
      <c r="I39" s="12">
        <f t="shared" si="100"/>
        <v>0</v>
      </c>
      <c r="J39" s="12">
        <f t="shared" si="100"/>
        <v>0</v>
      </c>
      <c r="K39" s="12">
        <f t="shared" si="100"/>
        <v>0</v>
      </c>
      <c r="L39" s="12">
        <f t="shared" si="100"/>
        <v>0</v>
      </c>
      <c r="M39" s="12">
        <f t="shared" si="100"/>
        <v>0</v>
      </c>
      <c r="N39" s="12">
        <f t="shared" si="100"/>
        <v>0</v>
      </c>
      <c r="O39" s="12">
        <f t="shared" si="100"/>
        <v>0</v>
      </c>
      <c r="P39" s="12">
        <f t="shared" si="100"/>
        <v>0</v>
      </c>
      <c r="Q39" s="12">
        <f t="shared" si="100"/>
        <v>1.8199999999999998</v>
      </c>
      <c r="R39" s="12">
        <f t="shared" si="100"/>
        <v>0</v>
      </c>
      <c r="S39" s="12">
        <f t="shared" si="100"/>
        <v>0</v>
      </c>
      <c r="T39" s="12">
        <f t="shared" si="100"/>
        <v>0</v>
      </c>
      <c r="U39" s="12">
        <f t="shared" si="100"/>
        <v>0</v>
      </c>
      <c r="V39" s="12">
        <f t="shared" si="100"/>
        <v>0</v>
      </c>
      <c r="W39" s="12">
        <f t="shared" si="100"/>
        <v>0</v>
      </c>
      <c r="X39" s="12">
        <f t="shared" si="100"/>
        <v>0</v>
      </c>
      <c r="Y39" s="12">
        <f t="shared" si="100"/>
        <v>0</v>
      </c>
      <c r="Z39" s="12">
        <f t="shared" si="100"/>
        <v>0</v>
      </c>
      <c r="AA39" s="12">
        <f t="shared" si="100"/>
        <v>0</v>
      </c>
      <c r="AB39" s="12">
        <f t="shared" si="100"/>
        <v>0.6</v>
      </c>
      <c r="AC39" s="12">
        <f t="shared" si="100"/>
        <v>0</v>
      </c>
      <c r="AD39" s="12">
        <f t="shared" si="100"/>
        <v>0</v>
      </c>
      <c r="AE39" s="12">
        <f t="shared" si="100"/>
        <v>0</v>
      </c>
      <c r="AF39" s="12">
        <f t="shared" si="100"/>
        <v>0</v>
      </c>
      <c r="AG39" s="12">
        <f t="shared" si="100"/>
        <v>0</v>
      </c>
      <c r="AH39" s="12">
        <f t="shared" si="100"/>
        <v>0</v>
      </c>
      <c r="AI39" s="12">
        <f t="shared" si="100"/>
        <v>0</v>
      </c>
      <c r="AJ39" s="12">
        <f t="shared" si="100"/>
        <v>0</v>
      </c>
      <c r="AK39" s="12">
        <f t="shared" si="100"/>
        <v>0</v>
      </c>
      <c r="AL39" s="12">
        <f t="shared" si="100"/>
        <v>0</v>
      </c>
      <c r="AM39" s="12">
        <f t="shared" si="100"/>
        <v>0.84</v>
      </c>
      <c r="AN39" s="12">
        <f t="shared" si="100"/>
        <v>0</v>
      </c>
      <c r="AO39" s="12">
        <f t="shared" si="100"/>
        <v>0</v>
      </c>
      <c r="AP39" s="12">
        <f t="shared" si="100"/>
        <v>0</v>
      </c>
      <c r="AQ39" s="12">
        <f t="shared" si="100"/>
        <v>0</v>
      </c>
      <c r="AR39" s="12">
        <f t="shared" si="100"/>
        <v>0</v>
      </c>
      <c r="AS39" s="12">
        <f t="shared" si="100"/>
        <v>0</v>
      </c>
      <c r="AT39" s="12">
        <f t="shared" si="100"/>
        <v>0</v>
      </c>
      <c r="AU39" s="12">
        <f t="shared" si="100"/>
        <v>0</v>
      </c>
      <c r="AV39" s="12">
        <f t="shared" si="100"/>
        <v>0</v>
      </c>
      <c r="AW39" s="12">
        <f t="shared" si="100"/>
        <v>0</v>
      </c>
      <c r="AX39" s="12">
        <f t="shared" si="100"/>
        <v>0</v>
      </c>
      <c r="AY39" s="12">
        <f t="shared" si="100"/>
        <v>0</v>
      </c>
      <c r="AZ39" s="12">
        <f t="shared" si="100"/>
        <v>0</v>
      </c>
      <c r="BA39" s="12">
        <f t="shared" si="100"/>
        <v>0</v>
      </c>
      <c r="BB39" s="12">
        <f t="shared" si="100"/>
        <v>0</v>
      </c>
      <c r="BC39" s="12">
        <f t="shared" si="100"/>
        <v>0</v>
      </c>
      <c r="BD39" s="12">
        <f t="shared" si="100"/>
        <v>0</v>
      </c>
      <c r="BE39" s="12">
        <f t="shared" si="100"/>
        <v>0</v>
      </c>
      <c r="BF39" s="12">
        <f t="shared" si="100"/>
        <v>0</v>
      </c>
      <c r="BG39" s="12">
        <f t="shared" si="100"/>
        <v>0</v>
      </c>
      <c r="BH39" s="12">
        <f t="shared" si="100"/>
        <v>0</v>
      </c>
      <c r="BI39" s="12">
        <f t="shared" si="100"/>
        <v>0.98</v>
      </c>
      <c r="BJ39" s="12">
        <f t="shared" si="100"/>
        <v>0</v>
      </c>
      <c r="BK39" s="12">
        <f t="shared" si="100"/>
        <v>0</v>
      </c>
      <c r="BL39" s="12">
        <f t="shared" si="100"/>
        <v>0</v>
      </c>
      <c r="BM39" s="12">
        <f t="shared" si="100"/>
        <v>0</v>
      </c>
      <c r="BN39" s="12">
        <f t="shared" si="100"/>
        <v>0</v>
      </c>
      <c r="BO39" s="12">
        <f t="shared" si="100"/>
        <v>0</v>
      </c>
      <c r="BP39" s="12">
        <f t="shared" si="100"/>
        <v>0</v>
      </c>
      <c r="BQ39" s="12">
        <f t="shared" ref="BQ39:EB39" si="101">SUM(BQ40:BQ41)</f>
        <v>0</v>
      </c>
      <c r="BR39" s="12">
        <f t="shared" si="101"/>
        <v>0</v>
      </c>
      <c r="BS39" s="12">
        <f t="shared" si="101"/>
        <v>0</v>
      </c>
      <c r="BT39" s="12">
        <f t="shared" si="101"/>
        <v>0</v>
      </c>
      <c r="BU39" s="12">
        <f t="shared" si="101"/>
        <v>0</v>
      </c>
      <c r="BV39" s="12">
        <f t="shared" si="101"/>
        <v>0</v>
      </c>
      <c r="BW39" s="12">
        <f t="shared" si="101"/>
        <v>0</v>
      </c>
      <c r="BX39" s="12">
        <f t="shared" si="101"/>
        <v>0</v>
      </c>
      <c r="BY39" s="12">
        <f t="shared" si="101"/>
        <v>0</v>
      </c>
      <c r="BZ39" s="12">
        <f t="shared" si="101"/>
        <v>0</v>
      </c>
      <c r="CA39" s="12">
        <f t="shared" si="101"/>
        <v>0</v>
      </c>
      <c r="CB39" s="12">
        <f t="shared" si="101"/>
        <v>0</v>
      </c>
      <c r="CC39" s="12">
        <f t="shared" si="101"/>
        <v>0</v>
      </c>
      <c r="CD39" s="12">
        <f t="shared" si="101"/>
        <v>0</v>
      </c>
      <c r="CE39" s="12">
        <f t="shared" si="101"/>
        <v>0</v>
      </c>
      <c r="CF39" s="12">
        <f t="shared" si="101"/>
        <v>0</v>
      </c>
      <c r="CG39" s="12">
        <f t="shared" si="101"/>
        <v>0</v>
      </c>
      <c r="CH39" s="12">
        <f t="shared" si="101"/>
        <v>0</v>
      </c>
      <c r="CI39" s="12">
        <f t="shared" si="101"/>
        <v>0</v>
      </c>
      <c r="CJ39" s="12">
        <f t="shared" si="101"/>
        <v>0</v>
      </c>
      <c r="CK39" s="12">
        <f t="shared" si="101"/>
        <v>0</v>
      </c>
      <c r="CL39" s="12">
        <f t="shared" si="101"/>
        <v>0</v>
      </c>
      <c r="CM39" s="12">
        <f t="shared" si="101"/>
        <v>0</v>
      </c>
      <c r="CN39" s="12">
        <f t="shared" si="101"/>
        <v>0</v>
      </c>
      <c r="CO39" s="12">
        <f t="shared" si="101"/>
        <v>0</v>
      </c>
      <c r="CP39" s="12">
        <f t="shared" si="101"/>
        <v>0</v>
      </c>
      <c r="CQ39" s="12">
        <f t="shared" si="101"/>
        <v>0</v>
      </c>
      <c r="CR39" s="12">
        <f t="shared" si="101"/>
        <v>0</v>
      </c>
      <c r="CS39" s="12">
        <f t="shared" si="101"/>
        <v>0</v>
      </c>
      <c r="CT39" s="12">
        <f t="shared" si="101"/>
        <v>0</v>
      </c>
      <c r="CU39" s="12">
        <f t="shared" si="101"/>
        <v>0</v>
      </c>
      <c r="CV39" s="12">
        <f t="shared" si="101"/>
        <v>0</v>
      </c>
      <c r="CW39" s="12">
        <f t="shared" si="101"/>
        <v>0</v>
      </c>
      <c r="CX39" s="12">
        <f t="shared" si="101"/>
        <v>0</v>
      </c>
      <c r="CY39" s="12">
        <f t="shared" si="101"/>
        <v>0</v>
      </c>
      <c r="CZ39" s="12">
        <f t="shared" si="101"/>
        <v>0</v>
      </c>
      <c r="DA39" s="12">
        <f t="shared" si="101"/>
        <v>0</v>
      </c>
      <c r="DB39" s="12">
        <f t="shared" si="101"/>
        <v>0</v>
      </c>
      <c r="DC39" s="12">
        <f t="shared" si="101"/>
        <v>0</v>
      </c>
      <c r="DD39" s="12">
        <f t="shared" si="101"/>
        <v>0</v>
      </c>
      <c r="DE39" s="12">
        <f t="shared" si="101"/>
        <v>0</v>
      </c>
      <c r="DF39" s="12">
        <f t="shared" si="101"/>
        <v>0</v>
      </c>
      <c r="DG39" s="12">
        <f t="shared" si="101"/>
        <v>0</v>
      </c>
      <c r="DH39" s="12">
        <f t="shared" si="101"/>
        <v>0</v>
      </c>
      <c r="DI39" s="12">
        <f t="shared" si="101"/>
        <v>0</v>
      </c>
      <c r="DJ39" s="12">
        <f t="shared" si="101"/>
        <v>0</v>
      </c>
      <c r="DK39" s="12">
        <f t="shared" si="101"/>
        <v>0</v>
      </c>
      <c r="DL39" s="12">
        <f t="shared" si="101"/>
        <v>0</v>
      </c>
      <c r="DM39" s="12">
        <f t="shared" si="101"/>
        <v>0</v>
      </c>
      <c r="DN39" s="12">
        <f t="shared" si="101"/>
        <v>0</v>
      </c>
      <c r="DO39" s="12">
        <f t="shared" si="101"/>
        <v>0</v>
      </c>
      <c r="DP39" s="12">
        <f t="shared" si="101"/>
        <v>0</v>
      </c>
      <c r="DQ39" s="12">
        <f t="shared" si="101"/>
        <v>0</v>
      </c>
      <c r="DR39" s="12">
        <f t="shared" si="101"/>
        <v>0</v>
      </c>
      <c r="DS39" s="12">
        <f t="shared" si="101"/>
        <v>0</v>
      </c>
      <c r="DT39" s="12">
        <f t="shared" si="101"/>
        <v>0</v>
      </c>
      <c r="DU39" s="12">
        <f t="shared" si="101"/>
        <v>0</v>
      </c>
      <c r="DV39" s="12">
        <f t="shared" si="101"/>
        <v>0</v>
      </c>
      <c r="DW39" s="12">
        <f t="shared" si="101"/>
        <v>0</v>
      </c>
      <c r="DX39" s="12">
        <f t="shared" si="101"/>
        <v>0</v>
      </c>
      <c r="DY39" s="12">
        <f t="shared" si="101"/>
        <v>0</v>
      </c>
      <c r="DZ39" s="12">
        <f t="shared" si="101"/>
        <v>0</v>
      </c>
      <c r="EA39" s="12">
        <f t="shared" si="101"/>
        <v>0</v>
      </c>
      <c r="EB39" s="12">
        <f t="shared" si="101"/>
        <v>0</v>
      </c>
      <c r="EC39" s="12">
        <f t="shared" ref="EC39:EP39" si="102">SUM(EC40:EC41)</f>
        <v>0</v>
      </c>
      <c r="ED39" s="12">
        <f t="shared" si="102"/>
        <v>0</v>
      </c>
      <c r="EE39" s="12">
        <f t="shared" si="102"/>
        <v>0</v>
      </c>
      <c r="EF39" s="12">
        <f t="shared" si="102"/>
        <v>0</v>
      </c>
      <c r="EG39" s="12">
        <f t="shared" si="102"/>
        <v>0</v>
      </c>
      <c r="EH39" s="12">
        <f t="shared" si="102"/>
        <v>0</v>
      </c>
      <c r="EI39" s="12">
        <f t="shared" si="102"/>
        <v>0</v>
      </c>
      <c r="EJ39" s="12">
        <f t="shared" si="102"/>
        <v>0</v>
      </c>
      <c r="EK39" s="12">
        <f t="shared" si="102"/>
        <v>0</v>
      </c>
      <c r="EL39" s="12">
        <f t="shared" si="102"/>
        <v>0</v>
      </c>
      <c r="EM39" s="12">
        <f t="shared" si="102"/>
        <v>0</v>
      </c>
      <c r="EN39" s="12">
        <f t="shared" si="102"/>
        <v>0</v>
      </c>
      <c r="EO39" s="12">
        <f t="shared" si="102"/>
        <v>0</v>
      </c>
      <c r="EP39" s="12">
        <f t="shared" si="102"/>
        <v>0</v>
      </c>
      <c r="EQ39" s="12" t="s">
        <v>137</v>
      </c>
      <c r="ER39" s="12" t="s">
        <v>137</v>
      </c>
      <c r="ES39" s="12" t="s">
        <v>137</v>
      </c>
      <c r="ET39" s="12" t="s">
        <v>137</v>
      </c>
      <c r="EU39" s="12" t="s">
        <v>137</v>
      </c>
      <c r="EV39" s="12" t="s">
        <v>137</v>
      </c>
      <c r="EW39" s="12" t="s">
        <v>137</v>
      </c>
      <c r="EX39" s="12" t="s">
        <v>137</v>
      </c>
      <c r="EY39" s="12" t="s">
        <v>137</v>
      </c>
      <c r="EZ39" s="12" t="s">
        <v>137</v>
      </c>
      <c r="FA39" s="12" t="s">
        <v>137</v>
      </c>
      <c r="FB39" s="12">
        <f t="shared" ref="FB39:FW39" si="103">SUM(FB40:FB41)</f>
        <v>0</v>
      </c>
      <c r="FC39" s="12">
        <f t="shared" si="103"/>
        <v>0</v>
      </c>
      <c r="FD39" s="12">
        <f t="shared" si="103"/>
        <v>0</v>
      </c>
      <c r="FE39" s="12">
        <f t="shared" si="103"/>
        <v>0</v>
      </c>
      <c r="FF39" s="12">
        <f t="shared" si="103"/>
        <v>0</v>
      </c>
      <c r="FG39" s="12">
        <f t="shared" si="103"/>
        <v>0</v>
      </c>
      <c r="FH39" s="12">
        <f t="shared" si="103"/>
        <v>0</v>
      </c>
      <c r="FI39" s="12">
        <f t="shared" si="103"/>
        <v>0</v>
      </c>
      <c r="FJ39" s="12">
        <f t="shared" si="103"/>
        <v>0</v>
      </c>
      <c r="FK39" s="12">
        <f t="shared" si="103"/>
        <v>0</v>
      </c>
      <c r="FL39" s="12">
        <f t="shared" si="103"/>
        <v>0</v>
      </c>
      <c r="FM39" s="12">
        <f t="shared" si="103"/>
        <v>0</v>
      </c>
      <c r="FN39" s="12">
        <f t="shared" si="103"/>
        <v>0</v>
      </c>
      <c r="FO39" s="12">
        <f t="shared" si="103"/>
        <v>0.98</v>
      </c>
      <c r="FP39" s="12">
        <f t="shared" si="103"/>
        <v>0</v>
      </c>
      <c r="FQ39" s="12">
        <f t="shared" si="103"/>
        <v>0</v>
      </c>
      <c r="FR39" s="12">
        <f t="shared" si="103"/>
        <v>0</v>
      </c>
      <c r="FS39" s="12">
        <f t="shared" si="103"/>
        <v>0</v>
      </c>
      <c r="FT39" s="12">
        <f t="shared" si="103"/>
        <v>0</v>
      </c>
      <c r="FU39" s="12">
        <f t="shared" si="103"/>
        <v>0</v>
      </c>
      <c r="FV39" s="12">
        <f t="shared" si="103"/>
        <v>0</v>
      </c>
      <c r="FW39" s="12">
        <f t="shared" si="103"/>
        <v>0</v>
      </c>
      <c r="FX39" s="75" t="s">
        <v>137</v>
      </c>
    </row>
    <row r="40" spans="1:180" s="42" customFormat="1" ht="63" x14ac:dyDescent="0.25">
      <c r="A40" s="38" t="s">
        <v>206</v>
      </c>
      <c r="B40" s="16" t="s">
        <v>2827</v>
      </c>
      <c r="C40" s="17" t="s">
        <v>1394</v>
      </c>
      <c r="D40" s="15">
        <v>0</v>
      </c>
      <c r="E40" s="15">
        <v>0</v>
      </c>
      <c r="F40" s="15">
        <v>0.6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f t="shared" ref="O40:Q41" si="104">AK40+BG40+CC40+CY40+DU40+EF40</f>
        <v>0</v>
      </c>
      <c r="P40" s="15">
        <f t="shared" si="104"/>
        <v>0</v>
      </c>
      <c r="Q40" s="15">
        <f>AM40+BI40+CE40+DA40+DW40+EH40</f>
        <v>0.84</v>
      </c>
      <c r="R40" s="15">
        <f t="shared" ref="R40:Y41" si="105">AN40+BJ40+CF40+DB40+DX40+EI40</f>
        <v>0</v>
      </c>
      <c r="S40" s="15">
        <f t="shared" si="105"/>
        <v>0</v>
      </c>
      <c r="T40" s="15">
        <f t="shared" si="105"/>
        <v>0</v>
      </c>
      <c r="U40" s="15">
        <f t="shared" si="105"/>
        <v>0</v>
      </c>
      <c r="V40" s="15">
        <f t="shared" si="105"/>
        <v>0</v>
      </c>
      <c r="W40" s="15">
        <f t="shared" si="105"/>
        <v>0</v>
      </c>
      <c r="X40" s="15">
        <f t="shared" si="105"/>
        <v>0</v>
      </c>
      <c r="Y40" s="15">
        <f t="shared" si="105"/>
        <v>0</v>
      </c>
      <c r="Z40" s="15">
        <v>0</v>
      </c>
      <c r="AA40" s="15">
        <v>0</v>
      </c>
      <c r="AB40" s="15">
        <v>0.6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0</v>
      </c>
      <c r="AM40" s="15">
        <v>0.84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0</v>
      </c>
      <c r="CB40" s="15">
        <v>0</v>
      </c>
      <c r="CC40" s="15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0</v>
      </c>
      <c r="CY40" s="15">
        <v>0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0</v>
      </c>
      <c r="EB40" s="15">
        <v>0</v>
      </c>
      <c r="EC40" s="15">
        <v>0</v>
      </c>
      <c r="ED40" s="15">
        <v>0</v>
      </c>
      <c r="EE40" s="15">
        <v>0</v>
      </c>
      <c r="EF40" s="15">
        <v>0</v>
      </c>
      <c r="EG40" s="15">
        <v>0</v>
      </c>
      <c r="EH40" s="15">
        <v>0</v>
      </c>
      <c r="EI40" s="15">
        <v>0</v>
      </c>
      <c r="EJ40" s="15">
        <v>0</v>
      </c>
      <c r="EK40" s="15">
        <v>0</v>
      </c>
      <c r="EL40" s="15">
        <v>0</v>
      </c>
      <c r="EM40" s="15">
        <v>0</v>
      </c>
      <c r="EN40" s="15">
        <v>0</v>
      </c>
      <c r="EO40" s="15">
        <v>0</v>
      </c>
      <c r="EP40" s="15">
        <v>0</v>
      </c>
      <c r="EQ40" s="15" t="s">
        <v>137</v>
      </c>
      <c r="ER40" s="15" t="s">
        <v>137</v>
      </c>
      <c r="ES40" s="15" t="s">
        <v>137</v>
      </c>
      <c r="ET40" s="15" t="s">
        <v>137</v>
      </c>
      <c r="EU40" s="15" t="s">
        <v>137</v>
      </c>
      <c r="EV40" s="15" t="s">
        <v>137</v>
      </c>
      <c r="EW40" s="15" t="s">
        <v>137</v>
      </c>
      <c r="EX40" s="15" t="s">
        <v>137</v>
      </c>
      <c r="EY40" s="15" t="s">
        <v>137</v>
      </c>
      <c r="EZ40" s="15" t="s">
        <v>137</v>
      </c>
      <c r="FA40" s="15" t="s">
        <v>137</v>
      </c>
      <c r="FB40" s="15">
        <f t="shared" ref="FB40:FL41" si="106">EF40+DJ40+CN40+BR40+AV40</f>
        <v>0</v>
      </c>
      <c r="FC40" s="15">
        <f t="shared" si="106"/>
        <v>0</v>
      </c>
      <c r="FD40" s="15">
        <f t="shared" si="106"/>
        <v>0</v>
      </c>
      <c r="FE40" s="15">
        <f t="shared" si="106"/>
        <v>0</v>
      </c>
      <c r="FF40" s="15">
        <f t="shared" si="106"/>
        <v>0</v>
      </c>
      <c r="FG40" s="15">
        <f t="shared" si="106"/>
        <v>0</v>
      </c>
      <c r="FH40" s="15">
        <f t="shared" si="106"/>
        <v>0</v>
      </c>
      <c r="FI40" s="15">
        <f t="shared" si="106"/>
        <v>0</v>
      </c>
      <c r="FJ40" s="15">
        <f t="shared" si="106"/>
        <v>0</v>
      </c>
      <c r="FK40" s="15">
        <f t="shared" si="106"/>
        <v>0</v>
      </c>
      <c r="FL40" s="15">
        <f t="shared" si="106"/>
        <v>0</v>
      </c>
      <c r="FM40" s="15">
        <f t="shared" ref="FM40:FW41" si="107">BG40+CC40+CY40+DU40+EF40</f>
        <v>0</v>
      </c>
      <c r="FN40" s="15">
        <f t="shared" si="107"/>
        <v>0</v>
      </c>
      <c r="FO40" s="15">
        <f t="shared" si="107"/>
        <v>0</v>
      </c>
      <c r="FP40" s="15">
        <f t="shared" si="107"/>
        <v>0</v>
      </c>
      <c r="FQ40" s="15">
        <f t="shared" si="107"/>
        <v>0</v>
      </c>
      <c r="FR40" s="15">
        <f t="shared" si="107"/>
        <v>0</v>
      </c>
      <c r="FS40" s="15">
        <f t="shared" si="107"/>
        <v>0</v>
      </c>
      <c r="FT40" s="15">
        <f t="shared" si="107"/>
        <v>0</v>
      </c>
      <c r="FU40" s="15">
        <f t="shared" si="107"/>
        <v>0</v>
      </c>
      <c r="FV40" s="15">
        <f t="shared" si="107"/>
        <v>0</v>
      </c>
      <c r="FW40" s="15">
        <f t="shared" si="107"/>
        <v>0</v>
      </c>
      <c r="FX40" s="49" t="s">
        <v>2856</v>
      </c>
    </row>
    <row r="41" spans="1:180" s="42" customFormat="1" ht="63" x14ac:dyDescent="0.25">
      <c r="A41" s="38" t="s">
        <v>206</v>
      </c>
      <c r="B41" s="16" t="s">
        <v>2205</v>
      </c>
      <c r="C41" s="17" t="s">
        <v>2206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f t="shared" si="104"/>
        <v>0</v>
      </c>
      <c r="P41" s="15">
        <f t="shared" si="104"/>
        <v>0</v>
      </c>
      <c r="Q41" s="15">
        <f t="shared" si="104"/>
        <v>0.98</v>
      </c>
      <c r="R41" s="15">
        <f t="shared" si="105"/>
        <v>0</v>
      </c>
      <c r="S41" s="15">
        <f t="shared" si="105"/>
        <v>0</v>
      </c>
      <c r="T41" s="15">
        <f t="shared" si="105"/>
        <v>0</v>
      </c>
      <c r="U41" s="15">
        <f t="shared" si="105"/>
        <v>0</v>
      </c>
      <c r="V41" s="15">
        <f t="shared" si="105"/>
        <v>0</v>
      </c>
      <c r="W41" s="15">
        <f t="shared" si="105"/>
        <v>0</v>
      </c>
      <c r="X41" s="15">
        <f t="shared" si="105"/>
        <v>0</v>
      </c>
      <c r="Y41" s="15">
        <f t="shared" si="105"/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0.98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0</v>
      </c>
      <c r="DU41" s="15">
        <v>0</v>
      </c>
      <c r="DV41" s="15">
        <v>0</v>
      </c>
      <c r="DW41" s="15">
        <v>0</v>
      </c>
      <c r="DX41" s="15">
        <v>0</v>
      </c>
      <c r="DY41" s="15">
        <v>0</v>
      </c>
      <c r="DZ41" s="15">
        <v>0</v>
      </c>
      <c r="EA41" s="15">
        <v>0</v>
      </c>
      <c r="EB41" s="15">
        <v>0</v>
      </c>
      <c r="EC41" s="15">
        <v>0</v>
      </c>
      <c r="ED41" s="15">
        <v>0</v>
      </c>
      <c r="EE41" s="15">
        <v>0</v>
      </c>
      <c r="EF41" s="15">
        <v>0</v>
      </c>
      <c r="EG41" s="15">
        <v>0</v>
      </c>
      <c r="EH41" s="15">
        <v>0</v>
      </c>
      <c r="EI41" s="15">
        <v>0</v>
      </c>
      <c r="EJ41" s="15">
        <v>0</v>
      </c>
      <c r="EK41" s="15">
        <v>0</v>
      </c>
      <c r="EL41" s="15">
        <v>0</v>
      </c>
      <c r="EM41" s="15">
        <v>0</v>
      </c>
      <c r="EN41" s="15">
        <v>0</v>
      </c>
      <c r="EO41" s="15">
        <v>0</v>
      </c>
      <c r="EP41" s="15">
        <v>0</v>
      </c>
      <c r="EQ41" s="15" t="s">
        <v>137</v>
      </c>
      <c r="ER41" s="15" t="s">
        <v>137</v>
      </c>
      <c r="ES41" s="15" t="s">
        <v>137</v>
      </c>
      <c r="ET41" s="15" t="s">
        <v>137</v>
      </c>
      <c r="EU41" s="15" t="s">
        <v>137</v>
      </c>
      <c r="EV41" s="15" t="s">
        <v>137</v>
      </c>
      <c r="EW41" s="15" t="s">
        <v>137</v>
      </c>
      <c r="EX41" s="15" t="s">
        <v>137</v>
      </c>
      <c r="EY41" s="15" t="s">
        <v>137</v>
      </c>
      <c r="EZ41" s="15" t="s">
        <v>137</v>
      </c>
      <c r="FA41" s="15" t="s">
        <v>137</v>
      </c>
      <c r="FB41" s="15">
        <f t="shared" si="106"/>
        <v>0</v>
      </c>
      <c r="FC41" s="15">
        <f t="shared" si="106"/>
        <v>0</v>
      </c>
      <c r="FD41" s="15">
        <f t="shared" si="106"/>
        <v>0</v>
      </c>
      <c r="FE41" s="15">
        <f t="shared" si="106"/>
        <v>0</v>
      </c>
      <c r="FF41" s="15">
        <f t="shared" si="106"/>
        <v>0</v>
      </c>
      <c r="FG41" s="15">
        <f t="shared" si="106"/>
        <v>0</v>
      </c>
      <c r="FH41" s="15">
        <f t="shared" si="106"/>
        <v>0</v>
      </c>
      <c r="FI41" s="15">
        <f t="shared" si="106"/>
        <v>0</v>
      </c>
      <c r="FJ41" s="15">
        <f t="shared" si="106"/>
        <v>0</v>
      </c>
      <c r="FK41" s="15">
        <f t="shared" si="106"/>
        <v>0</v>
      </c>
      <c r="FL41" s="15">
        <f t="shared" si="106"/>
        <v>0</v>
      </c>
      <c r="FM41" s="15">
        <f>BG41+CC41+CY41+DU41+EF41</f>
        <v>0</v>
      </c>
      <c r="FN41" s="15">
        <f>BH41+CD41+CZ41+DV41+EG41</f>
        <v>0</v>
      </c>
      <c r="FO41" s="15">
        <f t="shared" si="107"/>
        <v>0.98</v>
      </c>
      <c r="FP41" s="15">
        <f t="shared" si="107"/>
        <v>0</v>
      </c>
      <c r="FQ41" s="15">
        <f t="shared" si="107"/>
        <v>0</v>
      </c>
      <c r="FR41" s="15">
        <f t="shared" si="107"/>
        <v>0</v>
      </c>
      <c r="FS41" s="15">
        <f t="shared" si="107"/>
        <v>0</v>
      </c>
      <c r="FT41" s="15">
        <f t="shared" si="107"/>
        <v>0</v>
      </c>
      <c r="FU41" s="15">
        <f t="shared" si="107"/>
        <v>0</v>
      </c>
      <c r="FV41" s="15">
        <f t="shared" si="107"/>
        <v>0</v>
      </c>
      <c r="FW41" s="15">
        <f t="shared" si="107"/>
        <v>0</v>
      </c>
      <c r="FX41" s="49" t="s">
        <v>2171</v>
      </c>
    </row>
    <row r="42" spans="1:180" s="69" customFormat="1" ht="78.75" x14ac:dyDescent="0.25">
      <c r="A42" s="61" t="s">
        <v>208</v>
      </c>
      <c r="B42" s="62" t="s">
        <v>163</v>
      </c>
      <c r="C42" s="63" t="s">
        <v>136</v>
      </c>
      <c r="D42" s="12">
        <f>SUM(D43)</f>
        <v>0</v>
      </c>
      <c r="E42" s="12">
        <f t="shared" ref="E42:BP42" si="108">SUM(E43)</f>
        <v>26.32</v>
      </c>
      <c r="F42" s="12">
        <f t="shared" si="108"/>
        <v>0</v>
      </c>
      <c r="G42" s="12">
        <f t="shared" si="108"/>
        <v>0</v>
      </c>
      <c r="H42" s="12">
        <f t="shared" si="108"/>
        <v>0</v>
      </c>
      <c r="I42" s="12">
        <f t="shared" si="108"/>
        <v>0</v>
      </c>
      <c r="J42" s="12">
        <f t="shared" si="108"/>
        <v>0</v>
      </c>
      <c r="K42" s="12">
        <f t="shared" si="108"/>
        <v>0</v>
      </c>
      <c r="L42" s="12">
        <f t="shared" si="108"/>
        <v>0</v>
      </c>
      <c r="M42" s="12">
        <f t="shared" si="108"/>
        <v>0</v>
      </c>
      <c r="N42" s="12">
        <f t="shared" si="108"/>
        <v>0</v>
      </c>
      <c r="O42" s="12">
        <f t="shared" si="108"/>
        <v>0</v>
      </c>
      <c r="P42" s="12">
        <f t="shared" si="108"/>
        <v>26.31</v>
      </c>
      <c r="Q42" s="12">
        <f t="shared" si="108"/>
        <v>0</v>
      </c>
      <c r="R42" s="12">
        <f t="shared" si="108"/>
        <v>0</v>
      </c>
      <c r="S42" s="12">
        <f t="shared" si="108"/>
        <v>0</v>
      </c>
      <c r="T42" s="12">
        <f t="shared" si="108"/>
        <v>0</v>
      </c>
      <c r="U42" s="12">
        <f t="shared" si="108"/>
        <v>0</v>
      </c>
      <c r="V42" s="12">
        <f t="shared" si="108"/>
        <v>0</v>
      </c>
      <c r="W42" s="12">
        <f t="shared" si="108"/>
        <v>0</v>
      </c>
      <c r="X42" s="12">
        <f t="shared" si="108"/>
        <v>0</v>
      </c>
      <c r="Y42" s="12">
        <f t="shared" si="108"/>
        <v>0</v>
      </c>
      <c r="Z42" s="12">
        <f t="shared" si="108"/>
        <v>0</v>
      </c>
      <c r="AA42" s="12">
        <f t="shared" si="108"/>
        <v>16.77</v>
      </c>
      <c r="AB42" s="12">
        <f t="shared" si="108"/>
        <v>0</v>
      </c>
      <c r="AC42" s="12">
        <f t="shared" si="108"/>
        <v>0</v>
      </c>
      <c r="AD42" s="12">
        <f t="shared" si="108"/>
        <v>0</v>
      </c>
      <c r="AE42" s="12">
        <f t="shared" si="108"/>
        <v>0</v>
      </c>
      <c r="AF42" s="12">
        <f t="shared" si="108"/>
        <v>0</v>
      </c>
      <c r="AG42" s="12">
        <f t="shared" si="108"/>
        <v>0</v>
      </c>
      <c r="AH42" s="12">
        <f t="shared" si="108"/>
        <v>0</v>
      </c>
      <c r="AI42" s="12">
        <f t="shared" si="108"/>
        <v>0</v>
      </c>
      <c r="AJ42" s="12">
        <f t="shared" si="108"/>
        <v>0</v>
      </c>
      <c r="AK42" s="12">
        <f t="shared" si="108"/>
        <v>0</v>
      </c>
      <c r="AL42" s="12">
        <f t="shared" si="108"/>
        <v>16.77</v>
      </c>
      <c r="AM42" s="12">
        <f t="shared" si="108"/>
        <v>0</v>
      </c>
      <c r="AN42" s="12">
        <f t="shared" si="108"/>
        <v>0</v>
      </c>
      <c r="AO42" s="12">
        <f t="shared" si="108"/>
        <v>0</v>
      </c>
      <c r="AP42" s="12">
        <f t="shared" si="108"/>
        <v>0</v>
      </c>
      <c r="AQ42" s="12">
        <f t="shared" si="108"/>
        <v>0</v>
      </c>
      <c r="AR42" s="12">
        <f t="shared" si="108"/>
        <v>0</v>
      </c>
      <c r="AS42" s="12">
        <f t="shared" si="108"/>
        <v>0</v>
      </c>
      <c r="AT42" s="12">
        <f t="shared" si="108"/>
        <v>0</v>
      </c>
      <c r="AU42" s="12">
        <f t="shared" si="108"/>
        <v>0</v>
      </c>
      <c r="AV42" s="12">
        <f t="shared" si="108"/>
        <v>0</v>
      </c>
      <c r="AW42" s="12">
        <f t="shared" si="108"/>
        <v>0</v>
      </c>
      <c r="AX42" s="12">
        <f t="shared" si="108"/>
        <v>0</v>
      </c>
      <c r="AY42" s="12">
        <f t="shared" si="108"/>
        <v>0</v>
      </c>
      <c r="AZ42" s="12">
        <f t="shared" si="108"/>
        <v>0</v>
      </c>
      <c r="BA42" s="12">
        <f t="shared" si="108"/>
        <v>0</v>
      </c>
      <c r="BB42" s="12">
        <f t="shared" si="108"/>
        <v>0</v>
      </c>
      <c r="BC42" s="12">
        <f t="shared" si="108"/>
        <v>0</v>
      </c>
      <c r="BD42" s="12">
        <f t="shared" si="108"/>
        <v>0</v>
      </c>
      <c r="BE42" s="12">
        <f t="shared" si="108"/>
        <v>0</v>
      </c>
      <c r="BF42" s="12">
        <f t="shared" si="108"/>
        <v>0</v>
      </c>
      <c r="BG42" s="12">
        <f t="shared" si="108"/>
        <v>0</v>
      </c>
      <c r="BH42" s="12">
        <f t="shared" si="108"/>
        <v>0</v>
      </c>
      <c r="BI42" s="12">
        <f t="shared" si="108"/>
        <v>0</v>
      </c>
      <c r="BJ42" s="12">
        <f t="shared" si="108"/>
        <v>0</v>
      </c>
      <c r="BK42" s="12">
        <f t="shared" si="108"/>
        <v>0</v>
      </c>
      <c r="BL42" s="12">
        <f t="shared" si="108"/>
        <v>0</v>
      </c>
      <c r="BM42" s="12">
        <f t="shared" si="108"/>
        <v>0</v>
      </c>
      <c r="BN42" s="12">
        <f t="shared" si="108"/>
        <v>0</v>
      </c>
      <c r="BO42" s="12">
        <f t="shared" si="108"/>
        <v>0</v>
      </c>
      <c r="BP42" s="12">
        <f t="shared" si="108"/>
        <v>0</v>
      </c>
      <c r="BQ42" s="12">
        <f t="shared" ref="BQ42:EB42" si="109">SUM(BQ43)</f>
        <v>0</v>
      </c>
      <c r="BR42" s="12">
        <f t="shared" si="109"/>
        <v>0</v>
      </c>
      <c r="BS42" s="12">
        <f t="shared" si="109"/>
        <v>0</v>
      </c>
      <c r="BT42" s="12">
        <f t="shared" si="109"/>
        <v>0</v>
      </c>
      <c r="BU42" s="12">
        <f t="shared" si="109"/>
        <v>0</v>
      </c>
      <c r="BV42" s="12">
        <f t="shared" si="109"/>
        <v>0</v>
      </c>
      <c r="BW42" s="12">
        <f t="shared" si="109"/>
        <v>0</v>
      </c>
      <c r="BX42" s="12">
        <f t="shared" si="109"/>
        <v>0</v>
      </c>
      <c r="BY42" s="12">
        <f t="shared" si="109"/>
        <v>0</v>
      </c>
      <c r="BZ42" s="12">
        <f t="shared" si="109"/>
        <v>0</v>
      </c>
      <c r="CA42" s="12">
        <f t="shared" si="109"/>
        <v>0</v>
      </c>
      <c r="CB42" s="12">
        <f t="shared" si="109"/>
        <v>0</v>
      </c>
      <c r="CC42" s="12">
        <f t="shared" si="109"/>
        <v>0</v>
      </c>
      <c r="CD42" s="12">
        <f t="shared" si="109"/>
        <v>0</v>
      </c>
      <c r="CE42" s="12">
        <f t="shared" si="109"/>
        <v>0</v>
      </c>
      <c r="CF42" s="12">
        <f t="shared" si="109"/>
        <v>0</v>
      </c>
      <c r="CG42" s="12">
        <f t="shared" si="109"/>
        <v>0</v>
      </c>
      <c r="CH42" s="12">
        <f t="shared" si="109"/>
        <v>0</v>
      </c>
      <c r="CI42" s="12">
        <f t="shared" si="109"/>
        <v>0</v>
      </c>
      <c r="CJ42" s="12">
        <f t="shared" si="109"/>
        <v>0</v>
      </c>
      <c r="CK42" s="12">
        <f t="shared" si="109"/>
        <v>0</v>
      </c>
      <c r="CL42" s="12">
        <f t="shared" si="109"/>
        <v>0</v>
      </c>
      <c r="CM42" s="12">
        <f t="shared" si="109"/>
        <v>0</v>
      </c>
      <c r="CN42" s="12">
        <f t="shared" si="109"/>
        <v>0</v>
      </c>
      <c r="CO42" s="12">
        <f t="shared" si="109"/>
        <v>0</v>
      </c>
      <c r="CP42" s="12">
        <f t="shared" si="109"/>
        <v>0</v>
      </c>
      <c r="CQ42" s="12">
        <f t="shared" si="109"/>
        <v>0</v>
      </c>
      <c r="CR42" s="12">
        <f t="shared" si="109"/>
        <v>0</v>
      </c>
      <c r="CS42" s="12">
        <f t="shared" si="109"/>
        <v>0</v>
      </c>
      <c r="CT42" s="12">
        <f t="shared" si="109"/>
        <v>0</v>
      </c>
      <c r="CU42" s="12">
        <f t="shared" si="109"/>
        <v>0</v>
      </c>
      <c r="CV42" s="12">
        <f t="shared" si="109"/>
        <v>0</v>
      </c>
      <c r="CW42" s="12">
        <f t="shared" si="109"/>
        <v>0</v>
      </c>
      <c r="CX42" s="12">
        <f t="shared" si="109"/>
        <v>0</v>
      </c>
      <c r="CY42" s="12">
        <f t="shared" si="109"/>
        <v>0</v>
      </c>
      <c r="CZ42" s="12">
        <f t="shared" si="109"/>
        <v>0</v>
      </c>
      <c r="DA42" s="12">
        <f t="shared" si="109"/>
        <v>0</v>
      </c>
      <c r="DB42" s="12">
        <f t="shared" si="109"/>
        <v>0</v>
      </c>
      <c r="DC42" s="12">
        <f t="shared" si="109"/>
        <v>0</v>
      </c>
      <c r="DD42" s="12">
        <f t="shared" si="109"/>
        <v>0</v>
      </c>
      <c r="DE42" s="12">
        <f t="shared" si="109"/>
        <v>0</v>
      </c>
      <c r="DF42" s="12">
        <f t="shared" si="109"/>
        <v>0</v>
      </c>
      <c r="DG42" s="12">
        <f t="shared" si="109"/>
        <v>0</v>
      </c>
      <c r="DH42" s="12">
        <f t="shared" si="109"/>
        <v>0</v>
      </c>
      <c r="DI42" s="12">
        <f t="shared" si="109"/>
        <v>0</v>
      </c>
      <c r="DJ42" s="12">
        <f t="shared" si="109"/>
        <v>0</v>
      </c>
      <c r="DK42" s="12">
        <f t="shared" si="109"/>
        <v>0</v>
      </c>
      <c r="DL42" s="12">
        <f t="shared" si="109"/>
        <v>0</v>
      </c>
      <c r="DM42" s="12">
        <f t="shared" si="109"/>
        <v>0</v>
      </c>
      <c r="DN42" s="12">
        <f t="shared" si="109"/>
        <v>0</v>
      </c>
      <c r="DO42" s="12">
        <f t="shared" si="109"/>
        <v>0</v>
      </c>
      <c r="DP42" s="12">
        <f t="shared" si="109"/>
        <v>0</v>
      </c>
      <c r="DQ42" s="12">
        <f t="shared" si="109"/>
        <v>0</v>
      </c>
      <c r="DR42" s="12">
        <f t="shared" si="109"/>
        <v>0</v>
      </c>
      <c r="DS42" s="12">
        <f t="shared" si="109"/>
        <v>0</v>
      </c>
      <c r="DT42" s="12">
        <f t="shared" si="109"/>
        <v>0</v>
      </c>
      <c r="DU42" s="12">
        <f t="shared" si="109"/>
        <v>0</v>
      </c>
      <c r="DV42" s="12">
        <f t="shared" si="109"/>
        <v>0</v>
      </c>
      <c r="DW42" s="12">
        <f t="shared" si="109"/>
        <v>0</v>
      </c>
      <c r="DX42" s="12">
        <f t="shared" si="109"/>
        <v>0</v>
      </c>
      <c r="DY42" s="12">
        <f t="shared" si="109"/>
        <v>0</v>
      </c>
      <c r="DZ42" s="12">
        <f t="shared" si="109"/>
        <v>0</v>
      </c>
      <c r="EA42" s="12">
        <f t="shared" si="109"/>
        <v>0</v>
      </c>
      <c r="EB42" s="12">
        <f t="shared" si="109"/>
        <v>0</v>
      </c>
      <c r="EC42" s="12">
        <f t="shared" ref="EC42:EP42" si="110">SUM(EC43)</f>
        <v>0</v>
      </c>
      <c r="ED42" s="12">
        <f t="shared" si="110"/>
        <v>0</v>
      </c>
      <c r="EE42" s="12">
        <f t="shared" si="110"/>
        <v>0</v>
      </c>
      <c r="EF42" s="12">
        <f t="shared" si="110"/>
        <v>0</v>
      </c>
      <c r="EG42" s="12">
        <f t="shared" si="110"/>
        <v>0</v>
      </c>
      <c r="EH42" s="12">
        <f t="shared" si="110"/>
        <v>0</v>
      </c>
      <c r="EI42" s="12">
        <f t="shared" si="110"/>
        <v>0</v>
      </c>
      <c r="EJ42" s="12">
        <f t="shared" si="110"/>
        <v>0</v>
      </c>
      <c r="EK42" s="12">
        <f t="shared" si="110"/>
        <v>0</v>
      </c>
      <c r="EL42" s="12">
        <f t="shared" si="110"/>
        <v>0</v>
      </c>
      <c r="EM42" s="12">
        <f t="shared" si="110"/>
        <v>0</v>
      </c>
      <c r="EN42" s="12">
        <f t="shared" si="110"/>
        <v>0</v>
      </c>
      <c r="EO42" s="12">
        <f t="shared" si="110"/>
        <v>0</v>
      </c>
      <c r="EP42" s="12">
        <f t="shared" si="110"/>
        <v>0</v>
      </c>
      <c r="EQ42" s="12" t="s">
        <v>137</v>
      </c>
      <c r="ER42" s="12" t="s">
        <v>137</v>
      </c>
      <c r="ES42" s="12" t="s">
        <v>137</v>
      </c>
      <c r="ET42" s="12" t="s">
        <v>137</v>
      </c>
      <c r="EU42" s="12" t="s">
        <v>137</v>
      </c>
      <c r="EV42" s="12" t="s">
        <v>137</v>
      </c>
      <c r="EW42" s="12" t="s">
        <v>137</v>
      </c>
      <c r="EX42" s="12" t="s">
        <v>137</v>
      </c>
      <c r="EY42" s="12" t="s">
        <v>137</v>
      </c>
      <c r="EZ42" s="12" t="s">
        <v>137</v>
      </c>
      <c r="FA42" s="12" t="s">
        <v>137</v>
      </c>
      <c r="FB42" s="12">
        <f t="shared" ref="FB42:FW42" si="111">SUM(FB43)</f>
        <v>0</v>
      </c>
      <c r="FC42" s="12">
        <f t="shared" si="111"/>
        <v>0</v>
      </c>
      <c r="FD42" s="12">
        <f t="shared" si="111"/>
        <v>0</v>
      </c>
      <c r="FE42" s="12">
        <f t="shared" si="111"/>
        <v>0</v>
      </c>
      <c r="FF42" s="12">
        <f t="shared" si="111"/>
        <v>0</v>
      </c>
      <c r="FG42" s="12">
        <f t="shared" si="111"/>
        <v>0</v>
      </c>
      <c r="FH42" s="12">
        <f t="shared" si="111"/>
        <v>0</v>
      </c>
      <c r="FI42" s="12">
        <f t="shared" si="111"/>
        <v>0</v>
      </c>
      <c r="FJ42" s="12">
        <f t="shared" si="111"/>
        <v>0</v>
      </c>
      <c r="FK42" s="12">
        <f t="shared" si="111"/>
        <v>0</v>
      </c>
      <c r="FL42" s="12">
        <f t="shared" si="111"/>
        <v>0</v>
      </c>
      <c r="FM42" s="12">
        <f t="shared" si="111"/>
        <v>0</v>
      </c>
      <c r="FN42" s="12">
        <f t="shared" si="111"/>
        <v>0</v>
      </c>
      <c r="FO42" s="12">
        <f t="shared" si="111"/>
        <v>0</v>
      </c>
      <c r="FP42" s="12">
        <f t="shared" si="111"/>
        <v>0</v>
      </c>
      <c r="FQ42" s="12">
        <f t="shared" si="111"/>
        <v>0</v>
      </c>
      <c r="FR42" s="12">
        <f t="shared" si="111"/>
        <v>0</v>
      </c>
      <c r="FS42" s="12">
        <f t="shared" si="111"/>
        <v>0</v>
      </c>
      <c r="FT42" s="12">
        <f t="shared" si="111"/>
        <v>0</v>
      </c>
      <c r="FU42" s="12">
        <f t="shared" si="111"/>
        <v>0</v>
      </c>
      <c r="FV42" s="12">
        <f t="shared" si="111"/>
        <v>0</v>
      </c>
      <c r="FW42" s="12">
        <f t="shared" si="111"/>
        <v>0</v>
      </c>
      <c r="FX42" s="75" t="s">
        <v>137</v>
      </c>
    </row>
    <row r="43" spans="1:180" s="42" customFormat="1" ht="47.25" x14ac:dyDescent="0.25">
      <c r="A43" s="38" t="s">
        <v>208</v>
      </c>
      <c r="B43" s="16" t="s">
        <v>2805</v>
      </c>
      <c r="C43" s="17" t="s">
        <v>358</v>
      </c>
      <c r="D43" s="15">
        <v>0</v>
      </c>
      <c r="E43" s="15">
        <v>26.32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f>AK43+BG43+CC43+CY43+DU43+EF43</f>
        <v>0</v>
      </c>
      <c r="P43" s="15">
        <v>26.31</v>
      </c>
      <c r="Q43" s="15">
        <f t="shared" ref="Q43:Y43" si="112">AM43+BI43+CE43+DA43+DW43+EH43</f>
        <v>0</v>
      </c>
      <c r="R43" s="15">
        <f t="shared" si="112"/>
        <v>0</v>
      </c>
      <c r="S43" s="15">
        <f t="shared" si="112"/>
        <v>0</v>
      </c>
      <c r="T43" s="15">
        <f t="shared" si="112"/>
        <v>0</v>
      </c>
      <c r="U43" s="15">
        <f t="shared" si="112"/>
        <v>0</v>
      </c>
      <c r="V43" s="15">
        <f t="shared" si="112"/>
        <v>0</v>
      </c>
      <c r="W43" s="15">
        <f t="shared" si="112"/>
        <v>0</v>
      </c>
      <c r="X43" s="15">
        <f t="shared" si="112"/>
        <v>0</v>
      </c>
      <c r="Y43" s="15">
        <f t="shared" si="112"/>
        <v>0</v>
      </c>
      <c r="Z43" s="15">
        <v>0</v>
      </c>
      <c r="AA43" s="15">
        <v>16.77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16.77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0</v>
      </c>
      <c r="DV43" s="15">
        <v>0</v>
      </c>
      <c r="DW43" s="15">
        <v>0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>
        <v>0</v>
      </c>
      <c r="EE43" s="15">
        <v>0</v>
      </c>
      <c r="EF43" s="15">
        <v>0</v>
      </c>
      <c r="EG43" s="15">
        <v>0</v>
      </c>
      <c r="EH43" s="15">
        <v>0</v>
      </c>
      <c r="EI43" s="15">
        <v>0</v>
      </c>
      <c r="EJ43" s="15">
        <v>0</v>
      </c>
      <c r="EK43" s="15">
        <v>0</v>
      </c>
      <c r="EL43" s="15">
        <v>0</v>
      </c>
      <c r="EM43" s="15">
        <v>0</v>
      </c>
      <c r="EN43" s="15">
        <v>0</v>
      </c>
      <c r="EO43" s="15">
        <v>0</v>
      </c>
      <c r="EP43" s="15">
        <v>0</v>
      </c>
      <c r="EQ43" s="15" t="s">
        <v>137</v>
      </c>
      <c r="ER43" s="15" t="s">
        <v>137</v>
      </c>
      <c r="ES43" s="15" t="s">
        <v>137</v>
      </c>
      <c r="ET43" s="15" t="s">
        <v>137</v>
      </c>
      <c r="EU43" s="15" t="s">
        <v>137</v>
      </c>
      <c r="EV43" s="15" t="s">
        <v>137</v>
      </c>
      <c r="EW43" s="15" t="s">
        <v>137</v>
      </c>
      <c r="EX43" s="15" t="s">
        <v>137</v>
      </c>
      <c r="EY43" s="15" t="s">
        <v>137</v>
      </c>
      <c r="EZ43" s="15" t="s">
        <v>137</v>
      </c>
      <c r="FA43" s="15" t="s">
        <v>137</v>
      </c>
      <c r="FB43" s="15">
        <f t="shared" ref="FB43:FL43" si="113">EF43+DJ43+CN43+BR43+AV43</f>
        <v>0</v>
      </c>
      <c r="FC43" s="15">
        <f t="shared" si="113"/>
        <v>0</v>
      </c>
      <c r="FD43" s="15">
        <f t="shared" si="113"/>
        <v>0</v>
      </c>
      <c r="FE43" s="15">
        <f t="shared" si="113"/>
        <v>0</v>
      </c>
      <c r="FF43" s="15">
        <f t="shared" si="113"/>
        <v>0</v>
      </c>
      <c r="FG43" s="15">
        <f t="shared" si="113"/>
        <v>0</v>
      </c>
      <c r="FH43" s="15">
        <f t="shared" si="113"/>
        <v>0</v>
      </c>
      <c r="FI43" s="15">
        <f t="shared" si="113"/>
        <v>0</v>
      </c>
      <c r="FJ43" s="15">
        <f t="shared" si="113"/>
        <v>0</v>
      </c>
      <c r="FK43" s="15">
        <f t="shared" si="113"/>
        <v>0</v>
      </c>
      <c r="FL43" s="15">
        <f t="shared" si="113"/>
        <v>0</v>
      </c>
      <c r="FM43" s="15">
        <f>BG43+CC43+CY43+DU43+EF43</f>
        <v>0</v>
      </c>
      <c r="FN43" s="15">
        <f>BH43+CD43+CZ43+DV43+EG43</f>
        <v>0</v>
      </c>
      <c r="FO43" s="15">
        <f t="shared" ref="FO43:FW43" si="114">BI43+CE43+DA43+DW43+EH43</f>
        <v>0</v>
      </c>
      <c r="FP43" s="15">
        <f t="shared" si="114"/>
        <v>0</v>
      </c>
      <c r="FQ43" s="15">
        <f t="shared" si="114"/>
        <v>0</v>
      </c>
      <c r="FR43" s="15">
        <f t="shared" si="114"/>
        <v>0</v>
      </c>
      <c r="FS43" s="15">
        <f t="shared" si="114"/>
        <v>0</v>
      </c>
      <c r="FT43" s="15">
        <f t="shared" si="114"/>
        <v>0</v>
      </c>
      <c r="FU43" s="15">
        <f t="shared" si="114"/>
        <v>0</v>
      </c>
      <c r="FV43" s="15">
        <f t="shared" si="114"/>
        <v>0</v>
      </c>
      <c r="FW43" s="15">
        <f t="shared" si="114"/>
        <v>0</v>
      </c>
      <c r="FX43" s="49" t="s">
        <v>2857</v>
      </c>
    </row>
    <row r="44" spans="1:180" s="69" customFormat="1" ht="78.75" x14ac:dyDescent="0.25">
      <c r="A44" s="61" t="s">
        <v>910</v>
      </c>
      <c r="B44" s="62" t="s">
        <v>164</v>
      </c>
      <c r="C44" s="63" t="s">
        <v>136</v>
      </c>
      <c r="D44" s="12">
        <f t="shared" ref="D44:BO44" si="115">SUM(D45:D51)</f>
        <v>0</v>
      </c>
      <c r="E44" s="12">
        <f t="shared" si="115"/>
        <v>0</v>
      </c>
      <c r="F44" s="12">
        <f t="shared" si="115"/>
        <v>21.904999999999994</v>
      </c>
      <c r="G44" s="12">
        <f t="shared" si="115"/>
        <v>0</v>
      </c>
      <c r="H44" s="12">
        <f t="shared" si="115"/>
        <v>0</v>
      </c>
      <c r="I44" s="12">
        <f t="shared" si="115"/>
        <v>1</v>
      </c>
      <c r="J44" s="12">
        <f t="shared" si="115"/>
        <v>0</v>
      </c>
      <c r="K44" s="12">
        <f t="shared" si="115"/>
        <v>0</v>
      </c>
      <c r="L44" s="12">
        <f t="shared" si="115"/>
        <v>0</v>
      </c>
      <c r="M44" s="12">
        <f t="shared" si="115"/>
        <v>0</v>
      </c>
      <c r="N44" s="12">
        <f t="shared" si="115"/>
        <v>0</v>
      </c>
      <c r="O44" s="12">
        <f t="shared" si="115"/>
        <v>0</v>
      </c>
      <c r="P44" s="12">
        <f t="shared" si="115"/>
        <v>0</v>
      </c>
      <c r="Q44" s="12">
        <f t="shared" si="115"/>
        <v>22.236999999999995</v>
      </c>
      <c r="R44" s="12">
        <f t="shared" si="115"/>
        <v>0</v>
      </c>
      <c r="S44" s="12">
        <f t="shared" si="115"/>
        <v>0</v>
      </c>
      <c r="T44" s="12">
        <f t="shared" si="115"/>
        <v>1</v>
      </c>
      <c r="U44" s="12">
        <f t="shared" si="115"/>
        <v>0</v>
      </c>
      <c r="V44" s="12">
        <f t="shared" si="115"/>
        <v>0</v>
      </c>
      <c r="W44" s="12">
        <f t="shared" si="115"/>
        <v>0</v>
      </c>
      <c r="X44" s="12">
        <f t="shared" si="115"/>
        <v>0</v>
      </c>
      <c r="Y44" s="12">
        <f t="shared" si="115"/>
        <v>0</v>
      </c>
      <c r="Z44" s="12">
        <f t="shared" si="115"/>
        <v>0</v>
      </c>
      <c r="AA44" s="12">
        <f t="shared" si="115"/>
        <v>0</v>
      </c>
      <c r="AB44" s="12">
        <f t="shared" si="115"/>
        <v>3.8739999999999997</v>
      </c>
      <c r="AC44" s="12">
        <f t="shared" si="115"/>
        <v>0</v>
      </c>
      <c r="AD44" s="12">
        <f t="shared" si="115"/>
        <v>0</v>
      </c>
      <c r="AE44" s="12">
        <f t="shared" si="115"/>
        <v>0</v>
      </c>
      <c r="AF44" s="12">
        <f t="shared" si="115"/>
        <v>0</v>
      </c>
      <c r="AG44" s="12">
        <f t="shared" si="115"/>
        <v>0</v>
      </c>
      <c r="AH44" s="12">
        <f t="shared" si="115"/>
        <v>0</v>
      </c>
      <c r="AI44" s="12">
        <f t="shared" si="115"/>
        <v>0</v>
      </c>
      <c r="AJ44" s="12">
        <f t="shared" si="115"/>
        <v>0</v>
      </c>
      <c r="AK44" s="12">
        <f t="shared" si="115"/>
        <v>0</v>
      </c>
      <c r="AL44" s="12">
        <f t="shared" si="115"/>
        <v>0</v>
      </c>
      <c r="AM44" s="12">
        <f t="shared" si="115"/>
        <v>4.0739999999999998</v>
      </c>
      <c r="AN44" s="12">
        <f t="shared" si="115"/>
        <v>0</v>
      </c>
      <c r="AO44" s="12">
        <f t="shared" si="115"/>
        <v>0</v>
      </c>
      <c r="AP44" s="12">
        <f t="shared" si="115"/>
        <v>0</v>
      </c>
      <c r="AQ44" s="12">
        <f t="shared" si="115"/>
        <v>0</v>
      </c>
      <c r="AR44" s="12">
        <f t="shared" si="115"/>
        <v>0</v>
      </c>
      <c r="AS44" s="12">
        <f t="shared" si="115"/>
        <v>0</v>
      </c>
      <c r="AT44" s="12">
        <f t="shared" si="115"/>
        <v>0</v>
      </c>
      <c r="AU44" s="12">
        <f t="shared" si="115"/>
        <v>0</v>
      </c>
      <c r="AV44" s="12">
        <f t="shared" si="115"/>
        <v>0</v>
      </c>
      <c r="AW44" s="12">
        <f t="shared" si="115"/>
        <v>0</v>
      </c>
      <c r="AX44" s="12">
        <f t="shared" si="115"/>
        <v>3.14</v>
      </c>
      <c r="AY44" s="12">
        <f t="shared" si="115"/>
        <v>0</v>
      </c>
      <c r="AZ44" s="12">
        <f t="shared" si="115"/>
        <v>0</v>
      </c>
      <c r="BA44" s="12">
        <f t="shared" si="115"/>
        <v>1</v>
      </c>
      <c r="BB44" s="12">
        <f t="shared" si="115"/>
        <v>0</v>
      </c>
      <c r="BC44" s="12">
        <f t="shared" si="115"/>
        <v>0</v>
      </c>
      <c r="BD44" s="12">
        <f t="shared" si="115"/>
        <v>0</v>
      </c>
      <c r="BE44" s="12">
        <f t="shared" si="115"/>
        <v>0</v>
      </c>
      <c r="BF44" s="12">
        <f t="shared" si="115"/>
        <v>0</v>
      </c>
      <c r="BG44" s="12">
        <f t="shared" si="115"/>
        <v>0</v>
      </c>
      <c r="BH44" s="12">
        <f t="shared" si="115"/>
        <v>0</v>
      </c>
      <c r="BI44" s="12">
        <f t="shared" si="115"/>
        <v>5.1100000000000003</v>
      </c>
      <c r="BJ44" s="12">
        <f t="shared" si="115"/>
        <v>0</v>
      </c>
      <c r="BK44" s="12">
        <f t="shared" si="115"/>
        <v>0</v>
      </c>
      <c r="BL44" s="12">
        <f t="shared" si="115"/>
        <v>0</v>
      </c>
      <c r="BM44" s="12">
        <f t="shared" si="115"/>
        <v>0</v>
      </c>
      <c r="BN44" s="12">
        <f t="shared" si="115"/>
        <v>0</v>
      </c>
      <c r="BO44" s="12">
        <f t="shared" si="115"/>
        <v>0</v>
      </c>
      <c r="BP44" s="12">
        <f t="shared" ref="BP44:EA44" si="116">SUM(BP45:BP51)</f>
        <v>0</v>
      </c>
      <c r="BQ44" s="12">
        <f t="shared" si="116"/>
        <v>0</v>
      </c>
      <c r="BR44" s="12">
        <f t="shared" si="116"/>
        <v>0</v>
      </c>
      <c r="BS44" s="12">
        <f t="shared" si="116"/>
        <v>0</v>
      </c>
      <c r="BT44" s="12">
        <f t="shared" si="116"/>
        <v>3.29</v>
      </c>
      <c r="BU44" s="12">
        <f t="shared" si="116"/>
        <v>0</v>
      </c>
      <c r="BV44" s="12">
        <f t="shared" si="116"/>
        <v>0</v>
      </c>
      <c r="BW44" s="12">
        <f t="shared" si="116"/>
        <v>0</v>
      </c>
      <c r="BX44" s="12">
        <f t="shared" si="116"/>
        <v>0</v>
      </c>
      <c r="BY44" s="12">
        <f t="shared" si="116"/>
        <v>0</v>
      </c>
      <c r="BZ44" s="12">
        <f t="shared" si="116"/>
        <v>0</v>
      </c>
      <c r="CA44" s="12">
        <f t="shared" si="116"/>
        <v>0</v>
      </c>
      <c r="CB44" s="12">
        <f t="shared" si="116"/>
        <v>0</v>
      </c>
      <c r="CC44" s="12">
        <f t="shared" si="116"/>
        <v>0</v>
      </c>
      <c r="CD44" s="12">
        <f t="shared" si="116"/>
        <v>0</v>
      </c>
      <c r="CE44" s="12">
        <f t="shared" si="116"/>
        <v>3.484</v>
      </c>
      <c r="CF44" s="12">
        <f t="shared" si="116"/>
        <v>0</v>
      </c>
      <c r="CG44" s="12">
        <f t="shared" si="116"/>
        <v>0</v>
      </c>
      <c r="CH44" s="12">
        <f t="shared" si="116"/>
        <v>1</v>
      </c>
      <c r="CI44" s="12">
        <f t="shared" si="116"/>
        <v>0</v>
      </c>
      <c r="CJ44" s="12">
        <f t="shared" si="116"/>
        <v>0</v>
      </c>
      <c r="CK44" s="12">
        <f t="shared" si="116"/>
        <v>0</v>
      </c>
      <c r="CL44" s="12">
        <f t="shared" si="116"/>
        <v>0</v>
      </c>
      <c r="CM44" s="12">
        <f t="shared" si="116"/>
        <v>0</v>
      </c>
      <c r="CN44" s="12">
        <f t="shared" si="116"/>
        <v>0</v>
      </c>
      <c r="CO44" s="12">
        <f t="shared" si="116"/>
        <v>0</v>
      </c>
      <c r="CP44" s="12">
        <f t="shared" si="116"/>
        <v>1.52</v>
      </c>
      <c r="CQ44" s="12">
        <f t="shared" si="116"/>
        <v>0</v>
      </c>
      <c r="CR44" s="12">
        <f t="shared" si="116"/>
        <v>0</v>
      </c>
      <c r="CS44" s="12">
        <f t="shared" si="116"/>
        <v>0</v>
      </c>
      <c r="CT44" s="12">
        <f t="shared" si="116"/>
        <v>0</v>
      </c>
      <c r="CU44" s="12">
        <f t="shared" si="116"/>
        <v>0</v>
      </c>
      <c r="CV44" s="12">
        <f t="shared" si="116"/>
        <v>0</v>
      </c>
      <c r="CW44" s="12">
        <f t="shared" si="116"/>
        <v>0</v>
      </c>
      <c r="CX44" s="12">
        <f t="shared" si="116"/>
        <v>0</v>
      </c>
      <c r="CY44" s="12">
        <f t="shared" si="116"/>
        <v>0</v>
      </c>
      <c r="CZ44" s="12">
        <f t="shared" si="116"/>
        <v>0</v>
      </c>
      <c r="DA44" s="12">
        <f t="shared" si="116"/>
        <v>2.4900000000000002</v>
      </c>
      <c r="DB44" s="12">
        <f t="shared" si="116"/>
        <v>0</v>
      </c>
      <c r="DC44" s="12">
        <f t="shared" si="116"/>
        <v>0</v>
      </c>
      <c r="DD44" s="12">
        <f t="shared" si="116"/>
        <v>0</v>
      </c>
      <c r="DE44" s="12">
        <f t="shared" si="116"/>
        <v>0</v>
      </c>
      <c r="DF44" s="12">
        <f t="shared" si="116"/>
        <v>0</v>
      </c>
      <c r="DG44" s="12">
        <f t="shared" si="116"/>
        <v>0</v>
      </c>
      <c r="DH44" s="12">
        <f t="shared" si="116"/>
        <v>0</v>
      </c>
      <c r="DI44" s="12">
        <f t="shared" si="116"/>
        <v>0</v>
      </c>
      <c r="DJ44" s="12">
        <f t="shared" si="116"/>
        <v>0</v>
      </c>
      <c r="DK44" s="12">
        <f t="shared" si="116"/>
        <v>0</v>
      </c>
      <c r="DL44" s="12">
        <f t="shared" si="116"/>
        <v>1.34</v>
      </c>
      <c r="DM44" s="12">
        <f t="shared" si="116"/>
        <v>0</v>
      </c>
      <c r="DN44" s="12">
        <f t="shared" si="116"/>
        <v>0</v>
      </c>
      <c r="DO44" s="12">
        <f t="shared" si="116"/>
        <v>0</v>
      </c>
      <c r="DP44" s="12">
        <f t="shared" si="116"/>
        <v>0</v>
      </c>
      <c r="DQ44" s="12">
        <f t="shared" si="116"/>
        <v>0</v>
      </c>
      <c r="DR44" s="12">
        <f t="shared" si="116"/>
        <v>0</v>
      </c>
      <c r="DS44" s="12">
        <f t="shared" si="116"/>
        <v>0</v>
      </c>
      <c r="DT44" s="12">
        <f t="shared" si="116"/>
        <v>0</v>
      </c>
      <c r="DU44" s="12">
        <f t="shared" si="116"/>
        <v>0</v>
      </c>
      <c r="DV44" s="12">
        <f t="shared" si="116"/>
        <v>0</v>
      </c>
      <c r="DW44" s="12">
        <f t="shared" si="116"/>
        <v>1.34</v>
      </c>
      <c r="DX44" s="12">
        <f t="shared" si="116"/>
        <v>0</v>
      </c>
      <c r="DY44" s="12">
        <f t="shared" si="116"/>
        <v>0</v>
      </c>
      <c r="DZ44" s="12">
        <f t="shared" si="116"/>
        <v>0</v>
      </c>
      <c r="EA44" s="12">
        <f t="shared" si="116"/>
        <v>0</v>
      </c>
      <c r="EB44" s="12">
        <f t="shared" ref="EB44:EP44" si="117">SUM(EB45:EB51)</f>
        <v>0</v>
      </c>
      <c r="EC44" s="12">
        <f t="shared" si="117"/>
        <v>0</v>
      </c>
      <c r="ED44" s="12">
        <f t="shared" si="117"/>
        <v>0</v>
      </c>
      <c r="EE44" s="12">
        <f t="shared" si="117"/>
        <v>0</v>
      </c>
      <c r="EF44" s="12">
        <f t="shared" si="117"/>
        <v>0</v>
      </c>
      <c r="EG44" s="12">
        <f t="shared" si="117"/>
        <v>0</v>
      </c>
      <c r="EH44" s="12">
        <f t="shared" si="117"/>
        <v>0</v>
      </c>
      <c r="EI44" s="12">
        <f t="shared" si="117"/>
        <v>0</v>
      </c>
      <c r="EJ44" s="12">
        <f t="shared" si="117"/>
        <v>0</v>
      </c>
      <c r="EK44" s="12">
        <f t="shared" si="117"/>
        <v>0</v>
      </c>
      <c r="EL44" s="12">
        <f t="shared" si="117"/>
        <v>0</v>
      </c>
      <c r="EM44" s="12">
        <f t="shared" si="117"/>
        <v>0</v>
      </c>
      <c r="EN44" s="12">
        <f t="shared" si="117"/>
        <v>0</v>
      </c>
      <c r="EO44" s="12">
        <f t="shared" si="117"/>
        <v>0</v>
      </c>
      <c r="EP44" s="12">
        <f t="shared" si="117"/>
        <v>0</v>
      </c>
      <c r="EQ44" s="12" t="s">
        <v>137</v>
      </c>
      <c r="ER44" s="12" t="s">
        <v>137</v>
      </c>
      <c r="ES44" s="12" t="s">
        <v>137</v>
      </c>
      <c r="ET44" s="12" t="s">
        <v>137</v>
      </c>
      <c r="EU44" s="12" t="s">
        <v>137</v>
      </c>
      <c r="EV44" s="12" t="s">
        <v>137</v>
      </c>
      <c r="EW44" s="12" t="s">
        <v>137</v>
      </c>
      <c r="EX44" s="12" t="s">
        <v>137</v>
      </c>
      <c r="EY44" s="12" t="s">
        <v>137</v>
      </c>
      <c r="EZ44" s="12" t="s">
        <v>137</v>
      </c>
      <c r="FA44" s="12" t="s">
        <v>137</v>
      </c>
      <c r="FB44" s="12">
        <f t="shared" ref="FB44:FW44" si="118">SUM(FB45:FB51)</f>
        <v>0</v>
      </c>
      <c r="FC44" s="12">
        <f t="shared" si="118"/>
        <v>0</v>
      </c>
      <c r="FD44" s="12">
        <f t="shared" si="118"/>
        <v>9.2899999999999991</v>
      </c>
      <c r="FE44" s="12">
        <f t="shared" si="118"/>
        <v>0</v>
      </c>
      <c r="FF44" s="12">
        <f t="shared" si="118"/>
        <v>0</v>
      </c>
      <c r="FG44" s="12">
        <f t="shared" si="118"/>
        <v>1</v>
      </c>
      <c r="FH44" s="12">
        <f t="shared" si="118"/>
        <v>0</v>
      </c>
      <c r="FI44" s="12">
        <f t="shared" si="118"/>
        <v>0</v>
      </c>
      <c r="FJ44" s="12">
        <f t="shared" si="118"/>
        <v>0</v>
      </c>
      <c r="FK44" s="12">
        <f t="shared" si="118"/>
        <v>0</v>
      </c>
      <c r="FL44" s="12">
        <f t="shared" si="118"/>
        <v>0</v>
      </c>
      <c r="FM44" s="12">
        <f t="shared" si="118"/>
        <v>0</v>
      </c>
      <c r="FN44" s="12">
        <f t="shared" si="118"/>
        <v>0</v>
      </c>
      <c r="FO44" s="12">
        <f t="shared" si="118"/>
        <v>12.423999999999999</v>
      </c>
      <c r="FP44" s="12">
        <f t="shared" si="118"/>
        <v>0</v>
      </c>
      <c r="FQ44" s="12">
        <f t="shared" si="118"/>
        <v>0</v>
      </c>
      <c r="FR44" s="12">
        <f t="shared" si="118"/>
        <v>1</v>
      </c>
      <c r="FS44" s="12">
        <f t="shared" si="118"/>
        <v>0</v>
      </c>
      <c r="FT44" s="12">
        <f t="shared" si="118"/>
        <v>0</v>
      </c>
      <c r="FU44" s="12">
        <f t="shared" si="118"/>
        <v>0</v>
      </c>
      <c r="FV44" s="12">
        <f t="shared" si="118"/>
        <v>0</v>
      </c>
      <c r="FW44" s="12">
        <f t="shared" si="118"/>
        <v>0</v>
      </c>
      <c r="FX44" s="75" t="s">
        <v>137</v>
      </c>
    </row>
    <row r="45" spans="1:180" s="42" customFormat="1" ht="47.25" x14ac:dyDescent="0.25">
      <c r="A45" s="38" t="s">
        <v>910</v>
      </c>
      <c r="B45" s="16" t="s">
        <v>359</v>
      </c>
      <c r="C45" s="17" t="s">
        <v>360</v>
      </c>
      <c r="D45" s="15">
        <v>0</v>
      </c>
      <c r="E45" s="15">
        <v>0</v>
      </c>
      <c r="F45" s="15">
        <v>8.75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f t="shared" ref="O45:P51" si="119">AK45+BG45+CC45+CY45+DU45+EF45</f>
        <v>0</v>
      </c>
      <c r="P45" s="15">
        <f t="shared" si="119"/>
        <v>0</v>
      </c>
      <c r="Q45" s="15">
        <f>1.072+1.206+AM45+BI45+CE45+DA45+DW45+EH45</f>
        <v>6.8079999999999998</v>
      </c>
      <c r="R45" s="15">
        <f t="shared" ref="R45:Y51" si="120">AN45+BJ45+CF45+DB45+DX45+EI45</f>
        <v>0</v>
      </c>
      <c r="S45" s="15">
        <f t="shared" si="120"/>
        <v>0</v>
      </c>
      <c r="T45" s="15">
        <f t="shared" si="120"/>
        <v>0</v>
      </c>
      <c r="U45" s="15">
        <f t="shared" si="120"/>
        <v>0</v>
      </c>
      <c r="V45" s="15">
        <f t="shared" si="120"/>
        <v>0</v>
      </c>
      <c r="W45" s="15">
        <f t="shared" si="120"/>
        <v>0</v>
      </c>
      <c r="X45" s="15">
        <f t="shared" si="120"/>
        <v>0</v>
      </c>
      <c r="Y45" s="15">
        <f t="shared" si="120"/>
        <v>0</v>
      </c>
      <c r="Z45" s="15">
        <v>0</v>
      </c>
      <c r="AA45" s="15">
        <v>0</v>
      </c>
      <c r="AB45" s="15">
        <v>2.5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1.82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2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1.59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1.6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1.1200000000000001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15">
        <v>0</v>
      </c>
      <c r="EJ45" s="15">
        <v>0</v>
      </c>
      <c r="EK45" s="15">
        <v>0</v>
      </c>
      <c r="EL45" s="15">
        <v>0</v>
      </c>
      <c r="EM45" s="15">
        <v>0</v>
      </c>
      <c r="EN45" s="15">
        <v>0</v>
      </c>
      <c r="EO45" s="15">
        <v>0</v>
      </c>
      <c r="EP45" s="15">
        <v>0</v>
      </c>
      <c r="EQ45" s="15" t="s">
        <v>137</v>
      </c>
      <c r="ER45" s="15" t="s">
        <v>137</v>
      </c>
      <c r="ES45" s="15" t="s">
        <v>137</v>
      </c>
      <c r="ET45" s="15" t="s">
        <v>137</v>
      </c>
      <c r="EU45" s="15" t="s">
        <v>137</v>
      </c>
      <c r="EV45" s="15" t="s">
        <v>137</v>
      </c>
      <c r="EW45" s="15" t="s">
        <v>137</v>
      </c>
      <c r="EX45" s="15" t="s">
        <v>137</v>
      </c>
      <c r="EY45" s="15" t="s">
        <v>137</v>
      </c>
      <c r="EZ45" s="15" t="s">
        <v>137</v>
      </c>
      <c r="FA45" s="15" t="s">
        <v>137</v>
      </c>
      <c r="FB45" s="15">
        <f t="shared" ref="FB45:FL51" si="121">EF45+DJ45+CN45+BR45+AV45</f>
        <v>0</v>
      </c>
      <c r="FC45" s="15">
        <f t="shared" si="121"/>
        <v>0</v>
      </c>
      <c r="FD45" s="15">
        <f t="shared" si="121"/>
        <v>3.6</v>
      </c>
      <c r="FE45" s="15">
        <f t="shared" si="121"/>
        <v>0</v>
      </c>
      <c r="FF45" s="15">
        <f t="shared" si="121"/>
        <v>0</v>
      </c>
      <c r="FG45" s="15">
        <f t="shared" si="121"/>
        <v>0</v>
      </c>
      <c r="FH45" s="15">
        <f t="shared" si="121"/>
        <v>0</v>
      </c>
      <c r="FI45" s="15">
        <f t="shared" si="121"/>
        <v>0</v>
      </c>
      <c r="FJ45" s="15">
        <f t="shared" si="121"/>
        <v>0</v>
      </c>
      <c r="FK45" s="15">
        <f t="shared" si="121"/>
        <v>0</v>
      </c>
      <c r="FL45" s="15">
        <f t="shared" si="121"/>
        <v>0</v>
      </c>
      <c r="FM45" s="15">
        <f t="shared" ref="FM45:FW51" si="122">BG45+CC45+CY45+DU45+EF45</f>
        <v>0</v>
      </c>
      <c r="FN45" s="15">
        <f t="shared" si="122"/>
        <v>0</v>
      </c>
      <c r="FO45" s="15">
        <f t="shared" si="122"/>
        <v>2.71</v>
      </c>
      <c r="FP45" s="15">
        <f t="shared" si="122"/>
        <v>0</v>
      </c>
      <c r="FQ45" s="15">
        <f t="shared" si="122"/>
        <v>0</v>
      </c>
      <c r="FR45" s="15">
        <f t="shared" si="122"/>
        <v>0</v>
      </c>
      <c r="FS45" s="15">
        <f t="shared" si="122"/>
        <v>0</v>
      </c>
      <c r="FT45" s="15">
        <f t="shared" si="122"/>
        <v>0</v>
      </c>
      <c r="FU45" s="15">
        <f t="shared" si="122"/>
        <v>0</v>
      </c>
      <c r="FV45" s="15">
        <f t="shared" si="122"/>
        <v>0</v>
      </c>
      <c r="FW45" s="15">
        <f t="shared" si="122"/>
        <v>0</v>
      </c>
      <c r="FX45" s="49" t="s">
        <v>2764</v>
      </c>
    </row>
    <row r="46" spans="1:180" s="42" customFormat="1" ht="47.25" x14ac:dyDescent="0.25">
      <c r="A46" s="38" t="s">
        <v>910</v>
      </c>
      <c r="B46" s="16" t="s">
        <v>361</v>
      </c>
      <c r="C46" s="17" t="s">
        <v>362</v>
      </c>
      <c r="D46" s="15">
        <v>0</v>
      </c>
      <c r="E46" s="15">
        <v>0</v>
      </c>
      <c r="F46" s="15">
        <v>1.25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f t="shared" si="119"/>
        <v>0</v>
      </c>
      <c r="P46" s="15">
        <f t="shared" si="119"/>
        <v>0</v>
      </c>
      <c r="Q46" s="15">
        <f>0.24+AM46+BI46+CE46+DA46+DW46+EH46</f>
        <v>1.28</v>
      </c>
      <c r="R46" s="15">
        <f t="shared" si="120"/>
        <v>0</v>
      </c>
      <c r="S46" s="15">
        <f t="shared" si="120"/>
        <v>0</v>
      </c>
      <c r="T46" s="15">
        <f t="shared" si="120"/>
        <v>0</v>
      </c>
      <c r="U46" s="15">
        <f t="shared" si="120"/>
        <v>0</v>
      </c>
      <c r="V46" s="15">
        <f t="shared" si="120"/>
        <v>0</v>
      </c>
      <c r="W46" s="15">
        <f t="shared" si="120"/>
        <v>0</v>
      </c>
      <c r="X46" s="15">
        <f t="shared" si="120"/>
        <v>0</v>
      </c>
      <c r="Y46" s="15">
        <f t="shared" si="120"/>
        <v>0</v>
      </c>
      <c r="Z46" s="15">
        <v>0</v>
      </c>
      <c r="AA46" s="15">
        <v>0</v>
      </c>
      <c r="AB46" s="15">
        <v>0.5</v>
      </c>
      <c r="AC46" s="15">
        <v>0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0.51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v>0</v>
      </c>
      <c r="AU46" s="15">
        <v>0</v>
      </c>
      <c r="AV46" s="15">
        <v>0</v>
      </c>
      <c r="AW46" s="15">
        <v>0</v>
      </c>
      <c r="AX46" s="15">
        <v>0.51</v>
      </c>
      <c r="AY46" s="15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v>0.53</v>
      </c>
      <c r="BJ46" s="15">
        <v>0</v>
      </c>
      <c r="BK46" s="15">
        <v>0</v>
      </c>
      <c r="BL46" s="15">
        <v>0</v>
      </c>
      <c r="BM46" s="15">
        <v>0</v>
      </c>
      <c r="BN46" s="15">
        <v>0</v>
      </c>
      <c r="BO46" s="15">
        <v>0</v>
      </c>
      <c r="BP46" s="15">
        <v>0</v>
      </c>
      <c r="BQ46" s="15">
        <v>0</v>
      </c>
      <c r="BR46" s="15">
        <v>0</v>
      </c>
      <c r="BS46" s="15">
        <v>0</v>
      </c>
      <c r="BT46" s="15">
        <v>0</v>
      </c>
      <c r="BU46" s="15">
        <v>0</v>
      </c>
      <c r="BV46" s="15">
        <v>0</v>
      </c>
      <c r="BW46" s="15">
        <v>0</v>
      </c>
      <c r="BX46" s="15">
        <v>0</v>
      </c>
      <c r="BY46" s="15">
        <v>0</v>
      </c>
      <c r="BZ46" s="15">
        <v>0</v>
      </c>
      <c r="CA46" s="15">
        <v>0</v>
      </c>
      <c r="CB46" s="15">
        <v>0</v>
      </c>
      <c r="CC46" s="15"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v>0</v>
      </c>
      <c r="CN46" s="15">
        <v>0</v>
      </c>
      <c r="CO46" s="15">
        <v>0</v>
      </c>
      <c r="CP46" s="15">
        <v>0</v>
      </c>
      <c r="CQ46" s="15">
        <v>0</v>
      </c>
      <c r="CR46" s="15">
        <v>0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0</v>
      </c>
      <c r="CZ46" s="15">
        <v>0</v>
      </c>
      <c r="DA46" s="15">
        <v>0</v>
      </c>
      <c r="DB46" s="15">
        <v>0</v>
      </c>
      <c r="DC46" s="15">
        <v>0</v>
      </c>
      <c r="DD46" s="15">
        <v>0</v>
      </c>
      <c r="DE46" s="15">
        <v>0</v>
      </c>
      <c r="DF46" s="15">
        <v>0</v>
      </c>
      <c r="DG46" s="15">
        <v>0</v>
      </c>
      <c r="DH46" s="15">
        <v>0</v>
      </c>
      <c r="DI46" s="15">
        <v>0</v>
      </c>
      <c r="DJ46" s="15">
        <v>0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0</v>
      </c>
      <c r="DV46" s="15">
        <v>0</v>
      </c>
      <c r="DW46" s="15">
        <v>0</v>
      </c>
      <c r="DX46" s="15">
        <v>0</v>
      </c>
      <c r="DY46" s="15">
        <v>0</v>
      </c>
      <c r="DZ46" s="15">
        <v>0</v>
      </c>
      <c r="EA46" s="15">
        <v>0</v>
      </c>
      <c r="EB46" s="15">
        <v>0</v>
      </c>
      <c r="EC46" s="15">
        <v>0</v>
      </c>
      <c r="ED46" s="15">
        <v>0</v>
      </c>
      <c r="EE46" s="15">
        <v>0</v>
      </c>
      <c r="EF46" s="15">
        <v>0</v>
      </c>
      <c r="EG46" s="15">
        <v>0</v>
      </c>
      <c r="EH46" s="15">
        <v>0</v>
      </c>
      <c r="EI46" s="15">
        <v>0</v>
      </c>
      <c r="EJ46" s="15">
        <v>0</v>
      </c>
      <c r="EK46" s="15">
        <v>0</v>
      </c>
      <c r="EL46" s="15">
        <v>0</v>
      </c>
      <c r="EM46" s="15">
        <v>0</v>
      </c>
      <c r="EN46" s="15">
        <v>0</v>
      </c>
      <c r="EO46" s="15">
        <v>0</v>
      </c>
      <c r="EP46" s="15">
        <v>0</v>
      </c>
      <c r="EQ46" s="15" t="s">
        <v>137</v>
      </c>
      <c r="ER46" s="15" t="s">
        <v>137</v>
      </c>
      <c r="ES46" s="15" t="s">
        <v>137</v>
      </c>
      <c r="ET46" s="15" t="s">
        <v>137</v>
      </c>
      <c r="EU46" s="15" t="s">
        <v>137</v>
      </c>
      <c r="EV46" s="15" t="s">
        <v>137</v>
      </c>
      <c r="EW46" s="15" t="s">
        <v>137</v>
      </c>
      <c r="EX46" s="15" t="s">
        <v>137</v>
      </c>
      <c r="EY46" s="15" t="s">
        <v>137</v>
      </c>
      <c r="EZ46" s="15" t="s">
        <v>137</v>
      </c>
      <c r="FA46" s="15" t="s">
        <v>137</v>
      </c>
      <c r="FB46" s="15">
        <f t="shared" si="121"/>
        <v>0</v>
      </c>
      <c r="FC46" s="15">
        <f t="shared" si="121"/>
        <v>0</v>
      </c>
      <c r="FD46" s="15">
        <f t="shared" si="121"/>
        <v>0.51</v>
      </c>
      <c r="FE46" s="15">
        <f t="shared" si="121"/>
        <v>0</v>
      </c>
      <c r="FF46" s="15">
        <f t="shared" si="121"/>
        <v>0</v>
      </c>
      <c r="FG46" s="15">
        <f t="shared" si="121"/>
        <v>0</v>
      </c>
      <c r="FH46" s="15">
        <f t="shared" si="121"/>
        <v>0</v>
      </c>
      <c r="FI46" s="15">
        <f t="shared" si="121"/>
        <v>0</v>
      </c>
      <c r="FJ46" s="15">
        <f t="shared" si="121"/>
        <v>0</v>
      </c>
      <c r="FK46" s="15">
        <f t="shared" si="121"/>
        <v>0</v>
      </c>
      <c r="FL46" s="15">
        <f t="shared" si="121"/>
        <v>0</v>
      </c>
      <c r="FM46" s="15">
        <f t="shared" si="122"/>
        <v>0</v>
      </c>
      <c r="FN46" s="15">
        <f t="shared" si="122"/>
        <v>0</v>
      </c>
      <c r="FO46" s="15">
        <f t="shared" si="122"/>
        <v>0.53</v>
      </c>
      <c r="FP46" s="15">
        <f t="shared" si="122"/>
        <v>0</v>
      </c>
      <c r="FQ46" s="15">
        <f t="shared" si="122"/>
        <v>0</v>
      </c>
      <c r="FR46" s="15">
        <f t="shared" si="122"/>
        <v>0</v>
      </c>
      <c r="FS46" s="15">
        <f t="shared" si="122"/>
        <v>0</v>
      </c>
      <c r="FT46" s="15">
        <f t="shared" si="122"/>
        <v>0</v>
      </c>
      <c r="FU46" s="15">
        <f t="shared" si="122"/>
        <v>0</v>
      </c>
      <c r="FV46" s="15">
        <f t="shared" si="122"/>
        <v>0</v>
      </c>
      <c r="FW46" s="15">
        <f t="shared" si="122"/>
        <v>0</v>
      </c>
      <c r="FX46" s="49" t="s">
        <v>2764</v>
      </c>
    </row>
    <row r="47" spans="1:180" s="42" customFormat="1" ht="48" customHeight="1" x14ac:dyDescent="0.25">
      <c r="A47" s="38" t="s">
        <v>910</v>
      </c>
      <c r="B47" s="16" t="s">
        <v>363</v>
      </c>
      <c r="C47" s="17" t="s">
        <v>364</v>
      </c>
      <c r="D47" s="15">
        <v>0</v>
      </c>
      <c r="E47" s="15">
        <v>0</v>
      </c>
      <c r="F47" s="15">
        <v>2.1909999999999998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f t="shared" si="119"/>
        <v>0</v>
      </c>
      <c r="P47" s="15">
        <f t="shared" si="119"/>
        <v>0</v>
      </c>
      <c r="Q47" s="15">
        <f>0.457+0.988+AM47+BI47+CE47+DA47+DW47+EH47</f>
        <v>4.4350000000000005</v>
      </c>
      <c r="R47" s="15">
        <f t="shared" si="120"/>
        <v>0</v>
      </c>
      <c r="S47" s="15">
        <f t="shared" si="120"/>
        <v>0</v>
      </c>
      <c r="T47" s="15">
        <f t="shared" si="120"/>
        <v>0</v>
      </c>
      <c r="U47" s="15">
        <f t="shared" si="120"/>
        <v>0</v>
      </c>
      <c r="V47" s="15">
        <f t="shared" si="120"/>
        <v>0</v>
      </c>
      <c r="W47" s="15">
        <f t="shared" si="120"/>
        <v>0</v>
      </c>
      <c r="X47" s="15">
        <f t="shared" si="120"/>
        <v>0</v>
      </c>
      <c r="Y47" s="15">
        <f t="shared" si="120"/>
        <v>0</v>
      </c>
      <c r="Z47" s="15"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0</v>
      </c>
      <c r="AR47" s="15">
        <v>0</v>
      </c>
      <c r="AS47" s="15">
        <v>0</v>
      </c>
      <c r="AT47" s="15">
        <v>0</v>
      </c>
      <c r="AU47" s="15">
        <v>0</v>
      </c>
      <c r="AV47" s="15">
        <v>0</v>
      </c>
      <c r="AW47" s="15">
        <v>0</v>
      </c>
      <c r="AX47" s="15">
        <v>0.43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v>0</v>
      </c>
      <c r="BE47" s="15">
        <v>0</v>
      </c>
      <c r="BF47" s="15">
        <v>0</v>
      </c>
      <c r="BG47" s="15">
        <v>0</v>
      </c>
      <c r="BH47" s="15">
        <v>0</v>
      </c>
      <c r="BI47" s="15">
        <v>2.99</v>
      </c>
      <c r="BJ47" s="15">
        <v>0</v>
      </c>
      <c r="BK47" s="15">
        <v>0</v>
      </c>
      <c r="BL47" s="15">
        <v>0</v>
      </c>
      <c r="BM47" s="15">
        <v>0</v>
      </c>
      <c r="BN47" s="15">
        <v>0</v>
      </c>
      <c r="BO47" s="15">
        <v>0</v>
      </c>
      <c r="BP47" s="15">
        <v>0</v>
      </c>
      <c r="BQ47" s="15">
        <v>0</v>
      </c>
      <c r="BR47" s="15">
        <v>0</v>
      </c>
      <c r="BS47" s="15">
        <v>0</v>
      </c>
      <c r="BT47" s="15">
        <v>0</v>
      </c>
      <c r="BU47" s="15">
        <v>0</v>
      </c>
      <c r="BV47" s="15">
        <v>0</v>
      </c>
      <c r="BW47" s="15">
        <v>0</v>
      </c>
      <c r="BX47" s="15">
        <v>0</v>
      </c>
      <c r="BY47" s="15">
        <v>0</v>
      </c>
      <c r="BZ47" s="15">
        <v>0</v>
      </c>
      <c r="CA47" s="15">
        <v>0</v>
      </c>
      <c r="CB47" s="15">
        <v>0</v>
      </c>
      <c r="CC47" s="15">
        <v>0</v>
      </c>
      <c r="CD47" s="15">
        <v>0</v>
      </c>
      <c r="CE47" s="15">
        <v>0</v>
      </c>
      <c r="CF47" s="15">
        <v>0</v>
      </c>
      <c r="CG47" s="15">
        <v>0</v>
      </c>
      <c r="CH47" s="15">
        <v>0</v>
      </c>
      <c r="CI47" s="15">
        <v>0</v>
      </c>
      <c r="CJ47" s="15">
        <v>0</v>
      </c>
      <c r="CK47" s="15">
        <v>0</v>
      </c>
      <c r="CL47" s="15">
        <v>0</v>
      </c>
      <c r="CM47" s="15">
        <v>0</v>
      </c>
      <c r="CN47" s="15">
        <v>0</v>
      </c>
      <c r="CO47" s="15">
        <v>0</v>
      </c>
      <c r="CP47" s="15">
        <v>0</v>
      </c>
      <c r="CQ47" s="15">
        <v>0</v>
      </c>
      <c r="CR47" s="15">
        <v>0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0</v>
      </c>
      <c r="CY47" s="15">
        <v>0</v>
      </c>
      <c r="CZ47" s="15">
        <v>0</v>
      </c>
      <c r="DA47" s="15">
        <v>0</v>
      </c>
      <c r="DB47" s="15">
        <v>0</v>
      </c>
      <c r="DC47" s="15">
        <v>0</v>
      </c>
      <c r="DD47" s="15">
        <v>0</v>
      </c>
      <c r="DE47" s="15">
        <v>0</v>
      </c>
      <c r="DF47" s="15">
        <v>0</v>
      </c>
      <c r="DG47" s="15">
        <v>0</v>
      </c>
      <c r="DH47" s="15">
        <v>0</v>
      </c>
      <c r="DI47" s="15">
        <v>0</v>
      </c>
      <c r="DJ47" s="15">
        <v>0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0</v>
      </c>
      <c r="DV47" s="15">
        <v>0</v>
      </c>
      <c r="DW47" s="15">
        <v>0</v>
      </c>
      <c r="DX47" s="15">
        <v>0</v>
      </c>
      <c r="DY47" s="15">
        <v>0</v>
      </c>
      <c r="DZ47" s="15">
        <v>0</v>
      </c>
      <c r="EA47" s="15">
        <v>0</v>
      </c>
      <c r="EB47" s="15">
        <v>0</v>
      </c>
      <c r="EC47" s="15">
        <v>0</v>
      </c>
      <c r="ED47" s="15">
        <v>0</v>
      </c>
      <c r="EE47" s="15">
        <v>0</v>
      </c>
      <c r="EF47" s="15">
        <v>0</v>
      </c>
      <c r="EG47" s="15">
        <v>0</v>
      </c>
      <c r="EH47" s="15">
        <v>0</v>
      </c>
      <c r="EI47" s="15">
        <v>0</v>
      </c>
      <c r="EJ47" s="15">
        <v>0</v>
      </c>
      <c r="EK47" s="15">
        <v>0</v>
      </c>
      <c r="EL47" s="15">
        <v>0</v>
      </c>
      <c r="EM47" s="15">
        <v>0</v>
      </c>
      <c r="EN47" s="15">
        <v>0</v>
      </c>
      <c r="EO47" s="15">
        <v>0</v>
      </c>
      <c r="EP47" s="15">
        <v>0</v>
      </c>
      <c r="EQ47" s="15" t="s">
        <v>137</v>
      </c>
      <c r="ER47" s="15" t="s">
        <v>137</v>
      </c>
      <c r="ES47" s="15" t="s">
        <v>137</v>
      </c>
      <c r="ET47" s="15" t="s">
        <v>137</v>
      </c>
      <c r="EU47" s="15" t="s">
        <v>137</v>
      </c>
      <c r="EV47" s="15" t="s">
        <v>137</v>
      </c>
      <c r="EW47" s="15" t="s">
        <v>137</v>
      </c>
      <c r="EX47" s="15" t="s">
        <v>137</v>
      </c>
      <c r="EY47" s="15" t="s">
        <v>137</v>
      </c>
      <c r="EZ47" s="15" t="s">
        <v>137</v>
      </c>
      <c r="FA47" s="15" t="s">
        <v>137</v>
      </c>
      <c r="FB47" s="15">
        <f t="shared" si="121"/>
        <v>0</v>
      </c>
      <c r="FC47" s="15">
        <f t="shared" si="121"/>
        <v>0</v>
      </c>
      <c r="FD47" s="15">
        <f t="shared" si="121"/>
        <v>0.43</v>
      </c>
      <c r="FE47" s="15">
        <f t="shared" si="121"/>
        <v>0</v>
      </c>
      <c r="FF47" s="15">
        <f t="shared" si="121"/>
        <v>0</v>
      </c>
      <c r="FG47" s="15">
        <f t="shared" si="121"/>
        <v>0</v>
      </c>
      <c r="FH47" s="15">
        <f t="shared" si="121"/>
        <v>0</v>
      </c>
      <c r="FI47" s="15">
        <f t="shared" si="121"/>
        <v>0</v>
      </c>
      <c r="FJ47" s="15">
        <f t="shared" si="121"/>
        <v>0</v>
      </c>
      <c r="FK47" s="15">
        <f t="shared" si="121"/>
        <v>0</v>
      </c>
      <c r="FL47" s="15">
        <f t="shared" si="121"/>
        <v>0</v>
      </c>
      <c r="FM47" s="15">
        <f t="shared" si="122"/>
        <v>0</v>
      </c>
      <c r="FN47" s="15">
        <f t="shared" si="122"/>
        <v>0</v>
      </c>
      <c r="FO47" s="15">
        <f t="shared" si="122"/>
        <v>2.99</v>
      </c>
      <c r="FP47" s="15">
        <f t="shared" si="122"/>
        <v>0</v>
      </c>
      <c r="FQ47" s="15">
        <f t="shared" si="122"/>
        <v>0</v>
      </c>
      <c r="FR47" s="15">
        <f t="shared" si="122"/>
        <v>0</v>
      </c>
      <c r="FS47" s="15">
        <f t="shared" si="122"/>
        <v>0</v>
      </c>
      <c r="FT47" s="15">
        <f t="shared" si="122"/>
        <v>0</v>
      </c>
      <c r="FU47" s="15">
        <f t="shared" si="122"/>
        <v>0</v>
      </c>
      <c r="FV47" s="15">
        <f t="shared" si="122"/>
        <v>0</v>
      </c>
      <c r="FW47" s="15">
        <f t="shared" si="122"/>
        <v>0</v>
      </c>
      <c r="FX47" s="49" t="s">
        <v>2764</v>
      </c>
    </row>
    <row r="48" spans="1:180" s="42" customFormat="1" ht="47.25" x14ac:dyDescent="0.25">
      <c r="A48" s="38" t="s">
        <v>910</v>
      </c>
      <c r="B48" s="16" t="s">
        <v>1267</v>
      </c>
      <c r="C48" s="17" t="s">
        <v>365</v>
      </c>
      <c r="D48" s="15">
        <v>0</v>
      </c>
      <c r="E48" s="15">
        <v>0</v>
      </c>
      <c r="F48" s="15">
        <v>5.6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f t="shared" si="119"/>
        <v>0</v>
      </c>
      <c r="P48" s="15">
        <f t="shared" si="119"/>
        <v>0</v>
      </c>
      <c r="Q48" s="15">
        <f>1.176+0.6+AM48+BI48+CE48+DA48+DW48+EH48</f>
        <v>5.6</v>
      </c>
      <c r="R48" s="15">
        <f t="shared" si="120"/>
        <v>0</v>
      </c>
      <c r="S48" s="15">
        <f t="shared" si="120"/>
        <v>0</v>
      </c>
      <c r="T48" s="15">
        <f t="shared" si="120"/>
        <v>0</v>
      </c>
      <c r="U48" s="15">
        <f t="shared" si="120"/>
        <v>0</v>
      </c>
      <c r="V48" s="15">
        <f t="shared" si="120"/>
        <v>0</v>
      </c>
      <c r="W48" s="15">
        <f t="shared" si="120"/>
        <v>0</v>
      </c>
      <c r="X48" s="15">
        <f t="shared" si="120"/>
        <v>0</v>
      </c>
      <c r="Y48" s="15">
        <f t="shared" si="120"/>
        <v>0</v>
      </c>
      <c r="Z48" s="15">
        <v>0</v>
      </c>
      <c r="AA48" s="15">
        <v>0</v>
      </c>
      <c r="AB48" s="15">
        <v>0.36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1.23</v>
      </c>
      <c r="AN48" s="15">
        <v>0</v>
      </c>
      <c r="AO48" s="15"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v>0</v>
      </c>
      <c r="AU48" s="15">
        <v>0</v>
      </c>
      <c r="AV48" s="15">
        <v>0</v>
      </c>
      <c r="AW48" s="15">
        <v>0</v>
      </c>
      <c r="AX48" s="15">
        <v>0.2</v>
      </c>
      <c r="AY48" s="15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v>0</v>
      </c>
      <c r="BE48" s="15">
        <v>0</v>
      </c>
      <c r="BF48" s="15">
        <v>0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0</v>
      </c>
      <c r="BM48" s="15">
        <v>0</v>
      </c>
      <c r="BN48" s="15">
        <v>0</v>
      </c>
      <c r="BO48" s="15">
        <v>0</v>
      </c>
      <c r="BP48" s="15">
        <v>0</v>
      </c>
      <c r="BQ48" s="15">
        <v>0</v>
      </c>
      <c r="BR48" s="15">
        <v>0</v>
      </c>
      <c r="BS48" s="15">
        <v>0</v>
      </c>
      <c r="BT48" s="15">
        <f>0.4+0.14+0.21</f>
        <v>0.75</v>
      </c>
      <c r="BU48" s="15">
        <v>0</v>
      </c>
      <c r="BV48" s="15">
        <v>0</v>
      </c>
      <c r="BW48" s="15">
        <v>0</v>
      </c>
      <c r="BX48" s="15">
        <v>0</v>
      </c>
      <c r="BY48" s="15">
        <v>0</v>
      </c>
      <c r="BZ48" s="15">
        <v>0</v>
      </c>
      <c r="CA48" s="15">
        <v>0</v>
      </c>
      <c r="CB48" s="15">
        <v>0</v>
      </c>
      <c r="CC48" s="15">
        <v>0</v>
      </c>
      <c r="CD48" s="15">
        <v>0</v>
      </c>
      <c r="CE48" s="15">
        <f>3.71-2.286</f>
        <v>1.4239999999999999</v>
      </c>
      <c r="CF48" s="15">
        <v>0</v>
      </c>
      <c r="CG48" s="15">
        <v>0</v>
      </c>
      <c r="CH48" s="15">
        <v>0</v>
      </c>
      <c r="CI48" s="15">
        <v>0</v>
      </c>
      <c r="CJ48" s="15">
        <v>0</v>
      </c>
      <c r="CK48" s="15">
        <v>0</v>
      </c>
      <c r="CL48" s="15">
        <v>0</v>
      </c>
      <c r="CM48" s="15">
        <v>0</v>
      </c>
      <c r="CN48" s="15">
        <v>0</v>
      </c>
      <c r="CO48" s="15">
        <v>0</v>
      </c>
      <c r="CP48" s="15">
        <v>0.2</v>
      </c>
      <c r="CQ48" s="15">
        <v>0</v>
      </c>
      <c r="CR48" s="15">
        <v>0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0</v>
      </c>
      <c r="CZ48" s="15">
        <v>0</v>
      </c>
      <c r="DA48" s="15">
        <v>1.17</v>
      </c>
      <c r="DB48" s="15">
        <v>0</v>
      </c>
      <c r="DC48" s="15">
        <v>0</v>
      </c>
      <c r="DD48" s="15">
        <v>0</v>
      </c>
      <c r="DE48" s="15">
        <v>0</v>
      </c>
      <c r="DF48" s="15">
        <v>0</v>
      </c>
      <c r="DG48" s="15">
        <v>0</v>
      </c>
      <c r="DH48" s="15">
        <v>0</v>
      </c>
      <c r="DI48" s="15">
        <v>0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0</v>
      </c>
      <c r="DV48" s="15">
        <v>0</v>
      </c>
      <c r="DW48" s="15">
        <v>0</v>
      </c>
      <c r="DX48" s="15">
        <v>0</v>
      </c>
      <c r="DY48" s="15">
        <v>0</v>
      </c>
      <c r="DZ48" s="15">
        <v>0</v>
      </c>
      <c r="EA48" s="15">
        <v>0</v>
      </c>
      <c r="EB48" s="15">
        <v>0</v>
      </c>
      <c r="EC48" s="15">
        <v>0</v>
      </c>
      <c r="ED48" s="15">
        <v>0</v>
      </c>
      <c r="EE48" s="15">
        <v>0</v>
      </c>
      <c r="EF48" s="15">
        <v>0</v>
      </c>
      <c r="EG48" s="15">
        <v>0</v>
      </c>
      <c r="EH48" s="15">
        <v>0</v>
      </c>
      <c r="EI48" s="15">
        <v>0</v>
      </c>
      <c r="EJ48" s="15">
        <v>0</v>
      </c>
      <c r="EK48" s="15">
        <v>0</v>
      </c>
      <c r="EL48" s="15">
        <v>0</v>
      </c>
      <c r="EM48" s="15">
        <v>0</v>
      </c>
      <c r="EN48" s="15">
        <v>0</v>
      </c>
      <c r="EO48" s="15">
        <v>0</v>
      </c>
      <c r="EP48" s="15">
        <v>0</v>
      </c>
      <c r="EQ48" s="15" t="s">
        <v>137</v>
      </c>
      <c r="ER48" s="15" t="s">
        <v>137</v>
      </c>
      <c r="ES48" s="15" t="s">
        <v>137</v>
      </c>
      <c r="ET48" s="15" t="s">
        <v>137</v>
      </c>
      <c r="EU48" s="15" t="s">
        <v>137</v>
      </c>
      <c r="EV48" s="15" t="s">
        <v>137</v>
      </c>
      <c r="EW48" s="15" t="s">
        <v>137</v>
      </c>
      <c r="EX48" s="15" t="s">
        <v>137</v>
      </c>
      <c r="EY48" s="15" t="s">
        <v>137</v>
      </c>
      <c r="EZ48" s="15" t="s">
        <v>137</v>
      </c>
      <c r="FA48" s="15" t="s">
        <v>137</v>
      </c>
      <c r="FB48" s="15">
        <f t="shared" si="121"/>
        <v>0</v>
      </c>
      <c r="FC48" s="15">
        <f t="shared" si="121"/>
        <v>0</v>
      </c>
      <c r="FD48" s="15">
        <f t="shared" si="121"/>
        <v>1.1499999999999999</v>
      </c>
      <c r="FE48" s="15">
        <f t="shared" si="121"/>
        <v>0</v>
      </c>
      <c r="FF48" s="15">
        <f t="shared" si="121"/>
        <v>0</v>
      </c>
      <c r="FG48" s="15">
        <f t="shared" si="121"/>
        <v>0</v>
      </c>
      <c r="FH48" s="15">
        <f t="shared" si="121"/>
        <v>0</v>
      </c>
      <c r="FI48" s="15">
        <f t="shared" si="121"/>
        <v>0</v>
      </c>
      <c r="FJ48" s="15">
        <f t="shared" si="121"/>
        <v>0</v>
      </c>
      <c r="FK48" s="15">
        <f t="shared" si="121"/>
        <v>0</v>
      </c>
      <c r="FL48" s="15">
        <f t="shared" si="121"/>
        <v>0</v>
      </c>
      <c r="FM48" s="15">
        <f t="shared" si="122"/>
        <v>0</v>
      </c>
      <c r="FN48" s="15">
        <f t="shared" si="122"/>
        <v>0</v>
      </c>
      <c r="FO48" s="15">
        <f t="shared" si="122"/>
        <v>2.5939999999999999</v>
      </c>
      <c r="FP48" s="15">
        <f t="shared" si="122"/>
        <v>0</v>
      </c>
      <c r="FQ48" s="15">
        <f t="shared" si="122"/>
        <v>0</v>
      </c>
      <c r="FR48" s="15">
        <f t="shared" si="122"/>
        <v>0</v>
      </c>
      <c r="FS48" s="15">
        <f t="shared" si="122"/>
        <v>0</v>
      </c>
      <c r="FT48" s="15">
        <f t="shared" si="122"/>
        <v>0</v>
      </c>
      <c r="FU48" s="15">
        <f t="shared" si="122"/>
        <v>0</v>
      </c>
      <c r="FV48" s="15">
        <f t="shared" si="122"/>
        <v>0</v>
      </c>
      <c r="FW48" s="15">
        <f t="shared" si="122"/>
        <v>0</v>
      </c>
      <c r="FX48" s="49" t="s">
        <v>2765</v>
      </c>
    </row>
    <row r="49" spans="1:180" s="42" customFormat="1" ht="31.5" x14ac:dyDescent="0.25">
      <c r="A49" s="38" t="s">
        <v>910</v>
      </c>
      <c r="B49" s="21" t="s">
        <v>1940</v>
      </c>
      <c r="C49" s="23" t="s">
        <v>1941</v>
      </c>
      <c r="D49" s="15">
        <v>0</v>
      </c>
      <c r="E49" s="15">
        <v>0</v>
      </c>
      <c r="F49" s="15">
        <v>0.51400000000000001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f t="shared" si="119"/>
        <v>0</v>
      </c>
      <c r="P49" s="15">
        <f t="shared" si="119"/>
        <v>0</v>
      </c>
      <c r="Q49" s="15">
        <f t="shared" ref="Q49:Q50" si="123">AM49+BI49+CE49+DA49+DW49+EH49</f>
        <v>0.51400000000000001</v>
      </c>
      <c r="R49" s="15">
        <f t="shared" si="120"/>
        <v>0</v>
      </c>
      <c r="S49" s="15">
        <f t="shared" si="120"/>
        <v>0</v>
      </c>
      <c r="T49" s="15">
        <f t="shared" si="120"/>
        <v>0</v>
      </c>
      <c r="U49" s="15">
        <f t="shared" si="120"/>
        <v>0</v>
      </c>
      <c r="V49" s="15">
        <f t="shared" si="120"/>
        <v>0</v>
      </c>
      <c r="W49" s="15">
        <f t="shared" si="120"/>
        <v>0</v>
      </c>
      <c r="X49" s="15">
        <f t="shared" si="120"/>
        <v>0</v>
      </c>
      <c r="Y49" s="15">
        <f t="shared" si="120"/>
        <v>0</v>
      </c>
      <c r="Z49" s="15">
        <v>0</v>
      </c>
      <c r="AA49" s="15">
        <v>0</v>
      </c>
      <c r="AB49" s="15">
        <v>0.51400000000000001</v>
      </c>
      <c r="AC49" s="15">
        <v>0</v>
      </c>
      <c r="AD49" s="15">
        <v>0</v>
      </c>
      <c r="AE49" s="15"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v>0</v>
      </c>
      <c r="AK49" s="15">
        <v>0</v>
      </c>
      <c r="AL49" s="15">
        <v>0</v>
      </c>
      <c r="AM49" s="15">
        <v>0.51400000000000001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v>0</v>
      </c>
      <c r="AU49" s="15">
        <v>0</v>
      </c>
      <c r="AV49" s="15">
        <v>0</v>
      </c>
      <c r="AW49" s="15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0</v>
      </c>
      <c r="BF49" s="15">
        <v>0</v>
      </c>
      <c r="BG49" s="15">
        <v>0</v>
      </c>
      <c r="BH49" s="15">
        <v>0</v>
      </c>
      <c r="BI49" s="15">
        <v>0</v>
      </c>
      <c r="BJ49" s="15">
        <v>0</v>
      </c>
      <c r="BK49" s="15">
        <v>0</v>
      </c>
      <c r="BL49" s="15">
        <v>0</v>
      </c>
      <c r="BM49" s="15">
        <v>0</v>
      </c>
      <c r="BN49" s="15">
        <v>0</v>
      </c>
      <c r="BO49" s="15">
        <v>0</v>
      </c>
      <c r="BP49" s="15">
        <v>0</v>
      </c>
      <c r="BQ49" s="15">
        <v>0</v>
      </c>
      <c r="BR49" s="15">
        <v>0</v>
      </c>
      <c r="BS49" s="15">
        <v>0</v>
      </c>
      <c r="BT49" s="15">
        <v>0</v>
      </c>
      <c r="BU49" s="15">
        <v>0</v>
      </c>
      <c r="BV49" s="15">
        <v>0</v>
      </c>
      <c r="BW49" s="15">
        <v>0</v>
      </c>
      <c r="BX49" s="15">
        <v>0</v>
      </c>
      <c r="BY49" s="15">
        <v>0</v>
      </c>
      <c r="BZ49" s="15">
        <v>0</v>
      </c>
      <c r="CA49" s="15">
        <v>0</v>
      </c>
      <c r="CB49" s="15">
        <v>0</v>
      </c>
      <c r="CC49" s="15">
        <v>0</v>
      </c>
      <c r="CD49" s="15">
        <v>0</v>
      </c>
      <c r="CE49" s="15">
        <v>0</v>
      </c>
      <c r="CF49" s="15">
        <v>0</v>
      </c>
      <c r="CG49" s="15">
        <v>0</v>
      </c>
      <c r="CH49" s="15"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v>0</v>
      </c>
      <c r="CN49" s="15">
        <v>0</v>
      </c>
      <c r="CO49" s="15">
        <v>0</v>
      </c>
      <c r="CP49" s="15">
        <v>0</v>
      </c>
      <c r="CQ49" s="15">
        <v>0</v>
      </c>
      <c r="CR49" s="15">
        <v>0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0</v>
      </c>
      <c r="CY49" s="15">
        <v>0</v>
      </c>
      <c r="CZ49" s="15">
        <v>0</v>
      </c>
      <c r="DA49" s="15">
        <v>0</v>
      </c>
      <c r="DB49" s="15">
        <v>0</v>
      </c>
      <c r="DC49" s="15">
        <v>0</v>
      </c>
      <c r="DD49" s="15">
        <v>0</v>
      </c>
      <c r="DE49" s="15">
        <v>0</v>
      </c>
      <c r="DF49" s="15">
        <v>0</v>
      </c>
      <c r="DG49" s="15">
        <v>0</v>
      </c>
      <c r="DH49" s="15">
        <v>0</v>
      </c>
      <c r="DI49" s="15">
        <v>0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0</v>
      </c>
      <c r="DV49" s="15">
        <v>0</v>
      </c>
      <c r="DW49" s="15">
        <v>0</v>
      </c>
      <c r="DX49" s="15">
        <v>0</v>
      </c>
      <c r="DY49" s="15">
        <v>0</v>
      </c>
      <c r="DZ49" s="15">
        <v>0</v>
      </c>
      <c r="EA49" s="15">
        <v>0</v>
      </c>
      <c r="EB49" s="15">
        <v>0</v>
      </c>
      <c r="EC49" s="15">
        <v>0</v>
      </c>
      <c r="ED49" s="15">
        <v>0</v>
      </c>
      <c r="EE49" s="15">
        <v>0</v>
      </c>
      <c r="EF49" s="15">
        <v>0</v>
      </c>
      <c r="EG49" s="15">
        <v>0</v>
      </c>
      <c r="EH49" s="15">
        <v>0</v>
      </c>
      <c r="EI49" s="15">
        <v>0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0</v>
      </c>
      <c r="EP49" s="15">
        <v>0</v>
      </c>
      <c r="EQ49" s="15" t="s">
        <v>137</v>
      </c>
      <c r="ER49" s="15" t="s">
        <v>137</v>
      </c>
      <c r="ES49" s="15" t="s">
        <v>137</v>
      </c>
      <c r="ET49" s="15" t="s">
        <v>137</v>
      </c>
      <c r="EU49" s="15" t="s">
        <v>137</v>
      </c>
      <c r="EV49" s="15" t="s">
        <v>137</v>
      </c>
      <c r="EW49" s="15" t="s">
        <v>137</v>
      </c>
      <c r="EX49" s="15" t="s">
        <v>137</v>
      </c>
      <c r="EY49" s="15" t="s">
        <v>137</v>
      </c>
      <c r="EZ49" s="15" t="s">
        <v>137</v>
      </c>
      <c r="FA49" s="15" t="s">
        <v>137</v>
      </c>
      <c r="FB49" s="15">
        <f t="shared" si="121"/>
        <v>0</v>
      </c>
      <c r="FC49" s="15">
        <f t="shared" si="121"/>
        <v>0</v>
      </c>
      <c r="FD49" s="15">
        <f t="shared" si="121"/>
        <v>0</v>
      </c>
      <c r="FE49" s="15">
        <f t="shared" si="121"/>
        <v>0</v>
      </c>
      <c r="FF49" s="15">
        <f t="shared" si="121"/>
        <v>0</v>
      </c>
      <c r="FG49" s="15">
        <f t="shared" si="121"/>
        <v>0</v>
      </c>
      <c r="FH49" s="15">
        <f t="shared" si="121"/>
        <v>0</v>
      </c>
      <c r="FI49" s="15">
        <f t="shared" si="121"/>
        <v>0</v>
      </c>
      <c r="FJ49" s="15">
        <f t="shared" si="121"/>
        <v>0</v>
      </c>
      <c r="FK49" s="15">
        <f t="shared" si="121"/>
        <v>0</v>
      </c>
      <c r="FL49" s="15">
        <f t="shared" si="121"/>
        <v>0</v>
      </c>
      <c r="FM49" s="15">
        <f t="shared" si="122"/>
        <v>0</v>
      </c>
      <c r="FN49" s="15">
        <f t="shared" si="122"/>
        <v>0</v>
      </c>
      <c r="FO49" s="15">
        <f t="shared" si="122"/>
        <v>0</v>
      </c>
      <c r="FP49" s="15">
        <f t="shared" si="122"/>
        <v>0</v>
      </c>
      <c r="FQ49" s="15">
        <f t="shared" si="122"/>
        <v>0</v>
      </c>
      <c r="FR49" s="15">
        <f t="shared" si="122"/>
        <v>0</v>
      </c>
      <c r="FS49" s="15">
        <f t="shared" si="122"/>
        <v>0</v>
      </c>
      <c r="FT49" s="15">
        <f t="shared" si="122"/>
        <v>0</v>
      </c>
      <c r="FU49" s="15">
        <f t="shared" si="122"/>
        <v>0</v>
      </c>
      <c r="FV49" s="15">
        <f t="shared" si="122"/>
        <v>0</v>
      </c>
      <c r="FW49" s="15">
        <f t="shared" si="122"/>
        <v>0</v>
      </c>
      <c r="FX49" s="49" t="s">
        <v>1927</v>
      </c>
    </row>
    <row r="50" spans="1:180" s="42" customFormat="1" ht="47.25" x14ac:dyDescent="0.25">
      <c r="A50" s="38" t="s">
        <v>910</v>
      </c>
      <c r="B50" s="21" t="s">
        <v>2147</v>
      </c>
      <c r="C50" s="23" t="s">
        <v>1938</v>
      </c>
      <c r="D50" s="15">
        <v>0</v>
      </c>
      <c r="E50" s="15">
        <v>0</v>
      </c>
      <c r="F50" s="15">
        <v>3.5999999999999996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f t="shared" si="119"/>
        <v>0</v>
      </c>
      <c r="P50" s="15">
        <f t="shared" si="119"/>
        <v>0</v>
      </c>
      <c r="Q50" s="15">
        <f t="shared" si="123"/>
        <v>3.5999999999999996</v>
      </c>
      <c r="R50" s="15">
        <f t="shared" si="120"/>
        <v>0</v>
      </c>
      <c r="S50" s="15">
        <f t="shared" si="120"/>
        <v>0</v>
      </c>
      <c r="T50" s="15">
        <f t="shared" si="120"/>
        <v>0</v>
      </c>
      <c r="U50" s="15">
        <f t="shared" si="120"/>
        <v>0</v>
      </c>
      <c r="V50" s="15">
        <f t="shared" si="120"/>
        <v>0</v>
      </c>
      <c r="W50" s="15">
        <f t="shared" si="120"/>
        <v>0</v>
      </c>
      <c r="X50" s="15">
        <f t="shared" si="120"/>
        <v>0</v>
      </c>
      <c r="Y50" s="15">
        <f t="shared" si="120"/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</v>
      </c>
      <c r="BT50" s="15">
        <v>0.94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</v>
      </c>
      <c r="CC50" s="15">
        <v>0</v>
      </c>
      <c r="CD50" s="15">
        <v>0</v>
      </c>
      <c r="CE50" s="15">
        <v>0.94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5">
        <v>1.32</v>
      </c>
      <c r="CQ50" s="15">
        <v>0</v>
      </c>
      <c r="CR50" s="15">
        <v>0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0</v>
      </c>
      <c r="DA50" s="15">
        <v>1.32</v>
      </c>
      <c r="DB50" s="15"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0</v>
      </c>
      <c r="DL50" s="15">
        <v>1.34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36">
        <v>0</v>
      </c>
      <c r="DV50" s="36">
        <v>0</v>
      </c>
      <c r="DW50" s="36">
        <v>1.34</v>
      </c>
      <c r="DX50" s="36">
        <v>0</v>
      </c>
      <c r="DY50" s="36">
        <v>0</v>
      </c>
      <c r="DZ50" s="36">
        <v>0</v>
      </c>
      <c r="EA50" s="36">
        <v>0</v>
      </c>
      <c r="EB50" s="36">
        <v>0</v>
      </c>
      <c r="EC50" s="36">
        <v>0</v>
      </c>
      <c r="ED50" s="36">
        <v>0</v>
      </c>
      <c r="EE50" s="36">
        <v>0</v>
      </c>
      <c r="EF50" s="15">
        <v>0</v>
      </c>
      <c r="EG50" s="15">
        <v>0</v>
      </c>
      <c r="EH50" s="15">
        <v>0</v>
      </c>
      <c r="EI50" s="15">
        <v>0</v>
      </c>
      <c r="EJ50" s="15">
        <v>0</v>
      </c>
      <c r="EK50" s="15">
        <v>0</v>
      </c>
      <c r="EL50" s="15">
        <v>0</v>
      </c>
      <c r="EM50" s="15">
        <v>0</v>
      </c>
      <c r="EN50" s="15">
        <v>0</v>
      </c>
      <c r="EO50" s="15">
        <v>0</v>
      </c>
      <c r="EP50" s="15">
        <v>0</v>
      </c>
      <c r="EQ50" s="15" t="s">
        <v>137</v>
      </c>
      <c r="ER50" s="15" t="s">
        <v>137</v>
      </c>
      <c r="ES50" s="15" t="s">
        <v>137</v>
      </c>
      <c r="ET50" s="15" t="s">
        <v>137</v>
      </c>
      <c r="EU50" s="15" t="s">
        <v>137</v>
      </c>
      <c r="EV50" s="15" t="s">
        <v>137</v>
      </c>
      <c r="EW50" s="15" t="s">
        <v>137</v>
      </c>
      <c r="EX50" s="15" t="s">
        <v>137</v>
      </c>
      <c r="EY50" s="15" t="s">
        <v>137</v>
      </c>
      <c r="EZ50" s="15" t="s">
        <v>137</v>
      </c>
      <c r="FA50" s="15" t="s">
        <v>137</v>
      </c>
      <c r="FB50" s="15">
        <f t="shared" si="121"/>
        <v>0</v>
      </c>
      <c r="FC50" s="15">
        <f t="shared" si="121"/>
        <v>0</v>
      </c>
      <c r="FD50" s="15">
        <f t="shared" si="121"/>
        <v>3.6</v>
      </c>
      <c r="FE50" s="15">
        <f t="shared" si="121"/>
        <v>0</v>
      </c>
      <c r="FF50" s="15">
        <f t="shared" si="121"/>
        <v>0</v>
      </c>
      <c r="FG50" s="15">
        <f t="shared" si="121"/>
        <v>0</v>
      </c>
      <c r="FH50" s="15">
        <f t="shared" si="121"/>
        <v>0</v>
      </c>
      <c r="FI50" s="15">
        <f t="shared" si="121"/>
        <v>0</v>
      </c>
      <c r="FJ50" s="15">
        <f t="shared" si="121"/>
        <v>0</v>
      </c>
      <c r="FK50" s="15">
        <f t="shared" si="121"/>
        <v>0</v>
      </c>
      <c r="FL50" s="15">
        <f t="shared" si="121"/>
        <v>0</v>
      </c>
      <c r="FM50" s="15">
        <f t="shared" si="122"/>
        <v>0</v>
      </c>
      <c r="FN50" s="15">
        <f t="shared" si="122"/>
        <v>0</v>
      </c>
      <c r="FO50" s="15">
        <f t="shared" si="122"/>
        <v>3.5999999999999996</v>
      </c>
      <c r="FP50" s="15">
        <f t="shared" si="122"/>
        <v>0</v>
      </c>
      <c r="FQ50" s="15">
        <f t="shared" si="122"/>
        <v>0</v>
      </c>
      <c r="FR50" s="15">
        <f t="shared" si="122"/>
        <v>0</v>
      </c>
      <c r="FS50" s="15">
        <f t="shared" si="122"/>
        <v>0</v>
      </c>
      <c r="FT50" s="15">
        <f t="shared" si="122"/>
        <v>0</v>
      </c>
      <c r="FU50" s="15">
        <f t="shared" si="122"/>
        <v>0</v>
      </c>
      <c r="FV50" s="15">
        <f t="shared" si="122"/>
        <v>0</v>
      </c>
      <c r="FW50" s="15">
        <f t="shared" si="122"/>
        <v>0</v>
      </c>
      <c r="FX50" s="49" t="s">
        <v>1927</v>
      </c>
    </row>
    <row r="51" spans="1:180" s="42" customFormat="1" ht="33.75" customHeight="1" x14ac:dyDescent="0.25">
      <c r="A51" s="38" t="s">
        <v>910</v>
      </c>
      <c r="B51" s="21" t="s">
        <v>1929</v>
      </c>
      <c r="C51" s="18" t="s">
        <v>368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1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f t="shared" si="119"/>
        <v>0</v>
      </c>
      <c r="P51" s="15">
        <f t="shared" si="119"/>
        <v>0</v>
      </c>
      <c r="Q51" s="15">
        <f>AM51+BI51+CE51+DA51+DW51+EH51</f>
        <v>0</v>
      </c>
      <c r="R51" s="15">
        <f t="shared" si="120"/>
        <v>0</v>
      </c>
      <c r="S51" s="15">
        <f t="shared" si="120"/>
        <v>0</v>
      </c>
      <c r="T51" s="15">
        <f t="shared" si="120"/>
        <v>1</v>
      </c>
      <c r="U51" s="15">
        <f t="shared" si="120"/>
        <v>0</v>
      </c>
      <c r="V51" s="15">
        <f t="shared" si="120"/>
        <v>0</v>
      </c>
      <c r="W51" s="15">
        <f t="shared" si="120"/>
        <v>0</v>
      </c>
      <c r="X51" s="15">
        <f t="shared" si="120"/>
        <v>0</v>
      </c>
      <c r="Y51" s="15">
        <f t="shared" si="120"/>
        <v>0</v>
      </c>
      <c r="Z51" s="15"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v>0</v>
      </c>
      <c r="AZ51" s="15">
        <v>0</v>
      </c>
      <c r="BA51" s="15">
        <v>1</v>
      </c>
      <c r="BB51" s="15">
        <v>0</v>
      </c>
      <c r="BC51" s="15">
        <v>0</v>
      </c>
      <c r="BD51" s="15"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v>1</v>
      </c>
      <c r="CI51" s="15">
        <v>0</v>
      </c>
      <c r="CJ51" s="15">
        <v>0</v>
      </c>
      <c r="CK51" s="15">
        <v>0</v>
      </c>
      <c r="CL51" s="15">
        <v>0</v>
      </c>
      <c r="CM51" s="15"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v>0</v>
      </c>
      <c r="DH51" s="15">
        <v>0</v>
      </c>
      <c r="DI51" s="15">
        <v>0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5">
        <v>0</v>
      </c>
      <c r="ED51" s="15">
        <v>0</v>
      </c>
      <c r="EE51" s="15">
        <v>0</v>
      </c>
      <c r="EF51" s="15">
        <v>0</v>
      </c>
      <c r="EG51" s="15">
        <v>0</v>
      </c>
      <c r="EH51" s="15">
        <v>0</v>
      </c>
      <c r="EI51" s="15">
        <v>0</v>
      </c>
      <c r="EJ51" s="15">
        <v>0</v>
      </c>
      <c r="EK51" s="15">
        <v>0</v>
      </c>
      <c r="EL51" s="15">
        <v>0</v>
      </c>
      <c r="EM51" s="15">
        <v>0</v>
      </c>
      <c r="EN51" s="15">
        <v>0</v>
      </c>
      <c r="EO51" s="15">
        <v>0</v>
      </c>
      <c r="EP51" s="15">
        <v>0</v>
      </c>
      <c r="EQ51" s="15" t="s">
        <v>137</v>
      </c>
      <c r="ER51" s="15" t="s">
        <v>137</v>
      </c>
      <c r="ES51" s="15" t="s">
        <v>137</v>
      </c>
      <c r="ET51" s="15" t="s">
        <v>137</v>
      </c>
      <c r="EU51" s="15" t="s">
        <v>137</v>
      </c>
      <c r="EV51" s="15" t="s">
        <v>137</v>
      </c>
      <c r="EW51" s="15" t="s">
        <v>137</v>
      </c>
      <c r="EX51" s="15" t="s">
        <v>137</v>
      </c>
      <c r="EY51" s="15" t="s">
        <v>137</v>
      </c>
      <c r="EZ51" s="15" t="s">
        <v>137</v>
      </c>
      <c r="FA51" s="15" t="s">
        <v>137</v>
      </c>
      <c r="FB51" s="15">
        <f t="shared" si="121"/>
        <v>0</v>
      </c>
      <c r="FC51" s="15">
        <f t="shared" si="121"/>
        <v>0</v>
      </c>
      <c r="FD51" s="15">
        <f t="shared" si="121"/>
        <v>0</v>
      </c>
      <c r="FE51" s="15">
        <f t="shared" si="121"/>
        <v>0</v>
      </c>
      <c r="FF51" s="15">
        <f t="shared" si="121"/>
        <v>0</v>
      </c>
      <c r="FG51" s="15">
        <f t="shared" si="121"/>
        <v>1</v>
      </c>
      <c r="FH51" s="15">
        <f t="shared" si="121"/>
        <v>0</v>
      </c>
      <c r="FI51" s="15">
        <f t="shared" si="121"/>
        <v>0</v>
      </c>
      <c r="FJ51" s="15">
        <f t="shared" si="121"/>
        <v>0</v>
      </c>
      <c r="FK51" s="15">
        <f t="shared" si="121"/>
        <v>0</v>
      </c>
      <c r="FL51" s="15">
        <f t="shared" si="121"/>
        <v>0</v>
      </c>
      <c r="FM51" s="15">
        <f t="shared" si="122"/>
        <v>0</v>
      </c>
      <c r="FN51" s="15">
        <f t="shared" si="122"/>
        <v>0</v>
      </c>
      <c r="FO51" s="15">
        <f t="shared" si="122"/>
        <v>0</v>
      </c>
      <c r="FP51" s="15">
        <f t="shared" si="122"/>
        <v>0</v>
      </c>
      <c r="FQ51" s="15">
        <f t="shared" si="122"/>
        <v>0</v>
      </c>
      <c r="FR51" s="15">
        <f t="shared" si="122"/>
        <v>1</v>
      </c>
      <c r="FS51" s="15">
        <f t="shared" si="122"/>
        <v>0</v>
      </c>
      <c r="FT51" s="15">
        <f t="shared" si="122"/>
        <v>0</v>
      </c>
      <c r="FU51" s="15">
        <f t="shared" si="122"/>
        <v>0</v>
      </c>
      <c r="FV51" s="15">
        <f t="shared" si="122"/>
        <v>0</v>
      </c>
      <c r="FW51" s="15">
        <f t="shared" si="122"/>
        <v>0</v>
      </c>
      <c r="FX51" s="49" t="s">
        <v>1927</v>
      </c>
    </row>
    <row r="52" spans="1:180" s="42" customFormat="1" ht="31.5" x14ac:dyDescent="0.25">
      <c r="A52" s="38" t="s">
        <v>226</v>
      </c>
      <c r="B52" s="9" t="s">
        <v>165</v>
      </c>
      <c r="C52" s="9" t="s">
        <v>136</v>
      </c>
      <c r="D52" s="12">
        <f t="shared" ref="D52:L52" si="124">Z52+AV52</f>
        <v>0</v>
      </c>
      <c r="E52" s="12">
        <f t="shared" si="124"/>
        <v>0</v>
      </c>
      <c r="F52" s="12">
        <f t="shared" si="124"/>
        <v>0</v>
      </c>
      <c r="G52" s="12">
        <f t="shared" si="124"/>
        <v>0</v>
      </c>
      <c r="H52" s="12">
        <f t="shared" si="124"/>
        <v>0</v>
      </c>
      <c r="I52" s="12">
        <f t="shared" si="124"/>
        <v>0</v>
      </c>
      <c r="J52" s="12">
        <f t="shared" si="124"/>
        <v>0</v>
      </c>
      <c r="K52" s="12">
        <f t="shared" si="124"/>
        <v>0</v>
      </c>
      <c r="L52" s="12">
        <f t="shared" si="124"/>
        <v>0</v>
      </c>
      <c r="M52" s="12">
        <v>0</v>
      </c>
      <c r="N52" s="12">
        <f>AJ52+BF52</f>
        <v>0</v>
      </c>
      <c r="O52" s="12">
        <f t="shared" ref="O52:P52" si="125">AK52+BG52+CC52+CY52+DU52+EF52</f>
        <v>0</v>
      </c>
      <c r="P52" s="12">
        <f t="shared" si="125"/>
        <v>0</v>
      </c>
      <c r="Q52" s="12">
        <f>AM52+BI52+CE52+DA52+DW52+EH52</f>
        <v>0</v>
      </c>
      <c r="R52" s="12">
        <f t="shared" ref="R52:Y52" si="126">AN52+BJ52+CF52+DB52+DX52+EI52</f>
        <v>0</v>
      </c>
      <c r="S52" s="12">
        <f t="shared" si="126"/>
        <v>0</v>
      </c>
      <c r="T52" s="12">
        <f t="shared" si="126"/>
        <v>0</v>
      </c>
      <c r="U52" s="12">
        <f t="shared" si="126"/>
        <v>0</v>
      </c>
      <c r="V52" s="12">
        <f t="shared" si="126"/>
        <v>0</v>
      </c>
      <c r="W52" s="12">
        <f t="shared" si="126"/>
        <v>0</v>
      </c>
      <c r="X52" s="12">
        <f t="shared" si="126"/>
        <v>0</v>
      </c>
      <c r="Y52" s="12">
        <f t="shared" si="126"/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 t="s">
        <v>137</v>
      </c>
      <c r="ER52" s="12" t="s">
        <v>137</v>
      </c>
      <c r="ES52" s="12" t="s">
        <v>137</v>
      </c>
      <c r="ET52" s="12" t="s">
        <v>137</v>
      </c>
      <c r="EU52" s="12" t="s">
        <v>137</v>
      </c>
      <c r="EV52" s="12" t="s">
        <v>137</v>
      </c>
      <c r="EW52" s="12" t="s">
        <v>137</v>
      </c>
      <c r="EX52" s="12" t="s">
        <v>137</v>
      </c>
      <c r="EY52" s="12" t="s">
        <v>137</v>
      </c>
      <c r="EZ52" s="12" t="s">
        <v>137</v>
      </c>
      <c r="FA52" s="12" t="s">
        <v>137</v>
      </c>
      <c r="FB52" s="12">
        <f t="shared" ref="FB52:FL52" si="127">EF52+DJ52+CN52+BR52+AV52</f>
        <v>0</v>
      </c>
      <c r="FC52" s="12">
        <f t="shared" si="127"/>
        <v>0</v>
      </c>
      <c r="FD52" s="12">
        <f t="shared" si="127"/>
        <v>0</v>
      </c>
      <c r="FE52" s="12">
        <f t="shared" si="127"/>
        <v>0</v>
      </c>
      <c r="FF52" s="12">
        <f t="shared" si="127"/>
        <v>0</v>
      </c>
      <c r="FG52" s="12">
        <f t="shared" si="127"/>
        <v>0</v>
      </c>
      <c r="FH52" s="12">
        <f t="shared" si="127"/>
        <v>0</v>
      </c>
      <c r="FI52" s="12">
        <f t="shared" si="127"/>
        <v>0</v>
      </c>
      <c r="FJ52" s="12">
        <f t="shared" si="127"/>
        <v>0</v>
      </c>
      <c r="FK52" s="12">
        <f t="shared" si="127"/>
        <v>0</v>
      </c>
      <c r="FL52" s="12">
        <f t="shared" si="127"/>
        <v>0</v>
      </c>
      <c r="FM52" s="12">
        <f t="shared" ref="FM52:FN52" si="128">BG52+CC52+CY52+DU52+EF52</f>
        <v>0</v>
      </c>
      <c r="FN52" s="12">
        <f t="shared" si="128"/>
        <v>0</v>
      </c>
      <c r="FO52" s="12">
        <f t="shared" ref="FO52:FW52" si="129">BI52+CE52+DA52+DW52+EH52</f>
        <v>0</v>
      </c>
      <c r="FP52" s="12">
        <f t="shared" si="129"/>
        <v>0</v>
      </c>
      <c r="FQ52" s="12">
        <f t="shared" si="129"/>
        <v>0</v>
      </c>
      <c r="FR52" s="12">
        <f t="shared" si="129"/>
        <v>0</v>
      </c>
      <c r="FS52" s="12">
        <f t="shared" si="129"/>
        <v>0</v>
      </c>
      <c r="FT52" s="12">
        <f t="shared" si="129"/>
        <v>0</v>
      </c>
      <c r="FU52" s="12">
        <f t="shared" si="129"/>
        <v>0</v>
      </c>
      <c r="FV52" s="12">
        <f t="shared" si="129"/>
        <v>0</v>
      </c>
      <c r="FW52" s="12">
        <f t="shared" si="129"/>
        <v>0</v>
      </c>
      <c r="FX52" s="72" t="s">
        <v>137</v>
      </c>
    </row>
    <row r="53" spans="1:180" s="42" customFormat="1" ht="47.25" x14ac:dyDescent="0.25">
      <c r="A53" s="38" t="s">
        <v>911</v>
      </c>
      <c r="B53" s="9" t="s">
        <v>167</v>
      </c>
      <c r="C53" s="9" t="s">
        <v>136</v>
      </c>
      <c r="D53" s="12">
        <f t="shared" ref="D53:AI53" si="130">SUM(D54,D66,D73,D83)</f>
        <v>0</v>
      </c>
      <c r="E53" s="12">
        <f t="shared" si="130"/>
        <v>5.59</v>
      </c>
      <c r="F53" s="12">
        <f t="shared" si="130"/>
        <v>9.52</v>
      </c>
      <c r="G53" s="12">
        <f t="shared" si="130"/>
        <v>0</v>
      </c>
      <c r="H53" s="12">
        <f t="shared" si="130"/>
        <v>0</v>
      </c>
      <c r="I53" s="12">
        <f t="shared" si="130"/>
        <v>56</v>
      </c>
      <c r="J53" s="12">
        <f t="shared" si="130"/>
        <v>7.2925999999999993</v>
      </c>
      <c r="K53" s="12">
        <f t="shared" si="130"/>
        <v>84.077500000000001</v>
      </c>
      <c r="L53" s="12">
        <f t="shared" si="130"/>
        <v>5315</v>
      </c>
      <c r="M53" s="12">
        <f t="shared" si="130"/>
        <v>0</v>
      </c>
      <c r="N53" s="12">
        <f t="shared" si="130"/>
        <v>4.0456000000000003</v>
      </c>
      <c r="O53" s="12">
        <f t="shared" si="130"/>
        <v>0</v>
      </c>
      <c r="P53" s="12">
        <f t="shared" si="130"/>
        <v>5.59</v>
      </c>
      <c r="Q53" s="12">
        <f t="shared" si="130"/>
        <v>6.0620000000000003</v>
      </c>
      <c r="R53" s="12">
        <f t="shared" si="130"/>
        <v>0</v>
      </c>
      <c r="S53" s="12">
        <f t="shared" si="130"/>
        <v>0</v>
      </c>
      <c r="T53" s="12">
        <f t="shared" si="130"/>
        <v>52</v>
      </c>
      <c r="U53" s="12">
        <f t="shared" si="130"/>
        <v>1.0230000000000001</v>
      </c>
      <c r="V53" s="12">
        <f t="shared" si="130"/>
        <v>88.027500000000003</v>
      </c>
      <c r="W53" s="12">
        <f t="shared" si="130"/>
        <v>5730</v>
      </c>
      <c r="X53" s="12">
        <f t="shared" si="130"/>
        <v>132.80000000000001</v>
      </c>
      <c r="Y53" s="12">
        <f t="shared" si="130"/>
        <v>4.3186</v>
      </c>
      <c r="Z53" s="12">
        <f t="shared" si="130"/>
        <v>0</v>
      </c>
      <c r="AA53" s="12">
        <f t="shared" si="130"/>
        <v>5.59</v>
      </c>
      <c r="AB53" s="12">
        <f t="shared" si="130"/>
        <v>0</v>
      </c>
      <c r="AC53" s="12">
        <f t="shared" si="130"/>
        <v>0</v>
      </c>
      <c r="AD53" s="12">
        <f t="shared" si="130"/>
        <v>0</v>
      </c>
      <c r="AE53" s="12">
        <f t="shared" si="130"/>
        <v>2</v>
      </c>
      <c r="AF53" s="12">
        <f t="shared" si="130"/>
        <v>0</v>
      </c>
      <c r="AG53" s="12">
        <f t="shared" si="130"/>
        <v>0</v>
      </c>
      <c r="AH53" s="12">
        <f t="shared" si="130"/>
        <v>0</v>
      </c>
      <c r="AI53" s="12">
        <f t="shared" si="130"/>
        <v>0</v>
      </c>
      <c r="AJ53" s="12">
        <f t="shared" ref="AJ53:BO53" si="131">SUM(AJ54,AJ66,AJ73,AJ83)</f>
        <v>0</v>
      </c>
      <c r="AK53" s="12">
        <f t="shared" si="131"/>
        <v>0</v>
      </c>
      <c r="AL53" s="12">
        <f t="shared" si="131"/>
        <v>0</v>
      </c>
      <c r="AM53" s="12">
        <f t="shared" si="131"/>
        <v>0</v>
      </c>
      <c r="AN53" s="12">
        <f t="shared" si="131"/>
        <v>0</v>
      </c>
      <c r="AO53" s="12">
        <f t="shared" si="131"/>
        <v>0</v>
      </c>
      <c r="AP53" s="12">
        <f t="shared" si="131"/>
        <v>2</v>
      </c>
      <c r="AQ53" s="12">
        <f t="shared" si="131"/>
        <v>0.502</v>
      </c>
      <c r="AR53" s="12">
        <f t="shared" si="131"/>
        <v>0</v>
      </c>
      <c r="AS53" s="12">
        <f t="shared" si="131"/>
        <v>0</v>
      </c>
      <c r="AT53" s="12">
        <f t="shared" si="131"/>
        <v>0</v>
      </c>
      <c r="AU53" s="12">
        <f t="shared" si="131"/>
        <v>0.27300000000000002</v>
      </c>
      <c r="AV53" s="12">
        <f t="shared" si="131"/>
        <v>0</v>
      </c>
      <c r="AW53" s="12">
        <f t="shared" si="131"/>
        <v>0</v>
      </c>
      <c r="AX53" s="12">
        <f t="shared" si="131"/>
        <v>7.95</v>
      </c>
      <c r="AY53" s="12">
        <f t="shared" si="131"/>
        <v>0</v>
      </c>
      <c r="AZ53" s="12">
        <f t="shared" si="131"/>
        <v>0</v>
      </c>
      <c r="BA53" s="12">
        <f t="shared" si="131"/>
        <v>18</v>
      </c>
      <c r="BB53" s="12">
        <f t="shared" si="131"/>
        <v>0.91600000000000004</v>
      </c>
      <c r="BC53" s="12">
        <f t="shared" si="131"/>
        <v>0</v>
      </c>
      <c r="BD53" s="12">
        <f t="shared" si="131"/>
        <v>315</v>
      </c>
      <c r="BE53" s="12">
        <f t="shared" si="131"/>
        <v>0</v>
      </c>
      <c r="BF53" s="12">
        <f t="shared" si="131"/>
        <v>0</v>
      </c>
      <c r="BG53" s="12">
        <f t="shared" si="131"/>
        <v>0</v>
      </c>
      <c r="BH53" s="12">
        <f t="shared" si="131"/>
        <v>5.59</v>
      </c>
      <c r="BI53" s="12">
        <f t="shared" si="131"/>
        <v>0</v>
      </c>
      <c r="BJ53" s="12">
        <f t="shared" si="131"/>
        <v>0</v>
      </c>
      <c r="BK53" s="12">
        <f t="shared" si="131"/>
        <v>0</v>
      </c>
      <c r="BL53" s="12">
        <f t="shared" si="131"/>
        <v>18</v>
      </c>
      <c r="BM53" s="12">
        <f t="shared" si="131"/>
        <v>0</v>
      </c>
      <c r="BN53" s="12">
        <f t="shared" si="131"/>
        <v>0</v>
      </c>
      <c r="BO53" s="12">
        <f t="shared" si="131"/>
        <v>630</v>
      </c>
      <c r="BP53" s="12">
        <f t="shared" ref="BP53:CU53" si="132">SUM(BP54,BP66,BP73,BP83)</f>
        <v>0</v>
      </c>
      <c r="BQ53" s="12">
        <f t="shared" si="132"/>
        <v>0.9</v>
      </c>
      <c r="BR53" s="12">
        <f t="shared" si="132"/>
        <v>0</v>
      </c>
      <c r="BS53" s="12">
        <f t="shared" si="132"/>
        <v>0</v>
      </c>
      <c r="BT53" s="12">
        <f t="shared" si="132"/>
        <v>0.53</v>
      </c>
      <c r="BU53" s="12">
        <f t="shared" si="132"/>
        <v>0</v>
      </c>
      <c r="BV53" s="12">
        <f t="shared" si="132"/>
        <v>0</v>
      </c>
      <c r="BW53" s="12">
        <f t="shared" si="132"/>
        <v>11</v>
      </c>
      <c r="BX53" s="12">
        <f t="shared" si="132"/>
        <v>3.2600000000000002</v>
      </c>
      <c r="BY53" s="12">
        <f t="shared" si="132"/>
        <v>0</v>
      </c>
      <c r="BZ53" s="12">
        <f t="shared" si="132"/>
        <v>0</v>
      </c>
      <c r="CA53" s="12">
        <f t="shared" si="132"/>
        <v>0</v>
      </c>
      <c r="CB53" s="12">
        <f t="shared" si="132"/>
        <v>0</v>
      </c>
      <c r="CC53" s="12">
        <f t="shared" si="132"/>
        <v>0</v>
      </c>
      <c r="CD53" s="12">
        <f t="shared" si="132"/>
        <v>0</v>
      </c>
      <c r="CE53" s="12">
        <f t="shared" si="132"/>
        <v>5.4420000000000002</v>
      </c>
      <c r="CF53" s="12">
        <f t="shared" si="132"/>
        <v>0</v>
      </c>
      <c r="CG53" s="12">
        <f t="shared" si="132"/>
        <v>0</v>
      </c>
      <c r="CH53" s="12">
        <f t="shared" si="132"/>
        <v>10</v>
      </c>
      <c r="CI53" s="12">
        <f t="shared" si="132"/>
        <v>0</v>
      </c>
      <c r="CJ53" s="12">
        <f t="shared" si="132"/>
        <v>0</v>
      </c>
      <c r="CK53" s="12">
        <f t="shared" si="132"/>
        <v>100</v>
      </c>
      <c r="CL53" s="12">
        <f t="shared" si="132"/>
        <v>0</v>
      </c>
      <c r="CM53" s="12">
        <f t="shared" si="132"/>
        <v>0.9</v>
      </c>
      <c r="CN53" s="12">
        <f t="shared" si="132"/>
        <v>0</v>
      </c>
      <c r="CO53" s="12">
        <f t="shared" si="132"/>
        <v>0</v>
      </c>
      <c r="CP53" s="12">
        <f t="shared" si="132"/>
        <v>1.04</v>
      </c>
      <c r="CQ53" s="12">
        <f t="shared" si="132"/>
        <v>0</v>
      </c>
      <c r="CR53" s="12">
        <f t="shared" si="132"/>
        <v>0</v>
      </c>
      <c r="CS53" s="12">
        <f t="shared" si="132"/>
        <v>3</v>
      </c>
      <c r="CT53" s="12">
        <f t="shared" si="132"/>
        <v>0</v>
      </c>
      <c r="CU53" s="12">
        <f t="shared" si="132"/>
        <v>0</v>
      </c>
      <c r="CV53" s="12">
        <f t="shared" ref="CV53:EA53" si="133">SUM(CV54,CV66,CV73,CV83)</f>
        <v>0</v>
      </c>
      <c r="CW53" s="12">
        <f t="shared" si="133"/>
        <v>0</v>
      </c>
      <c r="CX53" s="12">
        <f t="shared" si="133"/>
        <v>0.8</v>
      </c>
      <c r="CY53" s="12">
        <f t="shared" si="133"/>
        <v>0</v>
      </c>
      <c r="CZ53" s="12">
        <f t="shared" si="133"/>
        <v>0</v>
      </c>
      <c r="DA53" s="12">
        <f t="shared" si="133"/>
        <v>0.62</v>
      </c>
      <c r="DB53" s="12">
        <f t="shared" si="133"/>
        <v>0</v>
      </c>
      <c r="DC53" s="12">
        <f t="shared" si="133"/>
        <v>0</v>
      </c>
      <c r="DD53" s="12">
        <f t="shared" si="133"/>
        <v>2</v>
      </c>
      <c r="DE53" s="12">
        <f t="shared" si="133"/>
        <v>0</v>
      </c>
      <c r="DF53" s="12">
        <f t="shared" si="133"/>
        <v>0</v>
      </c>
      <c r="DG53" s="12">
        <f t="shared" si="133"/>
        <v>0</v>
      </c>
      <c r="DH53" s="12">
        <f t="shared" si="133"/>
        <v>132.80000000000001</v>
      </c>
      <c r="DI53" s="12">
        <f t="shared" si="133"/>
        <v>0.8</v>
      </c>
      <c r="DJ53" s="12">
        <f t="shared" si="133"/>
        <v>0</v>
      </c>
      <c r="DK53" s="12">
        <f t="shared" si="133"/>
        <v>0</v>
      </c>
      <c r="DL53" s="12">
        <f t="shared" si="133"/>
        <v>0</v>
      </c>
      <c r="DM53" s="12">
        <f t="shared" si="133"/>
        <v>0</v>
      </c>
      <c r="DN53" s="12">
        <f t="shared" si="133"/>
        <v>0</v>
      </c>
      <c r="DO53" s="12">
        <f t="shared" si="133"/>
        <v>2</v>
      </c>
      <c r="DP53" s="12">
        <f t="shared" si="133"/>
        <v>0</v>
      </c>
      <c r="DQ53" s="12">
        <f t="shared" si="133"/>
        <v>0</v>
      </c>
      <c r="DR53" s="12">
        <f t="shared" si="133"/>
        <v>0</v>
      </c>
      <c r="DS53" s="12">
        <f t="shared" si="133"/>
        <v>0</v>
      </c>
      <c r="DT53" s="12">
        <f t="shared" si="133"/>
        <v>2.5228000000000002</v>
      </c>
      <c r="DU53" s="12">
        <f t="shared" si="133"/>
        <v>0</v>
      </c>
      <c r="DV53" s="12">
        <f t="shared" si="133"/>
        <v>0</v>
      </c>
      <c r="DW53" s="12">
        <f t="shared" si="133"/>
        <v>0</v>
      </c>
      <c r="DX53" s="12">
        <f t="shared" si="133"/>
        <v>0</v>
      </c>
      <c r="DY53" s="12">
        <f t="shared" si="133"/>
        <v>0</v>
      </c>
      <c r="DZ53" s="12">
        <f t="shared" si="133"/>
        <v>3</v>
      </c>
      <c r="EA53" s="12">
        <f t="shared" si="133"/>
        <v>0</v>
      </c>
      <c r="EB53" s="12">
        <f t="shared" ref="EB53:EP53" si="134">SUM(EB54,EB66,EB73,EB83)</f>
        <v>0</v>
      </c>
      <c r="EC53" s="12">
        <f t="shared" si="134"/>
        <v>0</v>
      </c>
      <c r="ED53" s="12">
        <f t="shared" si="134"/>
        <v>0</v>
      </c>
      <c r="EE53" s="12">
        <f t="shared" si="134"/>
        <v>0.7228</v>
      </c>
      <c r="EF53" s="12">
        <f t="shared" si="134"/>
        <v>0</v>
      </c>
      <c r="EG53" s="12">
        <f t="shared" si="134"/>
        <v>0</v>
      </c>
      <c r="EH53" s="12">
        <f t="shared" si="134"/>
        <v>0</v>
      </c>
      <c r="EI53" s="12">
        <f t="shared" si="134"/>
        <v>0</v>
      </c>
      <c r="EJ53" s="12">
        <f t="shared" si="134"/>
        <v>0</v>
      </c>
      <c r="EK53" s="12">
        <f t="shared" si="134"/>
        <v>1</v>
      </c>
      <c r="EL53" s="12">
        <f t="shared" si="134"/>
        <v>0</v>
      </c>
      <c r="EM53" s="12">
        <f t="shared" si="134"/>
        <v>0</v>
      </c>
      <c r="EN53" s="12">
        <f t="shared" si="134"/>
        <v>0</v>
      </c>
      <c r="EO53" s="12">
        <f t="shared" si="134"/>
        <v>0</v>
      </c>
      <c r="EP53" s="12">
        <f t="shared" si="134"/>
        <v>0</v>
      </c>
      <c r="EQ53" s="12" t="s">
        <v>137</v>
      </c>
      <c r="ER53" s="12" t="s">
        <v>137</v>
      </c>
      <c r="ES53" s="12" t="s">
        <v>137</v>
      </c>
      <c r="ET53" s="12" t="s">
        <v>137</v>
      </c>
      <c r="EU53" s="12" t="s">
        <v>137</v>
      </c>
      <c r="EV53" s="12" t="s">
        <v>137</v>
      </c>
      <c r="EW53" s="12" t="s">
        <v>137</v>
      </c>
      <c r="EX53" s="12" t="s">
        <v>137</v>
      </c>
      <c r="EY53" s="12" t="s">
        <v>137</v>
      </c>
      <c r="EZ53" s="12" t="s">
        <v>137</v>
      </c>
      <c r="FA53" s="12" t="s">
        <v>137</v>
      </c>
      <c r="FB53" s="12">
        <f t="shared" ref="FB53:FW53" si="135">SUM(FB54,FB66,FB73,FB83)</f>
        <v>0</v>
      </c>
      <c r="FC53" s="12">
        <f t="shared" si="135"/>
        <v>0</v>
      </c>
      <c r="FD53" s="12">
        <f t="shared" si="135"/>
        <v>9.52</v>
      </c>
      <c r="FE53" s="12">
        <f t="shared" si="135"/>
        <v>0</v>
      </c>
      <c r="FF53" s="12">
        <f t="shared" si="135"/>
        <v>0</v>
      </c>
      <c r="FG53" s="12">
        <f t="shared" si="135"/>
        <v>35</v>
      </c>
      <c r="FH53" s="12">
        <f t="shared" si="135"/>
        <v>4.1760000000000002</v>
      </c>
      <c r="FI53" s="12">
        <f t="shared" si="135"/>
        <v>0</v>
      </c>
      <c r="FJ53" s="12">
        <f t="shared" si="135"/>
        <v>315</v>
      </c>
      <c r="FK53" s="12">
        <f t="shared" si="135"/>
        <v>0</v>
      </c>
      <c r="FL53" s="12">
        <f t="shared" si="135"/>
        <v>3.3228</v>
      </c>
      <c r="FM53" s="12">
        <f t="shared" si="135"/>
        <v>0</v>
      </c>
      <c r="FN53" s="12">
        <f t="shared" si="135"/>
        <v>5.59</v>
      </c>
      <c r="FO53" s="12">
        <f t="shared" si="135"/>
        <v>6.0620000000000003</v>
      </c>
      <c r="FP53" s="12">
        <f t="shared" si="135"/>
        <v>0</v>
      </c>
      <c r="FQ53" s="12">
        <f t="shared" si="135"/>
        <v>0</v>
      </c>
      <c r="FR53" s="12">
        <f t="shared" si="135"/>
        <v>34</v>
      </c>
      <c r="FS53" s="12">
        <f t="shared" si="135"/>
        <v>0</v>
      </c>
      <c r="FT53" s="12">
        <f t="shared" si="135"/>
        <v>0</v>
      </c>
      <c r="FU53" s="12">
        <f t="shared" si="135"/>
        <v>730</v>
      </c>
      <c r="FV53" s="12">
        <f t="shared" si="135"/>
        <v>132.80000000000001</v>
      </c>
      <c r="FW53" s="12">
        <f t="shared" si="135"/>
        <v>3.3228</v>
      </c>
      <c r="FX53" s="72" t="s">
        <v>137</v>
      </c>
    </row>
    <row r="54" spans="1:180" s="42" customFormat="1" ht="31.5" x14ac:dyDescent="0.25">
      <c r="A54" s="38" t="s">
        <v>912</v>
      </c>
      <c r="B54" s="9" t="s">
        <v>168</v>
      </c>
      <c r="C54" s="9" t="s">
        <v>136</v>
      </c>
      <c r="D54" s="12">
        <f t="shared" ref="D54:AI54" si="136">SUM(D55:D65)</f>
        <v>0</v>
      </c>
      <c r="E54" s="12">
        <f t="shared" si="136"/>
        <v>0</v>
      </c>
      <c r="F54" s="12">
        <f t="shared" si="136"/>
        <v>0</v>
      </c>
      <c r="G54" s="12">
        <f t="shared" si="136"/>
        <v>0</v>
      </c>
      <c r="H54" s="12">
        <f t="shared" si="136"/>
        <v>0</v>
      </c>
      <c r="I54" s="12">
        <f t="shared" si="136"/>
        <v>24</v>
      </c>
      <c r="J54" s="12">
        <f t="shared" si="136"/>
        <v>0</v>
      </c>
      <c r="K54" s="12">
        <f t="shared" si="136"/>
        <v>0</v>
      </c>
      <c r="L54" s="12">
        <f t="shared" si="136"/>
        <v>0</v>
      </c>
      <c r="M54" s="12">
        <f t="shared" si="136"/>
        <v>0</v>
      </c>
      <c r="N54" s="12">
        <f t="shared" si="136"/>
        <v>0</v>
      </c>
      <c r="O54" s="12">
        <f t="shared" si="136"/>
        <v>0</v>
      </c>
      <c r="P54" s="12">
        <f t="shared" si="136"/>
        <v>0</v>
      </c>
      <c r="Q54" s="12">
        <f t="shared" si="136"/>
        <v>0</v>
      </c>
      <c r="R54" s="12">
        <f t="shared" si="136"/>
        <v>0</v>
      </c>
      <c r="S54" s="12">
        <f t="shared" si="136"/>
        <v>0</v>
      </c>
      <c r="T54" s="12">
        <f t="shared" si="136"/>
        <v>21</v>
      </c>
      <c r="U54" s="12">
        <f t="shared" si="136"/>
        <v>0</v>
      </c>
      <c r="V54" s="12">
        <f t="shared" si="136"/>
        <v>0</v>
      </c>
      <c r="W54" s="12">
        <f t="shared" si="136"/>
        <v>0</v>
      </c>
      <c r="X54" s="12">
        <f t="shared" si="136"/>
        <v>0</v>
      </c>
      <c r="Y54" s="12">
        <f t="shared" si="136"/>
        <v>0</v>
      </c>
      <c r="Z54" s="12">
        <f t="shared" si="136"/>
        <v>0</v>
      </c>
      <c r="AA54" s="12">
        <f t="shared" si="136"/>
        <v>0</v>
      </c>
      <c r="AB54" s="12">
        <f t="shared" si="136"/>
        <v>0</v>
      </c>
      <c r="AC54" s="12">
        <f t="shared" si="136"/>
        <v>0</v>
      </c>
      <c r="AD54" s="12">
        <f t="shared" si="136"/>
        <v>0</v>
      </c>
      <c r="AE54" s="12">
        <f t="shared" si="136"/>
        <v>1</v>
      </c>
      <c r="AF54" s="12">
        <f t="shared" si="136"/>
        <v>0</v>
      </c>
      <c r="AG54" s="12">
        <f t="shared" si="136"/>
        <v>0</v>
      </c>
      <c r="AH54" s="12">
        <f t="shared" si="136"/>
        <v>0</v>
      </c>
      <c r="AI54" s="12">
        <f t="shared" si="136"/>
        <v>0</v>
      </c>
      <c r="AJ54" s="12">
        <f t="shared" ref="AJ54:BO54" si="137">SUM(AJ55:AJ65)</f>
        <v>0</v>
      </c>
      <c r="AK54" s="12">
        <f t="shared" si="137"/>
        <v>0</v>
      </c>
      <c r="AL54" s="12">
        <f t="shared" si="137"/>
        <v>0</v>
      </c>
      <c r="AM54" s="12">
        <f t="shared" si="137"/>
        <v>0</v>
      </c>
      <c r="AN54" s="12">
        <f t="shared" si="137"/>
        <v>0</v>
      </c>
      <c r="AO54" s="12">
        <f t="shared" si="137"/>
        <v>0</v>
      </c>
      <c r="AP54" s="12">
        <f t="shared" si="137"/>
        <v>1</v>
      </c>
      <c r="AQ54" s="12">
        <f t="shared" si="137"/>
        <v>0</v>
      </c>
      <c r="AR54" s="12">
        <f t="shared" si="137"/>
        <v>0</v>
      </c>
      <c r="AS54" s="12">
        <f t="shared" si="137"/>
        <v>0</v>
      </c>
      <c r="AT54" s="12">
        <f t="shared" si="137"/>
        <v>0</v>
      </c>
      <c r="AU54" s="12">
        <f t="shared" si="137"/>
        <v>0</v>
      </c>
      <c r="AV54" s="12">
        <f t="shared" si="137"/>
        <v>0</v>
      </c>
      <c r="AW54" s="12">
        <f t="shared" si="137"/>
        <v>0</v>
      </c>
      <c r="AX54" s="12">
        <f t="shared" si="137"/>
        <v>0</v>
      </c>
      <c r="AY54" s="12">
        <f t="shared" si="137"/>
        <v>0</v>
      </c>
      <c r="AZ54" s="12">
        <f t="shared" si="137"/>
        <v>0</v>
      </c>
      <c r="BA54" s="12">
        <f t="shared" si="137"/>
        <v>2</v>
      </c>
      <c r="BB54" s="12">
        <f t="shared" si="137"/>
        <v>0</v>
      </c>
      <c r="BC54" s="12">
        <f t="shared" si="137"/>
        <v>0</v>
      </c>
      <c r="BD54" s="12">
        <f t="shared" si="137"/>
        <v>0</v>
      </c>
      <c r="BE54" s="12">
        <f t="shared" si="137"/>
        <v>0</v>
      </c>
      <c r="BF54" s="12">
        <f t="shared" si="137"/>
        <v>0</v>
      </c>
      <c r="BG54" s="12">
        <f t="shared" si="137"/>
        <v>0</v>
      </c>
      <c r="BH54" s="12">
        <f t="shared" si="137"/>
        <v>0</v>
      </c>
      <c r="BI54" s="12">
        <f t="shared" si="137"/>
        <v>0</v>
      </c>
      <c r="BJ54" s="12">
        <f t="shared" si="137"/>
        <v>0</v>
      </c>
      <c r="BK54" s="12">
        <f t="shared" si="137"/>
        <v>0</v>
      </c>
      <c r="BL54" s="12">
        <f t="shared" si="137"/>
        <v>3</v>
      </c>
      <c r="BM54" s="12">
        <f t="shared" si="137"/>
        <v>0</v>
      </c>
      <c r="BN54" s="12">
        <f t="shared" si="137"/>
        <v>0</v>
      </c>
      <c r="BO54" s="12">
        <f t="shared" si="137"/>
        <v>0</v>
      </c>
      <c r="BP54" s="12">
        <f t="shared" ref="BP54:CU54" si="138">SUM(BP55:BP65)</f>
        <v>0</v>
      </c>
      <c r="BQ54" s="12">
        <f t="shared" si="138"/>
        <v>0</v>
      </c>
      <c r="BR54" s="12">
        <f t="shared" si="138"/>
        <v>0</v>
      </c>
      <c r="BS54" s="12">
        <f t="shared" si="138"/>
        <v>0</v>
      </c>
      <c r="BT54" s="12">
        <f t="shared" si="138"/>
        <v>0</v>
      </c>
      <c r="BU54" s="12">
        <f t="shared" si="138"/>
        <v>0</v>
      </c>
      <c r="BV54" s="12">
        <f t="shared" si="138"/>
        <v>0</v>
      </c>
      <c r="BW54" s="12">
        <f t="shared" si="138"/>
        <v>6</v>
      </c>
      <c r="BX54" s="12">
        <f t="shared" si="138"/>
        <v>0</v>
      </c>
      <c r="BY54" s="12">
        <f t="shared" si="138"/>
        <v>0</v>
      </c>
      <c r="BZ54" s="12">
        <f t="shared" si="138"/>
        <v>0</v>
      </c>
      <c r="CA54" s="12">
        <f t="shared" si="138"/>
        <v>0</v>
      </c>
      <c r="CB54" s="12">
        <f t="shared" si="138"/>
        <v>0</v>
      </c>
      <c r="CC54" s="12">
        <f t="shared" si="138"/>
        <v>0</v>
      </c>
      <c r="CD54" s="12">
        <f t="shared" si="138"/>
        <v>0</v>
      </c>
      <c r="CE54" s="12">
        <f t="shared" si="138"/>
        <v>0</v>
      </c>
      <c r="CF54" s="12">
        <f t="shared" si="138"/>
        <v>0</v>
      </c>
      <c r="CG54" s="12">
        <f t="shared" si="138"/>
        <v>0</v>
      </c>
      <c r="CH54" s="12">
        <f t="shared" si="138"/>
        <v>5</v>
      </c>
      <c r="CI54" s="12">
        <f t="shared" si="138"/>
        <v>0</v>
      </c>
      <c r="CJ54" s="12">
        <f t="shared" si="138"/>
        <v>0</v>
      </c>
      <c r="CK54" s="12">
        <f t="shared" si="138"/>
        <v>0</v>
      </c>
      <c r="CL54" s="12">
        <f t="shared" si="138"/>
        <v>0</v>
      </c>
      <c r="CM54" s="12">
        <f t="shared" si="138"/>
        <v>0</v>
      </c>
      <c r="CN54" s="12">
        <f t="shared" si="138"/>
        <v>0</v>
      </c>
      <c r="CO54" s="12">
        <f t="shared" si="138"/>
        <v>0</v>
      </c>
      <c r="CP54" s="12">
        <f t="shared" si="138"/>
        <v>0</v>
      </c>
      <c r="CQ54" s="12">
        <f t="shared" si="138"/>
        <v>0</v>
      </c>
      <c r="CR54" s="12">
        <f t="shared" si="138"/>
        <v>0</v>
      </c>
      <c r="CS54" s="12">
        <f t="shared" si="138"/>
        <v>2</v>
      </c>
      <c r="CT54" s="12">
        <f t="shared" si="138"/>
        <v>0</v>
      </c>
      <c r="CU54" s="12">
        <f t="shared" si="138"/>
        <v>0</v>
      </c>
      <c r="CV54" s="12">
        <f t="shared" ref="CV54:EA54" si="139">SUM(CV55:CV65)</f>
        <v>0</v>
      </c>
      <c r="CW54" s="12">
        <f t="shared" si="139"/>
        <v>0</v>
      </c>
      <c r="CX54" s="12">
        <f t="shared" si="139"/>
        <v>0</v>
      </c>
      <c r="CY54" s="12">
        <f t="shared" si="139"/>
        <v>0</v>
      </c>
      <c r="CZ54" s="12">
        <f t="shared" si="139"/>
        <v>0</v>
      </c>
      <c r="DA54" s="12">
        <f t="shared" si="139"/>
        <v>0</v>
      </c>
      <c r="DB54" s="12">
        <f t="shared" si="139"/>
        <v>0</v>
      </c>
      <c r="DC54" s="12">
        <f t="shared" si="139"/>
        <v>0</v>
      </c>
      <c r="DD54" s="12">
        <f t="shared" si="139"/>
        <v>1</v>
      </c>
      <c r="DE54" s="12">
        <f t="shared" si="139"/>
        <v>0</v>
      </c>
      <c r="DF54" s="12">
        <f t="shared" si="139"/>
        <v>0</v>
      </c>
      <c r="DG54" s="12">
        <f t="shared" si="139"/>
        <v>0</v>
      </c>
      <c r="DH54" s="12">
        <f t="shared" si="139"/>
        <v>0</v>
      </c>
      <c r="DI54" s="12">
        <f t="shared" si="139"/>
        <v>0</v>
      </c>
      <c r="DJ54" s="12">
        <f t="shared" si="139"/>
        <v>0</v>
      </c>
      <c r="DK54" s="12">
        <f t="shared" si="139"/>
        <v>0</v>
      </c>
      <c r="DL54" s="12">
        <f t="shared" si="139"/>
        <v>0</v>
      </c>
      <c r="DM54" s="12">
        <f t="shared" si="139"/>
        <v>0</v>
      </c>
      <c r="DN54" s="12">
        <f t="shared" si="139"/>
        <v>0</v>
      </c>
      <c r="DO54" s="12">
        <f t="shared" si="139"/>
        <v>0</v>
      </c>
      <c r="DP54" s="12">
        <f t="shared" si="139"/>
        <v>0</v>
      </c>
      <c r="DQ54" s="12">
        <f t="shared" si="139"/>
        <v>0</v>
      </c>
      <c r="DR54" s="12">
        <f t="shared" si="139"/>
        <v>0</v>
      </c>
      <c r="DS54" s="12">
        <f t="shared" si="139"/>
        <v>0</v>
      </c>
      <c r="DT54" s="12">
        <f t="shared" si="139"/>
        <v>0</v>
      </c>
      <c r="DU54" s="12">
        <f t="shared" si="139"/>
        <v>0</v>
      </c>
      <c r="DV54" s="12">
        <f t="shared" si="139"/>
        <v>0</v>
      </c>
      <c r="DW54" s="12">
        <f t="shared" si="139"/>
        <v>0</v>
      </c>
      <c r="DX54" s="12">
        <f t="shared" si="139"/>
        <v>0</v>
      </c>
      <c r="DY54" s="12">
        <f t="shared" si="139"/>
        <v>0</v>
      </c>
      <c r="DZ54" s="12">
        <f t="shared" si="139"/>
        <v>1</v>
      </c>
      <c r="EA54" s="12">
        <f t="shared" si="139"/>
        <v>0</v>
      </c>
      <c r="EB54" s="12">
        <f t="shared" ref="EB54:EP54" si="140">SUM(EB55:EB65)</f>
        <v>0</v>
      </c>
      <c r="EC54" s="12">
        <f t="shared" si="140"/>
        <v>0</v>
      </c>
      <c r="ED54" s="12">
        <f t="shared" si="140"/>
        <v>0</v>
      </c>
      <c r="EE54" s="12">
        <f t="shared" si="140"/>
        <v>0</v>
      </c>
      <c r="EF54" s="12">
        <f t="shared" si="140"/>
        <v>0</v>
      </c>
      <c r="EG54" s="12">
        <f t="shared" si="140"/>
        <v>0</v>
      </c>
      <c r="EH54" s="12">
        <f t="shared" si="140"/>
        <v>0</v>
      </c>
      <c r="EI54" s="12">
        <f t="shared" si="140"/>
        <v>0</v>
      </c>
      <c r="EJ54" s="12">
        <f t="shared" si="140"/>
        <v>0</v>
      </c>
      <c r="EK54" s="12">
        <f t="shared" si="140"/>
        <v>1</v>
      </c>
      <c r="EL54" s="12">
        <f t="shared" si="140"/>
        <v>0</v>
      </c>
      <c r="EM54" s="12">
        <f t="shared" si="140"/>
        <v>0</v>
      </c>
      <c r="EN54" s="12">
        <f t="shared" si="140"/>
        <v>0</v>
      </c>
      <c r="EO54" s="12">
        <f t="shared" si="140"/>
        <v>0</v>
      </c>
      <c r="EP54" s="12">
        <f t="shared" si="140"/>
        <v>0</v>
      </c>
      <c r="EQ54" s="12" t="s">
        <v>137</v>
      </c>
      <c r="ER54" s="12" t="s">
        <v>137</v>
      </c>
      <c r="ES54" s="12" t="s">
        <v>137</v>
      </c>
      <c r="ET54" s="12" t="s">
        <v>137</v>
      </c>
      <c r="EU54" s="12" t="s">
        <v>137</v>
      </c>
      <c r="EV54" s="12" t="s">
        <v>137</v>
      </c>
      <c r="EW54" s="12" t="s">
        <v>137</v>
      </c>
      <c r="EX54" s="12" t="s">
        <v>137</v>
      </c>
      <c r="EY54" s="12" t="s">
        <v>137</v>
      </c>
      <c r="EZ54" s="12" t="s">
        <v>137</v>
      </c>
      <c r="FA54" s="12" t="s">
        <v>137</v>
      </c>
      <c r="FB54" s="12">
        <f t="shared" ref="FB54:FW54" si="141">SUM(FB55:FB65)</f>
        <v>0</v>
      </c>
      <c r="FC54" s="12">
        <f t="shared" si="141"/>
        <v>0</v>
      </c>
      <c r="FD54" s="12">
        <f t="shared" si="141"/>
        <v>0</v>
      </c>
      <c r="FE54" s="12">
        <f t="shared" si="141"/>
        <v>0</v>
      </c>
      <c r="FF54" s="12">
        <f t="shared" si="141"/>
        <v>0</v>
      </c>
      <c r="FG54" s="12">
        <f t="shared" si="141"/>
        <v>11</v>
      </c>
      <c r="FH54" s="12">
        <f t="shared" si="141"/>
        <v>0</v>
      </c>
      <c r="FI54" s="12">
        <f t="shared" si="141"/>
        <v>0</v>
      </c>
      <c r="FJ54" s="12">
        <f t="shared" si="141"/>
        <v>0</v>
      </c>
      <c r="FK54" s="12">
        <f t="shared" si="141"/>
        <v>0</v>
      </c>
      <c r="FL54" s="12">
        <f t="shared" si="141"/>
        <v>0</v>
      </c>
      <c r="FM54" s="12">
        <f t="shared" si="141"/>
        <v>0</v>
      </c>
      <c r="FN54" s="12">
        <f t="shared" si="141"/>
        <v>0</v>
      </c>
      <c r="FO54" s="12">
        <f t="shared" si="141"/>
        <v>0</v>
      </c>
      <c r="FP54" s="12">
        <f t="shared" si="141"/>
        <v>0</v>
      </c>
      <c r="FQ54" s="12">
        <f t="shared" si="141"/>
        <v>0</v>
      </c>
      <c r="FR54" s="12">
        <f t="shared" si="141"/>
        <v>11</v>
      </c>
      <c r="FS54" s="12">
        <f t="shared" si="141"/>
        <v>0</v>
      </c>
      <c r="FT54" s="12">
        <f t="shared" si="141"/>
        <v>0</v>
      </c>
      <c r="FU54" s="12">
        <f t="shared" si="141"/>
        <v>0</v>
      </c>
      <c r="FV54" s="12">
        <f t="shared" si="141"/>
        <v>0</v>
      </c>
      <c r="FW54" s="12">
        <f t="shared" si="141"/>
        <v>0</v>
      </c>
      <c r="FX54" s="72" t="s">
        <v>137</v>
      </c>
    </row>
    <row r="55" spans="1:180" s="42" customFormat="1" ht="63" x14ac:dyDescent="0.25">
      <c r="A55" s="38" t="s">
        <v>912</v>
      </c>
      <c r="B55" s="13" t="s">
        <v>1222</v>
      </c>
      <c r="C55" s="14" t="s">
        <v>169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9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5">
        <f t="shared" ref="O55:O65" si="142">AK55+BG55+CC55+CY55+DU55+EF55</f>
        <v>0</v>
      </c>
      <c r="P55" s="15">
        <f t="shared" ref="P55:P65" si="143">AL55+BH55+CD55+CZ55+DV55+EG55</f>
        <v>0</v>
      </c>
      <c r="Q55" s="15">
        <f t="shared" ref="Q55:Q65" si="144">AM55+BI55+CE55+DA55+DW55+EH55</f>
        <v>0</v>
      </c>
      <c r="R55" s="15">
        <f t="shared" ref="R55:R65" si="145">AN55+BJ55+CF55+DB55+DX55+EI55</f>
        <v>0</v>
      </c>
      <c r="S55" s="15">
        <f t="shared" ref="S55:T65" si="146">AO55+BK55+CG55+DC55+DY55+EJ55</f>
        <v>0</v>
      </c>
      <c r="T55" s="15">
        <v>9</v>
      </c>
      <c r="U55" s="15">
        <f t="shared" ref="U55:U65" si="147">AQ55+BM55+CI55+DE55+EA55+EL55</f>
        <v>0</v>
      </c>
      <c r="V55" s="15">
        <f t="shared" ref="V55:V65" si="148">AR55+BN55+CJ55+DF55+EB55+EM55</f>
        <v>0</v>
      </c>
      <c r="W55" s="15">
        <f t="shared" ref="W55:W65" si="149">AS55+BO55+CK55+DG55+EC55+EN55</f>
        <v>0</v>
      </c>
      <c r="X55" s="15">
        <f t="shared" ref="X55:X65" si="150">AT55+BP55+CL55+DH55+ED55+EO55</f>
        <v>0</v>
      </c>
      <c r="Y55" s="15">
        <f t="shared" ref="Y55:Y65" si="151">AU55+BQ55+CM55+DI55+EE55+EP55</f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v>0</v>
      </c>
      <c r="CI55" s="15">
        <v>0</v>
      </c>
      <c r="CJ55" s="15">
        <v>0</v>
      </c>
      <c r="CK55" s="15">
        <v>0</v>
      </c>
      <c r="CL55" s="15">
        <v>0</v>
      </c>
      <c r="CM55" s="15">
        <v>0</v>
      </c>
      <c r="CN55" s="15">
        <v>0</v>
      </c>
      <c r="CO55" s="15">
        <v>0</v>
      </c>
      <c r="CP55" s="15">
        <v>0</v>
      </c>
      <c r="CQ55" s="15">
        <v>0</v>
      </c>
      <c r="CR55" s="15">
        <v>0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0</v>
      </c>
      <c r="DH55" s="15">
        <v>0</v>
      </c>
      <c r="DI55" s="15">
        <v>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0</v>
      </c>
      <c r="DV55" s="15">
        <v>0</v>
      </c>
      <c r="DW55" s="15">
        <v>0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5">
        <v>0</v>
      </c>
      <c r="ED55" s="15">
        <v>0</v>
      </c>
      <c r="EE55" s="15">
        <v>0</v>
      </c>
      <c r="EF55" s="15">
        <v>0</v>
      </c>
      <c r="EG55" s="15">
        <v>0</v>
      </c>
      <c r="EH55" s="15">
        <v>0</v>
      </c>
      <c r="EI55" s="15">
        <v>0</v>
      </c>
      <c r="EJ55" s="15">
        <v>0</v>
      </c>
      <c r="EK55" s="15">
        <v>0</v>
      </c>
      <c r="EL55" s="15">
        <v>0</v>
      </c>
      <c r="EM55" s="15">
        <v>0</v>
      </c>
      <c r="EN55" s="15">
        <v>0</v>
      </c>
      <c r="EO55" s="15">
        <v>0</v>
      </c>
      <c r="EP55" s="15">
        <v>0</v>
      </c>
      <c r="EQ55" s="15" t="s">
        <v>137</v>
      </c>
      <c r="ER55" s="15" t="s">
        <v>137</v>
      </c>
      <c r="ES55" s="15" t="s">
        <v>137</v>
      </c>
      <c r="ET55" s="15" t="s">
        <v>137</v>
      </c>
      <c r="EU55" s="15" t="s">
        <v>137</v>
      </c>
      <c r="EV55" s="15" t="s">
        <v>137</v>
      </c>
      <c r="EW55" s="15" t="s">
        <v>137</v>
      </c>
      <c r="EX55" s="15" t="s">
        <v>137</v>
      </c>
      <c r="EY55" s="15" t="s">
        <v>137</v>
      </c>
      <c r="EZ55" s="15" t="s">
        <v>137</v>
      </c>
      <c r="FA55" s="15" t="s">
        <v>137</v>
      </c>
      <c r="FB55" s="15">
        <f t="shared" ref="FB55:FB65" si="152">EF55+DJ55+CN55+BR55+AV55</f>
        <v>0</v>
      </c>
      <c r="FC55" s="15">
        <f t="shared" ref="FC55:FC65" si="153">EG55+DK55+CO55+BS55+AW55</f>
        <v>0</v>
      </c>
      <c r="FD55" s="15">
        <f t="shared" ref="FD55:FD65" si="154">EH55+DL55+CP55+BT55+AX55</f>
        <v>0</v>
      </c>
      <c r="FE55" s="15">
        <f t="shared" ref="FE55:FE65" si="155">EI55+DM55+CQ55+BU55+AY55</f>
        <v>0</v>
      </c>
      <c r="FF55" s="15">
        <f t="shared" ref="FF55:FF65" si="156">EJ55+DN55+CR55+BV55+AZ55</f>
        <v>0</v>
      </c>
      <c r="FG55" s="15">
        <f t="shared" ref="FG55:FG65" si="157">EK55+DO55+CS55+BW55+BA55</f>
        <v>0</v>
      </c>
      <c r="FH55" s="15">
        <f t="shared" ref="FH55:FH65" si="158">EL55+DP55+CT55+BX55+BB55</f>
        <v>0</v>
      </c>
      <c r="FI55" s="15">
        <f t="shared" ref="FI55:FI65" si="159">EM55+DQ55+CU55+BY55+BC55</f>
        <v>0</v>
      </c>
      <c r="FJ55" s="15">
        <f t="shared" ref="FJ55:FJ65" si="160">EN55+DR55+CV55+BZ55+BD55</f>
        <v>0</v>
      </c>
      <c r="FK55" s="15">
        <f t="shared" ref="FK55:FK65" si="161">EO55+DS55+CW55+CA55+BE55</f>
        <v>0</v>
      </c>
      <c r="FL55" s="15">
        <f t="shared" ref="FL55:FL65" si="162">EP55+DT55+CX55+CB55+BF55</f>
        <v>0</v>
      </c>
      <c r="FM55" s="15">
        <f t="shared" ref="FM55:FM65" si="163">BG55+CC55+CY55+DU55+EF55</f>
        <v>0</v>
      </c>
      <c r="FN55" s="15">
        <f t="shared" ref="FN55:FN65" si="164">BH55+CD55+CZ55+DV55+EG55</f>
        <v>0</v>
      </c>
      <c r="FO55" s="15">
        <f t="shared" ref="FO55:FO65" si="165">BI55+CE55+DA55+DW55+EH55</f>
        <v>0</v>
      </c>
      <c r="FP55" s="15">
        <f t="shared" ref="FP55:FP65" si="166">BJ55+CF55+DB55+DX55+EI55</f>
        <v>0</v>
      </c>
      <c r="FQ55" s="15">
        <f t="shared" ref="FQ55:FQ65" si="167">BK55+CG55+DC55+DY55+EJ55</f>
        <v>0</v>
      </c>
      <c r="FR55" s="15">
        <f t="shared" ref="FR55:FR65" si="168">BL55+CH55+DD55+DZ55+EK55</f>
        <v>0</v>
      </c>
      <c r="FS55" s="15">
        <f t="shared" ref="FS55:FS65" si="169">BM55+CI55+DE55+EA55+EL55</f>
        <v>0</v>
      </c>
      <c r="FT55" s="15">
        <f t="shared" ref="FT55:FT65" si="170">BN55+CJ55+DF55+EB55+EM55</f>
        <v>0</v>
      </c>
      <c r="FU55" s="15">
        <f t="shared" ref="FU55:FU65" si="171">BO55+CK55+DG55+EC55+EN55</f>
        <v>0</v>
      </c>
      <c r="FV55" s="15">
        <f t="shared" ref="FV55:FV65" si="172">BP55+CL55+DH55+ED55+EO55</f>
        <v>0</v>
      </c>
      <c r="FW55" s="15">
        <f t="shared" ref="FW55:FW65" si="173">BQ55+CM55+DI55+EE55+EP55</f>
        <v>0</v>
      </c>
      <c r="FX55" s="49" t="s">
        <v>1927</v>
      </c>
    </row>
    <row r="56" spans="1:180" s="42" customFormat="1" ht="31.5" x14ac:dyDescent="0.25">
      <c r="A56" s="38" t="s">
        <v>912</v>
      </c>
      <c r="B56" s="13" t="s">
        <v>1269</v>
      </c>
      <c r="C56" s="14" t="s">
        <v>1270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f t="shared" si="142"/>
        <v>0</v>
      </c>
      <c r="P56" s="15">
        <f t="shared" si="143"/>
        <v>0</v>
      </c>
      <c r="Q56" s="15">
        <f t="shared" si="144"/>
        <v>0</v>
      </c>
      <c r="R56" s="15">
        <f t="shared" si="145"/>
        <v>0</v>
      </c>
      <c r="S56" s="15">
        <f t="shared" si="146"/>
        <v>0</v>
      </c>
      <c r="T56" s="15">
        <f>AP56+BL56+CH56+DD56+DZ56+EK56</f>
        <v>1</v>
      </c>
      <c r="U56" s="15">
        <f t="shared" si="147"/>
        <v>0</v>
      </c>
      <c r="V56" s="15">
        <f t="shared" si="148"/>
        <v>0</v>
      </c>
      <c r="W56" s="15">
        <f t="shared" si="149"/>
        <v>0</v>
      </c>
      <c r="X56" s="15">
        <f t="shared" si="150"/>
        <v>0</v>
      </c>
      <c r="Y56" s="15">
        <f t="shared" si="151"/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>
        <v>0</v>
      </c>
      <c r="EE56" s="15">
        <v>0</v>
      </c>
      <c r="EF56" s="15">
        <v>0</v>
      </c>
      <c r="EG56" s="15">
        <v>0</v>
      </c>
      <c r="EH56" s="15">
        <v>0</v>
      </c>
      <c r="EI56" s="15">
        <v>0</v>
      </c>
      <c r="EJ56" s="15">
        <v>0</v>
      </c>
      <c r="EK56" s="15">
        <v>1</v>
      </c>
      <c r="EL56" s="15">
        <v>0</v>
      </c>
      <c r="EM56" s="15">
        <v>0</v>
      </c>
      <c r="EN56" s="15">
        <v>0</v>
      </c>
      <c r="EO56" s="15">
        <v>0</v>
      </c>
      <c r="EP56" s="15">
        <v>0</v>
      </c>
      <c r="EQ56" s="15" t="s">
        <v>137</v>
      </c>
      <c r="ER56" s="15" t="s">
        <v>137</v>
      </c>
      <c r="ES56" s="15" t="s">
        <v>137</v>
      </c>
      <c r="ET56" s="15" t="s">
        <v>137</v>
      </c>
      <c r="EU56" s="15" t="s">
        <v>137</v>
      </c>
      <c r="EV56" s="15" t="s">
        <v>137</v>
      </c>
      <c r="EW56" s="15" t="s">
        <v>137</v>
      </c>
      <c r="EX56" s="15" t="s">
        <v>137</v>
      </c>
      <c r="EY56" s="15" t="s">
        <v>137</v>
      </c>
      <c r="EZ56" s="15" t="s">
        <v>137</v>
      </c>
      <c r="FA56" s="15" t="s">
        <v>137</v>
      </c>
      <c r="FB56" s="15">
        <f t="shared" si="152"/>
        <v>0</v>
      </c>
      <c r="FC56" s="15">
        <f t="shared" si="153"/>
        <v>0</v>
      </c>
      <c r="FD56" s="15">
        <f t="shared" si="154"/>
        <v>0</v>
      </c>
      <c r="FE56" s="15">
        <f t="shared" si="155"/>
        <v>0</v>
      </c>
      <c r="FF56" s="15">
        <f t="shared" si="156"/>
        <v>0</v>
      </c>
      <c r="FG56" s="15">
        <f t="shared" si="157"/>
        <v>1</v>
      </c>
      <c r="FH56" s="15">
        <f t="shared" si="158"/>
        <v>0</v>
      </c>
      <c r="FI56" s="15">
        <f t="shared" si="159"/>
        <v>0</v>
      </c>
      <c r="FJ56" s="15">
        <f t="shared" si="160"/>
        <v>0</v>
      </c>
      <c r="FK56" s="15">
        <f t="shared" si="161"/>
        <v>0</v>
      </c>
      <c r="FL56" s="15">
        <f t="shared" si="162"/>
        <v>0</v>
      </c>
      <c r="FM56" s="15">
        <f t="shared" si="163"/>
        <v>0</v>
      </c>
      <c r="FN56" s="15">
        <f t="shared" si="164"/>
        <v>0</v>
      </c>
      <c r="FO56" s="15">
        <f t="shared" si="165"/>
        <v>0</v>
      </c>
      <c r="FP56" s="15">
        <f t="shared" si="166"/>
        <v>0</v>
      </c>
      <c r="FQ56" s="15">
        <f t="shared" si="167"/>
        <v>0</v>
      </c>
      <c r="FR56" s="15">
        <f t="shared" si="168"/>
        <v>1</v>
      </c>
      <c r="FS56" s="15">
        <f t="shared" si="169"/>
        <v>0</v>
      </c>
      <c r="FT56" s="15">
        <f t="shared" si="170"/>
        <v>0</v>
      </c>
      <c r="FU56" s="15">
        <f t="shared" si="171"/>
        <v>0</v>
      </c>
      <c r="FV56" s="15">
        <f t="shared" si="172"/>
        <v>0</v>
      </c>
      <c r="FW56" s="15">
        <f t="shared" si="173"/>
        <v>0</v>
      </c>
      <c r="FX56" s="49" t="s">
        <v>2761</v>
      </c>
    </row>
    <row r="57" spans="1:180" s="42" customFormat="1" ht="78.75" x14ac:dyDescent="0.25">
      <c r="A57" s="38" t="s">
        <v>912</v>
      </c>
      <c r="B57" s="16" t="s">
        <v>1223</v>
      </c>
      <c r="C57" s="17" t="s">
        <v>171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4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f t="shared" si="142"/>
        <v>0</v>
      </c>
      <c r="P57" s="15">
        <f t="shared" si="143"/>
        <v>0</v>
      </c>
      <c r="Q57" s="15">
        <f t="shared" si="144"/>
        <v>0</v>
      </c>
      <c r="R57" s="15">
        <f t="shared" si="145"/>
        <v>0</v>
      </c>
      <c r="S57" s="15">
        <f t="shared" si="146"/>
        <v>0</v>
      </c>
      <c r="T57" s="15">
        <f t="shared" si="146"/>
        <v>0</v>
      </c>
      <c r="U57" s="15">
        <f t="shared" si="147"/>
        <v>0</v>
      </c>
      <c r="V57" s="15">
        <f t="shared" si="148"/>
        <v>0</v>
      </c>
      <c r="W57" s="15">
        <f t="shared" si="149"/>
        <v>0</v>
      </c>
      <c r="X57" s="15">
        <f t="shared" si="150"/>
        <v>0</v>
      </c>
      <c r="Y57" s="15">
        <f t="shared" si="151"/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5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0</v>
      </c>
      <c r="CI57" s="15">
        <v>0</v>
      </c>
      <c r="CJ57" s="15">
        <v>0</v>
      </c>
      <c r="CK57" s="15">
        <v>0</v>
      </c>
      <c r="CL57" s="15">
        <v>0</v>
      </c>
      <c r="CM57" s="15">
        <v>0</v>
      </c>
      <c r="CN57" s="15">
        <v>0</v>
      </c>
      <c r="CO57" s="15">
        <v>0</v>
      </c>
      <c r="CP57" s="15">
        <v>0</v>
      </c>
      <c r="CQ57" s="15">
        <v>0</v>
      </c>
      <c r="CR57" s="15">
        <v>0</v>
      </c>
      <c r="CS57" s="15">
        <v>1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0</v>
      </c>
      <c r="DV57" s="15">
        <v>0</v>
      </c>
      <c r="DW57" s="15">
        <v>0</v>
      </c>
      <c r="DX57" s="15">
        <v>0</v>
      </c>
      <c r="DY57" s="15">
        <v>0</v>
      </c>
      <c r="DZ57" s="15">
        <v>0</v>
      </c>
      <c r="EA57" s="15">
        <v>0</v>
      </c>
      <c r="EB57" s="15">
        <v>0</v>
      </c>
      <c r="EC57" s="15">
        <v>0</v>
      </c>
      <c r="ED57" s="15">
        <v>0</v>
      </c>
      <c r="EE57" s="15">
        <v>0</v>
      </c>
      <c r="EF57" s="15">
        <v>0</v>
      </c>
      <c r="EG57" s="15">
        <v>0</v>
      </c>
      <c r="EH57" s="15">
        <v>0</v>
      </c>
      <c r="EI57" s="15">
        <v>0</v>
      </c>
      <c r="EJ57" s="15">
        <v>0</v>
      </c>
      <c r="EK57" s="15">
        <v>0</v>
      </c>
      <c r="EL57" s="15">
        <v>0</v>
      </c>
      <c r="EM57" s="15">
        <v>0</v>
      </c>
      <c r="EN57" s="15">
        <v>0</v>
      </c>
      <c r="EO57" s="15">
        <v>0</v>
      </c>
      <c r="EP57" s="15">
        <v>0</v>
      </c>
      <c r="EQ57" s="15" t="s">
        <v>137</v>
      </c>
      <c r="ER57" s="15" t="s">
        <v>137</v>
      </c>
      <c r="ES57" s="15" t="s">
        <v>137</v>
      </c>
      <c r="ET57" s="15" t="s">
        <v>137</v>
      </c>
      <c r="EU57" s="15" t="s">
        <v>137</v>
      </c>
      <c r="EV57" s="15" t="s">
        <v>137</v>
      </c>
      <c r="EW57" s="15" t="s">
        <v>137</v>
      </c>
      <c r="EX57" s="15" t="s">
        <v>137</v>
      </c>
      <c r="EY57" s="15" t="s">
        <v>137</v>
      </c>
      <c r="EZ57" s="15" t="s">
        <v>137</v>
      </c>
      <c r="FA57" s="15" t="s">
        <v>137</v>
      </c>
      <c r="FB57" s="15">
        <f t="shared" si="152"/>
        <v>0</v>
      </c>
      <c r="FC57" s="15">
        <f t="shared" si="153"/>
        <v>0</v>
      </c>
      <c r="FD57" s="15">
        <f t="shared" si="154"/>
        <v>0</v>
      </c>
      <c r="FE57" s="15">
        <f t="shared" si="155"/>
        <v>0</v>
      </c>
      <c r="FF57" s="15">
        <f t="shared" si="156"/>
        <v>0</v>
      </c>
      <c r="FG57" s="15">
        <f t="shared" si="157"/>
        <v>1</v>
      </c>
      <c r="FH57" s="15">
        <f t="shared" si="158"/>
        <v>0</v>
      </c>
      <c r="FI57" s="15">
        <f t="shared" si="159"/>
        <v>0</v>
      </c>
      <c r="FJ57" s="15">
        <f t="shared" si="160"/>
        <v>0</v>
      </c>
      <c r="FK57" s="15">
        <f t="shared" si="161"/>
        <v>0</v>
      </c>
      <c r="FL57" s="15">
        <f t="shared" si="162"/>
        <v>0</v>
      </c>
      <c r="FM57" s="15">
        <f t="shared" si="163"/>
        <v>0</v>
      </c>
      <c r="FN57" s="15">
        <f t="shared" si="164"/>
        <v>0</v>
      </c>
      <c r="FO57" s="15">
        <f t="shared" si="165"/>
        <v>0</v>
      </c>
      <c r="FP57" s="15">
        <f t="shared" si="166"/>
        <v>0</v>
      </c>
      <c r="FQ57" s="15">
        <f t="shared" si="167"/>
        <v>0</v>
      </c>
      <c r="FR57" s="15">
        <f t="shared" si="168"/>
        <v>0</v>
      </c>
      <c r="FS57" s="15">
        <f t="shared" si="169"/>
        <v>0</v>
      </c>
      <c r="FT57" s="15">
        <f t="shared" si="170"/>
        <v>0</v>
      </c>
      <c r="FU57" s="15">
        <f t="shared" si="171"/>
        <v>0</v>
      </c>
      <c r="FV57" s="15">
        <f t="shared" si="172"/>
        <v>0</v>
      </c>
      <c r="FW57" s="15">
        <f t="shared" si="173"/>
        <v>0</v>
      </c>
      <c r="FX57" s="49" t="s">
        <v>2638</v>
      </c>
    </row>
    <row r="58" spans="1:180" s="42" customFormat="1" ht="31.5" x14ac:dyDescent="0.25">
      <c r="A58" s="38" t="s">
        <v>912</v>
      </c>
      <c r="B58" s="21" t="s">
        <v>1004</v>
      </c>
      <c r="C58" s="18" t="s">
        <v>172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1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f t="shared" si="142"/>
        <v>0</v>
      </c>
      <c r="P58" s="15">
        <f t="shared" si="143"/>
        <v>0</v>
      </c>
      <c r="Q58" s="15">
        <f t="shared" si="144"/>
        <v>0</v>
      </c>
      <c r="R58" s="15">
        <f t="shared" si="145"/>
        <v>0</v>
      </c>
      <c r="S58" s="15">
        <f t="shared" si="146"/>
        <v>0</v>
      </c>
      <c r="T58" s="15">
        <v>1</v>
      </c>
      <c r="U58" s="15">
        <f t="shared" si="147"/>
        <v>0</v>
      </c>
      <c r="V58" s="15">
        <f t="shared" si="148"/>
        <v>0</v>
      </c>
      <c r="W58" s="15">
        <f t="shared" si="149"/>
        <v>0</v>
      </c>
      <c r="X58" s="15">
        <f t="shared" si="150"/>
        <v>0</v>
      </c>
      <c r="Y58" s="15">
        <f t="shared" si="151"/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v>0</v>
      </c>
      <c r="BO58" s="15">
        <v>0</v>
      </c>
      <c r="BP58" s="15">
        <v>0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</v>
      </c>
      <c r="BW58" s="15">
        <v>0</v>
      </c>
      <c r="BX58" s="15">
        <v>0</v>
      </c>
      <c r="BY58" s="15">
        <v>0</v>
      </c>
      <c r="BZ58" s="15">
        <v>0</v>
      </c>
      <c r="CA58" s="15">
        <v>0</v>
      </c>
      <c r="CB58" s="15">
        <v>0</v>
      </c>
      <c r="CC58" s="15">
        <v>0</v>
      </c>
      <c r="CD58" s="15">
        <v>0</v>
      </c>
      <c r="CE58" s="15">
        <v>0</v>
      </c>
      <c r="CF58" s="15">
        <v>0</v>
      </c>
      <c r="CG58" s="15">
        <v>0</v>
      </c>
      <c r="CH58" s="15">
        <v>0</v>
      </c>
      <c r="CI58" s="15">
        <v>0</v>
      </c>
      <c r="CJ58" s="15">
        <v>0</v>
      </c>
      <c r="CK58" s="15">
        <v>0</v>
      </c>
      <c r="CL58" s="15">
        <v>0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0</v>
      </c>
      <c r="CY58" s="15">
        <v>0</v>
      </c>
      <c r="CZ58" s="15">
        <v>0</v>
      </c>
      <c r="DA58" s="15">
        <v>0</v>
      </c>
      <c r="DB58" s="15">
        <v>0</v>
      </c>
      <c r="DC58" s="15">
        <v>0</v>
      </c>
      <c r="DD58" s="15">
        <v>0</v>
      </c>
      <c r="DE58" s="15">
        <v>0</v>
      </c>
      <c r="DF58" s="15">
        <v>0</v>
      </c>
      <c r="DG58" s="15">
        <v>0</v>
      </c>
      <c r="DH58" s="15">
        <v>0</v>
      </c>
      <c r="DI58" s="15">
        <v>0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36">
        <v>0</v>
      </c>
      <c r="DV58" s="36">
        <v>0</v>
      </c>
      <c r="DW58" s="36">
        <v>0</v>
      </c>
      <c r="DX58" s="36">
        <v>0</v>
      </c>
      <c r="DY58" s="36">
        <v>0</v>
      </c>
      <c r="DZ58" s="36">
        <v>1</v>
      </c>
      <c r="EA58" s="36">
        <v>0</v>
      </c>
      <c r="EB58" s="36">
        <v>0</v>
      </c>
      <c r="EC58" s="36">
        <v>0</v>
      </c>
      <c r="ED58" s="36">
        <v>0</v>
      </c>
      <c r="EE58" s="36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</v>
      </c>
      <c r="EO58" s="15">
        <v>0</v>
      </c>
      <c r="EP58" s="15">
        <v>0</v>
      </c>
      <c r="EQ58" s="15" t="s">
        <v>137</v>
      </c>
      <c r="ER58" s="15" t="s">
        <v>137</v>
      </c>
      <c r="ES58" s="15" t="s">
        <v>137</v>
      </c>
      <c r="ET58" s="15" t="s">
        <v>137</v>
      </c>
      <c r="EU58" s="15" t="s">
        <v>137</v>
      </c>
      <c r="EV58" s="15" t="s">
        <v>137</v>
      </c>
      <c r="EW58" s="15" t="s">
        <v>137</v>
      </c>
      <c r="EX58" s="15" t="s">
        <v>137</v>
      </c>
      <c r="EY58" s="15" t="s">
        <v>137</v>
      </c>
      <c r="EZ58" s="15" t="s">
        <v>137</v>
      </c>
      <c r="FA58" s="15" t="s">
        <v>137</v>
      </c>
      <c r="FB58" s="15">
        <f t="shared" si="152"/>
        <v>0</v>
      </c>
      <c r="FC58" s="15">
        <f t="shared" si="153"/>
        <v>0</v>
      </c>
      <c r="FD58" s="15">
        <f t="shared" si="154"/>
        <v>0</v>
      </c>
      <c r="FE58" s="15">
        <f t="shared" si="155"/>
        <v>0</v>
      </c>
      <c r="FF58" s="15">
        <f t="shared" si="156"/>
        <v>0</v>
      </c>
      <c r="FG58" s="15">
        <f t="shared" si="157"/>
        <v>0</v>
      </c>
      <c r="FH58" s="15">
        <f t="shared" si="158"/>
        <v>0</v>
      </c>
      <c r="FI58" s="15">
        <f t="shared" si="159"/>
        <v>0</v>
      </c>
      <c r="FJ58" s="15">
        <f t="shared" si="160"/>
        <v>0</v>
      </c>
      <c r="FK58" s="15">
        <f t="shared" si="161"/>
        <v>0</v>
      </c>
      <c r="FL58" s="15">
        <f t="shared" si="162"/>
        <v>0</v>
      </c>
      <c r="FM58" s="15">
        <f t="shared" si="163"/>
        <v>0</v>
      </c>
      <c r="FN58" s="15">
        <f t="shared" si="164"/>
        <v>0</v>
      </c>
      <c r="FO58" s="15">
        <f t="shared" si="165"/>
        <v>0</v>
      </c>
      <c r="FP58" s="15">
        <f t="shared" si="166"/>
        <v>0</v>
      </c>
      <c r="FQ58" s="15">
        <f t="shared" si="167"/>
        <v>0</v>
      </c>
      <c r="FR58" s="15">
        <f t="shared" si="168"/>
        <v>1</v>
      </c>
      <c r="FS58" s="15">
        <f t="shared" si="169"/>
        <v>0</v>
      </c>
      <c r="FT58" s="15">
        <f t="shared" si="170"/>
        <v>0</v>
      </c>
      <c r="FU58" s="15">
        <f t="shared" si="171"/>
        <v>0</v>
      </c>
      <c r="FV58" s="15">
        <f t="shared" si="172"/>
        <v>0</v>
      </c>
      <c r="FW58" s="15">
        <f t="shared" si="173"/>
        <v>0</v>
      </c>
      <c r="FX58" s="49" t="s">
        <v>1928</v>
      </c>
    </row>
    <row r="59" spans="1:180" s="42" customFormat="1" ht="31.5" x14ac:dyDescent="0.25">
      <c r="A59" s="38" t="s">
        <v>912</v>
      </c>
      <c r="B59" s="21" t="s">
        <v>1005</v>
      </c>
      <c r="C59" s="18" t="s">
        <v>173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1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f t="shared" si="142"/>
        <v>0</v>
      </c>
      <c r="P59" s="15">
        <f t="shared" si="143"/>
        <v>0</v>
      </c>
      <c r="Q59" s="15">
        <f t="shared" si="144"/>
        <v>0</v>
      </c>
      <c r="R59" s="15">
        <f t="shared" si="145"/>
        <v>0</v>
      </c>
      <c r="S59" s="15">
        <f t="shared" si="146"/>
        <v>0</v>
      </c>
      <c r="T59" s="15">
        <f t="shared" ref="T59:T65" si="174">AP59+BL59+CH59+DD59+DZ59+EK59</f>
        <v>1</v>
      </c>
      <c r="U59" s="15">
        <f t="shared" si="147"/>
        <v>0</v>
      </c>
      <c r="V59" s="15">
        <f t="shared" si="148"/>
        <v>0</v>
      </c>
      <c r="W59" s="15">
        <f t="shared" si="149"/>
        <v>0</v>
      </c>
      <c r="X59" s="15">
        <f t="shared" si="150"/>
        <v>0</v>
      </c>
      <c r="Y59" s="15">
        <f t="shared" si="151"/>
        <v>0</v>
      </c>
      <c r="Z59" s="15"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1</v>
      </c>
      <c r="BM59" s="15">
        <v>0</v>
      </c>
      <c r="BN59" s="15">
        <v>0</v>
      </c>
      <c r="BO59" s="15">
        <v>0</v>
      </c>
      <c r="BP59" s="15">
        <v>0</v>
      </c>
      <c r="BQ59" s="15">
        <v>0</v>
      </c>
      <c r="BR59" s="15">
        <v>0</v>
      </c>
      <c r="BS59" s="15">
        <v>0</v>
      </c>
      <c r="BT59" s="15">
        <v>0</v>
      </c>
      <c r="BU59" s="15">
        <v>0</v>
      </c>
      <c r="BV59" s="15">
        <v>0</v>
      </c>
      <c r="BW59" s="15">
        <v>1</v>
      </c>
      <c r="BX59" s="15">
        <v>0</v>
      </c>
      <c r="BY59" s="15">
        <v>0</v>
      </c>
      <c r="BZ59" s="15">
        <v>0</v>
      </c>
      <c r="CA59" s="15">
        <v>0</v>
      </c>
      <c r="CB59" s="15">
        <v>0</v>
      </c>
      <c r="CC59" s="15">
        <v>0</v>
      </c>
      <c r="CD59" s="15">
        <v>0</v>
      </c>
      <c r="CE59" s="15">
        <v>0</v>
      </c>
      <c r="CF59" s="15">
        <v>0</v>
      </c>
      <c r="CG59" s="15">
        <v>0</v>
      </c>
      <c r="CH59" s="15">
        <v>0</v>
      </c>
      <c r="CI59" s="15">
        <v>0</v>
      </c>
      <c r="CJ59" s="15">
        <v>0</v>
      </c>
      <c r="CK59" s="15">
        <v>0</v>
      </c>
      <c r="CL59" s="15">
        <v>0</v>
      </c>
      <c r="CM59" s="15">
        <v>0</v>
      </c>
      <c r="CN59" s="15">
        <v>0</v>
      </c>
      <c r="CO59" s="15">
        <v>0</v>
      </c>
      <c r="CP59" s="15">
        <v>0</v>
      </c>
      <c r="CQ59" s="15">
        <v>0</v>
      </c>
      <c r="CR59" s="15">
        <v>0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0</v>
      </c>
      <c r="CY59" s="15">
        <v>0</v>
      </c>
      <c r="CZ59" s="15">
        <v>0</v>
      </c>
      <c r="DA59" s="15">
        <v>0</v>
      </c>
      <c r="DB59" s="15">
        <v>0</v>
      </c>
      <c r="DC59" s="15">
        <v>0</v>
      </c>
      <c r="DD59" s="15">
        <v>0</v>
      </c>
      <c r="DE59" s="15">
        <v>0</v>
      </c>
      <c r="DF59" s="15">
        <v>0</v>
      </c>
      <c r="DG59" s="15">
        <v>0</v>
      </c>
      <c r="DH59" s="15">
        <v>0</v>
      </c>
      <c r="DI59" s="15">
        <v>0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0</v>
      </c>
      <c r="DV59" s="15">
        <v>0</v>
      </c>
      <c r="DW59" s="15">
        <v>0</v>
      </c>
      <c r="DX59" s="15">
        <v>0</v>
      </c>
      <c r="DY59" s="15">
        <v>0</v>
      </c>
      <c r="DZ59" s="15">
        <v>0</v>
      </c>
      <c r="EA59" s="15">
        <v>0</v>
      </c>
      <c r="EB59" s="15">
        <v>0</v>
      </c>
      <c r="EC59" s="15">
        <v>0</v>
      </c>
      <c r="ED59" s="15">
        <v>0</v>
      </c>
      <c r="EE59" s="15">
        <v>0</v>
      </c>
      <c r="EF59" s="15">
        <v>0</v>
      </c>
      <c r="EG59" s="15">
        <v>0</v>
      </c>
      <c r="EH59" s="15">
        <v>0</v>
      </c>
      <c r="EI59" s="15">
        <v>0</v>
      </c>
      <c r="EJ59" s="15">
        <v>0</v>
      </c>
      <c r="EK59" s="15">
        <v>0</v>
      </c>
      <c r="EL59" s="15">
        <v>0</v>
      </c>
      <c r="EM59" s="15">
        <v>0</v>
      </c>
      <c r="EN59" s="15">
        <v>0</v>
      </c>
      <c r="EO59" s="15">
        <v>0</v>
      </c>
      <c r="EP59" s="15">
        <v>0</v>
      </c>
      <c r="EQ59" s="15" t="s">
        <v>137</v>
      </c>
      <c r="ER59" s="15" t="s">
        <v>137</v>
      </c>
      <c r="ES59" s="15" t="s">
        <v>137</v>
      </c>
      <c r="ET59" s="15" t="s">
        <v>137</v>
      </c>
      <c r="EU59" s="15" t="s">
        <v>137</v>
      </c>
      <c r="EV59" s="15" t="s">
        <v>137</v>
      </c>
      <c r="EW59" s="15" t="s">
        <v>137</v>
      </c>
      <c r="EX59" s="15" t="s">
        <v>137</v>
      </c>
      <c r="EY59" s="15" t="s">
        <v>137</v>
      </c>
      <c r="EZ59" s="15" t="s">
        <v>137</v>
      </c>
      <c r="FA59" s="15" t="s">
        <v>137</v>
      </c>
      <c r="FB59" s="15">
        <f t="shared" si="152"/>
        <v>0</v>
      </c>
      <c r="FC59" s="15">
        <f t="shared" si="153"/>
        <v>0</v>
      </c>
      <c r="FD59" s="15">
        <f t="shared" si="154"/>
        <v>0</v>
      </c>
      <c r="FE59" s="15">
        <f t="shared" si="155"/>
        <v>0</v>
      </c>
      <c r="FF59" s="15">
        <f t="shared" si="156"/>
        <v>0</v>
      </c>
      <c r="FG59" s="15">
        <f t="shared" si="157"/>
        <v>1</v>
      </c>
      <c r="FH59" s="15">
        <f t="shared" si="158"/>
        <v>0</v>
      </c>
      <c r="FI59" s="15">
        <f t="shared" si="159"/>
        <v>0</v>
      </c>
      <c r="FJ59" s="15">
        <f t="shared" si="160"/>
        <v>0</v>
      </c>
      <c r="FK59" s="15">
        <f t="shared" si="161"/>
        <v>0</v>
      </c>
      <c r="FL59" s="15">
        <f t="shared" si="162"/>
        <v>0</v>
      </c>
      <c r="FM59" s="15">
        <f t="shared" si="163"/>
        <v>0</v>
      </c>
      <c r="FN59" s="15">
        <f t="shared" si="164"/>
        <v>0</v>
      </c>
      <c r="FO59" s="15">
        <f t="shared" si="165"/>
        <v>0</v>
      </c>
      <c r="FP59" s="15">
        <f t="shared" si="166"/>
        <v>0</v>
      </c>
      <c r="FQ59" s="15">
        <f t="shared" si="167"/>
        <v>0</v>
      </c>
      <c r="FR59" s="15">
        <f t="shared" si="168"/>
        <v>1</v>
      </c>
      <c r="FS59" s="15">
        <f t="shared" si="169"/>
        <v>0</v>
      </c>
      <c r="FT59" s="15">
        <f t="shared" si="170"/>
        <v>0</v>
      </c>
      <c r="FU59" s="15">
        <f t="shared" si="171"/>
        <v>0</v>
      </c>
      <c r="FV59" s="15">
        <f t="shared" si="172"/>
        <v>0</v>
      </c>
      <c r="FW59" s="15">
        <f t="shared" si="173"/>
        <v>0</v>
      </c>
      <c r="FX59" s="49" t="s">
        <v>1928</v>
      </c>
    </row>
    <row r="60" spans="1:180" s="42" customFormat="1" x14ac:dyDescent="0.25">
      <c r="A60" s="38" t="s">
        <v>912</v>
      </c>
      <c r="B60" s="21" t="s">
        <v>1930</v>
      </c>
      <c r="C60" s="23" t="s">
        <v>1931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1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f t="shared" si="142"/>
        <v>0</v>
      </c>
      <c r="P60" s="15">
        <f t="shared" si="143"/>
        <v>0</v>
      </c>
      <c r="Q60" s="15">
        <f t="shared" si="144"/>
        <v>0</v>
      </c>
      <c r="R60" s="15">
        <f t="shared" si="145"/>
        <v>0</v>
      </c>
      <c r="S60" s="15">
        <f t="shared" si="146"/>
        <v>0</v>
      </c>
      <c r="T60" s="15">
        <f t="shared" si="174"/>
        <v>1</v>
      </c>
      <c r="U60" s="15">
        <f t="shared" si="147"/>
        <v>0</v>
      </c>
      <c r="V60" s="15">
        <f t="shared" si="148"/>
        <v>0</v>
      </c>
      <c r="W60" s="15">
        <f t="shared" si="149"/>
        <v>0</v>
      </c>
      <c r="X60" s="15">
        <f t="shared" si="150"/>
        <v>0</v>
      </c>
      <c r="Y60" s="15">
        <f t="shared" si="151"/>
        <v>0</v>
      </c>
      <c r="Z60" s="15"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5">
        <v>0</v>
      </c>
      <c r="BL60" s="15">
        <v>0</v>
      </c>
      <c r="BM60" s="15">
        <v>0</v>
      </c>
      <c r="BN60" s="15">
        <v>0</v>
      </c>
      <c r="BO60" s="15">
        <v>0</v>
      </c>
      <c r="BP60" s="15">
        <v>0</v>
      </c>
      <c r="BQ60" s="15">
        <v>0</v>
      </c>
      <c r="BR60" s="15">
        <v>0</v>
      </c>
      <c r="BS60" s="15">
        <v>0</v>
      </c>
      <c r="BT60" s="15">
        <v>0</v>
      </c>
      <c r="BU60" s="15">
        <v>0</v>
      </c>
      <c r="BV60" s="15">
        <v>0</v>
      </c>
      <c r="BW60" s="15">
        <v>1</v>
      </c>
      <c r="BX60" s="15">
        <v>0</v>
      </c>
      <c r="BY60" s="15">
        <v>0</v>
      </c>
      <c r="BZ60" s="15">
        <v>0</v>
      </c>
      <c r="CA60" s="15">
        <v>0</v>
      </c>
      <c r="CB60" s="15">
        <v>0</v>
      </c>
      <c r="CC60" s="15"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v>1</v>
      </c>
      <c r="CI60" s="15">
        <v>0</v>
      </c>
      <c r="CJ60" s="15">
        <v>0</v>
      </c>
      <c r="CK60" s="15">
        <v>0</v>
      </c>
      <c r="CL60" s="15">
        <v>0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0</v>
      </c>
      <c r="CY60" s="15">
        <v>0</v>
      </c>
      <c r="CZ60" s="15">
        <v>0</v>
      </c>
      <c r="DA60" s="15">
        <v>0</v>
      </c>
      <c r="DB60" s="15"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v>0</v>
      </c>
      <c r="DH60" s="15">
        <v>0</v>
      </c>
      <c r="DI60" s="15">
        <v>0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0</v>
      </c>
      <c r="DV60" s="15">
        <v>0</v>
      </c>
      <c r="DW60" s="15">
        <v>0</v>
      </c>
      <c r="DX60" s="15">
        <v>0</v>
      </c>
      <c r="DY60" s="15">
        <v>0</v>
      </c>
      <c r="DZ60" s="15">
        <v>0</v>
      </c>
      <c r="EA60" s="15">
        <v>0</v>
      </c>
      <c r="EB60" s="15">
        <v>0</v>
      </c>
      <c r="EC60" s="15">
        <v>0</v>
      </c>
      <c r="ED60" s="15">
        <v>0</v>
      </c>
      <c r="EE60" s="15">
        <v>0</v>
      </c>
      <c r="EF60" s="15">
        <v>0</v>
      </c>
      <c r="EG60" s="15">
        <v>0</v>
      </c>
      <c r="EH60" s="15">
        <v>0</v>
      </c>
      <c r="EI60" s="15">
        <v>0</v>
      </c>
      <c r="EJ60" s="15">
        <v>0</v>
      </c>
      <c r="EK60" s="15">
        <v>0</v>
      </c>
      <c r="EL60" s="15">
        <v>0</v>
      </c>
      <c r="EM60" s="15">
        <v>0</v>
      </c>
      <c r="EN60" s="15">
        <v>0</v>
      </c>
      <c r="EO60" s="15">
        <v>0</v>
      </c>
      <c r="EP60" s="15">
        <v>0</v>
      </c>
      <c r="EQ60" s="15" t="s">
        <v>137</v>
      </c>
      <c r="ER60" s="15" t="s">
        <v>137</v>
      </c>
      <c r="ES60" s="15" t="s">
        <v>137</v>
      </c>
      <c r="ET60" s="15" t="s">
        <v>137</v>
      </c>
      <c r="EU60" s="15" t="s">
        <v>137</v>
      </c>
      <c r="EV60" s="15" t="s">
        <v>137</v>
      </c>
      <c r="EW60" s="15" t="s">
        <v>137</v>
      </c>
      <c r="EX60" s="15" t="s">
        <v>137</v>
      </c>
      <c r="EY60" s="15" t="s">
        <v>137</v>
      </c>
      <c r="EZ60" s="15" t="s">
        <v>137</v>
      </c>
      <c r="FA60" s="15" t="s">
        <v>137</v>
      </c>
      <c r="FB60" s="15">
        <f t="shared" si="152"/>
        <v>0</v>
      </c>
      <c r="FC60" s="15">
        <f t="shared" si="153"/>
        <v>0</v>
      </c>
      <c r="FD60" s="15">
        <f t="shared" si="154"/>
        <v>0</v>
      </c>
      <c r="FE60" s="15">
        <f t="shared" si="155"/>
        <v>0</v>
      </c>
      <c r="FF60" s="15">
        <f t="shared" si="156"/>
        <v>0</v>
      </c>
      <c r="FG60" s="15">
        <f t="shared" si="157"/>
        <v>1</v>
      </c>
      <c r="FH60" s="15">
        <f t="shared" si="158"/>
        <v>0</v>
      </c>
      <c r="FI60" s="15">
        <f t="shared" si="159"/>
        <v>0</v>
      </c>
      <c r="FJ60" s="15">
        <f t="shared" si="160"/>
        <v>0</v>
      </c>
      <c r="FK60" s="15">
        <f t="shared" si="161"/>
        <v>0</v>
      </c>
      <c r="FL60" s="15">
        <f t="shared" si="162"/>
        <v>0</v>
      </c>
      <c r="FM60" s="15">
        <f t="shared" si="163"/>
        <v>0</v>
      </c>
      <c r="FN60" s="15">
        <f t="shared" si="164"/>
        <v>0</v>
      </c>
      <c r="FO60" s="15">
        <f t="shared" si="165"/>
        <v>0</v>
      </c>
      <c r="FP60" s="15">
        <f t="shared" si="166"/>
        <v>0</v>
      </c>
      <c r="FQ60" s="15">
        <f t="shared" si="167"/>
        <v>0</v>
      </c>
      <c r="FR60" s="15">
        <f t="shared" si="168"/>
        <v>1</v>
      </c>
      <c r="FS60" s="15">
        <f t="shared" si="169"/>
        <v>0</v>
      </c>
      <c r="FT60" s="15">
        <f t="shared" si="170"/>
        <v>0</v>
      </c>
      <c r="FU60" s="15">
        <f t="shared" si="171"/>
        <v>0</v>
      </c>
      <c r="FV60" s="15">
        <f t="shared" si="172"/>
        <v>0</v>
      </c>
      <c r="FW60" s="15">
        <f t="shared" si="173"/>
        <v>0</v>
      </c>
      <c r="FX60" s="49" t="s">
        <v>1927</v>
      </c>
    </row>
    <row r="61" spans="1:180" s="42" customFormat="1" x14ac:dyDescent="0.25">
      <c r="A61" s="38" t="s">
        <v>912</v>
      </c>
      <c r="B61" s="21" t="s">
        <v>845</v>
      </c>
      <c r="C61" s="18" t="s">
        <v>846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1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f t="shared" si="142"/>
        <v>0</v>
      </c>
      <c r="P61" s="15">
        <f t="shared" si="143"/>
        <v>0</v>
      </c>
      <c r="Q61" s="15">
        <f t="shared" si="144"/>
        <v>0</v>
      </c>
      <c r="R61" s="15">
        <f t="shared" si="145"/>
        <v>0</v>
      </c>
      <c r="S61" s="15">
        <f t="shared" si="146"/>
        <v>0</v>
      </c>
      <c r="T61" s="15">
        <f t="shared" si="174"/>
        <v>1</v>
      </c>
      <c r="U61" s="15">
        <f t="shared" si="147"/>
        <v>0</v>
      </c>
      <c r="V61" s="15">
        <f t="shared" si="148"/>
        <v>0</v>
      </c>
      <c r="W61" s="15">
        <f t="shared" si="149"/>
        <v>0</v>
      </c>
      <c r="X61" s="15">
        <f t="shared" si="150"/>
        <v>0</v>
      </c>
      <c r="Y61" s="15">
        <f t="shared" si="151"/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1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1</v>
      </c>
      <c r="AQ61" s="15">
        <v>0</v>
      </c>
      <c r="AR61" s="15">
        <v>0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v>0</v>
      </c>
      <c r="BJ61" s="15">
        <v>0</v>
      </c>
      <c r="BK61" s="15">
        <v>0</v>
      </c>
      <c r="BL61" s="15">
        <v>0</v>
      </c>
      <c r="BM61" s="15">
        <v>0</v>
      </c>
      <c r="BN61" s="15">
        <v>0</v>
      </c>
      <c r="BO61" s="15">
        <v>0</v>
      </c>
      <c r="BP61" s="15">
        <v>0</v>
      </c>
      <c r="BQ61" s="15">
        <v>0</v>
      </c>
      <c r="BR61" s="15">
        <v>0</v>
      </c>
      <c r="BS61" s="15">
        <v>0</v>
      </c>
      <c r="BT61" s="15">
        <v>0</v>
      </c>
      <c r="BU61" s="15">
        <v>0</v>
      </c>
      <c r="BV61" s="15">
        <v>0</v>
      </c>
      <c r="BW61" s="15">
        <v>0</v>
      </c>
      <c r="BX61" s="15">
        <v>0</v>
      </c>
      <c r="BY61" s="15">
        <v>0</v>
      </c>
      <c r="BZ61" s="15">
        <v>0</v>
      </c>
      <c r="CA61" s="15">
        <v>0</v>
      </c>
      <c r="CB61" s="15">
        <v>0</v>
      </c>
      <c r="CC61" s="15">
        <v>0</v>
      </c>
      <c r="CD61" s="15">
        <v>0</v>
      </c>
      <c r="CE61" s="15">
        <v>0</v>
      </c>
      <c r="CF61" s="15">
        <v>0</v>
      </c>
      <c r="CG61" s="15">
        <v>0</v>
      </c>
      <c r="CH61" s="15">
        <v>0</v>
      </c>
      <c r="CI61" s="15">
        <v>0</v>
      </c>
      <c r="CJ61" s="15">
        <v>0</v>
      </c>
      <c r="CK61" s="15">
        <v>0</v>
      </c>
      <c r="CL61" s="15">
        <v>0</v>
      </c>
      <c r="CM61" s="15">
        <v>0</v>
      </c>
      <c r="CN61" s="15">
        <v>0</v>
      </c>
      <c r="CO61" s="15">
        <v>0</v>
      </c>
      <c r="CP61" s="15">
        <v>0</v>
      </c>
      <c r="CQ61" s="15">
        <v>0</v>
      </c>
      <c r="CR61" s="15">
        <v>0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0</v>
      </c>
      <c r="DA61" s="15">
        <v>0</v>
      </c>
      <c r="DB61" s="15">
        <v>0</v>
      </c>
      <c r="DC61" s="15">
        <v>0</v>
      </c>
      <c r="DD61" s="15">
        <v>0</v>
      </c>
      <c r="DE61" s="15">
        <v>0</v>
      </c>
      <c r="DF61" s="15">
        <v>0</v>
      </c>
      <c r="DG61" s="15">
        <v>0</v>
      </c>
      <c r="DH61" s="15">
        <v>0</v>
      </c>
      <c r="DI61" s="15">
        <v>0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0</v>
      </c>
      <c r="DV61" s="15">
        <v>0</v>
      </c>
      <c r="DW61" s="15">
        <v>0</v>
      </c>
      <c r="DX61" s="15">
        <v>0</v>
      </c>
      <c r="DY61" s="15">
        <v>0</v>
      </c>
      <c r="DZ61" s="15">
        <v>0</v>
      </c>
      <c r="EA61" s="15">
        <v>0</v>
      </c>
      <c r="EB61" s="15">
        <v>0</v>
      </c>
      <c r="EC61" s="15">
        <v>0</v>
      </c>
      <c r="ED61" s="15">
        <v>0</v>
      </c>
      <c r="EE61" s="15">
        <v>0</v>
      </c>
      <c r="EF61" s="15">
        <v>0</v>
      </c>
      <c r="EG61" s="15">
        <v>0</v>
      </c>
      <c r="EH61" s="15">
        <v>0</v>
      </c>
      <c r="EI61" s="15">
        <v>0</v>
      </c>
      <c r="EJ61" s="15">
        <v>0</v>
      </c>
      <c r="EK61" s="15">
        <v>0</v>
      </c>
      <c r="EL61" s="15">
        <v>0</v>
      </c>
      <c r="EM61" s="15">
        <v>0</v>
      </c>
      <c r="EN61" s="15">
        <v>0</v>
      </c>
      <c r="EO61" s="15">
        <v>0</v>
      </c>
      <c r="EP61" s="15">
        <v>0</v>
      </c>
      <c r="EQ61" s="15" t="s">
        <v>137</v>
      </c>
      <c r="ER61" s="15" t="s">
        <v>137</v>
      </c>
      <c r="ES61" s="15" t="s">
        <v>137</v>
      </c>
      <c r="ET61" s="15" t="s">
        <v>137</v>
      </c>
      <c r="EU61" s="15" t="s">
        <v>137</v>
      </c>
      <c r="EV61" s="15" t="s">
        <v>137</v>
      </c>
      <c r="EW61" s="15" t="s">
        <v>137</v>
      </c>
      <c r="EX61" s="15" t="s">
        <v>137</v>
      </c>
      <c r="EY61" s="15" t="s">
        <v>137</v>
      </c>
      <c r="EZ61" s="15" t="s">
        <v>137</v>
      </c>
      <c r="FA61" s="15" t="s">
        <v>137</v>
      </c>
      <c r="FB61" s="15">
        <f t="shared" si="152"/>
        <v>0</v>
      </c>
      <c r="FC61" s="15">
        <f t="shared" si="153"/>
        <v>0</v>
      </c>
      <c r="FD61" s="15">
        <f t="shared" si="154"/>
        <v>0</v>
      </c>
      <c r="FE61" s="15">
        <f t="shared" si="155"/>
        <v>0</v>
      </c>
      <c r="FF61" s="15">
        <f t="shared" si="156"/>
        <v>0</v>
      </c>
      <c r="FG61" s="15">
        <f t="shared" si="157"/>
        <v>0</v>
      </c>
      <c r="FH61" s="15">
        <f t="shared" si="158"/>
        <v>0</v>
      </c>
      <c r="FI61" s="15">
        <f t="shared" si="159"/>
        <v>0</v>
      </c>
      <c r="FJ61" s="15">
        <f t="shared" si="160"/>
        <v>0</v>
      </c>
      <c r="FK61" s="15">
        <f t="shared" si="161"/>
        <v>0</v>
      </c>
      <c r="FL61" s="15">
        <f t="shared" si="162"/>
        <v>0</v>
      </c>
      <c r="FM61" s="15">
        <f t="shared" si="163"/>
        <v>0</v>
      </c>
      <c r="FN61" s="15">
        <f t="shared" si="164"/>
        <v>0</v>
      </c>
      <c r="FO61" s="15">
        <f t="shared" si="165"/>
        <v>0</v>
      </c>
      <c r="FP61" s="15">
        <f t="shared" si="166"/>
        <v>0</v>
      </c>
      <c r="FQ61" s="15">
        <f t="shared" si="167"/>
        <v>0</v>
      </c>
      <c r="FR61" s="15">
        <f t="shared" si="168"/>
        <v>0</v>
      </c>
      <c r="FS61" s="15">
        <f t="shared" si="169"/>
        <v>0</v>
      </c>
      <c r="FT61" s="15">
        <f t="shared" si="170"/>
        <v>0</v>
      </c>
      <c r="FU61" s="15">
        <f t="shared" si="171"/>
        <v>0</v>
      </c>
      <c r="FV61" s="15">
        <f t="shared" si="172"/>
        <v>0</v>
      </c>
      <c r="FW61" s="15">
        <f t="shared" si="173"/>
        <v>0</v>
      </c>
      <c r="FX61" s="49" t="s">
        <v>1927</v>
      </c>
    </row>
    <row r="62" spans="1:180" s="42" customFormat="1" x14ac:dyDescent="0.25">
      <c r="A62" s="38" t="s">
        <v>912</v>
      </c>
      <c r="B62" s="21" t="s">
        <v>1932</v>
      </c>
      <c r="C62" s="23" t="s">
        <v>1933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1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f t="shared" si="142"/>
        <v>0</v>
      </c>
      <c r="P62" s="15">
        <f t="shared" si="143"/>
        <v>0</v>
      </c>
      <c r="Q62" s="15">
        <f t="shared" si="144"/>
        <v>0</v>
      </c>
      <c r="R62" s="15">
        <f t="shared" si="145"/>
        <v>0</v>
      </c>
      <c r="S62" s="15">
        <f t="shared" si="146"/>
        <v>0</v>
      </c>
      <c r="T62" s="15">
        <f t="shared" si="174"/>
        <v>1</v>
      </c>
      <c r="U62" s="15">
        <f t="shared" si="147"/>
        <v>0</v>
      </c>
      <c r="V62" s="15">
        <f t="shared" si="148"/>
        <v>0</v>
      </c>
      <c r="W62" s="15">
        <f t="shared" si="149"/>
        <v>0</v>
      </c>
      <c r="X62" s="15">
        <f t="shared" si="150"/>
        <v>0</v>
      </c>
      <c r="Y62" s="15">
        <f t="shared" si="151"/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0</v>
      </c>
      <c r="BL62" s="15">
        <v>0</v>
      </c>
      <c r="BM62" s="15">
        <v>0</v>
      </c>
      <c r="BN62" s="15">
        <v>0</v>
      </c>
      <c r="BO62" s="15">
        <v>0</v>
      </c>
      <c r="BP62" s="15">
        <v>0</v>
      </c>
      <c r="BQ62" s="15">
        <v>0</v>
      </c>
      <c r="BR62" s="15">
        <v>0</v>
      </c>
      <c r="BS62" s="15">
        <v>0</v>
      </c>
      <c r="BT62" s="15">
        <v>0</v>
      </c>
      <c r="BU62" s="15">
        <v>0</v>
      </c>
      <c r="BV62" s="15">
        <v>0</v>
      </c>
      <c r="BW62" s="15">
        <v>1</v>
      </c>
      <c r="BX62" s="15">
        <v>0</v>
      </c>
      <c r="BY62" s="15">
        <v>0</v>
      </c>
      <c r="BZ62" s="15">
        <v>0</v>
      </c>
      <c r="CA62" s="15">
        <v>0</v>
      </c>
      <c r="CB62" s="15">
        <v>0</v>
      </c>
      <c r="CC62" s="15">
        <v>0</v>
      </c>
      <c r="CD62" s="15">
        <v>0</v>
      </c>
      <c r="CE62" s="15">
        <v>0</v>
      </c>
      <c r="CF62" s="15">
        <v>0</v>
      </c>
      <c r="CG62" s="15">
        <v>0</v>
      </c>
      <c r="CH62" s="15">
        <v>1</v>
      </c>
      <c r="CI62" s="15">
        <v>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0</v>
      </c>
      <c r="CY62" s="15">
        <v>0</v>
      </c>
      <c r="CZ62" s="15">
        <v>0</v>
      </c>
      <c r="DA62" s="15">
        <v>0</v>
      </c>
      <c r="DB62" s="15">
        <v>0</v>
      </c>
      <c r="DC62" s="15">
        <v>0</v>
      </c>
      <c r="DD62" s="15">
        <v>0</v>
      </c>
      <c r="DE62" s="15">
        <v>0</v>
      </c>
      <c r="DF62" s="15">
        <v>0</v>
      </c>
      <c r="DG62" s="15">
        <v>0</v>
      </c>
      <c r="DH62" s="15">
        <v>0</v>
      </c>
      <c r="DI62" s="15">
        <v>0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0</v>
      </c>
      <c r="DV62" s="15">
        <v>0</v>
      </c>
      <c r="DW62" s="15">
        <v>0</v>
      </c>
      <c r="DX62" s="15">
        <v>0</v>
      </c>
      <c r="DY62" s="15">
        <v>0</v>
      </c>
      <c r="DZ62" s="15">
        <v>0</v>
      </c>
      <c r="EA62" s="15">
        <v>0</v>
      </c>
      <c r="EB62" s="15">
        <v>0</v>
      </c>
      <c r="EC62" s="15">
        <v>0</v>
      </c>
      <c r="ED62" s="15">
        <v>0</v>
      </c>
      <c r="EE62" s="15">
        <v>0</v>
      </c>
      <c r="EF62" s="15">
        <v>0</v>
      </c>
      <c r="EG62" s="15">
        <v>0</v>
      </c>
      <c r="EH62" s="15">
        <v>0</v>
      </c>
      <c r="EI62" s="15">
        <v>0</v>
      </c>
      <c r="EJ62" s="15">
        <v>0</v>
      </c>
      <c r="EK62" s="15">
        <v>0</v>
      </c>
      <c r="EL62" s="15">
        <v>0</v>
      </c>
      <c r="EM62" s="15">
        <v>0</v>
      </c>
      <c r="EN62" s="15">
        <v>0</v>
      </c>
      <c r="EO62" s="15">
        <v>0</v>
      </c>
      <c r="EP62" s="15">
        <v>0</v>
      </c>
      <c r="EQ62" s="15" t="s">
        <v>137</v>
      </c>
      <c r="ER62" s="15" t="s">
        <v>137</v>
      </c>
      <c r="ES62" s="15" t="s">
        <v>137</v>
      </c>
      <c r="ET62" s="15" t="s">
        <v>137</v>
      </c>
      <c r="EU62" s="15" t="s">
        <v>137</v>
      </c>
      <c r="EV62" s="15" t="s">
        <v>137</v>
      </c>
      <c r="EW62" s="15" t="s">
        <v>137</v>
      </c>
      <c r="EX62" s="15" t="s">
        <v>137</v>
      </c>
      <c r="EY62" s="15" t="s">
        <v>137</v>
      </c>
      <c r="EZ62" s="15" t="s">
        <v>137</v>
      </c>
      <c r="FA62" s="15" t="s">
        <v>137</v>
      </c>
      <c r="FB62" s="15">
        <f t="shared" si="152"/>
        <v>0</v>
      </c>
      <c r="FC62" s="15">
        <f t="shared" si="153"/>
        <v>0</v>
      </c>
      <c r="FD62" s="15">
        <f t="shared" si="154"/>
        <v>0</v>
      </c>
      <c r="FE62" s="15">
        <f t="shared" si="155"/>
        <v>0</v>
      </c>
      <c r="FF62" s="15">
        <f t="shared" si="156"/>
        <v>0</v>
      </c>
      <c r="FG62" s="15">
        <f t="shared" si="157"/>
        <v>1</v>
      </c>
      <c r="FH62" s="15">
        <f t="shared" si="158"/>
        <v>0</v>
      </c>
      <c r="FI62" s="15">
        <f t="shared" si="159"/>
        <v>0</v>
      </c>
      <c r="FJ62" s="15">
        <f t="shared" si="160"/>
        <v>0</v>
      </c>
      <c r="FK62" s="15">
        <f t="shared" si="161"/>
        <v>0</v>
      </c>
      <c r="FL62" s="15">
        <f t="shared" si="162"/>
        <v>0</v>
      </c>
      <c r="FM62" s="15">
        <f t="shared" si="163"/>
        <v>0</v>
      </c>
      <c r="FN62" s="15">
        <f t="shared" si="164"/>
        <v>0</v>
      </c>
      <c r="FO62" s="15">
        <f t="shared" si="165"/>
        <v>0</v>
      </c>
      <c r="FP62" s="15">
        <f t="shared" si="166"/>
        <v>0</v>
      </c>
      <c r="FQ62" s="15">
        <f t="shared" si="167"/>
        <v>0</v>
      </c>
      <c r="FR62" s="15">
        <f t="shared" si="168"/>
        <v>1</v>
      </c>
      <c r="FS62" s="15">
        <f t="shared" si="169"/>
        <v>0</v>
      </c>
      <c r="FT62" s="15">
        <f t="shared" si="170"/>
        <v>0</v>
      </c>
      <c r="FU62" s="15">
        <f t="shared" si="171"/>
        <v>0</v>
      </c>
      <c r="FV62" s="15">
        <f t="shared" si="172"/>
        <v>0</v>
      </c>
      <c r="FW62" s="15">
        <f t="shared" si="173"/>
        <v>0</v>
      </c>
      <c r="FX62" s="49" t="s">
        <v>1927</v>
      </c>
    </row>
    <row r="63" spans="1:180" s="42" customFormat="1" ht="31.5" x14ac:dyDescent="0.25">
      <c r="A63" s="38" t="s">
        <v>912</v>
      </c>
      <c r="B63" s="21" t="s">
        <v>1934</v>
      </c>
      <c r="C63" s="23" t="s">
        <v>1935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2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f t="shared" si="142"/>
        <v>0</v>
      </c>
      <c r="P63" s="15">
        <f t="shared" si="143"/>
        <v>0</v>
      </c>
      <c r="Q63" s="15">
        <f t="shared" si="144"/>
        <v>0</v>
      </c>
      <c r="R63" s="15">
        <f t="shared" si="145"/>
        <v>0</v>
      </c>
      <c r="S63" s="15">
        <f t="shared" si="146"/>
        <v>0</v>
      </c>
      <c r="T63" s="15">
        <f t="shared" si="174"/>
        <v>2</v>
      </c>
      <c r="U63" s="15">
        <f t="shared" si="147"/>
        <v>0</v>
      </c>
      <c r="V63" s="15">
        <f t="shared" si="148"/>
        <v>0</v>
      </c>
      <c r="W63" s="15">
        <f t="shared" si="149"/>
        <v>0</v>
      </c>
      <c r="X63" s="15">
        <f t="shared" si="150"/>
        <v>0</v>
      </c>
      <c r="Y63" s="15">
        <f t="shared" si="151"/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2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2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>
        <v>0</v>
      </c>
      <c r="ED63" s="15">
        <v>0</v>
      </c>
      <c r="EE63" s="15">
        <v>0</v>
      </c>
      <c r="EF63" s="15">
        <v>0</v>
      </c>
      <c r="EG63" s="15">
        <v>0</v>
      </c>
      <c r="EH63" s="15">
        <v>0</v>
      </c>
      <c r="EI63" s="15">
        <v>0</v>
      </c>
      <c r="EJ63" s="15">
        <v>0</v>
      </c>
      <c r="EK63" s="15">
        <v>0</v>
      </c>
      <c r="EL63" s="15">
        <v>0</v>
      </c>
      <c r="EM63" s="15">
        <v>0</v>
      </c>
      <c r="EN63" s="15">
        <v>0</v>
      </c>
      <c r="EO63" s="15">
        <v>0</v>
      </c>
      <c r="EP63" s="15">
        <v>0</v>
      </c>
      <c r="EQ63" s="15" t="s">
        <v>137</v>
      </c>
      <c r="ER63" s="15" t="s">
        <v>137</v>
      </c>
      <c r="ES63" s="15" t="s">
        <v>137</v>
      </c>
      <c r="ET63" s="15" t="s">
        <v>137</v>
      </c>
      <c r="EU63" s="15" t="s">
        <v>137</v>
      </c>
      <c r="EV63" s="15" t="s">
        <v>137</v>
      </c>
      <c r="EW63" s="15" t="s">
        <v>137</v>
      </c>
      <c r="EX63" s="15" t="s">
        <v>137</v>
      </c>
      <c r="EY63" s="15" t="s">
        <v>137</v>
      </c>
      <c r="EZ63" s="15" t="s">
        <v>137</v>
      </c>
      <c r="FA63" s="15" t="s">
        <v>137</v>
      </c>
      <c r="FB63" s="15">
        <f t="shared" si="152"/>
        <v>0</v>
      </c>
      <c r="FC63" s="15">
        <f t="shared" si="153"/>
        <v>0</v>
      </c>
      <c r="FD63" s="15">
        <f t="shared" si="154"/>
        <v>0</v>
      </c>
      <c r="FE63" s="15">
        <f t="shared" si="155"/>
        <v>0</v>
      </c>
      <c r="FF63" s="15">
        <f t="shared" si="156"/>
        <v>0</v>
      </c>
      <c r="FG63" s="15">
        <f t="shared" si="157"/>
        <v>2</v>
      </c>
      <c r="FH63" s="15">
        <f t="shared" si="158"/>
        <v>0</v>
      </c>
      <c r="FI63" s="15">
        <f t="shared" si="159"/>
        <v>0</v>
      </c>
      <c r="FJ63" s="15">
        <f t="shared" si="160"/>
        <v>0</v>
      </c>
      <c r="FK63" s="15">
        <f t="shared" si="161"/>
        <v>0</v>
      </c>
      <c r="FL63" s="15">
        <f t="shared" si="162"/>
        <v>0</v>
      </c>
      <c r="FM63" s="15">
        <f t="shared" si="163"/>
        <v>0</v>
      </c>
      <c r="FN63" s="15">
        <f t="shared" si="164"/>
        <v>0</v>
      </c>
      <c r="FO63" s="15">
        <f t="shared" si="165"/>
        <v>0</v>
      </c>
      <c r="FP63" s="15">
        <f t="shared" si="166"/>
        <v>0</v>
      </c>
      <c r="FQ63" s="15">
        <f t="shared" si="167"/>
        <v>0</v>
      </c>
      <c r="FR63" s="15">
        <f t="shared" si="168"/>
        <v>2</v>
      </c>
      <c r="FS63" s="15">
        <f t="shared" si="169"/>
        <v>0</v>
      </c>
      <c r="FT63" s="15">
        <f t="shared" si="170"/>
        <v>0</v>
      </c>
      <c r="FU63" s="15">
        <f t="shared" si="171"/>
        <v>0</v>
      </c>
      <c r="FV63" s="15">
        <f t="shared" si="172"/>
        <v>0</v>
      </c>
      <c r="FW63" s="15">
        <f t="shared" si="173"/>
        <v>0</v>
      </c>
      <c r="FX63" s="49" t="s">
        <v>1927</v>
      </c>
    </row>
    <row r="64" spans="1:180" s="42" customFormat="1" ht="31.5" x14ac:dyDescent="0.25">
      <c r="A64" s="38" t="s">
        <v>912</v>
      </c>
      <c r="B64" s="21" t="s">
        <v>1936</v>
      </c>
      <c r="C64" s="23" t="s">
        <v>1937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2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f t="shared" si="142"/>
        <v>0</v>
      </c>
      <c r="P64" s="15">
        <f t="shared" si="143"/>
        <v>0</v>
      </c>
      <c r="Q64" s="15">
        <f t="shared" si="144"/>
        <v>0</v>
      </c>
      <c r="R64" s="15">
        <f t="shared" si="145"/>
        <v>0</v>
      </c>
      <c r="S64" s="15">
        <f t="shared" si="146"/>
        <v>0</v>
      </c>
      <c r="T64" s="15">
        <f t="shared" si="174"/>
        <v>2</v>
      </c>
      <c r="U64" s="15">
        <f t="shared" si="147"/>
        <v>0</v>
      </c>
      <c r="V64" s="15">
        <f t="shared" si="148"/>
        <v>0</v>
      </c>
      <c r="W64" s="15">
        <f t="shared" si="149"/>
        <v>0</v>
      </c>
      <c r="X64" s="15">
        <f t="shared" si="150"/>
        <v>0</v>
      </c>
      <c r="Y64" s="15">
        <f t="shared" si="151"/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2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2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0</v>
      </c>
      <c r="DV64" s="15">
        <v>0</v>
      </c>
      <c r="DW64" s="15">
        <v>0</v>
      </c>
      <c r="DX64" s="15">
        <v>0</v>
      </c>
      <c r="DY64" s="15">
        <v>0</v>
      </c>
      <c r="DZ64" s="15">
        <v>0</v>
      </c>
      <c r="EA64" s="15">
        <v>0</v>
      </c>
      <c r="EB64" s="15">
        <v>0</v>
      </c>
      <c r="EC64" s="15">
        <v>0</v>
      </c>
      <c r="ED64" s="15">
        <v>0</v>
      </c>
      <c r="EE64" s="15">
        <v>0</v>
      </c>
      <c r="EF64" s="15">
        <v>0</v>
      </c>
      <c r="EG64" s="15">
        <v>0</v>
      </c>
      <c r="EH64" s="15">
        <v>0</v>
      </c>
      <c r="EI64" s="15">
        <v>0</v>
      </c>
      <c r="EJ64" s="15">
        <v>0</v>
      </c>
      <c r="EK64" s="15">
        <v>0</v>
      </c>
      <c r="EL64" s="15">
        <v>0</v>
      </c>
      <c r="EM64" s="15">
        <v>0</v>
      </c>
      <c r="EN64" s="15">
        <v>0</v>
      </c>
      <c r="EO64" s="15">
        <v>0</v>
      </c>
      <c r="EP64" s="15">
        <v>0</v>
      </c>
      <c r="EQ64" s="15" t="s">
        <v>137</v>
      </c>
      <c r="ER64" s="15" t="s">
        <v>137</v>
      </c>
      <c r="ES64" s="15" t="s">
        <v>137</v>
      </c>
      <c r="ET64" s="15" t="s">
        <v>137</v>
      </c>
      <c r="EU64" s="15" t="s">
        <v>137</v>
      </c>
      <c r="EV64" s="15" t="s">
        <v>137</v>
      </c>
      <c r="EW64" s="15" t="s">
        <v>137</v>
      </c>
      <c r="EX64" s="15" t="s">
        <v>137</v>
      </c>
      <c r="EY64" s="15" t="s">
        <v>137</v>
      </c>
      <c r="EZ64" s="15" t="s">
        <v>137</v>
      </c>
      <c r="FA64" s="15" t="s">
        <v>137</v>
      </c>
      <c r="FB64" s="15">
        <f t="shared" si="152"/>
        <v>0</v>
      </c>
      <c r="FC64" s="15">
        <f t="shared" si="153"/>
        <v>0</v>
      </c>
      <c r="FD64" s="15">
        <f t="shared" si="154"/>
        <v>0</v>
      </c>
      <c r="FE64" s="15">
        <f t="shared" si="155"/>
        <v>0</v>
      </c>
      <c r="FF64" s="15">
        <f t="shared" si="156"/>
        <v>0</v>
      </c>
      <c r="FG64" s="15">
        <f t="shared" si="157"/>
        <v>2</v>
      </c>
      <c r="FH64" s="15">
        <f t="shared" si="158"/>
        <v>0</v>
      </c>
      <c r="FI64" s="15">
        <f t="shared" si="159"/>
        <v>0</v>
      </c>
      <c r="FJ64" s="15">
        <f t="shared" si="160"/>
        <v>0</v>
      </c>
      <c r="FK64" s="15">
        <f t="shared" si="161"/>
        <v>0</v>
      </c>
      <c r="FL64" s="15">
        <f t="shared" si="162"/>
        <v>0</v>
      </c>
      <c r="FM64" s="15">
        <f t="shared" si="163"/>
        <v>0</v>
      </c>
      <c r="FN64" s="15">
        <f t="shared" si="164"/>
        <v>0</v>
      </c>
      <c r="FO64" s="15">
        <f t="shared" si="165"/>
        <v>0</v>
      </c>
      <c r="FP64" s="15">
        <f t="shared" si="166"/>
        <v>0</v>
      </c>
      <c r="FQ64" s="15">
        <f t="shared" si="167"/>
        <v>0</v>
      </c>
      <c r="FR64" s="15">
        <f t="shared" si="168"/>
        <v>2</v>
      </c>
      <c r="FS64" s="15">
        <f t="shared" si="169"/>
        <v>0</v>
      </c>
      <c r="FT64" s="15">
        <f t="shared" si="170"/>
        <v>0</v>
      </c>
      <c r="FU64" s="15">
        <f t="shared" si="171"/>
        <v>0</v>
      </c>
      <c r="FV64" s="15">
        <f t="shared" si="172"/>
        <v>0</v>
      </c>
      <c r="FW64" s="15">
        <f t="shared" si="173"/>
        <v>0</v>
      </c>
      <c r="FX64" s="49" t="s">
        <v>1927</v>
      </c>
    </row>
    <row r="65" spans="1:180" s="42" customFormat="1" ht="31.5" x14ac:dyDescent="0.25">
      <c r="A65" s="38" t="s">
        <v>912</v>
      </c>
      <c r="B65" s="16" t="s">
        <v>1006</v>
      </c>
      <c r="C65" s="17" t="s">
        <v>174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2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f t="shared" si="142"/>
        <v>0</v>
      </c>
      <c r="P65" s="15">
        <f t="shared" si="143"/>
        <v>0</v>
      </c>
      <c r="Q65" s="15">
        <f t="shared" si="144"/>
        <v>0</v>
      </c>
      <c r="R65" s="15">
        <f t="shared" si="145"/>
        <v>0</v>
      </c>
      <c r="S65" s="15">
        <f t="shared" si="146"/>
        <v>0</v>
      </c>
      <c r="T65" s="15">
        <f t="shared" si="174"/>
        <v>2</v>
      </c>
      <c r="U65" s="15">
        <f t="shared" si="147"/>
        <v>0</v>
      </c>
      <c r="V65" s="15">
        <f t="shared" si="148"/>
        <v>0</v>
      </c>
      <c r="W65" s="15">
        <f t="shared" si="149"/>
        <v>0</v>
      </c>
      <c r="X65" s="15">
        <f t="shared" si="150"/>
        <v>0</v>
      </c>
      <c r="Y65" s="15">
        <f t="shared" si="151"/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</v>
      </c>
      <c r="BU65" s="15">
        <v>0</v>
      </c>
      <c r="BV65" s="15">
        <v>0</v>
      </c>
      <c r="BW65" s="15">
        <v>1</v>
      </c>
      <c r="BX65" s="15"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1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1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1</v>
      </c>
      <c r="DE65" s="15">
        <v>0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0</v>
      </c>
      <c r="DV65" s="15">
        <v>0</v>
      </c>
      <c r="DW65" s="15">
        <v>0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5">
        <v>0</v>
      </c>
      <c r="ED65" s="15">
        <v>0</v>
      </c>
      <c r="EE65" s="15">
        <v>0</v>
      </c>
      <c r="EF65" s="15">
        <v>0</v>
      </c>
      <c r="EG65" s="15">
        <v>0</v>
      </c>
      <c r="EH65" s="15">
        <v>0</v>
      </c>
      <c r="EI65" s="15">
        <v>0</v>
      </c>
      <c r="EJ65" s="15">
        <v>0</v>
      </c>
      <c r="EK65" s="15">
        <v>0</v>
      </c>
      <c r="EL65" s="15">
        <v>0</v>
      </c>
      <c r="EM65" s="15">
        <v>0</v>
      </c>
      <c r="EN65" s="15">
        <v>0</v>
      </c>
      <c r="EO65" s="15">
        <v>0</v>
      </c>
      <c r="EP65" s="15">
        <v>0</v>
      </c>
      <c r="EQ65" s="15" t="s">
        <v>137</v>
      </c>
      <c r="ER65" s="15" t="s">
        <v>137</v>
      </c>
      <c r="ES65" s="15" t="s">
        <v>137</v>
      </c>
      <c r="ET65" s="15" t="s">
        <v>137</v>
      </c>
      <c r="EU65" s="15" t="s">
        <v>137</v>
      </c>
      <c r="EV65" s="15" t="s">
        <v>137</v>
      </c>
      <c r="EW65" s="15" t="s">
        <v>137</v>
      </c>
      <c r="EX65" s="15" t="s">
        <v>137</v>
      </c>
      <c r="EY65" s="15" t="s">
        <v>137</v>
      </c>
      <c r="EZ65" s="15" t="s">
        <v>137</v>
      </c>
      <c r="FA65" s="15" t="s">
        <v>137</v>
      </c>
      <c r="FB65" s="15">
        <f t="shared" si="152"/>
        <v>0</v>
      </c>
      <c r="FC65" s="15">
        <f t="shared" si="153"/>
        <v>0</v>
      </c>
      <c r="FD65" s="15">
        <f t="shared" si="154"/>
        <v>0</v>
      </c>
      <c r="FE65" s="15">
        <f t="shared" si="155"/>
        <v>0</v>
      </c>
      <c r="FF65" s="15">
        <f t="shared" si="156"/>
        <v>0</v>
      </c>
      <c r="FG65" s="15">
        <f t="shared" si="157"/>
        <v>2</v>
      </c>
      <c r="FH65" s="15">
        <f t="shared" si="158"/>
        <v>0</v>
      </c>
      <c r="FI65" s="15">
        <f t="shared" si="159"/>
        <v>0</v>
      </c>
      <c r="FJ65" s="15">
        <f t="shared" si="160"/>
        <v>0</v>
      </c>
      <c r="FK65" s="15">
        <f t="shared" si="161"/>
        <v>0</v>
      </c>
      <c r="FL65" s="15">
        <f t="shared" si="162"/>
        <v>0</v>
      </c>
      <c r="FM65" s="15">
        <f t="shared" si="163"/>
        <v>0</v>
      </c>
      <c r="FN65" s="15">
        <f t="shared" si="164"/>
        <v>0</v>
      </c>
      <c r="FO65" s="15">
        <f t="shared" si="165"/>
        <v>0</v>
      </c>
      <c r="FP65" s="15">
        <f t="shared" si="166"/>
        <v>0</v>
      </c>
      <c r="FQ65" s="15">
        <f t="shared" si="167"/>
        <v>0</v>
      </c>
      <c r="FR65" s="15">
        <f t="shared" si="168"/>
        <v>2</v>
      </c>
      <c r="FS65" s="15">
        <f t="shared" si="169"/>
        <v>0</v>
      </c>
      <c r="FT65" s="15">
        <f t="shared" si="170"/>
        <v>0</v>
      </c>
      <c r="FU65" s="15">
        <f t="shared" si="171"/>
        <v>0</v>
      </c>
      <c r="FV65" s="15">
        <f t="shared" si="172"/>
        <v>0</v>
      </c>
      <c r="FW65" s="15">
        <f t="shared" si="173"/>
        <v>0</v>
      </c>
      <c r="FX65" s="49" t="s">
        <v>1927</v>
      </c>
    </row>
    <row r="66" spans="1:180" s="69" customFormat="1" x14ac:dyDescent="0.25">
      <c r="A66" s="61" t="s">
        <v>369</v>
      </c>
      <c r="B66" s="62" t="s">
        <v>175</v>
      </c>
      <c r="C66" s="63" t="s">
        <v>136</v>
      </c>
      <c r="D66" s="12">
        <f>SUM(D67:D72)</f>
        <v>0</v>
      </c>
      <c r="E66" s="12">
        <f t="shared" ref="E66:BP66" si="175">SUM(E67:E72)</f>
        <v>5.59</v>
      </c>
      <c r="F66" s="12">
        <f t="shared" si="175"/>
        <v>0</v>
      </c>
      <c r="G66" s="12">
        <f t="shared" si="175"/>
        <v>0</v>
      </c>
      <c r="H66" s="12">
        <f t="shared" si="175"/>
        <v>0</v>
      </c>
      <c r="I66" s="12">
        <f t="shared" si="175"/>
        <v>4</v>
      </c>
      <c r="J66" s="12">
        <f t="shared" si="175"/>
        <v>0</v>
      </c>
      <c r="K66" s="12">
        <f t="shared" si="175"/>
        <v>0</v>
      </c>
      <c r="L66" s="12">
        <f t="shared" si="175"/>
        <v>0</v>
      </c>
      <c r="M66" s="12">
        <f t="shared" si="175"/>
        <v>0</v>
      </c>
      <c r="N66" s="12">
        <f t="shared" si="175"/>
        <v>0</v>
      </c>
      <c r="O66" s="12">
        <f t="shared" si="175"/>
        <v>0</v>
      </c>
      <c r="P66" s="12">
        <f t="shared" si="175"/>
        <v>5.59</v>
      </c>
      <c r="Q66" s="12">
        <f t="shared" si="175"/>
        <v>0</v>
      </c>
      <c r="R66" s="12">
        <f t="shared" si="175"/>
        <v>0</v>
      </c>
      <c r="S66" s="12">
        <f t="shared" si="175"/>
        <v>0</v>
      </c>
      <c r="T66" s="12">
        <f t="shared" si="175"/>
        <v>4</v>
      </c>
      <c r="U66" s="12">
        <f t="shared" si="175"/>
        <v>0</v>
      </c>
      <c r="V66" s="12">
        <f t="shared" si="175"/>
        <v>0</v>
      </c>
      <c r="W66" s="12">
        <f t="shared" si="175"/>
        <v>100</v>
      </c>
      <c r="X66" s="12">
        <f t="shared" si="175"/>
        <v>0</v>
      </c>
      <c r="Y66" s="12">
        <f t="shared" si="175"/>
        <v>0</v>
      </c>
      <c r="Z66" s="12">
        <f t="shared" si="175"/>
        <v>0</v>
      </c>
      <c r="AA66" s="12">
        <f t="shared" si="175"/>
        <v>5.59</v>
      </c>
      <c r="AB66" s="12">
        <f t="shared" si="175"/>
        <v>0</v>
      </c>
      <c r="AC66" s="12">
        <f t="shared" si="175"/>
        <v>0</v>
      </c>
      <c r="AD66" s="12">
        <f t="shared" si="175"/>
        <v>0</v>
      </c>
      <c r="AE66" s="12">
        <f t="shared" si="175"/>
        <v>0</v>
      </c>
      <c r="AF66" s="12">
        <f t="shared" si="175"/>
        <v>0</v>
      </c>
      <c r="AG66" s="12">
        <f t="shared" si="175"/>
        <v>0</v>
      </c>
      <c r="AH66" s="12">
        <f t="shared" si="175"/>
        <v>0</v>
      </c>
      <c r="AI66" s="12">
        <f t="shared" si="175"/>
        <v>0</v>
      </c>
      <c r="AJ66" s="12">
        <f t="shared" si="175"/>
        <v>0</v>
      </c>
      <c r="AK66" s="12">
        <f t="shared" si="175"/>
        <v>0</v>
      </c>
      <c r="AL66" s="12">
        <f t="shared" si="175"/>
        <v>0</v>
      </c>
      <c r="AM66" s="12">
        <f t="shared" si="175"/>
        <v>0</v>
      </c>
      <c r="AN66" s="12">
        <f t="shared" si="175"/>
        <v>0</v>
      </c>
      <c r="AO66" s="12">
        <f t="shared" si="175"/>
        <v>0</v>
      </c>
      <c r="AP66" s="12">
        <f t="shared" si="175"/>
        <v>0</v>
      </c>
      <c r="AQ66" s="12">
        <f t="shared" si="175"/>
        <v>0</v>
      </c>
      <c r="AR66" s="12">
        <f t="shared" si="175"/>
        <v>0</v>
      </c>
      <c r="AS66" s="12">
        <f t="shared" si="175"/>
        <v>0</v>
      </c>
      <c r="AT66" s="12">
        <f t="shared" si="175"/>
        <v>0</v>
      </c>
      <c r="AU66" s="12">
        <f t="shared" si="175"/>
        <v>0</v>
      </c>
      <c r="AV66" s="12">
        <f t="shared" si="175"/>
        <v>0</v>
      </c>
      <c r="AW66" s="12">
        <f t="shared" si="175"/>
        <v>0</v>
      </c>
      <c r="AX66" s="12">
        <f t="shared" si="175"/>
        <v>0</v>
      </c>
      <c r="AY66" s="12">
        <f t="shared" si="175"/>
        <v>0</v>
      </c>
      <c r="AZ66" s="12">
        <f t="shared" si="175"/>
        <v>0</v>
      </c>
      <c r="BA66" s="12">
        <f t="shared" si="175"/>
        <v>1</v>
      </c>
      <c r="BB66" s="12">
        <f t="shared" si="175"/>
        <v>0</v>
      </c>
      <c r="BC66" s="12">
        <f t="shared" si="175"/>
        <v>0</v>
      </c>
      <c r="BD66" s="12">
        <f t="shared" si="175"/>
        <v>0</v>
      </c>
      <c r="BE66" s="12">
        <f t="shared" si="175"/>
        <v>0</v>
      </c>
      <c r="BF66" s="12">
        <f t="shared" si="175"/>
        <v>0</v>
      </c>
      <c r="BG66" s="12">
        <f t="shared" si="175"/>
        <v>0</v>
      </c>
      <c r="BH66" s="12">
        <f t="shared" si="175"/>
        <v>5.59</v>
      </c>
      <c r="BI66" s="12">
        <f t="shared" si="175"/>
        <v>0</v>
      </c>
      <c r="BJ66" s="12">
        <f t="shared" si="175"/>
        <v>0</v>
      </c>
      <c r="BK66" s="12">
        <f t="shared" si="175"/>
        <v>0</v>
      </c>
      <c r="BL66" s="12">
        <f t="shared" si="175"/>
        <v>1</v>
      </c>
      <c r="BM66" s="12">
        <f t="shared" si="175"/>
        <v>0</v>
      </c>
      <c r="BN66" s="12">
        <f t="shared" si="175"/>
        <v>0</v>
      </c>
      <c r="BO66" s="12">
        <f t="shared" si="175"/>
        <v>0</v>
      </c>
      <c r="BP66" s="12">
        <f t="shared" si="175"/>
        <v>0</v>
      </c>
      <c r="BQ66" s="12">
        <f t="shared" ref="BQ66:EB66" si="176">SUM(BQ67:BQ72)</f>
        <v>0</v>
      </c>
      <c r="BR66" s="12">
        <f t="shared" si="176"/>
        <v>0</v>
      </c>
      <c r="BS66" s="12">
        <f t="shared" si="176"/>
        <v>0</v>
      </c>
      <c r="BT66" s="12">
        <f t="shared" si="176"/>
        <v>0</v>
      </c>
      <c r="BU66" s="12">
        <f t="shared" si="176"/>
        <v>0</v>
      </c>
      <c r="BV66" s="12">
        <f t="shared" si="176"/>
        <v>0</v>
      </c>
      <c r="BW66" s="12">
        <f t="shared" si="176"/>
        <v>1</v>
      </c>
      <c r="BX66" s="12">
        <f t="shared" si="176"/>
        <v>0</v>
      </c>
      <c r="BY66" s="12">
        <f t="shared" si="176"/>
        <v>0</v>
      </c>
      <c r="BZ66" s="12">
        <f t="shared" si="176"/>
        <v>0</v>
      </c>
      <c r="CA66" s="12">
        <f t="shared" si="176"/>
        <v>0</v>
      </c>
      <c r="CB66" s="12">
        <f t="shared" si="176"/>
        <v>0</v>
      </c>
      <c r="CC66" s="12">
        <f t="shared" si="176"/>
        <v>0</v>
      </c>
      <c r="CD66" s="12">
        <f t="shared" si="176"/>
        <v>0</v>
      </c>
      <c r="CE66" s="12">
        <f t="shared" si="176"/>
        <v>0</v>
      </c>
      <c r="CF66" s="12">
        <f t="shared" si="176"/>
        <v>0</v>
      </c>
      <c r="CG66" s="12">
        <f t="shared" si="176"/>
        <v>0</v>
      </c>
      <c r="CH66" s="12">
        <f t="shared" si="176"/>
        <v>1</v>
      </c>
      <c r="CI66" s="12">
        <f t="shared" si="176"/>
        <v>0</v>
      </c>
      <c r="CJ66" s="12">
        <f t="shared" si="176"/>
        <v>0</v>
      </c>
      <c r="CK66" s="12">
        <f t="shared" si="176"/>
        <v>100</v>
      </c>
      <c r="CL66" s="12">
        <f t="shared" si="176"/>
        <v>0</v>
      </c>
      <c r="CM66" s="12">
        <f t="shared" si="176"/>
        <v>0</v>
      </c>
      <c r="CN66" s="12">
        <f t="shared" si="176"/>
        <v>0</v>
      </c>
      <c r="CO66" s="12">
        <f t="shared" si="176"/>
        <v>0</v>
      </c>
      <c r="CP66" s="12">
        <f t="shared" si="176"/>
        <v>0</v>
      </c>
      <c r="CQ66" s="12">
        <f t="shared" si="176"/>
        <v>0</v>
      </c>
      <c r="CR66" s="12">
        <f t="shared" si="176"/>
        <v>0</v>
      </c>
      <c r="CS66" s="12">
        <f t="shared" si="176"/>
        <v>1</v>
      </c>
      <c r="CT66" s="12">
        <f t="shared" si="176"/>
        <v>0</v>
      </c>
      <c r="CU66" s="12">
        <f t="shared" si="176"/>
        <v>0</v>
      </c>
      <c r="CV66" s="12">
        <f t="shared" si="176"/>
        <v>0</v>
      </c>
      <c r="CW66" s="12">
        <f t="shared" si="176"/>
        <v>0</v>
      </c>
      <c r="CX66" s="12">
        <f t="shared" si="176"/>
        <v>0</v>
      </c>
      <c r="CY66" s="12">
        <f t="shared" si="176"/>
        <v>0</v>
      </c>
      <c r="CZ66" s="12">
        <f t="shared" si="176"/>
        <v>0</v>
      </c>
      <c r="DA66" s="12">
        <f t="shared" si="176"/>
        <v>0</v>
      </c>
      <c r="DB66" s="12">
        <f t="shared" si="176"/>
        <v>0</v>
      </c>
      <c r="DC66" s="12">
        <f t="shared" si="176"/>
        <v>0</v>
      </c>
      <c r="DD66" s="12">
        <f t="shared" si="176"/>
        <v>1</v>
      </c>
      <c r="DE66" s="12">
        <f t="shared" si="176"/>
        <v>0</v>
      </c>
      <c r="DF66" s="12">
        <f t="shared" si="176"/>
        <v>0</v>
      </c>
      <c r="DG66" s="12">
        <f t="shared" si="176"/>
        <v>0</v>
      </c>
      <c r="DH66" s="12">
        <f t="shared" si="176"/>
        <v>0</v>
      </c>
      <c r="DI66" s="12">
        <f t="shared" si="176"/>
        <v>0</v>
      </c>
      <c r="DJ66" s="12">
        <f t="shared" si="176"/>
        <v>0</v>
      </c>
      <c r="DK66" s="12">
        <f t="shared" si="176"/>
        <v>0</v>
      </c>
      <c r="DL66" s="12">
        <f t="shared" si="176"/>
        <v>0</v>
      </c>
      <c r="DM66" s="12">
        <f t="shared" si="176"/>
        <v>0</v>
      </c>
      <c r="DN66" s="12">
        <f t="shared" si="176"/>
        <v>0</v>
      </c>
      <c r="DO66" s="12">
        <f t="shared" si="176"/>
        <v>1</v>
      </c>
      <c r="DP66" s="12">
        <f t="shared" si="176"/>
        <v>0</v>
      </c>
      <c r="DQ66" s="12">
        <f t="shared" si="176"/>
        <v>0</v>
      </c>
      <c r="DR66" s="12">
        <f t="shared" si="176"/>
        <v>0</v>
      </c>
      <c r="DS66" s="12">
        <f t="shared" si="176"/>
        <v>0</v>
      </c>
      <c r="DT66" s="12">
        <f t="shared" si="176"/>
        <v>0</v>
      </c>
      <c r="DU66" s="12">
        <f t="shared" si="176"/>
        <v>0</v>
      </c>
      <c r="DV66" s="12">
        <f t="shared" si="176"/>
        <v>0</v>
      </c>
      <c r="DW66" s="12">
        <f t="shared" si="176"/>
        <v>0</v>
      </c>
      <c r="DX66" s="12">
        <f t="shared" si="176"/>
        <v>0</v>
      </c>
      <c r="DY66" s="12">
        <f t="shared" si="176"/>
        <v>0</v>
      </c>
      <c r="DZ66" s="12">
        <f t="shared" si="176"/>
        <v>1</v>
      </c>
      <c r="EA66" s="12">
        <f t="shared" si="176"/>
        <v>0</v>
      </c>
      <c r="EB66" s="12">
        <f t="shared" si="176"/>
        <v>0</v>
      </c>
      <c r="EC66" s="12">
        <f t="shared" ref="EC66:EP66" si="177">SUM(EC67:EC72)</f>
        <v>0</v>
      </c>
      <c r="ED66" s="12">
        <f t="shared" si="177"/>
        <v>0</v>
      </c>
      <c r="EE66" s="12">
        <f t="shared" si="177"/>
        <v>0</v>
      </c>
      <c r="EF66" s="12">
        <f t="shared" si="177"/>
        <v>0</v>
      </c>
      <c r="EG66" s="12">
        <f t="shared" si="177"/>
        <v>0</v>
      </c>
      <c r="EH66" s="12">
        <f t="shared" si="177"/>
        <v>0</v>
      </c>
      <c r="EI66" s="12">
        <f t="shared" si="177"/>
        <v>0</v>
      </c>
      <c r="EJ66" s="12">
        <f t="shared" si="177"/>
        <v>0</v>
      </c>
      <c r="EK66" s="12">
        <f t="shared" si="177"/>
        <v>0</v>
      </c>
      <c r="EL66" s="12">
        <f t="shared" si="177"/>
        <v>0</v>
      </c>
      <c r="EM66" s="12">
        <f t="shared" si="177"/>
        <v>0</v>
      </c>
      <c r="EN66" s="12">
        <f t="shared" si="177"/>
        <v>0</v>
      </c>
      <c r="EO66" s="12">
        <f t="shared" si="177"/>
        <v>0</v>
      </c>
      <c r="EP66" s="12">
        <f t="shared" si="177"/>
        <v>0</v>
      </c>
      <c r="EQ66" s="12" t="s">
        <v>137</v>
      </c>
      <c r="ER66" s="12" t="s">
        <v>137</v>
      </c>
      <c r="ES66" s="12" t="s">
        <v>137</v>
      </c>
      <c r="ET66" s="12" t="s">
        <v>137</v>
      </c>
      <c r="EU66" s="12" t="s">
        <v>137</v>
      </c>
      <c r="EV66" s="12" t="s">
        <v>137</v>
      </c>
      <c r="EW66" s="12" t="s">
        <v>137</v>
      </c>
      <c r="EX66" s="12" t="s">
        <v>137</v>
      </c>
      <c r="EY66" s="12" t="s">
        <v>137</v>
      </c>
      <c r="EZ66" s="12" t="s">
        <v>137</v>
      </c>
      <c r="FA66" s="12" t="s">
        <v>137</v>
      </c>
      <c r="FB66" s="12">
        <f t="shared" ref="FB66:FW66" si="178">SUM(FB67:FB72)</f>
        <v>0</v>
      </c>
      <c r="FC66" s="12">
        <f t="shared" si="178"/>
        <v>0</v>
      </c>
      <c r="FD66" s="12">
        <f t="shared" si="178"/>
        <v>0</v>
      </c>
      <c r="FE66" s="12">
        <f t="shared" si="178"/>
        <v>0</v>
      </c>
      <c r="FF66" s="12">
        <f t="shared" si="178"/>
        <v>0</v>
      </c>
      <c r="FG66" s="12">
        <f t="shared" si="178"/>
        <v>4</v>
      </c>
      <c r="FH66" s="12">
        <f t="shared" si="178"/>
        <v>0</v>
      </c>
      <c r="FI66" s="12">
        <f t="shared" si="178"/>
        <v>0</v>
      </c>
      <c r="FJ66" s="12">
        <f t="shared" si="178"/>
        <v>0</v>
      </c>
      <c r="FK66" s="12">
        <f t="shared" si="178"/>
        <v>0</v>
      </c>
      <c r="FL66" s="12">
        <f t="shared" si="178"/>
        <v>0</v>
      </c>
      <c r="FM66" s="12">
        <f t="shared" si="178"/>
        <v>0</v>
      </c>
      <c r="FN66" s="12">
        <f t="shared" si="178"/>
        <v>5.59</v>
      </c>
      <c r="FO66" s="12">
        <f t="shared" si="178"/>
        <v>0</v>
      </c>
      <c r="FP66" s="12">
        <f t="shared" si="178"/>
        <v>0</v>
      </c>
      <c r="FQ66" s="12">
        <f t="shared" si="178"/>
        <v>0</v>
      </c>
      <c r="FR66" s="12">
        <f t="shared" si="178"/>
        <v>4</v>
      </c>
      <c r="FS66" s="12">
        <f t="shared" si="178"/>
        <v>0</v>
      </c>
      <c r="FT66" s="12">
        <f t="shared" si="178"/>
        <v>0</v>
      </c>
      <c r="FU66" s="12">
        <f t="shared" si="178"/>
        <v>100</v>
      </c>
      <c r="FV66" s="12">
        <f t="shared" si="178"/>
        <v>0</v>
      </c>
      <c r="FW66" s="12">
        <f t="shared" si="178"/>
        <v>0</v>
      </c>
      <c r="FX66" s="75" t="s">
        <v>137</v>
      </c>
    </row>
    <row r="67" spans="1:180" s="42" customFormat="1" ht="21" customHeight="1" x14ac:dyDescent="0.25">
      <c r="A67" s="38" t="s">
        <v>369</v>
      </c>
      <c r="B67" s="16" t="s">
        <v>370</v>
      </c>
      <c r="C67" s="17" t="s">
        <v>371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1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f t="shared" ref="O67:Y72" si="179">AK67+BG67+CC67+CY67+DU67+EF67</f>
        <v>0</v>
      </c>
      <c r="P67" s="15">
        <f t="shared" si="179"/>
        <v>0</v>
      </c>
      <c r="Q67" s="15">
        <f t="shared" si="179"/>
        <v>0</v>
      </c>
      <c r="R67" s="15">
        <f t="shared" si="179"/>
        <v>0</v>
      </c>
      <c r="S67" s="15">
        <f t="shared" si="179"/>
        <v>0</v>
      </c>
      <c r="T67" s="15">
        <f t="shared" si="179"/>
        <v>1</v>
      </c>
      <c r="U67" s="15">
        <f t="shared" si="179"/>
        <v>0</v>
      </c>
      <c r="V67" s="15">
        <f t="shared" si="179"/>
        <v>0</v>
      </c>
      <c r="W67" s="15">
        <f t="shared" si="179"/>
        <v>0</v>
      </c>
      <c r="X67" s="15">
        <f t="shared" si="179"/>
        <v>0</v>
      </c>
      <c r="Y67" s="15">
        <f t="shared" si="179"/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1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1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15">
        <v>0</v>
      </c>
      <c r="EJ67" s="15">
        <v>0</v>
      </c>
      <c r="EK67" s="15">
        <v>0</v>
      </c>
      <c r="EL67" s="15">
        <v>0</v>
      </c>
      <c r="EM67" s="15">
        <v>0</v>
      </c>
      <c r="EN67" s="15">
        <v>0</v>
      </c>
      <c r="EO67" s="15">
        <v>0</v>
      </c>
      <c r="EP67" s="15">
        <v>0</v>
      </c>
      <c r="EQ67" s="15" t="s">
        <v>137</v>
      </c>
      <c r="ER67" s="15" t="s">
        <v>137</v>
      </c>
      <c r="ES67" s="15" t="s">
        <v>137</v>
      </c>
      <c r="ET67" s="15" t="s">
        <v>137</v>
      </c>
      <c r="EU67" s="15" t="s">
        <v>137</v>
      </c>
      <c r="EV67" s="15" t="s">
        <v>137</v>
      </c>
      <c r="EW67" s="15" t="s">
        <v>137</v>
      </c>
      <c r="EX67" s="15" t="s">
        <v>137</v>
      </c>
      <c r="EY67" s="15" t="s">
        <v>137</v>
      </c>
      <c r="EZ67" s="15" t="s">
        <v>137</v>
      </c>
      <c r="FA67" s="15" t="s">
        <v>137</v>
      </c>
      <c r="FB67" s="15">
        <f t="shared" ref="FB67:FL72" si="180">EF67+DJ67+CN67+BR67+AV67</f>
        <v>0</v>
      </c>
      <c r="FC67" s="15">
        <f t="shared" si="180"/>
        <v>0</v>
      </c>
      <c r="FD67" s="15">
        <f t="shared" si="180"/>
        <v>0</v>
      </c>
      <c r="FE67" s="15">
        <f t="shared" si="180"/>
        <v>0</v>
      </c>
      <c r="FF67" s="15">
        <f t="shared" si="180"/>
        <v>0</v>
      </c>
      <c r="FG67" s="15">
        <f t="shared" si="180"/>
        <v>1</v>
      </c>
      <c r="FH67" s="15">
        <f t="shared" si="180"/>
        <v>0</v>
      </c>
      <c r="FI67" s="15">
        <f t="shared" si="180"/>
        <v>0</v>
      </c>
      <c r="FJ67" s="15">
        <f t="shared" si="180"/>
        <v>0</v>
      </c>
      <c r="FK67" s="15">
        <f t="shared" si="180"/>
        <v>0</v>
      </c>
      <c r="FL67" s="15">
        <f t="shared" si="180"/>
        <v>0</v>
      </c>
      <c r="FM67" s="15">
        <f t="shared" ref="FM67:FW72" si="181">BG67+CC67+CY67+DU67+EF67</f>
        <v>0</v>
      </c>
      <c r="FN67" s="15">
        <f t="shared" si="181"/>
        <v>0</v>
      </c>
      <c r="FO67" s="15">
        <f t="shared" si="181"/>
        <v>0</v>
      </c>
      <c r="FP67" s="15">
        <f t="shared" si="181"/>
        <v>0</v>
      </c>
      <c r="FQ67" s="15">
        <f t="shared" si="181"/>
        <v>0</v>
      </c>
      <c r="FR67" s="15">
        <f t="shared" si="181"/>
        <v>1</v>
      </c>
      <c r="FS67" s="15">
        <f t="shared" si="181"/>
        <v>0</v>
      </c>
      <c r="FT67" s="15">
        <f t="shared" si="181"/>
        <v>0</v>
      </c>
      <c r="FU67" s="15">
        <f t="shared" si="181"/>
        <v>0</v>
      </c>
      <c r="FV67" s="15">
        <f t="shared" si="181"/>
        <v>0</v>
      </c>
      <c r="FW67" s="15">
        <f t="shared" si="181"/>
        <v>0</v>
      </c>
      <c r="FX67" s="49" t="s">
        <v>1927</v>
      </c>
    </row>
    <row r="68" spans="1:180" s="42" customFormat="1" ht="27" customHeight="1" x14ac:dyDescent="0.25">
      <c r="A68" s="38" t="s">
        <v>369</v>
      </c>
      <c r="B68" s="16" t="s">
        <v>372</v>
      </c>
      <c r="C68" s="17" t="s">
        <v>373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1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f t="shared" si="179"/>
        <v>0</v>
      </c>
      <c r="P68" s="15">
        <f t="shared" si="179"/>
        <v>0</v>
      </c>
      <c r="Q68" s="15">
        <f t="shared" si="179"/>
        <v>0</v>
      </c>
      <c r="R68" s="15">
        <f t="shared" si="179"/>
        <v>0</v>
      </c>
      <c r="S68" s="15">
        <f t="shared" si="179"/>
        <v>0</v>
      </c>
      <c r="T68" s="15">
        <f t="shared" si="179"/>
        <v>1</v>
      </c>
      <c r="U68" s="15">
        <f t="shared" si="179"/>
        <v>0</v>
      </c>
      <c r="V68" s="15">
        <f t="shared" si="179"/>
        <v>0</v>
      </c>
      <c r="W68" s="15">
        <f t="shared" si="179"/>
        <v>0</v>
      </c>
      <c r="X68" s="15">
        <f t="shared" si="179"/>
        <v>0</v>
      </c>
      <c r="Y68" s="15">
        <f t="shared" si="179"/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1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1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0</v>
      </c>
      <c r="DV68" s="15">
        <v>0</v>
      </c>
      <c r="DW68" s="15">
        <v>0</v>
      </c>
      <c r="DX68" s="15">
        <v>0</v>
      </c>
      <c r="DY68" s="15">
        <v>0</v>
      </c>
      <c r="DZ68" s="15">
        <v>0</v>
      </c>
      <c r="EA68" s="15">
        <v>0</v>
      </c>
      <c r="EB68" s="15">
        <v>0</v>
      </c>
      <c r="EC68" s="15">
        <v>0</v>
      </c>
      <c r="ED68" s="15">
        <v>0</v>
      </c>
      <c r="EE68" s="15">
        <v>0</v>
      </c>
      <c r="EF68" s="15">
        <v>0</v>
      </c>
      <c r="EG68" s="15">
        <v>0</v>
      </c>
      <c r="EH68" s="15">
        <v>0</v>
      </c>
      <c r="EI68" s="15">
        <v>0</v>
      </c>
      <c r="EJ68" s="15">
        <v>0</v>
      </c>
      <c r="EK68" s="15">
        <v>0</v>
      </c>
      <c r="EL68" s="15">
        <v>0</v>
      </c>
      <c r="EM68" s="15">
        <v>0</v>
      </c>
      <c r="EN68" s="15">
        <v>0</v>
      </c>
      <c r="EO68" s="15">
        <v>0</v>
      </c>
      <c r="EP68" s="15">
        <v>0</v>
      </c>
      <c r="EQ68" s="15" t="s">
        <v>137</v>
      </c>
      <c r="ER68" s="15" t="s">
        <v>137</v>
      </c>
      <c r="ES68" s="15" t="s">
        <v>137</v>
      </c>
      <c r="ET68" s="15" t="s">
        <v>137</v>
      </c>
      <c r="EU68" s="15" t="s">
        <v>137</v>
      </c>
      <c r="EV68" s="15" t="s">
        <v>137</v>
      </c>
      <c r="EW68" s="15" t="s">
        <v>137</v>
      </c>
      <c r="EX68" s="15" t="s">
        <v>137</v>
      </c>
      <c r="EY68" s="15" t="s">
        <v>137</v>
      </c>
      <c r="EZ68" s="15" t="s">
        <v>137</v>
      </c>
      <c r="FA68" s="15" t="s">
        <v>137</v>
      </c>
      <c r="FB68" s="15">
        <f t="shared" si="180"/>
        <v>0</v>
      </c>
      <c r="FC68" s="15">
        <f t="shared" si="180"/>
        <v>0</v>
      </c>
      <c r="FD68" s="15">
        <f t="shared" si="180"/>
        <v>0</v>
      </c>
      <c r="FE68" s="15">
        <f t="shared" si="180"/>
        <v>0</v>
      </c>
      <c r="FF68" s="15">
        <f t="shared" si="180"/>
        <v>0</v>
      </c>
      <c r="FG68" s="15">
        <f t="shared" si="180"/>
        <v>1</v>
      </c>
      <c r="FH68" s="15">
        <f t="shared" si="180"/>
        <v>0</v>
      </c>
      <c r="FI68" s="15">
        <f t="shared" si="180"/>
        <v>0</v>
      </c>
      <c r="FJ68" s="15">
        <f t="shared" si="180"/>
        <v>0</v>
      </c>
      <c r="FK68" s="15">
        <f t="shared" si="180"/>
        <v>0</v>
      </c>
      <c r="FL68" s="15">
        <f t="shared" si="180"/>
        <v>0</v>
      </c>
      <c r="FM68" s="15">
        <f t="shared" si="181"/>
        <v>0</v>
      </c>
      <c r="FN68" s="15">
        <f t="shared" si="181"/>
        <v>0</v>
      </c>
      <c r="FO68" s="15">
        <f t="shared" si="181"/>
        <v>0</v>
      </c>
      <c r="FP68" s="15">
        <f t="shared" si="181"/>
        <v>0</v>
      </c>
      <c r="FQ68" s="15">
        <f t="shared" si="181"/>
        <v>0</v>
      </c>
      <c r="FR68" s="15">
        <f t="shared" si="181"/>
        <v>1</v>
      </c>
      <c r="FS68" s="15">
        <f t="shared" si="181"/>
        <v>0</v>
      </c>
      <c r="FT68" s="15">
        <f t="shared" si="181"/>
        <v>0</v>
      </c>
      <c r="FU68" s="15">
        <f t="shared" si="181"/>
        <v>0</v>
      </c>
      <c r="FV68" s="15">
        <f t="shared" si="181"/>
        <v>0</v>
      </c>
      <c r="FW68" s="15">
        <f t="shared" si="181"/>
        <v>0</v>
      </c>
      <c r="FX68" s="49" t="s">
        <v>1927</v>
      </c>
    </row>
    <row r="69" spans="1:180" s="42" customFormat="1" ht="31.5" x14ac:dyDescent="0.25">
      <c r="A69" s="38" t="s">
        <v>369</v>
      </c>
      <c r="B69" s="21" t="s">
        <v>1154</v>
      </c>
      <c r="C69" s="23" t="s">
        <v>374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1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f t="shared" si="179"/>
        <v>0</v>
      </c>
      <c r="P69" s="15">
        <f t="shared" si="179"/>
        <v>0</v>
      </c>
      <c r="Q69" s="15">
        <f t="shared" si="179"/>
        <v>0</v>
      </c>
      <c r="R69" s="15">
        <f t="shared" si="179"/>
        <v>0</v>
      </c>
      <c r="S69" s="15">
        <f t="shared" si="179"/>
        <v>0</v>
      </c>
      <c r="T69" s="15">
        <f t="shared" si="179"/>
        <v>1</v>
      </c>
      <c r="U69" s="15">
        <f t="shared" si="179"/>
        <v>0</v>
      </c>
      <c r="V69" s="15">
        <f t="shared" si="179"/>
        <v>0</v>
      </c>
      <c r="W69" s="15">
        <f t="shared" si="179"/>
        <v>0</v>
      </c>
      <c r="X69" s="15">
        <f t="shared" si="179"/>
        <v>0</v>
      </c>
      <c r="Y69" s="15">
        <f t="shared" si="179"/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1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1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0</v>
      </c>
      <c r="EB69" s="15">
        <v>0</v>
      </c>
      <c r="EC69" s="15">
        <v>0</v>
      </c>
      <c r="ED69" s="15">
        <v>0</v>
      </c>
      <c r="EE69" s="15">
        <v>0</v>
      </c>
      <c r="EF69" s="15">
        <v>0</v>
      </c>
      <c r="EG69" s="15">
        <v>0</v>
      </c>
      <c r="EH69" s="15">
        <v>0</v>
      </c>
      <c r="EI69" s="15">
        <v>0</v>
      </c>
      <c r="EJ69" s="15">
        <v>0</v>
      </c>
      <c r="EK69" s="15">
        <v>0</v>
      </c>
      <c r="EL69" s="15">
        <v>0</v>
      </c>
      <c r="EM69" s="15">
        <v>0</v>
      </c>
      <c r="EN69" s="15">
        <v>0</v>
      </c>
      <c r="EO69" s="15">
        <v>0</v>
      </c>
      <c r="EP69" s="15">
        <v>0</v>
      </c>
      <c r="EQ69" s="15" t="s">
        <v>137</v>
      </c>
      <c r="ER69" s="15" t="s">
        <v>137</v>
      </c>
      <c r="ES69" s="15" t="s">
        <v>137</v>
      </c>
      <c r="ET69" s="15" t="s">
        <v>137</v>
      </c>
      <c r="EU69" s="15" t="s">
        <v>137</v>
      </c>
      <c r="EV69" s="15" t="s">
        <v>137</v>
      </c>
      <c r="EW69" s="15" t="s">
        <v>137</v>
      </c>
      <c r="EX69" s="15" t="s">
        <v>137</v>
      </c>
      <c r="EY69" s="15" t="s">
        <v>137</v>
      </c>
      <c r="EZ69" s="15" t="s">
        <v>137</v>
      </c>
      <c r="FA69" s="15" t="s">
        <v>137</v>
      </c>
      <c r="FB69" s="15">
        <f t="shared" si="180"/>
        <v>0</v>
      </c>
      <c r="FC69" s="15">
        <f t="shared" si="180"/>
        <v>0</v>
      </c>
      <c r="FD69" s="15">
        <f t="shared" si="180"/>
        <v>0</v>
      </c>
      <c r="FE69" s="15">
        <f t="shared" si="180"/>
        <v>0</v>
      </c>
      <c r="FF69" s="15">
        <f t="shared" si="180"/>
        <v>0</v>
      </c>
      <c r="FG69" s="15">
        <f t="shared" si="180"/>
        <v>1</v>
      </c>
      <c r="FH69" s="15">
        <f t="shared" si="180"/>
        <v>0</v>
      </c>
      <c r="FI69" s="15">
        <f t="shared" si="180"/>
        <v>0</v>
      </c>
      <c r="FJ69" s="15">
        <f t="shared" si="180"/>
        <v>0</v>
      </c>
      <c r="FK69" s="15">
        <f t="shared" si="180"/>
        <v>0</v>
      </c>
      <c r="FL69" s="15">
        <f t="shared" si="180"/>
        <v>0</v>
      </c>
      <c r="FM69" s="15">
        <f t="shared" si="181"/>
        <v>0</v>
      </c>
      <c r="FN69" s="15">
        <f t="shared" si="181"/>
        <v>0</v>
      </c>
      <c r="FO69" s="15">
        <f t="shared" si="181"/>
        <v>0</v>
      </c>
      <c r="FP69" s="15">
        <f t="shared" si="181"/>
        <v>0</v>
      </c>
      <c r="FQ69" s="15">
        <f t="shared" si="181"/>
        <v>0</v>
      </c>
      <c r="FR69" s="15">
        <f t="shared" si="181"/>
        <v>1</v>
      </c>
      <c r="FS69" s="15">
        <f t="shared" si="181"/>
        <v>0</v>
      </c>
      <c r="FT69" s="15">
        <f t="shared" si="181"/>
        <v>0</v>
      </c>
      <c r="FU69" s="15">
        <f t="shared" si="181"/>
        <v>0</v>
      </c>
      <c r="FV69" s="15">
        <f t="shared" si="181"/>
        <v>0</v>
      </c>
      <c r="FW69" s="15">
        <f t="shared" si="181"/>
        <v>0</v>
      </c>
      <c r="FX69" s="49" t="s">
        <v>1927</v>
      </c>
    </row>
    <row r="70" spans="1:180" s="42" customFormat="1" ht="31.5" x14ac:dyDescent="0.25">
      <c r="A70" s="38" t="s">
        <v>369</v>
      </c>
      <c r="B70" s="21" t="s">
        <v>1395</v>
      </c>
      <c r="C70" s="23" t="s">
        <v>1396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1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f t="shared" si="179"/>
        <v>0</v>
      </c>
      <c r="P70" s="15">
        <f t="shared" si="179"/>
        <v>0</v>
      </c>
      <c r="Q70" s="15">
        <f t="shared" si="179"/>
        <v>0</v>
      </c>
      <c r="R70" s="15">
        <f t="shared" si="179"/>
        <v>0</v>
      </c>
      <c r="S70" s="15">
        <f t="shared" si="179"/>
        <v>0</v>
      </c>
      <c r="T70" s="15">
        <f t="shared" si="179"/>
        <v>1</v>
      </c>
      <c r="U70" s="15">
        <f t="shared" si="179"/>
        <v>0</v>
      </c>
      <c r="V70" s="15">
        <f t="shared" si="179"/>
        <v>0</v>
      </c>
      <c r="W70" s="15">
        <f t="shared" si="179"/>
        <v>0</v>
      </c>
      <c r="X70" s="15">
        <f t="shared" si="179"/>
        <v>0</v>
      </c>
      <c r="Y70" s="15">
        <f t="shared" si="179"/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1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36">
        <v>0</v>
      </c>
      <c r="DV70" s="36">
        <v>0</v>
      </c>
      <c r="DW70" s="36">
        <v>0</v>
      </c>
      <c r="DX70" s="36">
        <v>0</v>
      </c>
      <c r="DY70" s="36">
        <v>0</v>
      </c>
      <c r="DZ70" s="36">
        <v>1</v>
      </c>
      <c r="EA70" s="36">
        <v>0</v>
      </c>
      <c r="EB70" s="36">
        <v>0</v>
      </c>
      <c r="EC70" s="36">
        <v>0</v>
      </c>
      <c r="ED70" s="36">
        <v>0</v>
      </c>
      <c r="EE70" s="36">
        <v>0</v>
      </c>
      <c r="EF70" s="15">
        <v>0</v>
      </c>
      <c r="EG70" s="15">
        <v>0</v>
      </c>
      <c r="EH70" s="15">
        <v>0</v>
      </c>
      <c r="EI70" s="15">
        <v>0</v>
      </c>
      <c r="EJ70" s="15">
        <v>0</v>
      </c>
      <c r="EK70" s="15">
        <v>0</v>
      </c>
      <c r="EL70" s="15">
        <v>0</v>
      </c>
      <c r="EM70" s="15">
        <v>0</v>
      </c>
      <c r="EN70" s="15">
        <v>0</v>
      </c>
      <c r="EO70" s="15">
        <v>0</v>
      </c>
      <c r="EP70" s="15">
        <v>0</v>
      </c>
      <c r="EQ70" s="15" t="s">
        <v>137</v>
      </c>
      <c r="ER70" s="15" t="s">
        <v>137</v>
      </c>
      <c r="ES70" s="15" t="s">
        <v>137</v>
      </c>
      <c r="ET70" s="15" t="s">
        <v>137</v>
      </c>
      <c r="EU70" s="15" t="s">
        <v>137</v>
      </c>
      <c r="EV70" s="15" t="s">
        <v>137</v>
      </c>
      <c r="EW70" s="15" t="s">
        <v>137</v>
      </c>
      <c r="EX70" s="15" t="s">
        <v>137</v>
      </c>
      <c r="EY70" s="15" t="s">
        <v>137</v>
      </c>
      <c r="EZ70" s="15" t="s">
        <v>137</v>
      </c>
      <c r="FA70" s="15" t="s">
        <v>137</v>
      </c>
      <c r="FB70" s="15">
        <f t="shared" si="180"/>
        <v>0</v>
      </c>
      <c r="FC70" s="15">
        <f t="shared" si="180"/>
        <v>0</v>
      </c>
      <c r="FD70" s="15">
        <f t="shared" si="180"/>
        <v>0</v>
      </c>
      <c r="FE70" s="15">
        <f t="shared" si="180"/>
        <v>0</v>
      </c>
      <c r="FF70" s="15">
        <f t="shared" si="180"/>
        <v>0</v>
      </c>
      <c r="FG70" s="15">
        <f t="shared" si="180"/>
        <v>1</v>
      </c>
      <c r="FH70" s="15">
        <f t="shared" si="180"/>
        <v>0</v>
      </c>
      <c r="FI70" s="15">
        <f t="shared" si="180"/>
        <v>0</v>
      </c>
      <c r="FJ70" s="15">
        <f t="shared" si="180"/>
        <v>0</v>
      </c>
      <c r="FK70" s="15">
        <f t="shared" si="180"/>
        <v>0</v>
      </c>
      <c r="FL70" s="15">
        <f t="shared" si="180"/>
        <v>0</v>
      </c>
      <c r="FM70" s="15">
        <f t="shared" si="181"/>
        <v>0</v>
      </c>
      <c r="FN70" s="15">
        <f t="shared" si="181"/>
        <v>0</v>
      </c>
      <c r="FO70" s="15">
        <f t="shared" si="181"/>
        <v>0</v>
      </c>
      <c r="FP70" s="15">
        <f t="shared" si="181"/>
        <v>0</v>
      </c>
      <c r="FQ70" s="15">
        <f t="shared" si="181"/>
        <v>0</v>
      </c>
      <c r="FR70" s="15">
        <f t="shared" si="181"/>
        <v>1</v>
      </c>
      <c r="FS70" s="15">
        <f t="shared" si="181"/>
        <v>0</v>
      </c>
      <c r="FT70" s="15">
        <f t="shared" si="181"/>
        <v>0</v>
      </c>
      <c r="FU70" s="15">
        <f t="shared" si="181"/>
        <v>0</v>
      </c>
      <c r="FV70" s="15">
        <f t="shared" si="181"/>
        <v>0</v>
      </c>
      <c r="FW70" s="15">
        <f t="shared" si="181"/>
        <v>0</v>
      </c>
      <c r="FX70" s="49" t="s">
        <v>1927</v>
      </c>
    </row>
    <row r="71" spans="1:180" s="42" customFormat="1" ht="63" x14ac:dyDescent="0.25">
      <c r="A71" s="38" t="s">
        <v>369</v>
      </c>
      <c r="B71" s="21" t="s">
        <v>2207</v>
      </c>
      <c r="C71" s="23" t="s">
        <v>2208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f t="shared" si="179"/>
        <v>0</v>
      </c>
      <c r="P71" s="15">
        <f t="shared" si="179"/>
        <v>0</v>
      </c>
      <c r="Q71" s="15">
        <f t="shared" si="179"/>
        <v>0</v>
      </c>
      <c r="R71" s="15">
        <f t="shared" si="179"/>
        <v>0</v>
      </c>
      <c r="S71" s="15">
        <f t="shared" si="179"/>
        <v>0</v>
      </c>
      <c r="T71" s="15">
        <f t="shared" si="179"/>
        <v>0</v>
      </c>
      <c r="U71" s="15">
        <f t="shared" si="179"/>
        <v>0</v>
      </c>
      <c r="V71" s="15">
        <f t="shared" si="179"/>
        <v>0</v>
      </c>
      <c r="W71" s="15">
        <f t="shared" si="179"/>
        <v>100</v>
      </c>
      <c r="X71" s="15">
        <f t="shared" si="179"/>
        <v>0</v>
      </c>
      <c r="Y71" s="15">
        <f t="shared" si="179"/>
        <v>0</v>
      </c>
      <c r="Z71" s="15"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15">
        <v>0</v>
      </c>
      <c r="AX71" s="15">
        <v>0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v>0</v>
      </c>
      <c r="BJ71" s="15">
        <v>0</v>
      </c>
      <c r="BK71" s="15">
        <v>0</v>
      </c>
      <c r="BL71" s="15">
        <v>0</v>
      </c>
      <c r="BM71" s="15">
        <v>0</v>
      </c>
      <c r="BN71" s="15"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v>0</v>
      </c>
      <c r="BY71" s="15">
        <v>0</v>
      </c>
      <c r="BZ71" s="15">
        <v>0</v>
      </c>
      <c r="CA71" s="15">
        <v>0</v>
      </c>
      <c r="CB71" s="15">
        <v>0</v>
      </c>
      <c r="CC71" s="15">
        <v>0</v>
      </c>
      <c r="CD71" s="15">
        <v>0</v>
      </c>
      <c r="CE71" s="15">
        <v>0</v>
      </c>
      <c r="CF71" s="15">
        <v>0</v>
      </c>
      <c r="CG71" s="15">
        <v>0</v>
      </c>
      <c r="CH71" s="15">
        <v>0</v>
      </c>
      <c r="CI71" s="15">
        <v>0</v>
      </c>
      <c r="CJ71" s="15">
        <v>0</v>
      </c>
      <c r="CK71" s="15">
        <v>100</v>
      </c>
      <c r="CL71" s="15">
        <v>0</v>
      </c>
      <c r="CM71" s="15">
        <v>0</v>
      </c>
      <c r="CN71" s="15">
        <v>0</v>
      </c>
      <c r="CO71" s="15">
        <v>0</v>
      </c>
      <c r="CP71" s="15">
        <v>0</v>
      </c>
      <c r="CQ71" s="15">
        <v>0</v>
      </c>
      <c r="CR71" s="15">
        <v>0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0</v>
      </c>
      <c r="CZ71" s="15">
        <v>0</v>
      </c>
      <c r="DA71" s="15">
        <v>0</v>
      </c>
      <c r="DB71" s="15">
        <v>0</v>
      </c>
      <c r="DC71" s="15">
        <v>0</v>
      </c>
      <c r="DD71" s="15">
        <v>0</v>
      </c>
      <c r="DE71" s="15">
        <v>0</v>
      </c>
      <c r="DF71" s="15">
        <v>0</v>
      </c>
      <c r="DG71" s="15">
        <v>0</v>
      </c>
      <c r="DH71" s="15">
        <v>0</v>
      </c>
      <c r="DI71" s="15">
        <v>0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0</v>
      </c>
      <c r="DV71" s="15">
        <v>0</v>
      </c>
      <c r="DW71" s="15">
        <v>0</v>
      </c>
      <c r="DX71" s="15">
        <v>0</v>
      </c>
      <c r="DY71" s="15">
        <v>0</v>
      </c>
      <c r="DZ71" s="15">
        <v>0</v>
      </c>
      <c r="EA71" s="15">
        <v>0</v>
      </c>
      <c r="EB71" s="15">
        <v>0</v>
      </c>
      <c r="EC71" s="15">
        <v>0</v>
      </c>
      <c r="ED71" s="15">
        <v>0</v>
      </c>
      <c r="EE71" s="15">
        <v>0</v>
      </c>
      <c r="EF71" s="15">
        <v>0</v>
      </c>
      <c r="EG71" s="15">
        <v>0</v>
      </c>
      <c r="EH71" s="15">
        <v>0</v>
      </c>
      <c r="EI71" s="15">
        <v>0</v>
      </c>
      <c r="EJ71" s="15">
        <v>0</v>
      </c>
      <c r="EK71" s="15">
        <v>0</v>
      </c>
      <c r="EL71" s="15">
        <v>0</v>
      </c>
      <c r="EM71" s="15">
        <v>0</v>
      </c>
      <c r="EN71" s="15">
        <v>0</v>
      </c>
      <c r="EO71" s="15">
        <v>0</v>
      </c>
      <c r="EP71" s="15">
        <v>0</v>
      </c>
      <c r="EQ71" s="15" t="s">
        <v>137</v>
      </c>
      <c r="ER71" s="15" t="s">
        <v>137</v>
      </c>
      <c r="ES71" s="15" t="s">
        <v>137</v>
      </c>
      <c r="ET71" s="15" t="s">
        <v>137</v>
      </c>
      <c r="EU71" s="15" t="s">
        <v>137</v>
      </c>
      <c r="EV71" s="15" t="s">
        <v>137</v>
      </c>
      <c r="EW71" s="15" t="s">
        <v>137</v>
      </c>
      <c r="EX71" s="15" t="s">
        <v>137</v>
      </c>
      <c r="EY71" s="15" t="s">
        <v>137</v>
      </c>
      <c r="EZ71" s="15" t="s">
        <v>137</v>
      </c>
      <c r="FA71" s="15" t="s">
        <v>137</v>
      </c>
      <c r="FB71" s="15">
        <f t="shared" si="180"/>
        <v>0</v>
      </c>
      <c r="FC71" s="15">
        <f t="shared" si="180"/>
        <v>0</v>
      </c>
      <c r="FD71" s="15">
        <f t="shared" si="180"/>
        <v>0</v>
      </c>
      <c r="FE71" s="15">
        <f t="shared" si="180"/>
        <v>0</v>
      </c>
      <c r="FF71" s="15">
        <f t="shared" si="180"/>
        <v>0</v>
      </c>
      <c r="FG71" s="15">
        <f t="shared" si="180"/>
        <v>0</v>
      </c>
      <c r="FH71" s="15">
        <f t="shared" si="180"/>
        <v>0</v>
      </c>
      <c r="FI71" s="15">
        <f t="shared" si="180"/>
        <v>0</v>
      </c>
      <c r="FJ71" s="15">
        <f t="shared" si="180"/>
        <v>0</v>
      </c>
      <c r="FK71" s="15">
        <f t="shared" si="180"/>
        <v>0</v>
      </c>
      <c r="FL71" s="15">
        <f t="shared" si="180"/>
        <v>0</v>
      </c>
      <c r="FM71" s="15">
        <f>BG71+CC71+CY71+DU71+EF71</f>
        <v>0</v>
      </c>
      <c r="FN71" s="15">
        <f>BH71+CD71+CZ71+DV71+EG71</f>
        <v>0</v>
      </c>
      <c r="FO71" s="15">
        <f t="shared" si="181"/>
        <v>0</v>
      </c>
      <c r="FP71" s="15">
        <f t="shared" si="181"/>
        <v>0</v>
      </c>
      <c r="FQ71" s="15">
        <f t="shared" si="181"/>
        <v>0</v>
      </c>
      <c r="FR71" s="15">
        <f t="shared" si="181"/>
        <v>0</v>
      </c>
      <c r="FS71" s="15">
        <f t="shared" si="181"/>
        <v>0</v>
      </c>
      <c r="FT71" s="15">
        <f t="shared" si="181"/>
        <v>0</v>
      </c>
      <c r="FU71" s="15">
        <f t="shared" si="181"/>
        <v>100</v>
      </c>
      <c r="FV71" s="15">
        <f t="shared" si="181"/>
        <v>0</v>
      </c>
      <c r="FW71" s="15">
        <f t="shared" si="181"/>
        <v>0</v>
      </c>
      <c r="FX71" s="49" t="s">
        <v>2653</v>
      </c>
    </row>
    <row r="72" spans="1:180" s="42" customFormat="1" ht="31.5" x14ac:dyDescent="0.25">
      <c r="A72" s="38" t="s">
        <v>369</v>
      </c>
      <c r="B72" s="30" t="s">
        <v>1233</v>
      </c>
      <c r="C72" s="43" t="s">
        <v>906</v>
      </c>
      <c r="D72" s="15">
        <v>0</v>
      </c>
      <c r="E72" s="15">
        <v>5.59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f t="shared" si="179"/>
        <v>0</v>
      </c>
      <c r="P72" s="15">
        <f t="shared" si="179"/>
        <v>5.59</v>
      </c>
      <c r="Q72" s="15">
        <f t="shared" si="179"/>
        <v>0</v>
      </c>
      <c r="R72" s="15">
        <f t="shared" si="179"/>
        <v>0</v>
      </c>
      <c r="S72" s="15">
        <f t="shared" si="179"/>
        <v>0</v>
      </c>
      <c r="T72" s="15">
        <f t="shared" si="179"/>
        <v>0</v>
      </c>
      <c r="U72" s="15">
        <f t="shared" si="179"/>
        <v>0</v>
      </c>
      <c r="V72" s="15">
        <f t="shared" si="179"/>
        <v>0</v>
      </c>
      <c r="W72" s="15">
        <f t="shared" si="179"/>
        <v>0</v>
      </c>
      <c r="X72" s="15">
        <f t="shared" si="179"/>
        <v>0</v>
      </c>
      <c r="Y72" s="15">
        <f t="shared" si="179"/>
        <v>0</v>
      </c>
      <c r="Z72" s="15">
        <v>0</v>
      </c>
      <c r="AA72" s="15">
        <v>5.59</v>
      </c>
      <c r="AB72" s="15">
        <v>0</v>
      </c>
      <c r="AC72" s="15">
        <v>0</v>
      </c>
      <c r="AD72" s="15">
        <v>0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0</v>
      </c>
      <c r="AU72" s="15">
        <v>0</v>
      </c>
      <c r="AV72" s="15">
        <v>0</v>
      </c>
      <c r="AW72" s="15">
        <v>0</v>
      </c>
      <c r="AX72" s="15">
        <v>0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5.59</v>
      </c>
      <c r="BI72" s="15"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0</v>
      </c>
      <c r="DB72" s="15">
        <v>0</v>
      </c>
      <c r="DC72" s="15">
        <v>0</v>
      </c>
      <c r="DD72" s="15">
        <v>0</v>
      </c>
      <c r="DE72" s="15">
        <v>0</v>
      </c>
      <c r="DF72" s="15">
        <v>0</v>
      </c>
      <c r="DG72" s="15">
        <v>0</v>
      </c>
      <c r="DH72" s="15">
        <v>0</v>
      </c>
      <c r="DI72" s="15">
        <v>0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0</v>
      </c>
      <c r="DV72" s="15">
        <v>0</v>
      </c>
      <c r="DW72" s="15">
        <v>0</v>
      </c>
      <c r="DX72" s="15">
        <v>0</v>
      </c>
      <c r="DY72" s="15">
        <v>0</v>
      </c>
      <c r="DZ72" s="15">
        <v>0</v>
      </c>
      <c r="EA72" s="15">
        <v>0</v>
      </c>
      <c r="EB72" s="15">
        <v>0</v>
      </c>
      <c r="EC72" s="15">
        <v>0</v>
      </c>
      <c r="ED72" s="15">
        <v>0</v>
      </c>
      <c r="EE72" s="15">
        <v>0</v>
      </c>
      <c r="EF72" s="15">
        <v>0</v>
      </c>
      <c r="EG72" s="15">
        <v>0</v>
      </c>
      <c r="EH72" s="15">
        <v>0</v>
      </c>
      <c r="EI72" s="15">
        <v>0</v>
      </c>
      <c r="EJ72" s="15">
        <v>0</v>
      </c>
      <c r="EK72" s="15">
        <v>0</v>
      </c>
      <c r="EL72" s="15">
        <v>0</v>
      </c>
      <c r="EM72" s="15">
        <v>0</v>
      </c>
      <c r="EN72" s="15">
        <v>0</v>
      </c>
      <c r="EO72" s="15">
        <v>0</v>
      </c>
      <c r="EP72" s="15">
        <v>0</v>
      </c>
      <c r="EQ72" s="15" t="s">
        <v>137</v>
      </c>
      <c r="ER72" s="15" t="s">
        <v>137</v>
      </c>
      <c r="ES72" s="15" t="s">
        <v>137</v>
      </c>
      <c r="ET72" s="15" t="s">
        <v>137</v>
      </c>
      <c r="EU72" s="15" t="s">
        <v>137</v>
      </c>
      <c r="EV72" s="15" t="s">
        <v>137</v>
      </c>
      <c r="EW72" s="15" t="s">
        <v>137</v>
      </c>
      <c r="EX72" s="15" t="s">
        <v>137</v>
      </c>
      <c r="EY72" s="15" t="s">
        <v>137</v>
      </c>
      <c r="EZ72" s="15" t="s">
        <v>137</v>
      </c>
      <c r="FA72" s="15" t="s">
        <v>137</v>
      </c>
      <c r="FB72" s="15">
        <f t="shared" si="180"/>
        <v>0</v>
      </c>
      <c r="FC72" s="15">
        <f t="shared" si="180"/>
        <v>0</v>
      </c>
      <c r="FD72" s="15">
        <f t="shared" si="180"/>
        <v>0</v>
      </c>
      <c r="FE72" s="15">
        <f t="shared" si="180"/>
        <v>0</v>
      </c>
      <c r="FF72" s="15">
        <f t="shared" si="180"/>
        <v>0</v>
      </c>
      <c r="FG72" s="15">
        <f t="shared" si="180"/>
        <v>0</v>
      </c>
      <c r="FH72" s="15">
        <f t="shared" si="180"/>
        <v>0</v>
      </c>
      <c r="FI72" s="15">
        <f t="shared" si="180"/>
        <v>0</v>
      </c>
      <c r="FJ72" s="15">
        <f t="shared" si="180"/>
        <v>0</v>
      </c>
      <c r="FK72" s="15">
        <f t="shared" si="180"/>
        <v>0</v>
      </c>
      <c r="FL72" s="15">
        <f t="shared" si="180"/>
        <v>0</v>
      </c>
      <c r="FM72" s="15">
        <f t="shared" si="181"/>
        <v>0</v>
      </c>
      <c r="FN72" s="15">
        <f t="shared" si="181"/>
        <v>5.59</v>
      </c>
      <c r="FO72" s="15">
        <f t="shared" si="181"/>
        <v>0</v>
      </c>
      <c r="FP72" s="15">
        <f t="shared" si="181"/>
        <v>0</v>
      </c>
      <c r="FQ72" s="15">
        <f t="shared" si="181"/>
        <v>0</v>
      </c>
      <c r="FR72" s="15">
        <f t="shared" si="181"/>
        <v>0</v>
      </c>
      <c r="FS72" s="15">
        <f t="shared" si="181"/>
        <v>0</v>
      </c>
      <c r="FT72" s="15">
        <f t="shared" si="181"/>
        <v>0</v>
      </c>
      <c r="FU72" s="15">
        <f t="shared" si="181"/>
        <v>0</v>
      </c>
      <c r="FV72" s="15">
        <f t="shared" si="181"/>
        <v>0</v>
      </c>
      <c r="FW72" s="15">
        <f t="shared" si="181"/>
        <v>0</v>
      </c>
      <c r="FX72" s="49" t="s">
        <v>1927</v>
      </c>
    </row>
    <row r="73" spans="1:180" s="69" customFormat="1" x14ac:dyDescent="0.25">
      <c r="A73" s="61" t="s">
        <v>423</v>
      </c>
      <c r="B73" s="62" t="s">
        <v>176</v>
      </c>
      <c r="C73" s="63" t="s">
        <v>136</v>
      </c>
      <c r="D73" s="12">
        <f t="shared" ref="D73:AI73" si="182">SUM(D74:D82)</f>
        <v>0</v>
      </c>
      <c r="E73" s="12">
        <f t="shared" si="182"/>
        <v>0</v>
      </c>
      <c r="F73" s="12">
        <f t="shared" si="182"/>
        <v>9.52</v>
      </c>
      <c r="G73" s="12">
        <f t="shared" si="182"/>
        <v>0</v>
      </c>
      <c r="H73" s="12">
        <f t="shared" si="182"/>
        <v>0</v>
      </c>
      <c r="I73" s="12">
        <f t="shared" si="182"/>
        <v>7</v>
      </c>
      <c r="J73" s="12">
        <f t="shared" si="182"/>
        <v>6.7959999999999994</v>
      </c>
      <c r="K73" s="12">
        <f t="shared" si="182"/>
        <v>0</v>
      </c>
      <c r="L73" s="12">
        <f t="shared" si="182"/>
        <v>5000</v>
      </c>
      <c r="M73" s="12">
        <f t="shared" si="182"/>
        <v>0</v>
      </c>
      <c r="N73" s="12">
        <f t="shared" si="182"/>
        <v>0</v>
      </c>
      <c r="O73" s="12">
        <f t="shared" si="182"/>
        <v>0</v>
      </c>
      <c r="P73" s="12">
        <f t="shared" si="182"/>
        <v>0</v>
      </c>
      <c r="Q73" s="12">
        <f t="shared" si="182"/>
        <v>6.0620000000000003</v>
      </c>
      <c r="R73" s="12">
        <f t="shared" si="182"/>
        <v>0</v>
      </c>
      <c r="S73" s="12">
        <f t="shared" si="182"/>
        <v>0</v>
      </c>
      <c r="T73" s="12">
        <f t="shared" si="182"/>
        <v>6</v>
      </c>
      <c r="U73" s="12">
        <f t="shared" si="182"/>
        <v>0.52100000000000002</v>
      </c>
      <c r="V73" s="12">
        <f t="shared" si="182"/>
        <v>0</v>
      </c>
      <c r="W73" s="12">
        <f t="shared" si="182"/>
        <v>5000</v>
      </c>
      <c r="X73" s="12">
        <f t="shared" si="182"/>
        <v>0</v>
      </c>
      <c r="Y73" s="12">
        <f t="shared" si="182"/>
        <v>0</v>
      </c>
      <c r="Z73" s="12">
        <f t="shared" si="182"/>
        <v>0</v>
      </c>
      <c r="AA73" s="12">
        <f t="shared" si="182"/>
        <v>0</v>
      </c>
      <c r="AB73" s="12">
        <f t="shared" si="182"/>
        <v>0</v>
      </c>
      <c r="AC73" s="12">
        <f t="shared" si="182"/>
        <v>0</v>
      </c>
      <c r="AD73" s="12">
        <f t="shared" si="182"/>
        <v>0</v>
      </c>
      <c r="AE73" s="12">
        <f t="shared" si="182"/>
        <v>0</v>
      </c>
      <c r="AF73" s="12">
        <f t="shared" si="182"/>
        <v>0</v>
      </c>
      <c r="AG73" s="12">
        <f t="shared" si="182"/>
        <v>0</v>
      </c>
      <c r="AH73" s="12">
        <f t="shared" si="182"/>
        <v>0</v>
      </c>
      <c r="AI73" s="12">
        <f t="shared" si="182"/>
        <v>0</v>
      </c>
      <c r="AJ73" s="12">
        <f t="shared" ref="AJ73:BO73" si="183">SUM(AJ74:AJ82)</f>
        <v>0</v>
      </c>
      <c r="AK73" s="12">
        <f t="shared" si="183"/>
        <v>0</v>
      </c>
      <c r="AL73" s="12">
        <f t="shared" si="183"/>
        <v>0</v>
      </c>
      <c r="AM73" s="12">
        <f t="shared" si="183"/>
        <v>0</v>
      </c>
      <c r="AN73" s="12">
        <f t="shared" si="183"/>
        <v>0</v>
      </c>
      <c r="AO73" s="12">
        <f t="shared" si="183"/>
        <v>0</v>
      </c>
      <c r="AP73" s="12">
        <f t="shared" si="183"/>
        <v>0</v>
      </c>
      <c r="AQ73" s="12">
        <f t="shared" si="183"/>
        <v>0</v>
      </c>
      <c r="AR73" s="12">
        <f t="shared" si="183"/>
        <v>0</v>
      </c>
      <c r="AS73" s="12">
        <f t="shared" si="183"/>
        <v>0</v>
      </c>
      <c r="AT73" s="12">
        <f t="shared" si="183"/>
        <v>0</v>
      </c>
      <c r="AU73" s="12">
        <f t="shared" si="183"/>
        <v>0</v>
      </c>
      <c r="AV73" s="12">
        <f t="shared" si="183"/>
        <v>0</v>
      </c>
      <c r="AW73" s="12">
        <f t="shared" si="183"/>
        <v>0</v>
      </c>
      <c r="AX73" s="12">
        <f t="shared" si="183"/>
        <v>7.95</v>
      </c>
      <c r="AY73" s="12">
        <f t="shared" si="183"/>
        <v>0</v>
      </c>
      <c r="AZ73" s="12">
        <f t="shared" si="183"/>
        <v>0</v>
      </c>
      <c r="BA73" s="12">
        <f t="shared" si="183"/>
        <v>1</v>
      </c>
      <c r="BB73" s="12">
        <f t="shared" si="183"/>
        <v>0.91600000000000004</v>
      </c>
      <c r="BC73" s="12">
        <f t="shared" si="183"/>
        <v>0</v>
      </c>
      <c r="BD73" s="12">
        <f t="shared" si="183"/>
        <v>0</v>
      </c>
      <c r="BE73" s="12">
        <f t="shared" si="183"/>
        <v>0</v>
      </c>
      <c r="BF73" s="12">
        <f t="shared" si="183"/>
        <v>0</v>
      </c>
      <c r="BG73" s="12">
        <f t="shared" si="183"/>
        <v>0</v>
      </c>
      <c r="BH73" s="12">
        <f t="shared" si="183"/>
        <v>0</v>
      </c>
      <c r="BI73" s="12">
        <f t="shared" si="183"/>
        <v>0</v>
      </c>
      <c r="BJ73" s="12">
        <f t="shared" si="183"/>
        <v>0</v>
      </c>
      <c r="BK73" s="12">
        <f t="shared" si="183"/>
        <v>0</v>
      </c>
      <c r="BL73" s="12">
        <f t="shared" si="183"/>
        <v>0</v>
      </c>
      <c r="BM73" s="12">
        <f t="shared" si="183"/>
        <v>0</v>
      </c>
      <c r="BN73" s="12">
        <f t="shared" si="183"/>
        <v>0</v>
      </c>
      <c r="BO73" s="12">
        <f t="shared" si="183"/>
        <v>0</v>
      </c>
      <c r="BP73" s="12">
        <f t="shared" ref="BP73:CU73" si="184">SUM(BP74:BP82)</f>
        <v>0</v>
      </c>
      <c r="BQ73" s="12">
        <f t="shared" si="184"/>
        <v>0</v>
      </c>
      <c r="BR73" s="12">
        <f t="shared" si="184"/>
        <v>0</v>
      </c>
      <c r="BS73" s="12">
        <f t="shared" si="184"/>
        <v>0</v>
      </c>
      <c r="BT73" s="12">
        <f t="shared" si="184"/>
        <v>0.53</v>
      </c>
      <c r="BU73" s="12">
        <f t="shared" si="184"/>
        <v>0</v>
      </c>
      <c r="BV73" s="12">
        <f t="shared" si="184"/>
        <v>0</v>
      </c>
      <c r="BW73" s="12">
        <f t="shared" si="184"/>
        <v>0</v>
      </c>
      <c r="BX73" s="12">
        <f t="shared" si="184"/>
        <v>3.2600000000000002</v>
      </c>
      <c r="BY73" s="12">
        <f t="shared" si="184"/>
        <v>0</v>
      </c>
      <c r="BZ73" s="12">
        <f t="shared" si="184"/>
        <v>0</v>
      </c>
      <c r="CA73" s="12">
        <f t="shared" si="184"/>
        <v>0</v>
      </c>
      <c r="CB73" s="12">
        <f t="shared" si="184"/>
        <v>0</v>
      </c>
      <c r="CC73" s="12">
        <f t="shared" si="184"/>
        <v>0</v>
      </c>
      <c r="CD73" s="12">
        <f t="shared" si="184"/>
        <v>0</v>
      </c>
      <c r="CE73" s="12">
        <f t="shared" si="184"/>
        <v>5.4420000000000002</v>
      </c>
      <c r="CF73" s="12">
        <f t="shared" si="184"/>
        <v>0</v>
      </c>
      <c r="CG73" s="12">
        <f t="shared" si="184"/>
        <v>0</v>
      </c>
      <c r="CH73" s="12">
        <f t="shared" si="184"/>
        <v>0</v>
      </c>
      <c r="CI73" s="12">
        <f t="shared" si="184"/>
        <v>0</v>
      </c>
      <c r="CJ73" s="12">
        <f t="shared" si="184"/>
        <v>0</v>
      </c>
      <c r="CK73" s="12">
        <f t="shared" si="184"/>
        <v>0</v>
      </c>
      <c r="CL73" s="12">
        <f t="shared" si="184"/>
        <v>0</v>
      </c>
      <c r="CM73" s="12">
        <f t="shared" si="184"/>
        <v>0</v>
      </c>
      <c r="CN73" s="12">
        <f t="shared" si="184"/>
        <v>0</v>
      </c>
      <c r="CO73" s="12">
        <f t="shared" si="184"/>
        <v>0</v>
      </c>
      <c r="CP73" s="12">
        <f t="shared" si="184"/>
        <v>1.04</v>
      </c>
      <c r="CQ73" s="12">
        <f t="shared" si="184"/>
        <v>0</v>
      </c>
      <c r="CR73" s="12">
        <f t="shared" si="184"/>
        <v>0</v>
      </c>
      <c r="CS73" s="12">
        <f t="shared" si="184"/>
        <v>0</v>
      </c>
      <c r="CT73" s="12">
        <f t="shared" si="184"/>
        <v>0</v>
      </c>
      <c r="CU73" s="12">
        <f t="shared" si="184"/>
        <v>0</v>
      </c>
      <c r="CV73" s="12">
        <f t="shared" ref="CV73:EA73" si="185">SUM(CV74:CV82)</f>
        <v>0</v>
      </c>
      <c r="CW73" s="12">
        <f t="shared" si="185"/>
        <v>0</v>
      </c>
      <c r="CX73" s="12">
        <f t="shared" si="185"/>
        <v>0</v>
      </c>
      <c r="CY73" s="12">
        <f t="shared" si="185"/>
        <v>0</v>
      </c>
      <c r="CZ73" s="12">
        <f t="shared" si="185"/>
        <v>0</v>
      </c>
      <c r="DA73" s="12">
        <f t="shared" si="185"/>
        <v>0.62</v>
      </c>
      <c r="DB73" s="12">
        <f t="shared" si="185"/>
        <v>0</v>
      </c>
      <c r="DC73" s="12">
        <f t="shared" si="185"/>
        <v>0</v>
      </c>
      <c r="DD73" s="12">
        <f t="shared" si="185"/>
        <v>0</v>
      </c>
      <c r="DE73" s="12">
        <f t="shared" si="185"/>
        <v>0</v>
      </c>
      <c r="DF73" s="12">
        <f t="shared" si="185"/>
        <v>0</v>
      </c>
      <c r="DG73" s="12">
        <f t="shared" si="185"/>
        <v>0</v>
      </c>
      <c r="DH73" s="12">
        <f t="shared" si="185"/>
        <v>0</v>
      </c>
      <c r="DI73" s="12">
        <f t="shared" si="185"/>
        <v>0</v>
      </c>
      <c r="DJ73" s="12">
        <f t="shared" si="185"/>
        <v>0</v>
      </c>
      <c r="DK73" s="12">
        <f t="shared" si="185"/>
        <v>0</v>
      </c>
      <c r="DL73" s="12">
        <f t="shared" si="185"/>
        <v>0</v>
      </c>
      <c r="DM73" s="12">
        <f t="shared" si="185"/>
        <v>0</v>
      </c>
      <c r="DN73" s="12">
        <f t="shared" si="185"/>
        <v>0</v>
      </c>
      <c r="DO73" s="12">
        <f t="shared" si="185"/>
        <v>0</v>
      </c>
      <c r="DP73" s="12">
        <f t="shared" si="185"/>
        <v>0</v>
      </c>
      <c r="DQ73" s="12">
        <f t="shared" si="185"/>
        <v>0</v>
      </c>
      <c r="DR73" s="12">
        <f t="shared" si="185"/>
        <v>0</v>
      </c>
      <c r="DS73" s="12">
        <f t="shared" si="185"/>
        <v>0</v>
      </c>
      <c r="DT73" s="12">
        <f t="shared" si="185"/>
        <v>0</v>
      </c>
      <c r="DU73" s="12">
        <f t="shared" si="185"/>
        <v>0</v>
      </c>
      <c r="DV73" s="12">
        <f t="shared" si="185"/>
        <v>0</v>
      </c>
      <c r="DW73" s="12">
        <f t="shared" si="185"/>
        <v>0</v>
      </c>
      <c r="DX73" s="12">
        <f t="shared" si="185"/>
        <v>0</v>
      </c>
      <c r="DY73" s="12">
        <f t="shared" si="185"/>
        <v>0</v>
      </c>
      <c r="DZ73" s="12">
        <f t="shared" si="185"/>
        <v>0</v>
      </c>
      <c r="EA73" s="12">
        <f t="shared" si="185"/>
        <v>0</v>
      </c>
      <c r="EB73" s="12">
        <f t="shared" ref="EB73:EP73" si="186">SUM(EB74:EB82)</f>
        <v>0</v>
      </c>
      <c r="EC73" s="12">
        <f t="shared" si="186"/>
        <v>0</v>
      </c>
      <c r="ED73" s="12">
        <f t="shared" si="186"/>
        <v>0</v>
      </c>
      <c r="EE73" s="12">
        <f t="shared" si="186"/>
        <v>0</v>
      </c>
      <c r="EF73" s="12">
        <f t="shared" si="186"/>
        <v>0</v>
      </c>
      <c r="EG73" s="12">
        <f t="shared" si="186"/>
        <v>0</v>
      </c>
      <c r="EH73" s="12">
        <f t="shared" si="186"/>
        <v>0</v>
      </c>
      <c r="EI73" s="12">
        <f t="shared" si="186"/>
        <v>0</v>
      </c>
      <c r="EJ73" s="12">
        <f t="shared" si="186"/>
        <v>0</v>
      </c>
      <c r="EK73" s="12">
        <f t="shared" si="186"/>
        <v>0</v>
      </c>
      <c r="EL73" s="12">
        <f t="shared" si="186"/>
        <v>0</v>
      </c>
      <c r="EM73" s="12">
        <f t="shared" si="186"/>
        <v>0</v>
      </c>
      <c r="EN73" s="12">
        <f t="shared" si="186"/>
        <v>0</v>
      </c>
      <c r="EO73" s="12">
        <f t="shared" si="186"/>
        <v>0</v>
      </c>
      <c r="EP73" s="12">
        <f t="shared" si="186"/>
        <v>0</v>
      </c>
      <c r="EQ73" s="12" t="s">
        <v>137</v>
      </c>
      <c r="ER73" s="12" t="s">
        <v>137</v>
      </c>
      <c r="ES73" s="12" t="s">
        <v>137</v>
      </c>
      <c r="ET73" s="12" t="s">
        <v>137</v>
      </c>
      <c r="EU73" s="12" t="s">
        <v>137</v>
      </c>
      <c r="EV73" s="12" t="s">
        <v>137</v>
      </c>
      <c r="EW73" s="12" t="s">
        <v>137</v>
      </c>
      <c r="EX73" s="12" t="s">
        <v>137</v>
      </c>
      <c r="EY73" s="12" t="s">
        <v>137</v>
      </c>
      <c r="EZ73" s="12" t="s">
        <v>137</v>
      </c>
      <c r="FA73" s="12" t="s">
        <v>137</v>
      </c>
      <c r="FB73" s="12">
        <f t="shared" ref="FB73:FW73" si="187">SUM(FB74:FB82)</f>
        <v>0</v>
      </c>
      <c r="FC73" s="12">
        <f t="shared" si="187"/>
        <v>0</v>
      </c>
      <c r="FD73" s="12">
        <f t="shared" si="187"/>
        <v>9.52</v>
      </c>
      <c r="FE73" s="12">
        <f t="shared" si="187"/>
        <v>0</v>
      </c>
      <c r="FF73" s="12">
        <f t="shared" si="187"/>
        <v>0</v>
      </c>
      <c r="FG73" s="12">
        <f t="shared" si="187"/>
        <v>1</v>
      </c>
      <c r="FH73" s="12">
        <f t="shared" si="187"/>
        <v>4.1760000000000002</v>
      </c>
      <c r="FI73" s="12">
        <f t="shared" si="187"/>
        <v>0</v>
      </c>
      <c r="FJ73" s="12">
        <f t="shared" si="187"/>
        <v>0</v>
      </c>
      <c r="FK73" s="12">
        <f t="shared" si="187"/>
        <v>0</v>
      </c>
      <c r="FL73" s="12">
        <f t="shared" si="187"/>
        <v>0</v>
      </c>
      <c r="FM73" s="12">
        <f t="shared" si="187"/>
        <v>0</v>
      </c>
      <c r="FN73" s="12">
        <f t="shared" si="187"/>
        <v>0</v>
      </c>
      <c r="FO73" s="12">
        <f t="shared" si="187"/>
        <v>6.0620000000000003</v>
      </c>
      <c r="FP73" s="12">
        <f t="shared" si="187"/>
        <v>0</v>
      </c>
      <c r="FQ73" s="12">
        <f t="shared" si="187"/>
        <v>0</v>
      </c>
      <c r="FR73" s="12">
        <f t="shared" si="187"/>
        <v>0</v>
      </c>
      <c r="FS73" s="12">
        <f t="shared" si="187"/>
        <v>0</v>
      </c>
      <c r="FT73" s="12">
        <f t="shared" si="187"/>
        <v>0</v>
      </c>
      <c r="FU73" s="12">
        <f t="shared" si="187"/>
        <v>0</v>
      </c>
      <c r="FV73" s="12">
        <f t="shared" si="187"/>
        <v>0</v>
      </c>
      <c r="FW73" s="12">
        <f t="shared" si="187"/>
        <v>0</v>
      </c>
      <c r="FX73" s="76" t="s">
        <v>137</v>
      </c>
    </row>
    <row r="74" spans="1:180" s="42" customFormat="1" ht="31.5" x14ac:dyDescent="0.25">
      <c r="A74" s="38" t="s">
        <v>423</v>
      </c>
      <c r="B74" s="21" t="s">
        <v>366</v>
      </c>
      <c r="C74" s="18" t="s">
        <v>367</v>
      </c>
      <c r="D74" s="15">
        <v>0</v>
      </c>
      <c r="E74" s="15">
        <v>0</v>
      </c>
      <c r="F74" s="15">
        <v>0.41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0</v>
      </c>
      <c r="O74" s="15">
        <f t="shared" ref="O74:Y82" si="188">AK74+BG74+CC74+CY74+DU74+EF74</f>
        <v>0</v>
      </c>
      <c r="P74" s="15">
        <f t="shared" si="188"/>
        <v>0</v>
      </c>
      <c r="Q74" s="15">
        <f t="shared" si="188"/>
        <v>0</v>
      </c>
      <c r="R74" s="15">
        <f t="shared" si="188"/>
        <v>0</v>
      </c>
      <c r="S74" s="15">
        <f t="shared" si="188"/>
        <v>0</v>
      </c>
      <c r="T74" s="15">
        <f t="shared" si="188"/>
        <v>0</v>
      </c>
      <c r="U74" s="15">
        <f t="shared" si="188"/>
        <v>0</v>
      </c>
      <c r="V74" s="15">
        <f t="shared" si="188"/>
        <v>0</v>
      </c>
      <c r="W74" s="15">
        <f t="shared" si="188"/>
        <v>0</v>
      </c>
      <c r="X74" s="15">
        <f t="shared" si="188"/>
        <v>0</v>
      </c>
      <c r="Y74" s="15">
        <f t="shared" si="188"/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0.41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0</v>
      </c>
      <c r="DV74" s="15">
        <v>0</v>
      </c>
      <c r="DW74" s="15">
        <v>0</v>
      </c>
      <c r="DX74" s="15">
        <v>0</v>
      </c>
      <c r="DY74" s="15">
        <v>0</v>
      </c>
      <c r="DZ74" s="15">
        <v>0</v>
      </c>
      <c r="EA74" s="15">
        <v>0</v>
      </c>
      <c r="EB74" s="15">
        <v>0</v>
      </c>
      <c r="EC74" s="15">
        <v>0</v>
      </c>
      <c r="ED74" s="15">
        <v>0</v>
      </c>
      <c r="EE74" s="15">
        <v>0</v>
      </c>
      <c r="EF74" s="15">
        <v>0</v>
      </c>
      <c r="EG74" s="15">
        <v>0</v>
      </c>
      <c r="EH74" s="15">
        <v>0</v>
      </c>
      <c r="EI74" s="15">
        <v>0</v>
      </c>
      <c r="EJ74" s="15">
        <v>0</v>
      </c>
      <c r="EK74" s="15">
        <v>0</v>
      </c>
      <c r="EL74" s="15">
        <v>0</v>
      </c>
      <c r="EM74" s="15">
        <v>0</v>
      </c>
      <c r="EN74" s="15">
        <v>0</v>
      </c>
      <c r="EO74" s="15">
        <v>0</v>
      </c>
      <c r="EP74" s="15">
        <v>0</v>
      </c>
      <c r="EQ74" s="15" t="s">
        <v>137</v>
      </c>
      <c r="ER74" s="15" t="s">
        <v>137</v>
      </c>
      <c r="ES74" s="15" t="s">
        <v>137</v>
      </c>
      <c r="ET74" s="15" t="s">
        <v>137</v>
      </c>
      <c r="EU74" s="15" t="s">
        <v>137</v>
      </c>
      <c r="EV74" s="15" t="s">
        <v>137</v>
      </c>
      <c r="EW74" s="15" t="s">
        <v>137</v>
      </c>
      <c r="EX74" s="15" t="s">
        <v>137</v>
      </c>
      <c r="EY74" s="15" t="s">
        <v>137</v>
      </c>
      <c r="EZ74" s="15" t="s">
        <v>137</v>
      </c>
      <c r="FA74" s="15" t="s">
        <v>137</v>
      </c>
      <c r="FB74" s="15">
        <f t="shared" ref="FB74:FL82" si="189">EF74+DJ74+CN74+BR74+AV74</f>
        <v>0</v>
      </c>
      <c r="FC74" s="15">
        <f t="shared" si="189"/>
        <v>0</v>
      </c>
      <c r="FD74" s="15">
        <f t="shared" si="189"/>
        <v>0.41</v>
      </c>
      <c r="FE74" s="15">
        <f t="shared" si="189"/>
        <v>0</v>
      </c>
      <c r="FF74" s="15">
        <f t="shared" si="189"/>
        <v>0</v>
      </c>
      <c r="FG74" s="15">
        <f t="shared" si="189"/>
        <v>0</v>
      </c>
      <c r="FH74" s="15">
        <f t="shared" si="189"/>
        <v>0</v>
      </c>
      <c r="FI74" s="15">
        <f t="shared" si="189"/>
        <v>0</v>
      </c>
      <c r="FJ74" s="15">
        <f t="shared" si="189"/>
        <v>0</v>
      </c>
      <c r="FK74" s="15">
        <f t="shared" si="189"/>
        <v>0</v>
      </c>
      <c r="FL74" s="15">
        <f t="shared" si="189"/>
        <v>0</v>
      </c>
      <c r="FM74" s="15">
        <f t="shared" ref="FM74:FW82" si="190">BG74+CC74+CY74+DU74+EF74</f>
        <v>0</v>
      </c>
      <c r="FN74" s="15">
        <f t="shared" si="190"/>
        <v>0</v>
      </c>
      <c r="FO74" s="15">
        <f t="shared" si="190"/>
        <v>0</v>
      </c>
      <c r="FP74" s="15">
        <f t="shared" si="190"/>
        <v>0</v>
      </c>
      <c r="FQ74" s="15">
        <f t="shared" si="190"/>
        <v>0</v>
      </c>
      <c r="FR74" s="15">
        <f t="shared" si="190"/>
        <v>0</v>
      </c>
      <c r="FS74" s="15">
        <f t="shared" si="190"/>
        <v>0</v>
      </c>
      <c r="FT74" s="15">
        <f t="shared" si="190"/>
        <v>0</v>
      </c>
      <c r="FU74" s="15">
        <f t="shared" si="190"/>
        <v>0</v>
      </c>
      <c r="FV74" s="15">
        <f t="shared" si="190"/>
        <v>0</v>
      </c>
      <c r="FW74" s="15">
        <f t="shared" si="190"/>
        <v>0</v>
      </c>
      <c r="FX74" s="49" t="s">
        <v>2654</v>
      </c>
    </row>
    <row r="75" spans="1:180" s="42" customFormat="1" ht="47.25" x14ac:dyDescent="0.25">
      <c r="A75" s="38" t="s">
        <v>423</v>
      </c>
      <c r="B75" s="29" t="s">
        <v>399</v>
      </c>
      <c r="C75" s="17" t="s">
        <v>400</v>
      </c>
      <c r="D75" s="15">
        <v>0</v>
      </c>
      <c r="E75" s="15">
        <v>0</v>
      </c>
      <c r="F75" s="15">
        <v>7.95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f t="shared" si="188"/>
        <v>0</v>
      </c>
      <c r="P75" s="15">
        <f t="shared" si="188"/>
        <v>0</v>
      </c>
      <c r="Q75" s="15">
        <v>4.9119999999999999</v>
      </c>
      <c r="R75" s="15">
        <f t="shared" si="188"/>
        <v>0</v>
      </c>
      <c r="S75" s="15">
        <f t="shared" si="188"/>
        <v>0</v>
      </c>
      <c r="T75" s="15">
        <f t="shared" si="188"/>
        <v>0</v>
      </c>
      <c r="U75" s="15">
        <f t="shared" si="188"/>
        <v>0</v>
      </c>
      <c r="V75" s="15">
        <f t="shared" si="188"/>
        <v>0</v>
      </c>
      <c r="W75" s="15">
        <f t="shared" si="188"/>
        <v>0</v>
      </c>
      <c r="X75" s="15">
        <f t="shared" si="188"/>
        <v>0</v>
      </c>
      <c r="Y75" s="15">
        <f t="shared" si="188"/>
        <v>0</v>
      </c>
      <c r="Z75" s="15"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15">
        <v>0</v>
      </c>
      <c r="AX75" s="15">
        <v>7.95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v>0</v>
      </c>
      <c r="CD75" s="15">
        <v>0</v>
      </c>
      <c r="CE75" s="15">
        <v>4.9119999999999999</v>
      </c>
      <c r="CF75" s="15">
        <v>0</v>
      </c>
      <c r="CG75" s="15">
        <v>0</v>
      </c>
      <c r="CH75" s="15"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</v>
      </c>
      <c r="CP75" s="15">
        <v>0</v>
      </c>
      <c r="CQ75" s="15">
        <v>0</v>
      </c>
      <c r="CR75" s="15">
        <v>0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0</v>
      </c>
      <c r="DA75" s="15">
        <v>0</v>
      </c>
      <c r="DB75" s="15">
        <v>0</v>
      </c>
      <c r="DC75" s="15">
        <v>0</v>
      </c>
      <c r="DD75" s="15">
        <v>0</v>
      </c>
      <c r="DE75" s="15">
        <v>0</v>
      </c>
      <c r="DF75" s="15">
        <v>0</v>
      </c>
      <c r="DG75" s="15">
        <v>0</v>
      </c>
      <c r="DH75" s="15">
        <v>0</v>
      </c>
      <c r="DI75" s="15">
        <v>0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0</v>
      </c>
      <c r="DV75" s="15">
        <v>0</v>
      </c>
      <c r="DW75" s="15">
        <v>0</v>
      </c>
      <c r="DX75" s="15">
        <v>0</v>
      </c>
      <c r="DY75" s="15">
        <v>0</v>
      </c>
      <c r="DZ75" s="15">
        <v>0</v>
      </c>
      <c r="EA75" s="15">
        <v>0</v>
      </c>
      <c r="EB75" s="15">
        <v>0</v>
      </c>
      <c r="EC75" s="15">
        <v>0</v>
      </c>
      <c r="ED75" s="15">
        <v>0</v>
      </c>
      <c r="EE75" s="15">
        <v>0</v>
      </c>
      <c r="EF75" s="15">
        <v>0</v>
      </c>
      <c r="EG75" s="15">
        <v>0</v>
      </c>
      <c r="EH75" s="15">
        <v>0</v>
      </c>
      <c r="EI75" s="15">
        <v>0</v>
      </c>
      <c r="EJ75" s="15">
        <v>0</v>
      </c>
      <c r="EK75" s="15">
        <v>0</v>
      </c>
      <c r="EL75" s="15">
        <v>0</v>
      </c>
      <c r="EM75" s="15">
        <v>0</v>
      </c>
      <c r="EN75" s="15">
        <v>0</v>
      </c>
      <c r="EO75" s="15">
        <v>0</v>
      </c>
      <c r="EP75" s="15">
        <v>0</v>
      </c>
      <c r="EQ75" s="15" t="s">
        <v>137</v>
      </c>
      <c r="ER75" s="15" t="s">
        <v>137</v>
      </c>
      <c r="ES75" s="15" t="s">
        <v>137</v>
      </c>
      <c r="ET75" s="15" t="s">
        <v>137</v>
      </c>
      <c r="EU75" s="15" t="s">
        <v>137</v>
      </c>
      <c r="EV75" s="15" t="s">
        <v>137</v>
      </c>
      <c r="EW75" s="15" t="s">
        <v>137</v>
      </c>
      <c r="EX75" s="15" t="s">
        <v>137</v>
      </c>
      <c r="EY75" s="15" t="s">
        <v>137</v>
      </c>
      <c r="EZ75" s="15" t="s">
        <v>137</v>
      </c>
      <c r="FA75" s="15" t="s">
        <v>137</v>
      </c>
      <c r="FB75" s="15">
        <f t="shared" si="189"/>
        <v>0</v>
      </c>
      <c r="FC75" s="15">
        <f t="shared" si="189"/>
        <v>0</v>
      </c>
      <c r="FD75" s="15">
        <f t="shared" si="189"/>
        <v>7.95</v>
      </c>
      <c r="FE75" s="15">
        <f t="shared" si="189"/>
        <v>0</v>
      </c>
      <c r="FF75" s="15">
        <f t="shared" si="189"/>
        <v>0</v>
      </c>
      <c r="FG75" s="15">
        <f t="shared" si="189"/>
        <v>0</v>
      </c>
      <c r="FH75" s="15">
        <f t="shared" si="189"/>
        <v>0</v>
      </c>
      <c r="FI75" s="15">
        <f t="shared" si="189"/>
        <v>0</v>
      </c>
      <c r="FJ75" s="15">
        <f t="shared" si="189"/>
        <v>0</v>
      </c>
      <c r="FK75" s="15">
        <f t="shared" si="189"/>
        <v>0</v>
      </c>
      <c r="FL75" s="15">
        <f t="shared" si="189"/>
        <v>0</v>
      </c>
      <c r="FM75" s="15">
        <f t="shared" si="190"/>
        <v>0</v>
      </c>
      <c r="FN75" s="15">
        <f t="shared" si="190"/>
        <v>0</v>
      </c>
      <c r="FO75" s="15">
        <f t="shared" si="190"/>
        <v>4.9119999999999999</v>
      </c>
      <c r="FP75" s="15">
        <f t="shared" si="190"/>
        <v>0</v>
      </c>
      <c r="FQ75" s="15">
        <f t="shared" si="190"/>
        <v>0</v>
      </c>
      <c r="FR75" s="15">
        <f t="shared" si="190"/>
        <v>0</v>
      </c>
      <c r="FS75" s="15">
        <f t="shared" si="190"/>
        <v>0</v>
      </c>
      <c r="FT75" s="15">
        <f t="shared" si="190"/>
        <v>0</v>
      </c>
      <c r="FU75" s="15">
        <f t="shared" si="190"/>
        <v>0</v>
      </c>
      <c r="FV75" s="15">
        <f t="shared" si="190"/>
        <v>0</v>
      </c>
      <c r="FW75" s="15">
        <f t="shared" si="190"/>
        <v>0</v>
      </c>
      <c r="FX75" s="49" t="s">
        <v>2655</v>
      </c>
    </row>
    <row r="76" spans="1:180" s="42" customFormat="1" ht="31.5" x14ac:dyDescent="0.25">
      <c r="A76" s="38" t="s">
        <v>423</v>
      </c>
      <c r="B76" s="21" t="s">
        <v>401</v>
      </c>
      <c r="C76" s="18" t="s">
        <v>402</v>
      </c>
      <c r="D76" s="15">
        <v>0</v>
      </c>
      <c r="E76" s="15">
        <v>0</v>
      </c>
      <c r="F76" s="15">
        <v>0.63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5">
        <f t="shared" si="188"/>
        <v>0</v>
      </c>
      <c r="P76" s="15">
        <f t="shared" si="188"/>
        <v>0</v>
      </c>
      <c r="Q76" s="15">
        <f t="shared" si="188"/>
        <v>0.62</v>
      </c>
      <c r="R76" s="15">
        <f t="shared" si="188"/>
        <v>0</v>
      </c>
      <c r="S76" s="15">
        <f t="shared" si="188"/>
        <v>0</v>
      </c>
      <c r="T76" s="15">
        <f t="shared" si="188"/>
        <v>0</v>
      </c>
      <c r="U76" s="15">
        <f t="shared" si="188"/>
        <v>0</v>
      </c>
      <c r="V76" s="15">
        <f t="shared" si="188"/>
        <v>0</v>
      </c>
      <c r="W76" s="15">
        <f t="shared" si="188"/>
        <v>0</v>
      </c>
      <c r="X76" s="15">
        <f t="shared" si="188"/>
        <v>0</v>
      </c>
      <c r="Y76" s="15">
        <f t="shared" si="188"/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15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0</v>
      </c>
      <c r="BM76" s="15">
        <v>0</v>
      </c>
      <c r="BN76" s="15">
        <v>0</v>
      </c>
      <c r="BO76" s="15">
        <v>0</v>
      </c>
      <c r="BP76" s="15">
        <v>0</v>
      </c>
      <c r="BQ76" s="15">
        <v>0</v>
      </c>
      <c r="BR76" s="15">
        <v>0</v>
      </c>
      <c r="BS76" s="15">
        <v>0</v>
      </c>
      <c r="BT76" s="15">
        <v>0</v>
      </c>
      <c r="BU76" s="15">
        <v>0</v>
      </c>
      <c r="BV76" s="15">
        <v>0</v>
      </c>
      <c r="BW76" s="15">
        <v>0</v>
      </c>
      <c r="BX76" s="15">
        <v>0</v>
      </c>
      <c r="BY76" s="15">
        <v>0</v>
      </c>
      <c r="BZ76" s="15">
        <v>0</v>
      </c>
      <c r="CA76" s="15">
        <v>0</v>
      </c>
      <c r="CB76" s="15">
        <v>0</v>
      </c>
      <c r="CC76" s="15">
        <v>0</v>
      </c>
      <c r="CD76" s="15">
        <v>0</v>
      </c>
      <c r="CE76" s="15">
        <v>0</v>
      </c>
      <c r="CF76" s="15">
        <v>0</v>
      </c>
      <c r="CG76" s="15">
        <v>0</v>
      </c>
      <c r="CH76" s="15"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v>0</v>
      </c>
      <c r="CN76" s="15">
        <v>0</v>
      </c>
      <c r="CO76" s="15">
        <v>0</v>
      </c>
      <c r="CP76" s="15">
        <v>0.63</v>
      </c>
      <c r="CQ76" s="15">
        <v>0</v>
      </c>
      <c r="CR76" s="15">
        <v>0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0</v>
      </c>
      <c r="CZ76" s="15">
        <v>0</v>
      </c>
      <c r="DA76" s="15">
        <v>0.62</v>
      </c>
      <c r="DB76" s="15">
        <v>0</v>
      </c>
      <c r="DC76" s="15">
        <v>0</v>
      </c>
      <c r="DD76" s="15">
        <v>0</v>
      </c>
      <c r="DE76" s="15">
        <v>0</v>
      </c>
      <c r="DF76" s="15">
        <v>0</v>
      </c>
      <c r="DG76" s="15">
        <v>0</v>
      </c>
      <c r="DH76" s="15">
        <v>0</v>
      </c>
      <c r="DI76" s="15">
        <v>0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0</v>
      </c>
      <c r="DV76" s="15">
        <v>0</v>
      </c>
      <c r="DW76" s="15">
        <v>0</v>
      </c>
      <c r="DX76" s="15">
        <v>0</v>
      </c>
      <c r="DY76" s="15">
        <v>0</v>
      </c>
      <c r="DZ76" s="15">
        <v>0</v>
      </c>
      <c r="EA76" s="15">
        <v>0</v>
      </c>
      <c r="EB76" s="15">
        <v>0</v>
      </c>
      <c r="EC76" s="15">
        <v>0</v>
      </c>
      <c r="ED76" s="15">
        <v>0</v>
      </c>
      <c r="EE76" s="15">
        <v>0</v>
      </c>
      <c r="EF76" s="15">
        <v>0</v>
      </c>
      <c r="EG76" s="15">
        <v>0</v>
      </c>
      <c r="EH76" s="15">
        <v>0</v>
      </c>
      <c r="EI76" s="15">
        <v>0</v>
      </c>
      <c r="EJ76" s="15">
        <v>0</v>
      </c>
      <c r="EK76" s="15">
        <v>0</v>
      </c>
      <c r="EL76" s="15">
        <v>0</v>
      </c>
      <c r="EM76" s="15">
        <v>0</v>
      </c>
      <c r="EN76" s="15">
        <v>0</v>
      </c>
      <c r="EO76" s="15">
        <v>0</v>
      </c>
      <c r="EP76" s="15">
        <v>0</v>
      </c>
      <c r="EQ76" s="15" t="s">
        <v>137</v>
      </c>
      <c r="ER76" s="15" t="s">
        <v>137</v>
      </c>
      <c r="ES76" s="15" t="s">
        <v>137</v>
      </c>
      <c r="ET76" s="15" t="s">
        <v>137</v>
      </c>
      <c r="EU76" s="15" t="s">
        <v>137</v>
      </c>
      <c r="EV76" s="15" t="s">
        <v>137</v>
      </c>
      <c r="EW76" s="15" t="s">
        <v>137</v>
      </c>
      <c r="EX76" s="15" t="s">
        <v>137</v>
      </c>
      <c r="EY76" s="15" t="s">
        <v>137</v>
      </c>
      <c r="EZ76" s="15" t="s">
        <v>137</v>
      </c>
      <c r="FA76" s="15" t="s">
        <v>137</v>
      </c>
      <c r="FB76" s="15">
        <f t="shared" si="189"/>
        <v>0</v>
      </c>
      <c r="FC76" s="15">
        <f t="shared" si="189"/>
        <v>0</v>
      </c>
      <c r="FD76" s="15">
        <f t="shared" si="189"/>
        <v>0.63</v>
      </c>
      <c r="FE76" s="15">
        <f t="shared" si="189"/>
        <v>0</v>
      </c>
      <c r="FF76" s="15">
        <f t="shared" si="189"/>
        <v>0</v>
      </c>
      <c r="FG76" s="15">
        <f t="shared" si="189"/>
        <v>0</v>
      </c>
      <c r="FH76" s="15">
        <f t="shared" si="189"/>
        <v>0</v>
      </c>
      <c r="FI76" s="15">
        <f t="shared" si="189"/>
        <v>0</v>
      </c>
      <c r="FJ76" s="15">
        <f t="shared" si="189"/>
        <v>0</v>
      </c>
      <c r="FK76" s="15">
        <f t="shared" si="189"/>
        <v>0</v>
      </c>
      <c r="FL76" s="15">
        <f t="shared" si="189"/>
        <v>0</v>
      </c>
      <c r="FM76" s="15">
        <f t="shared" si="190"/>
        <v>0</v>
      </c>
      <c r="FN76" s="15">
        <f t="shared" si="190"/>
        <v>0</v>
      </c>
      <c r="FO76" s="15">
        <f t="shared" si="190"/>
        <v>0.62</v>
      </c>
      <c r="FP76" s="15">
        <f t="shared" si="190"/>
        <v>0</v>
      </c>
      <c r="FQ76" s="15">
        <f t="shared" si="190"/>
        <v>0</v>
      </c>
      <c r="FR76" s="15">
        <f t="shared" si="190"/>
        <v>0</v>
      </c>
      <c r="FS76" s="15">
        <f t="shared" si="190"/>
        <v>0</v>
      </c>
      <c r="FT76" s="15">
        <f t="shared" si="190"/>
        <v>0</v>
      </c>
      <c r="FU76" s="15">
        <f t="shared" si="190"/>
        <v>0</v>
      </c>
      <c r="FV76" s="15">
        <f t="shared" si="190"/>
        <v>0</v>
      </c>
      <c r="FW76" s="15">
        <f t="shared" si="190"/>
        <v>0</v>
      </c>
      <c r="FX76" s="49" t="s">
        <v>2656</v>
      </c>
    </row>
    <row r="77" spans="1:180" s="42" customFormat="1" ht="30.75" customHeight="1" x14ac:dyDescent="0.25">
      <c r="A77" s="38" t="s">
        <v>423</v>
      </c>
      <c r="B77" s="30" t="s">
        <v>403</v>
      </c>
      <c r="C77" s="18" t="s">
        <v>404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1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5">
        <f t="shared" si="188"/>
        <v>0</v>
      </c>
      <c r="P77" s="15">
        <f t="shared" si="188"/>
        <v>0</v>
      </c>
      <c r="Q77" s="15">
        <f t="shared" si="188"/>
        <v>0</v>
      </c>
      <c r="R77" s="15">
        <f t="shared" si="188"/>
        <v>0</v>
      </c>
      <c r="S77" s="15">
        <f t="shared" si="188"/>
        <v>0</v>
      </c>
      <c r="T77" s="15">
        <f t="shared" si="188"/>
        <v>0</v>
      </c>
      <c r="U77" s="15">
        <f t="shared" si="188"/>
        <v>0</v>
      </c>
      <c r="V77" s="15">
        <f t="shared" si="188"/>
        <v>0</v>
      </c>
      <c r="W77" s="15">
        <f t="shared" si="188"/>
        <v>0</v>
      </c>
      <c r="X77" s="15">
        <f t="shared" si="188"/>
        <v>0</v>
      </c>
      <c r="Y77" s="15">
        <f t="shared" si="188"/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v>0</v>
      </c>
      <c r="AZ77" s="15">
        <v>0</v>
      </c>
      <c r="BA77" s="15">
        <v>1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v>0</v>
      </c>
      <c r="BO77" s="15">
        <v>0</v>
      </c>
      <c r="BP77" s="15">
        <v>0</v>
      </c>
      <c r="BQ77" s="15">
        <v>0</v>
      </c>
      <c r="BR77" s="15">
        <v>0</v>
      </c>
      <c r="BS77" s="15"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0</v>
      </c>
      <c r="DV77" s="15">
        <v>0</v>
      </c>
      <c r="DW77" s="15">
        <v>0</v>
      </c>
      <c r="DX77" s="15">
        <v>0</v>
      </c>
      <c r="DY77" s="15">
        <v>0</v>
      </c>
      <c r="DZ77" s="15">
        <v>0</v>
      </c>
      <c r="EA77" s="15">
        <v>0</v>
      </c>
      <c r="EB77" s="15">
        <v>0</v>
      </c>
      <c r="EC77" s="15">
        <v>0</v>
      </c>
      <c r="ED77" s="15">
        <v>0</v>
      </c>
      <c r="EE77" s="15">
        <v>0</v>
      </c>
      <c r="EF77" s="15">
        <v>0</v>
      </c>
      <c r="EG77" s="15">
        <v>0</v>
      </c>
      <c r="EH77" s="15">
        <v>0</v>
      </c>
      <c r="EI77" s="15">
        <v>0</v>
      </c>
      <c r="EJ77" s="15">
        <v>0</v>
      </c>
      <c r="EK77" s="15">
        <v>0</v>
      </c>
      <c r="EL77" s="15">
        <v>0</v>
      </c>
      <c r="EM77" s="15">
        <v>0</v>
      </c>
      <c r="EN77" s="15">
        <v>0</v>
      </c>
      <c r="EO77" s="15">
        <v>0</v>
      </c>
      <c r="EP77" s="15">
        <v>0</v>
      </c>
      <c r="EQ77" s="15" t="s">
        <v>137</v>
      </c>
      <c r="ER77" s="15" t="s">
        <v>137</v>
      </c>
      <c r="ES77" s="15" t="s">
        <v>137</v>
      </c>
      <c r="ET77" s="15" t="s">
        <v>137</v>
      </c>
      <c r="EU77" s="15" t="s">
        <v>137</v>
      </c>
      <c r="EV77" s="15" t="s">
        <v>137</v>
      </c>
      <c r="EW77" s="15" t="s">
        <v>137</v>
      </c>
      <c r="EX77" s="15" t="s">
        <v>137</v>
      </c>
      <c r="EY77" s="15" t="s">
        <v>137</v>
      </c>
      <c r="EZ77" s="15" t="s">
        <v>137</v>
      </c>
      <c r="FA77" s="15" t="s">
        <v>137</v>
      </c>
      <c r="FB77" s="15">
        <f t="shared" si="189"/>
        <v>0</v>
      </c>
      <c r="FC77" s="15">
        <f t="shared" si="189"/>
        <v>0</v>
      </c>
      <c r="FD77" s="15">
        <f t="shared" si="189"/>
        <v>0</v>
      </c>
      <c r="FE77" s="15">
        <f t="shared" si="189"/>
        <v>0</v>
      </c>
      <c r="FF77" s="15">
        <f t="shared" si="189"/>
        <v>0</v>
      </c>
      <c r="FG77" s="15">
        <f t="shared" si="189"/>
        <v>1</v>
      </c>
      <c r="FH77" s="15">
        <f t="shared" si="189"/>
        <v>0</v>
      </c>
      <c r="FI77" s="15">
        <f t="shared" si="189"/>
        <v>0</v>
      </c>
      <c r="FJ77" s="15">
        <f t="shared" si="189"/>
        <v>0</v>
      </c>
      <c r="FK77" s="15">
        <f t="shared" si="189"/>
        <v>0</v>
      </c>
      <c r="FL77" s="15">
        <f t="shared" si="189"/>
        <v>0</v>
      </c>
      <c r="FM77" s="15">
        <f t="shared" si="190"/>
        <v>0</v>
      </c>
      <c r="FN77" s="15">
        <f t="shared" si="190"/>
        <v>0</v>
      </c>
      <c r="FO77" s="15">
        <f t="shared" si="190"/>
        <v>0</v>
      </c>
      <c r="FP77" s="15">
        <f t="shared" si="190"/>
        <v>0</v>
      </c>
      <c r="FQ77" s="15">
        <f t="shared" si="190"/>
        <v>0</v>
      </c>
      <c r="FR77" s="15">
        <f t="shared" si="190"/>
        <v>0</v>
      </c>
      <c r="FS77" s="15">
        <f t="shared" si="190"/>
        <v>0</v>
      </c>
      <c r="FT77" s="15">
        <f t="shared" si="190"/>
        <v>0</v>
      </c>
      <c r="FU77" s="15">
        <f t="shared" si="190"/>
        <v>0</v>
      </c>
      <c r="FV77" s="15">
        <f t="shared" si="190"/>
        <v>0</v>
      </c>
      <c r="FW77" s="15">
        <f t="shared" si="190"/>
        <v>0</v>
      </c>
      <c r="FX77" s="49" t="s">
        <v>2654</v>
      </c>
    </row>
    <row r="78" spans="1:180" s="42" customFormat="1" ht="31.5" x14ac:dyDescent="0.25">
      <c r="A78" s="38" t="s">
        <v>423</v>
      </c>
      <c r="B78" s="30" t="s">
        <v>1398</v>
      </c>
      <c r="C78" s="18" t="s">
        <v>1399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6</v>
      </c>
      <c r="J78" s="15">
        <v>0</v>
      </c>
      <c r="K78" s="15">
        <v>0</v>
      </c>
      <c r="L78" s="15">
        <v>5000</v>
      </c>
      <c r="M78" s="15">
        <v>0</v>
      </c>
      <c r="N78" s="15">
        <v>0</v>
      </c>
      <c r="O78" s="15">
        <f t="shared" si="188"/>
        <v>0</v>
      </c>
      <c r="P78" s="15">
        <f t="shared" si="188"/>
        <v>0</v>
      </c>
      <c r="Q78" s="15">
        <f t="shared" si="188"/>
        <v>0</v>
      </c>
      <c r="R78" s="15">
        <f t="shared" si="188"/>
        <v>0</v>
      </c>
      <c r="S78" s="15">
        <f t="shared" si="188"/>
        <v>0</v>
      </c>
      <c r="T78" s="15">
        <v>6</v>
      </c>
      <c r="U78" s="15">
        <f t="shared" si="188"/>
        <v>0</v>
      </c>
      <c r="V78" s="15">
        <f t="shared" si="188"/>
        <v>0</v>
      </c>
      <c r="W78" s="15">
        <v>5000</v>
      </c>
      <c r="X78" s="15">
        <f t="shared" si="188"/>
        <v>0</v>
      </c>
      <c r="Y78" s="15">
        <f t="shared" si="188"/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v>0</v>
      </c>
      <c r="BJ78" s="15">
        <v>0</v>
      </c>
      <c r="BK78" s="15">
        <v>0</v>
      </c>
      <c r="BL78" s="15">
        <v>0</v>
      </c>
      <c r="BM78" s="15">
        <v>0</v>
      </c>
      <c r="BN78" s="15">
        <v>0</v>
      </c>
      <c r="BO78" s="15">
        <v>0</v>
      </c>
      <c r="BP78" s="15">
        <v>0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0</v>
      </c>
      <c r="BX78" s="15">
        <v>0</v>
      </c>
      <c r="BY78" s="15">
        <v>0</v>
      </c>
      <c r="BZ78" s="15">
        <v>0</v>
      </c>
      <c r="CA78" s="15">
        <v>0</v>
      </c>
      <c r="CB78" s="15">
        <v>0</v>
      </c>
      <c r="CC78" s="15"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v>0</v>
      </c>
      <c r="DH78" s="15">
        <v>0</v>
      </c>
      <c r="DI78" s="15">
        <v>0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0</v>
      </c>
      <c r="DV78" s="15">
        <v>0</v>
      </c>
      <c r="DW78" s="15">
        <v>0</v>
      </c>
      <c r="DX78" s="15">
        <v>0</v>
      </c>
      <c r="DY78" s="15">
        <v>0</v>
      </c>
      <c r="DZ78" s="15">
        <v>0</v>
      </c>
      <c r="EA78" s="15">
        <v>0</v>
      </c>
      <c r="EB78" s="15">
        <v>0</v>
      </c>
      <c r="EC78" s="15">
        <v>0</v>
      </c>
      <c r="ED78" s="15">
        <v>0</v>
      </c>
      <c r="EE78" s="15">
        <v>0</v>
      </c>
      <c r="EF78" s="15">
        <v>0</v>
      </c>
      <c r="EG78" s="15">
        <v>0</v>
      </c>
      <c r="EH78" s="15">
        <v>0</v>
      </c>
      <c r="EI78" s="15">
        <v>0</v>
      </c>
      <c r="EJ78" s="15">
        <v>0</v>
      </c>
      <c r="EK78" s="15">
        <v>0</v>
      </c>
      <c r="EL78" s="15">
        <v>0</v>
      </c>
      <c r="EM78" s="15">
        <v>0</v>
      </c>
      <c r="EN78" s="15">
        <v>0</v>
      </c>
      <c r="EO78" s="15">
        <v>0</v>
      </c>
      <c r="EP78" s="15">
        <v>0</v>
      </c>
      <c r="EQ78" s="15" t="s">
        <v>137</v>
      </c>
      <c r="ER78" s="15" t="s">
        <v>137</v>
      </c>
      <c r="ES78" s="15" t="s">
        <v>137</v>
      </c>
      <c r="ET78" s="15" t="s">
        <v>137</v>
      </c>
      <c r="EU78" s="15" t="s">
        <v>137</v>
      </c>
      <c r="EV78" s="15" t="s">
        <v>137</v>
      </c>
      <c r="EW78" s="15" t="s">
        <v>137</v>
      </c>
      <c r="EX78" s="15" t="s">
        <v>137</v>
      </c>
      <c r="EY78" s="15" t="s">
        <v>137</v>
      </c>
      <c r="EZ78" s="15" t="s">
        <v>137</v>
      </c>
      <c r="FA78" s="15" t="s">
        <v>137</v>
      </c>
      <c r="FB78" s="15">
        <f t="shared" si="189"/>
        <v>0</v>
      </c>
      <c r="FC78" s="15">
        <f t="shared" si="189"/>
        <v>0</v>
      </c>
      <c r="FD78" s="15">
        <f t="shared" si="189"/>
        <v>0</v>
      </c>
      <c r="FE78" s="15">
        <f t="shared" si="189"/>
        <v>0</v>
      </c>
      <c r="FF78" s="15">
        <f t="shared" si="189"/>
        <v>0</v>
      </c>
      <c r="FG78" s="15">
        <f t="shared" si="189"/>
        <v>0</v>
      </c>
      <c r="FH78" s="15">
        <f t="shared" si="189"/>
        <v>0</v>
      </c>
      <c r="FI78" s="15">
        <f t="shared" si="189"/>
        <v>0</v>
      </c>
      <c r="FJ78" s="15">
        <f t="shared" si="189"/>
        <v>0</v>
      </c>
      <c r="FK78" s="15">
        <f t="shared" si="189"/>
        <v>0</v>
      </c>
      <c r="FL78" s="15">
        <f t="shared" si="189"/>
        <v>0</v>
      </c>
      <c r="FM78" s="15">
        <f t="shared" si="190"/>
        <v>0</v>
      </c>
      <c r="FN78" s="15">
        <f t="shared" si="190"/>
        <v>0</v>
      </c>
      <c r="FO78" s="15">
        <f t="shared" si="190"/>
        <v>0</v>
      </c>
      <c r="FP78" s="15">
        <f t="shared" si="190"/>
        <v>0</v>
      </c>
      <c r="FQ78" s="15">
        <f t="shared" si="190"/>
        <v>0</v>
      </c>
      <c r="FR78" s="15">
        <f t="shared" si="190"/>
        <v>0</v>
      </c>
      <c r="FS78" s="15">
        <f t="shared" si="190"/>
        <v>0</v>
      </c>
      <c r="FT78" s="15">
        <f t="shared" si="190"/>
        <v>0</v>
      </c>
      <c r="FU78" s="15">
        <f t="shared" si="190"/>
        <v>0</v>
      </c>
      <c r="FV78" s="15">
        <f t="shared" si="190"/>
        <v>0</v>
      </c>
      <c r="FW78" s="15">
        <f t="shared" si="190"/>
        <v>0</v>
      </c>
      <c r="FX78" s="49" t="s">
        <v>1927</v>
      </c>
    </row>
    <row r="79" spans="1:180" s="42" customFormat="1" ht="47.25" x14ac:dyDescent="0.25">
      <c r="A79" s="38" t="s">
        <v>423</v>
      </c>
      <c r="B79" s="21" t="s">
        <v>2148</v>
      </c>
      <c r="C79" s="23" t="s">
        <v>1939</v>
      </c>
      <c r="D79" s="15">
        <v>0</v>
      </c>
      <c r="E79" s="15">
        <v>0</v>
      </c>
      <c r="F79" s="15">
        <v>0.53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f t="shared" si="188"/>
        <v>0</v>
      </c>
      <c r="P79" s="15">
        <f t="shared" si="188"/>
        <v>0</v>
      </c>
      <c r="Q79" s="15">
        <f t="shared" si="188"/>
        <v>0.53</v>
      </c>
      <c r="R79" s="15">
        <f t="shared" si="188"/>
        <v>0</v>
      </c>
      <c r="S79" s="15">
        <f t="shared" si="188"/>
        <v>0</v>
      </c>
      <c r="T79" s="15">
        <f t="shared" si="188"/>
        <v>0</v>
      </c>
      <c r="U79" s="15">
        <f t="shared" si="188"/>
        <v>0</v>
      </c>
      <c r="V79" s="15">
        <f t="shared" si="188"/>
        <v>0</v>
      </c>
      <c r="W79" s="15">
        <f t="shared" si="188"/>
        <v>0</v>
      </c>
      <c r="X79" s="15">
        <f t="shared" si="188"/>
        <v>0</v>
      </c>
      <c r="Y79" s="15">
        <f t="shared" si="188"/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0.53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0.53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0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15">
        <v>0</v>
      </c>
      <c r="EJ79" s="15">
        <v>0</v>
      </c>
      <c r="EK79" s="15">
        <v>0</v>
      </c>
      <c r="EL79" s="15">
        <v>0</v>
      </c>
      <c r="EM79" s="15">
        <v>0</v>
      </c>
      <c r="EN79" s="15">
        <v>0</v>
      </c>
      <c r="EO79" s="15">
        <v>0</v>
      </c>
      <c r="EP79" s="15">
        <v>0</v>
      </c>
      <c r="EQ79" s="15" t="s">
        <v>137</v>
      </c>
      <c r="ER79" s="15" t="s">
        <v>137</v>
      </c>
      <c r="ES79" s="15" t="s">
        <v>137</v>
      </c>
      <c r="ET79" s="15" t="s">
        <v>137</v>
      </c>
      <c r="EU79" s="15" t="s">
        <v>137</v>
      </c>
      <c r="EV79" s="15" t="s">
        <v>137</v>
      </c>
      <c r="EW79" s="15" t="s">
        <v>137</v>
      </c>
      <c r="EX79" s="15" t="s">
        <v>137</v>
      </c>
      <c r="EY79" s="15" t="s">
        <v>137</v>
      </c>
      <c r="EZ79" s="15" t="s">
        <v>137</v>
      </c>
      <c r="FA79" s="15" t="s">
        <v>137</v>
      </c>
      <c r="FB79" s="15">
        <f t="shared" si="189"/>
        <v>0</v>
      </c>
      <c r="FC79" s="15">
        <f t="shared" si="189"/>
        <v>0</v>
      </c>
      <c r="FD79" s="15">
        <f t="shared" si="189"/>
        <v>0.53</v>
      </c>
      <c r="FE79" s="15">
        <f t="shared" si="189"/>
        <v>0</v>
      </c>
      <c r="FF79" s="15">
        <f t="shared" si="189"/>
        <v>0</v>
      </c>
      <c r="FG79" s="15">
        <f t="shared" si="189"/>
        <v>0</v>
      </c>
      <c r="FH79" s="15">
        <f t="shared" si="189"/>
        <v>0</v>
      </c>
      <c r="FI79" s="15">
        <f t="shared" si="189"/>
        <v>0</v>
      </c>
      <c r="FJ79" s="15">
        <f t="shared" si="189"/>
        <v>0</v>
      </c>
      <c r="FK79" s="15">
        <f t="shared" si="189"/>
        <v>0</v>
      </c>
      <c r="FL79" s="15">
        <f t="shared" si="189"/>
        <v>0</v>
      </c>
      <c r="FM79" s="15">
        <f t="shared" si="190"/>
        <v>0</v>
      </c>
      <c r="FN79" s="15">
        <f t="shared" si="190"/>
        <v>0</v>
      </c>
      <c r="FO79" s="15">
        <f t="shared" si="190"/>
        <v>0.53</v>
      </c>
      <c r="FP79" s="15">
        <f t="shared" si="190"/>
        <v>0</v>
      </c>
      <c r="FQ79" s="15">
        <f t="shared" si="190"/>
        <v>0</v>
      </c>
      <c r="FR79" s="15">
        <f t="shared" si="190"/>
        <v>0</v>
      </c>
      <c r="FS79" s="15">
        <f t="shared" si="190"/>
        <v>0</v>
      </c>
      <c r="FT79" s="15">
        <f t="shared" si="190"/>
        <v>0</v>
      </c>
      <c r="FU79" s="15">
        <f t="shared" si="190"/>
        <v>0</v>
      </c>
      <c r="FV79" s="15">
        <f t="shared" si="190"/>
        <v>0</v>
      </c>
      <c r="FW79" s="15">
        <f t="shared" si="190"/>
        <v>0</v>
      </c>
      <c r="FX79" s="49" t="s">
        <v>1927</v>
      </c>
    </row>
    <row r="80" spans="1:180" s="42" customFormat="1" ht="31.5" x14ac:dyDescent="0.25">
      <c r="A80" s="38" t="s">
        <v>423</v>
      </c>
      <c r="B80" s="30" t="s">
        <v>405</v>
      </c>
      <c r="C80" s="18" t="s">
        <v>406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4.7</v>
      </c>
      <c r="K80" s="15">
        <v>0</v>
      </c>
      <c r="L80" s="15">
        <v>0</v>
      </c>
      <c r="M80" s="15">
        <v>0</v>
      </c>
      <c r="N80" s="15">
        <v>0</v>
      </c>
      <c r="O80" s="15">
        <f t="shared" si="188"/>
        <v>0</v>
      </c>
      <c r="P80" s="15">
        <f t="shared" si="188"/>
        <v>0</v>
      </c>
      <c r="Q80" s="15">
        <f t="shared" si="188"/>
        <v>0</v>
      </c>
      <c r="R80" s="15">
        <f t="shared" si="188"/>
        <v>0</v>
      </c>
      <c r="S80" s="15">
        <f t="shared" si="188"/>
        <v>0</v>
      </c>
      <c r="T80" s="15">
        <f t="shared" si="188"/>
        <v>0</v>
      </c>
      <c r="U80" s="15">
        <v>0</v>
      </c>
      <c r="V80" s="15">
        <f>AR80+BN80+CJ80+DF80+EB80+EM80</f>
        <v>0</v>
      </c>
      <c r="W80" s="15">
        <f t="shared" si="188"/>
        <v>0</v>
      </c>
      <c r="X80" s="15">
        <f t="shared" si="188"/>
        <v>0</v>
      </c>
      <c r="Y80" s="15">
        <f t="shared" si="188"/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2.6</v>
      </c>
      <c r="BY80" s="15">
        <v>0</v>
      </c>
      <c r="BZ80" s="15">
        <v>0</v>
      </c>
      <c r="CA80" s="15">
        <v>0</v>
      </c>
      <c r="CB80" s="15">
        <v>0</v>
      </c>
      <c r="CC80" s="15"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0</v>
      </c>
      <c r="DI80" s="15">
        <v>0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0</v>
      </c>
      <c r="DV80" s="15">
        <v>0</v>
      </c>
      <c r="DW80" s="15">
        <v>0</v>
      </c>
      <c r="DX80" s="15">
        <v>0</v>
      </c>
      <c r="DY80" s="15">
        <v>0</v>
      </c>
      <c r="DZ80" s="15">
        <v>0</v>
      </c>
      <c r="EA80" s="15">
        <v>0</v>
      </c>
      <c r="EB80" s="15">
        <v>0</v>
      </c>
      <c r="EC80" s="15">
        <v>0</v>
      </c>
      <c r="ED80" s="15">
        <v>0</v>
      </c>
      <c r="EE80" s="15">
        <v>0</v>
      </c>
      <c r="EF80" s="15">
        <v>0</v>
      </c>
      <c r="EG80" s="15">
        <v>0</v>
      </c>
      <c r="EH80" s="15">
        <v>0</v>
      </c>
      <c r="EI80" s="15">
        <v>0</v>
      </c>
      <c r="EJ80" s="15">
        <v>0</v>
      </c>
      <c r="EK80" s="15">
        <v>0</v>
      </c>
      <c r="EL80" s="15">
        <v>0</v>
      </c>
      <c r="EM80" s="15">
        <v>0</v>
      </c>
      <c r="EN80" s="15">
        <v>0</v>
      </c>
      <c r="EO80" s="15">
        <v>0</v>
      </c>
      <c r="EP80" s="15">
        <v>0</v>
      </c>
      <c r="EQ80" s="15" t="s">
        <v>137</v>
      </c>
      <c r="ER80" s="15" t="s">
        <v>137</v>
      </c>
      <c r="ES80" s="15" t="s">
        <v>137</v>
      </c>
      <c r="ET80" s="15" t="s">
        <v>137</v>
      </c>
      <c r="EU80" s="15" t="s">
        <v>137</v>
      </c>
      <c r="EV80" s="15" t="s">
        <v>137</v>
      </c>
      <c r="EW80" s="15" t="s">
        <v>137</v>
      </c>
      <c r="EX80" s="15" t="s">
        <v>137</v>
      </c>
      <c r="EY80" s="15" t="s">
        <v>137</v>
      </c>
      <c r="EZ80" s="15" t="s">
        <v>137</v>
      </c>
      <c r="FA80" s="15" t="s">
        <v>137</v>
      </c>
      <c r="FB80" s="15">
        <f t="shared" si="189"/>
        <v>0</v>
      </c>
      <c r="FC80" s="15">
        <f t="shared" si="189"/>
        <v>0</v>
      </c>
      <c r="FD80" s="15">
        <f t="shared" si="189"/>
        <v>0</v>
      </c>
      <c r="FE80" s="15">
        <f t="shared" si="189"/>
        <v>0</v>
      </c>
      <c r="FF80" s="15">
        <f t="shared" si="189"/>
        <v>0</v>
      </c>
      <c r="FG80" s="15">
        <f t="shared" si="189"/>
        <v>0</v>
      </c>
      <c r="FH80" s="15">
        <f t="shared" si="189"/>
        <v>2.6</v>
      </c>
      <c r="FI80" s="15">
        <f t="shared" si="189"/>
        <v>0</v>
      </c>
      <c r="FJ80" s="15">
        <f t="shared" si="189"/>
        <v>0</v>
      </c>
      <c r="FK80" s="15">
        <f t="shared" si="189"/>
        <v>0</v>
      </c>
      <c r="FL80" s="15">
        <f t="shared" si="189"/>
        <v>0</v>
      </c>
      <c r="FM80" s="15">
        <f t="shared" si="190"/>
        <v>0</v>
      </c>
      <c r="FN80" s="15">
        <f t="shared" si="190"/>
        <v>0</v>
      </c>
      <c r="FO80" s="15">
        <f t="shared" si="190"/>
        <v>0</v>
      </c>
      <c r="FP80" s="15">
        <f t="shared" si="190"/>
        <v>0</v>
      </c>
      <c r="FQ80" s="15">
        <f t="shared" si="190"/>
        <v>0</v>
      </c>
      <c r="FR80" s="15">
        <f t="shared" si="190"/>
        <v>0</v>
      </c>
      <c r="FS80" s="15">
        <f t="shared" si="190"/>
        <v>0</v>
      </c>
      <c r="FT80" s="15">
        <f t="shared" si="190"/>
        <v>0</v>
      </c>
      <c r="FU80" s="15">
        <f t="shared" si="190"/>
        <v>0</v>
      </c>
      <c r="FV80" s="15">
        <f t="shared" si="190"/>
        <v>0</v>
      </c>
      <c r="FW80" s="15">
        <f t="shared" si="190"/>
        <v>0</v>
      </c>
      <c r="FX80" s="49" t="s">
        <v>2654</v>
      </c>
    </row>
    <row r="81" spans="1:180" s="42" customFormat="1" ht="31.5" x14ac:dyDescent="0.25">
      <c r="A81" s="38" t="s">
        <v>423</v>
      </c>
      <c r="B81" s="30" t="s">
        <v>407</v>
      </c>
      <c r="C81" s="18" t="s">
        <v>408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1.5760000000000001</v>
      </c>
      <c r="K81" s="15">
        <v>0</v>
      </c>
      <c r="L81" s="15">
        <v>0</v>
      </c>
      <c r="M81" s="15">
        <v>0</v>
      </c>
      <c r="N81" s="15">
        <v>0</v>
      </c>
      <c r="O81" s="15">
        <f t="shared" si="188"/>
        <v>0</v>
      </c>
      <c r="P81" s="15">
        <f t="shared" si="188"/>
        <v>0</v>
      </c>
      <c r="Q81" s="15">
        <f t="shared" si="188"/>
        <v>0</v>
      </c>
      <c r="R81" s="15">
        <f t="shared" si="188"/>
        <v>0</v>
      </c>
      <c r="S81" s="15">
        <f t="shared" si="188"/>
        <v>0</v>
      </c>
      <c r="T81" s="15">
        <f t="shared" si="188"/>
        <v>0</v>
      </c>
      <c r="U81" s="15">
        <v>0</v>
      </c>
      <c r="V81" s="15">
        <f>AR81+BN81+CJ81+DF81+EB81+EM81</f>
        <v>0</v>
      </c>
      <c r="W81" s="15">
        <f t="shared" si="188"/>
        <v>0</v>
      </c>
      <c r="X81" s="15">
        <f t="shared" si="188"/>
        <v>0</v>
      </c>
      <c r="Y81" s="15">
        <f t="shared" si="188"/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0.91600000000000004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0.66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0</v>
      </c>
      <c r="DV81" s="15">
        <v>0</v>
      </c>
      <c r="DW81" s="15">
        <v>0</v>
      </c>
      <c r="DX81" s="15">
        <v>0</v>
      </c>
      <c r="DY81" s="15">
        <v>0</v>
      </c>
      <c r="DZ81" s="15">
        <v>0</v>
      </c>
      <c r="EA81" s="15">
        <v>0</v>
      </c>
      <c r="EB81" s="15">
        <v>0</v>
      </c>
      <c r="EC81" s="15">
        <v>0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15">
        <v>0</v>
      </c>
      <c r="EJ81" s="15">
        <v>0</v>
      </c>
      <c r="EK81" s="15">
        <v>0</v>
      </c>
      <c r="EL81" s="15">
        <v>0</v>
      </c>
      <c r="EM81" s="15">
        <v>0</v>
      </c>
      <c r="EN81" s="15">
        <v>0</v>
      </c>
      <c r="EO81" s="15">
        <v>0</v>
      </c>
      <c r="EP81" s="15">
        <v>0</v>
      </c>
      <c r="EQ81" s="15" t="s">
        <v>137</v>
      </c>
      <c r="ER81" s="15" t="s">
        <v>137</v>
      </c>
      <c r="ES81" s="15" t="s">
        <v>137</v>
      </c>
      <c r="ET81" s="15" t="s">
        <v>137</v>
      </c>
      <c r="EU81" s="15" t="s">
        <v>137</v>
      </c>
      <c r="EV81" s="15" t="s">
        <v>137</v>
      </c>
      <c r="EW81" s="15" t="s">
        <v>137</v>
      </c>
      <c r="EX81" s="15" t="s">
        <v>137</v>
      </c>
      <c r="EY81" s="15" t="s">
        <v>137</v>
      </c>
      <c r="EZ81" s="15" t="s">
        <v>137</v>
      </c>
      <c r="FA81" s="15" t="s">
        <v>137</v>
      </c>
      <c r="FB81" s="15">
        <f t="shared" si="189"/>
        <v>0</v>
      </c>
      <c r="FC81" s="15">
        <f t="shared" si="189"/>
        <v>0</v>
      </c>
      <c r="FD81" s="15">
        <f t="shared" si="189"/>
        <v>0</v>
      </c>
      <c r="FE81" s="15">
        <f t="shared" si="189"/>
        <v>0</v>
      </c>
      <c r="FF81" s="15">
        <f t="shared" si="189"/>
        <v>0</v>
      </c>
      <c r="FG81" s="15">
        <f t="shared" si="189"/>
        <v>0</v>
      </c>
      <c r="FH81" s="15">
        <f t="shared" si="189"/>
        <v>1.5760000000000001</v>
      </c>
      <c r="FI81" s="15">
        <f t="shared" si="189"/>
        <v>0</v>
      </c>
      <c r="FJ81" s="15">
        <f t="shared" si="189"/>
        <v>0</v>
      </c>
      <c r="FK81" s="15">
        <f t="shared" si="189"/>
        <v>0</v>
      </c>
      <c r="FL81" s="15">
        <f t="shared" si="189"/>
        <v>0</v>
      </c>
      <c r="FM81" s="15">
        <f t="shared" si="190"/>
        <v>0</v>
      </c>
      <c r="FN81" s="15">
        <f t="shared" si="190"/>
        <v>0</v>
      </c>
      <c r="FO81" s="15">
        <f t="shared" si="190"/>
        <v>0</v>
      </c>
      <c r="FP81" s="15">
        <f t="shared" si="190"/>
        <v>0</v>
      </c>
      <c r="FQ81" s="15">
        <f t="shared" si="190"/>
        <v>0</v>
      </c>
      <c r="FR81" s="15">
        <f t="shared" si="190"/>
        <v>0</v>
      </c>
      <c r="FS81" s="15">
        <f t="shared" si="190"/>
        <v>0</v>
      </c>
      <c r="FT81" s="15">
        <f t="shared" si="190"/>
        <v>0</v>
      </c>
      <c r="FU81" s="15">
        <f t="shared" si="190"/>
        <v>0</v>
      </c>
      <c r="FV81" s="15">
        <f t="shared" si="190"/>
        <v>0</v>
      </c>
      <c r="FW81" s="15">
        <f t="shared" si="190"/>
        <v>0</v>
      </c>
      <c r="FX81" s="49" t="s">
        <v>2654</v>
      </c>
    </row>
    <row r="82" spans="1:180" s="42" customFormat="1" ht="31.5" x14ac:dyDescent="0.25">
      <c r="A82" s="38" t="s">
        <v>423</v>
      </c>
      <c r="B82" s="30" t="s">
        <v>409</v>
      </c>
      <c r="C82" s="18" t="s">
        <v>410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0.52</v>
      </c>
      <c r="K82" s="15">
        <v>0</v>
      </c>
      <c r="L82" s="15">
        <v>0</v>
      </c>
      <c r="M82" s="15">
        <v>0</v>
      </c>
      <c r="N82" s="15">
        <v>0</v>
      </c>
      <c r="O82" s="15">
        <f t="shared" si="188"/>
        <v>0</v>
      </c>
      <c r="P82" s="15">
        <f t="shared" si="188"/>
        <v>0</v>
      </c>
      <c r="Q82" s="15">
        <f t="shared" si="188"/>
        <v>0</v>
      </c>
      <c r="R82" s="15">
        <f t="shared" si="188"/>
        <v>0</v>
      </c>
      <c r="S82" s="15">
        <f t="shared" si="188"/>
        <v>0</v>
      </c>
      <c r="T82" s="15">
        <f t="shared" si="188"/>
        <v>0</v>
      </c>
      <c r="U82" s="15">
        <v>0.52100000000000002</v>
      </c>
      <c r="V82" s="15">
        <f>AR82+BN82+CJ82+DF82+EB82+EM82</f>
        <v>0</v>
      </c>
      <c r="W82" s="15">
        <f t="shared" si="188"/>
        <v>0</v>
      </c>
      <c r="X82" s="15">
        <f t="shared" si="188"/>
        <v>0</v>
      </c>
      <c r="Y82" s="15">
        <f t="shared" si="188"/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5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0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0</v>
      </c>
      <c r="DV82" s="15">
        <v>0</v>
      </c>
      <c r="DW82" s="15">
        <v>0</v>
      </c>
      <c r="DX82" s="15">
        <v>0</v>
      </c>
      <c r="DY82" s="15">
        <v>0</v>
      </c>
      <c r="DZ82" s="15">
        <v>0</v>
      </c>
      <c r="EA82" s="15">
        <v>0</v>
      </c>
      <c r="EB82" s="15">
        <v>0</v>
      </c>
      <c r="EC82" s="15">
        <v>0</v>
      </c>
      <c r="ED82" s="15">
        <v>0</v>
      </c>
      <c r="EE82" s="15">
        <v>0</v>
      </c>
      <c r="EF82" s="15">
        <v>0</v>
      </c>
      <c r="EG82" s="15">
        <v>0</v>
      </c>
      <c r="EH82" s="15">
        <v>0</v>
      </c>
      <c r="EI82" s="15">
        <v>0</v>
      </c>
      <c r="EJ82" s="15">
        <v>0</v>
      </c>
      <c r="EK82" s="15">
        <v>0</v>
      </c>
      <c r="EL82" s="15">
        <v>0</v>
      </c>
      <c r="EM82" s="15">
        <v>0</v>
      </c>
      <c r="EN82" s="15">
        <v>0</v>
      </c>
      <c r="EO82" s="15">
        <v>0</v>
      </c>
      <c r="EP82" s="15">
        <v>0</v>
      </c>
      <c r="EQ82" s="15" t="s">
        <v>137</v>
      </c>
      <c r="ER82" s="15" t="s">
        <v>137</v>
      </c>
      <c r="ES82" s="15" t="s">
        <v>137</v>
      </c>
      <c r="ET82" s="15" t="s">
        <v>137</v>
      </c>
      <c r="EU82" s="15" t="s">
        <v>137</v>
      </c>
      <c r="EV82" s="15" t="s">
        <v>137</v>
      </c>
      <c r="EW82" s="15" t="s">
        <v>137</v>
      </c>
      <c r="EX82" s="15" t="s">
        <v>137</v>
      </c>
      <c r="EY82" s="15" t="s">
        <v>137</v>
      </c>
      <c r="EZ82" s="15" t="s">
        <v>137</v>
      </c>
      <c r="FA82" s="15" t="s">
        <v>137</v>
      </c>
      <c r="FB82" s="15">
        <f t="shared" si="189"/>
        <v>0</v>
      </c>
      <c r="FC82" s="15">
        <f t="shared" si="189"/>
        <v>0</v>
      </c>
      <c r="FD82" s="15">
        <f t="shared" si="189"/>
        <v>0</v>
      </c>
      <c r="FE82" s="15">
        <f t="shared" si="189"/>
        <v>0</v>
      </c>
      <c r="FF82" s="15">
        <f t="shared" si="189"/>
        <v>0</v>
      </c>
      <c r="FG82" s="15">
        <f t="shared" si="189"/>
        <v>0</v>
      </c>
      <c r="FH82" s="15">
        <f t="shared" si="189"/>
        <v>0</v>
      </c>
      <c r="FI82" s="15">
        <f t="shared" si="189"/>
        <v>0</v>
      </c>
      <c r="FJ82" s="15">
        <f t="shared" si="189"/>
        <v>0</v>
      </c>
      <c r="FK82" s="15">
        <f t="shared" si="189"/>
        <v>0</v>
      </c>
      <c r="FL82" s="15">
        <f t="shared" si="189"/>
        <v>0</v>
      </c>
      <c r="FM82" s="15">
        <f t="shared" si="190"/>
        <v>0</v>
      </c>
      <c r="FN82" s="15">
        <f t="shared" si="190"/>
        <v>0</v>
      </c>
      <c r="FO82" s="15">
        <f t="shared" si="190"/>
        <v>0</v>
      </c>
      <c r="FP82" s="15">
        <f t="shared" si="190"/>
        <v>0</v>
      </c>
      <c r="FQ82" s="15">
        <f t="shared" si="190"/>
        <v>0</v>
      </c>
      <c r="FR82" s="15">
        <f t="shared" si="190"/>
        <v>0</v>
      </c>
      <c r="FS82" s="15">
        <f t="shared" si="190"/>
        <v>0</v>
      </c>
      <c r="FT82" s="15">
        <f t="shared" si="190"/>
        <v>0</v>
      </c>
      <c r="FU82" s="15">
        <f t="shared" si="190"/>
        <v>0</v>
      </c>
      <c r="FV82" s="15">
        <f t="shared" si="190"/>
        <v>0</v>
      </c>
      <c r="FW82" s="15">
        <f t="shared" si="190"/>
        <v>0</v>
      </c>
      <c r="FX82" s="49" t="s">
        <v>2766</v>
      </c>
    </row>
    <row r="83" spans="1:180" s="42" customFormat="1" ht="31.5" x14ac:dyDescent="0.25">
      <c r="A83" s="38" t="s">
        <v>430</v>
      </c>
      <c r="B83" s="9" t="s">
        <v>177</v>
      </c>
      <c r="C83" s="9" t="s">
        <v>136</v>
      </c>
      <c r="D83" s="12">
        <f>SUM(D84:D101)</f>
        <v>0</v>
      </c>
      <c r="E83" s="12">
        <f t="shared" ref="E83:BP83" si="191">SUM(E84:E101)</f>
        <v>0</v>
      </c>
      <c r="F83" s="12">
        <f t="shared" si="191"/>
        <v>0</v>
      </c>
      <c r="G83" s="12">
        <f t="shared" si="191"/>
        <v>0</v>
      </c>
      <c r="H83" s="12">
        <f t="shared" si="191"/>
        <v>0</v>
      </c>
      <c r="I83" s="12">
        <f t="shared" si="191"/>
        <v>21</v>
      </c>
      <c r="J83" s="12">
        <f t="shared" si="191"/>
        <v>0.49659999999999999</v>
      </c>
      <c r="K83" s="12">
        <f t="shared" si="191"/>
        <v>84.077500000000001</v>
      </c>
      <c r="L83" s="12">
        <f t="shared" si="191"/>
        <v>315</v>
      </c>
      <c r="M83" s="12">
        <f t="shared" si="191"/>
        <v>0</v>
      </c>
      <c r="N83" s="12">
        <f t="shared" si="191"/>
        <v>4.0456000000000003</v>
      </c>
      <c r="O83" s="12">
        <f t="shared" si="191"/>
        <v>0</v>
      </c>
      <c r="P83" s="12">
        <f t="shared" si="191"/>
        <v>0</v>
      </c>
      <c r="Q83" s="12">
        <f t="shared" si="191"/>
        <v>0</v>
      </c>
      <c r="R83" s="12">
        <f t="shared" si="191"/>
        <v>0</v>
      </c>
      <c r="S83" s="12">
        <f t="shared" si="191"/>
        <v>0</v>
      </c>
      <c r="T83" s="12">
        <f t="shared" si="191"/>
        <v>21</v>
      </c>
      <c r="U83" s="12">
        <f t="shared" si="191"/>
        <v>0.502</v>
      </c>
      <c r="V83" s="12">
        <f t="shared" si="191"/>
        <v>88.027500000000003</v>
      </c>
      <c r="W83" s="12">
        <f t="shared" si="191"/>
        <v>630</v>
      </c>
      <c r="X83" s="12">
        <f t="shared" si="191"/>
        <v>132.80000000000001</v>
      </c>
      <c r="Y83" s="12">
        <f t="shared" si="191"/>
        <v>4.3186</v>
      </c>
      <c r="Z83" s="12">
        <f t="shared" si="191"/>
        <v>0</v>
      </c>
      <c r="AA83" s="12">
        <f t="shared" si="191"/>
        <v>0</v>
      </c>
      <c r="AB83" s="12">
        <f t="shared" si="191"/>
        <v>0</v>
      </c>
      <c r="AC83" s="12">
        <f t="shared" si="191"/>
        <v>0</v>
      </c>
      <c r="AD83" s="12">
        <f t="shared" si="191"/>
        <v>0</v>
      </c>
      <c r="AE83" s="12">
        <f t="shared" si="191"/>
        <v>1</v>
      </c>
      <c r="AF83" s="12">
        <f t="shared" si="191"/>
        <v>0</v>
      </c>
      <c r="AG83" s="12">
        <f t="shared" si="191"/>
        <v>0</v>
      </c>
      <c r="AH83" s="12">
        <f t="shared" si="191"/>
        <v>0</v>
      </c>
      <c r="AI83" s="12">
        <f t="shared" si="191"/>
        <v>0</v>
      </c>
      <c r="AJ83" s="12">
        <f t="shared" si="191"/>
        <v>0</v>
      </c>
      <c r="AK83" s="12">
        <f t="shared" si="191"/>
        <v>0</v>
      </c>
      <c r="AL83" s="12">
        <f t="shared" si="191"/>
        <v>0</v>
      </c>
      <c r="AM83" s="12">
        <f t="shared" si="191"/>
        <v>0</v>
      </c>
      <c r="AN83" s="12">
        <f t="shared" si="191"/>
        <v>0</v>
      </c>
      <c r="AO83" s="12">
        <f t="shared" si="191"/>
        <v>0</v>
      </c>
      <c r="AP83" s="12">
        <f t="shared" si="191"/>
        <v>1</v>
      </c>
      <c r="AQ83" s="12">
        <f t="shared" si="191"/>
        <v>0.502</v>
      </c>
      <c r="AR83" s="12">
        <f t="shared" si="191"/>
        <v>0</v>
      </c>
      <c r="AS83" s="12">
        <f t="shared" si="191"/>
        <v>0</v>
      </c>
      <c r="AT83" s="12">
        <f t="shared" si="191"/>
        <v>0</v>
      </c>
      <c r="AU83" s="12">
        <f t="shared" si="191"/>
        <v>0.27300000000000002</v>
      </c>
      <c r="AV83" s="12">
        <f t="shared" si="191"/>
        <v>0</v>
      </c>
      <c r="AW83" s="12">
        <f t="shared" si="191"/>
        <v>0</v>
      </c>
      <c r="AX83" s="12">
        <f t="shared" si="191"/>
        <v>0</v>
      </c>
      <c r="AY83" s="12">
        <f t="shared" si="191"/>
        <v>0</v>
      </c>
      <c r="AZ83" s="12">
        <f t="shared" si="191"/>
        <v>0</v>
      </c>
      <c r="BA83" s="12">
        <f t="shared" si="191"/>
        <v>14</v>
      </c>
      <c r="BB83" s="12">
        <f t="shared" si="191"/>
        <v>0</v>
      </c>
      <c r="BC83" s="12">
        <f t="shared" si="191"/>
        <v>0</v>
      </c>
      <c r="BD83" s="12">
        <f t="shared" si="191"/>
        <v>315</v>
      </c>
      <c r="BE83" s="12">
        <f t="shared" si="191"/>
        <v>0</v>
      </c>
      <c r="BF83" s="12">
        <f t="shared" si="191"/>
        <v>0</v>
      </c>
      <c r="BG83" s="12">
        <f t="shared" si="191"/>
        <v>0</v>
      </c>
      <c r="BH83" s="12">
        <f t="shared" si="191"/>
        <v>0</v>
      </c>
      <c r="BI83" s="12">
        <f t="shared" si="191"/>
        <v>0</v>
      </c>
      <c r="BJ83" s="12">
        <f t="shared" si="191"/>
        <v>0</v>
      </c>
      <c r="BK83" s="12">
        <f t="shared" si="191"/>
        <v>0</v>
      </c>
      <c r="BL83" s="12">
        <f t="shared" si="191"/>
        <v>14</v>
      </c>
      <c r="BM83" s="12">
        <f t="shared" si="191"/>
        <v>0</v>
      </c>
      <c r="BN83" s="12">
        <f t="shared" si="191"/>
        <v>0</v>
      </c>
      <c r="BO83" s="12">
        <f t="shared" si="191"/>
        <v>630</v>
      </c>
      <c r="BP83" s="12">
        <f t="shared" si="191"/>
        <v>0</v>
      </c>
      <c r="BQ83" s="12">
        <f t="shared" ref="BQ83:EB83" si="192">SUM(BQ84:BQ101)</f>
        <v>0.9</v>
      </c>
      <c r="BR83" s="12">
        <f t="shared" si="192"/>
        <v>0</v>
      </c>
      <c r="BS83" s="12">
        <f t="shared" si="192"/>
        <v>0</v>
      </c>
      <c r="BT83" s="12">
        <f t="shared" si="192"/>
        <v>0</v>
      </c>
      <c r="BU83" s="12">
        <f t="shared" si="192"/>
        <v>0</v>
      </c>
      <c r="BV83" s="12">
        <f t="shared" si="192"/>
        <v>0</v>
      </c>
      <c r="BW83" s="12">
        <f t="shared" si="192"/>
        <v>4</v>
      </c>
      <c r="BX83" s="12">
        <f t="shared" si="192"/>
        <v>0</v>
      </c>
      <c r="BY83" s="12">
        <f t="shared" si="192"/>
        <v>0</v>
      </c>
      <c r="BZ83" s="12">
        <f t="shared" si="192"/>
        <v>0</v>
      </c>
      <c r="CA83" s="12">
        <f t="shared" si="192"/>
        <v>0</v>
      </c>
      <c r="CB83" s="12">
        <f t="shared" si="192"/>
        <v>0</v>
      </c>
      <c r="CC83" s="12">
        <f t="shared" si="192"/>
        <v>0</v>
      </c>
      <c r="CD83" s="12">
        <f t="shared" si="192"/>
        <v>0</v>
      </c>
      <c r="CE83" s="12">
        <f t="shared" si="192"/>
        <v>0</v>
      </c>
      <c r="CF83" s="12">
        <f t="shared" si="192"/>
        <v>0</v>
      </c>
      <c r="CG83" s="12">
        <f t="shared" si="192"/>
        <v>0</v>
      </c>
      <c r="CH83" s="12">
        <f t="shared" si="192"/>
        <v>4</v>
      </c>
      <c r="CI83" s="12">
        <f t="shared" si="192"/>
        <v>0</v>
      </c>
      <c r="CJ83" s="12">
        <f t="shared" si="192"/>
        <v>0</v>
      </c>
      <c r="CK83" s="12">
        <f t="shared" si="192"/>
        <v>0</v>
      </c>
      <c r="CL83" s="12">
        <f t="shared" si="192"/>
        <v>0</v>
      </c>
      <c r="CM83" s="12">
        <f t="shared" si="192"/>
        <v>0.9</v>
      </c>
      <c r="CN83" s="12">
        <f t="shared" si="192"/>
        <v>0</v>
      </c>
      <c r="CO83" s="12">
        <f t="shared" si="192"/>
        <v>0</v>
      </c>
      <c r="CP83" s="12">
        <f t="shared" si="192"/>
        <v>0</v>
      </c>
      <c r="CQ83" s="12">
        <f t="shared" si="192"/>
        <v>0</v>
      </c>
      <c r="CR83" s="12">
        <f t="shared" si="192"/>
        <v>0</v>
      </c>
      <c r="CS83" s="12">
        <f t="shared" si="192"/>
        <v>0</v>
      </c>
      <c r="CT83" s="12">
        <f t="shared" si="192"/>
        <v>0</v>
      </c>
      <c r="CU83" s="12">
        <f t="shared" si="192"/>
        <v>0</v>
      </c>
      <c r="CV83" s="12">
        <f t="shared" si="192"/>
        <v>0</v>
      </c>
      <c r="CW83" s="12">
        <f t="shared" si="192"/>
        <v>0</v>
      </c>
      <c r="CX83" s="12">
        <f t="shared" si="192"/>
        <v>0.8</v>
      </c>
      <c r="CY83" s="12">
        <f t="shared" si="192"/>
        <v>0</v>
      </c>
      <c r="CZ83" s="12">
        <f t="shared" si="192"/>
        <v>0</v>
      </c>
      <c r="DA83" s="12">
        <f t="shared" si="192"/>
        <v>0</v>
      </c>
      <c r="DB83" s="12">
        <f t="shared" si="192"/>
        <v>0</v>
      </c>
      <c r="DC83" s="12">
        <f t="shared" si="192"/>
        <v>0</v>
      </c>
      <c r="DD83" s="12">
        <f t="shared" si="192"/>
        <v>0</v>
      </c>
      <c r="DE83" s="12">
        <f t="shared" si="192"/>
        <v>0</v>
      </c>
      <c r="DF83" s="12">
        <f t="shared" si="192"/>
        <v>0</v>
      </c>
      <c r="DG83" s="12">
        <f t="shared" si="192"/>
        <v>0</v>
      </c>
      <c r="DH83" s="12">
        <f t="shared" si="192"/>
        <v>132.80000000000001</v>
      </c>
      <c r="DI83" s="12">
        <f t="shared" si="192"/>
        <v>0.8</v>
      </c>
      <c r="DJ83" s="12">
        <f t="shared" si="192"/>
        <v>0</v>
      </c>
      <c r="DK83" s="12">
        <f t="shared" si="192"/>
        <v>0</v>
      </c>
      <c r="DL83" s="12">
        <f t="shared" si="192"/>
        <v>0</v>
      </c>
      <c r="DM83" s="12">
        <f t="shared" si="192"/>
        <v>0</v>
      </c>
      <c r="DN83" s="12">
        <f t="shared" si="192"/>
        <v>0</v>
      </c>
      <c r="DO83" s="12">
        <f t="shared" si="192"/>
        <v>1</v>
      </c>
      <c r="DP83" s="12">
        <f t="shared" si="192"/>
        <v>0</v>
      </c>
      <c r="DQ83" s="12">
        <f t="shared" si="192"/>
        <v>0</v>
      </c>
      <c r="DR83" s="12">
        <f t="shared" si="192"/>
        <v>0</v>
      </c>
      <c r="DS83" s="12">
        <f t="shared" si="192"/>
        <v>0</v>
      </c>
      <c r="DT83" s="12">
        <f t="shared" si="192"/>
        <v>2.5228000000000002</v>
      </c>
      <c r="DU83" s="12">
        <f t="shared" si="192"/>
        <v>0</v>
      </c>
      <c r="DV83" s="12">
        <f t="shared" si="192"/>
        <v>0</v>
      </c>
      <c r="DW83" s="12">
        <f t="shared" si="192"/>
        <v>0</v>
      </c>
      <c r="DX83" s="12">
        <f t="shared" si="192"/>
        <v>0</v>
      </c>
      <c r="DY83" s="12">
        <f t="shared" si="192"/>
        <v>0</v>
      </c>
      <c r="DZ83" s="12">
        <f t="shared" si="192"/>
        <v>1</v>
      </c>
      <c r="EA83" s="12">
        <f t="shared" si="192"/>
        <v>0</v>
      </c>
      <c r="EB83" s="12">
        <f t="shared" si="192"/>
        <v>0</v>
      </c>
      <c r="EC83" s="12">
        <f t="shared" ref="EC83:EP83" si="193">SUM(EC84:EC101)</f>
        <v>0</v>
      </c>
      <c r="ED83" s="12">
        <f t="shared" si="193"/>
        <v>0</v>
      </c>
      <c r="EE83" s="12">
        <f t="shared" si="193"/>
        <v>0.7228</v>
      </c>
      <c r="EF83" s="12">
        <f t="shared" si="193"/>
        <v>0</v>
      </c>
      <c r="EG83" s="12">
        <f t="shared" si="193"/>
        <v>0</v>
      </c>
      <c r="EH83" s="12">
        <f t="shared" si="193"/>
        <v>0</v>
      </c>
      <c r="EI83" s="12">
        <f t="shared" si="193"/>
        <v>0</v>
      </c>
      <c r="EJ83" s="12">
        <f t="shared" si="193"/>
        <v>0</v>
      </c>
      <c r="EK83" s="12">
        <f t="shared" si="193"/>
        <v>0</v>
      </c>
      <c r="EL83" s="12">
        <f t="shared" si="193"/>
        <v>0</v>
      </c>
      <c r="EM83" s="12">
        <f t="shared" si="193"/>
        <v>0</v>
      </c>
      <c r="EN83" s="12">
        <f t="shared" si="193"/>
        <v>0</v>
      </c>
      <c r="EO83" s="12">
        <f t="shared" si="193"/>
        <v>0</v>
      </c>
      <c r="EP83" s="12">
        <f t="shared" si="193"/>
        <v>0</v>
      </c>
      <c r="EQ83" s="12" t="s">
        <v>137</v>
      </c>
      <c r="ER83" s="12" t="s">
        <v>137</v>
      </c>
      <c r="ES83" s="12" t="s">
        <v>137</v>
      </c>
      <c r="ET83" s="12" t="s">
        <v>137</v>
      </c>
      <c r="EU83" s="12" t="s">
        <v>137</v>
      </c>
      <c r="EV83" s="12" t="s">
        <v>137</v>
      </c>
      <c r="EW83" s="12" t="s">
        <v>137</v>
      </c>
      <c r="EX83" s="12" t="s">
        <v>137</v>
      </c>
      <c r="EY83" s="12" t="s">
        <v>137</v>
      </c>
      <c r="EZ83" s="12" t="s">
        <v>137</v>
      </c>
      <c r="FA83" s="12" t="s">
        <v>137</v>
      </c>
      <c r="FB83" s="12">
        <f t="shared" ref="FB83:FW83" si="194">SUM(FB84:FB101)</f>
        <v>0</v>
      </c>
      <c r="FC83" s="12">
        <f t="shared" si="194"/>
        <v>0</v>
      </c>
      <c r="FD83" s="12">
        <f t="shared" si="194"/>
        <v>0</v>
      </c>
      <c r="FE83" s="12">
        <f t="shared" si="194"/>
        <v>0</v>
      </c>
      <c r="FF83" s="12">
        <f t="shared" si="194"/>
        <v>0</v>
      </c>
      <c r="FG83" s="12">
        <f t="shared" si="194"/>
        <v>19</v>
      </c>
      <c r="FH83" s="12">
        <f t="shared" si="194"/>
        <v>0</v>
      </c>
      <c r="FI83" s="12">
        <f t="shared" si="194"/>
        <v>0</v>
      </c>
      <c r="FJ83" s="12">
        <f t="shared" si="194"/>
        <v>315</v>
      </c>
      <c r="FK83" s="12">
        <f t="shared" si="194"/>
        <v>0</v>
      </c>
      <c r="FL83" s="12">
        <f t="shared" si="194"/>
        <v>3.3228</v>
      </c>
      <c r="FM83" s="12">
        <f t="shared" si="194"/>
        <v>0</v>
      </c>
      <c r="FN83" s="12">
        <f t="shared" si="194"/>
        <v>0</v>
      </c>
      <c r="FO83" s="12">
        <f t="shared" si="194"/>
        <v>0</v>
      </c>
      <c r="FP83" s="12">
        <f t="shared" si="194"/>
        <v>0</v>
      </c>
      <c r="FQ83" s="12">
        <f t="shared" si="194"/>
        <v>0</v>
      </c>
      <c r="FR83" s="12">
        <f t="shared" si="194"/>
        <v>19</v>
      </c>
      <c r="FS83" s="12">
        <f t="shared" si="194"/>
        <v>0</v>
      </c>
      <c r="FT83" s="12">
        <f t="shared" si="194"/>
        <v>0</v>
      </c>
      <c r="FU83" s="12">
        <f t="shared" si="194"/>
        <v>630</v>
      </c>
      <c r="FV83" s="12">
        <f t="shared" si="194"/>
        <v>132.80000000000001</v>
      </c>
      <c r="FW83" s="12">
        <f t="shared" si="194"/>
        <v>3.3228</v>
      </c>
      <c r="FX83" s="72" t="s">
        <v>137</v>
      </c>
    </row>
    <row r="84" spans="1:180" s="42" customFormat="1" ht="47.25" x14ac:dyDescent="0.25">
      <c r="A84" s="38" t="s">
        <v>430</v>
      </c>
      <c r="B84" s="13" t="s">
        <v>178</v>
      </c>
      <c r="C84" s="14" t="s">
        <v>179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1.4456</v>
      </c>
      <c r="O84" s="15">
        <f t="shared" ref="O84:X88" si="195">AK84+BG84+CC84+CY84+DU84+EF84</f>
        <v>0</v>
      </c>
      <c r="P84" s="15">
        <f t="shared" si="195"/>
        <v>0</v>
      </c>
      <c r="Q84" s="15">
        <f t="shared" si="195"/>
        <v>0</v>
      </c>
      <c r="R84" s="15">
        <f t="shared" si="195"/>
        <v>0</v>
      </c>
      <c r="S84" s="15">
        <f t="shared" si="195"/>
        <v>0</v>
      </c>
      <c r="T84" s="15">
        <f t="shared" si="195"/>
        <v>0</v>
      </c>
      <c r="U84" s="15">
        <f t="shared" si="195"/>
        <v>0</v>
      </c>
      <c r="V84" s="15">
        <f t="shared" si="195"/>
        <v>0</v>
      </c>
      <c r="W84" s="15">
        <f t="shared" si="195"/>
        <v>0</v>
      </c>
      <c r="X84" s="15">
        <f t="shared" si="195"/>
        <v>0</v>
      </c>
      <c r="Y84" s="15">
        <v>1.4456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f>1.4456/2</f>
        <v>0.7228</v>
      </c>
      <c r="DU84" s="36">
        <v>0</v>
      </c>
      <c r="DV84" s="36">
        <v>0</v>
      </c>
      <c r="DW84" s="36">
        <v>0</v>
      </c>
      <c r="DX84" s="36">
        <v>0</v>
      </c>
      <c r="DY84" s="36">
        <v>0</v>
      </c>
      <c r="DZ84" s="36">
        <v>0</v>
      </c>
      <c r="EA84" s="36">
        <v>0</v>
      </c>
      <c r="EB84" s="36">
        <v>0</v>
      </c>
      <c r="EC84" s="36">
        <v>0</v>
      </c>
      <c r="ED84" s="36">
        <v>0</v>
      </c>
      <c r="EE84" s="36">
        <v>0.7228</v>
      </c>
      <c r="EF84" s="15">
        <v>0</v>
      </c>
      <c r="EG84" s="15">
        <v>0</v>
      </c>
      <c r="EH84" s="15">
        <v>0</v>
      </c>
      <c r="EI84" s="15">
        <v>0</v>
      </c>
      <c r="EJ84" s="15">
        <v>0</v>
      </c>
      <c r="EK84" s="15">
        <v>0</v>
      </c>
      <c r="EL84" s="15">
        <v>0</v>
      </c>
      <c r="EM84" s="15">
        <v>0</v>
      </c>
      <c r="EN84" s="15">
        <v>0</v>
      </c>
      <c r="EO84" s="15">
        <v>0</v>
      </c>
      <c r="EP84" s="15">
        <v>0</v>
      </c>
      <c r="EQ84" s="15" t="s">
        <v>137</v>
      </c>
      <c r="ER84" s="15" t="s">
        <v>137</v>
      </c>
      <c r="ES84" s="15" t="s">
        <v>137</v>
      </c>
      <c r="ET84" s="15" t="s">
        <v>137</v>
      </c>
      <c r="EU84" s="15" t="s">
        <v>137</v>
      </c>
      <c r="EV84" s="15" t="s">
        <v>137</v>
      </c>
      <c r="EW84" s="15" t="s">
        <v>137</v>
      </c>
      <c r="EX84" s="15" t="s">
        <v>137</v>
      </c>
      <c r="EY84" s="15" t="s">
        <v>137</v>
      </c>
      <c r="EZ84" s="15" t="s">
        <v>137</v>
      </c>
      <c r="FA84" s="15" t="s">
        <v>137</v>
      </c>
      <c r="FB84" s="15">
        <f t="shared" ref="FB84:FL99" si="196">EF84+DJ84+CN84+BR84+AV84</f>
        <v>0</v>
      </c>
      <c r="FC84" s="15">
        <f t="shared" ref="FC84:FC91" si="197">EG84+DK84+CO84+BS84+AW84</f>
        <v>0</v>
      </c>
      <c r="FD84" s="15">
        <f t="shared" ref="FD84:FD91" si="198">EH84+DL84+CP84+BT84+AX84</f>
        <v>0</v>
      </c>
      <c r="FE84" s="15">
        <f t="shared" ref="FE84:FE91" si="199">EI84+DM84+CQ84+BU84+AY84</f>
        <v>0</v>
      </c>
      <c r="FF84" s="15">
        <f t="shared" ref="FF84:FF91" si="200">EJ84+DN84+CR84+BV84+AZ84</f>
        <v>0</v>
      </c>
      <c r="FG84" s="15">
        <f t="shared" ref="FG84:FG91" si="201">EK84+DO84+CS84+BW84+BA84</f>
        <v>0</v>
      </c>
      <c r="FH84" s="15">
        <f t="shared" ref="FH84:FH91" si="202">EL84+DP84+CT84+BX84+BB84</f>
        <v>0</v>
      </c>
      <c r="FI84" s="15">
        <f t="shared" ref="FI84:FI91" si="203">EM84+DQ84+CU84+BY84+BC84</f>
        <v>0</v>
      </c>
      <c r="FJ84" s="15">
        <f t="shared" ref="FJ84:FJ91" si="204">EN84+DR84+CV84+BZ84+BD84</f>
        <v>0</v>
      </c>
      <c r="FK84" s="15">
        <f t="shared" ref="FK84:FK91" si="205">EO84+DS84+CW84+CA84+BE84</f>
        <v>0</v>
      </c>
      <c r="FL84" s="15">
        <f t="shared" ref="FL84:FL91" si="206">EP84+DT84+CX84+CB84+BF84</f>
        <v>0.7228</v>
      </c>
      <c r="FM84" s="15">
        <f t="shared" ref="FM84:FW99" si="207">BG84+CC84+CY84+DU84+EF84</f>
        <v>0</v>
      </c>
      <c r="FN84" s="15">
        <f t="shared" ref="FN84:FN91" si="208">BH84+CD84+CZ84+DV84+EG84</f>
        <v>0</v>
      </c>
      <c r="FO84" s="15">
        <f t="shared" ref="FO84:FO91" si="209">BI84+CE84+DA84+DW84+EH84</f>
        <v>0</v>
      </c>
      <c r="FP84" s="15">
        <f t="shared" ref="FP84:FP91" si="210">BJ84+CF84+DB84+DX84+EI84</f>
        <v>0</v>
      </c>
      <c r="FQ84" s="15">
        <f t="shared" ref="FQ84:FQ91" si="211">BK84+CG84+DC84+DY84+EJ84</f>
        <v>0</v>
      </c>
      <c r="FR84" s="15">
        <f t="shared" ref="FR84:FR91" si="212">BL84+CH84+DD84+DZ84+EK84</f>
        <v>0</v>
      </c>
      <c r="FS84" s="15">
        <f t="shared" ref="FS84:FS91" si="213">BM84+CI84+DE84+EA84+EL84</f>
        <v>0</v>
      </c>
      <c r="FT84" s="15">
        <f t="shared" ref="FT84:FT91" si="214">BN84+CJ84+DF84+EB84+EM84</f>
        <v>0</v>
      </c>
      <c r="FU84" s="15">
        <f t="shared" ref="FU84:FU91" si="215">BO84+CK84+DG84+EC84+EN84</f>
        <v>0</v>
      </c>
      <c r="FV84" s="15">
        <f t="shared" ref="FV84:FV91" si="216">BP84+CL84+DH84+ED84+EO84</f>
        <v>0</v>
      </c>
      <c r="FW84" s="15">
        <f t="shared" ref="FW84:FW91" si="217">BQ84+CM84+DI84+EE84+EP84</f>
        <v>0.7228</v>
      </c>
      <c r="FX84" s="49" t="s">
        <v>1927</v>
      </c>
    </row>
    <row r="85" spans="1:180" s="42" customFormat="1" ht="31.5" x14ac:dyDescent="0.25">
      <c r="A85" s="38" t="s">
        <v>430</v>
      </c>
      <c r="B85" s="13" t="s">
        <v>1224</v>
      </c>
      <c r="C85" s="14" t="s">
        <v>180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1.8</v>
      </c>
      <c r="O85" s="15">
        <f t="shared" si="195"/>
        <v>0</v>
      </c>
      <c r="P85" s="15">
        <f t="shared" si="195"/>
        <v>0</v>
      </c>
      <c r="Q85" s="15">
        <f t="shared" si="195"/>
        <v>0</v>
      </c>
      <c r="R85" s="15">
        <f t="shared" si="195"/>
        <v>0</v>
      </c>
      <c r="S85" s="15">
        <f t="shared" si="195"/>
        <v>0</v>
      </c>
      <c r="T85" s="15">
        <f t="shared" si="195"/>
        <v>0</v>
      </c>
      <c r="U85" s="15">
        <f t="shared" si="195"/>
        <v>0</v>
      </c>
      <c r="V85" s="15">
        <f t="shared" si="195"/>
        <v>0</v>
      </c>
      <c r="W85" s="15">
        <f t="shared" si="195"/>
        <v>0</v>
      </c>
      <c r="X85" s="15">
        <f t="shared" si="195"/>
        <v>0</v>
      </c>
      <c r="Y85" s="15">
        <v>1.8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0.9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0.9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1.8</v>
      </c>
      <c r="DU85" s="15">
        <v>0</v>
      </c>
      <c r="DV85" s="15">
        <v>0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15">
        <v>0</v>
      </c>
      <c r="EJ85" s="15">
        <v>0</v>
      </c>
      <c r="EK85" s="15">
        <v>0</v>
      </c>
      <c r="EL85" s="15">
        <v>0</v>
      </c>
      <c r="EM85" s="15">
        <v>0</v>
      </c>
      <c r="EN85" s="15">
        <v>0</v>
      </c>
      <c r="EO85" s="15">
        <v>0</v>
      </c>
      <c r="EP85" s="15">
        <v>0</v>
      </c>
      <c r="EQ85" s="15" t="s">
        <v>137</v>
      </c>
      <c r="ER85" s="15" t="s">
        <v>137</v>
      </c>
      <c r="ES85" s="15" t="s">
        <v>137</v>
      </c>
      <c r="ET85" s="15" t="s">
        <v>137</v>
      </c>
      <c r="EU85" s="15" t="s">
        <v>137</v>
      </c>
      <c r="EV85" s="15" t="s">
        <v>137</v>
      </c>
      <c r="EW85" s="15" t="s">
        <v>137</v>
      </c>
      <c r="EX85" s="15" t="s">
        <v>137</v>
      </c>
      <c r="EY85" s="15" t="s">
        <v>137</v>
      </c>
      <c r="EZ85" s="15" t="s">
        <v>137</v>
      </c>
      <c r="FA85" s="15" t="s">
        <v>137</v>
      </c>
      <c r="FB85" s="15">
        <f t="shared" si="196"/>
        <v>0</v>
      </c>
      <c r="FC85" s="15">
        <f t="shared" si="197"/>
        <v>0</v>
      </c>
      <c r="FD85" s="15">
        <f t="shared" si="198"/>
        <v>0</v>
      </c>
      <c r="FE85" s="15">
        <f t="shared" si="199"/>
        <v>0</v>
      </c>
      <c r="FF85" s="15">
        <f t="shared" si="200"/>
        <v>0</v>
      </c>
      <c r="FG85" s="15">
        <f t="shared" si="201"/>
        <v>0</v>
      </c>
      <c r="FH85" s="15">
        <f t="shared" si="202"/>
        <v>0</v>
      </c>
      <c r="FI85" s="15">
        <f t="shared" si="203"/>
        <v>0</v>
      </c>
      <c r="FJ85" s="15">
        <f t="shared" si="204"/>
        <v>0</v>
      </c>
      <c r="FK85" s="15">
        <f t="shared" si="205"/>
        <v>0</v>
      </c>
      <c r="FL85" s="15">
        <f t="shared" si="206"/>
        <v>1.8</v>
      </c>
      <c r="FM85" s="15">
        <f t="shared" si="207"/>
        <v>0</v>
      </c>
      <c r="FN85" s="15">
        <f t="shared" si="208"/>
        <v>0</v>
      </c>
      <c r="FO85" s="15">
        <f t="shared" si="209"/>
        <v>0</v>
      </c>
      <c r="FP85" s="15">
        <f t="shared" si="210"/>
        <v>0</v>
      </c>
      <c r="FQ85" s="15">
        <f t="shared" si="211"/>
        <v>0</v>
      </c>
      <c r="FR85" s="15">
        <f t="shared" si="212"/>
        <v>0</v>
      </c>
      <c r="FS85" s="15">
        <f t="shared" si="213"/>
        <v>0</v>
      </c>
      <c r="FT85" s="15">
        <f t="shared" si="214"/>
        <v>0</v>
      </c>
      <c r="FU85" s="15">
        <f t="shared" si="215"/>
        <v>0</v>
      </c>
      <c r="FV85" s="15">
        <f t="shared" si="216"/>
        <v>0</v>
      </c>
      <c r="FW85" s="15">
        <f t="shared" si="217"/>
        <v>1.8</v>
      </c>
      <c r="FX85" s="49" t="s">
        <v>1928</v>
      </c>
    </row>
    <row r="86" spans="1:180" s="42" customFormat="1" ht="47.25" x14ac:dyDescent="0.25">
      <c r="A86" s="38" t="s">
        <v>430</v>
      </c>
      <c r="B86" s="13" t="s">
        <v>2178</v>
      </c>
      <c r="C86" s="17" t="s">
        <v>2179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5">
        <f t="shared" si="195"/>
        <v>0</v>
      </c>
      <c r="P86" s="15">
        <f t="shared" si="195"/>
        <v>0</v>
      </c>
      <c r="Q86" s="15">
        <f t="shared" si="195"/>
        <v>0</v>
      </c>
      <c r="R86" s="15">
        <f t="shared" si="195"/>
        <v>0</v>
      </c>
      <c r="S86" s="15">
        <f t="shared" si="195"/>
        <v>0</v>
      </c>
      <c r="T86" s="15">
        <f t="shared" si="195"/>
        <v>0</v>
      </c>
      <c r="U86" s="15">
        <f t="shared" si="195"/>
        <v>0</v>
      </c>
      <c r="V86" s="15">
        <f t="shared" si="195"/>
        <v>0</v>
      </c>
      <c r="W86" s="15">
        <f t="shared" si="195"/>
        <v>0</v>
      </c>
      <c r="X86" s="15">
        <f t="shared" si="195"/>
        <v>0</v>
      </c>
      <c r="Y86" s="15">
        <f t="shared" ref="Y86" si="218">AU86+BQ86+CM86+DI86+EE86+EP86</f>
        <v>0.27300000000000002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v>0</v>
      </c>
      <c r="AU86" s="15">
        <v>0.27300000000000002</v>
      </c>
      <c r="AV86" s="15">
        <v>0</v>
      </c>
      <c r="AW86" s="15">
        <v>0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v>0</v>
      </c>
      <c r="BJ86" s="15">
        <v>0</v>
      </c>
      <c r="BK86" s="15">
        <v>0</v>
      </c>
      <c r="BL86" s="15">
        <v>0</v>
      </c>
      <c r="BM86" s="15">
        <v>0</v>
      </c>
      <c r="BN86" s="15">
        <v>0</v>
      </c>
      <c r="BO86" s="15">
        <v>0</v>
      </c>
      <c r="BP86" s="15">
        <v>0</v>
      </c>
      <c r="BQ86" s="15">
        <v>0</v>
      </c>
      <c r="BR86" s="15">
        <v>0</v>
      </c>
      <c r="BS86" s="15">
        <v>0</v>
      </c>
      <c r="BT86" s="15">
        <v>0</v>
      </c>
      <c r="BU86" s="15">
        <v>0</v>
      </c>
      <c r="BV86" s="15">
        <v>0</v>
      </c>
      <c r="BW86" s="15">
        <v>0</v>
      </c>
      <c r="BX86" s="15">
        <v>0</v>
      </c>
      <c r="BY86" s="15">
        <v>0</v>
      </c>
      <c r="BZ86" s="15">
        <v>0</v>
      </c>
      <c r="CA86" s="15">
        <v>0</v>
      </c>
      <c r="CB86" s="15">
        <v>0</v>
      </c>
      <c r="CC86" s="15"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0</v>
      </c>
      <c r="CY86" s="15">
        <v>0</v>
      </c>
      <c r="CZ86" s="15">
        <v>0</v>
      </c>
      <c r="DA86" s="15">
        <v>0</v>
      </c>
      <c r="DB86" s="15"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0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0</v>
      </c>
      <c r="DV86" s="15">
        <v>0</v>
      </c>
      <c r="DW86" s="15">
        <v>0</v>
      </c>
      <c r="DX86" s="15">
        <v>0</v>
      </c>
      <c r="DY86" s="15">
        <v>0</v>
      </c>
      <c r="DZ86" s="15">
        <v>0</v>
      </c>
      <c r="EA86" s="15">
        <v>0</v>
      </c>
      <c r="EB86" s="15">
        <v>0</v>
      </c>
      <c r="EC86" s="15">
        <v>0</v>
      </c>
      <c r="ED86" s="15">
        <v>0</v>
      </c>
      <c r="EE86" s="15">
        <v>0</v>
      </c>
      <c r="EF86" s="15">
        <v>0</v>
      </c>
      <c r="EG86" s="15">
        <v>0</v>
      </c>
      <c r="EH86" s="15">
        <v>0</v>
      </c>
      <c r="EI86" s="15">
        <v>0</v>
      </c>
      <c r="EJ86" s="15">
        <v>0</v>
      </c>
      <c r="EK86" s="15">
        <v>0</v>
      </c>
      <c r="EL86" s="15">
        <v>0</v>
      </c>
      <c r="EM86" s="15">
        <v>0</v>
      </c>
      <c r="EN86" s="15">
        <v>0</v>
      </c>
      <c r="EO86" s="15">
        <v>0</v>
      </c>
      <c r="EP86" s="15">
        <v>0</v>
      </c>
      <c r="EQ86" s="15" t="s">
        <v>137</v>
      </c>
      <c r="ER86" s="15" t="s">
        <v>137</v>
      </c>
      <c r="ES86" s="15" t="s">
        <v>137</v>
      </c>
      <c r="ET86" s="15" t="s">
        <v>137</v>
      </c>
      <c r="EU86" s="15" t="s">
        <v>137</v>
      </c>
      <c r="EV86" s="15" t="s">
        <v>137</v>
      </c>
      <c r="EW86" s="15" t="s">
        <v>137</v>
      </c>
      <c r="EX86" s="15" t="s">
        <v>137</v>
      </c>
      <c r="EY86" s="15" t="s">
        <v>137</v>
      </c>
      <c r="EZ86" s="15" t="s">
        <v>137</v>
      </c>
      <c r="FA86" s="15" t="s">
        <v>137</v>
      </c>
      <c r="FB86" s="15">
        <f t="shared" si="196"/>
        <v>0</v>
      </c>
      <c r="FC86" s="15">
        <f t="shared" si="197"/>
        <v>0</v>
      </c>
      <c r="FD86" s="15">
        <f t="shared" si="198"/>
        <v>0</v>
      </c>
      <c r="FE86" s="15">
        <f t="shared" si="199"/>
        <v>0</v>
      </c>
      <c r="FF86" s="15">
        <f t="shared" si="200"/>
        <v>0</v>
      </c>
      <c r="FG86" s="15">
        <f t="shared" si="201"/>
        <v>0</v>
      </c>
      <c r="FH86" s="15">
        <f t="shared" si="202"/>
        <v>0</v>
      </c>
      <c r="FI86" s="15">
        <f t="shared" si="203"/>
        <v>0</v>
      </c>
      <c r="FJ86" s="15">
        <f t="shared" si="204"/>
        <v>0</v>
      </c>
      <c r="FK86" s="15">
        <f t="shared" si="205"/>
        <v>0</v>
      </c>
      <c r="FL86" s="15">
        <f t="shared" si="206"/>
        <v>0</v>
      </c>
      <c r="FM86" s="15">
        <f>BG86+CC86+CY86+DU86+EF86</f>
        <v>0</v>
      </c>
      <c r="FN86" s="15">
        <f>BH86+CD86+CZ86+DV86+EG86</f>
        <v>0</v>
      </c>
      <c r="FO86" s="15">
        <f t="shared" si="209"/>
        <v>0</v>
      </c>
      <c r="FP86" s="15">
        <f t="shared" si="210"/>
        <v>0</v>
      </c>
      <c r="FQ86" s="15">
        <f t="shared" si="211"/>
        <v>0</v>
      </c>
      <c r="FR86" s="15">
        <f t="shared" si="212"/>
        <v>0</v>
      </c>
      <c r="FS86" s="15">
        <f t="shared" si="213"/>
        <v>0</v>
      </c>
      <c r="FT86" s="15">
        <f t="shared" si="214"/>
        <v>0</v>
      </c>
      <c r="FU86" s="15">
        <f t="shared" si="215"/>
        <v>0</v>
      </c>
      <c r="FV86" s="15">
        <f t="shared" si="216"/>
        <v>0</v>
      </c>
      <c r="FW86" s="15">
        <f t="shared" si="217"/>
        <v>0</v>
      </c>
      <c r="FX86" s="49" t="s">
        <v>2800</v>
      </c>
    </row>
    <row r="87" spans="1:180" s="42" customFormat="1" ht="31.5" x14ac:dyDescent="0.25">
      <c r="A87" s="38" t="s">
        <v>430</v>
      </c>
      <c r="B87" s="13" t="s">
        <v>1225</v>
      </c>
      <c r="C87" s="14" t="s">
        <v>181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0.8</v>
      </c>
      <c r="O87" s="15">
        <f t="shared" si="195"/>
        <v>0</v>
      </c>
      <c r="P87" s="15">
        <f t="shared" si="195"/>
        <v>0</v>
      </c>
      <c r="Q87" s="15">
        <f t="shared" si="195"/>
        <v>0</v>
      </c>
      <c r="R87" s="15">
        <f t="shared" si="195"/>
        <v>0</v>
      </c>
      <c r="S87" s="15">
        <f t="shared" si="195"/>
        <v>0</v>
      </c>
      <c r="T87" s="15">
        <f t="shared" si="195"/>
        <v>0</v>
      </c>
      <c r="U87" s="15">
        <f t="shared" si="195"/>
        <v>0</v>
      </c>
      <c r="V87" s="15">
        <f t="shared" si="195"/>
        <v>0</v>
      </c>
      <c r="W87" s="15">
        <f t="shared" si="195"/>
        <v>0</v>
      </c>
      <c r="X87" s="15">
        <f t="shared" si="195"/>
        <v>0</v>
      </c>
      <c r="Y87" s="15">
        <f t="shared" ref="Y87:Y91" si="219">AU87+BQ87+CM87+DI87+EE87+EP87</f>
        <v>0.8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  <c r="AS87" s="15">
        <v>0</v>
      </c>
      <c r="AT87" s="15">
        <v>0</v>
      </c>
      <c r="AU87" s="15">
        <v>0</v>
      </c>
      <c r="AV87" s="15">
        <v>0</v>
      </c>
      <c r="AW87" s="15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0</v>
      </c>
      <c r="BF87" s="15">
        <v>0</v>
      </c>
      <c r="BG87" s="15">
        <v>0</v>
      </c>
      <c r="BH87" s="15">
        <v>0</v>
      </c>
      <c r="BI87" s="15">
        <v>0</v>
      </c>
      <c r="BJ87" s="15">
        <v>0</v>
      </c>
      <c r="BK87" s="15">
        <v>0</v>
      </c>
      <c r="BL87" s="15">
        <v>0</v>
      </c>
      <c r="BM87" s="15">
        <v>0</v>
      </c>
      <c r="BN87" s="15">
        <v>0</v>
      </c>
      <c r="BO87" s="15">
        <v>0</v>
      </c>
      <c r="BP87" s="15">
        <v>0</v>
      </c>
      <c r="BQ87" s="15">
        <v>0</v>
      </c>
      <c r="BR87" s="15">
        <v>0</v>
      </c>
      <c r="BS87" s="15">
        <v>0</v>
      </c>
      <c r="BT87" s="15">
        <v>0</v>
      </c>
      <c r="BU87" s="15">
        <v>0</v>
      </c>
      <c r="BV87" s="15">
        <v>0</v>
      </c>
      <c r="BW87" s="15">
        <v>0</v>
      </c>
      <c r="BX87" s="15">
        <v>0</v>
      </c>
      <c r="BY87" s="15">
        <v>0</v>
      </c>
      <c r="BZ87" s="15">
        <v>0</v>
      </c>
      <c r="CA87" s="15">
        <v>0</v>
      </c>
      <c r="CB87" s="15">
        <v>0</v>
      </c>
      <c r="CC87" s="15"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v>0</v>
      </c>
      <c r="CN87" s="15">
        <v>0</v>
      </c>
      <c r="CO87" s="15">
        <v>0</v>
      </c>
      <c r="CP87" s="15">
        <v>0</v>
      </c>
      <c r="CQ87" s="15">
        <v>0</v>
      </c>
      <c r="CR87" s="15">
        <v>0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0.8</v>
      </c>
      <c r="CY87" s="15">
        <v>0</v>
      </c>
      <c r="CZ87" s="15">
        <v>0</v>
      </c>
      <c r="DA87" s="15">
        <v>0</v>
      </c>
      <c r="DB87" s="15"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0.8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0</v>
      </c>
      <c r="DV87" s="15">
        <v>0</v>
      </c>
      <c r="DW87" s="15">
        <v>0</v>
      </c>
      <c r="DX87" s="15">
        <v>0</v>
      </c>
      <c r="DY87" s="15">
        <v>0</v>
      </c>
      <c r="DZ87" s="15">
        <v>0</v>
      </c>
      <c r="EA87" s="15">
        <v>0</v>
      </c>
      <c r="EB87" s="15">
        <v>0</v>
      </c>
      <c r="EC87" s="15">
        <v>0</v>
      </c>
      <c r="ED87" s="15">
        <v>0</v>
      </c>
      <c r="EE87" s="15">
        <v>0</v>
      </c>
      <c r="EF87" s="15">
        <v>0</v>
      </c>
      <c r="EG87" s="15">
        <v>0</v>
      </c>
      <c r="EH87" s="15">
        <v>0</v>
      </c>
      <c r="EI87" s="15">
        <v>0</v>
      </c>
      <c r="EJ87" s="15">
        <v>0</v>
      </c>
      <c r="EK87" s="15">
        <v>0</v>
      </c>
      <c r="EL87" s="15">
        <v>0</v>
      </c>
      <c r="EM87" s="15">
        <v>0</v>
      </c>
      <c r="EN87" s="15">
        <v>0</v>
      </c>
      <c r="EO87" s="15">
        <v>0</v>
      </c>
      <c r="EP87" s="15">
        <v>0</v>
      </c>
      <c r="EQ87" s="15" t="s">
        <v>137</v>
      </c>
      <c r="ER87" s="15" t="s">
        <v>137</v>
      </c>
      <c r="ES87" s="15" t="s">
        <v>137</v>
      </c>
      <c r="ET87" s="15" t="s">
        <v>137</v>
      </c>
      <c r="EU87" s="15" t="s">
        <v>137</v>
      </c>
      <c r="EV87" s="15" t="s">
        <v>137</v>
      </c>
      <c r="EW87" s="15" t="s">
        <v>137</v>
      </c>
      <c r="EX87" s="15" t="s">
        <v>137</v>
      </c>
      <c r="EY87" s="15" t="s">
        <v>137</v>
      </c>
      <c r="EZ87" s="15" t="s">
        <v>137</v>
      </c>
      <c r="FA87" s="15" t="s">
        <v>137</v>
      </c>
      <c r="FB87" s="15">
        <f t="shared" si="196"/>
        <v>0</v>
      </c>
      <c r="FC87" s="15">
        <f t="shared" si="197"/>
        <v>0</v>
      </c>
      <c r="FD87" s="15">
        <f t="shared" si="198"/>
        <v>0</v>
      </c>
      <c r="FE87" s="15">
        <f t="shared" si="199"/>
        <v>0</v>
      </c>
      <c r="FF87" s="15">
        <f t="shared" si="200"/>
        <v>0</v>
      </c>
      <c r="FG87" s="15">
        <f t="shared" si="201"/>
        <v>0</v>
      </c>
      <c r="FH87" s="15">
        <f t="shared" si="202"/>
        <v>0</v>
      </c>
      <c r="FI87" s="15">
        <f t="shared" si="203"/>
        <v>0</v>
      </c>
      <c r="FJ87" s="15">
        <f t="shared" si="204"/>
        <v>0</v>
      </c>
      <c r="FK87" s="15">
        <f t="shared" si="205"/>
        <v>0</v>
      </c>
      <c r="FL87" s="15">
        <f t="shared" si="206"/>
        <v>0.8</v>
      </c>
      <c r="FM87" s="15">
        <f t="shared" si="207"/>
        <v>0</v>
      </c>
      <c r="FN87" s="15">
        <f t="shared" si="208"/>
        <v>0</v>
      </c>
      <c r="FO87" s="15">
        <f t="shared" si="209"/>
        <v>0</v>
      </c>
      <c r="FP87" s="15">
        <f t="shared" si="210"/>
        <v>0</v>
      </c>
      <c r="FQ87" s="15">
        <f t="shared" si="211"/>
        <v>0</v>
      </c>
      <c r="FR87" s="15">
        <f t="shared" si="212"/>
        <v>0</v>
      </c>
      <c r="FS87" s="15">
        <f t="shared" si="213"/>
        <v>0</v>
      </c>
      <c r="FT87" s="15">
        <f t="shared" si="214"/>
        <v>0</v>
      </c>
      <c r="FU87" s="15">
        <f t="shared" si="215"/>
        <v>0</v>
      </c>
      <c r="FV87" s="15">
        <f t="shared" si="216"/>
        <v>0</v>
      </c>
      <c r="FW87" s="15">
        <f t="shared" si="217"/>
        <v>0.8</v>
      </c>
      <c r="FX87" s="49" t="s">
        <v>1927</v>
      </c>
    </row>
    <row r="88" spans="1:180" s="42" customFormat="1" ht="31.5" x14ac:dyDescent="0.25">
      <c r="A88" s="38" t="s">
        <v>430</v>
      </c>
      <c r="B88" s="13" t="s">
        <v>1271</v>
      </c>
      <c r="C88" s="14" t="s">
        <v>1272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f t="shared" si="195"/>
        <v>0</v>
      </c>
      <c r="P88" s="15">
        <f t="shared" si="195"/>
        <v>0</v>
      </c>
      <c r="Q88" s="15">
        <f t="shared" si="195"/>
        <v>0</v>
      </c>
      <c r="R88" s="15">
        <f t="shared" si="195"/>
        <v>0</v>
      </c>
      <c r="S88" s="15">
        <f t="shared" si="195"/>
        <v>0</v>
      </c>
      <c r="T88" s="15">
        <v>1</v>
      </c>
      <c r="U88" s="15">
        <f t="shared" si="195"/>
        <v>0</v>
      </c>
      <c r="V88" s="15">
        <f t="shared" si="195"/>
        <v>0</v>
      </c>
      <c r="W88" s="15">
        <f t="shared" si="195"/>
        <v>0</v>
      </c>
      <c r="X88" s="15">
        <f t="shared" si="195"/>
        <v>0</v>
      </c>
      <c r="Y88" s="15">
        <f t="shared" si="219"/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0</v>
      </c>
      <c r="BU88" s="15">
        <v>0</v>
      </c>
      <c r="BV88" s="15">
        <v>0</v>
      </c>
      <c r="BW88" s="15">
        <v>0</v>
      </c>
      <c r="BX88" s="15">
        <v>0</v>
      </c>
      <c r="BY88" s="15">
        <v>0</v>
      </c>
      <c r="BZ88" s="15">
        <v>0</v>
      </c>
      <c r="CA88" s="15">
        <v>0</v>
      </c>
      <c r="CB88" s="15">
        <v>0</v>
      </c>
      <c r="CC88" s="15">
        <v>0</v>
      </c>
      <c r="CD88" s="15">
        <v>0</v>
      </c>
      <c r="CE88" s="15">
        <v>0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0</v>
      </c>
      <c r="DV88" s="15">
        <v>0</v>
      </c>
      <c r="DW88" s="15">
        <v>0</v>
      </c>
      <c r="DX88" s="15">
        <v>0</v>
      </c>
      <c r="DY88" s="15">
        <v>0</v>
      </c>
      <c r="DZ88" s="15">
        <v>0</v>
      </c>
      <c r="EA88" s="15">
        <v>0</v>
      </c>
      <c r="EB88" s="15">
        <v>0</v>
      </c>
      <c r="EC88" s="15">
        <v>0</v>
      </c>
      <c r="ED88" s="15">
        <v>0</v>
      </c>
      <c r="EE88" s="15">
        <v>0</v>
      </c>
      <c r="EF88" s="15">
        <v>0</v>
      </c>
      <c r="EG88" s="15">
        <v>0</v>
      </c>
      <c r="EH88" s="15">
        <v>0</v>
      </c>
      <c r="EI88" s="15">
        <v>0</v>
      </c>
      <c r="EJ88" s="15">
        <v>0</v>
      </c>
      <c r="EK88" s="15">
        <v>0</v>
      </c>
      <c r="EL88" s="15">
        <v>0</v>
      </c>
      <c r="EM88" s="15">
        <v>0</v>
      </c>
      <c r="EN88" s="15">
        <v>0</v>
      </c>
      <c r="EO88" s="15">
        <v>0</v>
      </c>
      <c r="EP88" s="15">
        <v>0</v>
      </c>
      <c r="EQ88" s="15" t="s">
        <v>137</v>
      </c>
      <c r="ER88" s="15" t="s">
        <v>137</v>
      </c>
      <c r="ES88" s="15" t="s">
        <v>137</v>
      </c>
      <c r="ET88" s="15" t="s">
        <v>137</v>
      </c>
      <c r="EU88" s="15" t="s">
        <v>137</v>
      </c>
      <c r="EV88" s="15" t="s">
        <v>137</v>
      </c>
      <c r="EW88" s="15" t="s">
        <v>137</v>
      </c>
      <c r="EX88" s="15" t="s">
        <v>137</v>
      </c>
      <c r="EY88" s="15" t="s">
        <v>137</v>
      </c>
      <c r="EZ88" s="15" t="s">
        <v>137</v>
      </c>
      <c r="FA88" s="15" t="s">
        <v>137</v>
      </c>
      <c r="FB88" s="15">
        <f t="shared" si="196"/>
        <v>0</v>
      </c>
      <c r="FC88" s="15">
        <f t="shared" si="197"/>
        <v>0</v>
      </c>
      <c r="FD88" s="15">
        <f t="shared" si="198"/>
        <v>0</v>
      </c>
      <c r="FE88" s="15">
        <f t="shared" si="199"/>
        <v>0</v>
      </c>
      <c r="FF88" s="15">
        <f t="shared" si="200"/>
        <v>0</v>
      </c>
      <c r="FG88" s="15">
        <f t="shared" si="201"/>
        <v>0</v>
      </c>
      <c r="FH88" s="15">
        <f t="shared" si="202"/>
        <v>0</v>
      </c>
      <c r="FI88" s="15">
        <f t="shared" si="203"/>
        <v>0</v>
      </c>
      <c r="FJ88" s="15">
        <f t="shared" si="204"/>
        <v>0</v>
      </c>
      <c r="FK88" s="15">
        <f t="shared" si="205"/>
        <v>0</v>
      </c>
      <c r="FL88" s="15">
        <f t="shared" si="206"/>
        <v>0</v>
      </c>
      <c r="FM88" s="15">
        <f t="shared" si="207"/>
        <v>0</v>
      </c>
      <c r="FN88" s="15">
        <f t="shared" si="208"/>
        <v>0</v>
      </c>
      <c r="FO88" s="15">
        <f t="shared" si="209"/>
        <v>0</v>
      </c>
      <c r="FP88" s="15">
        <f t="shared" si="210"/>
        <v>0</v>
      </c>
      <c r="FQ88" s="15">
        <f t="shared" si="211"/>
        <v>0</v>
      </c>
      <c r="FR88" s="15">
        <f t="shared" si="212"/>
        <v>0</v>
      </c>
      <c r="FS88" s="15">
        <f t="shared" si="213"/>
        <v>0</v>
      </c>
      <c r="FT88" s="15">
        <f t="shared" si="214"/>
        <v>0</v>
      </c>
      <c r="FU88" s="15">
        <f t="shared" si="215"/>
        <v>0</v>
      </c>
      <c r="FV88" s="15">
        <f t="shared" si="216"/>
        <v>0</v>
      </c>
      <c r="FW88" s="15">
        <f t="shared" si="217"/>
        <v>0</v>
      </c>
      <c r="FX88" s="49" t="s">
        <v>2761</v>
      </c>
    </row>
    <row r="89" spans="1:180" s="42" customFormat="1" ht="31.5" x14ac:dyDescent="0.25">
      <c r="A89" s="38" t="s">
        <v>430</v>
      </c>
      <c r="B89" s="13" t="s">
        <v>1226</v>
      </c>
      <c r="C89" s="14" t="s">
        <v>237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40.700000000000003</v>
      </c>
      <c r="L89" s="15">
        <v>0</v>
      </c>
      <c r="M89" s="15">
        <v>0</v>
      </c>
      <c r="N89" s="15">
        <v>0</v>
      </c>
      <c r="O89" s="15">
        <f t="shared" ref="O89:Y101" si="220">AK89+BG89+CC89+CY89+DU89+EF89</f>
        <v>0</v>
      </c>
      <c r="P89" s="15">
        <f t="shared" si="220"/>
        <v>0</v>
      </c>
      <c r="Q89" s="15">
        <f t="shared" si="220"/>
        <v>0</v>
      </c>
      <c r="R89" s="15">
        <f t="shared" si="220"/>
        <v>0</v>
      </c>
      <c r="S89" s="15">
        <f t="shared" si="220"/>
        <v>0</v>
      </c>
      <c r="T89" s="15">
        <f t="shared" si="220"/>
        <v>0</v>
      </c>
      <c r="U89" s="15">
        <f t="shared" si="220"/>
        <v>0</v>
      </c>
      <c r="V89" s="15">
        <v>40.700000000000003</v>
      </c>
      <c r="W89" s="15">
        <f t="shared" ref="W89:W91" si="221">AS89+BO89+CK89+DG89+EC89+EN89</f>
        <v>0</v>
      </c>
      <c r="X89" s="15">
        <f t="shared" ref="X89:X91" si="222">AT89+BP89+CL89+DH89+ED89+EO89</f>
        <v>0</v>
      </c>
      <c r="Y89" s="15">
        <f t="shared" si="219"/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0</v>
      </c>
      <c r="EA89" s="15">
        <v>0</v>
      </c>
      <c r="EB89" s="15">
        <v>0</v>
      </c>
      <c r="EC89" s="15">
        <v>0</v>
      </c>
      <c r="ED89" s="15">
        <v>0</v>
      </c>
      <c r="EE89" s="15">
        <v>0</v>
      </c>
      <c r="EF89" s="15">
        <v>0</v>
      </c>
      <c r="EG89" s="15">
        <v>0</v>
      </c>
      <c r="EH89" s="15">
        <v>0</v>
      </c>
      <c r="EI89" s="15">
        <v>0</v>
      </c>
      <c r="EJ89" s="15">
        <v>0</v>
      </c>
      <c r="EK89" s="15">
        <v>0</v>
      </c>
      <c r="EL89" s="15">
        <v>0</v>
      </c>
      <c r="EM89" s="15">
        <v>0</v>
      </c>
      <c r="EN89" s="15">
        <v>0</v>
      </c>
      <c r="EO89" s="15">
        <v>0</v>
      </c>
      <c r="EP89" s="15">
        <v>0</v>
      </c>
      <c r="EQ89" s="15" t="s">
        <v>137</v>
      </c>
      <c r="ER89" s="15" t="s">
        <v>137</v>
      </c>
      <c r="ES89" s="15" t="s">
        <v>137</v>
      </c>
      <c r="ET89" s="15" t="s">
        <v>137</v>
      </c>
      <c r="EU89" s="15" t="s">
        <v>137</v>
      </c>
      <c r="EV89" s="15" t="s">
        <v>137</v>
      </c>
      <c r="EW89" s="15" t="s">
        <v>137</v>
      </c>
      <c r="EX89" s="15" t="s">
        <v>137</v>
      </c>
      <c r="EY89" s="15" t="s">
        <v>137</v>
      </c>
      <c r="EZ89" s="15" t="s">
        <v>137</v>
      </c>
      <c r="FA89" s="15" t="s">
        <v>137</v>
      </c>
      <c r="FB89" s="15">
        <f t="shared" si="196"/>
        <v>0</v>
      </c>
      <c r="FC89" s="15">
        <f t="shared" si="197"/>
        <v>0</v>
      </c>
      <c r="FD89" s="15">
        <f t="shared" si="198"/>
        <v>0</v>
      </c>
      <c r="FE89" s="15">
        <f t="shared" si="199"/>
        <v>0</v>
      </c>
      <c r="FF89" s="15">
        <f t="shared" si="200"/>
        <v>0</v>
      </c>
      <c r="FG89" s="15">
        <f t="shared" si="201"/>
        <v>0</v>
      </c>
      <c r="FH89" s="15">
        <f t="shared" si="202"/>
        <v>0</v>
      </c>
      <c r="FI89" s="15">
        <f t="shared" si="203"/>
        <v>0</v>
      </c>
      <c r="FJ89" s="15">
        <f t="shared" si="204"/>
        <v>0</v>
      </c>
      <c r="FK89" s="15">
        <f t="shared" si="205"/>
        <v>0</v>
      </c>
      <c r="FL89" s="15">
        <f t="shared" si="206"/>
        <v>0</v>
      </c>
      <c r="FM89" s="15">
        <f t="shared" si="207"/>
        <v>0</v>
      </c>
      <c r="FN89" s="15">
        <f t="shared" si="208"/>
        <v>0</v>
      </c>
      <c r="FO89" s="15">
        <f t="shared" si="209"/>
        <v>0</v>
      </c>
      <c r="FP89" s="15">
        <f t="shared" si="210"/>
        <v>0</v>
      </c>
      <c r="FQ89" s="15">
        <f t="shared" si="211"/>
        <v>0</v>
      </c>
      <c r="FR89" s="15">
        <f t="shared" si="212"/>
        <v>0</v>
      </c>
      <c r="FS89" s="15">
        <f t="shared" si="213"/>
        <v>0</v>
      </c>
      <c r="FT89" s="15">
        <f t="shared" si="214"/>
        <v>0</v>
      </c>
      <c r="FU89" s="15">
        <f t="shared" si="215"/>
        <v>0</v>
      </c>
      <c r="FV89" s="15">
        <f t="shared" si="216"/>
        <v>0</v>
      </c>
      <c r="FW89" s="15">
        <f t="shared" si="217"/>
        <v>0</v>
      </c>
      <c r="FX89" s="49" t="s">
        <v>1927</v>
      </c>
    </row>
    <row r="90" spans="1:180" s="42" customFormat="1" ht="47.25" x14ac:dyDescent="0.25">
      <c r="A90" s="38" t="s">
        <v>430</v>
      </c>
      <c r="B90" s="13" t="s">
        <v>2180</v>
      </c>
      <c r="C90" s="23" t="s">
        <v>2181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5">
        <f t="shared" si="220"/>
        <v>0</v>
      </c>
      <c r="P90" s="15">
        <f t="shared" si="220"/>
        <v>0</v>
      </c>
      <c r="Q90" s="15">
        <f t="shared" si="220"/>
        <v>0</v>
      </c>
      <c r="R90" s="15">
        <f t="shared" si="220"/>
        <v>0</v>
      </c>
      <c r="S90" s="15">
        <f t="shared" si="220"/>
        <v>0</v>
      </c>
      <c r="T90" s="15">
        <f t="shared" si="220"/>
        <v>0</v>
      </c>
      <c r="U90" s="15">
        <f t="shared" si="220"/>
        <v>0</v>
      </c>
      <c r="V90" s="15">
        <v>3.95</v>
      </c>
      <c r="W90" s="15">
        <f t="shared" si="221"/>
        <v>0</v>
      </c>
      <c r="X90" s="15">
        <f t="shared" si="222"/>
        <v>0</v>
      </c>
      <c r="Y90" s="15">
        <f t="shared" si="219"/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v>0</v>
      </c>
      <c r="BJ90" s="15">
        <v>0</v>
      </c>
      <c r="BK90" s="15">
        <v>0</v>
      </c>
      <c r="BL90" s="15">
        <v>0</v>
      </c>
      <c r="BM90" s="15">
        <v>0</v>
      </c>
      <c r="BN90" s="15">
        <v>0</v>
      </c>
      <c r="BO90" s="15">
        <v>0</v>
      </c>
      <c r="BP90" s="15">
        <v>0</v>
      </c>
      <c r="BQ90" s="15">
        <v>0</v>
      </c>
      <c r="BR90" s="15">
        <v>0</v>
      </c>
      <c r="BS90" s="15">
        <v>0</v>
      </c>
      <c r="BT90" s="15">
        <v>0</v>
      </c>
      <c r="BU90" s="15">
        <v>0</v>
      </c>
      <c r="BV90" s="15">
        <v>0</v>
      </c>
      <c r="BW90" s="15">
        <v>0</v>
      </c>
      <c r="BX90" s="15">
        <v>0</v>
      </c>
      <c r="BY90" s="15">
        <v>0</v>
      </c>
      <c r="BZ90" s="15">
        <v>0</v>
      </c>
      <c r="CA90" s="15">
        <v>0</v>
      </c>
      <c r="CB90" s="15">
        <v>0</v>
      </c>
      <c r="CC90" s="15"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v>0</v>
      </c>
      <c r="CI90" s="15">
        <v>0</v>
      </c>
      <c r="CJ90" s="15">
        <v>0</v>
      </c>
      <c r="CK90" s="15">
        <v>0</v>
      </c>
      <c r="CL90" s="15">
        <v>0</v>
      </c>
      <c r="CM90" s="15">
        <v>0</v>
      </c>
      <c r="CN90" s="15">
        <v>0</v>
      </c>
      <c r="CO90" s="15">
        <v>0</v>
      </c>
      <c r="CP90" s="15">
        <v>0</v>
      </c>
      <c r="CQ90" s="15">
        <v>0</v>
      </c>
      <c r="CR90" s="15">
        <v>0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0</v>
      </c>
      <c r="CY90" s="15">
        <v>0</v>
      </c>
      <c r="CZ90" s="15">
        <v>0</v>
      </c>
      <c r="DA90" s="15">
        <v>0</v>
      </c>
      <c r="DB90" s="15">
        <v>0</v>
      </c>
      <c r="DC90" s="15">
        <v>0</v>
      </c>
      <c r="DD90" s="15">
        <v>0</v>
      </c>
      <c r="DE90" s="15">
        <v>0</v>
      </c>
      <c r="DF90" s="15">
        <v>0</v>
      </c>
      <c r="DG90" s="15">
        <v>0</v>
      </c>
      <c r="DH90" s="15">
        <v>0</v>
      </c>
      <c r="DI90" s="15">
        <v>0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0</v>
      </c>
      <c r="DV90" s="15">
        <v>0</v>
      </c>
      <c r="DW90" s="15">
        <v>0</v>
      </c>
      <c r="DX90" s="15">
        <v>0</v>
      </c>
      <c r="DY90" s="15">
        <v>0</v>
      </c>
      <c r="DZ90" s="15">
        <v>0</v>
      </c>
      <c r="EA90" s="15">
        <v>0</v>
      </c>
      <c r="EB90" s="15">
        <v>0</v>
      </c>
      <c r="EC90" s="15">
        <v>0</v>
      </c>
      <c r="ED90" s="15">
        <v>0</v>
      </c>
      <c r="EE90" s="15">
        <v>0</v>
      </c>
      <c r="EF90" s="15">
        <v>0</v>
      </c>
      <c r="EG90" s="15">
        <v>0</v>
      </c>
      <c r="EH90" s="15">
        <v>0</v>
      </c>
      <c r="EI90" s="15">
        <v>0</v>
      </c>
      <c r="EJ90" s="15">
        <v>0</v>
      </c>
      <c r="EK90" s="15">
        <v>0</v>
      </c>
      <c r="EL90" s="15">
        <v>0</v>
      </c>
      <c r="EM90" s="15">
        <v>0</v>
      </c>
      <c r="EN90" s="15">
        <v>0</v>
      </c>
      <c r="EO90" s="15">
        <v>0</v>
      </c>
      <c r="EP90" s="15">
        <v>0</v>
      </c>
      <c r="EQ90" s="15" t="s">
        <v>137</v>
      </c>
      <c r="ER90" s="15" t="s">
        <v>137</v>
      </c>
      <c r="ES90" s="15" t="s">
        <v>137</v>
      </c>
      <c r="ET90" s="15" t="s">
        <v>137</v>
      </c>
      <c r="EU90" s="15" t="s">
        <v>137</v>
      </c>
      <c r="EV90" s="15" t="s">
        <v>137</v>
      </c>
      <c r="EW90" s="15" t="s">
        <v>137</v>
      </c>
      <c r="EX90" s="15" t="s">
        <v>137</v>
      </c>
      <c r="EY90" s="15" t="s">
        <v>137</v>
      </c>
      <c r="EZ90" s="15" t="s">
        <v>137</v>
      </c>
      <c r="FA90" s="15" t="s">
        <v>137</v>
      </c>
      <c r="FB90" s="15">
        <f t="shared" si="196"/>
        <v>0</v>
      </c>
      <c r="FC90" s="15">
        <f t="shared" si="197"/>
        <v>0</v>
      </c>
      <c r="FD90" s="15">
        <f t="shared" si="198"/>
        <v>0</v>
      </c>
      <c r="FE90" s="15">
        <f t="shared" si="199"/>
        <v>0</v>
      </c>
      <c r="FF90" s="15">
        <f t="shared" si="200"/>
        <v>0</v>
      </c>
      <c r="FG90" s="15">
        <f t="shared" si="201"/>
        <v>0</v>
      </c>
      <c r="FH90" s="15">
        <f t="shared" si="202"/>
        <v>0</v>
      </c>
      <c r="FI90" s="15">
        <f t="shared" si="203"/>
        <v>0</v>
      </c>
      <c r="FJ90" s="15">
        <f t="shared" si="204"/>
        <v>0</v>
      </c>
      <c r="FK90" s="15">
        <f t="shared" si="205"/>
        <v>0</v>
      </c>
      <c r="FL90" s="15">
        <f t="shared" si="206"/>
        <v>0</v>
      </c>
      <c r="FM90" s="15">
        <f>BG90+CC90+CY90+DU90+EF90</f>
        <v>0</v>
      </c>
      <c r="FN90" s="15">
        <f>BH90+CD90+CZ90+DV90+EG90</f>
        <v>0</v>
      </c>
      <c r="FO90" s="15">
        <f t="shared" si="209"/>
        <v>0</v>
      </c>
      <c r="FP90" s="15">
        <f t="shared" si="210"/>
        <v>0</v>
      </c>
      <c r="FQ90" s="15">
        <f t="shared" si="211"/>
        <v>0</v>
      </c>
      <c r="FR90" s="15">
        <f t="shared" si="212"/>
        <v>0</v>
      </c>
      <c r="FS90" s="15">
        <f t="shared" si="213"/>
        <v>0</v>
      </c>
      <c r="FT90" s="15">
        <f t="shared" si="214"/>
        <v>0</v>
      </c>
      <c r="FU90" s="15">
        <f t="shared" si="215"/>
        <v>0</v>
      </c>
      <c r="FV90" s="15">
        <f t="shared" si="216"/>
        <v>0</v>
      </c>
      <c r="FW90" s="15">
        <f t="shared" si="217"/>
        <v>0</v>
      </c>
      <c r="FX90" s="49" t="s">
        <v>2639</v>
      </c>
    </row>
    <row r="91" spans="1:180" s="42" customFormat="1" x14ac:dyDescent="0.25">
      <c r="A91" s="38" t="s">
        <v>430</v>
      </c>
      <c r="B91" s="13" t="s">
        <v>1227</v>
      </c>
      <c r="C91" s="14" t="s">
        <v>238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35</v>
      </c>
      <c r="L91" s="15">
        <v>0</v>
      </c>
      <c r="M91" s="15">
        <v>0</v>
      </c>
      <c r="N91" s="15">
        <v>0</v>
      </c>
      <c r="O91" s="15">
        <f t="shared" si="220"/>
        <v>0</v>
      </c>
      <c r="P91" s="15">
        <f t="shared" si="220"/>
        <v>0</v>
      </c>
      <c r="Q91" s="15">
        <f t="shared" si="220"/>
        <v>0</v>
      </c>
      <c r="R91" s="15">
        <f t="shared" si="220"/>
        <v>0</v>
      </c>
      <c r="S91" s="15">
        <f t="shared" si="220"/>
        <v>0</v>
      </c>
      <c r="T91" s="15">
        <f t="shared" si="220"/>
        <v>0</v>
      </c>
      <c r="U91" s="15">
        <f t="shared" si="220"/>
        <v>0</v>
      </c>
      <c r="V91" s="15">
        <v>35</v>
      </c>
      <c r="W91" s="15">
        <f t="shared" si="221"/>
        <v>0</v>
      </c>
      <c r="X91" s="15">
        <f t="shared" si="222"/>
        <v>0</v>
      </c>
      <c r="Y91" s="15">
        <f t="shared" si="219"/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v>0</v>
      </c>
      <c r="BT91" s="15">
        <v>0</v>
      </c>
      <c r="BU91" s="15">
        <v>0</v>
      </c>
      <c r="BV91" s="15">
        <v>0</v>
      </c>
      <c r="BW91" s="15">
        <v>0</v>
      </c>
      <c r="BX91" s="15">
        <v>0</v>
      </c>
      <c r="BY91" s="15">
        <v>0</v>
      </c>
      <c r="BZ91" s="15">
        <v>0</v>
      </c>
      <c r="CA91" s="15">
        <v>0</v>
      </c>
      <c r="CB91" s="15">
        <v>0</v>
      </c>
      <c r="CC91" s="15"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v>0</v>
      </c>
      <c r="CN91" s="15">
        <v>0</v>
      </c>
      <c r="CO91" s="15">
        <v>0</v>
      </c>
      <c r="CP91" s="15">
        <v>0</v>
      </c>
      <c r="CQ91" s="15">
        <v>0</v>
      </c>
      <c r="CR91" s="15">
        <v>0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0</v>
      </c>
      <c r="CZ91" s="15">
        <v>0</v>
      </c>
      <c r="DA91" s="15">
        <v>0</v>
      </c>
      <c r="DB91" s="15">
        <v>0</v>
      </c>
      <c r="DC91" s="15">
        <v>0</v>
      </c>
      <c r="DD91" s="15">
        <v>0</v>
      </c>
      <c r="DE91" s="15">
        <v>0</v>
      </c>
      <c r="DF91" s="15">
        <v>0</v>
      </c>
      <c r="DG91" s="15">
        <v>0</v>
      </c>
      <c r="DH91" s="15">
        <v>0</v>
      </c>
      <c r="DI91" s="15">
        <v>0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0</v>
      </c>
      <c r="DV91" s="15">
        <v>0</v>
      </c>
      <c r="DW91" s="15">
        <v>0</v>
      </c>
      <c r="DX91" s="15">
        <v>0</v>
      </c>
      <c r="DY91" s="15">
        <v>0</v>
      </c>
      <c r="DZ91" s="15">
        <v>0</v>
      </c>
      <c r="EA91" s="15">
        <v>0</v>
      </c>
      <c r="EB91" s="15">
        <v>0</v>
      </c>
      <c r="EC91" s="15">
        <v>0</v>
      </c>
      <c r="ED91" s="15">
        <v>0</v>
      </c>
      <c r="EE91" s="15">
        <v>0</v>
      </c>
      <c r="EF91" s="15">
        <v>0</v>
      </c>
      <c r="EG91" s="15">
        <v>0</v>
      </c>
      <c r="EH91" s="15">
        <v>0</v>
      </c>
      <c r="EI91" s="15">
        <v>0</v>
      </c>
      <c r="EJ91" s="15">
        <v>0</v>
      </c>
      <c r="EK91" s="15">
        <v>0</v>
      </c>
      <c r="EL91" s="15">
        <v>0</v>
      </c>
      <c r="EM91" s="15">
        <v>0</v>
      </c>
      <c r="EN91" s="15">
        <v>0</v>
      </c>
      <c r="EO91" s="15">
        <v>0</v>
      </c>
      <c r="EP91" s="15">
        <v>0</v>
      </c>
      <c r="EQ91" s="15" t="s">
        <v>137</v>
      </c>
      <c r="ER91" s="15" t="s">
        <v>137</v>
      </c>
      <c r="ES91" s="15" t="s">
        <v>137</v>
      </c>
      <c r="ET91" s="15" t="s">
        <v>137</v>
      </c>
      <c r="EU91" s="15" t="s">
        <v>137</v>
      </c>
      <c r="EV91" s="15" t="s">
        <v>137</v>
      </c>
      <c r="EW91" s="15" t="s">
        <v>137</v>
      </c>
      <c r="EX91" s="15" t="s">
        <v>137</v>
      </c>
      <c r="EY91" s="15" t="s">
        <v>137</v>
      </c>
      <c r="EZ91" s="15" t="s">
        <v>137</v>
      </c>
      <c r="FA91" s="15" t="s">
        <v>137</v>
      </c>
      <c r="FB91" s="15">
        <f t="shared" si="196"/>
        <v>0</v>
      </c>
      <c r="FC91" s="15">
        <f t="shared" si="197"/>
        <v>0</v>
      </c>
      <c r="FD91" s="15">
        <f t="shared" si="198"/>
        <v>0</v>
      </c>
      <c r="FE91" s="15">
        <f t="shared" si="199"/>
        <v>0</v>
      </c>
      <c r="FF91" s="15">
        <f t="shared" si="200"/>
        <v>0</v>
      </c>
      <c r="FG91" s="15">
        <f t="shared" si="201"/>
        <v>0</v>
      </c>
      <c r="FH91" s="15">
        <f t="shared" si="202"/>
        <v>0</v>
      </c>
      <c r="FI91" s="15">
        <f t="shared" si="203"/>
        <v>0</v>
      </c>
      <c r="FJ91" s="15">
        <f t="shared" si="204"/>
        <v>0</v>
      </c>
      <c r="FK91" s="15">
        <f t="shared" si="205"/>
        <v>0</v>
      </c>
      <c r="FL91" s="15">
        <f t="shared" si="206"/>
        <v>0</v>
      </c>
      <c r="FM91" s="15">
        <f t="shared" si="207"/>
        <v>0</v>
      </c>
      <c r="FN91" s="15">
        <f t="shared" si="208"/>
        <v>0</v>
      </c>
      <c r="FO91" s="15">
        <f t="shared" si="209"/>
        <v>0</v>
      </c>
      <c r="FP91" s="15">
        <f t="shared" si="210"/>
        <v>0</v>
      </c>
      <c r="FQ91" s="15">
        <f t="shared" si="211"/>
        <v>0</v>
      </c>
      <c r="FR91" s="15">
        <f t="shared" si="212"/>
        <v>0</v>
      </c>
      <c r="FS91" s="15">
        <f t="shared" si="213"/>
        <v>0</v>
      </c>
      <c r="FT91" s="15">
        <f t="shared" si="214"/>
        <v>0</v>
      </c>
      <c r="FU91" s="15">
        <f t="shared" si="215"/>
        <v>0</v>
      </c>
      <c r="FV91" s="15">
        <f t="shared" si="216"/>
        <v>0</v>
      </c>
      <c r="FW91" s="15">
        <f t="shared" si="217"/>
        <v>0</v>
      </c>
      <c r="FX91" s="49" t="s">
        <v>1927</v>
      </c>
    </row>
    <row r="92" spans="1:180" s="42" customFormat="1" ht="78.75" x14ac:dyDescent="0.25">
      <c r="A92" s="38" t="s">
        <v>430</v>
      </c>
      <c r="B92" s="21" t="s">
        <v>411</v>
      </c>
      <c r="C92" s="18" t="s">
        <v>412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0.49659999999999999</v>
      </c>
      <c r="K92" s="15">
        <v>0</v>
      </c>
      <c r="L92" s="15">
        <v>0</v>
      </c>
      <c r="M92" s="15">
        <v>0</v>
      </c>
      <c r="N92" s="15">
        <v>0</v>
      </c>
      <c r="O92" s="15">
        <f t="shared" si="220"/>
        <v>0</v>
      </c>
      <c r="P92" s="15">
        <f t="shared" si="220"/>
        <v>0</v>
      </c>
      <c r="Q92" s="15">
        <f t="shared" si="220"/>
        <v>0</v>
      </c>
      <c r="R92" s="15">
        <f t="shared" si="220"/>
        <v>0</v>
      </c>
      <c r="S92" s="15">
        <f t="shared" si="220"/>
        <v>0</v>
      </c>
      <c r="T92" s="15">
        <f t="shared" si="220"/>
        <v>0</v>
      </c>
      <c r="U92" s="15">
        <f t="shared" si="220"/>
        <v>0.502</v>
      </c>
      <c r="V92" s="15">
        <f t="shared" si="220"/>
        <v>0</v>
      </c>
      <c r="W92" s="15">
        <f t="shared" si="220"/>
        <v>0</v>
      </c>
      <c r="X92" s="15">
        <f t="shared" si="220"/>
        <v>0</v>
      </c>
      <c r="Y92" s="15">
        <f t="shared" si="220"/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0.502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0</v>
      </c>
      <c r="BQ92" s="15">
        <v>0</v>
      </c>
      <c r="BR92" s="15">
        <v>0</v>
      </c>
      <c r="BS92" s="15">
        <v>0</v>
      </c>
      <c r="BT92" s="15">
        <v>0</v>
      </c>
      <c r="BU92" s="15">
        <v>0</v>
      </c>
      <c r="BV92" s="15">
        <v>0</v>
      </c>
      <c r="BW92" s="15">
        <v>0</v>
      </c>
      <c r="BX92" s="15">
        <v>0</v>
      </c>
      <c r="BY92" s="15">
        <v>0</v>
      </c>
      <c r="BZ92" s="15">
        <v>0</v>
      </c>
      <c r="CA92" s="15">
        <v>0</v>
      </c>
      <c r="CB92" s="15">
        <v>0</v>
      </c>
      <c r="CC92" s="15"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v>0</v>
      </c>
      <c r="CI92" s="15">
        <v>0</v>
      </c>
      <c r="CJ92" s="15">
        <v>0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5">
        <v>0</v>
      </c>
      <c r="CQ92" s="15">
        <v>0</v>
      </c>
      <c r="CR92" s="15">
        <v>0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0</v>
      </c>
      <c r="CY92" s="15">
        <v>0</v>
      </c>
      <c r="CZ92" s="15">
        <v>0</v>
      </c>
      <c r="DA92" s="15">
        <v>0</v>
      </c>
      <c r="DB92" s="15">
        <v>0</v>
      </c>
      <c r="DC92" s="15">
        <v>0</v>
      </c>
      <c r="DD92" s="15">
        <v>0</v>
      </c>
      <c r="DE92" s="15">
        <v>0</v>
      </c>
      <c r="DF92" s="15">
        <v>0</v>
      </c>
      <c r="DG92" s="15">
        <v>0</v>
      </c>
      <c r="DH92" s="15">
        <v>0</v>
      </c>
      <c r="DI92" s="15">
        <v>0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0</v>
      </c>
      <c r="DV92" s="15">
        <v>0</v>
      </c>
      <c r="DW92" s="15">
        <v>0</v>
      </c>
      <c r="DX92" s="15">
        <v>0</v>
      </c>
      <c r="DY92" s="15">
        <v>0</v>
      </c>
      <c r="DZ92" s="15">
        <v>0</v>
      </c>
      <c r="EA92" s="15">
        <v>0</v>
      </c>
      <c r="EB92" s="15">
        <v>0</v>
      </c>
      <c r="EC92" s="15">
        <v>0</v>
      </c>
      <c r="ED92" s="15">
        <v>0</v>
      </c>
      <c r="EE92" s="15">
        <v>0</v>
      </c>
      <c r="EF92" s="15">
        <v>0</v>
      </c>
      <c r="EG92" s="15">
        <v>0</v>
      </c>
      <c r="EH92" s="15">
        <v>0</v>
      </c>
      <c r="EI92" s="15">
        <v>0</v>
      </c>
      <c r="EJ92" s="15">
        <v>0</v>
      </c>
      <c r="EK92" s="15">
        <v>0</v>
      </c>
      <c r="EL92" s="15">
        <v>0</v>
      </c>
      <c r="EM92" s="15">
        <v>0</v>
      </c>
      <c r="EN92" s="15">
        <v>0</v>
      </c>
      <c r="EO92" s="15">
        <v>0</v>
      </c>
      <c r="EP92" s="15">
        <v>0</v>
      </c>
      <c r="EQ92" s="15" t="s">
        <v>137</v>
      </c>
      <c r="ER92" s="15" t="s">
        <v>137</v>
      </c>
      <c r="ES92" s="15" t="s">
        <v>137</v>
      </c>
      <c r="ET92" s="15" t="s">
        <v>137</v>
      </c>
      <c r="EU92" s="15" t="s">
        <v>137</v>
      </c>
      <c r="EV92" s="15" t="s">
        <v>137</v>
      </c>
      <c r="EW92" s="15" t="s">
        <v>137</v>
      </c>
      <c r="EX92" s="15" t="s">
        <v>137</v>
      </c>
      <c r="EY92" s="15" t="s">
        <v>137</v>
      </c>
      <c r="EZ92" s="15" t="s">
        <v>137</v>
      </c>
      <c r="FA92" s="15" t="s">
        <v>137</v>
      </c>
      <c r="FB92" s="15">
        <f t="shared" si="196"/>
        <v>0</v>
      </c>
      <c r="FC92" s="15">
        <f t="shared" si="196"/>
        <v>0</v>
      </c>
      <c r="FD92" s="15">
        <f t="shared" si="196"/>
        <v>0</v>
      </c>
      <c r="FE92" s="15">
        <f t="shared" si="196"/>
        <v>0</v>
      </c>
      <c r="FF92" s="15">
        <f t="shared" si="196"/>
        <v>0</v>
      </c>
      <c r="FG92" s="15">
        <f t="shared" si="196"/>
        <v>0</v>
      </c>
      <c r="FH92" s="15">
        <f t="shared" si="196"/>
        <v>0</v>
      </c>
      <c r="FI92" s="15">
        <f t="shared" si="196"/>
        <v>0</v>
      </c>
      <c r="FJ92" s="15">
        <f t="shared" si="196"/>
        <v>0</v>
      </c>
      <c r="FK92" s="15">
        <f t="shared" si="196"/>
        <v>0</v>
      </c>
      <c r="FL92" s="15">
        <f t="shared" si="196"/>
        <v>0</v>
      </c>
      <c r="FM92" s="15">
        <f t="shared" si="207"/>
        <v>0</v>
      </c>
      <c r="FN92" s="15">
        <f t="shared" si="207"/>
        <v>0</v>
      </c>
      <c r="FO92" s="15">
        <f t="shared" si="207"/>
        <v>0</v>
      </c>
      <c r="FP92" s="15">
        <f t="shared" si="207"/>
        <v>0</v>
      </c>
      <c r="FQ92" s="15">
        <f t="shared" si="207"/>
        <v>0</v>
      </c>
      <c r="FR92" s="15">
        <f t="shared" si="207"/>
        <v>0</v>
      </c>
      <c r="FS92" s="15">
        <f t="shared" si="207"/>
        <v>0</v>
      </c>
      <c r="FT92" s="15">
        <f t="shared" si="207"/>
        <v>0</v>
      </c>
      <c r="FU92" s="15">
        <f t="shared" si="207"/>
        <v>0</v>
      </c>
      <c r="FV92" s="15">
        <f t="shared" si="207"/>
        <v>0</v>
      </c>
      <c r="FW92" s="15">
        <f t="shared" si="207"/>
        <v>0</v>
      </c>
      <c r="FX92" s="49" t="s">
        <v>2768</v>
      </c>
    </row>
    <row r="93" spans="1:180" s="42" customFormat="1" ht="31.5" x14ac:dyDescent="0.25">
      <c r="A93" s="38" t="s">
        <v>430</v>
      </c>
      <c r="B93" s="21" t="s">
        <v>1400</v>
      </c>
      <c r="C93" s="18" t="s">
        <v>1401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1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5">
        <f t="shared" si="220"/>
        <v>0</v>
      </c>
      <c r="P93" s="15">
        <f t="shared" si="220"/>
        <v>0</v>
      </c>
      <c r="Q93" s="15">
        <f t="shared" si="220"/>
        <v>0</v>
      </c>
      <c r="R93" s="15">
        <f t="shared" si="220"/>
        <v>0</v>
      </c>
      <c r="S93" s="15">
        <f t="shared" si="220"/>
        <v>0</v>
      </c>
      <c r="T93" s="15">
        <f t="shared" si="220"/>
        <v>1</v>
      </c>
      <c r="U93" s="15">
        <f t="shared" si="220"/>
        <v>0</v>
      </c>
      <c r="V93" s="15">
        <f t="shared" si="220"/>
        <v>0</v>
      </c>
      <c r="W93" s="15">
        <f t="shared" si="220"/>
        <v>0</v>
      </c>
      <c r="X93" s="15">
        <f t="shared" si="220"/>
        <v>0</v>
      </c>
      <c r="Y93" s="15">
        <f t="shared" si="220"/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1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1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0</v>
      </c>
      <c r="BQ93" s="15">
        <v>0</v>
      </c>
      <c r="BR93" s="15">
        <v>0</v>
      </c>
      <c r="BS93" s="15">
        <v>0</v>
      </c>
      <c r="BT93" s="15">
        <v>0</v>
      </c>
      <c r="BU93" s="15">
        <v>0</v>
      </c>
      <c r="BV93" s="15">
        <v>0</v>
      </c>
      <c r="BW93" s="15">
        <v>0</v>
      </c>
      <c r="BX93" s="15">
        <v>0</v>
      </c>
      <c r="BY93" s="15">
        <v>0</v>
      </c>
      <c r="BZ93" s="15">
        <v>0</v>
      </c>
      <c r="CA93" s="15">
        <v>0</v>
      </c>
      <c r="CB93" s="15">
        <v>0</v>
      </c>
      <c r="CC93" s="15"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0</v>
      </c>
      <c r="DF93" s="15">
        <v>0</v>
      </c>
      <c r="DG93" s="15">
        <v>0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0</v>
      </c>
      <c r="DV93" s="15">
        <v>0</v>
      </c>
      <c r="DW93" s="15">
        <v>0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0</v>
      </c>
      <c r="ED93" s="15">
        <v>0</v>
      </c>
      <c r="EE93" s="15">
        <v>0</v>
      </c>
      <c r="EF93" s="15">
        <v>0</v>
      </c>
      <c r="EG93" s="15">
        <v>0</v>
      </c>
      <c r="EH93" s="15">
        <v>0</v>
      </c>
      <c r="EI93" s="15">
        <v>0</v>
      </c>
      <c r="EJ93" s="15">
        <v>0</v>
      </c>
      <c r="EK93" s="15">
        <v>0</v>
      </c>
      <c r="EL93" s="15">
        <v>0</v>
      </c>
      <c r="EM93" s="15">
        <v>0</v>
      </c>
      <c r="EN93" s="15">
        <v>0</v>
      </c>
      <c r="EO93" s="15">
        <v>0</v>
      </c>
      <c r="EP93" s="15">
        <v>0</v>
      </c>
      <c r="EQ93" s="15" t="s">
        <v>137</v>
      </c>
      <c r="ER93" s="15" t="s">
        <v>137</v>
      </c>
      <c r="ES93" s="15" t="s">
        <v>137</v>
      </c>
      <c r="ET93" s="15" t="s">
        <v>137</v>
      </c>
      <c r="EU93" s="15" t="s">
        <v>137</v>
      </c>
      <c r="EV93" s="15" t="s">
        <v>137</v>
      </c>
      <c r="EW93" s="15" t="s">
        <v>137</v>
      </c>
      <c r="EX93" s="15" t="s">
        <v>137</v>
      </c>
      <c r="EY93" s="15" t="s">
        <v>137</v>
      </c>
      <c r="EZ93" s="15" t="s">
        <v>137</v>
      </c>
      <c r="FA93" s="15" t="s">
        <v>137</v>
      </c>
      <c r="FB93" s="15">
        <f t="shared" si="196"/>
        <v>0</v>
      </c>
      <c r="FC93" s="15">
        <f t="shared" si="196"/>
        <v>0</v>
      </c>
      <c r="FD93" s="15">
        <f t="shared" si="196"/>
        <v>0</v>
      </c>
      <c r="FE93" s="15">
        <f t="shared" si="196"/>
        <v>0</v>
      </c>
      <c r="FF93" s="15">
        <f t="shared" si="196"/>
        <v>0</v>
      </c>
      <c r="FG93" s="15">
        <f t="shared" si="196"/>
        <v>0</v>
      </c>
      <c r="FH93" s="15">
        <f t="shared" si="196"/>
        <v>0</v>
      </c>
      <c r="FI93" s="15">
        <f t="shared" si="196"/>
        <v>0</v>
      </c>
      <c r="FJ93" s="15">
        <f t="shared" si="196"/>
        <v>0</v>
      </c>
      <c r="FK93" s="15">
        <f t="shared" si="196"/>
        <v>0</v>
      </c>
      <c r="FL93" s="15">
        <f t="shared" si="196"/>
        <v>0</v>
      </c>
      <c r="FM93" s="15">
        <f t="shared" si="207"/>
        <v>0</v>
      </c>
      <c r="FN93" s="15">
        <f t="shared" si="207"/>
        <v>0</v>
      </c>
      <c r="FO93" s="15">
        <f t="shared" si="207"/>
        <v>0</v>
      </c>
      <c r="FP93" s="15">
        <f t="shared" si="207"/>
        <v>0</v>
      </c>
      <c r="FQ93" s="15">
        <f t="shared" si="207"/>
        <v>0</v>
      </c>
      <c r="FR93" s="15">
        <f t="shared" si="207"/>
        <v>0</v>
      </c>
      <c r="FS93" s="15">
        <f t="shared" si="207"/>
        <v>0</v>
      </c>
      <c r="FT93" s="15">
        <f t="shared" si="207"/>
        <v>0</v>
      </c>
      <c r="FU93" s="15">
        <f t="shared" si="207"/>
        <v>0</v>
      </c>
      <c r="FV93" s="15">
        <f t="shared" si="207"/>
        <v>0</v>
      </c>
      <c r="FW93" s="15">
        <f t="shared" si="207"/>
        <v>0</v>
      </c>
      <c r="FX93" s="49" t="s">
        <v>1927</v>
      </c>
    </row>
    <row r="94" spans="1:180" s="42" customFormat="1" ht="47.25" x14ac:dyDescent="0.25">
      <c r="A94" s="38" t="s">
        <v>430</v>
      </c>
      <c r="B94" s="21" t="s">
        <v>414</v>
      </c>
      <c r="C94" s="18" t="s">
        <v>415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2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f t="shared" si="220"/>
        <v>0</v>
      </c>
      <c r="P94" s="15">
        <f t="shared" si="220"/>
        <v>0</v>
      </c>
      <c r="Q94" s="15">
        <f t="shared" si="220"/>
        <v>0</v>
      </c>
      <c r="R94" s="15">
        <f t="shared" si="220"/>
        <v>0</v>
      </c>
      <c r="S94" s="15">
        <f t="shared" si="220"/>
        <v>0</v>
      </c>
      <c r="T94" s="15">
        <f t="shared" si="220"/>
        <v>4</v>
      </c>
      <c r="U94" s="15">
        <f t="shared" si="220"/>
        <v>0</v>
      </c>
      <c r="V94" s="15">
        <f t="shared" si="220"/>
        <v>0</v>
      </c>
      <c r="W94" s="15">
        <f t="shared" si="220"/>
        <v>0</v>
      </c>
      <c r="X94" s="15">
        <f t="shared" si="220"/>
        <v>0</v>
      </c>
      <c r="Y94" s="15">
        <f t="shared" si="220"/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0</v>
      </c>
      <c r="BT94" s="15">
        <v>0</v>
      </c>
      <c r="BU94" s="15">
        <v>0</v>
      </c>
      <c r="BV94" s="15">
        <v>0</v>
      </c>
      <c r="BW94" s="15">
        <v>2</v>
      </c>
      <c r="BX94" s="15"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4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0</v>
      </c>
      <c r="CZ94" s="15">
        <v>0</v>
      </c>
      <c r="DA94" s="15">
        <v>0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0</v>
      </c>
      <c r="DV94" s="15">
        <v>0</v>
      </c>
      <c r="DW94" s="15">
        <v>0</v>
      </c>
      <c r="DX94" s="15">
        <v>0</v>
      </c>
      <c r="DY94" s="15">
        <v>0</v>
      </c>
      <c r="DZ94" s="15">
        <v>0</v>
      </c>
      <c r="EA94" s="15">
        <v>0</v>
      </c>
      <c r="EB94" s="15">
        <v>0</v>
      </c>
      <c r="EC94" s="15">
        <v>0</v>
      </c>
      <c r="ED94" s="15">
        <v>0</v>
      </c>
      <c r="EE94" s="15">
        <v>0</v>
      </c>
      <c r="EF94" s="15">
        <v>0</v>
      </c>
      <c r="EG94" s="15">
        <v>0</v>
      </c>
      <c r="EH94" s="15">
        <v>0</v>
      </c>
      <c r="EI94" s="15">
        <v>0</v>
      </c>
      <c r="EJ94" s="15">
        <v>0</v>
      </c>
      <c r="EK94" s="15">
        <v>0</v>
      </c>
      <c r="EL94" s="15">
        <v>0</v>
      </c>
      <c r="EM94" s="15">
        <v>0</v>
      </c>
      <c r="EN94" s="15">
        <v>0</v>
      </c>
      <c r="EO94" s="15">
        <v>0</v>
      </c>
      <c r="EP94" s="15">
        <v>0</v>
      </c>
      <c r="EQ94" s="15" t="s">
        <v>137</v>
      </c>
      <c r="ER94" s="15" t="s">
        <v>137</v>
      </c>
      <c r="ES94" s="15" t="s">
        <v>137</v>
      </c>
      <c r="ET94" s="15" t="s">
        <v>137</v>
      </c>
      <c r="EU94" s="15" t="s">
        <v>137</v>
      </c>
      <c r="EV94" s="15" t="s">
        <v>137</v>
      </c>
      <c r="EW94" s="15" t="s">
        <v>137</v>
      </c>
      <c r="EX94" s="15" t="s">
        <v>137</v>
      </c>
      <c r="EY94" s="15" t="s">
        <v>137</v>
      </c>
      <c r="EZ94" s="15" t="s">
        <v>137</v>
      </c>
      <c r="FA94" s="15" t="s">
        <v>137</v>
      </c>
      <c r="FB94" s="15">
        <f t="shared" si="196"/>
        <v>0</v>
      </c>
      <c r="FC94" s="15">
        <f t="shared" si="196"/>
        <v>0</v>
      </c>
      <c r="FD94" s="15">
        <f t="shared" si="196"/>
        <v>0</v>
      </c>
      <c r="FE94" s="15">
        <f t="shared" si="196"/>
        <v>0</v>
      </c>
      <c r="FF94" s="15">
        <f t="shared" si="196"/>
        <v>0</v>
      </c>
      <c r="FG94" s="15">
        <f t="shared" si="196"/>
        <v>2</v>
      </c>
      <c r="FH94" s="15">
        <f t="shared" si="196"/>
        <v>0</v>
      </c>
      <c r="FI94" s="15">
        <f t="shared" si="196"/>
        <v>0</v>
      </c>
      <c r="FJ94" s="15">
        <f t="shared" si="196"/>
        <v>0</v>
      </c>
      <c r="FK94" s="15">
        <f t="shared" si="196"/>
        <v>0</v>
      </c>
      <c r="FL94" s="15">
        <f t="shared" si="196"/>
        <v>0</v>
      </c>
      <c r="FM94" s="15">
        <f t="shared" si="207"/>
        <v>0</v>
      </c>
      <c r="FN94" s="15">
        <f t="shared" si="207"/>
        <v>0</v>
      </c>
      <c r="FO94" s="15">
        <f t="shared" si="207"/>
        <v>0</v>
      </c>
      <c r="FP94" s="15">
        <f t="shared" si="207"/>
        <v>0</v>
      </c>
      <c r="FQ94" s="15">
        <f t="shared" si="207"/>
        <v>0</v>
      </c>
      <c r="FR94" s="15">
        <f t="shared" si="207"/>
        <v>4</v>
      </c>
      <c r="FS94" s="15">
        <f t="shared" si="207"/>
        <v>0</v>
      </c>
      <c r="FT94" s="15">
        <f t="shared" si="207"/>
        <v>0</v>
      </c>
      <c r="FU94" s="15">
        <f t="shared" si="207"/>
        <v>0</v>
      </c>
      <c r="FV94" s="15">
        <f t="shared" si="207"/>
        <v>0</v>
      </c>
      <c r="FW94" s="15">
        <f t="shared" si="207"/>
        <v>0</v>
      </c>
      <c r="FX94" s="49" t="s">
        <v>2767</v>
      </c>
    </row>
    <row r="95" spans="1:180" s="42" customFormat="1" ht="31.5" x14ac:dyDescent="0.25">
      <c r="A95" s="38" t="s">
        <v>430</v>
      </c>
      <c r="B95" s="21" t="s">
        <v>1155</v>
      </c>
      <c r="C95" s="18" t="s">
        <v>416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1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f t="shared" si="220"/>
        <v>0</v>
      </c>
      <c r="P95" s="15">
        <f t="shared" si="220"/>
        <v>0</v>
      </c>
      <c r="Q95" s="15">
        <f t="shared" si="220"/>
        <v>0</v>
      </c>
      <c r="R95" s="15">
        <f t="shared" si="220"/>
        <v>0</v>
      </c>
      <c r="S95" s="15">
        <f t="shared" si="220"/>
        <v>0</v>
      </c>
      <c r="T95" s="15">
        <f t="shared" si="220"/>
        <v>0</v>
      </c>
      <c r="U95" s="15">
        <f t="shared" si="220"/>
        <v>0</v>
      </c>
      <c r="V95" s="15">
        <f t="shared" si="220"/>
        <v>0</v>
      </c>
      <c r="W95" s="15">
        <f t="shared" si="220"/>
        <v>0</v>
      </c>
      <c r="X95" s="15">
        <f t="shared" si="220"/>
        <v>0</v>
      </c>
      <c r="Y95" s="15">
        <f t="shared" si="220"/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1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0</v>
      </c>
      <c r="DV95" s="15">
        <v>0</v>
      </c>
      <c r="DW95" s="15">
        <v>0</v>
      </c>
      <c r="DX95" s="15">
        <v>0</v>
      </c>
      <c r="DY95" s="15">
        <v>0</v>
      </c>
      <c r="DZ95" s="15">
        <v>0</v>
      </c>
      <c r="EA95" s="15">
        <v>0</v>
      </c>
      <c r="EB95" s="15">
        <v>0</v>
      </c>
      <c r="EC95" s="15">
        <v>0</v>
      </c>
      <c r="ED95" s="15">
        <v>0</v>
      </c>
      <c r="EE95" s="15">
        <v>0</v>
      </c>
      <c r="EF95" s="15">
        <v>0</v>
      </c>
      <c r="EG95" s="15">
        <v>0</v>
      </c>
      <c r="EH95" s="15">
        <v>0</v>
      </c>
      <c r="EI95" s="15">
        <v>0</v>
      </c>
      <c r="EJ95" s="15">
        <v>0</v>
      </c>
      <c r="EK95" s="15">
        <v>0</v>
      </c>
      <c r="EL95" s="15">
        <v>0</v>
      </c>
      <c r="EM95" s="15">
        <v>0</v>
      </c>
      <c r="EN95" s="15">
        <v>0</v>
      </c>
      <c r="EO95" s="15">
        <v>0</v>
      </c>
      <c r="EP95" s="15">
        <v>0</v>
      </c>
      <c r="EQ95" s="15" t="s">
        <v>137</v>
      </c>
      <c r="ER95" s="15" t="s">
        <v>137</v>
      </c>
      <c r="ES95" s="15" t="s">
        <v>137</v>
      </c>
      <c r="ET95" s="15" t="s">
        <v>137</v>
      </c>
      <c r="EU95" s="15" t="s">
        <v>137</v>
      </c>
      <c r="EV95" s="15" t="s">
        <v>137</v>
      </c>
      <c r="EW95" s="15" t="s">
        <v>137</v>
      </c>
      <c r="EX95" s="15" t="s">
        <v>137</v>
      </c>
      <c r="EY95" s="15" t="s">
        <v>137</v>
      </c>
      <c r="EZ95" s="15" t="s">
        <v>137</v>
      </c>
      <c r="FA95" s="15" t="s">
        <v>137</v>
      </c>
      <c r="FB95" s="15">
        <f t="shared" si="196"/>
        <v>0</v>
      </c>
      <c r="FC95" s="15">
        <f t="shared" si="196"/>
        <v>0</v>
      </c>
      <c r="FD95" s="15">
        <f t="shared" si="196"/>
        <v>0</v>
      </c>
      <c r="FE95" s="15">
        <f t="shared" si="196"/>
        <v>0</v>
      </c>
      <c r="FF95" s="15">
        <f t="shared" si="196"/>
        <v>0</v>
      </c>
      <c r="FG95" s="15">
        <f t="shared" si="196"/>
        <v>1</v>
      </c>
      <c r="FH95" s="15">
        <f t="shared" si="196"/>
        <v>0</v>
      </c>
      <c r="FI95" s="15">
        <f t="shared" si="196"/>
        <v>0</v>
      </c>
      <c r="FJ95" s="15">
        <f t="shared" si="196"/>
        <v>0</v>
      </c>
      <c r="FK95" s="15">
        <f t="shared" si="196"/>
        <v>0</v>
      </c>
      <c r="FL95" s="15">
        <f t="shared" si="196"/>
        <v>0</v>
      </c>
      <c r="FM95" s="15">
        <f t="shared" si="207"/>
        <v>0</v>
      </c>
      <c r="FN95" s="15">
        <f t="shared" si="207"/>
        <v>0</v>
      </c>
      <c r="FO95" s="15">
        <f t="shared" si="207"/>
        <v>0</v>
      </c>
      <c r="FP95" s="15">
        <f t="shared" si="207"/>
        <v>0</v>
      </c>
      <c r="FQ95" s="15">
        <f t="shared" si="207"/>
        <v>0</v>
      </c>
      <c r="FR95" s="15">
        <f t="shared" si="207"/>
        <v>0</v>
      </c>
      <c r="FS95" s="15">
        <f t="shared" si="207"/>
        <v>0</v>
      </c>
      <c r="FT95" s="15">
        <f t="shared" si="207"/>
        <v>0</v>
      </c>
      <c r="FU95" s="15">
        <f t="shared" si="207"/>
        <v>0</v>
      </c>
      <c r="FV95" s="15">
        <f t="shared" si="207"/>
        <v>0</v>
      </c>
      <c r="FW95" s="15">
        <f t="shared" si="207"/>
        <v>0</v>
      </c>
      <c r="FX95" s="49" t="s">
        <v>2654</v>
      </c>
    </row>
    <row r="96" spans="1:180" s="42" customFormat="1" ht="31.5" x14ac:dyDescent="0.25">
      <c r="A96" s="38" t="s">
        <v>430</v>
      </c>
      <c r="B96" s="21" t="s">
        <v>1156</v>
      </c>
      <c r="C96" s="18" t="s">
        <v>843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1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f t="shared" si="220"/>
        <v>0</v>
      </c>
      <c r="P96" s="15">
        <f t="shared" si="220"/>
        <v>0</v>
      </c>
      <c r="Q96" s="15">
        <f t="shared" si="220"/>
        <v>0</v>
      </c>
      <c r="R96" s="15">
        <f t="shared" si="220"/>
        <v>0</v>
      </c>
      <c r="S96" s="15">
        <f t="shared" si="220"/>
        <v>0</v>
      </c>
      <c r="T96" s="15">
        <f t="shared" si="220"/>
        <v>0</v>
      </c>
      <c r="U96" s="15">
        <f t="shared" si="220"/>
        <v>0</v>
      </c>
      <c r="V96" s="15">
        <f t="shared" si="220"/>
        <v>0</v>
      </c>
      <c r="W96" s="15">
        <f t="shared" si="220"/>
        <v>0</v>
      </c>
      <c r="X96" s="15">
        <f t="shared" si="220"/>
        <v>0</v>
      </c>
      <c r="Y96" s="15">
        <f t="shared" si="220"/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v>0</v>
      </c>
      <c r="BT96" s="15">
        <v>0</v>
      </c>
      <c r="BU96" s="15">
        <v>0</v>
      </c>
      <c r="BV96" s="15">
        <v>0</v>
      </c>
      <c r="BW96" s="15">
        <v>1</v>
      </c>
      <c r="BX96" s="15">
        <v>0</v>
      </c>
      <c r="BY96" s="15">
        <v>0</v>
      </c>
      <c r="BZ96" s="15">
        <v>0</v>
      </c>
      <c r="CA96" s="15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v>0</v>
      </c>
      <c r="DC96" s="15">
        <v>0</v>
      </c>
      <c r="DD96" s="15">
        <v>0</v>
      </c>
      <c r="DE96" s="15">
        <v>0</v>
      </c>
      <c r="DF96" s="15">
        <v>0</v>
      </c>
      <c r="DG96" s="15">
        <v>0</v>
      </c>
      <c r="DH96" s="15">
        <v>0</v>
      </c>
      <c r="DI96" s="15">
        <v>0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0</v>
      </c>
      <c r="DV96" s="15">
        <v>0</v>
      </c>
      <c r="DW96" s="15">
        <v>0</v>
      </c>
      <c r="DX96" s="15">
        <v>0</v>
      </c>
      <c r="DY96" s="15">
        <v>0</v>
      </c>
      <c r="DZ96" s="15">
        <v>0</v>
      </c>
      <c r="EA96" s="15">
        <v>0</v>
      </c>
      <c r="EB96" s="15">
        <v>0</v>
      </c>
      <c r="EC96" s="15">
        <v>0</v>
      </c>
      <c r="ED96" s="15">
        <v>0</v>
      </c>
      <c r="EE96" s="15">
        <v>0</v>
      </c>
      <c r="EF96" s="15">
        <v>0</v>
      </c>
      <c r="EG96" s="15">
        <v>0</v>
      </c>
      <c r="EH96" s="15">
        <v>0</v>
      </c>
      <c r="EI96" s="15">
        <v>0</v>
      </c>
      <c r="EJ96" s="15">
        <v>0</v>
      </c>
      <c r="EK96" s="15">
        <v>0</v>
      </c>
      <c r="EL96" s="15">
        <v>0</v>
      </c>
      <c r="EM96" s="15">
        <v>0</v>
      </c>
      <c r="EN96" s="15">
        <v>0</v>
      </c>
      <c r="EO96" s="15">
        <v>0</v>
      </c>
      <c r="EP96" s="15">
        <v>0</v>
      </c>
      <c r="EQ96" s="15" t="s">
        <v>137</v>
      </c>
      <c r="ER96" s="15" t="s">
        <v>137</v>
      </c>
      <c r="ES96" s="15" t="s">
        <v>137</v>
      </c>
      <c r="ET96" s="15" t="s">
        <v>137</v>
      </c>
      <c r="EU96" s="15" t="s">
        <v>137</v>
      </c>
      <c r="EV96" s="15" t="s">
        <v>137</v>
      </c>
      <c r="EW96" s="15" t="s">
        <v>137</v>
      </c>
      <c r="EX96" s="15" t="s">
        <v>137</v>
      </c>
      <c r="EY96" s="15" t="s">
        <v>137</v>
      </c>
      <c r="EZ96" s="15" t="s">
        <v>137</v>
      </c>
      <c r="FA96" s="15" t="s">
        <v>137</v>
      </c>
      <c r="FB96" s="15">
        <f t="shared" si="196"/>
        <v>0</v>
      </c>
      <c r="FC96" s="15">
        <f t="shared" si="196"/>
        <v>0</v>
      </c>
      <c r="FD96" s="15">
        <f t="shared" si="196"/>
        <v>0</v>
      </c>
      <c r="FE96" s="15">
        <f t="shared" si="196"/>
        <v>0</v>
      </c>
      <c r="FF96" s="15">
        <f t="shared" si="196"/>
        <v>0</v>
      </c>
      <c r="FG96" s="15">
        <f t="shared" si="196"/>
        <v>1</v>
      </c>
      <c r="FH96" s="15">
        <f t="shared" si="196"/>
        <v>0</v>
      </c>
      <c r="FI96" s="15">
        <f t="shared" si="196"/>
        <v>0</v>
      </c>
      <c r="FJ96" s="15">
        <f t="shared" si="196"/>
        <v>0</v>
      </c>
      <c r="FK96" s="15">
        <f t="shared" si="196"/>
        <v>0</v>
      </c>
      <c r="FL96" s="15">
        <f t="shared" si="196"/>
        <v>0</v>
      </c>
      <c r="FM96" s="15">
        <f t="shared" si="207"/>
        <v>0</v>
      </c>
      <c r="FN96" s="15">
        <f t="shared" si="207"/>
        <v>0</v>
      </c>
      <c r="FO96" s="15">
        <f t="shared" si="207"/>
        <v>0</v>
      </c>
      <c r="FP96" s="15">
        <f t="shared" si="207"/>
        <v>0</v>
      </c>
      <c r="FQ96" s="15">
        <f t="shared" si="207"/>
        <v>0</v>
      </c>
      <c r="FR96" s="15">
        <f t="shared" si="207"/>
        <v>0</v>
      </c>
      <c r="FS96" s="15">
        <f t="shared" si="207"/>
        <v>0</v>
      </c>
      <c r="FT96" s="15">
        <f t="shared" si="207"/>
        <v>0</v>
      </c>
      <c r="FU96" s="15">
        <f t="shared" si="207"/>
        <v>0</v>
      </c>
      <c r="FV96" s="15">
        <f t="shared" si="207"/>
        <v>0</v>
      </c>
      <c r="FW96" s="15">
        <f t="shared" si="207"/>
        <v>0</v>
      </c>
      <c r="FX96" s="49" t="s">
        <v>2654</v>
      </c>
    </row>
    <row r="97" spans="1:180" s="42" customFormat="1" ht="63" x14ac:dyDescent="0.25">
      <c r="A97" s="38" t="s">
        <v>430</v>
      </c>
      <c r="B97" s="21" t="s">
        <v>417</v>
      </c>
      <c r="C97" s="18" t="s">
        <v>418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2</v>
      </c>
      <c r="J97" s="15">
        <v>0</v>
      </c>
      <c r="K97" s="15">
        <v>0</v>
      </c>
      <c r="L97" s="15">
        <v>315</v>
      </c>
      <c r="M97" s="15">
        <v>0</v>
      </c>
      <c r="N97" s="15">
        <v>0</v>
      </c>
      <c r="O97" s="15">
        <f t="shared" si="220"/>
        <v>0</v>
      </c>
      <c r="P97" s="15">
        <f t="shared" si="220"/>
        <v>0</v>
      </c>
      <c r="Q97" s="15">
        <f t="shared" si="220"/>
        <v>0</v>
      </c>
      <c r="R97" s="15">
        <f t="shared" si="220"/>
        <v>0</v>
      </c>
      <c r="S97" s="15">
        <f t="shared" si="220"/>
        <v>0</v>
      </c>
      <c r="T97" s="15">
        <f t="shared" si="220"/>
        <v>2</v>
      </c>
      <c r="U97" s="15">
        <f t="shared" si="220"/>
        <v>0</v>
      </c>
      <c r="V97" s="15">
        <f t="shared" si="220"/>
        <v>0</v>
      </c>
      <c r="W97" s="15">
        <f t="shared" si="220"/>
        <v>630</v>
      </c>
      <c r="X97" s="15">
        <f t="shared" si="220"/>
        <v>0</v>
      </c>
      <c r="Y97" s="15">
        <f t="shared" si="220"/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2</v>
      </c>
      <c r="BB97" s="15">
        <v>0</v>
      </c>
      <c r="BC97" s="15">
        <v>0</v>
      </c>
      <c r="BD97" s="15">
        <v>315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2</v>
      </c>
      <c r="BM97" s="15">
        <v>0</v>
      </c>
      <c r="BN97" s="15">
        <v>0</v>
      </c>
      <c r="BO97" s="15">
        <v>630</v>
      </c>
      <c r="BP97" s="15">
        <v>0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0</v>
      </c>
      <c r="DV97" s="15">
        <v>0</v>
      </c>
      <c r="DW97" s="15">
        <v>0</v>
      </c>
      <c r="DX97" s="15">
        <v>0</v>
      </c>
      <c r="DY97" s="15">
        <v>0</v>
      </c>
      <c r="DZ97" s="15">
        <v>0</v>
      </c>
      <c r="EA97" s="15">
        <v>0</v>
      </c>
      <c r="EB97" s="15">
        <v>0</v>
      </c>
      <c r="EC97" s="15">
        <v>0</v>
      </c>
      <c r="ED97" s="15">
        <v>0</v>
      </c>
      <c r="EE97" s="15">
        <v>0</v>
      </c>
      <c r="EF97" s="15">
        <v>0</v>
      </c>
      <c r="EG97" s="15">
        <v>0</v>
      </c>
      <c r="EH97" s="15">
        <v>0</v>
      </c>
      <c r="EI97" s="15">
        <v>0</v>
      </c>
      <c r="EJ97" s="15">
        <v>0</v>
      </c>
      <c r="EK97" s="15">
        <v>0</v>
      </c>
      <c r="EL97" s="15">
        <v>0</v>
      </c>
      <c r="EM97" s="15">
        <v>0</v>
      </c>
      <c r="EN97" s="15">
        <v>0</v>
      </c>
      <c r="EO97" s="15">
        <v>0</v>
      </c>
      <c r="EP97" s="15">
        <v>0</v>
      </c>
      <c r="EQ97" s="15" t="s">
        <v>137</v>
      </c>
      <c r="ER97" s="15" t="s">
        <v>137</v>
      </c>
      <c r="ES97" s="15" t="s">
        <v>137</v>
      </c>
      <c r="ET97" s="15" t="s">
        <v>137</v>
      </c>
      <c r="EU97" s="15" t="s">
        <v>137</v>
      </c>
      <c r="EV97" s="15" t="s">
        <v>137</v>
      </c>
      <c r="EW97" s="15" t="s">
        <v>137</v>
      </c>
      <c r="EX97" s="15" t="s">
        <v>137</v>
      </c>
      <c r="EY97" s="15" t="s">
        <v>137</v>
      </c>
      <c r="EZ97" s="15" t="s">
        <v>137</v>
      </c>
      <c r="FA97" s="15" t="s">
        <v>137</v>
      </c>
      <c r="FB97" s="15">
        <f t="shared" si="196"/>
        <v>0</v>
      </c>
      <c r="FC97" s="15">
        <f t="shared" si="196"/>
        <v>0</v>
      </c>
      <c r="FD97" s="15">
        <f t="shared" si="196"/>
        <v>0</v>
      </c>
      <c r="FE97" s="15">
        <f t="shared" si="196"/>
        <v>0</v>
      </c>
      <c r="FF97" s="15">
        <f t="shared" si="196"/>
        <v>0</v>
      </c>
      <c r="FG97" s="15">
        <f t="shared" si="196"/>
        <v>2</v>
      </c>
      <c r="FH97" s="15">
        <f t="shared" si="196"/>
        <v>0</v>
      </c>
      <c r="FI97" s="15">
        <f t="shared" si="196"/>
        <v>0</v>
      </c>
      <c r="FJ97" s="15">
        <f t="shared" si="196"/>
        <v>315</v>
      </c>
      <c r="FK97" s="15">
        <f t="shared" si="196"/>
        <v>0</v>
      </c>
      <c r="FL97" s="15">
        <f t="shared" si="196"/>
        <v>0</v>
      </c>
      <c r="FM97" s="15">
        <f t="shared" si="207"/>
        <v>0</v>
      </c>
      <c r="FN97" s="15">
        <f t="shared" si="207"/>
        <v>0</v>
      </c>
      <c r="FO97" s="15">
        <f t="shared" si="207"/>
        <v>0</v>
      </c>
      <c r="FP97" s="15">
        <f t="shared" si="207"/>
        <v>0</v>
      </c>
      <c r="FQ97" s="15">
        <f t="shared" si="207"/>
        <v>0</v>
      </c>
      <c r="FR97" s="15">
        <f t="shared" si="207"/>
        <v>2</v>
      </c>
      <c r="FS97" s="15">
        <f t="shared" si="207"/>
        <v>0</v>
      </c>
      <c r="FT97" s="15">
        <f t="shared" si="207"/>
        <v>0</v>
      </c>
      <c r="FU97" s="15">
        <f t="shared" si="207"/>
        <v>630</v>
      </c>
      <c r="FV97" s="15">
        <f t="shared" si="207"/>
        <v>0</v>
      </c>
      <c r="FW97" s="15">
        <f t="shared" si="207"/>
        <v>0</v>
      </c>
      <c r="FX97" s="49" t="s">
        <v>2769</v>
      </c>
    </row>
    <row r="98" spans="1:180" s="42" customFormat="1" ht="31.5" x14ac:dyDescent="0.25">
      <c r="A98" s="38" t="s">
        <v>430</v>
      </c>
      <c r="B98" s="21" t="s">
        <v>1157</v>
      </c>
      <c r="C98" s="18" t="s">
        <v>419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12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f t="shared" si="220"/>
        <v>0</v>
      </c>
      <c r="P98" s="15">
        <f t="shared" si="220"/>
        <v>0</v>
      </c>
      <c r="Q98" s="15">
        <f t="shared" si="220"/>
        <v>0</v>
      </c>
      <c r="R98" s="15">
        <f t="shared" si="220"/>
        <v>0</v>
      </c>
      <c r="S98" s="15">
        <f t="shared" si="220"/>
        <v>0</v>
      </c>
      <c r="T98" s="15">
        <f t="shared" si="220"/>
        <v>12</v>
      </c>
      <c r="U98" s="15">
        <f t="shared" si="220"/>
        <v>0</v>
      </c>
      <c r="V98" s="15">
        <f t="shared" si="220"/>
        <v>0</v>
      </c>
      <c r="W98" s="15">
        <f t="shared" si="220"/>
        <v>0</v>
      </c>
      <c r="X98" s="15">
        <f t="shared" si="220"/>
        <v>0</v>
      </c>
      <c r="Y98" s="15">
        <f t="shared" si="220"/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12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12</v>
      </c>
      <c r="BM98" s="15">
        <v>0</v>
      </c>
      <c r="BN98" s="15"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0</v>
      </c>
      <c r="DV98" s="15">
        <v>0</v>
      </c>
      <c r="DW98" s="15">
        <v>0</v>
      </c>
      <c r="DX98" s="15">
        <v>0</v>
      </c>
      <c r="DY98" s="15">
        <v>0</v>
      </c>
      <c r="DZ98" s="15">
        <v>0</v>
      </c>
      <c r="EA98" s="15">
        <v>0</v>
      </c>
      <c r="EB98" s="15">
        <v>0</v>
      </c>
      <c r="EC98" s="15">
        <v>0</v>
      </c>
      <c r="ED98" s="15">
        <v>0</v>
      </c>
      <c r="EE98" s="15">
        <v>0</v>
      </c>
      <c r="EF98" s="15">
        <v>0</v>
      </c>
      <c r="EG98" s="15">
        <v>0</v>
      </c>
      <c r="EH98" s="15">
        <v>0</v>
      </c>
      <c r="EI98" s="15">
        <v>0</v>
      </c>
      <c r="EJ98" s="15">
        <v>0</v>
      </c>
      <c r="EK98" s="15">
        <v>0</v>
      </c>
      <c r="EL98" s="15">
        <v>0</v>
      </c>
      <c r="EM98" s="15">
        <v>0</v>
      </c>
      <c r="EN98" s="15">
        <v>0</v>
      </c>
      <c r="EO98" s="15">
        <v>0</v>
      </c>
      <c r="EP98" s="15">
        <v>0</v>
      </c>
      <c r="EQ98" s="15" t="s">
        <v>137</v>
      </c>
      <c r="ER98" s="15" t="s">
        <v>137</v>
      </c>
      <c r="ES98" s="15" t="s">
        <v>137</v>
      </c>
      <c r="ET98" s="15" t="s">
        <v>137</v>
      </c>
      <c r="EU98" s="15" t="s">
        <v>137</v>
      </c>
      <c r="EV98" s="15" t="s">
        <v>137</v>
      </c>
      <c r="EW98" s="15" t="s">
        <v>137</v>
      </c>
      <c r="EX98" s="15" t="s">
        <v>137</v>
      </c>
      <c r="EY98" s="15" t="s">
        <v>137</v>
      </c>
      <c r="EZ98" s="15" t="s">
        <v>137</v>
      </c>
      <c r="FA98" s="15" t="s">
        <v>137</v>
      </c>
      <c r="FB98" s="15">
        <f t="shared" si="196"/>
        <v>0</v>
      </c>
      <c r="FC98" s="15">
        <f t="shared" si="196"/>
        <v>0</v>
      </c>
      <c r="FD98" s="15">
        <f t="shared" si="196"/>
        <v>0</v>
      </c>
      <c r="FE98" s="15">
        <f t="shared" si="196"/>
        <v>0</v>
      </c>
      <c r="FF98" s="15">
        <f t="shared" si="196"/>
        <v>0</v>
      </c>
      <c r="FG98" s="15">
        <f t="shared" si="196"/>
        <v>12</v>
      </c>
      <c r="FH98" s="15">
        <f t="shared" si="196"/>
        <v>0</v>
      </c>
      <c r="FI98" s="15">
        <f t="shared" si="196"/>
        <v>0</v>
      </c>
      <c r="FJ98" s="15">
        <f t="shared" si="196"/>
        <v>0</v>
      </c>
      <c r="FK98" s="15">
        <f t="shared" si="196"/>
        <v>0</v>
      </c>
      <c r="FL98" s="15">
        <f t="shared" si="196"/>
        <v>0</v>
      </c>
      <c r="FM98" s="15">
        <f t="shared" si="207"/>
        <v>0</v>
      </c>
      <c r="FN98" s="15">
        <f t="shared" si="207"/>
        <v>0</v>
      </c>
      <c r="FO98" s="15">
        <f t="shared" si="207"/>
        <v>0</v>
      </c>
      <c r="FP98" s="15">
        <f t="shared" si="207"/>
        <v>0</v>
      </c>
      <c r="FQ98" s="15">
        <f t="shared" si="207"/>
        <v>0</v>
      </c>
      <c r="FR98" s="15">
        <f t="shared" si="207"/>
        <v>12</v>
      </c>
      <c r="FS98" s="15">
        <f t="shared" si="207"/>
        <v>0</v>
      </c>
      <c r="FT98" s="15">
        <f t="shared" si="207"/>
        <v>0</v>
      </c>
      <c r="FU98" s="15">
        <f t="shared" si="207"/>
        <v>0</v>
      </c>
      <c r="FV98" s="15">
        <f t="shared" si="207"/>
        <v>0</v>
      </c>
      <c r="FW98" s="15">
        <f t="shared" si="207"/>
        <v>0</v>
      </c>
      <c r="FX98" s="49" t="s">
        <v>1927</v>
      </c>
    </row>
    <row r="99" spans="1:180" s="42" customFormat="1" ht="31.5" x14ac:dyDescent="0.25">
      <c r="A99" s="38" t="s">
        <v>430</v>
      </c>
      <c r="B99" s="21" t="s">
        <v>1234</v>
      </c>
      <c r="C99" s="18" t="s">
        <v>420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8.3774999999999995</v>
      </c>
      <c r="L99" s="15">
        <v>0</v>
      </c>
      <c r="M99" s="15">
        <v>0</v>
      </c>
      <c r="N99" s="15">
        <v>0</v>
      </c>
      <c r="O99" s="15">
        <f t="shared" si="220"/>
        <v>0</v>
      </c>
      <c r="P99" s="15">
        <f t="shared" si="220"/>
        <v>0</v>
      </c>
      <c r="Q99" s="15">
        <f t="shared" si="220"/>
        <v>0</v>
      </c>
      <c r="R99" s="15">
        <f t="shared" si="220"/>
        <v>0</v>
      </c>
      <c r="S99" s="15">
        <f t="shared" si="220"/>
        <v>0</v>
      </c>
      <c r="T99" s="15">
        <f t="shared" si="220"/>
        <v>0</v>
      </c>
      <c r="U99" s="15">
        <f t="shared" si="220"/>
        <v>0</v>
      </c>
      <c r="V99" s="15">
        <v>8.3774999999999995</v>
      </c>
      <c r="W99" s="15">
        <f t="shared" si="220"/>
        <v>0</v>
      </c>
      <c r="X99" s="15">
        <f t="shared" si="220"/>
        <v>0</v>
      </c>
      <c r="Y99" s="15">
        <f t="shared" si="220"/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0</v>
      </c>
      <c r="BQ99" s="15">
        <v>0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0</v>
      </c>
      <c r="CA99" s="15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v>0</v>
      </c>
      <c r="CN99" s="15">
        <v>0</v>
      </c>
      <c r="CO99" s="15">
        <v>0</v>
      </c>
      <c r="CP99" s="15">
        <v>0</v>
      </c>
      <c r="CQ99" s="15">
        <v>0</v>
      </c>
      <c r="CR99" s="15">
        <v>0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0</v>
      </c>
      <c r="CY99" s="15">
        <v>0</v>
      </c>
      <c r="CZ99" s="15">
        <v>0</v>
      </c>
      <c r="DA99" s="15">
        <v>0</v>
      </c>
      <c r="DB99" s="15"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v>0</v>
      </c>
      <c r="DH99" s="15">
        <v>0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0</v>
      </c>
      <c r="DV99" s="15">
        <v>0</v>
      </c>
      <c r="DW99" s="15">
        <v>0</v>
      </c>
      <c r="DX99" s="15">
        <v>0</v>
      </c>
      <c r="DY99" s="15">
        <v>0</v>
      </c>
      <c r="DZ99" s="15">
        <v>0</v>
      </c>
      <c r="EA99" s="15">
        <v>0</v>
      </c>
      <c r="EB99" s="15">
        <v>0</v>
      </c>
      <c r="EC99" s="15">
        <v>0</v>
      </c>
      <c r="ED99" s="15">
        <v>0</v>
      </c>
      <c r="EE99" s="15">
        <v>0</v>
      </c>
      <c r="EF99" s="15">
        <v>0</v>
      </c>
      <c r="EG99" s="15">
        <v>0</v>
      </c>
      <c r="EH99" s="15">
        <v>0</v>
      </c>
      <c r="EI99" s="15">
        <v>0</v>
      </c>
      <c r="EJ99" s="15">
        <v>0</v>
      </c>
      <c r="EK99" s="15">
        <v>0</v>
      </c>
      <c r="EL99" s="15">
        <v>0</v>
      </c>
      <c r="EM99" s="15">
        <v>0</v>
      </c>
      <c r="EN99" s="15">
        <v>0</v>
      </c>
      <c r="EO99" s="15">
        <v>0</v>
      </c>
      <c r="EP99" s="15">
        <v>0</v>
      </c>
      <c r="EQ99" s="15" t="s">
        <v>137</v>
      </c>
      <c r="ER99" s="15" t="s">
        <v>137</v>
      </c>
      <c r="ES99" s="15" t="s">
        <v>137</v>
      </c>
      <c r="ET99" s="15" t="s">
        <v>137</v>
      </c>
      <c r="EU99" s="15" t="s">
        <v>137</v>
      </c>
      <c r="EV99" s="15" t="s">
        <v>137</v>
      </c>
      <c r="EW99" s="15" t="s">
        <v>137</v>
      </c>
      <c r="EX99" s="15" t="s">
        <v>137</v>
      </c>
      <c r="EY99" s="15" t="s">
        <v>137</v>
      </c>
      <c r="EZ99" s="15" t="s">
        <v>137</v>
      </c>
      <c r="FA99" s="15" t="s">
        <v>137</v>
      </c>
      <c r="FB99" s="15">
        <f t="shared" si="196"/>
        <v>0</v>
      </c>
      <c r="FC99" s="15">
        <f t="shared" si="196"/>
        <v>0</v>
      </c>
      <c r="FD99" s="15">
        <f t="shared" si="196"/>
        <v>0</v>
      </c>
      <c r="FE99" s="15">
        <f t="shared" si="196"/>
        <v>0</v>
      </c>
      <c r="FF99" s="15">
        <f t="shared" si="196"/>
        <v>0</v>
      </c>
      <c r="FG99" s="15">
        <f t="shared" si="196"/>
        <v>0</v>
      </c>
      <c r="FH99" s="15">
        <f t="shared" si="196"/>
        <v>0</v>
      </c>
      <c r="FI99" s="15">
        <f t="shared" si="196"/>
        <v>0</v>
      </c>
      <c r="FJ99" s="15">
        <f t="shared" si="196"/>
        <v>0</v>
      </c>
      <c r="FK99" s="15">
        <f t="shared" si="196"/>
        <v>0</v>
      </c>
      <c r="FL99" s="15">
        <f t="shared" si="196"/>
        <v>0</v>
      </c>
      <c r="FM99" s="15">
        <f t="shared" si="207"/>
        <v>0</v>
      </c>
      <c r="FN99" s="15">
        <f t="shared" si="207"/>
        <v>0</v>
      </c>
      <c r="FO99" s="15">
        <f t="shared" si="207"/>
        <v>0</v>
      </c>
      <c r="FP99" s="15">
        <f t="shared" si="207"/>
        <v>0</v>
      </c>
      <c r="FQ99" s="15">
        <f t="shared" si="207"/>
        <v>0</v>
      </c>
      <c r="FR99" s="15">
        <f t="shared" si="207"/>
        <v>0</v>
      </c>
      <c r="FS99" s="15">
        <f t="shared" si="207"/>
        <v>0</v>
      </c>
      <c r="FT99" s="15">
        <f t="shared" si="207"/>
        <v>0</v>
      </c>
      <c r="FU99" s="15">
        <f t="shared" si="207"/>
        <v>0</v>
      </c>
      <c r="FV99" s="15">
        <f t="shared" si="207"/>
        <v>0</v>
      </c>
      <c r="FW99" s="15">
        <f t="shared" si="207"/>
        <v>0</v>
      </c>
      <c r="FX99" s="49" t="s">
        <v>1927</v>
      </c>
    </row>
    <row r="100" spans="1:180" s="42" customFormat="1" ht="31.5" x14ac:dyDescent="0.25">
      <c r="A100" s="38" t="s">
        <v>430</v>
      </c>
      <c r="B100" s="21" t="s">
        <v>1158</v>
      </c>
      <c r="C100" s="18" t="s">
        <v>421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1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f t="shared" si="220"/>
        <v>0</v>
      </c>
      <c r="P100" s="15">
        <f t="shared" si="220"/>
        <v>0</v>
      </c>
      <c r="Q100" s="15">
        <f t="shared" si="220"/>
        <v>0</v>
      </c>
      <c r="R100" s="15">
        <f t="shared" si="220"/>
        <v>0</v>
      </c>
      <c r="S100" s="15">
        <f t="shared" si="220"/>
        <v>0</v>
      </c>
      <c r="T100" s="15">
        <f t="shared" si="220"/>
        <v>0</v>
      </c>
      <c r="U100" s="15">
        <f t="shared" si="220"/>
        <v>0</v>
      </c>
      <c r="V100" s="15">
        <f>AR100+BN100+CJ100+DF100+EB100+EM100</f>
        <v>0</v>
      </c>
      <c r="W100" s="15">
        <f t="shared" si="220"/>
        <v>0</v>
      </c>
      <c r="X100" s="15">
        <f t="shared" si="220"/>
        <v>132.80000000000001</v>
      </c>
      <c r="Y100" s="15">
        <f t="shared" si="220"/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0</v>
      </c>
      <c r="CY100" s="15">
        <v>0</v>
      </c>
      <c r="CZ100" s="15">
        <v>0</v>
      </c>
      <c r="DA100" s="15">
        <v>0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132.80000000000001</v>
      </c>
      <c r="DI100" s="15">
        <v>0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0</v>
      </c>
      <c r="DV100" s="15">
        <v>0</v>
      </c>
      <c r="DW100" s="15">
        <v>0</v>
      </c>
      <c r="DX100" s="15">
        <v>0</v>
      </c>
      <c r="DY100" s="15">
        <v>0</v>
      </c>
      <c r="DZ100" s="15">
        <v>0</v>
      </c>
      <c r="EA100" s="15">
        <v>0</v>
      </c>
      <c r="EB100" s="15">
        <v>0</v>
      </c>
      <c r="EC100" s="15">
        <v>0</v>
      </c>
      <c r="ED100" s="15">
        <v>0</v>
      </c>
      <c r="EE100" s="15">
        <v>0</v>
      </c>
      <c r="EF100" s="15">
        <v>0</v>
      </c>
      <c r="EG100" s="15">
        <v>0</v>
      </c>
      <c r="EH100" s="15">
        <v>0</v>
      </c>
      <c r="EI100" s="15">
        <v>0</v>
      </c>
      <c r="EJ100" s="15">
        <v>0</v>
      </c>
      <c r="EK100" s="15">
        <v>0</v>
      </c>
      <c r="EL100" s="15">
        <v>0</v>
      </c>
      <c r="EM100" s="15">
        <v>0</v>
      </c>
      <c r="EN100" s="15">
        <v>0</v>
      </c>
      <c r="EO100" s="15">
        <v>0</v>
      </c>
      <c r="EP100" s="15">
        <v>0</v>
      </c>
      <c r="EQ100" s="15" t="s">
        <v>137</v>
      </c>
      <c r="ER100" s="15" t="s">
        <v>137</v>
      </c>
      <c r="ES100" s="15" t="s">
        <v>137</v>
      </c>
      <c r="ET100" s="15" t="s">
        <v>137</v>
      </c>
      <c r="EU100" s="15" t="s">
        <v>137</v>
      </c>
      <c r="EV100" s="15" t="s">
        <v>137</v>
      </c>
      <c r="EW100" s="15" t="s">
        <v>137</v>
      </c>
      <c r="EX100" s="15" t="s">
        <v>137</v>
      </c>
      <c r="EY100" s="15" t="s">
        <v>137</v>
      </c>
      <c r="EZ100" s="15" t="s">
        <v>137</v>
      </c>
      <c r="FA100" s="15" t="s">
        <v>137</v>
      </c>
      <c r="FB100" s="15">
        <f t="shared" ref="FB100:FL101" si="223">EF100+DJ100+CN100+BR100+AV100</f>
        <v>0</v>
      </c>
      <c r="FC100" s="15">
        <f t="shared" si="223"/>
        <v>0</v>
      </c>
      <c r="FD100" s="15">
        <f t="shared" si="223"/>
        <v>0</v>
      </c>
      <c r="FE100" s="15">
        <f t="shared" si="223"/>
        <v>0</v>
      </c>
      <c r="FF100" s="15">
        <f t="shared" si="223"/>
        <v>0</v>
      </c>
      <c r="FG100" s="15">
        <f t="shared" si="223"/>
        <v>0</v>
      </c>
      <c r="FH100" s="15">
        <f t="shared" si="223"/>
        <v>0</v>
      </c>
      <c r="FI100" s="15">
        <f t="shared" si="223"/>
        <v>0</v>
      </c>
      <c r="FJ100" s="15">
        <f t="shared" si="223"/>
        <v>0</v>
      </c>
      <c r="FK100" s="15">
        <f t="shared" si="223"/>
        <v>0</v>
      </c>
      <c r="FL100" s="15">
        <f t="shared" si="223"/>
        <v>0</v>
      </c>
      <c r="FM100" s="15">
        <f t="shared" ref="FM100:FW101" si="224">BG100+CC100+CY100+DU100+EF100</f>
        <v>0</v>
      </c>
      <c r="FN100" s="15">
        <f t="shared" si="224"/>
        <v>0</v>
      </c>
      <c r="FO100" s="15">
        <f t="shared" si="224"/>
        <v>0</v>
      </c>
      <c r="FP100" s="15">
        <f t="shared" si="224"/>
        <v>0</v>
      </c>
      <c r="FQ100" s="15">
        <f t="shared" si="224"/>
        <v>0</v>
      </c>
      <c r="FR100" s="15">
        <f t="shared" si="224"/>
        <v>0</v>
      </c>
      <c r="FS100" s="15">
        <f t="shared" si="224"/>
        <v>0</v>
      </c>
      <c r="FT100" s="15">
        <f t="shared" si="224"/>
        <v>0</v>
      </c>
      <c r="FU100" s="15">
        <f t="shared" si="224"/>
        <v>0</v>
      </c>
      <c r="FV100" s="15">
        <f t="shared" si="224"/>
        <v>132.80000000000001</v>
      </c>
      <c r="FW100" s="15">
        <f t="shared" si="224"/>
        <v>0</v>
      </c>
      <c r="FX100" s="49" t="s">
        <v>2761</v>
      </c>
    </row>
    <row r="101" spans="1:180" s="42" customFormat="1" ht="31.5" x14ac:dyDescent="0.25">
      <c r="A101" s="38" t="s">
        <v>430</v>
      </c>
      <c r="B101" s="21" t="s">
        <v>1159</v>
      </c>
      <c r="C101" s="18" t="s">
        <v>422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1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f t="shared" si="220"/>
        <v>0</v>
      </c>
      <c r="P101" s="15">
        <f t="shared" si="220"/>
        <v>0</v>
      </c>
      <c r="Q101" s="15">
        <f t="shared" si="220"/>
        <v>0</v>
      </c>
      <c r="R101" s="15">
        <f t="shared" si="220"/>
        <v>0</v>
      </c>
      <c r="S101" s="15">
        <f t="shared" si="220"/>
        <v>0</v>
      </c>
      <c r="T101" s="15">
        <f>AP101+BL101+CH101+DD101+DZ101+EK101</f>
        <v>1</v>
      </c>
      <c r="U101" s="15">
        <f t="shared" si="220"/>
        <v>0</v>
      </c>
      <c r="V101" s="15">
        <f>AR101+BN101+CJ101+DF101+EB101+EM101</f>
        <v>0</v>
      </c>
      <c r="W101" s="15">
        <f t="shared" si="220"/>
        <v>0</v>
      </c>
      <c r="X101" s="15">
        <f t="shared" si="220"/>
        <v>0</v>
      </c>
      <c r="Y101" s="15">
        <f t="shared" si="220"/>
        <v>0</v>
      </c>
      <c r="Z101" s="15"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0</v>
      </c>
      <c r="BQ101" s="15">
        <v>0</v>
      </c>
      <c r="BR101" s="15">
        <v>0</v>
      </c>
      <c r="BS101" s="15">
        <v>0</v>
      </c>
      <c r="BT101" s="15">
        <v>0</v>
      </c>
      <c r="BU101" s="15">
        <v>0</v>
      </c>
      <c r="BV101" s="15">
        <v>0</v>
      </c>
      <c r="BW101" s="15">
        <v>0</v>
      </c>
      <c r="BX101" s="15">
        <v>0</v>
      </c>
      <c r="BY101" s="15">
        <v>0</v>
      </c>
      <c r="BZ101" s="15">
        <v>0</v>
      </c>
      <c r="CA101" s="15">
        <v>0</v>
      </c>
      <c r="CB101" s="15">
        <v>0</v>
      </c>
      <c r="CC101" s="15">
        <v>0</v>
      </c>
      <c r="CD101" s="15">
        <v>0</v>
      </c>
      <c r="CE101" s="15">
        <v>0</v>
      </c>
      <c r="CF101" s="15">
        <v>0</v>
      </c>
      <c r="CG101" s="15">
        <v>0</v>
      </c>
      <c r="CH101" s="15"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v>0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1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36">
        <v>0</v>
      </c>
      <c r="DV101" s="36">
        <v>0</v>
      </c>
      <c r="DW101" s="36">
        <v>0</v>
      </c>
      <c r="DX101" s="36">
        <v>0</v>
      </c>
      <c r="DY101" s="36">
        <v>0</v>
      </c>
      <c r="DZ101" s="36">
        <v>1</v>
      </c>
      <c r="EA101" s="36">
        <v>0</v>
      </c>
      <c r="EB101" s="36">
        <v>0</v>
      </c>
      <c r="EC101" s="36">
        <v>0</v>
      </c>
      <c r="ED101" s="36">
        <v>0</v>
      </c>
      <c r="EE101" s="36">
        <v>0</v>
      </c>
      <c r="EF101" s="15">
        <v>0</v>
      </c>
      <c r="EG101" s="15">
        <v>0</v>
      </c>
      <c r="EH101" s="15">
        <v>0</v>
      </c>
      <c r="EI101" s="15">
        <v>0</v>
      </c>
      <c r="EJ101" s="15">
        <v>0</v>
      </c>
      <c r="EK101" s="15">
        <v>0</v>
      </c>
      <c r="EL101" s="15">
        <v>0</v>
      </c>
      <c r="EM101" s="15">
        <v>0</v>
      </c>
      <c r="EN101" s="15">
        <v>0</v>
      </c>
      <c r="EO101" s="15">
        <v>0</v>
      </c>
      <c r="EP101" s="15">
        <v>0</v>
      </c>
      <c r="EQ101" s="15" t="s">
        <v>137</v>
      </c>
      <c r="ER101" s="15" t="s">
        <v>137</v>
      </c>
      <c r="ES101" s="15" t="s">
        <v>137</v>
      </c>
      <c r="ET101" s="15" t="s">
        <v>137</v>
      </c>
      <c r="EU101" s="15" t="s">
        <v>137</v>
      </c>
      <c r="EV101" s="15" t="s">
        <v>137</v>
      </c>
      <c r="EW101" s="15" t="s">
        <v>137</v>
      </c>
      <c r="EX101" s="15" t="s">
        <v>137</v>
      </c>
      <c r="EY101" s="15" t="s">
        <v>137</v>
      </c>
      <c r="EZ101" s="15" t="s">
        <v>137</v>
      </c>
      <c r="FA101" s="15" t="s">
        <v>137</v>
      </c>
      <c r="FB101" s="15">
        <f t="shared" si="223"/>
        <v>0</v>
      </c>
      <c r="FC101" s="15">
        <f t="shared" si="223"/>
        <v>0</v>
      </c>
      <c r="FD101" s="15">
        <f t="shared" si="223"/>
        <v>0</v>
      </c>
      <c r="FE101" s="15">
        <f t="shared" si="223"/>
        <v>0</v>
      </c>
      <c r="FF101" s="15">
        <f t="shared" si="223"/>
        <v>0</v>
      </c>
      <c r="FG101" s="15">
        <f t="shared" si="223"/>
        <v>1</v>
      </c>
      <c r="FH101" s="15">
        <f t="shared" si="223"/>
        <v>0</v>
      </c>
      <c r="FI101" s="15">
        <f t="shared" si="223"/>
        <v>0</v>
      </c>
      <c r="FJ101" s="15">
        <f t="shared" si="223"/>
        <v>0</v>
      </c>
      <c r="FK101" s="15">
        <f t="shared" si="223"/>
        <v>0</v>
      </c>
      <c r="FL101" s="15">
        <f t="shared" si="223"/>
        <v>0</v>
      </c>
      <c r="FM101" s="15">
        <f t="shared" si="224"/>
        <v>0</v>
      </c>
      <c r="FN101" s="15">
        <f t="shared" si="224"/>
        <v>0</v>
      </c>
      <c r="FO101" s="15">
        <f t="shared" si="224"/>
        <v>0</v>
      </c>
      <c r="FP101" s="15">
        <f t="shared" si="224"/>
        <v>0</v>
      </c>
      <c r="FQ101" s="15">
        <f t="shared" si="224"/>
        <v>0</v>
      </c>
      <c r="FR101" s="15">
        <f t="shared" si="224"/>
        <v>1</v>
      </c>
      <c r="FS101" s="15">
        <f t="shared" si="224"/>
        <v>0</v>
      </c>
      <c r="FT101" s="15">
        <f t="shared" si="224"/>
        <v>0</v>
      </c>
      <c r="FU101" s="15">
        <f t="shared" si="224"/>
        <v>0</v>
      </c>
      <c r="FV101" s="15">
        <f t="shared" si="224"/>
        <v>0</v>
      </c>
      <c r="FW101" s="15">
        <f t="shared" si="224"/>
        <v>0</v>
      </c>
      <c r="FX101" s="49" t="s">
        <v>1927</v>
      </c>
    </row>
    <row r="102" spans="1:180" s="42" customFormat="1" ht="31.5" x14ac:dyDescent="0.25">
      <c r="A102" s="38" t="s">
        <v>913</v>
      </c>
      <c r="B102" s="9" t="s">
        <v>183</v>
      </c>
      <c r="C102" s="9" t="s">
        <v>136</v>
      </c>
      <c r="D102" s="12">
        <f t="shared" ref="D102:AI102" si="225">D103+D134+D135+D174</f>
        <v>0</v>
      </c>
      <c r="E102" s="12">
        <f t="shared" si="225"/>
        <v>0</v>
      </c>
      <c r="F102" s="12">
        <f t="shared" si="225"/>
        <v>72.351000000000013</v>
      </c>
      <c r="G102" s="12">
        <f t="shared" si="225"/>
        <v>0</v>
      </c>
      <c r="H102" s="12">
        <f t="shared" si="225"/>
        <v>0</v>
      </c>
      <c r="I102" s="12">
        <f t="shared" si="225"/>
        <v>481</v>
      </c>
      <c r="J102" s="12">
        <f t="shared" si="225"/>
        <v>3.3</v>
      </c>
      <c r="K102" s="12">
        <f t="shared" si="225"/>
        <v>0</v>
      </c>
      <c r="L102" s="12">
        <f t="shared" si="225"/>
        <v>0</v>
      </c>
      <c r="M102" s="12">
        <f t="shared" si="225"/>
        <v>0</v>
      </c>
      <c r="N102" s="12">
        <f t="shared" si="225"/>
        <v>0</v>
      </c>
      <c r="O102" s="12">
        <f t="shared" si="225"/>
        <v>0</v>
      </c>
      <c r="P102" s="12">
        <f t="shared" si="225"/>
        <v>0</v>
      </c>
      <c r="Q102" s="12">
        <f t="shared" si="225"/>
        <v>118.83499999999999</v>
      </c>
      <c r="R102" s="12">
        <f t="shared" si="225"/>
        <v>0</v>
      </c>
      <c r="S102" s="12">
        <f t="shared" si="225"/>
        <v>0</v>
      </c>
      <c r="T102" s="12">
        <f t="shared" si="225"/>
        <v>556</v>
      </c>
      <c r="U102" s="12">
        <f t="shared" si="225"/>
        <v>19.029899999999998</v>
      </c>
      <c r="V102" s="12">
        <f t="shared" si="225"/>
        <v>0</v>
      </c>
      <c r="W102" s="12">
        <f t="shared" si="225"/>
        <v>0</v>
      </c>
      <c r="X102" s="12">
        <f t="shared" si="225"/>
        <v>0</v>
      </c>
      <c r="Y102" s="12">
        <f t="shared" si="225"/>
        <v>0</v>
      </c>
      <c r="Z102" s="12">
        <f t="shared" si="225"/>
        <v>0</v>
      </c>
      <c r="AA102" s="12">
        <f t="shared" si="225"/>
        <v>0</v>
      </c>
      <c r="AB102" s="12">
        <f t="shared" si="225"/>
        <v>7.5949999999999998</v>
      </c>
      <c r="AC102" s="12">
        <f t="shared" si="225"/>
        <v>0</v>
      </c>
      <c r="AD102" s="12">
        <f t="shared" si="225"/>
        <v>0</v>
      </c>
      <c r="AE102" s="12">
        <f t="shared" si="225"/>
        <v>67</v>
      </c>
      <c r="AF102" s="12">
        <f t="shared" si="225"/>
        <v>0</v>
      </c>
      <c r="AG102" s="12">
        <f t="shared" si="225"/>
        <v>0</v>
      </c>
      <c r="AH102" s="12">
        <f t="shared" si="225"/>
        <v>0</v>
      </c>
      <c r="AI102" s="12">
        <f t="shared" si="225"/>
        <v>0</v>
      </c>
      <c r="AJ102" s="12">
        <f t="shared" ref="AJ102:BO102" si="226">AJ103+AJ134+AJ135+AJ174</f>
        <v>0</v>
      </c>
      <c r="AK102" s="12">
        <f t="shared" si="226"/>
        <v>0</v>
      </c>
      <c r="AL102" s="12">
        <f t="shared" si="226"/>
        <v>0</v>
      </c>
      <c r="AM102" s="12">
        <f t="shared" si="226"/>
        <v>7.8649999999999993</v>
      </c>
      <c r="AN102" s="12">
        <f t="shared" si="226"/>
        <v>0</v>
      </c>
      <c r="AO102" s="12">
        <f t="shared" si="226"/>
        <v>0</v>
      </c>
      <c r="AP102" s="12">
        <f t="shared" si="226"/>
        <v>105</v>
      </c>
      <c r="AQ102" s="12">
        <f t="shared" si="226"/>
        <v>3.1066000000000003</v>
      </c>
      <c r="AR102" s="12">
        <f t="shared" si="226"/>
        <v>0</v>
      </c>
      <c r="AS102" s="12">
        <f t="shared" si="226"/>
        <v>0</v>
      </c>
      <c r="AT102" s="12">
        <f t="shared" si="226"/>
        <v>0</v>
      </c>
      <c r="AU102" s="12">
        <f t="shared" si="226"/>
        <v>0</v>
      </c>
      <c r="AV102" s="12">
        <f t="shared" si="226"/>
        <v>0</v>
      </c>
      <c r="AW102" s="12">
        <f t="shared" si="226"/>
        <v>0</v>
      </c>
      <c r="AX102" s="12">
        <f t="shared" si="226"/>
        <v>10.202000000000002</v>
      </c>
      <c r="AY102" s="12">
        <f t="shared" si="226"/>
        <v>0</v>
      </c>
      <c r="AZ102" s="12">
        <f t="shared" si="226"/>
        <v>0</v>
      </c>
      <c r="BA102" s="12">
        <f t="shared" si="226"/>
        <v>46</v>
      </c>
      <c r="BB102" s="12">
        <f t="shared" si="226"/>
        <v>0</v>
      </c>
      <c r="BC102" s="12">
        <f t="shared" si="226"/>
        <v>0</v>
      </c>
      <c r="BD102" s="12">
        <f t="shared" si="226"/>
        <v>0</v>
      </c>
      <c r="BE102" s="12">
        <f t="shared" si="226"/>
        <v>0</v>
      </c>
      <c r="BF102" s="12">
        <f t="shared" si="226"/>
        <v>0</v>
      </c>
      <c r="BG102" s="12">
        <f t="shared" si="226"/>
        <v>0</v>
      </c>
      <c r="BH102" s="12">
        <f t="shared" si="226"/>
        <v>0</v>
      </c>
      <c r="BI102" s="12">
        <f t="shared" si="226"/>
        <v>7.0029999999999992</v>
      </c>
      <c r="BJ102" s="12">
        <f t="shared" si="226"/>
        <v>0</v>
      </c>
      <c r="BK102" s="12">
        <f t="shared" si="226"/>
        <v>0</v>
      </c>
      <c r="BL102" s="12">
        <f t="shared" si="226"/>
        <v>141</v>
      </c>
      <c r="BM102" s="12">
        <f t="shared" si="226"/>
        <v>11.3103</v>
      </c>
      <c r="BN102" s="12">
        <f t="shared" si="226"/>
        <v>0</v>
      </c>
      <c r="BO102" s="12">
        <f t="shared" si="226"/>
        <v>0</v>
      </c>
      <c r="BP102" s="12">
        <f t="shared" ref="BP102:CU102" si="227">BP103+BP134+BP135+BP174</f>
        <v>0</v>
      </c>
      <c r="BQ102" s="12">
        <f t="shared" si="227"/>
        <v>0</v>
      </c>
      <c r="BR102" s="12">
        <f t="shared" si="227"/>
        <v>0</v>
      </c>
      <c r="BS102" s="12">
        <f t="shared" si="227"/>
        <v>0</v>
      </c>
      <c r="BT102" s="12">
        <f t="shared" si="227"/>
        <v>11.468999999999998</v>
      </c>
      <c r="BU102" s="12">
        <f t="shared" si="227"/>
        <v>0</v>
      </c>
      <c r="BV102" s="12">
        <f t="shared" si="227"/>
        <v>0</v>
      </c>
      <c r="BW102" s="12">
        <f t="shared" si="227"/>
        <v>16</v>
      </c>
      <c r="BX102" s="12">
        <f t="shared" si="227"/>
        <v>0</v>
      </c>
      <c r="BY102" s="12">
        <f t="shared" si="227"/>
        <v>0</v>
      </c>
      <c r="BZ102" s="12">
        <f t="shared" si="227"/>
        <v>0</v>
      </c>
      <c r="CA102" s="12">
        <f t="shared" si="227"/>
        <v>0</v>
      </c>
      <c r="CB102" s="12">
        <f t="shared" si="227"/>
        <v>0</v>
      </c>
      <c r="CC102" s="12">
        <f t="shared" si="227"/>
        <v>0</v>
      </c>
      <c r="CD102" s="12">
        <f t="shared" si="227"/>
        <v>0</v>
      </c>
      <c r="CE102" s="12">
        <f t="shared" si="227"/>
        <v>9.0410000000000004</v>
      </c>
      <c r="CF102" s="12">
        <f t="shared" si="227"/>
        <v>0</v>
      </c>
      <c r="CG102" s="12">
        <f t="shared" si="227"/>
        <v>0</v>
      </c>
      <c r="CH102" s="12">
        <f t="shared" si="227"/>
        <v>25</v>
      </c>
      <c r="CI102" s="12">
        <f t="shared" si="227"/>
        <v>1.7829999999999999</v>
      </c>
      <c r="CJ102" s="12">
        <f t="shared" si="227"/>
        <v>0</v>
      </c>
      <c r="CK102" s="12">
        <f t="shared" si="227"/>
        <v>0</v>
      </c>
      <c r="CL102" s="12">
        <f t="shared" si="227"/>
        <v>0</v>
      </c>
      <c r="CM102" s="12">
        <f t="shared" si="227"/>
        <v>0</v>
      </c>
      <c r="CN102" s="12">
        <f t="shared" si="227"/>
        <v>0</v>
      </c>
      <c r="CO102" s="12">
        <f t="shared" si="227"/>
        <v>0</v>
      </c>
      <c r="CP102" s="12">
        <f t="shared" si="227"/>
        <v>12.33</v>
      </c>
      <c r="CQ102" s="12">
        <f t="shared" si="227"/>
        <v>0</v>
      </c>
      <c r="CR102" s="12">
        <f t="shared" si="227"/>
        <v>0</v>
      </c>
      <c r="CS102" s="12">
        <f t="shared" si="227"/>
        <v>185</v>
      </c>
      <c r="CT102" s="12">
        <f t="shared" si="227"/>
        <v>3</v>
      </c>
      <c r="CU102" s="12">
        <f t="shared" si="227"/>
        <v>0</v>
      </c>
      <c r="CV102" s="12">
        <f t="shared" ref="CV102:EA102" si="228">CV103+CV134+CV135+CV174</f>
        <v>0</v>
      </c>
      <c r="CW102" s="12">
        <f t="shared" si="228"/>
        <v>0</v>
      </c>
      <c r="CX102" s="12">
        <f t="shared" si="228"/>
        <v>0</v>
      </c>
      <c r="CY102" s="12">
        <f t="shared" si="228"/>
        <v>0</v>
      </c>
      <c r="CZ102" s="12">
        <f t="shared" si="228"/>
        <v>0</v>
      </c>
      <c r="DA102" s="12">
        <f t="shared" si="228"/>
        <v>10.180999999999999</v>
      </c>
      <c r="DB102" s="12">
        <f t="shared" si="228"/>
        <v>0</v>
      </c>
      <c r="DC102" s="12">
        <f t="shared" si="228"/>
        <v>0</v>
      </c>
      <c r="DD102" s="12">
        <f t="shared" si="228"/>
        <v>133</v>
      </c>
      <c r="DE102" s="12">
        <f t="shared" si="228"/>
        <v>2.5300000000000002</v>
      </c>
      <c r="DF102" s="12">
        <f t="shared" si="228"/>
        <v>0</v>
      </c>
      <c r="DG102" s="12">
        <f t="shared" si="228"/>
        <v>0</v>
      </c>
      <c r="DH102" s="12">
        <f t="shared" si="228"/>
        <v>0</v>
      </c>
      <c r="DI102" s="12">
        <f t="shared" si="228"/>
        <v>0</v>
      </c>
      <c r="DJ102" s="12">
        <f t="shared" si="228"/>
        <v>0</v>
      </c>
      <c r="DK102" s="12">
        <f t="shared" si="228"/>
        <v>0</v>
      </c>
      <c r="DL102" s="12">
        <f t="shared" si="228"/>
        <v>12.377000000000001</v>
      </c>
      <c r="DM102" s="12">
        <f t="shared" si="228"/>
        <v>0</v>
      </c>
      <c r="DN102" s="12">
        <f t="shared" si="228"/>
        <v>0</v>
      </c>
      <c r="DO102" s="12">
        <f t="shared" si="228"/>
        <v>26</v>
      </c>
      <c r="DP102" s="12">
        <f t="shared" si="228"/>
        <v>0</v>
      </c>
      <c r="DQ102" s="12">
        <f t="shared" si="228"/>
        <v>0</v>
      </c>
      <c r="DR102" s="12">
        <f t="shared" si="228"/>
        <v>0</v>
      </c>
      <c r="DS102" s="12">
        <f t="shared" si="228"/>
        <v>0</v>
      </c>
      <c r="DT102" s="12">
        <f t="shared" si="228"/>
        <v>0</v>
      </c>
      <c r="DU102" s="12">
        <f t="shared" si="228"/>
        <v>0</v>
      </c>
      <c r="DV102" s="12">
        <f t="shared" si="228"/>
        <v>0</v>
      </c>
      <c r="DW102" s="12">
        <f t="shared" si="228"/>
        <v>8.3209999999999997</v>
      </c>
      <c r="DX102" s="12">
        <f t="shared" si="228"/>
        <v>0</v>
      </c>
      <c r="DY102" s="12">
        <f t="shared" si="228"/>
        <v>0</v>
      </c>
      <c r="DZ102" s="12">
        <f t="shared" si="228"/>
        <v>39</v>
      </c>
      <c r="EA102" s="12">
        <f t="shared" si="228"/>
        <v>0</v>
      </c>
      <c r="EB102" s="12">
        <f t="shared" ref="EB102:EP102" si="229">EB103+EB134+EB135+EB174</f>
        <v>0</v>
      </c>
      <c r="EC102" s="12">
        <f t="shared" si="229"/>
        <v>0</v>
      </c>
      <c r="ED102" s="12">
        <f t="shared" si="229"/>
        <v>0</v>
      </c>
      <c r="EE102" s="12">
        <f t="shared" si="229"/>
        <v>0</v>
      </c>
      <c r="EF102" s="12">
        <f t="shared" si="229"/>
        <v>0</v>
      </c>
      <c r="EG102" s="12">
        <f t="shared" si="229"/>
        <v>0</v>
      </c>
      <c r="EH102" s="12">
        <f t="shared" si="229"/>
        <v>12.276</v>
      </c>
      <c r="EI102" s="12">
        <f t="shared" si="229"/>
        <v>0</v>
      </c>
      <c r="EJ102" s="12">
        <f t="shared" si="229"/>
        <v>0</v>
      </c>
      <c r="EK102" s="12">
        <f t="shared" si="229"/>
        <v>26</v>
      </c>
      <c r="EL102" s="12">
        <f t="shared" si="229"/>
        <v>0</v>
      </c>
      <c r="EM102" s="12">
        <f t="shared" si="229"/>
        <v>0</v>
      </c>
      <c r="EN102" s="12">
        <f t="shared" si="229"/>
        <v>0</v>
      </c>
      <c r="EO102" s="12">
        <f t="shared" si="229"/>
        <v>0</v>
      </c>
      <c r="EP102" s="12">
        <f t="shared" si="229"/>
        <v>0</v>
      </c>
      <c r="EQ102" s="12" t="s">
        <v>137</v>
      </c>
      <c r="ER102" s="12" t="s">
        <v>137</v>
      </c>
      <c r="ES102" s="12" t="s">
        <v>137</v>
      </c>
      <c r="ET102" s="12" t="s">
        <v>137</v>
      </c>
      <c r="EU102" s="12" t="s">
        <v>137</v>
      </c>
      <c r="EV102" s="12" t="s">
        <v>137</v>
      </c>
      <c r="EW102" s="12" t="s">
        <v>137</v>
      </c>
      <c r="EX102" s="12" t="s">
        <v>137</v>
      </c>
      <c r="EY102" s="12" t="s">
        <v>137</v>
      </c>
      <c r="EZ102" s="12" t="s">
        <v>137</v>
      </c>
      <c r="FA102" s="12" t="s">
        <v>137</v>
      </c>
      <c r="FB102" s="12">
        <f t="shared" ref="FB102:FW102" si="230">FB103+FB134+FB135+FB174</f>
        <v>0</v>
      </c>
      <c r="FC102" s="12">
        <f t="shared" si="230"/>
        <v>0</v>
      </c>
      <c r="FD102" s="12">
        <f t="shared" si="230"/>
        <v>58.654000000000003</v>
      </c>
      <c r="FE102" s="12">
        <f t="shared" si="230"/>
        <v>0</v>
      </c>
      <c r="FF102" s="12">
        <f t="shared" si="230"/>
        <v>0</v>
      </c>
      <c r="FG102" s="12">
        <f t="shared" si="230"/>
        <v>299</v>
      </c>
      <c r="FH102" s="12">
        <f t="shared" si="230"/>
        <v>3</v>
      </c>
      <c r="FI102" s="12">
        <f t="shared" si="230"/>
        <v>0</v>
      </c>
      <c r="FJ102" s="12">
        <f t="shared" si="230"/>
        <v>0</v>
      </c>
      <c r="FK102" s="12">
        <f t="shared" si="230"/>
        <v>0</v>
      </c>
      <c r="FL102" s="12">
        <f t="shared" si="230"/>
        <v>0</v>
      </c>
      <c r="FM102" s="12">
        <f t="shared" si="230"/>
        <v>0</v>
      </c>
      <c r="FN102" s="12">
        <f t="shared" si="230"/>
        <v>0</v>
      </c>
      <c r="FO102" s="12">
        <f t="shared" si="230"/>
        <v>46.822000000000017</v>
      </c>
      <c r="FP102" s="12">
        <f t="shared" si="230"/>
        <v>0</v>
      </c>
      <c r="FQ102" s="12">
        <f t="shared" si="230"/>
        <v>0</v>
      </c>
      <c r="FR102" s="12">
        <f t="shared" si="230"/>
        <v>364</v>
      </c>
      <c r="FS102" s="12">
        <f t="shared" si="230"/>
        <v>15.623299999999999</v>
      </c>
      <c r="FT102" s="12">
        <f t="shared" si="230"/>
        <v>0</v>
      </c>
      <c r="FU102" s="12">
        <f t="shared" si="230"/>
        <v>0</v>
      </c>
      <c r="FV102" s="12">
        <f t="shared" si="230"/>
        <v>0</v>
      </c>
      <c r="FW102" s="12">
        <f t="shared" si="230"/>
        <v>0</v>
      </c>
      <c r="FX102" s="72" t="s">
        <v>137</v>
      </c>
    </row>
    <row r="103" spans="1:180" s="42" customFormat="1" ht="31.5" x14ac:dyDescent="0.25">
      <c r="A103" s="38" t="s">
        <v>468</v>
      </c>
      <c r="B103" s="9" t="s">
        <v>185</v>
      </c>
      <c r="C103" s="9" t="s">
        <v>136</v>
      </c>
      <c r="D103" s="12">
        <f t="shared" ref="D103:AI103" si="231">SUM(D104:D133)</f>
        <v>0</v>
      </c>
      <c r="E103" s="12">
        <f t="shared" si="231"/>
        <v>0</v>
      </c>
      <c r="F103" s="12">
        <f t="shared" si="231"/>
        <v>0</v>
      </c>
      <c r="G103" s="12">
        <f t="shared" si="231"/>
        <v>0</v>
      </c>
      <c r="H103" s="12">
        <f t="shared" si="231"/>
        <v>0</v>
      </c>
      <c r="I103" s="12">
        <f t="shared" si="231"/>
        <v>44</v>
      </c>
      <c r="J103" s="12">
        <f t="shared" si="231"/>
        <v>0</v>
      </c>
      <c r="K103" s="12">
        <f t="shared" si="231"/>
        <v>0</v>
      </c>
      <c r="L103" s="12">
        <f t="shared" si="231"/>
        <v>0</v>
      </c>
      <c r="M103" s="12">
        <f t="shared" si="231"/>
        <v>0</v>
      </c>
      <c r="N103" s="12">
        <f t="shared" si="231"/>
        <v>0</v>
      </c>
      <c r="O103" s="12">
        <f t="shared" si="231"/>
        <v>0</v>
      </c>
      <c r="P103" s="12">
        <f t="shared" si="231"/>
        <v>0</v>
      </c>
      <c r="Q103" s="12">
        <f t="shared" si="231"/>
        <v>0</v>
      </c>
      <c r="R103" s="12">
        <f t="shared" si="231"/>
        <v>0</v>
      </c>
      <c r="S103" s="12">
        <f t="shared" si="231"/>
        <v>0</v>
      </c>
      <c r="T103" s="12">
        <f t="shared" si="231"/>
        <v>40</v>
      </c>
      <c r="U103" s="12">
        <f t="shared" si="231"/>
        <v>0</v>
      </c>
      <c r="V103" s="12">
        <f t="shared" si="231"/>
        <v>0</v>
      </c>
      <c r="W103" s="12">
        <f t="shared" si="231"/>
        <v>0</v>
      </c>
      <c r="X103" s="12">
        <f t="shared" si="231"/>
        <v>0</v>
      </c>
      <c r="Y103" s="12">
        <f t="shared" si="231"/>
        <v>0</v>
      </c>
      <c r="Z103" s="12">
        <f t="shared" si="231"/>
        <v>0</v>
      </c>
      <c r="AA103" s="12">
        <f t="shared" si="231"/>
        <v>0</v>
      </c>
      <c r="AB103" s="12">
        <f t="shared" si="231"/>
        <v>0</v>
      </c>
      <c r="AC103" s="12">
        <f t="shared" si="231"/>
        <v>0</v>
      </c>
      <c r="AD103" s="12">
        <f t="shared" si="231"/>
        <v>0</v>
      </c>
      <c r="AE103" s="12">
        <f t="shared" si="231"/>
        <v>12</v>
      </c>
      <c r="AF103" s="12">
        <f t="shared" si="231"/>
        <v>0</v>
      </c>
      <c r="AG103" s="12">
        <f t="shared" si="231"/>
        <v>0</v>
      </c>
      <c r="AH103" s="12">
        <f t="shared" si="231"/>
        <v>0</v>
      </c>
      <c r="AI103" s="12">
        <f t="shared" si="231"/>
        <v>0</v>
      </c>
      <c r="AJ103" s="12">
        <f t="shared" ref="AJ103:BO103" si="232">SUM(AJ104:AJ133)</f>
        <v>0</v>
      </c>
      <c r="AK103" s="12">
        <f t="shared" si="232"/>
        <v>0</v>
      </c>
      <c r="AL103" s="12">
        <f t="shared" si="232"/>
        <v>0</v>
      </c>
      <c r="AM103" s="12">
        <f t="shared" si="232"/>
        <v>0</v>
      </c>
      <c r="AN103" s="12">
        <f t="shared" si="232"/>
        <v>0</v>
      </c>
      <c r="AO103" s="12">
        <f t="shared" si="232"/>
        <v>0</v>
      </c>
      <c r="AP103" s="12">
        <f t="shared" si="232"/>
        <v>11</v>
      </c>
      <c r="AQ103" s="12">
        <f t="shared" si="232"/>
        <v>0</v>
      </c>
      <c r="AR103" s="12">
        <f t="shared" si="232"/>
        <v>0</v>
      </c>
      <c r="AS103" s="12">
        <f t="shared" si="232"/>
        <v>0</v>
      </c>
      <c r="AT103" s="12">
        <f t="shared" si="232"/>
        <v>0</v>
      </c>
      <c r="AU103" s="12">
        <f t="shared" si="232"/>
        <v>0</v>
      </c>
      <c r="AV103" s="12">
        <f t="shared" si="232"/>
        <v>0</v>
      </c>
      <c r="AW103" s="12">
        <f t="shared" si="232"/>
        <v>0</v>
      </c>
      <c r="AX103" s="12">
        <f t="shared" si="232"/>
        <v>0</v>
      </c>
      <c r="AY103" s="12">
        <f t="shared" si="232"/>
        <v>0</v>
      </c>
      <c r="AZ103" s="12">
        <f t="shared" si="232"/>
        <v>0</v>
      </c>
      <c r="BA103" s="12">
        <f t="shared" si="232"/>
        <v>14</v>
      </c>
      <c r="BB103" s="12">
        <f t="shared" si="232"/>
        <v>0</v>
      </c>
      <c r="BC103" s="12">
        <f t="shared" si="232"/>
        <v>0</v>
      </c>
      <c r="BD103" s="12">
        <f t="shared" si="232"/>
        <v>0</v>
      </c>
      <c r="BE103" s="12">
        <f t="shared" si="232"/>
        <v>0</v>
      </c>
      <c r="BF103" s="12">
        <f t="shared" si="232"/>
        <v>0</v>
      </c>
      <c r="BG103" s="12">
        <f t="shared" si="232"/>
        <v>0</v>
      </c>
      <c r="BH103" s="12">
        <f t="shared" si="232"/>
        <v>0</v>
      </c>
      <c r="BI103" s="12">
        <f t="shared" si="232"/>
        <v>0</v>
      </c>
      <c r="BJ103" s="12">
        <f t="shared" si="232"/>
        <v>0</v>
      </c>
      <c r="BK103" s="12">
        <f t="shared" si="232"/>
        <v>0</v>
      </c>
      <c r="BL103" s="12">
        <f t="shared" si="232"/>
        <v>8</v>
      </c>
      <c r="BM103" s="12">
        <f t="shared" si="232"/>
        <v>0</v>
      </c>
      <c r="BN103" s="12">
        <f t="shared" si="232"/>
        <v>0</v>
      </c>
      <c r="BO103" s="12">
        <f t="shared" si="232"/>
        <v>0</v>
      </c>
      <c r="BP103" s="12">
        <f t="shared" ref="BP103:CU103" si="233">SUM(BP104:BP133)</f>
        <v>0</v>
      </c>
      <c r="BQ103" s="12">
        <f t="shared" si="233"/>
        <v>0</v>
      </c>
      <c r="BR103" s="12">
        <f t="shared" si="233"/>
        <v>0</v>
      </c>
      <c r="BS103" s="12">
        <f t="shared" si="233"/>
        <v>0</v>
      </c>
      <c r="BT103" s="12">
        <f t="shared" si="233"/>
        <v>0</v>
      </c>
      <c r="BU103" s="12">
        <f t="shared" si="233"/>
        <v>0</v>
      </c>
      <c r="BV103" s="12">
        <f t="shared" si="233"/>
        <v>0</v>
      </c>
      <c r="BW103" s="12">
        <f t="shared" si="233"/>
        <v>6</v>
      </c>
      <c r="BX103" s="12">
        <f t="shared" si="233"/>
        <v>0</v>
      </c>
      <c r="BY103" s="12">
        <f t="shared" si="233"/>
        <v>0</v>
      </c>
      <c r="BZ103" s="12">
        <f t="shared" si="233"/>
        <v>0</v>
      </c>
      <c r="CA103" s="12">
        <f t="shared" si="233"/>
        <v>0</v>
      </c>
      <c r="CB103" s="12">
        <f t="shared" si="233"/>
        <v>0</v>
      </c>
      <c r="CC103" s="12">
        <f t="shared" si="233"/>
        <v>0</v>
      </c>
      <c r="CD103" s="12">
        <f t="shared" si="233"/>
        <v>0</v>
      </c>
      <c r="CE103" s="12">
        <f t="shared" si="233"/>
        <v>0</v>
      </c>
      <c r="CF103" s="12">
        <f t="shared" si="233"/>
        <v>0</v>
      </c>
      <c r="CG103" s="12">
        <f t="shared" si="233"/>
        <v>0</v>
      </c>
      <c r="CH103" s="12">
        <f t="shared" si="233"/>
        <v>7</v>
      </c>
      <c r="CI103" s="12">
        <f t="shared" si="233"/>
        <v>0</v>
      </c>
      <c r="CJ103" s="12">
        <f t="shared" si="233"/>
        <v>0</v>
      </c>
      <c r="CK103" s="12">
        <f t="shared" si="233"/>
        <v>0</v>
      </c>
      <c r="CL103" s="12">
        <f t="shared" si="233"/>
        <v>0</v>
      </c>
      <c r="CM103" s="12">
        <f t="shared" si="233"/>
        <v>0</v>
      </c>
      <c r="CN103" s="12">
        <f t="shared" si="233"/>
        <v>0</v>
      </c>
      <c r="CO103" s="12">
        <f t="shared" si="233"/>
        <v>0</v>
      </c>
      <c r="CP103" s="12">
        <f t="shared" si="233"/>
        <v>0</v>
      </c>
      <c r="CQ103" s="12">
        <f t="shared" si="233"/>
        <v>0</v>
      </c>
      <c r="CR103" s="12">
        <f t="shared" si="233"/>
        <v>0</v>
      </c>
      <c r="CS103" s="12">
        <f t="shared" si="233"/>
        <v>5</v>
      </c>
      <c r="CT103" s="12">
        <f t="shared" si="233"/>
        <v>0</v>
      </c>
      <c r="CU103" s="12">
        <f t="shared" si="233"/>
        <v>0</v>
      </c>
      <c r="CV103" s="12">
        <f t="shared" ref="CV103:EA103" si="234">SUM(CV104:CV133)</f>
        <v>0</v>
      </c>
      <c r="CW103" s="12">
        <f t="shared" si="234"/>
        <v>0</v>
      </c>
      <c r="CX103" s="12">
        <f t="shared" si="234"/>
        <v>0</v>
      </c>
      <c r="CY103" s="12">
        <f t="shared" si="234"/>
        <v>0</v>
      </c>
      <c r="CZ103" s="12">
        <f t="shared" si="234"/>
        <v>0</v>
      </c>
      <c r="DA103" s="12">
        <f t="shared" si="234"/>
        <v>0</v>
      </c>
      <c r="DB103" s="12">
        <f t="shared" si="234"/>
        <v>0</v>
      </c>
      <c r="DC103" s="12">
        <f t="shared" si="234"/>
        <v>0</v>
      </c>
      <c r="DD103" s="12">
        <f t="shared" si="234"/>
        <v>7</v>
      </c>
      <c r="DE103" s="12">
        <f t="shared" si="234"/>
        <v>0</v>
      </c>
      <c r="DF103" s="12">
        <f t="shared" si="234"/>
        <v>0</v>
      </c>
      <c r="DG103" s="12">
        <f t="shared" si="234"/>
        <v>0</v>
      </c>
      <c r="DH103" s="12">
        <f t="shared" si="234"/>
        <v>0</v>
      </c>
      <c r="DI103" s="12">
        <f t="shared" si="234"/>
        <v>0</v>
      </c>
      <c r="DJ103" s="12">
        <f t="shared" si="234"/>
        <v>0</v>
      </c>
      <c r="DK103" s="12">
        <f t="shared" si="234"/>
        <v>0</v>
      </c>
      <c r="DL103" s="12">
        <f t="shared" si="234"/>
        <v>0</v>
      </c>
      <c r="DM103" s="12">
        <f t="shared" si="234"/>
        <v>0</v>
      </c>
      <c r="DN103" s="12">
        <f t="shared" si="234"/>
        <v>0</v>
      </c>
      <c r="DO103" s="12">
        <f t="shared" si="234"/>
        <v>0</v>
      </c>
      <c r="DP103" s="12">
        <f t="shared" si="234"/>
        <v>0</v>
      </c>
      <c r="DQ103" s="12">
        <f t="shared" si="234"/>
        <v>0</v>
      </c>
      <c r="DR103" s="12">
        <f t="shared" si="234"/>
        <v>0</v>
      </c>
      <c r="DS103" s="12">
        <f t="shared" si="234"/>
        <v>0</v>
      </c>
      <c r="DT103" s="12">
        <f t="shared" si="234"/>
        <v>0</v>
      </c>
      <c r="DU103" s="12">
        <f t="shared" si="234"/>
        <v>0</v>
      </c>
      <c r="DV103" s="12">
        <f t="shared" si="234"/>
        <v>0</v>
      </c>
      <c r="DW103" s="12">
        <f t="shared" si="234"/>
        <v>0</v>
      </c>
      <c r="DX103" s="12">
        <f t="shared" si="234"/>
        <v>0</v>
      </c>
      <c r="DY103" s="12">
        <f t="shared" si="234"/>
        <v>0</v>
      </c>
      <c r="DZ103" s="12">
        <f t="shared" si="234"/>
        <v>0</v>
      </c>
      <c r="EA103" s="12">
        <f t="shared" si="234"/>
        <v>0</v>
      </c>
      <c r="EB103" s="12">
        <f t="shared" ref="EB103:EP103" si="235">SUM(EB104:EB133)</f>
        <v>0</v>
      </c>
      <c r="EC103" s="12">
        <f t="shared" si="235"/>
        <v>0</v>
      </c>
      <c r="ED103" s="12">
        <f t="shared" si="235"/>
        <v>0</v>
      </c>
      <c r="EE103" s="12">
        <f t="shared" si="235"/>
        <v>0</v>
      </c>
      <c r="EF103" s="12">
        <f t="shared" si="235"/>
        <v>0</v>
      </c>
      <c r="EG103" s="12">
        <f t="shared" si="235"/>
        <v>0</v>
      </c>
      <c r="EH103" s="12">
        <f t="shared" si="235"/>
        <v>0</v>
      </c>
      <c r="EI103" s="12">
        <f t="shared" si="235"/>
        <v>0</v>
      </c>
      <c r="EJ103" s="12">
        <f t="shared" si="235"/>
        <v>0</v>
      </c>
      <c r="EK103" s="12">
        <f t="shared" si="235"/>
        <v>0</v>
      </c>
      <c r="EL103" s="12">
        <f t="shared" si="235"/>
        <v>0</v>
      </c>
      <c r="EM103" s="12">
        <f t="shared" si="235"/>
        <v>0</v>
      </c>
      <c r="EN103" s="12">
        <f t="shared" si="235"/>
        <v>0</v>
      </c>
      <c r="EO103" s="12">
        <f t="shared" si="235"/>
        <v>0</v>
      </c>
      <c r="EP103" s="12">
        <f t="shared" si="235"/>
        <v>0</v>
      </c>
      <c r="EQ103" s="12" t="s">
        <v>137</v>
      </c>
      <c r="ER103" s="12" t="s">
        <v>137</v>
      </c>
      <c r="ES103" s="12" t="s">
        <v>137</v>
      </c>
      <c r="ET103" s="12" t="s">
        <v>137</v>
      </c>
      <c r="EU103" s="12" t="s">
        <v>137</v>
      </c>
      <c r="EV103" s="12" t="s">
        <v>137</v>
      </c>
      <c r="EW103" s="12" t="s">
        <v>137</v>
      </c>
      <c r="EX103" s="12" t="s">
        <v>137</v>
      </c>
      <c r="EY103" s="12" t="s">
        <v>137</v>
      </c>
      <c r="EZ103" s="12" t="s">
        <v>137</v>
      </c>
      <c r="FA103" s="12" t="s">
        <v>137</v>
      </c>
      <c r="FB103" s="12">
        <f t="shared" ref="FB103:FW103" si="236">SUM(FB104:FB133)</f>
        <v>0</v>
      </c>
      <c r="FC103" s="12">
        <f t="shared" si="236"/>
        <v>0</v>
      </c>
      <c r="FD103" s="12">
        <f t="shared" si="236"/>
        <v>0</v>
      </c>
      <c r="FE103" s="12">
        <f t="shared" si="236"/>
        <v>0</v>
      </c>
      <c r="FF103" s="12">
        <f t="shared" si="236"/>
        <v>0</v>
      </c>
      <c r="FG103" s="12">
        <f t="shared" si="236"/>
        <v>25</v>
      </c>
      <c r="FH103" s="12">
        <f t="shared" si="236"/>
        <v>0</v>
      </c>
      <c r="FI103" s="12">
        <f t="shared" si="236"/>
        <v>0</v>
      </c>
      <c r="FJ103" s="12">
        <f t="shared" si="236"/>
        <v>0</v>
      </c>
      <c r="FK103" s="12">
        <f t="shared" si="236"/>
        <v>0</v>
      </c>
      <c r="FL103" s="12">
        <f t="shared" si="236"/>
        <v>0</v>
      </c>
      <c r="FM103" s="12">
        <f t="shared" si="236"/>
        <v>0</v>
      </c>
      <c r="FN103" s="12">
        <f t="shared" si="236"/>
        <v>0</v>
      </c>
      <c r="FO103" s="12">
        <f t="shared" si="236"/>
        <v>0</v>
      </c>
      <c r="FP103" s="12">
        <f t="shared" si="236"/>
        <v>0</v>
      </c>
      <c r="FQ103" s="12">
        <f t="shared" si="236"/>
        <v>0</v>
      </c>
      <c r="FR103" s="12">
        <f t="shared" si="236"/>
        <v>22</v>
      </c>
      <c r="FS103" s="12">
        <f t="shared" si="236"/>
        <v>0</v>
      </c>
      <c r="FT103" s="12">
        <f t="shared" si="236"/>
        <v>0</v>
      </c>
      <c r="FU103" s="12">
        <f t="shared" si="236"/>
        <v>0</v>
      </c>
      <c r="FV103" s="12">
        <f t="shared" si="236"/>
        <v>0</v>
      </c>
      <c r="FW103" s="12">
        <f t="shared" si="236"/>
        <v>0</v>
      </c>
      <c r="FX103" s="72" t="s">
        <v>137</v>
      </c>
    </row>
    <row r="104" spans="1:180" s="42" customFormat="1" ht="31.5" x14ac:dyDescent="0.25">
      <c r="A104" s="38" t="s">
        <v>468</v>
      </c>
      <c r="B104" s="16" t="s">
        <v>1007</v>
      </c>
      <c r="C104" s="17" t="s">
        <v>847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1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f t="shared" ref="O104:Y104" si="237">AK104+BG104+CC104+CY104+DU104+EF104</f>
        <v>0</v>
      </c>
      <c r="P104" s="15">
        <f t="shared" si="237"/>
        <v>0</v>
      </c>
      <c r="Q104" s="15">
        <f t="shared" si="237"/>
        <v>0</v>
      </c>
      <c r="R104" s="15">
        <f t="shared" si="237"/>
        <v>0</v>
      </c>
      <c r="S104" s="15">
        <f t="shared" si="237"/>
        <v>0</v>
      </c>
      <c r="T104" s="15">
        <f t="shared" si="237"/>
        <v>1</v>
      </c>
      <c r="U104" s="15">
        <f t="shared" si="237"/>
        <v>0</v>
      </c>
      <c r="V104" s="15">
        <f t="shared" si="237"/>
        <v>0</v>
      </c>
      <c r="W104" s="15">
        <f t="shared" si="237"/>
        <v>0</v>
      </c>
      <c r="X104" s="15">
        <f t="shared" si="237"/>
        <v>0</v>
      </c>
      <c r="Y104" s="15">
        <f t="shared" si="237"/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1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1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15">
        <v>0</v>
      </c>
      <c r="EJ104" s="15">
        <v>0</v>
      </c>
      <c r="EK104" s="15">
        <v>0</v>
      </c>
      <c r="EL104" s="15">
        <v>0</v>
      </c>
      <c r="EM104" s="15">
        <v>0</v>
      </c>
      <c r="EN104" s="15">
        <v>0</v>
      </c>
      <c r="EO104" s="15">
        <v>0</v>
      </c>
      <c r="EP104" s="15">
        <v>0</v>
      </c>
      <c r="EQ104" s="15" t="s">
        <v>137</v>
      </c>
      <c r="ER104" s="15" t="s">
        <v>137</v>
      </c>
      <c r="ES104" s="15" t="s">
        <v>137</v>
      </c>
      <c r="ET104" s="15" t="s">
        <v>137</v>
      </c>
      <c r="EU104" s="15" t="s">
        <v>137</v>
      </c>
      <c r="EV104" s="15" t="s">
        <v>137</v>
      </c>
      <c r="EW104" s="15" t="s">
        <v>137</v>
      </c>
      <c r="EX104" s="15" t="s">
        <v>137</v>
      </c>
      <c r="EY104" s="15" t="s">
        <v>137</v>
      </c>
      <c r="EZ104" s="15" t="s">
        <v>137</v>
      </c>
      <c r="FA104" s="15" t="s">
        <v>137</v>
      </c>
      <c r="FB104" s="15">
        <f t="shared" ref="FB104:FB134" si="238">EF104+DJ104+CN104+BR104+AV104</f>
        <v>0</v>
      </c>
      <c r="FC104" s="15">
        <f t="shared" ref="FC104:FC134" si="239">EG104+DK104+CO104+BS104+AW104</f>
        <v>0</v>
      </c>
      <c r="FD104" s="15">
        <f t="shared" ref="FD104:FD134" si="240">EH104+DL104+CP104+BT104+AX104</f>
        <v>0</v>
      </c>
      <c r="FE104" s="15">
        <f t="shared" ref="FE104:FE134" si="241">EI104+DM104+CQ104+BU104+AY104</f>
        <v>0</v>
      </c>
      <c r="FF104" s="15">
        <f t="shared" ref="FF104:FF134" si="242">EJ104+DN104+CR104+BV104+AZ104</f>
        <v>0</v>
      </c>
      <c r="FG104" s="15">
        <f t="shared" ref="FG104:FG134" si="243">EK104+DO104+CS104+BW104+BA104</f>
        <v>1</v>
      </c>
      <c r="FH104" s="15">
        <f t="shared" ref="FH104:FH134" si="244">EL104+DP104+CT104+BX104+BB104</f>
        <v>0</v>
      </c>
      <c r="FI104" s="15">
        <f t="shared" ref="FI104:FI134" si="245">EM104+DQ104+CU104+BY104+BC104</f>
        <v>0</v>
      </c>
      <c r="FJ104" s="15">
        <f t="shared" ref="FJ104:FJ134" si="246">EN104+DR104+CV104+BZ104+BD104</f>
        <v>0</v>
      </c>
      <c r="FK104" s="15">
        <f t="shared" ref="FK104:FK134" si="247">EO104+DS104+CW104+CA104+BE104</f>
        <v>0</v>
      </c>
      <c r="FL104" s="15">
        <f t="shared" ref="FL104:FL134" si="248">EP104+DT104+CX104+CB104+BF104</f>
        <v>0</v>
      </c>
      <c r="FM104" s="15">
        <f t="shared" ref="FM104:FM134" si="249">BG104+CC104+CY104+DU104+EF104</f>
        <v>0</v>
      </c>
      <c r="FN104" s="15">
        <f t="shared" ref="FN104:FN134" si="250">BH104+CD104+CZ104+DV104+EG104</f>
        <v>0</v>
      </c>
      <c r="FO104" s="15">
        <f t="shared" ref="FO104:FO134" si="251">BI104+CE104+DA104+DW104+EH104</f>
        <v>0</v>
      </c>
      <c r="FP104" s="15">
        <f t="shared" ref="FP104:FP134" si="252">BJ104+CF104+DB104+DX104+EI104</f>
        <v>0</v>
      </c>
      <c r="FQ104" s="15">
        <f t="shared" ref="FQ104:FQ134" si="253">BK104+CG104+DC104+DY104+EJ104</f>
        <v>0</v>
      </c>
      <c r="FR104" s="15">
        <f t="shared" ref="FR104:FR134" si="254">BL104+CH104+DD104+DZ104+EK104</f>
        <v>1</v>
      </c>
      <c r="FS104" s="15">
        <f t="shared" ref="FS104:FS134" si="255">BM104+CI104+DE104+EA104+EL104</f>
        <v>0</v>
      </c>
      <c r="FT104" s="15">
        <f t="shared" ref="FT104:FT134" si="256">BN104+CJ104+DF104+EB104+EM104</f>
        <v>0</v>
      </c>
      <c r="FU104" s="15">
        <f t="shared" ref="FU104:FU134" si="257">BO104+CK104+DG104+EC104+EN104</f>
        <v>0</v>
      </c>
      <c r="FV104" s="15">
        <f t="shared" ref="FV104:FV134" si="258">BP104+CL104+DH104+ED104+EO104</f>
        <v>0</v>
      </c>
      <c r="FW104" s="15">
        <f t="shared" ref="FW104:FW134" si="259">BQ104+CM104+DI104+EE104+EP104</f>
        <v>0</v>
      </c>
      <c r="FX104" s="49" t="s">
        <v>1927</v>
      </c>
    </row>
    <row r="105" spans="1:180" s="42" customFormat="1" x14ac:dyDescent="0.25">
      <c r="A105" s="38" t="s">
        <v>468</v>
      </c>
      <c r="B105" s="16" t="s">
        <v>1008</v>
      </c>
      <c r="C105" s="17" t="s">
        <v>186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2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f t="shared" ref="O105:O134" si="260">AK105+BG105+CC105+CY105+DU105+EF105</f>
        <v>0</v>
      </c>
      <c r="P105" s="15">
        <f t="shared" ref="P105:P134" si="261">AL105+BH105+CD105+CZ105+DV105+EG105</f>
        <v>0</v>
      </c>
      <c r="Q105" s="15">
        <f t="shared" ref="Q105:Q134" si="262">AM105+BI105+CE105+DA105+DW105+EH105</f>
        <v>0</v>
      </c>
      <c r="R105" s="15">
        <f t="shared" ref="R105:R134" si="263">AN105+BJ105+CF105+DB105+DX105+EI105</f>
        <v>0</v>
      </c>
      <c r="S105" s="15">
        <f t="shared" ref="S105:S134" si="264">AO105+BK105+CG105+DC105+DY105+EJ105</f>
        <v>0</v>
      </c>
      <c r="T105" s="15">
        <v>2</v>
      </c>
      <c r="U105" s="15">
        <f t="shared" ref="U105:U134" si="265">AQ105+BM105+CI105+DE105+EA105+EL105</f>
        <v>0</v>
      </c>
      <c r="V105" s="15">
        <f t="shared" ref="V105:V134" si="266">AR105+BN105+CJ105+DF105+EB105+EM105</f>
        <v>0</v>
      </c>
      <c r="W105" s="15">
        <f t="shared" ref="W105:W134" si="267">AS105+BO105+CK105+DG105+EC105+EN105</f>
        <v>0</v>
      </c>
      <c r="X105" s="15">
        <f t="shared" ref="X105:X134" si="268">AT105+BP105+CL105+DH105+ED105+EO105</f>
        <v>0</v>
      </c>
      <c r="Y105" s="15">
        <f t="shared" ref="Y105:Y134" si="269">AU105+BQ105+CM105+DI105+EE105+EP105</f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1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1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15">
        <v>0</v>
      </c>
      <c r="EJ105" s="15">
        <v>0</v>
      </c>
      <c r="EK105" s="15">
        <v>0</v>
      </c>
      <c r="EL105" s="15">
        <v>0</v>
      </c>
      <c r="EM105" s="15">
        <v>0</v>
      </c>
      <c r="EN105" s="15">
        <v>0</v>
      </c>
      <c r="EO105" s="15">
        <v>0</v>
      </c>
      <c r="EP105" s="15">
        <v>0</v>
      </c>
      <c r="EQ105" s="15" t="s">
        <v>137</v>
      </c>
      <c r="ER105" s="15" t="s">
        <v>137</v>
      </c>
      <c r="ES105" s="15" t="s">
        <v>137</v>
      </c>
      <c r="ET105" s="15" t="s">
        <v>137</v>
      </c>
      <c r="EU105" s="15" t="s">
        <v>137</v>
      </c>
      <c r="EV105" s="15" t="s">
        <v>137</v>
      </c>
      <c r="EW105" s="15" t="s">
        <v>137</v>
      </c>
      <c r="EX105" s="15" t="s">
        <v>137</v>
      </c>
      <c r="EY105" s="15" t="s">
        <v>137</v>
      </c>
      <c r="EZ105" s="15" t="s">
        <v>137</v>
      </c>
      <c r="FA105" s="15" t="s">
        <v>137</v>
      </c>
      <c r="FB105" s="15">
        <f t="shared" si="238"/>
        <v>0</v>
      </c>
      <c r="FC105" s="15">
        <f t="shared" si="239"/>
        <v>0</v>
      </c>
      <c r="FD105" s="15">
        <f t="shared" si="240"/>
        <v>0</v>
      </c>
      <c r="FE105" s="15">
        <f t="shared" si="241"/>
        <v>0</v>
      </c>
      <c r="FF105" s="15">
        <f t="shared" si="242"/>
        <v>0</v>
      </c>
      <c r="FG105" s="15">
        <f t="shared" si="243"/>
        <v>1</v>
      </c>
      <c r="FH105" s="15">
        <f t="shared" si="244"/>
        <v>0</v>
      </c>
      <c r="FI105" s="15">
        <f t="shared" si="245"/>
        <v>0</v>
      </c>
      <c r="FJ105" s="15">
        <f t="shared" si="246"/>
        <v>0</v>
      </c>
      <c r="FK105" s="15">
        <f t="shared" si="247"/>
        <v>0</v>
      </c>
      <c r="FL105" s="15">
        <f t="shared" si="248"/>
        <v>0</v>
      </c>
      <c r="FM105" s="15">
        <f t="shared" si="249"/>
        <v>0</v>
      </c>
      <c r="FN105" s="15">
        <f t="shared" si="250"/>
        <v>0</v>
      </c>
      <c r="FO105" s="15">
        <f t="shared" si="251"/>
        <v>0</v>
      </c>
      <c r="FP105" s="15">
        <f t="shared" si="252"/>
        <v>0</v>
      </c>
      <c r="FQ105" s="15">
        <f t="shared" si="253"/>
        <v>0</v>
      </c>
      <c r="FR105" s="15">
        <f t="shared" si="254"/>
        <v>1</v>
      </c>
      <c r="FS105" s="15">
        <f t="shared" si="255"/>
        <v>0</v>
      </c>
      <c r="FT105" s="15">
        <f t="shared" si="256"/>
        <v>0</v>
      </c>
      <c r="FU105" s="15">
        <f t="shared" si="257"/>
        <v>0</v>
      </c>
      <c r="FV105" s="15">
        <f t="shared" si="258"/>
        <v>0</v>
      </c>
      <c r="FW105" s="15">
        <f t="shared" si="259"/>
        <v>0</v>
      </c>
      <c r="FX105" s="49" t="s">
        <v>1927</v>
      </c>
    </row>
    <row r="106" spans="1:180" s="42" customFormat="1" ht="31.5" x14ac:dyDescent="0.25">
      <c r="A106" s="38" t="s">
        <v>468</v>
      </c>
      <c r="B106" s="16" t="s">
        <v>1009</v>
      </c>
      <c r="C106" s="17" t="s">
        <v>187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1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f t="shared" si="260"/>
        <v>0</v>
      </c>
      <c r="P106" s="15">
        <f t="shared" si="261"/>
        <v>0</v>
      </c>
      <c r="Q106" s="15">
        <f t="shared" si="262"/>
        <v>0</v>
      </c>
      <c r="R106" s="15">
        <f t="shared" si="263"/>
        <v>0</v>
      </c>
      <c r="S106" s="15">
        <f t="shared" si="264"/>
        <v>0</v>
      </c>
      <c r="T106" s="15">
        <f>AP106+BL106+CH106+DD106+DZ106+EK106</f>
        <v>0</v>
      </c>
      <c r="U106" s="15">
        <f t="shared" si="265"/>
        <v>0</v>
      </c>
      <c r="V106" s="15">
        <f t="shared" si="266"/>
        <v>0</v>
      </c>
      <c r="W106" s="15">
        <f t="shared" si="267"/>
        <v>0</v>
      </c>
      <c r="X106" s="15">
        <f t="shared" si="268"/>
        <v>0</v>
      </c>
      <c r="Y106" s="15">
        <f t="shared" si="269"/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1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0</v>
      </c>
      <c r="DV106" s="15">
        <v>0</v>
      </c>
      <c r="DW106" s="15">
        <v>0</v>
      </c>
      <c r="DX106" s="15">
        <v>0</v>
      </c>
      <c r="DY106" s="15">
        <v>0</v>
      </c>
      <c r="DZ106" s="15">
        <v>0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</v>
      </c>
      <c r="EG106" s="15">
        <v>0</v>
      </c>
      <c r="EH106" s="15">
        <v>0</v>
      </c>
      <c r="EI106" s="15">
        <v>0</v>
      </c>
      <c r="EJ106" s="15">
        <v>0</v>
      </c>
      <c r="EK106" s="15">
        <v>0</v>
      </c>
      <c r="EL106" s="15">
        <v>0</v>
      </c>
      <c r="EM106" s="15">
        <v>0</v>
      </c>
      <c r="EN106" s="15">
        <v>0</v>
      </c>
      <c r="EO106" s="15">
        <v>0</v>
      </c>
      <c r="EP106" s="15">
        <v>0</v>
      </c>
      <c r="EQ106" s="15" t="s">
        <v>137</v>
      </c>
      <c r="ER106" s="15" t="s">
        <v>137</v>
      </c>
      <c r="ES106" s="15" t="s">
        <v>137</v>
      </c>
      <c r="ET106" s="15" t="s">
        <v>137</v>
      </c>
      <c r="EU106" s="15" t="s">
        <v>137</v>
      </c>
      <c r="EV106" s="15" t="s">
        <v>137</v>
      </c>
      <c r="EW106" s="15" t="s">
        <v>137</v>
      </c>
      <c r="EX106" s="15" t="s">
        <v>137</v>
      </c>
      <c r="EY106" s="15" t="s">
        <v>137</v>
      </c>
      <c r="EZ106" s="15" t="s">
        <v>137</v>
      </c>
      <c r="FA106" s="15" t="s">
        <v>137</v>
      </c>
      <c r="FB106" s="15">
        <f t="shared" si="238"/>
        <v>0</v>
      </c>
      <c r="FC106" s="15">
        <f t="shared" si="239"/>
        <v>0</v>
      </c>
      <c r="FD106" s="15">
        <f t="shared" si="240"/>
        <v>0</v>
      </c>
      <c r="FE106" s="15">
        <f t="shared" si="241"/>
        <v>0</v>
      </c>
      <c r="FF106" s="15">
        <f t="shared" si="242"/>
        <v>0</v>
      </c>
      <c r="FG106" s="15">
        <f t="shared" si="243"/>
        <v>1</v>
      </c>
      <c r="FH106" s="15">
        <f t="shared" si="244"/>
        <v>0</v>
      </c>
      <c r="FI106" s="15">
        <f t="shared" si="245"/>
        <v>0</v>
      </c>
      <c r="FJ106" s="15">
        <f t="shared" si="246"/>
        <v>0</v>
      </c>
      <c r="FK106" s="15">
        <f t="shared" si="247"/>
        <v>0</v>
      </c>
      <c r="FL106" s="15">
        <f t="shared" si="248"/>
        <v>0</v>
      </c>
      <c r="FM106" s="15">
        <f t="shared" si="249"/>
        <v>0</v>
      </c>
      <c r="FN106" s="15">
        <f t="shared" si="250"/>
        <v>0</v>
      </c>
      <c r="FO106" s="15">
        <f t="shared" si="251"/>
        <v>0</v>
      </c>
      <c r="FP106" s="15">
        <f t="shared" si="252"/>
        <v>0</v>
      </c>
      <c r="FQ106" s="15">
        <f t="shared" si="253"/>
        <v>0</v>
      </c>
      <c r="FR106" s="15">
        <f t="shared" si="254"/>
        <v>0</v>
      </c>
      <c r="FS106" s="15">
        <f t="shared" si="255"/>
        <v>0</v>
      </c>
      <c r="FT106" s="15">
        <f t="shared" si="256"/>
        <v>0</v>
      </c>
      <c r="FU106" s="15">
        <f t="shared" si="257"/>
        <v>0</v>
      </c>
      <c r="FV106" s="15">
        <f t="shared" si="258"/>
        <v>0</v>
      </c>
      <c r="FW106" s="15">
        <f t="shared" si="259"/>
        <v>0</v>
      </c>
      <c r="FX106" s="49" t="s">
        <v>2801</v>
      </c>
    </row>
    <row r="107" spans="1:180" s="42" customFormat="1" ht="31.5" x14ac:dyDescent="0.25">
      <c r="A107" s="38" t="s">
        <v>468</v>
      </c>
      <c r="B107" s="19" t="s">
        <v>1010</v>
      </c>
      <c r="C107" s="20" t="s">
        <v>188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1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f t="shared" si="260"/>
        <v>0</v>
      </c>
      <c r="P107" s="15">
        <f t="shared" si="261"/>
        <v>0</v>
      </c>
      <c r="Q107" s="15">
        <f t="shared" si="262"/>
        <v>0</v>
      </c>
      <c r="R107" s="15">
        <f t="shared" si="263"/>
        <v>0</v>
      </c>
      <c r="S107" s="15">
        <f t="shared" si="264"/>
        <v>0</v>
      </c>
      <c r="T107" s="15">
        <v>1</v>
      </c>
      <c r="U107" s="15">
        <f t="shared" si="265"/>
        <v>0</v>
      </c>
      <c r="V107" s="15">
        <f t="shared" si="266"/>
        <v>0</v>
      </c>
      <c r="W107" s="15">
        <f t="shared" si="267"/>
        <v>0</v>
      </c>
      <c r="X107" s="15">
        <f t="shared" si="268"/>
        <v>0</v>
      </c>
      <c r="Y107" s="15">
        <f t="shared" si="269"/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15">
        <v>0</v>
      </c>
      <c r="EJ107" s="15">
        <v>0</v>
      </c>
      <c r="EK107" s="15">
        <v>0</v>
      </c>
      <c r="EL107" s="15">
        <v>0</v>
      </c>
      <c r="EM107" s="15">
        <v>0</v>
      </c>
      <c r="EN107" s="15">
        <v>0</v>
      </c>
      <c r="EO107" s="15">
        <v>0</v>
      </c>
      <c r="EP107" s="15">
        <v>0</v>
      </c>
      <c r="EQ107" s="15" t="s">
        <v>137</v>
      </c>
      <c r="ER107" s="15" t="s">
        <v>137</v>
      </c>
      <c r="ES107" s="15" t="s">
        <v>137</v>
      </c>
      <c r="ET107" s="15" t="s">
        <v>137</v>
      </c>
      <c r="EU107" s="15" t="s">
        <v>137</v>
      </c>
      <c r="EV107" s="15" t="s">
        <v>137</v>
      </c>
      <c r="EW107" s="15" t="s">
        <v>137</v>
      </c>
      <c r="EX107" s="15" t="s">
        <v>137</v>
      </c>
      <c r="EY107" s="15" t="s">
        <v>137</v>
      </c>
      <c r="EZ107" s="15" t="s">
        <v>137</v>
      </c>
      <c r="FA107" s="15" t="s">
        <v>137</v>
      </c>
      <c r="FB107" s="15">
        <f t="shared" si="238"/>
        <v>0</v>
      </c>
      <c r="FC107" s="15">
        <f t="shared" si="239"/>
        <v>0</v>
      </c>
      <c r="FD107" s="15">
        <f t="shared" si="240"/>
        <v>0</v>
      </c>
      <c r="FE107" s="15">
        <f t="shared" si="241"/>
        <v>0</v>
      </c>
      <c r="FF107" s="15">
        <f t="shared" si="242"/>
        <v>0</v>
      </c>
      <c r="FG107" s="15">
        <f t="shared" si="243"/>
        <v>0</v>
      </c>
      <c r="FH107" s="15">
        <f t="shared" si="244"/>
        <v>0</v>
      </c>
      <c r="FI107" s="15">
        <f t="shared" si="245"/>
        <v>0</v>
      </c>
      <c r="FJ107" s="15">
        <f t="shared" si="246"/>
        <v>0</v>
      </c>
      <c r="FK107" s="15">
        <f t="shared" si="247"/>
        <v>0</v>
      </c>
      <c r="FL107" s="15">
        <f t="shared" si="248"/>
        <v>0</v>
      </c>
      <c r="FM107" s="15">
        <f t="shared" si="249"/>
        <v>0</v>
      </c>
      <c r="FN107" s="15">
        <f t="shared" si="250"/>
        <v>0</v>
      </c>
      <c r="FO107" s="15">
        <f t="shared" si="251"/>
        <v>0</v>
      </c>
      <c r="FP107" s="15">
        <f t="shared" si="252"/>
        <v>0</v>
      </c>
      <c r="FQ107" s="15">
        <f t="shared" si="253"/>
        <v>0</v>
      </c>
      <c r="FR107" s="15">
        <f t="shared" si="254"/>
        <v>0</v>
      </c>
      <c r="FS107" s="15">
        <f t="shared" si="255"/>
        <v>0</v>
      </c>
      <c r="FT107" s="15">
        <f t="shared" si="256"/>
        <v>0</v>
      </c>
      <c r="FU107" s="15">
        <f t="shared" si="257"/>
        <v>0</v>
      </c>
      <c r="FV107" s="15">
        <f t="shared" si="258"/>
        <v>0</v>
      </c>
      <c r="FW107" s="15">
        <f t="shared" si="259"/>
        <v>0</v>
      </c>
      <c r="FX107" s="49" t="s">
        <v>1927</v>
      </c>
    </row>
    <row r="108" spans="1:180" s="42" customFormat="1" ht="31.5" x14ac:dyDescent="0.25">
      <c r="A108" s="38" t="s">
        <v>468</v>
      </c>
      <c r="B108" s="16" t="s">
        <v>1011</v>
      </c>
      <c r="C108" s="17" t="s">
        <v>189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1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f t="shared" si="260"/>
        <v>0</v>
      </c>
      <c r="P108" s="15">
        <f t="shared" si="261"/>
        <v>0</v>
      </c>
      <c r="Q108" s="15">
        <f t="shared" si="262"/>
        <v>0</v>
      </c>
      <c r="R108" s="15">
        <f t="shared" si="263"/>
        <v>0</v>
      </c>
      <c r="S108" s="15">
        <f t="shared" si="264"/>
        <v>0</v>
      </c>
      <c r="T108" s="15">
        <f t="shared" ref="T108:T126" si="270">AP108+BL108+CH108+DD108+DZ108+EK108</f>
        <v>0</v>
      </c>
      <c r="U108" s="15">
        <f t="shared" si="265"/>
        <v>0</v>
      </c>
      <c r="V108" s="15">
        <f t="shared" si="266"/>
        <v>0</v>
      </c>
      <c r="W108" s="15">
        <f t="shared" si="267"/>
        <v>0</v>
      </c>
      <c r="X108" s="15">
        <f t="shared" si="268"/>
        <v>0</v>
      </c>
      <c r="Y108" s="15">
        <f t="shared" si="269"/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1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15">
        <v>0</v>
      </c>
      <c r="EJ108" s="15">
        <v>0</v>
      </c>
      <c r="EK108" s="15">
        <v>0</v>
      </c>
      <c r="EL108" s="15">
        <v>0</v>
      </c>
      <c r="EM108" s="15">
        <v>0</v>
      </c>
      <c r="EN108" s="15">
        <v>0</v>
      </c>
      <c r="EO108" s="15">
        <v>0</v>
      </c>
      <c r="EP108" s="15">
        <v>0</v>
      </c>
      <c r="EQ108" s="15" t="s">
        <v>137</v>
      </c>
      <c r="ER108" s="15" t="s">
        <v>137</v>
      </c>
      <c r="ES108" s="15" t="s">
        <v>137</v>
      </c>
      <c r="ET108" s="15" t="s">
        <v>137</v>
      </c>
      <c r="EU108" s="15" t="s">
        <v>137</v>
      </c>
      <c r="EV108" s="15" t="s">
        <v>137</v>
      </c>
      <c r="EW108" s="15" t="s">
        <v>137</v>
      </c>
      <c r="EX108" s="15" t="s">
        <v>137</v>
      </c>
      <c r="EY108" s="15" t="s">
        <v>137</v>
      </c>
      <c r="EZ108" s="15" t="s">
        <v>137</v>
      </c>
      <c r="FA108" s="15" t="s">
        <v>137</v>
      </c>
      <c r="FB108" s="15">
        <f t="shared" si="238"/>
        <v>0</v>
      </c>
      <c r="FC108" s="15">
        <f t="shared" si="239"/>
        <v>0</v>
      </c>
      <c r="FD108" s="15">
        <f t="shared" si="240"/>
        <v>0</v>
      </c>
      <c r="FE108" s="15">
        <f t="shared" si="241"/>
        <v>0</v>
      </c>
      <c r="FF108" s="15">
        <f t="shared" si="242"/>
        <v>0</v>
      </c>
      <c r="FG108" s="15">
        <f t="shared" si="243"/>
        <v>1</v>
      </c>
      <c r="FH108" s="15">
        <f t="shared" si="244"/>
        <v>0</v>
      </c>
      <c r="FI108" s="15">
        <f t="shared" si="245"/>
        <v>0</v>
      </c>
      <c r="FJ108" s="15">
        <f t="shared" si="246"/>
        <v>0</v>
      </c>
      <c r="FK108" s="15">
        <f t="shared" si="247"/>
        <v>0</v>
      </c>
      <c r="FL108" s="15">
        <f t="shared" si="248"/>
        <v>0</v>
      </c>
      <c r="FM108" s="15">
        <f t="shared" si="249"/>
        <v>0</v>
      </c>
      <c r="FN108" s="15">
        <f t="shared" si="250"/>
        <v>0</v>
      </c>
      <c r="FO108" s="15">
        <f t="shared" si="251"/>
        <v>0</v>
      </c>
      <c r="FP108" s="15">
        <f t="shared" si="252"/>
        <v>0</v>
      </c>
      <c r="FQ108" s="15">
        <f t="shared" si="253"/>
        <v>0</v>
      </c>
      <c r="FR108" s="15">
        <f t="shared" si="254"/>
        <v>0</v>
      </c>
      <c r="FS108" s="15">
        <f t="shared" si="255"/>
        <v>0</v>
      </c>
      <c r="FT108" s="15">
        <f t="shared" si="256"/>
        <v>0</v>
      </c>
      <c r="FU108" s="15">
        <f t="shared" si="257"/>
        <v>0</v>
      </c>
      <c r="FV108" s="15">
        <f t="shared" si="258"/>
        <v>0</v>
      </c>
      <c r="FW108" s="15">
        <f t="shared" si="259"/>
        <v>0</v>
      </c>
      <c r="FX108" s="49" t="s">
        <v>2801</v>
      </c>
    </row>
    <row r="109" spans="1:180" s="42" customFormat="1" ht="31.5" x14ac:dyDescent="0.25">
      <c r="A109" s="38" t="s">
        <v>468</v>
      </c>
      <c r="B109" s="16" t="s">
        <v>1012</v>
      </c>
      <c r="C109" s="17" t="s">
        <v>190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1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f t="shared" si="260"/>
        <v>0</v>
      </c>
      <c r="P109" s="15">
        <f t="shared" si="261"/>
        <v>0</v>
      </c>
      <c r="Q109" s="15">
        <f t="shared" si="262"/>
        <v>0</v>
      </c>
      <c r="R109" s="15">
        <f t="shared" si="263"/>
        <v>0</v>
      </c>
      <c r="S109" s="15">
        <f t="shared" si="264"/>
        <v>0</v>
      </c>
      <c r="T109" s="15">
        <f t="shared" si="270"/>
        <v>0</v>
      </c>
      <c r="U109" s="15">
        <f t="shared" si="265"/>
        <v>0</v>
      </c>
      <c r="V109" s="15">
        <f t="shared" si="266"/>
        <v>0</v>
      </c>
      <c r="W109" s="15">
        <f t="shared" si="267"/>
        <v>0</v>
      </c>
      <c r="X109" s="15">
        <f t="shared" si="268"/>
        <v>0</v>
      </c>
      <c r="Y109" s="15">
        <f t="shared" si="269"/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1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15">
        <v>0</v>
      </c>
      <c r="EJ109" s="15">
        <v>0</v>
      </c>
      <c r="EK109" s="15">
        <v>0</v>
      </c>
      <c r="EL109" s="15">
        <v>0</v>
      </c>
      <c r="EM109" s="15">
        <v>0</v>
      </c>
      <c r="EN109" s="15">
        <v>0</v>
      </c>
      <c r="EO109" s="15">
        <v>0</v>
      </c>
      <c r="EP109" s="15">
        <v>0</v>
      </c>
      <c r="EQ109" s="15" t="s">
        <v>137</v>
      </c>
      <c r="ER109" s="15" t="s">
        <v>137</v>
      </c>
      <c r="ES109" s="15" t="s">
        <v>137</v>
      </c>
      <c r="ET109" s="15" t="s">
        <v>137</v>
      </c>
      <c r="EU109" s="15" t="s">
        <v>137</v>
      </c>
      <c r="EV109" s="15" t="s">
        <v>137</v>
      </c>
      <c r="EW109" s="15" t="s">
        <v>137</v>
      </c>
      <c r="EX109" s="15" t="s">
        <v>137</v>
      </c>
      <c r="EY109" s="15" t="s">
        <v>137</v>
      </c>
      <c r="EZ109" s="15" t="s">
        <v>137</v>
      </c>
      <c r="FA109" s="15" t="s">
        <v>137</v>
      </c>
      <c r="FB109" s="15">
        <f t="shared" si="238"/>
        <v>0</v>
      </c>
      <c r="FC109" s="15">
        <f t="shared" si="239"/>
        <v>0</v>
      </c>
      <c r="FD109" s="15">
        <f t="shared" si="240"/>
        <v>0</v>
      </c>
      <c r="FE109" s="15">
        <f t="shared" si="241"/>
        <v>0</v>
      </c>
      <c r="FF109" s="15">
        <f t="shared" si="242"/>
        <v>0</v>
      </c>
      <c r="FG109" s="15">
        <f t="shared" si="243"/>
        <v>1</v>
      </c>
      <c r="FH109" s="15">
        <f t="shared" si="244"/>
        <v>0</v>
      </c>
      <c r="FI109" s="15">
        <f t="shared" si="245"/>
        <v>0</v>
      </c>
      <c r="FJ109" s="15">
        <f t="shared" si="246"/>
        <v>0</v>
      </c>
      <c r="FK109" s="15">
        <f t="shared" si="247"/>
        <v>0</v>
      </c>
      <c r="FL109" s="15">
        <f t="shared" si="248"/>
        <v>0</v>
      </c>
      <c r="FM109" s="15">
        <f t="shared" si="249"/>
        <v>0</v>
      </c>
      <c r="FN109" s="15">
        <f t="shared" si="250"/>
        <v>0</v>
      </c>
      <c r="FO109" s="15">
        <f t="shared" si="251"/>
        <v>0</v>
      </c>
      <c r="FP109" s="15">
        <f t="shared" si="252"/>
        <v>0</v>
      </c>
      <c r="FQ109" s="15">
        <f t="shared" si="253"/>
        <v>0</v>
      </c>
      <c r="FR109" s="15">
        <f t="shared" si="254"/>
        <v>0</v>
      </c>
      <c r="FS109" s="15">
        <f t="shared" si="255"/>
        <v>0</v>
      </c>
      <c r="FT109" s="15">
        <f t="shared" si="256"/>
        <v>0</v>
      </c>
      <c r="FU109" s="15">
        <f t="shared" si="257"/>
        <v>0</v>
      </c>
      <c r="FV109" s="15">
        <f t="shared" si="258"/>
        <v>0</v>
      </c>
      <c r="FW109" s="15">
        <f t="shared" si="259"/>
        <v>0</v>
      </c>
      <c r="FX109" s="49" t="s">
        <v>2801</v>
      </c>
    </row>
    <row r="110" spans="1:180" s="42" customFormat="1" x14ac:dyDescent="0.25">
      <c r="A110" s="38" t="s">
        <v>468</v>
      </c>
      <c r="B110" s="21" t="s">
        <v>1013</v>
      </c>
      <c r="C110" s="18" t="s">
        <v>191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1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f t="shared" si="260"/>
        <v>0</v>
      </c>
      <c r="P110" s="15">
        <f t="shared" si="261"/>
        <v>0</v>
      </c>
      <c r="Q110" s="15">
        <f t="shared" si="262"/>
        <v>0</v>
      </c>
      <c r="R110" s="15">
        <f t="shared" si="263"/>
        <v>0</v>
      </c>
      <c r="S110" s="15">
        <f t="shared" si="264"/>
        <v>0</v>
      </c>
      <c r="T110" s="15">
        <f t="shared" si="270"/>
        <v>1</v>
      </c>
      <c r="U110" s="15">
        <f t="shared" si="265"/>
        <v>0</v>
      </c>
      <c r="V110" s="15">
        <f t="shared" si="266"/>
        <v>0</v>
      </c>
      <c r="W110" s="15">
        <f t="shared" si="267"/>
        <v>0</v>
      </c>
      <c r="X110" s="15">
        <f t="shared" si="268"/>
        <v>0</v>
      </c>
      <c r="Y110" s="15">
        <f t="shared" si="269"/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1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0</v>
      </c>
      <c r="DD110" s="15">
        <v>1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15">
        <v>0</v>
      </c>
      <c r="EJ110" s="15">
        <v>0</v>
      </c>
      <c r="EK110" s="15">
        <v>0</v>
      </c>
      <c r="EL110" s="15">
        <v>0</v>
      </c>
      <c r="EM110" s="15">
        <v>0</v>
      </c>
      <c r="EN110" s="15">
        <v>0</v>
      </c>
      <c r="EO110" s="15">
        <v>0</v>
      </c>
      <c r="EP110" s="15">
        <v>0</v>
      </c>
      <c r="EQ110" s="15" t="s">
        <v>137</v>
      </c>
      <c r="ER110" s="15" t="s">
        <v>137</v>
      </c>
      <c r="ES110" s="15" t="s">
        <v>137</v>
      </c>
      <c r="ET110" s="15" t="s">
        <v>137</v>
      </c>
      <c r="EU110" s="15" t="s">
        <v>137</v>
      </c>
      <c r="EV110" s="15" t="s">
        <v>137</v>
      </c>
      <c r="EW110" s="15" t="s">
        <v>137</v>
      </c>
      <c r="EX110" s="15" t="s">
        <v>137</v>
      </c>
      <c r="EY110" s="15" t="s">
        <v>137</v>
      </c>
      <c r="EZ110" s="15" t="s">
        <v>137</v>
      </c>
      <c r="FA110" s="15" t="s">
        <v>137</v>
      </c>
      <c r="FB110" s="15">
        <f t="shared" si="238"/>
        <v>0</v>
      </c>
      <c r="FC110" s="15">
        <f t="shared" si="239"/>
        <v>0</v>
      </c>
      <c r="FD110" s="15">
        <f t="shared" si="240"/>
        <v>0</v>
      </c>
      <c r="FE110" s="15">
        <f t="shared" si="241"/>
        <v>0</v>
      </c>
      <c r="FF110" s="15">
        <f t="shared" si="242"/>
        <v>0</v>
      </c>
      <c r="FG110" s="15">
        <f t="shared" si="243"/>
        <v>1</v>
      </c>
      <c r="FH110" s="15">
        <f t="shared" si="244"/>
        <v>0</v>
      </c>
      <c r="FI110" s="15">
        <f t="shared" si="245"/>
        <v>0</v>
      </c>
      <c r="FJ110" s="15">
        <f t="shared" si="246"/>
        <v>0</v>
      </c>
      <c r="FK110" s="15">
        <f t="shared" si="247"/>
        <v>0</v>
      </c>
      <c r="FL110" s="15">
        <f t="shared" si="248"/>
        <v>0</v>
      </c>
      <c r="FM110" s="15">
        <f t="shared" si="249"/>
        <v>0</v>
      </c>
      <c r="FN110" s="15">
        <f t="shared" si="250"/>
        <v>0</v>
      </c>
      <c r="FO110" s="15">
        <f t="shared" si="251"/>
        <v>0</v>
      </c>
      <c r="FP110" s="15">
        <f t="shared" si="252"/>
        <v>0</v>
      </c>
      <c r="FQ110" s="15">
        <f t="shared" si="253"/>
        <v>0</v>
      </c>
      <c r="FR110" s="15">
        <f t="shared" si="254"/>
        <v>1</v>
      </c>
      <c r="FS110" s="15">
        <f t="shared" si="255"/>
        <v>0</v>
      </c>
      <c r="FT110" s="15">
        <f t="shared" si="256"/>
        <v>0</v>
      </c>
      <c r="FU110" s="15">
        <f t="shared" si="257"/>
        <v>0</v>
      </c>
      <c r="FV110" s="15">
        <f t="shared" si="258"/>
        <v>0</v>
      </c>
      <c r="FW110" s="15">
        <f t="shared" si="259"/>
        <v>0</v>
      </c>
      <c r="FX110" s="49" t="s">
        <v>1927</v>
      </c>
    </row>
    <row r="111" spans="1:180" s="42" customFormat="1" ht="31.5" x14ac:dyDescent="0.25">
      <c r="A111" s="38" t="s">
        <v>468</v>
      </c>
      <c r="B111" s="21" t="s">
        <v>1273</v>
      </c>
      <c r="C111" s="18" t="s">
        <v>1274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1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f t="shared" si="260"/>
        <v>0</v>
      </c>
      <c r="P111" s="15">
        <f t="shared" si="261"/>
        <v>0</v>
      </c>
      <c r="Q111" s="15">
        <f t="shared" si="262"/>
        <v>0</v>
      </c>
      <c r="R111" s="15">
        <f t="shared" si="263"/>
        <v>0</v>
      </c>
      <c r="S111" s="15">
        <f t="shared" si="264"/>
        <v>0</v>
      </c>
      <c r="T111" s="15">
        <f t="shared" si="270"/>
        <v>1</v>
      </c>
      <c r="U111" s="15">
        <f t="shared" si="265"/>
        <v>0</v>
      </c>
      <c r="V111" s="15">
        <f t="shared" si="266"/>
        <v>0</v>
      </c>
      <c r="W111" s="15">
        <f t="shared" si="267"/>
        <v>0</v>
      </c>
      <c r="X111" s="15">
        <f t="shared" si="268"/>
        <v>0</v>
      </c>
      <c r="Y111" s="15">
        <f t="shared" si="269"/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1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1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15">
        <v>0</v>
      </c>
      <c r="EJ111" s="15">
        <v>0</v>
      </c>
      <c r="EK111" s="15">
        <v>0</v>
      </c>
      <c r="EL111" s="15">
        <v>0</v>
      </c>
      <c r="EM111" s="15">
        <v>0</v>
      </c>
      <c r="EN111" s="15">
        <v>0</v>
      </c>
      <c r="EO111" s="15">
        <v>0</v>
      </c>
      <c r="EP111" s="15">
        <v>0</v>
      </c>
      <c r="EQ111" s="15" t="s">
        <v>137</v>
      </c>
      <c r="ER111" s="15" t="s">
        <v>137</v>
      </c>
      <c r="ES111" s="15" t="s">
        <v>137</v>
      </c>
      <c r="ET111" s="15" t="s">
        <v>137</v>
      </c>
      <c r="EU111" s="15" t="s">
        <v>137</v>
      </c>
      <c r="EV111" s="15" t="s">
        <v>137</v>
      </c>
      <c r="EW111" s="15" t="s">
        <v>137</v>
      </c>
      <c r="EX111" s="15" t="s">
        <v>137</v>
      </c>
      <c r="EY111" s="15" t="s">
        <v>137</v>
      </c>
      <c r="EZ111" s="15" t="s">
        <v>137</v>
      </c>
      <c r="FA111" s="15" t="s">
        <v>137</v>
      </c>
      <c r="FB111" s="15">
        <f t="shared" si="238"/>
        <v>0</v>
      </c>
      <c r="FC111" s="15">
        <f t="shared" si="239"/>
        <v>0</v>
      </c>
      <c r="FD111" s="15">
        <f t="shared" si="240"/>
        <v>0</v>
      </c>
      <c r="FE111" s="15">
        <f t="shared" si="241"/>
        <v>0</v>
      </c>
      <c r="FF111" s="15">
        <f t="shared" si="242"/>
        <v>0</v>
      </c>
      <c r="FG111" s="15">
        <f t="shared" si="243"/>
        <v>0</v>
      </c>
      <c r="FH111" s="15">
        <f t="shared" si="244"/>
        <v>0</v>
      </c>
      <c r="FI111" s="15">
        <f t="shared" si="245"/>
        <v>0</v>
      </c>
      <c r="FJ111" s="15">
        <f t="shared" si="246"/>
        <v>0</v>
      </c>
      <c r="FK111" s="15">
        <f t="shared" si="247"/>
        <v>0</v>
      </c>
      <c r="FL111" s="15">
        <f t="shared" si="248"/>
        <v>0</v>
      </c>
      <c r="FM111" s="15">
        <f t="shared" si="249"/>
        <v>0</v>
      </c>
      <c r="FN111" s="15">
        <f t="shared" si="250"/>
        <v>0</v>
      </c>
      <c r="FO111" s="15">
        <f t="shared" si="251"/>
        <v>0</v>
      </c>
      <c r="FP111" s="15">
        <f t="shared" si="252"/>
        <v>0</v>
      </c>
      <c r="FQ111" s="15">
        <f t="shared" si="253"/>
        <v>0</v>
      </c>
      <c r="FR111" s="15">
        <f t="shared" si="254"/>
        <v>0</v>
      </c>
      <c r="FS111" s="15">
        <f t="shared" si="255"/>
        <v>0</v>
      </c>
      <c r="FT111" s="15">
        <f t="shared" si="256"/>
        <v>0</v>
      </c>
      <c r="FU111" s="15">
        <f t="shared" si="257"/>
        <v>0</v>
      </c>
      <c r="FV111" s="15">
        <f t="shared" si="258"/>
        <v>0</v>
      </c>
      <c r="FW111" s="15">
        <f t="shared" si="259"/>
        <v>0</v>
      </c>
      <c r="FX111" s="49" t="s">
        <v>1927</v>
      </c>
    </row>
    <row r="112" spans="1:180" s="42" customFormat="1" ht="31.5" x14ac:dyDescent="0.25">
      <c r="A112" s="38" t="s">
        <v>468</v>
      </c>
      <c r="B112" s="21" t="s">
        <v>1275</v>
      </c>
      <c r="C112" s="18" t="s">
        <v>1276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1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f t="shared" si="260"/>
        <v>0</v>
      </c>
      <c r="P112" s="15">
        <f t="shared" si="261"/>
        <v>0</v>
      </c>
      <c r="Q112" s="15">
        <f t="shared" si="262"/>
        <v>0</v>
      </c>
      <c r="R112" s="15">
        <f t="shared" si="263"/>
        <v>0</v>
      </c>
      <c r="S112" s="15">
        <f t="shared" si="264"/>
        <v>0</v>
      </c>
      <c r="T112" s="15">
        <f t="shared" si="270"/>
        <v>1</v>
      </c>
      <c r="U112" s="15">
        <f t="shared" si="265"/>
        <v>0</v>
      </c>
      <c r="V112" s="15">
        <f t="shared" si="266"/>
        <v>0</v>
      </c>
      <c r="W112" s="15">
        <f t="shared" si="267"/>
        <v>0</v>
      </c>
      <c r="X112" s="15">
        <f t="shared" si="268"/>
        <v>0</v>
      </c>
      <c r="Y112" s="15">
        <f t="shared" si="269"/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1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1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15">
        <v>0</v>
      </c>
      <c r="EJ112" s="15">
        <v>0</v>
      </c>
      <c r="EK112" s="15">
        <v>0</v>
      </c>
      <c r="EL112" s="15">
        <v>0</v>
      </c>
      <c r="EM112" s="15">
        <v>0</v>
      </c>
      <c r="EN112" s="15">
        <v>0</v>
      </c>
      <c r="EO112" s="15">
        <v>0</v>
      </c>
      <c r="EP112" s="15">
        <v>0</v>
      </c>
      <c r="EQ112" s="15" t="s">
        <v>137</v>
      </c>
      <c r="ER112" s="15" t="s">
        <v>137</v>
      </c>
      <c r="ES112" s="15" t="s">
        <v>137</v>
      </c>
      <c r="ET112" s="15" t="s">
        <v>137</v>
      </c>
      <c r="EU112" s="15" t="s">
        <v>137</v>
      </c>
      <c r="EV112" s="15" t="s">
        <v>137</v>
      </c>
      <c r="EW112" s="15" t="s">
        <v>137</v>
      </c>
      <c r="EX112" s="15" t="s">
        <v>137</v>
      </c>
      <c r="EY112" s="15" t="s">
        <v>137</v>
      </c>
      <c r="EZ112" s="15" t="s">
        <v>137</v>
      </c>
      <c r="FA112" s="15" t="s">
        <v>137</v>
      </c>
      <c r="FB112" s="15">
        <f t="shared" si="238"/>
        <v>0</v>
      </c>
      <c r="FC112" s="15">
        <f t="shared" si="239"/>
        <v>0</v>
      </c>
      <c r="FD112" s="15">
        <f t="shared" si="240"/>
        <v>0</v>
      </c>
      <c r="FE112" s="15">
        <f t="shared" si="241"/>
        <v>0</v>
      </c>
      <c r="FF112" s="15">
        <f t="shared" si="242"/>
        <v>0</v>
      </c>
      <c r="FG112" s="15">
        <f t="shared" si="243"/>
        <v>0</v>
      </c>
      <c r="FH112" s="15">
        <f t="shared" si="244"/>
        <v>0</v>
      </c>
      <c r="FI112" s="15">
        <f t="shared" si="245"/>
        <v>0</v>
      </c>
      <c r="FJ112" s="15">
        <f t="shared" si="246"/>
        <v>0</v>
      </c>
      <c r="FK112" s="15">
        <f t="shared" si="247"/>
        <v>0</v>
      </c>
      <c r="FL112" s="15">
        <f t="shared" si="248"/>
        <v>0</v>
      </c>
      <c r="FM112" s="15">
        <f t="shared" si="249"/>
        <v>0</v>
      </c>
      <c r="FN112" s="15">
        <f t="shared" si="250"/>
        <v>0</v>
      </c>
      <c r="FO112" s="15">
        <f t="shared" si="251"/>
        <v>0</v>
      </c>
      <c r="FP112" s="15">
        <f t="shared" si="252"/>
        <v>0</v>
      </c>
      <c r="FQ112" s="15">
        <f t="shared" si="253"/>
        <v>0</v>
      </c>
      <c r="FR112" s="15">
        <f t="shared" si="254"/>
        <v>0</v>
      </c>
      <c r="FS112" s="15">
        <f t="shared" si="255"/>
        <v>0</v>
      </c>
      <c r="FT112" s="15">
        <f t="shared" si="256"/>
        <v>0</v>
      </c>
      <c r="FU112" s="15">
        <f t="shared" si="257"/>
        <v>0</v>
      </c>
      <c r="FV112" s="15">
        <f t="shared" si="258"/>
        <v>0</v>
      </c>
      <c r="FW112" s="15">
        <f t="shared" si="259"/>
        <v>0</v>
      </c>
      <c r="FX112" s="49" t="s">
        <v>1927</v>
      </c>
    </row>
    <row r="113" spans="1:180" s="42" customFormat="1" ht="31.5" x14ac:dyDescent="0.25">
      <c r="A113" s="38" t="s">
        <v>468</v>
      </c>
      <c r="B113" s="21" t="s">
        <v>1277</v>
      </c>
      <c r="C113" s="18" t="s">
        <v>1278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1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f t="shared" si="260"/>
        <v>0</v>
      </c>
      <c r="P113" s="15">
        <f t="shared" si="261"/>
        <v>0</v>
      </c>
      <c r="Q113" s="15">
        <f t="shared" si="262"/>
        <v>0</v>
      </c>
      <c r="R113" s="15">
        <f t="shared" si="263"/>
        <v>0</v>
      </c>
      <c r="S113" s="15">
        <f t="shared" si="264"/>
        <v>0</v>
      </c>
      <c r="T113" s="15">
        <f t="shared" si="270"/>
        <v>1</v>
      </c>
      <c r="U113" s="15">
        <f t="shared" si="265"/>
        <v>0</v>
      </c>
      <c r="V113" s="15">
        <f t="shared" si="266"/>
        <v>0</v>
      </c>
      <c r="W113" s="15">
        <f t="shared" si="267"/>
        <v>0</v>
      </c>
      <c r="X113" s="15">
        <f t="shared" si="268"/>
        <v>0</v>
      </c>
      <c r="Y113" s="15">
        <f t="shared" si="269"/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1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1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0</v>
      </c>
      <c r="BM113" s="15">
        <v>0</v>
      </c>
      <c r="BN113" s="15">
        <v>0</v>
      </c>
      <c r="BO113" s="15">
        <v>0</v>
      </c>
      <c r="BP113" s="15">
        <v>0</v>
      </c>
      <c r="BQ113" s="15">
        <v>0</v>
      </c>
      <c r="BR113" s="15">
        <v>0</v>
      </c>
      <c r="BS113" s="15">
        <v>0</v>
      </c>
      <c r="BT113" s="15">
        <v>0</v>
      </c>
      <c r="BU113" s="15">
        <v>0</v>
      </c>
      <c r="BV113" s="15">
        <v>0</v>
      </c>
      <c r="BW113" s="15">
        <v>0</v>
      </c>
      <c r="BX113" s="15">
        <v>0</v>
      </c>
      <c r="BY113" s="15">
        <v>0</v>
      </c>
      <c r="BZ113" s="15">
        <v>0</v>
      </c>
      <c r="CA113" s="15">
        <v>0</v>
      </c>
      <c r="CB113" s="15">
        <v>0</v>
      </c>
      <c r="CC113" s="15">
        <v>0</v>
      </c>
      <c r="CD113" s="15">
        <v>0</v>
      </c>
      <c r="CE113" s="15">
        <v>0</v>
      </c>
      <c r="CF113" s="15">
        <v>0</v>
      </c>
      <c r="CG113" s="15">
        <v>0</v>
      </c>
      <c r="CH113" s="15">
        <v>0</v>
      </c>
      <c r="CI113" s="15">
        <v>0</v>
      </c>
      <c r="CJ113" s="15">
        <v>0</v>
      </c>
      <c r="CK113" s="15">
        <v>0</v>
      </c>
      <c r="CL113" s="15">
        <v>0</v>
      </c>
      <c r="CM113" s="15">
        <v>0</v>
      </c>
      <c r="CN113" s="15">
        <v>0</v>
      </c>
      <c r="CO113" s="15">
        <v>0</v>
      </c>
      <c r="CP113" s="15">
        <v>0</v>
      </c>
      <c r="CQ113" s="15">
        <v>0</v>
      </c>
      <c r="CR113" s="15">
        <v>0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0</v>
      </c>
      <c r="CY113" s="15">
        <v>0</v>
      </c>
      <c r="CZ113" s="15">
        <v>0</v>
      </c>
      <c r="DA113" s="15">
        <v>0</v>
      </c>
      <c r="DB113" s="15">
        <v>0</v>
      </c>
      <c r="DC113" s="15">
        <v>0</v>
      </c>
      <c r="DD113" s="15">
        <v>0</v>
      </c>
      <c r="DE113" s="15">
        <v>0</v>
      </c>
      <c r="DF113" s="15">
        <v>0</v>
      </c>
      <c r="DG113" s="15">
        <v>0</v>
      </c>
      <c r="DH113" s="15">
        <v>0</v>
      </c>
      <c r="DI113" s="15">
        <v>0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0</v>
      </c>
      <c r="DV113" s="15">
        <v>0</v>
      </c>
      <c r="DW113" s="15">
        <v>0</v>
      </c>
      <c r="DX113" s="15">
        <v>0</v>
      </c>
      <c r="DY113" s="15">
        <v>0</v>
      </c>
      <c r="DZ113" s="15">
        <v>0</v>
      </c>
      <c r="EA113" s="15">
        <v>0</v>
      </c>
      <c r="EB113" s="15">
        <v>0</v>
      </c>
      <c r="EC113" s="15">
        <v>0</v>
      </c>
      <c r="ED113" s="15">
        <v>0</v>
      </c>
      <c r="EE113" s="15">
        <v>0</v>
      </c>
      <c r="EF113" s="15">
        <v>0</v>
      </c>
      <c r="EG113" s="15">
        <v>0</v>
      </c>
      <c r="EH113" s="15">
        <v>0</v>
      </c>
      <c r="EI113" s="15">
        <v>0</v>
      </c>
      <c r="EJ113" s="15">
        <v>0</v>
      </c>
      <c r="EK113" s="15">
        <v>0</v>
      </c>
      <c r="EL113" s="15">
        <v>0</v>
      </c>
      <c r="EM113" s="15">
        <v>0</v>
      </c>
      <c r="EN113" s="15">
        <v>0</v>
      </c>
      <c r="EO113" s="15">
        <v>0</v>
      </c>
      <c r="EP113" s="15">
        <v>0</v>
      </c>
      <c r="EQ113" s="15" t="s">
        <v>137</v>
      </c>
      <c r="ER113" s="15" t="s">
        <v>137</v>
      </c>
      <c r="ES113" s="15" t="s">
        <v>137</v>
      </c>
      <c r="ET113" s="15" t="s">
        <v>137</v>
      </c>
      <c r="EU113" s="15" t="s">
        <v>137</v>
      </c>
      <c r="EV113" s="15" t="s">
        <v>137</v>
      </c>
      <c r="EW113" s="15" t="s">
        <v>137</v>
      </c>
      <c r="EX113" s="15" t="s">
        <v>137</v>
      </c>
      <c r="EY113" s="15" t="s">
        <v>137</v>
      </c>
      <c r="EZ113" s="15" t="s">
        <v>137</v>
      </c>
      <c r="FA113" s="15" t="s">
        <v>137</v>
      </c>
      <c r="FB113" s="15">
        <f t="shared" si="238"/>
        <v>0</v>
      </c>
      <c r="FC113" s="15">
        <f t="shared" si="239"/>
        <v>0</v>
      </c>
      <c r="FD113" s="15">
        <f t="shared" si="240"/>
        <v>0</v>
      </c>
      <c r="FE113" s="15">
        <f t="shared" si="241"/>
        <v>0</v>
      </c>
      <c r="FF113" s="15">
        <f t="shared" si="242"/>
        <v>0</v>
      </c>
      <c r="FG113" s="15">
        <f t="shared" si="243"/>
        <v>0</v>
      </c>
      <c r="FH113" s="15">
        <f t="shared" si="244"/>
        <v>0</v>
      </c>
      <c r="FI113" s="15">
        <f t="shared" si="245"/>
        <v>0</v>
      </c>
      <c r="FJ113" s="15">
        <f t="shared" si="246"/>
        <v>0</v>
      </c>
      <c r="FK113" s="15">
        <f t="shared" si="247"/>
        <v>0</v>
      </c>
      <c r="FL113" s="15">
        <f t="shared" si="248"/>
        <v>0</v>
      </c>
      <c r="FM113" s="15">
        <f t="shared" si="249"/>
        <v>0</v>
      </c>
      <c r="FN113" s="15">
        <f t="shared" si="250"/>
        <v>0</v>
      </c>
      <c r="FO113" s="15">
        <f t="shared" si="251"/>
        <v>0</v>
      </c>
      <c r="FP113" s="15">
        <f t="shared" si="252"/>
        <v>0</v>
      </c>
      <c r="FQ113" s="15">
        <f t="shared" si="253"/>
        <v>0</v>
      </c>
      <c r="FR113" s="15">
        <f t="shared" si="254"/>
        <v>0</v>
      </c>
      <c r="FS113" s="15">
        <f t="shared" si="255"/>
        <v>0</v>
      </c>
      <c r="FT113" s="15">
        <f t="shared" si="256"/>
        <v>0</v>
      </c>
      <c r="FU113" s="15">
        <f t="shared" si="257"/>
        <v>0</v>
      </c>
      <c r="FV113" s="15">
        <f t="shared" si="258"/>
        <v>0</v>
      </c>
      <c r="FW113" s="15">
        <f t="shared" si="259"/>
        <v>0</v>
      </c>
      <c r="FX113" s="49" t="s">
        <v>1927</v>
      </c>
    </row>
    <row r="114" spans="1:180" s="42" customFormat="1" ht="31.5" x14ac:dyDescent="0.25">
      <c r="A114" s="38" t="s">
        <v>468</v>
      </c>
      <c r="B114" s="21" t="s">
        <v>1279</v>
      </c>
      <c r="C114" s="18" t="s">
        <v>1280</v>
      </c>
      <c r="D114" s="15">
        <v>0</v>
      </c>
      <c r="E114" s="15">
        <v>0</v>
      </c>
      <c r="F114" s="15">
        <v>0</v>
      </c>
      <c r="G114" s="15">
        <v>0</v>
      </c>
      <c r="H114" s="15">
        <v>0</v>
      </c>
      <c r="I114" s="15">
        <v>1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15">
        <f t="shared" si="260"/>
        <v>0</v>
      </c>
      <c r="P114" s="15">
        <f t="shared" si="261"/>
        <v>0</v>
      </c>
      <c r="Q114" s="15">
        <f t="shared" si="262"/>
        <v>0</v>
      </c>
      <c r="R114" s="15">
        <f t="shared" si="263"/>
        <v>0</v>
      </c>
      <c r="S114" s="15">
        <f t="shared" si="264"/>
        <v>0</v>
      </c>
      <c r="T114" s="15">
        <f t="shared" si="270"/>
        <v>1</v>
      </c>
      <c r="U114" s="15">
        <f t="shared" si="265"/>
        <v>0</v>
      </c>
      <c r="V114" s="15">
        <f t="shared" si="266"/>
        <v>0</v>
      </c>
      <c r="W114" s="15">
        <f t="shared" si="267"/>
        <v>0</v>
      </c>
      <c r="X114" s="15">
        <f t="shared" si="268"/>
        <v>0</v>
      </c>
      <c r="Y114" s="15">
        <f t="shared" si="269"/>
        <v>0</v>
      </c>
      <c r="Z114" s="15">
        <v>0</v>
      </c>
      <c r="AA114" s="15">
        <v>0</v>
      </c>
      <c r="AB114" s="15">
        <v>0</v>
      </c>
      <c r="AC114" s="15">
        <v>0</v>
      </c>
      <c r="AD114" s="15">
        <v>0</v>
      </c>
      <c r="AE114" s="15">
        <v>1</v>
      </c>
      <c r="AF114" s="15">
        <v>0</v>
      </c>
      <c r="AG114" s="15">
        <v>0</v>
      </c>
      <c r="AH114" s="15">
        <v>0</v>
      </c>
      <c r="AI114" s="15">
        <v>0</v>
      </c>
      <c r="AJ114" s="15">
        <v>0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1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0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0</v>
      </c>
      <c r="BM114" s="15">
        <v>0</v>
      </c>
      <c r="BN114" s="15">
        <v>0</v>
      </c>
      <c r="BO114" s="15">
        <v>0</v>
      </c>
      <c r="BP114" s="15">
        <v>0</v>
      </c>
      <c r="BQ114" s="15">
        <v>0</v>
      </c>
      <c r="BR114" s="15">
        <v>0</v>
      </c>
      <c r="BS114" s="15">
        <v>0</v>
      </c>
      <c r="BT114" s="15">
        <v>0</v>
      </c>
      <c r="BU114" s="15">
        <v>0</v>
      </c>
      <c r="BV114" s="15">
        <v>0</v>
      </c>
      <c r="BW114" s="15">
        <v>0</v>
      </c>
      <c r="BX114" s="15">
        <v>0</v>
      </c>
      <c r="BY114" s="15">
        <v>0</v>
      </c>
      <c r="BZ114" s="15">
        <v>0</v>
      </c>
      <c r="CA114" s="15">
        <v>0</v>
      </c>
      <c r="CB114" s="15">
        <v>0</v>
      </c>
      <c r="CC114" s="15">
        <v>0</v>
      </c>
      <c r="CD114" s="15">
        <v>0</v>
      </c>
      <c r="CE114" s="15">
        <v>0</v>
      </c>
      <c r="CF114" s="15">
        <v>0</v>
      </c>
      <c r="CG114" s="15">
        <v>0</v>
      </c>
      <c r="CH114" s="15">
        <v>0</v>
      </c>
      <c r="CI114" s="15">
        <v>0</v>
      </c>
      <c r="CJ114" s="15">
        <v>0</v>
      </c>
      <c r="CK114" s="15">
        <v>0</v>
      </c>
      <c r="CL114" s="15">
        <v>0</v>
      </c>
      <c r="CM114" s="15">
        <v>0</v>
      </c>
      <c r="CN114" s="15">
        <v>0</v>
      </c>
      <c r="CO114" s="15">
        <v>0</v>
      </c>
      <c r="CP114" s="15">
        <v>0</v>
      </c>
      <c r="CQ114" s="15">
        <v>0</v>
      </c>
      <c r="CR114" s="15">
        <v>0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0</v>
      </c>
      <c r="CY114" s="15">
        <v>0</v>
      </c>
      <c r="CZ114" s="15">
        <v>0</v>
      </c>
      <c r="DA114" s="15">
        <v>0</v>
      </c>
      <c r="DB114" s="15">
        <v>0</v>
      </c>
      <c r="DC114" s="15">
        <v>0</v>
      </c>
      <c r="DD114" s="15">
        <v>0</v>
      </c>
      <c r="DE114" s="15">
        <v>0</v>
      </c>
      <c r="DF114" s="15">
        <v>0</v>
      </c>
      <c r="DG114" s="15">
        <v>0</v>
      </c>
      <c r="DH114" s="15">
        <v>0</v>
      </c>
      <c r="DI114" s="15">
        <v>0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0</v>
      </c>
      <c r="DV114" s="15">
        <v>0</v>
      </c>
      <c r="DW114" s="15">
        <v>0</v>
      </c>
      <c r="DX114" s="15">
        <v>0</v>
      </c>
      <c r="DY114" s="15">
        <v>0</v>
      </c>
      <c r="DZ114" s="15">
        <v>0</v>
      </c>
      <c r="EA114" s="15">
        <v>0</v>
      </c>
      <c r="EB114" s="15">
        <v>0</v>
      </c>
      <c r="EC114" s="15">
        <v>0</v>
      </c>
      <c r="ED114" s="15">
        <v>0</v>
      </c>
      <c r="EE114" s="15">
        <v>0</v>
      </c>
      <c r="EF114" s="15">
        <v>0</v>
      </c>
      <c r="EG114" s="15">
        <v>0</v>
      </c>
      <c r="EH114" s="15">
        <v>0</v>
      </c>
      <c r="EI114" s="15">
        <v>0</v>
      </c>
      <c r="EJ114" s="15">
        <v>0</v>
      </c>
      <c r="EK114" s="15">
        <v>0</v>
      </c>
      <c r="EL114" s="15">
        <v>0</v>
      </c>
      <c r="EM114" s="15">
        <v>0</v>
      </c>
      <c r="EN114" s="15">
        <v>0</v>
      </c>
      <c r="EO114" s="15">
        <v>0</v>
      </c>
      <c r="EP114" s="15">
        <v>0</v>
      </c>
      <c r="EQ114" s="15" t="s">
        <v>137</v>
      </c>
      <c r="ER114" s="15" t="s">
        <v>137</v>
      </c>
      <c r="ES114" s="15" t="s">
        <v>137</v>
      </c>
      <c r="ET114" s="15" t="s">
        <v>137</v>
      </c>
      <c r="EU114" s="15" t="s">
        <v>137</v>
      </c>
      <c r="EV114" s="15" t="s">
        <v>137</v>
      </c>
      <c r="EW114" s="15" t="s">
        <v>137</v>
      </c>
      <c r="EX114" s="15" t="s">
        <v>137</v>
      </c>
      <c r="EY114" s="15" t="s">
        <v>137</v>
      </c>
      <c r="EZ114" s="15" t="s">
        <v>137</v>
      </c>
      <c r="FA114" s="15" t="s">
        <v>137</v>
      </c>
      <c r="FB114" s="15">
        <f t="shared" si="238"/>
        <v>0</v>
      </c>
      <c r="FC114" s="15">
        <f t="shared" si="239"/>
        <v>0</v>
      </c>
      <c r="FD114" s="15">
        <f t="shared" si="240"/>
        <v>0</v>
      </c>
      <c r="FE114" s="15">
        <f t="shared" si="241"/>
        <v>0</v>
      </c>
      <c r="FF114" s="15">
        <f t="shared" si="242"/>
        <v>0</v>
      </c>
      <c r="FG114" s="15">
        <f t="shared" si="243"/>
        <v>0</v>
      </c>
      <c r="FH114" s="15">
        <f t="shared" si="244"/>
        <v>0</v>
      </c>
      <c r="FI114" s="15">
        <f t="shared" si="245"/>
        <v>0</v>
      </c>
      <c r="FJ114" s="15">
        <f t="shared" si="246"/>
        <v>0</v>
      </c>
      <c r="FK114" s="15">
        <f t="shared" si="247"/>
        <v>0</v>
      </c>
      <c r="FL114" s="15">
        <f t="shared" si="248"/>
        <v>0</v>
      </c>
      <c r="FM114" s="15">
        <f t="shared" si="249"/>
        <v>0</v>
      </c>
      <c r="FN114" s="15">
        <f t="shared" si="250"/>
        <v>0</v>
      </c>
      <c r="FO114" s="15">
        <f t="shared" si="251"/>
        <v>0</v>
      </c>
      <c r="FP114" s="15">
        <f t="shared" si="252"/>
        <v>0</v>
      </c>
      <c r="FQ114" s="15">
        <f t="shared" si="253"/>
        <v>0</v>
      </c>
      <c r="FR114" s="15">
        <f t="shared" si="254"/>
        <v>0</v>
      </c>
      <c r="FS114" s="15">
        <f t="shared" si="255"/>
        <v>0</v>
      </c>
      <c r="FT114" s="15">
        <f t="shared" si="256"/>
        <v>0</v>
      </c>
      <c r="FU114" s="15">
        <f t="shared" si="257"/>
        <v>0</v>
      </c>
      <c r="FV114" s="15">
        <f t="shared" si="258"/>
        <v>0</v>
      </c>
      <c r="FW114" s="15">
        <f t="shared" si="259"/>
        <v>0</v>
      </c>
      <c r="FX114" s="49" t="s">
        <v>1927</v>
      </c>
    </row>
    <row r="115" spans="1:180" s="42" customFormat="1" ht="31.5" x14ac:dyDescent="0.25">
      <c r="A115" s="38" t="s">
        <v>468</v>
      </c>
      <c r="B115" s="21" t="s">
        <v>1281</v>
      </c>
      <c r="C115" s="18" t="s">
        <v>1282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1</v>
      </c>
      <c r="J115" s="15">
        <v>0</v>
      </c>
      <c r="K115" s="15">
        <v>0</v>
      </c>
      <c r="L115" s="15">
        <v>0</v>
      </c>
      <c r="M115" s="15">
        <v>0</v>
      </c>
      <c r="N115" s="15">
        <v>0</v>
      </c>
      <c r="O115" s="15">
        <f t="shared" si="260"/>
        <v>0</v>
      </c>
      <c r="P115" s="15">
        <f t="shared" si="261"/>
        <v>0</v>
      </c>
      <c r="Q115" s="15">
        <f t="shared" si="262"/>
        <v>0</v>
      </c>
      <c r="R115" s="15">
        <f t="shared" si="263"/>
        <v>0</v>
      </c>
      <c r="S115" s="15">
        <f t="shared" si="264"/>
        <v>0</v>
      </c>
      <c r="T115" s="15">
        <f t="shared" si="270"/>
        <v>1</v>
      </c>
      <c r="U115" s="15">
        <f t="shared" si="265"/>
        <v>0</v>
      </c>
      <c r="V115" s="15">
        <f t="shared" si="266"/>
        <v>0</v>
      </c>
      <c r="W115" s="15">
        <f t="shared" si="267"/>
        <v>0</v>
      </c>
      <c r="X115" s="15">
        <f t="shared" si="268"/>
        <v>0</v>
      </c>
      <c r="Y115" s="15">
        <f t="shared" si="269"/>
        <v>0</v>
      </c>
      <c r="Z115" s="15">
        <v>0</v>
      </c>
      <c r="AA115" s="15">
        <v>0</v>
      </c>
      <c r="AB115" s="15">
        <v>0</v>
      </c>
      <c r="AC115" s="15">
        <v>0</v>
      </c>
      <c r="AD115" s="15">
        <v>0</v>
      </c>
      <c r="AE115" s="15">
        <v>1</v>
      </c>
      <c r="AF115" s="15">
        <v>0</v>
      </c>
      <c r="AG115" s="15">
        <v>0</v>
      </c>
      <c r="AH115" s="15">
        <v>0</v>
      </c>
      <c r="AI115" s="15">
        <v>0</v>
      </c>
      <c r="AJ115" s="15">
        <v>0</v>
      </c>
      <c r="AK115" s="15">
        <v>0</v>
      </c>
      <c r="AL115" s="15">
        <v>0</v>
      </c>
      <c r="AM115" s="15">
        <v>0</v>
      </c>
      <c r="AN115" s="15">
        <v>0</v>
      </c>
      <c r="AO115" s="15">
        <v>0</v>
      </c>
      <c r="AP115" s="15">
        <v>1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0</v>
      </c>
      <c r="BF115" s="15">
        <v>0</v>
      </c>
      <c r="BG115" s="15">
        <v>0</v>
      </c>
      <c r="BH115" s="15">
        <v>0</v>
      </c>
      <c r="BI115" s="15">
        <v>0</v>
      </c>
      <c r="BJ115" s="15">
        <v>0</v>
      </c>
      <c r="BK115" s="15">
        <v>0</v>
      </c>
      <c r="BL115" s="15">
        <v>0</v>
      </c>
      <c r="BM115" s="15">
        <v>0</v>
      </c>
      <c r="BN115" s="15">
        <v>0</v>
      </c>
      <c r="BO115" s="15">
        <v>0</v>
      </c>
      <c r="BP115" s="15">
        <v>0</v>
      </c>
      <c r="BQ115" s="15">
        <v>0</v>
      </c>
      <c r="BR115" s="15">
        <v>0</v>
      </c>
      <c r="BS115" s="15">
        <v>0</v>
      </c>
      <c r="BT115" s="15">
        <v>0</v>
      </c>
      <c r="BU115" s="15">
        <v>0</v>
      </c>
      <c r="BV115" s="15">
        <v>0</v>
      </c>
      <c r="BW115" s="15">
        <v>0</v>
      </c>
      <c r="BX115" s="15">
        <v>0</v>
      </c>
      <c r="BY115" s="15">
        <v>0</v>
      </c>
      <c r="BZ115" s="15">
        <v>0</v>
      </c>
      <c r="CA115" s="15">
        <v>0</v>
      </c>
      <c r="CB115" s="15">
        <v>0</v>
      </c>
      <c r="CC115" s="15">
        <v>0</v>
      </c>
      <c r="CD115" s="15">
        <v>0</v>
      </c>
      <c r="CE115" s="15">
        <v>0</v>
      </c>
      <c r="CF115" s="15">
        <v>0</v>
      </c>
      <c r="CG115" s="15">
        <v>0</v>
      </c>
      <c r="CH115" s="15">
        <v>0</v>
      </c>
      <c r="CI115" s="15">
        <v>0</v>
      </c>
      <c r="CJ115" s="15">
        <v>0</v>
      </c>
      <c r="CK115" s="15">
        <v>0</v>
      </c>
      <c r="CL115" s="15">
        <v>0</v>
      </c>
      <c r="CM115" s="15">
        <v>0</v>
      </c>
      <c r="CN115" s="15">
        <v>0</v>
      </c>
      <c r="CO115" s="15">
        <v>0</v>
      </c>
      <c r="CP115" s="15">
        <v>0</v>
      </c>
      <c r="CQ115" s="15">
        <v>0</v>
      </c>
      <c r="CR115" s="15">
        <v>0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0</v>
      </c>
      <c r="CY115" s="15">
        <v>0</v>
      </c>
      <c r="CZ115" s="15">
        <v>0</v>
      </c>
      <c r="DA115" s="15">
        <v>0</v>
      </c>
      <c r="DB115" s="15">
        <v>0</v>
      </c>
      <c r="DC115" s="15">
        <v>0</v>
      </c>
      <c r="DD115" s="15">
        <v>0</v>
      </c>
      <c r="DE115" s="15">
        <v>0</v>
      </c>
      <c r="DF115" s="15">
        <v>0</v>
      </c>
      <c r="DG115" s="15">
        <v>0</v>
      </c>
      <c r="DH115" s="15">
        <v>0</v>
      </c>
      <c r="DI115" s="15">
        <v>0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0</v>
      </c>
      <c r="DV115" s="15">
        <v>0</v>
      </c>
      <c r="DW115" s="15">
        <v>0</v>
      </c>
      <c r="DX115" s="15">
        <v>0</v>
      </c>
      <c r="DY115" s="15">
        <v>0</v>
      </c>
      <c r="DZ115" s="15">
        <v>0</v>
      </c>
      <c r="EA115" s="15">
        <v>0</v>
      </c>
      <c r="EB115" s="15">
        <v>0</v>
      </c>
      <c r="EC115" s="15">
        <v>0</v>
      </c>
      <c r="ED115" s="15">
        <v>0</v>
      </c>
      <c r="EE115" s="15">
        <v>0</v>
      </c>
      <c r="EF115" s="15">
        <v>0</v>
      </c>
      <c r="EG115" s="15">
        <v>0</v>
      </c>
      <c r="EH115" s="15">
        <v>0</v>
      </c>
      <c r="EI115" s="15">
        <v>0</v>
      </c>
      <c r="EJ115" s="15">
        <v>0</v>
      </c>
      <c r="EK115" s="15">
        <v>0</v>
      </c>
      <c r="EL115" s="15">
        <v>0</v>
      </c>
      <c r="EM115" s="15">
        <v>0</v>
      </c>
      <c r="EN115" s="15">
        <v>0</v>
      </c>
      <c r="EO115" s="15">
        <v>0</v>
      </c>
      <c r="EP115" s="15">
        <v>0</v>
      </c>
      <c r="EQ115" s="15" t="s">
        <v>137</v>
      </c>
      <c r="ER115" s="15" t="s">
        <v>137</v>
      </c>
      <c r="ES115" s="15" t="s">
        <v>137</v>
      </c>
      <c r="ET115" s="15" t="s">
        <v>137</v>
      </c>
      <c r="EU115" s="15" t="s">
        <v>137</v>
      </c>
      <c r="EV115" s="15" t="s">
        <v>137</v>
      </c>
      <c r="EW115" s="15" t="s">
        <v>137</v>
      </c>
      <c r="EX115" s="15" t="s">
        <v>137</v>
      </c>
      <c r="EY115" s="15" t="s">
        <v>137</v>
      </c>
      <c r="EZ115" s="15" t="s">
        <v>137</v>
      </c>
      <c r="FA115" s="15" t="s">
        <v>137</v>
      </c>
      <c r="FB115" s="15">
        <f t="shared" si="238"/>
        <v>0</v>
      </c>
      <c r="FC115" s="15">
        <f t="shared" si="239"/>
        <v>0</v>
      </c>
      <c r="FD115" s="15">
        <f t="shared" si="240"/>
        <v>0</v>
      </c>
      <c r="FE115" s="15">
        <f t="shared" si="241"/>
        <v>0</v>
      </c>
      <c r="FF115" s="15">
        <f t="shared" si="242"/>
        <v>0</v>
      </c>
      <c r="FG115" s="15">
        <f t="shared" si="243"/>
        <v>0</v>
      </c>
      <c r="FH115" s="15">
        <f t="shared" si="244"/>
        <v>0</v>
      </c>
      <c r="FI115" s="15">
        <f t="shared" si="245"/>
        <v>0</v>
      </c>
      <c r="FJ115" s="15">
        <f t="shared" si="246"/>
        <v>0</v>
      </c>
      <c r="FK115" s="15">
        <f t="shared" si="247"/>
        <v>0</v>
      </c>
      <c r="FL115" s="15">
        <f t="shared" si="248"/>
        <v>0</v>
      </c>
      <c r="FM115" s="15">
        <f t="shared" si="249"/>
        <v>0</v>
      </c>
      <c r="FN115" s="15">
        <f t="shared" si="250"/>
        <v>0</v>
      </c>
      <c r="FO115" s="15">
        <f t="shared" si="251"/>
        <v>0</v>
      </c>
      <c r="FP115" s="15">
        <f t="shared" si="252"/>
        <v>0</v>
      </c>
      <c r="FQ115" s="15">
        <f t="shared" si="253"/>
        <v>0</v>
      </c>
      <c r="FR115" s="15">
        <f t="shared" si="254"/>
        <v>0</v>
      </c>
      <c r="FS115" s="15">
        <f t="shared" si="255"/>
        <v>0</v>
      </c>
      <c r="FT115" s="15">
        <f t="shared" si="256"/>
        <v>0</v>
      </c>
      <c r="FU115" s="15">
        <f t="shared" si="257"/>
        <v>0</v>
      </c>
      <c r="FV115" s="15">
        <f t="shared" si="258"/>
        <v>0</v>
      </c>
      <c r="FW115" s="15">
        <f t="shared" si="259"/>
        <v>0</v>
      </c>
      <c r="FX115" s="49" t="s">
        <v>1927</v>
      </c>
    </row>
    <row r="116" spans="1:180" s="42" customFormat="1" ht="31.5" x14ac:dyDescent="0.25">
      <c r="A116" s="38" t="s">
        <v>468</v>
      </c>
      <c r="B116" s="21" t="s">
        <v>1014</v>
      </c>
      <c r="C116" s="18" t="s">
        <v>192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2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15">
        <f t="shared" si="260"/>
        <v>0</v>
      </c>
      <c r="P116" s="15">
        <f t="shared" si="261"/>
        <v>0</v>
      </c>
      <c r="Q116" s="15">
        <f t="shared" si="262"/>
        <v>0</v>
      </c>
      <c r="R116" s="15">
        <f t="shared" si="263"/>
        <v>0</v>
      </c>
      <c r="S116" s="15">
        <f t="shared" si="264"/>
        <v>0</v>
      </c>
      <c r="T116" s="15">
        <f t="shared" si="270"/>
        <v>2</v>
      </c>
      <c r="U116" s="15">
        <f t="shared" si="265"/>
        <v>0</v>
      </c>
      <c r="V116" s="15">
        <f t="shared" si="266"/>
        <v>0</v>
      </c>
      <c r="W116" s="15">
        <f t="shared" si="267"/>
        <v>0</v>
      </c>
      <c r="X116" s="15">
        <f t="shared" si="268"/>
        <v>0</v>
      </c>
      <c r="Y116" s="15">
        <f t="shared" si="269"/>
        <v>0</v>
      </c>
      <c r="Z116" s="15">
        <v>0</v>
      </c>
      <c r="AA116" s="15">
        <v>0</v>
      </c>
      <c r="AB116" s="15">
        <v>0</v>
      </c>
      <c r="AC116" s="15">
        <v>0</v>
      </c>
      <c r="AD116" s="15">
        <v>0</v>
      </c>
      <c r="AE116" s="15">
        <v>1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1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0</v>
      </c>
      <c r="AW116" s="15">
        <v>0</v>
      </c>
      <c r="AX116" s="15">
        <v>0</v>
      </c>
      <c r="AY116" s="15">
        <v>0</v>
      </c>
      <c r="AZ116" s="15">
        <v>0</v>
      </c>
      <c r="BA116" s="15">
        <v>1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0</v>
      </c>
      <c r="BH116" s="15">
        <v>0</v>
      </c>
      <c r="BI116" s="15">
        <v>0</v>
      </c>
      <c r="BJ116" s="15">
        <v>0</v>
      </c>
      <c r="BK116" s="15">
        <v>0</v>
      </c>
      <c r="BL116" s="15">
        <v>1</v>
      </c>
      <c r="BM116" s="15">
        <v>0</v>
      </c>
      <c r="BN116" s="15">
        <v>0</v>
      </c>
      <c r="BO116" s="15">
        <v>0</v>
      </c>
      <c r="BP116" s="15">
        <v>0</v>
      </c>
      <c r="BQ116" s="15">
        <v>0</v>
      </c>
      <c r="BR116" s="15">
        <v>0</v>
      </c>
      <c r="BS116" s="15">
        <v>0</v>
      </c>
      <c r="BT116" s="15">
        <v>0</v>
      </c>
      <c r="BU116" s="15">
        <v>0</v>
      </c>
      <c r="BV116" s="15">
        <v>0</v>
      </c>
      <c r="BW116" s="15">
        <v>0</v>
      </c>
      <c r="BX116" s="15">
        <v>0</v>
      </c>
      <c r="BY116" s="15">
        <v>0</v>
      </c>
      <c r="BZ116" s="15">
        <v>0</v>
      </c>
      <c r="CA116" s="15">
        <v>0</v>
      </c>
      <c r="CB116" s="15">
        <v>0</v>
      </c>
      <c r="CC116" s="15">
        <v>0</v>
      </c>
      <c r="CD116" s="15">
        <v>0</v>
      </c>
      <c r="CE116" s="15">
        <v>0</v>
      </c>
      <c r="CF116" s="15">
        <v>0</v>
      </c>
      <c r="CG116" s="15">
        <v>0</v>
      </c>
      <c r="CH116" s="15">
        <v>0</v>
      </c>
      <c r="CI116" s="15">
        <v>0</v>
      </c>
      <c r="CJ116" s="15">
        <v>0</v>
      </c>
      <c r="CK116" s="15">
        <v>0</v>
      </c>
      <c r="CL116" s="15">
        <v>0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0</v>
      </c>
      <c r="CY116" s="15">
        <v>0</v>
      </c>
      <c r="CZ116" s="15">
        <v>0</v>
      </c>
      <c r="DA116" s="15">
        <v>0</v>
      </c>
      <c r="DB116" s="15">
        <v>0</v>
      </c>
      <c r="DC116" s="15">
        <v>0</v>
      </c>
      <c r="DD116" s="15">
        <v>0</v>
      </c>
      <c r="DE116" s="15">
        <v>0</v>
      </c>
      <c r="DF116" s="15">
        <v>0</v>
      </c>
      <c r="DG116" s="15">
        <v>0</v>
      </c>
      <c r="DH116" s="15">
        <v>0</v>
      </c>
      <c r="DI116" s="15">
        <v>0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0</v>
      </c>
      <c r="DV116" s="15">
        <v>0</v>
      </c>
      <c r="DW116" s="15">
        <v>0</v>
      </c>
      <c r="DX116" s="15">
        <v>0</v>
      </c>
      <c r="DY116" s="15">
        <v>0</v>
      </c>
      <c r="DZ116" s="15">
        <v>0</v>
      </c>
      <c r="EA116" s="15">
        <v>0</v>
      </c>
      <c r="EB116" s="15">
        <v>0</v>
      </c>
      <c r="EC116" s="15">
        <v>0</v>
      </c>
      <c r="ED116" s="15">
        <v>0</v>
      </c>
      <c r="EE116" s="15">
        <v>0</v>
      </c>
      <c r="EF116" s="15">
        <v>0</v>
      </c>
      <c r="EG116" s="15">
        <v>0</v>
      </c>
      <c r="EH116" s="15">
        <v>0</v>
      </c>
      <c r="EI116" s="15">
        <v>0</v>
      </c>
      <c r="EJ116" s="15">
        <v>0</v>
      </c>
      <c r="EK116" s="15">
        <v>0</v>
      </c>
      <c r="EL116" s="15">
        <v>0</v>
      </c>
      <c r="EM116" s="15">
        <v>0</v>
      </c>
      <c r="EN116" s="15">
        <v>0</v>
      </c>
      <c r="EO116" s="15">
        <v>0</v>
      </c>
      <c r="EP116" s="15">
        <v>0</v>
      </c>
      <c r="EQ116" s="15" t="s">
        <v>137</v>
      </c>
      <c r="ER116" s="15" t="s">
        <v>137</v>
      </c>
      <c r="ES116" s="15" t="s">
        <v>137</v>
      </c>
      <c r="ET116" s="15" t="s">
        <v>137</v>
      </c>
      <c r="EU116" s="15" t="s">
        <v>137</v>
      </c>
      <c r="EV116" s="15" t="s">
        <v>137</v>
      </c>
      <c r="EW116" s="15" t="s">
        <v>137</v>
      </c>
      <c r="EX116" s="15" t="s">
        <v>137</v>
      </c>
      <c r="EY116" s="15" t="s">
        <v>137</v>
      </c>
      <c r="EZ116" s="15" t="s">
        <v>137</v>
      </c>
      <c r="FA116" s="15" t="s">
        <v>137</v>
      </c>
      <c r="FB116" s="15">
        <f t="shared" si="238"/>
        <v>0</v>
      </c>
      <c r="FC116" s="15">
        <f t="shared" si="239"/>
        <v>0</v>
      </c>
      <c r="FD116" s="15">
        <f t="shared" si="240"/>
        <v>0</v>
      </c>
      <c r="FE116" s="15">
        <f t="shared" si="241"/>
        <v>0</v>
      </c>
      <c r="FF116" s="15">
        <f t="shared" si="242"/>
        <v>0</v>
      </c>
      <c r="FG116" s="15">
        <f t="shared" si="243"/>
        <v>1</v>
      </c>
      <c r="FH116" s="15">
        <f t="shared" si="244"/>
        <v>0</v>
      </c>
      <c r="FI116" s="15">
        <f t="shared" si="245"/>
        <v>0</v>
      </c>
      <c r="FJ116" s="15">
        <f t="shared" si="246"/>
        <v>0</v>
      </c>
      <c r="FK116" s="15">
        <f t="shared" si="247"/>
        <v>0</v>
      </c>
      <c r="FL116" s="15">
        <f t="shared" si="248"/>
        <v>0</v>
      </c>
      <c r="FM116" s="15">
        <f t="shared" si="249"/>
        <v>0</v>
      </c>
      <c r="FN116" s="15">
        <f t="shared" si="250"/>
        <v>0</v>
      </c>
      <c r="FO116" s="15">
        <f t="shared" si="251"/>
        <v>0</v>
      </c>
      <c r="FP116" s="15">
        <f t="shared" si="252"/>
        <v>0</v>
      </c>
      <c r="FQ116" s="15">
        <f t="shared" si="253"/>
        <v>0</v>
      </c>
      <c r="FR116" s="15">
        <f t="shared" si="254"/>
        <v>1</v>
      </c>
      <c r="FS116" s="15">
        <f t="shared" si="255"/>
        <v>0</v>
      </c>
      <c r="FT116" s="15">
        <f t="shared" si="256"/>
        <v>0</v>
      </c>
      <c r="FU116" s="15">
        <f t="shared" si="257"/>
        <v>0</v>
      </c>
      <c r="FV116" s="15">
        <f t="shared" si="258"/>
        <v>0</v>
      </c>
      <c r="FW116" s="15">
        <f t="shared" si="259"/>
        <v>0</v>
      </c>
      <c r="FX116" s="49" t="s">
        <v>1927</v>
      </c>
    </row>
    <row r="117" spans="1:180" s="42" customFormat="1" ht="31.5" x14ac:dyDescent="0.25">
      <c r="A117" s="38" t="s">
        <v>468</v>
      </c>
      <c r="B117" s="21" t="s">
        <v>1015</v>
      </c>
      <c r="C117" s="18" t="s">
        <v>193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1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15">
        <f t="shared" si="260"/>
        <v>0</v>
      </c>
      <c r="P117" s="15">
        <f t="shared" si="261"/>
        <v>0</v>
      </c>
      <c r="Q117" s="15">
        <f t="shared" si="262"/>
        <v>0</v>
      </c>
      <c r="R117" s="15">
        <f t="shared" si="263"/>
        <v>0</v>
      </c>
      <c r="S117" s="15">
        <f t="shared" si="264"/>
        <v>0</v>
      </c>
      <c r="T117" s="15">
        <f t="shared" si="270"/>
        <v>0</v>
      </c>
      <c r="U117" s="15">
        <f t="shared" si="265"/>
        <v>0</v>
      </c>
      <c r="V117" s="15">
        <f t="shared" si="266"/>
        <v>0</v>
      </c>
      <c r="W117" s="15">
        <f t="shared" si="267"/>
        <v>0</v>
      </c>
      <c r="X117" s="15">
        <f t="shared" si="268"/>
        <v>0</v>
      </c>
      <c r="Y117" s="15">
        <f t="shared" si="269"/>
        <v>0</v>
      </c>
      <c r="Z117" s="15">
        <v>0</v>
      </c>
      <c r="AA117" s="15">
        <v>0</v>
      </c>
      <c r="AB117" s="15">
        <v>0</v>
      </c>
      <c r="AC117" s="15">
        <v>0</v>
      </c>
      <c r="AD117" s="15">
        <v>0</v>
      </c>
      <c r="AE117" s="15">
        <v>0</v>
      </c>
      <c r="AF117" s="15">
        <v>0</v>
      </c>
      <c r="AG117" s="15">
        <v>0</v>
      </c>
      <c r="AH117" s="15">
        <v>0</v>
      </c>
      <c r="AI117" s="15">
        <v>0</v>
      </c>
      <c r="AJ117" s="15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15">
        <v>0</v>
      </c>
      <c r="AX117" s="15">
        <v>0</v>
      </c>
      <c r="AY117" s="15">
        <v>0</v>
      </c>
      <c r="AZ117" s="15">
        <v>0</v>
      </c>
      <c r="BA117" s="15">
        <v>1</v>
      </c>
      <c r="BB117" s="15">
        <v>0</v>
      </c>
      <c r="BC117" s="15">
        <v>0</v>
      </c>
      <c r="BD117" s="15">
        <v>0</v>
      </c>
      <c r="BE117" s="15">
        <v>0</v>
      </c>
      <c r="BF117" s="15">
        <v>0</v>
      </c>
      <c r="BG117" s="15">
        <v>0</v>
      </c>
      <c r="BH117" s="15">
        <v>0</v>
      </c>
      <c r="BI117" s="15">
        <v>0</v>
      </c>
      <c r="BJ117" s="15">
        <v>0</v>
      </c>
      <c r="BK117" s="15">
        <v>0</v>
      </c>
      <c r="BL117" s="15">
        <v>0</v>
      </c>
      <c r="BM117" s="15">
        <v>0</v>
      </c>
      <c r="BN117" s="15">
        <v>0</v>
      </c>
      <c r="BO117" s="15">
        <v>0</v>
      </c>
      <c r="BP117" s="15">
        <v>0</v>
      </c>
      <c r="BQ117" s="15">
        <v>0</v>
      </c>
      <c r="BR117" s="15">
        <v>0</v>
      </c>
      <c r="BS117" s="15">
        <v>0</v>
      </c>
      <c r="BT117" s="15">
        <v>0</v>
      </c>
      <c r="BU117" s="15">
        <v>0</v>
      </c>
      <c r="BV117" s="15">
        <v>0</v>
      </c>
      <c r="BW117" s="15">
        <v>0</v>
      </c>
      <c r="BX117" s="15">
        <v>0</v>
      </c>
      <c r="BY117" s="15">
        <v>0</v>
      </c>
      <c r="BZ117" s="15">
        <v>0</v>
      </c>
      <c r="CA117" s="15">
        <v>0</v>
      </c>
      <c r="CB117" s="15">
        <v>0</v>
      </c>
      <c r="CC117" s="15">
        <v>0</v>
      </c>
      <c r="CD117" s="15">
        <v>0</v>
      </c>
      <c r="CE117" s="15">
        <v>0</v>
      </c>
      <c r="CF117" s="15">
        <v>0</v>
      </c>
      <c r="CG117" s="15">
        <v>0</v>
      </c>
      <c r="CH117" s="15">
        <v>0</v>
      </c>
      <c r="CI117" s="15">
        <v>0</v>
      </c>
      <c r="CJ117" s="15">
        <v>0</v>
      </c>
      <c r="CK117" s="15">
        <v>0</v>
      </c>
      <c r="CL117" s="15">
        <v>0</v>
      </c>
      <c r="CM117" s="15">
        <v>0</v>
      </c>
      <c r="CN117" s="15">
        <v>0</v>
      </c>
      <c r="CO117" s="15">
        <v>0</v>
      </c>
      <c r="CP117" s="15">
        <v>0</v>
      </c>
      <c r="CQ117" s="15">
        <v>0</v>
      </c>
      <c r="CR117" s="15">
        <v>0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0</v>
      </c>
      <c r="CY117" s="15">
        <v>0</v>
      </c>
      <c r="CZ117" s="15">
        <v>0</v>
      </c>
      <c r="DA117" s="15">
        <v>0</v>
      </c>
      <c r="DB117" s="15">
        <v>0</v>
      </c>
      <c r="DC117" s="15">
        <v>0</v>
      </c>
      <c r="DD117" s="15">
        <v>0</v>
      </c>
      <c r="DE117" s="15">
        <v>0</v>
      </c>
      <c r="DF117" s="15">
        <v>0</v>
      </c>
      <c r="DG117" s="15">
        <v>0</v>
      </c>
      <c r="DH117" s="15">
        <v>0</v>
      </c>
      <c r="DI117" s="15">
        <v>0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0</v>
      </c>
      <c r="DV117" s="15">
        <v>0</v>
      </c>
      <c r="DW117" s="15">
        <v>0</v>
      </c>
      <c r="DX117" s="15">
        <v>0</v>
      </c>
      <c r="DY117" s="15">
        <v>0</v>
      </c>
      <c r="DZ117" s="15">
        <v>0</v>
      </c>
      <c r="EA117" s="15">
        <v>0</v>
      </c>
      <c r="EB117" s="15">
        <v>0</v>
      </c>
      <c r="EC117" s="15">
        <v>0</v>
      </c>
      <c r="ED117" s="15">
        <v>0</v>
      </c>
      <c r="EE117" s="15">
        <v>0</v>
      </c>
      <c r="EF117" s="15">
        <v>0</v>
      </c>
      <c r="EG117" s="15">
        <v>0</v>
      </c>
      <c r="EH117" s="15">
        <v>0</v>
      </c>
      <c r="EI117" s="15">
        <v>0</v>
      </c>
      <c r="EJ117" s="15">
        <v>0</v>
      </c>
      <c r="EK117" s="15">
        <v>0</v>
      </c>
      <c r="EL117" s="15">
        <v>0</v>
      </c>
      <c r="EM117" s="15">
        <v>0</v>
      </c>
      <c r="EN117" s="15">
        <v>0</v>
      </c>
      <c r="EO117" s="15">
        <v>0</v>
      </c>
      <c r="EP117" s="15">
        <v>0</v>
      </c>
      <c r="EQ117" s="15" t="s">
        <v>137</v>
      </c>
      <c r="ER117" s="15" t="s">
        <v>137</v>
      </c>
      <c r="ES117" s="15" t="s">
        <v>137</v>
      </c>
      <c r="ET117" s="15" t="s">
        <v>137</v>
      </c>
      <c r="EU117" s="15" t="s">
        <v>137</v>
      </c>
      <c r="EV117" s="15" t="s">
        <v>137</v>
      </c>
      <c r="EW117" s="15" t="s">
        <v>137</v>
      </c>
      <c r="EX117" s="15" t="s">
        <v>137</v>
      </c>
      <c r="EY117" s="15" t="s">
        <v>137</v>
      </c>
      <c r="EZ117" s="15" t="s">
        <v>137</v>
      </c>
      <c r="FA117" s="15" t="s">
        <v>137</v>
      </c>
      <c r="FB117" s="15">
        <f t="shared" si="238"/>
        <v>0</v>
      </c>
      <c r="FC117" s="15">
        <f t="shared" si="239"/>
        <v>0</v>
      </c>
      <c r="FD117" s="15">
        <f t="shared" si="240"/>
        <v>0</v>
      </c>
      <c r="FE117" s="15">
        <f t="shared" si="241"/>
        <v>0</v>
      </c>
      <c r="FF117" s="15">
        <f t="shared" si="242"/>
        <v>0</v>
      </c>
      <c r="FG117" s="15">
        <f t="shared" si="243"/>
        <v>1</v>
      </c>
      <c r="FH117" s="15">
        <f t="shared" si="244"/>
        <v>0</v>
      </c>
      <c r="FI117" s="15">
        <f t="shared" si="245"/>
        <v>0</v>
      </c>
      <c r="FJ117" s="15">
        <f t="shared" si="246"/>
        <v>0</v>
      </c>
      <c r="FK117" s="15">
        <f t="shared" si="247"/>
        <v>0</v>
      </c>
      <c r="FL117" s="15">
        <f t="shared" si="248"/>
        <v>0</v>
      </c>
      <c r="FM117" s="15">
        <f t="shared" si="249"/>
        <v>0</v>
      </c>
      <c r="FN117" s="15">
        <f t="shared" si="250"/>
        <v>0</v>
      </c>
      <c r="FO117" s="15">
        <f t="shared" si="251"/>
        <v>0</v>
      </c>
      <c r="FP117" s="15">
        <f t="shared" si="252"/>
        <v>0</v>
      </c>
      <c r="FQ117" s="15">
        <f t="shared" si="253"/>
        <v>0</v>
      </c>
      <c r="FR117" s="15">
        <f t="shared" si="254"/>
        <v>0</v>
      </c>
      <c r="FS117" s="15">
        <f t="shared" si="255"/>
        <v>0</v>
      </c>
      <c r="FT117" s="15">
        <f t="shared" si="256"/>
        <v>0</v>
      </c>
      <c r="FU117" s="15">
        <f t="shared" si="257"/>
        <v>0</v>
      </c>
      <c r="FV117" s="15">
        <f t="shared" si="258"/>
        <v>0</v>
      </c>
      <c r="FW117" s="15">
        <f t="shared" si="259"/>
        <v>0</v>
      </c>
      <c r="FX117" s="49" t="s">
        <v>2801</v>
      </c>
    </row>
    <row r="118" spans="1:180" s="42" customFormat="1" ht="31.5" x14ac:dyDescent="0.25">
      <c r="A118" s="38" t="s">
        <v>468</v>
      </c>
      <c r="B118" s="21" t="s">
        <v>1016</v>
      </c>
      <c r="C118" s="18" t="s">
        <v>194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1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f t="shared" si="260"/>
        <v>0</v>
      </c>
      <c r="P118" s="15">
        <f t="shared" si="261"/>
        <v>0</v>
      </c>
      <c r="Q118" s="15">
        <f t="shared" si="262"/>
        <v>0</v>
      </c>
      <c r="R118" s="15">
        <f t="shared" si="263"/>
        <v>0</v>
      </c>
      <c r="S118" s="15">
        <f t="shared" si="264"/>
        <v>0</v>
      </c>
      <c r="T118" s="15">
        <f t="shared" si="270"/>
        <v>0</v>
      </c>
      <c r="U118" s="15">
        <f t="shared" si="265"/>
        <v>0</v>
      </c>
      <c r="V118" s="15">
        <f t="shared" si="266"/>
        <v>0</v>
      </c>
      <c r="W118" s="15">
        <f t="shared" si="267"/>
        <v>0</v>
      </c>
      <c r="X118" s="15">
        <f t="shared" si="268"/>
        <v>0</v>
      </c>
      <c r="Y118" s="15">
        <f t="shared" si="269"/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1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5">
        <v>0</v>
      </c>
      <c r="BI118" s="15">
        <v>0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0</v>
      </c>
      <c r="BP118" s="15">
        <v>0</v>
      </c>
      <c r="BQ118" s="15">
        <v>0</v>
      </c>
      <c r="BR118" s="15">
        <v>0</v>
      </c>
      <c r="BS118" s="15">
        <v>0</v>
      </c>
      <c r="BT118" s="15">
        <v>0</v>
      </c>
      <c r="BU118" s="15">
        <v>0</v>
      </c>
      <c r="BV118" s="15">
        <v>0</v>
      </c>
      <c r="BW118" s="15">
        <v>0</v>
      </c>
      <c r="BX118" s="15">
        <v>0</v>
      </c>
      <c r="BY118" s="15">
        <v>0</v>
      </c>
      <c r="BZ118" s="15">
        <v>0</v>
      </c>
      <c r="CA118" s="15">
        <v>0</v>
      </c>
      <c r="CB118" s="15">
        <v>0</v>
      </c>
      <c r="CC118" s="15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0</v>
      </c>
      <c r="CY118" s="15">
        <v>0</v>
      </c>
      <c r="CZ118" s="15">
        <v>0</v>
      </c>
      <c r="DA118" s="15">
        <v>0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0</v>
      </c>
      <c r="DH118" s="15">
        <v>0</v>
      </c>
      <c r="DI118" s="15">
        <v>0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0</v>
      </c>
      <c r="DV118" s="15">
        <v>0</v>
      </c>
      <c r="DW118" s="15">
        <v>0</v>
      </c>
      <c r="DX118" s="15">
        <v>0</v>
      </c>
      <c r="DY118" s="15">
        <v>0</v>
      </c>
      <c r="DZ118" s="15">
        <v>0</v>
      </c>
      <c r="EA118" s="15">
        <v>0</v>
      </c>
      <c r="EB118" s="15">
        <v>0</v>
      </c>
      <c r="EC118" s="15">
        <v>0</v>
      </c>
      <c r="ED118" s="15">
        <v>0</v>
      </c>
      <c r="EE118" s="15">
        <v>0</v>
      </c>
      <c r="EF118" s="15">
        <v>0</v>
      </c>
      <c r="EG118" s="15">
        <v>0</v>
      </c>
      <c r="EH118" s="15">
        <v>0</v>
      </c>
      <c r="EI118" s="15">
        <v>0</v>
      </c>
      <c r="EJ118" s="15">
        <v>0</v>
      </c>
      <c r="EK118" s="15">
        <v>0</v>
      </c>
      <c r="EL118" s="15">
        <v>0</v>
      </c>
      <c r="EM118" s="15">
        <v>0</v>
      </c>
      <c r="EN118" s="15">
        <v>0</v>
      </c>
      <c r="EO118" s="15">
        <v>0</v>
      </c>
      <c r="EP118" s="15">
        <v>0</v>
      </c>
      <c r="EQ118" s="15" t="s">
        <v>137</v>
      </c>
      <c r="ER118" s="15" t="s">
        <v>137</v>
      </c>
      <c r="ES118" s="15" t="s">
        <v>137</v>
      </c>
      <c r="ET118" s="15" t="s">
        <v>137</v>
      </c>
      <c r="EU118" s="15" t="s">
        <v>137</v>
      </c>
      <c r="EV118" s="15" t="s">
        <v>137</v>
      </c>
      <c r="EW118" s="15" t="s">
        <v>137</v>
      </c>
      <c r="EX118" s="15" t="s">
        <v>137</v>
      </c>
      <c r="EY118" s="15" t="s">
        <v>137</v>
      </c>
      <c r="EZ118" s="15" t="s">
        <v>137</v>
      </c>
      <c r="FA118" s="15" t="s">
        <v>137</v>
      </c>
      <c r="FB118" s="15">
        <f t="shared" si="238"/>
        <v>0</v>
      </c>
      <c r="FC118" s="15">
        <f t="shared" si="239"/>
        <v>0</v>
      </c>
      <c r="FD118" s="15">
        <f t="shared" si="240"/>
        <v>0</v>
      </c>
      <c r="FE118" s="15">
        <f t="shared" si="241"/>
        <v>0</v>
      </c>
      <c r="FF118" s="15">
        <f t="shared" si="242"/>
        <v>0</v>
      </c>
      <c r="FG118" s="15">
        <f t="shared" si="243"/>
        <v>1</v>
      </c>
      <c r="FH118" s="15">
        <f t="shared" si="244"/>
        <v>0</v>
      </c>
      <c r="FI118" s="15">
        <f t="shared" si="245"/>
        <v>0</v>
      </c>
      <c r="FJ118" s="15">
        <f t="shared" si="246"/>
        <v>0</v>
      </c>
      <c r="FK118" s="15">
        <f t="shared" si="247"/>
        <v>0</v>
      </c>
      <c r="FL118" s="15">
        <f t="shared" si="248"/>
        <v>0</v>
      </c>
      <c r="FM118" s="15">
        <f t="shared" si="249"/>
        <v>0</v>
      </c>
      <c r="FN118" s="15">
        <f t="shared" si="250"/>
        <v>0</v>
      </c>
      <c r="FO118" s="15">
        <f t="shared" si="251"/>
        <v>0</v>
      </c>
      <c r="FP118" s="15">
        <f t="shared" si="252"/>
        <v>0</v>
      </c>
      <c r="FQ118" s="15">
        <f t="shared" si="253"/>
        <v>0</v>
      </c>
      <c r="FR118" s="15">
        <f t="shared" si="254"/>
        <v>0</v>
      </c>
      <c r="FS118" s="15">
        <f t="shared" si="255"/>
        <v>0</v>
      </c>
      <c r="FT118" s="15">
        <f t="shared" si="256"/>
        <v>0</v>
      </c>
      <c r="FU118" s="15">
        <f t="shared" si="257"/>
        <v>0</v>
      </c>
      <c r="FV118" s="15">
        <f t="shared" si="258"/>
        <v>0</v>
      </c>
      <c r="FW118" s="15">
        <f t="shared" si="259"/>
        <v>0</v>
      </c>
      <c r="FX118" s="49" t="s">
        <v>2801</v>
      </c>
    </row>
    <row r="119" spans="1:180" s="42" customFormat="1" ht="31.5" x14ac:dyDescent="0.25">
      <c r="A119" s="38" t="s">
        <v>468</v>
      </c>
      <c r="B119" s="21" t="s">
        <v>1017</v>
      </c>
      <c r="C119" s="18" t="s">
        <v>195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1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5">
        <f t="shared" si="260"/>
        <v>0</v>
      </c>
      <c r="P119" s="15">
        <f t="shared" si="261"/>
        <v>0</v>
      </c>
      <c r="Q119" s="15">
        <f t="shared" si="262"/>
        <v>0</v>
      </c>
      <c r="R119" s="15">
        <f t="shared" si="263"/>
        <v>0</v>
      </c>
      <c r="S119" s="15">
        <f t="shared" si="264"/>
        <v>0</v>
      </c>
      <c r="T119" s="15">
        <f t="shared" si="270"/>
        <v>0</v>
      </c>
      <c r="U119" s="15">
        <f t="shared" si="265"/>
        <v>0</v>
      </c>
      <c r="V119" s="15">
        <f t="shared" si="266"/>
        <v>0</v>
      </c>
      <c r="W119" s="15">
        <f t="shared" si="267"/>
        <v>0</v>
      </c>
      <c r="X119" s="15">
        <f t="shared" si="268"/>
        <v>0</v>
      </c>
      <c r="Y119" s="15">
        <f t="shared" si="269"/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0</v>
      </c>
      <c r="BA119" s="15">
        <v>1</v>
      </c>
      <c r="BB119" s="15">
        <v>0</v>
      </c>
      <c r="BC119" s="15">
        <v>0</v>
      </c>
      <c r="BD119" s="15">
        <v>0</v>
      </c>
      <c r="BE119" s="15">
        <v>0</v>
      </c>
      <c r="BF119" s="15">
        <v>0</v>
      </c>
      <c r="BG119" s="15">
        <v>0</v>
      </c>
      <c r="BH119" s="15">
        <v>0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0</v>
      </c>
      <c r="BP119" s="15">
        <v>0</v>
      </c>
      <c r="BQ119" s="15">
        <v>0</v>
      </c>
      <c r="BR119" s="15">
        <v>0</v>
      </c>
      <c r="BS119" s="15">
        <v>0</v>
      </c>
      <c r="BT119" s="15">
        <v>0</v>
      </c>
      <c r="BU119" s="15">
        <v>0</v>
      </c>
      <c r="BV119" s="15">
        <v>0</v>
      </c>
      <c r="BW119" s="15">
        <v>0</v>
      </c>
      <c r="BX119" s="15">
        <v>0</v>
      </c>
      <c r="BY119" s="15">
        <v>0</v>
      </c>
      <c r="BZ119" s="15">
        <v>0</v>
      </c>
      <c r="CA119" s="15">
        <v>0</v>
      </c>
      <c r="CB119" s="15">
        <v>0</v>
      </c>
      <c r="CC119" s="15">
        <v>0</v>
      </c>
      <c r="CD119" s="15">
        <v>0</v>
      </c>
      <c r="CE119" s="15">
        <v>0</v>
      </c>
      <c r="CF119" s="15">
        <v>0</v>
      </c>
      <c r="CG119" s="15">
        <v>0</v>
      </c>
      <c r="CH119" s="15">
        <v>0</v>
      </c>
      <c r="CI119" s="15">
        <v>0</v>
      </c>
      <c r="CJ119" s="15">
        <v>0</v>
      </c>
      <c r="CK119" s="15">
        <v>0</v>
      </c>
      <c r="CL119" s="15">
        <v>0</v>
      </c>
      <c r="CM119" s="15">
        <v>0</v>
      </c>
      <c r="CN119" s="15">
        <v>0</v>
      </c>
      <c r="CO119" s="15">
        <v>0</v>
      </c>
      <c r="CP119" s="15">
        <v>0</v>
      </c>
      <c r="CQ119" s="15">
        <v>0</v>
      </c>
      <c r="CR119" s="15">
        <v>0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0</v>
      </c>
      <c r="CY119" s="15">
        <v>0</v>
      </c>
      <c r="CZ119" s="15">
        <v>0</v>
      </c>
      <c r="DA119" s="15">
        <v>0</v>
      </c>
      <c r="DB119" s="15">
        <v>0</v>
      </c>
      <c r="DC119" s="15">
        <v>0</v>
      </c>
      <c r="DD119" s="15">
        <v>0</v>
      </c>
      <c r="DE119" s="15">
        <v>0</v>
      </c>
      <c r="DF119" s="15">
        <v>0</v>
      </c>
      <c r="DG119" s="15">
        <v>0</v>
      </c>
      <c r="DH119" s="15">
        <v>0</v>
      </c>
      <c r="DI119" s="15">
        <v>0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0</v>
      </c>
      <c r="DV119" s="15">
        <v>0</v>
      </c>
      <c r="DW119" s="15">
        <v>0</v>
      </c>
      <c r="DX119" s="15">
        <v>0</v>
      </c>
      <c r="DY119" s="15">
        <v>0</v>
      </c>
      <c r="DZ119" s="15">
        <v>0</v>
      </c>
      <c r="EA119" s="15">
        <v>0</v>
      </c>
      <c r="EB119" s="15">
        <v>0</v>
      </c>
      <c r="EC119" s="15">
        <v>0</v>
      </c>
      <c r="ED119" s="15">
        <v>0</v>
      </c>
      <c r="EE119" s="15">
        <v>0</v>
      </c>
      <c r="EF119" s="15">
        <v>0</v>
      </c>
      <c r="EG119" s="15">
        <v>0</v>
      </c>
      <c r="EH119" s="15">
        <v>0</v>
      </c>
      <c r="EI119" s="15">
        <v>0</v>
      </c>
      <c r="EJ119" s="15">
        <v>0</v>
      </c>
      <c r="EK119" s="15">
        <v>0</v>
      </c>
      <c r="EL119" s="15">
        <v>0</v>
      </c>
      <c r="EM119" s="15">
        <v>0</v>
      </c>
      <c r="EN119" s="15">
        <v>0</v>
      </c>
      <c r="EO119" s="15">
        <v>0</v>
      </c>
      <c r="EP119" s="15">
        <v>0</v>
      </c>
      <c r="EQ119" s="15" t="s">
        <v>137</v>
      </c>
      <c r="ER119" s="15" t="s">
        <v>137</v>
      </c>
      <c r="ES119" s="15" t="s">
        <v>137</v>
      </c>
      <c r="ET119" s="15" t="s">
        <v>137</v>
      </c>
      <c r="EU119" s="15" t="s">
        <v>137</v>
      </c>
      <c r="EV119" s="15" t="s">
        <v>137</v>
      </c>
      <c r="EW119" s="15" t="s">
        <v>137</v>
      </c>
      <c r="EX119" s="15" t="s">
        <v>137</v>
      </c>
      <c r="EY119" s="15" t="s">
        <v>137</v>
      </c>
      <c r="EZ119" s="15" t="s">
        <v>137</v>
      </c>
      <c r="FA119" s="15" t="s">
        <v>137</v>
      </c>
      <c r="FB119" s="15">
        <f t="shared" si="238"/>
        <v>0</v>
      </c>
      <c r="FC119" s="15">
        <f t="shared" si="239"/>
        <v>0</v>
      </c>
      <c r="FD119" s="15">
        <f t="shared" si="240"/>
        <v>0</v>
      </c>
      <c r="FE119" s="15">
        <f t="shared" si="241"/>
        <v>0</v>
      </c>
      <c r="FF119" s="15">
        <f t="shared" si="242"/>
        <v>0</v>
      </c>
      <c r="FG119" s="15">
        <f t="shared" si="243"/>
        <v>1</v>
      </c>
      <c r="FH119" s="15">
        <f t="shared" si="244"/>
        <v>0</v>
      </c>
      <c r="FI119" s="15">
        <f t="shared" si="245"/>
        <v>0</v>
      </c>
      <c r="FJ119" s="15">
        <f t="shared" si="246"/>
        <v>0</v>
      </c>
      <c r="FK119" s="15">
        <f t="shared" si="247"/>
        <v>0</v>
      </c>
      <c r="FL119" s="15">
        <f t="shared" si="248"/>
        <v>0</v>
      </c>
      <c r="FM119" s="15">
        <f t="shared" si="249"/>
        <v>0</v>
      </c>
      <c r="FN119" s="15">
        <f t="shared" si="250"/>
        <v>0</v>
      </c>
      <c r="FO119" s="15">
        <f t="shared" si="251"/>
        <v>0</v>
      </c>
      <c r="FP119" s="15">
        <f t="shared" si="252"/>
        <v>0</v>
      </c>
      <c r="FQ119" s="15">
        <f t="shared" si="253"/>
        <v>0</v>
      </c>
      <c r="FR119" s="15">
        <f t="shared" si="254"/>
        <v>0</v>
      </c>
      <c r="FS119" s="15">
        <f t="shared" si="255"/>
        <v>0</v>
      </c>
      <c r="FT119" s="15">
        <f t="shared" si="256"/>
        <v>0</v>
      </c>
      <c r="FU119" s="15">
        <f t="shared" si="257"/>
        <v>0</v>
      </c>
      <c r="FV119" s="15">
        <f t="shared" si="258"/>
        <v>0</v>
      </c>
      <c r="FW119" s="15">
        <f t="shared" si="259"/>
        <v>0</v>
      </c>
      <c r="FX119" s="49" t="s">
        <v>2801</v>
      </c>
    </row>
    <row r="120" spans="1:180" s="42" customFormat="1" ht="31.5" x14ac:dyDescent="0.25">
      <c r="A120" s="38" t="s">
        <v>468</v>
      </c>
      <c r="B120" s="21" t="s">
        <v>1018</v>
      </c>
      <c r="C120" s="18" t="s">
        <v>196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1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f t="shared" si="260"/>
        <v>0</v>
      </c>
      <c r="P120" s="15">
        <f t="shared" si="261"/>
        <v>0</v>
      </c>
      <c r="Q120" s="15">
        <f t="shared" si="262"/>
        <v>0</v>
      </c>
      <c r="R120" s="15">
        <f t="shared" si="263"/>
        <v>0</v>
      </c>
      <c r="S120" s="15">
        <f t="shared" si="264"/>
        <v>0</v>
      </c>
      <c r="T120" s="15">
        <f t="shared" si="270"/>
        <v>0</v>
      </c>
      <c r="U120" s="15">
        <f t="shared" si="265"/>
        <v>0</v>
      </c>
      <c r="V120" s="15">
        <f t="shared" si="266"/>
        <v>0</v>
      </c>
      <c r="W120" s="15">
        <f t="shared" si="267"/>
        <v>0</v>
      </c>
      <c r="X120" s="15">
        <f t="shared" si="268"/>
        <v>0</v>
      </c>
      <c r="Y120" s="15">
        <f t="shared" si="269"/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1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5">
        <v>0</v>
      </c>
      <c r="ED120" s="15">
        <v>0</v>
      </c>
      <c r="EE120" s="15">
        <v>0</v>
      </c>
      <c r="EF120" s="15">
        <v>0</v>
      </c>
      <c r="EG120" s="15">
        <v>0</v>
      </c>
      <c r="EH120" s="15">
        <v>0</v>
      </c>
      <c r="EI120" s="15">
        <v>0</v>
      </c>
      <c r="EJ120" s="15">
        <v>0</v>
      </c>
      <c r="EK120" s="15">
        <v>0</v>
      </c>
      <c r="EL120" s="15">
        <v>0</v>
      </c>
      <c r="EM120" s="15">
        <v>0</v>
      </c>
      <c r="EN120" s="15">
        <v>0</v>
      </c>
      <c r="EO120" s="15">
        <v>0</v>
      </c>
      <c r="EP120" s="15">
        <v>0</v>
      </c>
      <c r="EQ120" s="15" t="s">
        <v>137</v>
      </c>
      <c r="ER120" s="15" t="s">
        <v>137</v>
      </c>
      <c r="ES120" s="15" t="s">
        <v>137</v>
      </c>
      <c r="ET120" s="15" t="s">
        <v>137</v>
      </c>
      <c r="EU120" s="15" t="s">
        <v>137</v>
      </c>
      <c r="EV120" s="15" t="s">
        <v>137</v>
      </c>
      <c r="EW120" s="15" t="s">
        <v>137</v>
      </c>
      <c r="EX120" s="15" t="s">
        <v>137</v>
      </c>
      <c r="EY120" s="15" t="s">
        <v>137</v>
      </c>
      <c r="EZ120" s="15" t="s">
        <v>137</v>
      </c>
      <c r="FA120" s="15" t="s">
        <v>137</v>
      </c>
      <c r="FB120" s="15">
        <f t="shared" si="238"/>
        <v>0</v>
      </c>
      <c r="FC120" s="15">
        <f t="shared" si="239"/>
        <v>0</v>
      </c>
      <c r="FD120" s="15">
        <f t="shared" si="240"/>
        <v>0</v>
      </c>
      <c r="FE120" s="15">
        <f t="shared" si="241"/>
        <v>0</v>
      </c>
      <c r="FF120" s="15">
        <f t="shared" si="242"/>
        <v>0</v>
      </c>
      <c r="FG120" s="15">
        <f t="shared" si="243"/>
        <v>1</v>
      </c>
      <c r="FH120" s="15">
        <f t="shared" si="244"/>
        <v>0</v>
      </c>
      <c r="FI120" s="15">
        <f t="shared" si="245"/>
        <v>0</v>
      </c>
      <c r="FJ120" s="15">
        <f t="shared" si="246"/>
        <v>0</v>
      </c>
      <c r="FK120" s="15">
        <f t="shared" si="247"/>
        <v>0</v>
      </c>
      <c r="FL120" s="15">
        <f t="shared" si="248"/>
        <v>0</v>
      </c>
      <c r="FM120" s="15">
        <f t="shared" si="249"/>
        <v>0</v>
      </c>
      <c r="FN120" s="15">
        <f t="shared" si="250"/>
        <v>0</v>
      </c>
      <c r="FO120" s="15">
        <f t="shared" si="251"/>
        <v>0</v>
      </c>
      <c r="FP120" s="15">
        <f t="shared" si="252"/>
        <v>0</v>
      </c>
      <c r="FQ120" s="15">
        <f t="shared" si="253"/>
        <v>0</v>
      </c>
      <c r="FR120" s="15">
        <f t="shared" si="254"/>
        <v>0</v>
      </c>
      <c r="FS120" s="15">
        <f t="shared" si="255"/>
        <v>0</v>
      </c>
      <c r="FT120" s="15">
        <f t="shared" si="256"/>
        <v>0</v>
      </c>
      <c r="FU120" s="15">
        <f t="shared" si="257"/>
        <v>0</v>
      </c>
      <c r="FV120" s="15">
        <f t="shared" si="258"/>
        <v>0</v>
      </c>
      <c r="FW120" s="15">
        <f t="shared" si="259"/>
        <v>0</v>
      </c>
      <c r="FX120" s="49" t="s">
        <v>2801</v>
      </c>
    </row>
    <row r="121" spans="1:180" s="42" customFormat="1" ht="31.5" x14ac:dyDescent="0.25">
      <c r="A121" s="38" t="s">
        <v>468</v>
      </c>
      <c r="B121" s="21" t="s">
        <v>1019</v>
      </c>
      <c r="C121" s="18" t="s">
        <v>197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1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f t="shared" si="260"/>
        <v>0</v>
      </c>
      <c r="P121" s="15">
        <f t="shared" si="261"/>
        <v>0</v>
      </c>
      <c r="Q121" s="15">
        <f t="shared" si="262"/>
        <v>0</v>
      </c>
      <c r="R121" s="15">
        <f t="shared" si="263"/>
        <v>0</v>
      </c>
      <c r="S121" s="15">
        <f t="shared" si="264"/>
        <v>0</v>
      </c>
      <c r="T121" s="15">
        <f t="shared" si="270"/>
        <v>1</v>
      </c>
      <c r="U121" s="15">
        <f t="shared" si="265"/>
        <v>0</v>
      </c>
      <c r="V121" s="15">
        <f t="shared" si="266"/>
        <v>0</v>
      </c>
      <c r="W121" s="15">
        <f t="shared" si="267"/>
        <v>0</v>
      </c>
      <c r="X121" s="15">
        <f t="shared" si="268"/>
        <v>0</v>
      </c>
      <c r="Y121" s="15">
        <f t="shared" si="269"/>
        <v>0</v>
      </c>
      <c r="Z121" s="15">
        <v>0</v>
      </c>
      <c r="AA121" s="15">
        <v>0</v>
      </c>
      <c r="AB121" s="15">
        <v>0</v>
      </c>
      <c r="AC121" s="15">
        <v>0</v>
      </c>
      <c r="AD121" s="15">
        <v>0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  <c r="BE121" s="15">
        <v>0</v>
      </c>
      <c r="BF121" s="15">
        <v>0</v>
      </c>
      <c r="BG121" s="15">
        <v>0</v>
      </c>
      <c r="BH121" s="15">
        <v>0</v>
      </c>
      <c r="BI121" s="15">
        <v>0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0</v>
      </c>
      <c r="BP121" s="15">
        <v>0</v>
      </c>
      <c r="BQ121" s="15">
        <v>0</v>
      </c>
      <c r="BR121" s="15">
        <v>0</v>
      </c>
      <c r="BS121" s="15">
        <v>0</v>
      </c>
      <c r="BT121" s="15">
        <v>0</v>
      </c>
      <c r="BU121" s="15">
        <v>0</v>
      </c>
      <c r="BV121" s="15">
        <v>0</v>
      </c>
      <c r="BW121" s="15">
        <v>1</v>
      </c>
      <c r="BX121" s="15">
        <v>0</v>
      </c>
      <c r="BY121" s="15">
        <v>0</v>
      </c>
      <c r="BZ121" s="15">
        <v>0</v>
      </c>
      <c r="CA121" s="15">
        <v>0</v>
      </c>
      <c r="CB121" s="15">
        <v>0</v>
      </c>
      <c r="CC121" s="15">
        <v>0</v>
      </c>
      <c r="CD121" s="15">
        <v>0</v>
      </c>
      <c r="CE121" s="15">
        <v>0</v>
      </c>
      <c r="CF121" s="15">
        <v>0</v>
      </c>
      <c r="CG121" s="15">
        <v>0</v>
      </c>
      <c r="CH121" s="15">
        <v>1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  <c r="CO121" s="15">
        <v>0</v>
      </c>
      <c r="CP121" s="15">
        <v>0</v>
      </c>
      <c r="CQ121" s="15">
        <v>0</v>
      </c>
      <c r="CR121" s="15">
        <v>0</v>
      </c>
      <c r="CS121" s="15">
        <v>0</v>
      </c>
      <c r="CT121" s="15">
        <v>0</v>
      </c>
      <c r="CU121" s="15">
        <v>0</v>
      </c>
      <c r="CV121" s="15">
        <v>0</v>
      </c>
      <c r="CW121" s="15">
        <v>0</v>
      </c>
      <c r="CX121" s="15">
        <v>0</v>
      </c>
      <c r="CY121" s="15">
        <v>0</v>
      </c>
      <c r="CZ121" s="15">
        <v>0</v>
      </c>
      <c r="DA121" s="15">
        <v>0</v>
      </c>
      <c r="DB121" s="15">
        <v>0</v>
      </c>
      <c r="DC121" s="15">
        <v>0</v>
      </c>
      <c r="DD121" s="15">
        <v>0</v>
      </c>
      <c r="DE121" s="15">
        <v>0</v>
      </c>
      <c r="DF121" s="15">
        <v>0</v>
      </c>
      <c r="DG121" s="15">
        <v>0</v>
      </c>
      <c r="DH121" s="15">
        <v>0</v>
      </c>
      <c r="DI121" s="15">
        <v>0</v>
      </c>
      <c r="DJ121" s="15">
        <v>0</v>
      </c>
      <c r="DK121" s="15">
        <v>0</v>
      </c>
      <c r="DL121" s="15">
        <v>0</v>
      </c>
      <c r="DM121" s="15">
        <v>0</v>
      </c>
      <c r="DN121" s="15">
        <v>0</v>
      </c>
      <c r="DO121" s="15">
        <v>0</v>
      </c>
      <c r="DP121" s="15">
        <v>0</v>
      </c>
      <c r="DQ121" s="15">
        <v>0</v>
      </c>
      <c r="DR121" s="15">
        <v>0</v>
      </c>
      <c r="DS121" s="15">
        <v>0</v>
      </c>
      <c r="DT121" s="15">
        <v>0</v>
      </c>
      <c r="DU121" s="15">
        <v>0</v>
      </c>
      <c r="DV121" s="15">
        <v>0</v>
      </c>
      <c r="DW121" s="15">
        <v>0</v>
      </c>
      <c r="DX121" s="15">
        <v>0</v>
      </c>
      <c r="DY121" s="15">
        <v>0</v>
      </c>
      <c r="DZ121" s="15">
        <v>0</v>
      </c>
      <c r="EA121" s="15">
        <v>0</v>
      </c>
      <c r="EB121" s="15">
        <v>0</v>
      </c>
      <c r="EC121" s="15">
        <v>0</v>
      </c>
      <c r="ED121" s="15">
        <v>0</v>
      </c>
      <c r="EE121" s="15">
        <v>0</v>
      </c>
      <c r="EF121" s="15">
        <v>0</v>
      </c>
      <c r="EG121" s="15">
        <v>0</v>
      </c>
      <c r="EH121" s="15">
        <v>0</v>
      </c>
      <c r="EI121" s="15">
        <v>0</v>
      </c>
      <c r="EJ121" s="15">
        <v>0</v>
      </c>
      <c r="EK121" s="15">
        <v>0</v>
      </c>
      <c r="EL121" s="15">
        <v>0</v>
      </c>
      <c r="EM121" s="15">
        <v>0</v>
      </c>
      <c r="EN121" s="15">
        <v>0</v>
      </c>
      <c r="EO121" s="15">
        <v>0</v>
      </c>
      <c r="EP121" s="15">
        <v>0</v>
      </c>
      <c r="EQ121" s="15" t="s">
        <v>137</v>
      </c>
      <c r="ER121" s="15" t="s">
        <v>137</v>
      </c>
      <c r="ES121" s="15" t="s">
        <v>137</v>
      </c>
      <c r="ET121" s="15" t="s">
        <v>137</v>
      </c>
      <c r="EU121" s="15" t="s">
        <v>137</v>
      </c>
      <c r="EV121" s="15" t="s">
        <v>137</v>
      </c>
      <c r="EW121" s="15" t="s">
        <v>137</v>
      </c>
      <c r="EX121" s="15" t="s">
        <v>137</v>
      </c>
      <c r="EY121" s="15" t="s">
        <v>137</v>
      </c>
      <c r="EZ121" s="15" t="s">
        <v>137</v>
      </c>
      <c r="FA121" s="15" t="s">
        <v>137</v>
      </c>
      <c r="FB121" s="15">
        <f t="shared" si="238"/>
        <v>0</v>
      </c>
      <c r="FC121" s="15">
        <f t="shared" si="239"/>
        <v>0</v>
      </c>
      <c r="FD121" s="15">
        <f t="shared" si="240"/>
        <v>0</v>
      </c>
      <c r="FE121" s="15">
        <f t="shared" si="241"/>
        <v>0</v>
      </c>
      <c r="FF121" s="15">
        <f t="shared" si="242"/>
        <v>0</v>
      </c>
      <c r="FG121" s="15">
        <f t="shared" si="243"/>
        <v>1</v>
      </c>
      <c r="FH121" s="15">
        <f t="shared" si="244"/>
        <v>0</v>
      </c>
      <c r="FI121" s="15">
        <f t="shared" si="245"/>
        <v>0</v>
      </c>
      <c r="FJ121" s="15">
        <f t="shared" si="246"/>
        <v>0</v>
      </c>
      <c r="FK121" s="15">
        <f t="shared" si="247"/>
        <v>0</v>
      </c>
      <c r="FL121" s="15">
        <f t="shared" si="248"/>
        <v>0</v>
      </c>
      <c r="FM121" s="15">
        <f t="shared" si="249"/>
        <v>0</v>
      </c>
      <c r="FN121" s="15">
        <f t="shared" si="250"/>
        <v>0</v>
      </c>
      <c r="FO121" s="15">
        <f t="shared" si="251"/>
        <v>0</v>
      </c>
      <c r="FP121" s="15">
        <f t="shared" si="252"/>
        <v>0</v>
      </c>
      <c r="FQ121" s="15">
        <f t="shared" si="253"/>
        <v>0</v>
      </c>
      <c r="FR121" s="15">
        <f t="shared" si="254"/>
        <v>1</v>
      </c>
      <c r="FS121" s="15">
        <f t="shared" si="255"/>
        <v>0</v>
      </c>
      <c r="FT121" s="15">
        <f t="shared" si="256"/>
        <v>0</v>
      </c>
      <c r="FU121" s="15">
        <f t="shared" si="257"/>
        <v>0</v>
      </c>
      <c r="FV121" s="15">
        <f t="shared" si="258"/>
        <v>0</v>
      </c>
      <c r="FW121" s="15">
        <f t="shared" si="259"/>
        <v>0</v>
      </c>
      <c r="FX121" s="49" t="s">
        <v>1927</v>
      </c>
    </row>
    <row r="122" spans="1:180" s="42" customFormat="1" ht="31.5" x14ac:dyDescent="0.25">
      <c r="A122" s="38" t="s">
        <v>468</v>
      </c>
      <c r="B122" s="21" t="s">
        <v>2637</v>
      </c>
      <c r="C122" s="18" t="s">
        <v>198</v>
      </c>
      <c r="D122" s="15">
        <v>0</v>
      </c>
      <c r="E122" s="15">
        <v>0</v>
      </c>
      <c r="F122" s="15">
        <v>0</v>
      </c>
      <c r="G122" s="15">
        <v>0</v>
      </c>
      <c r="H122" s="15">
        <v>0</v>
      </c>
      <c r="I122" s="15">
        <v>1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f t="shared" si="260"/>
        <v>0</v>
      </c>
      <c r="P122" s="15">
        <f t="shared" si="261"/>
        <v>0</v>
      </c>
      <c r="Q122" s="15">
        <f t="shared" si="262"/>
        <v>0</v>
      </c>
      <c r="R122" s="15">
        <f t="shared" si="263"/>
        <v>0</v>
      </c>
      <c r="S122" s="15">
        <f t="shared" si="264"/>
        <v>0</v>
      </c>
      <c r="T122" s="15">
        <f t="shared" si="270"/>
        <v>1</v>
      </c>
      <c r="U122" s="15">
        <f t="shared" si="265"/>
        <v>0</v>
      </c>
      <c r="V122" s="15">
        <f t="shared" si="266"/>
        <v>0</v>
      </c>
      <c r="W122" s="15">
        <f t="shared" si="267"/>
        <v>0</v>
      </c>
      <c r="X122" s="15">
        <f t="shared" si="268"/>
        <v>0</v>
      </c>
      <c r="Y122" s="15">
        <f t="shared" si="269"/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0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0</v>
      </c>
      <c r="BH122" s="15">
        <v>0</v>
      </c>
      <c r="BI122" s="15">
        <v>0</v>
      </c>
      <c r="BJ122" s="15">
        <v>0</v>
      </c>
      <c r="BK122" s="15">
        <v>0</v>
      </c>
      <c r="BL122" s="15">
        <v>0</v>
      </c>
      <c r="BM122" s="15">
        <v>0</v>
      </c>
      <c r="BN122" s="15">
        <v>0</v>
      </c>
      <c r="BO122" s="15">
        <v>0</v>
      </c>
      <c r="BP122" s="15">
        <v>0</v>
      </c>
      <c r="BQ122" s="15">
        <v>0</v>
      </c>
      <c r="BR122" s="15">
        <v>0</v>
      </c>
      <c r="BS122" s="15">
        <v>0</v>
      </c>
      <c r="BT122" s="15">
        <v>0</v>
      </c>
      <c r="BU122" s="15">
        <v>0</v>
      </c>
      <c r="BV122" s="15">
        <v>0</v>
      </c>
      <c r="BW122" s="15">
        <v>1</v>
      </c>
      <c r="BX122" s="15">
        <v>0</v>
      </c>
      <c r="BY122" s="15">
        <v>0</v>
      </c>
      <c r="BZ122" s="15">
        <v>0</v>
      </c>
      <c r="CA122" s="15">
        <v>0</v>
      </c>
      <c r="CB122" s="15">
        <v>0</v>
      </c>
      <c r="CC122" s="15">
        <v>0</v>
      </c>
      <c r="CD122" s="15">
        <v>0</v>
      </c>
      <c r="CE122" s="15">
        <v>0</v>
      </c>
      <c r="CF122" s="15">
        <v>0</v>
      </c>
      <c r="CG122" s="15">
        <v>0</v>
      </c>
      <c r="CH122" s="15">
        <v>1</v>
      </c>
      <c r="CI122" s="15">
        <v>0</v>
      </c>
      <c r="CJ122" s="15">
        <v>0</v>
      </c>
      <c r="CK122" s="15">
        <v>0</v>
      </c>
      <c r="CL122" s="15">
        <v>0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0</v>
      </c>
      <c r="CU122" s="15">
        <v>0</v>
      </c>
      <c r="CV122" s="15">
        <v>0</v>
      </c>
      <c r="CW122" s="15">
        <v>0</v>
      </c>
      <c r="CX122" s="15">
        <v>0</v>
      </c>
      <c r="CY122" s="15">
        <v>0</v>
      </c>
      <c r="CZ122" s="15">
        <v>0</v>
      </c>
      <c r="DA122" s="15">
        <v>0</v>
      </c>
      <c r="DB122" s="15">
        <v>0</v>
      </c>
      <c r="DC122" s="15">
        <v>0</v>
      </c>
      <c r="DD122" s="15">
        <v>0</v>
      </c>
      <c r="DE122" s="15">
        <v>0</v>
      </c>
      <c r="DF122" s="15">
        <v>0</v>
      </c>
      <c r="DG122" s="15">
        <v>0</v>
      </c>
      <c r="DH122" s="15">
        <v>0</v>
      </c>
      <c r="DI122" s="15">
        <v>0</v>
      </c>
      <c r="DJ122" s="15">
        <v>0</v>
      </c>
      <c r="DK122" s="15">
        <v>0</v>
      </c>
      <c r="DL122" s="15">
        <v>0</v>
      </c>
      <c r="DM122" s="15">
        <v>0</v>
      </c>
      <c r="DN122" s="15">
        <v>0</v>
      </c>
      <c r="DO122" s="15">
        <v>0</v>
      </c>
      <c r="DP122" s="15">
        <v>0</v>
      </c>
      <c r="DQ122" s="15">
        <v>0</v>
      </c>
      <c r="DR122" s="15">
        <v>0</v>
      </c>
      <c r="DS122" s="15">
        <v>0</v>
      </c>
      <c r="DT122" s="15">
        <v>0</v>
      </c>
      <c r="DU122" s="15">
        <v>0</v>
      </c>
      <c r="DV122" s="15">
        <v>0</v>
      </c>
      <c r="DW122" s="15">
        <v>0</v>
      </c>
      <c r="DX122" s="15">
        <v>0</v>
      </c>
      <c r="DY122" s="15">
        <v>0</v>
      </c>
      <c r="DZ122" s="15">
        <v>0</v>
      </c>
      <c r="EA122" s="15">
        <v>0</v>
      </c>
      <c r="EB122" s="15">
        <v>0</v>
      </c>
      <c r="EC122" s="15">
        <v>0</v>
      </c>
      <c r="ED122" s="15">
        <v>0</v>
      </c>
      <c r="EE122" s="15">
        <v>0</v>
      </c>
      <c r="EF122" s="15">
        <v>0</v>
      </c>
      <c r="EG122" s="15">
        <v>0</v>
      </c>
      <c r="EH122" s="15">
        <v>0</v>
      </c>
      <c r="EI122" s="15">
        <v>0</v>
      </c>
      <c r="EJ122" s="15">
        <v>0</v>
      </c>
      <c r="EK122" s="15">
        <v>0</v>
      </c>
      <c r="EL122" s="15">
        <v>0</v>
      </c>
      <c r="EM122" s="15">
        <v>0</v>
      </c>
      <c r="EN122" s="15">
        <v>0</v>
      </c>
      <c r="EO122" s="15">
        <v>0</v>
      </c>
      <c r="EP122" s="15">
        <v>0</v>
      </c>
      <c r="EQ122" s="15" t="s">
        <v>137</v>
      </c>
      <c r="ER122" s="15" t="s">
        <v>137</v>
      </c>
      <c r="ES122" s="15" t="s">
        <v>137</v>
      </c>
      <c r="ET122" s="15" t="s">
        <v>137</v>
      </c>
      <c r="EU122" s="15" t="s">
        <v>137</v>
      </c>
      <c r="EV122" s="15" t="s">
        <v>137</v>
      </c>
      <c r="EW122" s="15" t="s">
        <v>137</v>
      </c>
      <c r="EX122" s="15" t="s">
        <v>137</v>
      </c>
      <c r="EY122" s="15" t="s">
        <v>137</v>
      </c>
      <c r="EZ122" s="15" t="s">
        <v>137</v>
      </c>
      <c r="FA122" s="15" t="s">
        <v>137</v>
      </c>
      <c r="FB122" s="15">
        <f t="shared" si="238"/>
        <v>0</v>
      </c>
      <c r="FC122" s="15">
        <f t="shared" si="239"/>
        <v>0</v>
      </c>
      <c r="FD122" s="15">
        <f t="shared" si="240"/>
        <v>0</v>
      </c>
      <c r="FE122" s="15">
        <f t="shared" si="241"/>
        <v>0</v>
      </c>
      <c r="FF122" s="15">
        <f t="shared" si="242"/>
        <v>0</v>
      </c>
      <c r="FG122" s="15">
        <f t="shared" si="243"/>
        <v>1</v>
      </c>
      <c r="FH122" s="15">
        <f t="shared" si="244"/>
        <v>0</v>
      </c>
      <c r="FI122" s="15">
        <f t="shared" si="245"/>
        <v>0</v>
      </c>
      <c r="FJ122" s="15">
        <f t="shared" si="246"/>
        <v>0</v>
      </c>
      <c r="FK122" s="15">
        <f t="shared" si="247"/>
        <v>0</v>
      </c>
      <c r="FL122" s="15">
        <f t="shared" si="248"/>
        <v>0</v>
      </c>
      <c r="FM122" s="15">
        <f t="shared" si="249"/>
        <v>0</v>
      </c>
      <c r="FN122" s="15">
        <f t="shared" si="250"/>
        <v>0</v>
      </c>
      <c r="FO122" s="15">
        <f t="shared" si="251"/>
        <v>0</v>
      </c>
      <c r="FP122" s="15">
        <f t="shared" si="252"/>
        <v>0</v>
      </c>
      <c r="FQ122" s="15">
        <f t="shared" si="253"/>
        <v>0</v>
      </c>
      <c r="FR122" s="15">
        <f t="shared" si="254"/>
        <v>1</v>
      </c>
      <c r="FS122" s="15">
        <f t="shared" si="255"/>
        <v>0</v>
      </c>
      <c r="FT122" s="15">
        <f t="shared" si="256"/>
        <v>0</v>
      </c>
      <c r="FU122" s="15">
        <f t="shared" si="257"/>
        <v>0</v>
      </c>
      <c r="FV122" s="15">
        <f t="shared" si="258"/>
        <v>0</v>
      </c>
      <c r="FW122" s="15">
        <f t="shared" si="259"/>
        <v>0</v>
      </c>
      <c r="FX122" s="49" t="s">
        <v>1927</v>
      </c>
    </row>
    <row r="123" spans="1:180" s="42" customFormat="1" ht="31.5" x14ac:dyDescent="0.25">
      <c r="A123" s="38" t="s">
        <v>468</v>
      </c>
      <c r="B123" s="21" t="s">
        <v>1020</v>
      </c>
      <c r="C123" s="18" t="s">
        <v>199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1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f t="shared" si="260"/>
        <v>0</v>
      </c>
      <c r="P123" s="15">
        <f t="shared" si="261"/>
        <v>0</v>
      </c>
      <c r="Q123" s="15">
        <f t="shared" si="262"/>
        <v>0</v>
      </c>
      <c r="R123" s="15">
        <f t="shared" si="263"/>
        <v>0</v>
      </c>
      <c r="S123" s="15">
        <f t="shared" si="264"/>
        <v>0</v>
      </c>
      <c r="T123" s="15">
        <f t="shared" si="270"/>
        <v>1</v>
      </c>
      <c r="U123" s="15">
        <f t="shared" si="265"/>
        <v>0</v>
      </c>
      <c r="V123" s="15">
        <f t="shared" si="266"/>
        <v>0</v>
      </c>
      <c r="W123" s="15">
        <f t="shared" si="267"/>
        <v>0</v>
      </c>
      <c r="X123" s="15">
        <f t="shared" si="268"/>
        <v>0</v>
      </c>
      <c r="Y123" s="15">
        <f t="shared" si="269"/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0</v>
      </c>
      <c r="BP123" s="15">
        <v>0</v>
      </c>
      <c r="BQ123" s="15">
        <v>0</v>
      </c>
      <c r="BR123" s="15">
        <v>0</v>
      </c>
      <c r="BS123" s="15">
        <v>0</v>
      </c>
      <c r="BT123" s="15">
        <v>0</v>
      </c>
      <c r="BU123" s="15">
        <v>0</v>
      </c>
      <c r="BV123" s="15">
        <v>0</v>
      </c>
      <c r="BW123" s="15">
        <v>0</v>
      </c>
      <c r="BX123" s="15">
        <v>0</v>
      </c>
      <c r="BY123" s="15">
        <v>0</v>
      </c>
      <c r="BZ123" s="15">
        <v>0</v>
      </c>
      <c r="CA123" s="15">
        <v>0</v>
      </c>
      <c r="CB123" s="15">
        <v>0</v>
      </c>
      <c r="CC123" s="15">
        <v>0</v>
      </c>
      <c r="CD123" s="15">
        <v>0</v>
      </c>
      <c r="CE123" s="15">
        <v>0</v>
      </c>
      <c r="CF123" s="15">
        <v>0</v>
      </c>
      <c r="CG123" s="15">
        <v>0</v>
      </c>
      <c r="CH123" s="15">
        <v>0</v>
      </c>
      <c r="CI123" s="15">
        <v>0</v>
      </c>
      <c r="CJ123" s="15">
        <v>0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5">
        <v>0</v>
      </c>
      <c r="CQ123" s="15">
        <v>0</v>
      </c>
      <c r="CR123" s="15">
        <v>0</v>
      </c>
      <c r="CS123" s="15">
        <v>1</v>
      </c>
      <c r="CT123" s="15">
        <v>0</v>
      </c>
      <c r="CU123" s="15">
        <v>0</v>
      </c>
      <c r="CV123" s="15">
        <v>0</v>
      </c>
      <c r="CW123" s="15">
        <v>0</v>
      </c>
      <c r="CX123" s="15">
        <v>0</v>
      </c>
      <c r="CY123" s="15">
        <v>0</v>
      </c>
      <c r="CZ123" s="15">
        <v>0</v>
      </c>
      <c r="DA123" s="15">
        <v>0</v>
      </c>
      <c r="DB123" s="15">
        <v>0</v>
      </c>
      <c r="DC123" s="15">
        <v>0</v>
      </c>
      <c r="DD123" s="15">
        <v>1</v>
      </c>
      <c r="DE123" s="15">
        <v>0</v>
      </c>
      <c r="DF123" s="15">
        <v>0</v>
      </c>
      <c r="DG123" s="15">
        <v>0</v>
      </c>
      <c r="DH123" s="15">
        <v>0</v>
      </c>
      <c r="DI123" s="15">
        <v>0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0</v>
      </c>
      <c r="DV123" s="15">
        <v>0</v>
      </c>
      <c r="DW123" s="15">
        <v>0</v>
      </c>
      <c r="DX123" s="15">
        <v>0</v>
      </c>
      <c r="DY123" s="15">
        <v>0</v>
      </c>
      <c r="DZ123" s="15">
        <v>0</v>
      </c>
      <c r="EA123" s="15">
        <v>0</v>
      </c>
      <c r="EB123" s="15">
        <v>0</v>
      </c>
      <c r="EC123" s="15">
        <v>0</v>
      </c>
      <c r="ED123" s="15">
        <v>0</v>
      </c>
      <c r="EE123" s="15">
        <v>0</v>
      </c>
      <c r="EF123" s="15">
        <v>0</v>
      </c>
      <c r="EG123" s="15">
        <v>0</v>
      </c>
      <c r="EH123" s="15">
        <v>0</v>
      </c>
      <c r="EI123" s="15">
        <v>0</v>
      </c>
      <c r="EJ123" s="15">
        <v>0</v>
      </c>
      <c r="EK123" s="15">
        <v>0</v>
      </c>
      <c r="EL123" s="15">
        <v>0</v>
      </c>
      <c r="EM123" s="15">
        <v>0</v>
      </c>
      <c r="EN123" s="15">
        <v>0</v>
      </c>
      <c r="EO123" s="15">
        <v>0</v>
      </c>
      <c r="EP123" s="15">
        <v>0</v>
      </c>
      <c r="EQ123" s="15" t="s">
        <v>137</v>
      </c>
      <c r="ER123" s="15" t="s">
        <v>137</v>
      </c>
      <c r="ES123" s="15" t="s">
        <v>137</v>
      </c>
      <c r="ET123" s="15" t="s">
        <v>137</v>
      </c>
      <c r="EU123" s="15" t="s">
        <v>137</v>
      </c>
      <c r="EV123" s="15" t="s">
        <v>137</v>
      </c>
      <c r="EW123" s="15" t="s">
        <v>137</v>
      </c>
      <c r="EX123" s="15" t="s">
        <v>137</v>
      </c>
      <c r="EY123" s="15" t="s">
        <v>137</v>
      </c>
      <c r="EZ123" s="15" t="s">
        <v>137</v>
      </c>
      <c r="FA123" s="15" t="s">
        <v>137</v>
      </c>
      <c r="FB123" s="15">
        <f t="shared" si="238"/>
        <v>0</v>
      </c>
      <c r="FC123" s="15">
        <f t="shared" si="239"/>
        <v>0</v>
      </c>
      <c r="FD123" s="15">
        <f t="shared" si="240"/>
        <v>0</v>
      </c>
      <c r="FE123" s="15">
        <f t="shared" si="241"/>
        <v>0</v>
      </c>
      <c r="FF123" s="15">
        <f t="shared" si="242"/>
        <v>0</v>
      </c>
      <c r="FG123" s="15">
        <f t="shared" si="243"/>
        <v>1</v>
      </c>
      <c r="FH123" s="15">
        <f t="shared" si="244"/>
        <v>0</v>
      </c>
      <c r="FI123" s="15">
        <f t="shared" si="245"/>
        <v>0</v>
      </c>
      <c r="FJ123" s="15">
        <f t="shared" si="246"/>
        <v>0</v>
      </c>
      <c r="FK123" s="15">
        <f t="shared" si="247"/>
        <v>0</v>
      </c>
      <c r="FL123" s="15">
        <f t="shared" si="248"/>
        <v>0</v>
      </c>
      <c r="FM123" s="15">
        <f t="shared" si="249"/>
        <v>0</v>
      </c>
      <c r="FN123" s="15">
        <f t="shared" si="250"/>
        <v>0</v>
      </c>
      <c r="FO123" s="15">
        <f t="shared" si="251"/>
        <v>0</v>
      </c>
      <c r="FP123" s="15">
        <f t="shared" si="252"/>
        <v>0</v>
      </c>
      <c r="FQ123" s="15">
        <f t="shared" si="253"/>
        <v>0</v>
      </c>
      <c r="FR123" s="15">
        <f t="shared" si="254"/>
        <v>1</v>
      </c>
      <c r="FS123" s="15">
        <f t="shared" si="255"/>
        <v>0</v>
      </c>
      <c r="FT123" s="15">
        <f t="shared" si="256"/>
        <v>0</v>
      </c>
      <c r="FU123" s="15">
        <f t="shared" si="257"/>
        <v>0</v>
      </c>
      <c r="FV123" s="15">
        <f t="shared" si="258"/>
        <v>0</v>
      </c>
      <c r="FW123" s="15">
        <f t="shared" si="259"/>
        <v>0</v>
      </c>
      <c r="FX123" s="49" t="s">
        <v>1927</v>
      </c>
    </row>
    <row r="124" spans="1:180" s="42" customFormat="1" ht="31.5" x14ac:dyDescent="0.25">
      <c r="A124" s="38" t="s">
        <v>468</v>
      </c>
      <c r="B124" s="21" t="s">
        <v>1021</v>
      </c>
      <c r="C124" s="18" t="s">
        <v>200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1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f t="shared" si="260"/>
        <v>0</v>
      </c>
      <c r="P124" s="15">
        <f t="shared" si="261"/>
        <v>0</v>
      </c>
      <c r="Q124" s="15">
        <f t="shared" si="262"/>
        <v>0</v>
      </c>
      <c r="R124" s="15">
        <f t="shared" si="263"/>
        <v>0</v>
      </c>
      <c r="S124" s="15">
        <f t="shared" si="264"/>
        <v>0</v>
      </c>
      <c r="T124" s="15">
        <f t="shared" si="270"/>
        <v>1</v>
      </c>
      <c r="U124" s="15">
        <f t="shared" si="265"/>
        <v>0</v>
      </c>
      <c r="V124" s="15">
        <f t="shared" si="266"/>
        <v>0</v>
      </c>
      <c r="W124" s="15">
        <f t="shared" si="267"/>
        <v>0</v>
      </c>
      <c r="X124" s="15">
        <f t="shared" si="268"/>
        <v>0</v>
      </c>
      <c r="Y124" s="15">
        <f t="shared" si="269"/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0</v>
      </c>
      <c r="BH124" s="15">
        <v>0</v>
      </c>
      <c r="BI124" s="15">
        <v>0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0</v>
      </c>
      <c r="BP124" s="15">
        <v>0</v>
      </c>
      <c r="BQ124" s="15">
        <v>0</v>
      </c>
      <c r="BR124" s="15">
        <v>0</v>
      </c>
      <c r="BS124" s="15">
        <v>0</v>
      </c>
      <c r="BT124" s="15">
        <v>0</v>
      </c>
      <c r="BU124" s="15">
        <v>0</v>
      </c>
      <c r="BV124" s="15">
        <v>0</v>
      </c>
      <c r="BW124" s="15">
        <v>0</v>
      </c>
      <c r="BX124" s="15">
        <v>0</v>
      </c>
      <c r="BY124" s="15">
        <v>0</v>
      </c>
      <c r="BZ124" s="15">
        <v>0</v>
      </c>
      <c r="CA124" s="15">
        <v>0</v>
      </c>
      <c r="CB124" s="15">
        <v>0</v>
      </c>
      <c r="CC124" s="15">
        <v>0</v>
      </c>
      <c r="CD124" s="15">
        <v>0</v>
      </c>
      <c r="CE124" s="15">
        <v>0</v>
      </c>
      <c r="CF124" s="15">
        <v>0</v>
      </c>
      <c r="CG124" s="15">
        <v>0</v>
      </c>
      <c r="CH124" s="15">
        <v>0</v>
      </c>
      <c r="CI124" s="15">
        <v>0</v>
      </c>
      <c r="CJ124" s="15">
        <v>0</v>
      </c>
      <c r="CK124" s="15">
        <v>0</v>
      </c>
      <c r="CL124" s="15">
        <v>0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1</v>
      </c>
      <c r="CT124" s="15">
        <v>0</v>
      </c>
      <c r="CU124" s="15">
        <v>0</v>
      </c>
      <c r="CV124" s="15">
        <v>0</v>
      </c>
      <c r="CW124" s="15">
        <v>0</v>
      </c>
      <c r="CX124" s="15">
        <v>0</v>
      </c>
      <c r="CY124" s="15">
        <v>0</v>
      </c>
      <c r="CZ124" s="15">
        <v>0</v>
      </c>
      <c r="DA124" s="15">
        <v>0</v>
      </c>
      <c r="DB124" s="15">
        <v>0</v>
      </c>
      <c r="DC124" s="15">
        <v>0</v>
      </c>
      <c r="DD124" s="15">
        <v>1</v>
      </c>
      <c r="DE124" s="15">
        <v>0</v>
      </c>
      <c r="DF124" s="15">
        <v>0</v>
      </c>
      <c r="DG124" s="15">
        <v>0</v>
      </c>
      <c r="DH124" s="15">
        <v>0</v>
      </c>
      <c r="DI124" s="15">
        <v>0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0</v>
      </c>
      <c r="DV124" s="15">
        <v>0</v>
      </c>
      <c r="DW124" s="15">
        <v>0</v>
      </c>
      <c r="DX124" s="15">
        <v>0</v>
      </c>
      <c r="DY124" s="15">
        <v>0</v>
      </c>
      <c r="DZ124" s="15">
        <v>0</v>
      </c>
      <c r="EA124" s="15">
        <v>0</v>
      </c>
      <c r="EB124" s="15">
        <v>0</v>
      </c>
      <c r="EC124" s="15">
        <v>0</v>
      </c>
      <c r="ED124" s="15">
        <v>0</v>
      </c>
      <c r="EE124" s="15">
        <v>0</v>
      </c>
      <c r="EF124" s="15">
        <v>0</v>
      </c>
      <c r="EG124" s="15">
        <v>0</v>
      </c>
      <c r="EH124" s="15">
        <v>0</v>
      </c>
      <c r="EI124" s="15">
        <v>0</v>
      </c>
      <c r="EJ124" s="15">
        <v>0</v>
      </c>
      <c r="EK124" s="15">
        <v>0</v>
      </c>
      <c r="EL124" s="15">
        <v>0</v>
      </c>
      <c r="EM124" s="15">
        <v>0</v>
      </c>
      <c r="EN124" s="15">
        <v>0</v>
      </c>
      <c r="EO124" s="15">
        <v>0</v>
      </c>
      <c r="EP124" s="15">
        <v>0</v>
      </c>
      <c r="EQ124" s="15" t="s">
        <v>137</v>
      </c>
      <c r="ER124" s="15" t="s">
        <v>137</v>
      </c>
      <c r="ES124" s="15" t="s">
        <v>137</v>
      </c>
      <c r="ET124" s="15" t="s">
        <v>137</v>
      </c>
      <c r="EU124" s="15" t="s">
        <v>137</v>
      </c>
      <c r="EV124" s="15" t="s">
        <v>137</v>
      </c>
      <c r="EW124" s="15" t="s">
        <v>137</v>
      </c>
      <c r="EX124" s="15" t="s">
        <v>137</v>
      </c>
      <c r="EY124" s="15" t="s">
        <v>137</v>
      </c>
      <c r="EZ124" s="15" t="s">
        <v>137</v>
      </c>
      <c r="FA124" s="15" t="s">
        <v>137</v>
      </c>
      <c r="FB124" s="15">
        <f t="shared" si="238"/>
        <v>0</v>
      </c>
      <c r="FC124" s="15">
        <f t="shared" si="239"/>
        <v>0</v>
      </c>
      <c r="FD124" s="15">
        <f t="shared" si="240"/>
        <v>0</v>
      </c>
      <c r="FE124" s="15">
        <f t="shared" si="241"/>
        <v>0</v>
      </c>
      <c r="FF124" s="15">
        <f t="shared" si="242"/>
        <v>0</v>
      </c>
      <c r="FG124" s="15">
        <f t="shared" si="243"/>
        <v>1</v>
      </c>
      <c r="FH124" s="15">
        <f t="shared" si="244"/>
        <v>0</v>
      </c>
      <c r="FI124" s="15">
        <f t="shared" si="245"/>
        <v>0</v>
      </c>
      <c r="FJ124" s="15">
        <f t="shared" si="246"/>
        <v>0</v>
      </c>
      <c r="FK124" s="15">
        <f t="shared" si="247"/>
        <v>0</v>
      </c>
      <c r="FL124" s="15">
        <f t="shared" si="248"/>
        <v>0</v>
      </c>
      <c r="FM124" s="15">
        <f t="shared" si="249"/>
        <v>0</v>
      </c>
      <c r="FN124" s="15">
        <f t="shared" si="250"/>
        <v>0</v>
      </c>
      <c r="FO124" s="15">
        <f t="shared" si="251"/>
        <v>0</v>
      </c>
      <c r="FP124" s="15">
        <f t="shared" si="252"/>
        <v>0</v>
      </c>
      <c r="FQ124" s="15">
        <f t="shared" si="253"/>
        <v>0</v>
      </c>
      <c r="FR124" s="15">
        <f t="shared" si="254"/>
        <v>1</v>
      </c>
      <c r="FS124" s="15">
        <f t="shared" si="255"/>
        <v>0</v>
      </c>
      <c r="FT124" s="15">
        <f t="shared" si="256"/>
        <v>0</v>
      </c>
      <c r="FU124" s="15">
        <f t="shared" si="257"/>
        <v>0</v>
      </c>
      <c r="FV124" s="15">
        <f t="shared" si="258"/>
        <v>0</v>
      </c>
      <c r="FW124" s="15">
        <f t="shared" si="259"/>
        <v>0</v>
      </c>
      <c r="FX124" s="49" t="s">
        <v>1927</v>
      </c>
    </row>
    <row r="125" spans="1:180" s="42" customFormat="1" ht="31.5" x14ac:dyDescent="0.25">
      <c r="A125" s="38" t="s">
        <v>468</v>
      </c>
      <c r="B125" s="21" t="s">
        <v>1022</v>
      </c>
      <c r="C125" s="18" t="s">
        <v>201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1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f t="shared" si="260"/>
        <v>0</v>
      </c>
      <c r="P125" s="15">
        <f t="shared" si="261"/>
        <v>0</v>
      </c>
      <c r="Q125" s="15">
        <f t="shared" si="262"/>
        <v>0</v>
      </c>
      <c r="R125" s="15">
        <f t="shared" si="263"/>
        <v>0</v>
      </c>
      <c r="S125" s="15">
        <f t="shared" si="264"/>
        <v>0</v>
      </c>
      <c r="T125" s="15">
        <f t="shared" si="270"/>
        <v>1</v>
      </c>
      <c r="U125" s="15">
        <f t="shared" si="265"/>
        <v>0</v>
      </c>
      <c r="V125" s="15">
        <f t="shared" si="266"/>
        <v>0</v>
      </c>
      <c r="W125" s="15">
        <f t="shared" si="267"/>
        <v>0</v>
      </c>
      <c r="X125" s="15">
        <f t="shared" si="268"/>
        <v>0</v>
      </c>
      <c r="Y125" s="15">
        <f t="shared" si="269"/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0</v>
      </c>
      <c r="BQ125" s="15">
        <v>0</v>
      </c>
      <c r="BR125" s="15">
        <v>0</v>
      </c>
      <c r="BS125" s="15">
        <v>0</v>
      </c>
      <c r="BT125" s="15">
        <v>0</v>
      </c>
      <c r="BU125" s="15">
        <v>0</v>
      </c>
      <c r="BV125" s="15">
        <v>0</v>
      </c>
      <c r="BW125" s="15">
        <v>0</v>
      </c>
      <c r="BX125" s="15">
        <v>0</v>
      </c>
      <c r="BY125" s="15">
        <v>0</v>
      </c>
      <c r="BZ125" s="15">
        <v>0</v>
      </c>
      <c r="CA125" s="15">
        <v>0</v>
      </c>
      <c r="CB125" s="15">
        <v>0</v>
      </c>
      <c r="CC125" s="15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0</v>
      </c>
      <c r="CJ125" s="15">
        <v>0</v>
      </c>
      <c r="CK125" s="15">
        <v>0</v>
      </c>
      <c r="CL125" s="15">
        <v>0</v>
      </c>
      <c r="CM125" s="15">
        <v>0</v>
      </c>
      <c r="CN125" s="15">
        <v>0</v>
      </c>
      <c r="CO125" s="15">
        <v>0</v>
      </c>
      <c r="CP125" s="15">
        <v>0</v>
      </c>
      <c r="CQ125" s="15">
        <v>0</v>
      </c>
      <c r="CR125" s="15">
        <v>0</v>
      </c>
      <c r="CS125" s="15">
        <v>1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0</v>
      </c>
      <c r="DA125" s="15">
        <v>0</v>
      </c>
      <c r="DB125" s="15">
        <v>0</v>
      </c>
      <c r="DC125" s="15">
        <v>0</v>
      </c>
      <c r="DD125" s="15">
        <v>1</v>
      </c>
      <c r="DE125" s="15">
        <v>0</v>
      </c>
      <c r="DF125" s="15">
        <v>0</v>
      </c>
      <c r="DG125" s="15">
        <v>0</v>
      </c>
      <c r="DH125" s="15">
        <v>0</v>
      </c>
      <c r="DI125" s="15">
        <v>0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0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0</v>
      </c>
      <c r="EB125" s="15">
        <v>0</v>
      </c>
      <c r="EC125" s="15">
        <v>0</v>
      </c>
      <c r="ED125" s="15">
        <v>0</v>
      </c>
      <c r="EE125" s="15">
        <v>0</v>
      </c>
      <c r="EF125" s="15">
        <v>0</v>
      </c>
      <c r="EG125" s="15">
        <v>0</v>
      </c>
      <c r="EH125" s="15">
        <v>0</v>
      </c>
      <c r="EI125" s="15">
        <v>0</v>
      </c>
      <c r="EJ125" s="15">
        <v>0</v>
      </c>
      <c r="EK125" s="15">
        <v>0</v>
      </c>
      <c r="EL125" s="15">
        <v>0</v>
      </c>
      <c r="EM125" s="15">
        <v>0</v>
      </c>
      <c r="EN125" s="15">
        <v>0</v>
      </c>
      <c r="EO125" s="15">
        <v>0</v>
      </c>
      <c r="EP125" s="15">
        <v>0</v>
      </c>
      <c r="EQ125" s="15" t="s">
        <v>137</v>
      </c>
      <c r="ER125" s="15" t="s">
        <v>137</v>
      </c>
      <c r="ES125" s="15" t="s">
        <v>137</v>
      </c>
      <c r="ET125" s="15" t="s">
        <v>137</v>
      </c>
      <c r="EU125" s="15" t="s">
        <v>137</v>
      </c>
      <c r="EV125" s="15" t="s">
        <v>137</v>
      </c>
      <c r="EW125" s="15" t="s">
        <v>137</v>
      </c>
      <c r="EX125" s="15" t="s">
        <v>137</v>
      </c>
      <c r="EY125" s="15" t="s">
        <v>137</v>
      </c>
      <c r="EZ125" s="15" t="s">
        <v>137</v>
      </c>
      <c r="FA125" s="15" t="s">
        <v>137</v>
      </c>
      <c r="FB125" s="15">
        <f t="shared" si="238"/>
        <v>0</v>
      </c>
      <c r="FC125" s="15">
        <f t="shared" si="239"/>
        <v>0</v>
      </c>
      <c r="FD125" s="15">
        <f t="shared" si="240"/>
        <v>0</v>
      </c>
      <c r="FE125" s="15">
        <f t="shared" si="241"/>
        <v>0</v>
      </c>
      <c r="FF125" s="15">
        <f t="shared" si="242"/>
        <v>0</v>
      </c>
      <c r="FG125" s="15">
        <f t="shared" si="243"/>
        <v>1</v>
      </c>
      <c r="FH125" s="15">
        <f t="shared" si="244"/>
        <v>0</v>
      </c>
      <c r="FI125" s="15">
        <f t="shared" si="245"/>
        <v>0</v>
      </c>
      <c r="FJ125" s="15">
        <f t="shared" si="246"/>
        <v>0</v>
      </c>
      <c r="FK125" s="15">
        <f t="shared" si="247"/>
        <v>0</v>
      </c>
      <c r="FL125" s="15">
        <f t="shared" si="248"/>
        <v>0</v>
      </c>
      <c r="FM125" s="15">
        <f t="shared" si="249"/>
        <v>0</v>
      </c>
      <c r="FN125" s="15">
        <f t="shared" si="250"/>
        <v>0</v>
      </c>
      <c r="FO125" s="15">
        <f t="shared" si="251"/>
        <v>0</v>
      </c>
      <c r="FP125" s="15">
        <f t="shared" si="252"/>
        <v>0</v>
      </c>
      <c r="FQ125" s="15">
        <f t="shared" si="253"/>
        <v>0</v>
      </c>
      <c r="FR125" s="15">
        <f t="shared" si="254"/>
        <v>1</v>
      </c>
      <c r="FS125" s="15">
        <f t="shared" si="255"/>
        <v>0</v>
      </c>
      <c r="FT125" s="15">
        <f t="shared" si="256"/>
        <v>0</v>
      </c>
      <c r="FU125" s="15">
        <f t="shared" si="257"/>
        <v>0</v>
      </c>
      <c r="FV125" s="15">
        <f t="shared" si="258"/>
        <v>0</v>
      </c>
      <c r="FW125" s="15">
        <f t="shared" si="259"/>
        <v>0</v>
      </c>
      <c r="FX125" s="49" t="s">
        <v>1927</v>
      </c>
    </row>
    <row r="126" spans="1:180" s="42" customFormat="1" ht="27" customHeight="1" x14ac:dyDescent="0.25">
      <c r="A126" s="38" t="s">
        <v>468</v>
      </c>
      <c r="B126" s="21" t="s">
        <v>1023</v>
      </c>
      <c r="C126" s="18" t="s">
        <v>202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1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f t="shared" si="260"/>
        <v>0</v>
      </c>
      <c r="P126" s="15">
        <f t="shared" si="261"/>
        <v>0</v>
      </c>
      <c r="Q126" s="15">
        <f t="shared" si="262"/>
        <v>0</v>
      </c>
      <c r="R126" s="15">
        <f t="shared" si="263"/>
        <v>0</v>
      </c>
      <c r="S126" s="15">
        <f t="shared" si="264"/>
        <v>0</v>
      </c>
      <c r="T126" s="15">
        <f t="shared" si="270"/>
        <v>1</v>
      </c>
      <c r="U126" s="15">
        <f t="shared" si="265"/>
        <v>0</v>
      </c>
      <c r="V126" s="15">
        <f t="shared" si="266"/>
        <v>0</v>
      </c>
      <c r="W126" s="15">
        <f t="shared" si="267"/>
        <v>0</v>
      </c>
      <c r="X126" s="15">
        <f t="shared" si="268"/>
        <v>0</v>
      </c>
      <c r="Y126" s="15">
        <f t="shared" si="269"/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0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0</v>
      </c>
      <c r="BM126" s="15">
        <v>0</v>
      </c>
      <c r="BN126" s="15">
        <v>0</v>
      </c>
      <c r="BO126" s="15">
        <v>0</v>
      </c>
      <c r="BP126" s="15">
        <v>0</v>
      </c>
      <c r="BQ126" s="15">
        <v>0</v>
      </c>
      <c r="BR126" s="15">
        <v>0</v>
      </c>
      <c r="BS126" s="15">
        <v>0</v>
      </c>
      <c r="BT126" s="15">
        <v>0</v>
      </c>
      <c r="BU126" s="15">
        <v>0</v>
      </c>
      <c r="BV126" s="15">
        <v>0</v>
      </c>
      <c r="BW126" s="15">
        <v>0</v>
      </c>
      <c r="BX126" s="15">
        <v>0</v>
      </c>
      <c r="BY126" s="15">
        <v>0</v>
      </c>
      <c r="BZ126" s="15">
        <v>0</v>
      </c>
      <c r="CA126" s="15">
        <v>0</v>
      </c>
      <c r="CB126" s="15">
        <v>0</v>
      </c>
      <c r="CC126" s="15">
        <v>0</v>
      </c>
      <c r="CD126" s="15">
        <v>0</v>
      </c>
      <c r="CE126" s="15">
        <v>0</v>
      </c>
      <c r="CF126" s="15">
        <v>0</v>
      </c>
      <c r="CG126" s="15">
        <v>0</v>
      </c>
      <c r="CH126" s="15">
        <v>0</v>
      </c>
      <c r="CI126" s="15">
        <v>0</v>
      </c>
      <c r="CJ126" s="15">
        <v>0</v>
      </c>
      <c r="CK126" s="15">
        <v>0</v>
      </c>
      <c r="CL126" s="15">
        <v>0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1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0</v>
      </c>
      <c r="CZ126" s="15">
        <v>0</v>
      </c>
      <c r="DA126" s="15">
        <v>0</v>
      </c>
      <c r="DB126" s="15">
        <v>0</v>
      </c>
      <c r="DC126" s="15">
        <v>0</v>
      </c>
      <c r="DD126" s="15">
        <v>1</v>
      </c>
      <c r="DE126" s="15">
        <v>0</v>
      </c>
      <c r="DF126" s="15">
        <v>0</v>
      </c>
      <c r="DG126" s="15">
        <v>0</v>
      </c>
      <c r="DH126" s="15">
        <v>0</v>
      </c>
      <c r="DI126" s="15">
        <v>0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0</v>
      </c>
      <c r="DV126" s="15">
        <v>0</v>
      </c>
      <c r="DW126" s="15">
        <v>0</v>
      </c>
      <c r="DX126" s="15">
        <v>0</v>
      </c>
      <c r="DY126" s="15">
        <v>0</v>
      </c>
      <c r="DZ126" s="15">
        <v>0</v>
      </c>
      <c r="EA126" s="15">
        <v>0</v>
      </c>
      <c r="EB126" s="15">
        <v>0</v>
      </c>
      <c r="EC126" s="15">
        <v>0</v>
      </c>
      <c r="ED126" s="15">
        <v>0</v>
      </c>
      <c r="EE126" s="15">
        <v>0</v>
      </c>
      <c r="EF126" s="15">
        <v>0</v>
      </c>
      <c r="EG126" s="15">
        <v>0</v>
      </c>
      <c r="EH126" s="15">
        <v>0</v>
      </c>
      <c r="EI126" s="15">
        <v>0</v>
      </c>
      <c r="EJ126" s="15">
        <v>0</v>
      </c>
      <c r="EK126" s="15">
        <v>0</v>
      </c>
      <c r="EL126" s="15">
        <v>0</v>
      </c>
      <c r="EM126" s="15">
        <v>0</v>
      </c>
      <c r="EN126" s="15">
        <v>0</v>
      </c>
      <c r="EO126" s="15">
        <v>0</v>
      </c>
      <c r="EP126" s="15">
        <v>0</v>
      </c>
      <c r="EQ126" s="15" t="s">
        <v>137</v>
      </c>
      <c r="ER126" s="15" t="s">
        <v>137</v>
      </c>
      <c r="ES126" s="15" t="s">
        <v>137</v>
      </c>
      <c r="ET126" s="15" t="s">
        <v>137</v>
      </c>
      <c r="EU126" s="15" t="s">
        <v>137</v>
      </c>
      <c r="EV126" s="15" t="s">
        <v>137</v>
      </c>
      <c r="EW126" s="15" t="s">
        <v>137</v>
      </c>
      <c r="EX126" s="15" t="s">
        <v>137</v>
      </c>
      <c r="EY126" s="15" t="s">
        <v>137</v>
      </c>
      <c r="EZ126" s="15" t="s">
        <v>137</v>
      </c>
      <c r="FA126" s="15" t="s">
        <v>137</v>
      </c>
      <c r="FB126" s="15">
        <f t="shared" si="238"/>
        <v>0</v>
      </c>
      <c r="FC126" s="15">
        <f t="shared" si="239"/>
        <v>0</v>
      </c>
      <c r="FD126" s="15">
        <f t="shared" si="240"/>
        <v>0</v>
      </c>
      <c r="FE126" s="15">
        <f t="shared" si="241"/>
        <v>0</v>
      </c>
      <c r="FF126" s="15">
        <f t="shared" si="242"/>
        <v>0</v>
      </c>
      <c r="FG126" s="15">
        <f t="shared" si="243"/>
        <v>1</v>
      </c>
      <c r="FH126" s="15">
        <f t="shared" si="244"/>
        <v>0</v>
      </c>
      <c r="FI126" s="15">
        <f t="shared" si="245"/>
        <v>0</v>
      </c>
      <c r="FJ126" s="15">
        <f t="shared" si="246"/>
        <v>0</v>
      </c>
      <c r="FK126" s="15">
        <f t="shared" si="247"/>
        <v>0</v>
      </c>
      <c r="FL126" s="15">
        <f t="shared" si="248"/>
        <v>0</v>
      </c>
      <c r="FM126" s="15">
        <f t="shared" si="249"/>
        <v>0</v>
      </c>
      <c r="FN126" s="15">
        <f t="shared" si="250"/>
        <v>0</v>
      </c>
      <c r="FO126" s="15">
        <f t="shared" si="251"/>
        <v>0</v>
      </c>
      <c r="FP126" s="15">
        <f t="shared" si="252"/>
        <v>0</v>
      </c>
      <c r="FQ126" s="15">
        <f t="shared" si="253"/>
        <v>0</v>
      </c>
      <c r="FR126" s="15">
        <f t="shared" si="254"/>
        <v>1</v>
      </c>
      <c r="FS126" s="15">
        <f t="shared" si="255"/>
        <v>0</v>
      </c>
      <c r="FT126" s="15">
        <f t="shared" si="256"/>
        <v>0</v>
      </c>
      <c r="FU126" s="15">
        <f t="shared" si="257"/>
        <v>0</v>
      </c>
      <c r="FV126" s="15">
        <f t="shared" si="258"/>
        <v>0</v>
      </c>
      <c r="FW126" s="15">
        <f t="shared" si="259"/>
        <v>0</v>
      </c>
      <c r="FX126" s="49" t="s">
        <v>1927</v>
      </c>
    </row>
    <row r="127" spans="1:180" s="42" customFormat="1" ht="47.25" x14ac:dyDescent="0.25">
      <c r="A127" s="38" t="s">
        <v>468</v>
      </c>
      <c r="B127" s="16" t="s">
        <v>1024</v>
      </c>
      <c r="C127" s="17" t="s">
        <v>170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3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f t="shared" si="260"/>
        <v>0</v>
      </c>
      <c r="P127" s="15">
        <f t="shared" si="261"/>
        <v>0</v>
      </c>
      <c r="Q127" s="15">
        <f t="shared" si="262"/>
        <v>0</v>
      </c>
      <c r="R127" s="15">
        <f t="shared" si="263"/>
        <v>0</v>
      </c>
      <c r="S127" s="15">
        <f t="shared" si="264"/>
        <v>0</v>
      </c>
      <c r="T127" s="15">
        <v>3</v>
      </c>
      <c r="U127" s="15">
        <f t="shared" si="265"/>
        <v>0</v>
      </c>
      <c r="V127" s="15">
        <f t="shared" si="266"/>
        <v>0</v>
      </c>
      <c r="W127" s="15">
        <f t="shared" si="267"/>
        <v>0</v>
      </c>
      <c r="X127" s="15">
        <f t="shared" si="268"/>
        <v>0</v>
      </c>
      <c r="Y127" s="15">
        <f t="shared" si="269"/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0</v>
      </c>
      <c r="BP127" s="15">
        <v>0</v>
      </c>
      <c r="BQ127" s="15">
        <v>0</v>
      </c>
      <c r="BR127" s="15">
        <v>0</v>
      </c>
      <c r="BS127" s="15">
        <v>0</v>
      </c>
      <c r="BT127" s="15">
        <v>0</v>
      </c>
      <c r="BU127" s="15">
        <v>0</v>
      </c>
      <c r="BV127" s="15">
        <v>0</v>
      </c>
      <c r="BW127" s="15">
        <v>0</v>
      </c>
      <c r="BX127" s="15">
        <v>0</v>
      </c>
      <c r="BY127" s="15">
        <v>0</v>
      </c>
      <c r="BZ127" s="15">
        <v>0</v>
      </c>
      <c r="CA127" s="15">
        <v>0</v>
      </c>
      <c r="CB127" s="15">
        <v>0</v>
      </c>
      <c r="CC127" s="15">
        <v>0</v>
      </c>
      <c r="CD127" s="15">
        <v>0</v>
      </c>
      <c r="CE127" s="15">
        <v>0</v>
      </c>
      <c r="CF127" s="15">
        <v>0</v>
      </c>
      <c r="CG127" s="15">
        <v>0</v>
      </c>
      <c r="CH127" s="15">
        <v>0</v>
      </c>
      <c r="CI127" s="15">
        <v>0</v>
      </c>
      <c r="CJ127" s="15">
        <v>0</v>
      </c>
      <c r="CK127" s="15">
        <v>0</v>
      </c>
      <c r="CL127" s="15">
        <v>0</v>
      </c>
      <c r="CM127" s="15">
        <v>0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0</v>
      </c>
      <c r="DA127" s="15">
        <v>0</v>
      </c>
      <c r="DB127" s="15">
        <v>0</v>
      </c>
      <c r="DC127" s="15">
        <v>0</v>
      </c>
      <c r="DD127" s="15">
        <v>0</v>
      </c>
      <c r="DE127" s="15">
        <v>0</v>
      </c>
      <c r="DF127" s="15">
        <v>0</v>
      </c>
      <c r="DG127" s="15">
        <v>0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0</v>
      </c>
      <c r="DV127" s="15">
        <v>0</v>
      </c>
      <c r="DW127" s="15">
        <v>0</v>
      </c>
      <c r="DX127" s="15">
        <v>0</v>
      </c>
      <c r="DY127" s="15">
        <v>0</v>
      </c>
      <c r="DZ127" s="15">
        <v>0</v>
      </c>
      <c r="EA127" s="15">
        <v>0</v>
      </c>
      <c r="EB127" s="15">
        <v>0</v>
      </c>
      <c r="EC127" s="15">
        <v>0</v>
      </c>
      <c r="ED127" s="15">
        <v>0</v>
      </c>
      <c r="EE127" s="15">
        <v>0</v>
      </c>
      <c r="EF127" s="15">
        <v>0</v>
      </c>
      <c r="EG127" s="15">
        <v>0</v>
      </c>
      <c r="EH127" s="15">
        <v>0</v>
      </c>
      <c r="EI127" s="15">
        <v>0</v>
      </c>
      <c r="EJ127" s="15">
        <v>0</v>
      </c>
      <c r="EK127" s="15">
        <v>0</v>
      </c>
      <c r="EL127" s="15">
        <v>0</v>
      </c>
      <c r="EM127" s="15">
        <v>0</v>
      </c>
      <c r="EN127" s="15">
        <v>0</v>
      </c>
      <c r="EO127" s="15">
        <v>0</v>
      </c>
      <c r="EP127" s="15">
        <v>0</v>
      </c>
      <c r="EQ127" s="15" t="s">
        <v>137</v>
      </c>
      <c r="ER127" s="15" t="s">
        <v>137</v>
      </c>
      <c r="ES127" s="15" t="s">
        <v>137</v>
      </c>
      <c r="ET127" s="15" t="s">
        <v>137</v>
      </c>
      <c r="EU127" s="15" t="s">
        <v>137</v>
      </c>
      <c r="EV127" s="15" t="s">
        <v>137</v>
      </c>
      <c r="EW127" s="15" t="s">
        <v>137</v>
      </c>
      <c r="EX127" s="15" t="s">
        <v>137</v>
      </c>
      <c r="EY127" s="15" t="s">
        <v>137</v>
      </c>
      <c r="EZ127" s="15" t="s">
        <v>137</v>
      </c>
      <c r="FA127" s="15" t="s">
        <v>137</v>
      </c>
      <c r="FB127" s="15">
        <f t="shared" si="238"/>
        <v>0</v>
      </c>
      <c r="FC127" s="15">
        <f t="shared" si="239"/>
        <v>0</v>
      </c>
      <c r="FD127" s="15">
        <f t="shared" si="240"/>
        <v>0</v>
      </c>
      <c r="FE127" s="15">
        <f t="shared" si="241"/>
        <v>0</v>
      </c>
      <c r="FF127" s="15">
        <f t="shared" si="242"/>
        <v>0</v>
      </c>
      <c r="FG127" s="15">
        <f t="shared" si="243"/>
        <v>0</v>
      </c>
      <c r="FH127" s="15">
        <f t="shared" si="244"/>
        <v>0</v>
      </c>
      <c r="FI127" s="15">
        <f t="shared" si="245"/>
        <v>0</v>
      </c>
      <c r="FJ127" s="15">
        <f t="shared" si="246"/>
        <v>0</v>
      </c>
      <c r="FK127" s="15">
        <f t="shared" si="247"/>
        <v>0</v>
      </c>
      <c r="FL127" s="15">
        <f t="shared" si="248"/>
        <v>0</v>
      </c>
      <c r="FM127" s="15">
        <f t="shared" si="249"/>
        <v>0</v>
      </c>
      <c r="FN127" s="15">
        <f t="shared" si="250"/>
        <v>0</v>
      </c>
      <c r="FO127" s="15">
        <f t="shared" si="251"/>
        <v>0</v>
      </c>
      <c r="FP127" s="15">
        <f t="shared" si="252"/>
        <v>0</v>
      </c>
      <c r="FQ127" s="15">
        <f t="shared" si="253"/>
        <v>0</v>
      </c>
      <c r="FR127" s="15">
        <f t="shared" si="254"/>
        <v>0</v>
      </c>
      <c r="FS127" s="15">
        <f t="shared" si="255"/>
        <v>0</v>
      </c>
      <c r="FT127" s="15">
        <f t="shared" si="256"/>
        <v>0</v>
      </c>
      <c r="FU127" s="15">
        <f t="shared" si="257"/>
        <v>0</v>
      </c>
      <c r="FV127" s="15">
        <f t="shared" si="258"/>
        <v>0</v>
      </c>
      <c r="FW127" s="15">
        <f t="shared" si="259"/>
        <v>0</v>
      </c>
      <c r="FX127" s="49" t="s">
        <v>1927</v>
      </c>
    </row>
    <row r="128" spans="1:180" s="42" customFormat="1" ht="31.5" x14ac:dyDescent="0.25">
      <c r="A128" s="38" t="s">
        <v>468</v>
      </c>
      <c r="B128" s="16" t="s">
        <v>1942</v>
      </c>
      <c r="C128" s="56" t="s">
        <v>1943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  <c r="I128" s="15">
        <v>9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f t="shared" si="260"/>
        <v>0</v>
      </c>
      <c r="P128" s="15">
        <f t="shared" si="261"/>
        <v>0</v>
      </c>
      <c r="Q128" s="15">
        <f t="shared" si="262"/>
        <v>0</v>
      </c>
      <c r="R128" s="15">
        <f t="shared" si="263"/>
        <v>0</v>
      </c>
      <c r="S128" s="15">
        <f t="shared" si="264"/>
        <v>0</v>
      </c>
      <c r="T128" s="15">
        <f>AP128+BL128+CH128+DD128+DZ128+EK128</f>
        <v>9</v>
      </c>
      <c r="U128" s="15">
        <f t="shared" si="265"/>
        <v>0</v>
      </c>
      <c r="V128" s="15">
        <f t="shared" si="266"/>
        <v>0</v>
      </c>
      <c r="W128" s="15">
        <f t="shared" si="267"/>
        <v>0</v>
      </c>
      <c r="X128" s="15">
        <f t="shared" si="268"/>
        <v>0</v>
      </c>
      <c r="Y128" s="15">
        <f t="shared" si="269"/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3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3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4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0</v>
      </c>
      <c r="BH128" s="15">
        <v>0</v>
      </c>
      <c r="BI128" s="15">
        <v>0</v>
      </c>
      <c r="BJ128" s="15">
        <v>0</v>
      </c>
      <c r="BK128" s="15">
        <v>0</v>
      </c>
      <c r="BL128" s="15">
        <v>4</v>
      </c>
      <c r="BM128" s="15">
        <v>0</v>
      </c>
      <c r="BN128" s="15">
        <v>0</v>
      </c>
      <c r="BO128" s="15">
        <v>0</v>
      </c>
      <c r="BP128" s="15">
        <v>0</v>
      </c>
      <c r="BQ128" s="15">
        <v>0</v>
      </c>
      <c r="BR128" s="15">
        <v>0</v>
      </c>
      <c r="BS128" s="15">
        <v>0</v>
      </c>
      <c r="BT128" s="15">
        <v>0</v>
      </c>
      <c r="BU128" s="15">
        <v>0</v>
      </c>
      <c r="BV128" s="15">
        <v>0</v>
      </c>
      <c r="BW128" s="15">
        <v>2</v>
      </c>
      <c r="BX128" s="15">
        <v>0</v>
      </c>
      <c r="BY128" s="15">
        <v>0</v>
      </c>
      <c r="BZ128" s="15">
        <v>0</v>
      </c>
      <c r="CA128" s="15">
        <v>0</v>
      </c>
      <c r="CB128" s="15">
        <v>0</v>
      </c>
      <c r="CC128" s="15">
        <v>0</v>
      </c>
      <c r="CD128" s="15">
        <v>0</v>
      </c>
      <c r="CE128" s="15">
        <v>0</v>
      </c>
      <c r="CF128" s="15">
        <v>0</v>
      </c>
      <c r="CG128" s="15">
        <v>0</v>
      </c>
      <c r="CH128" s="15">
        <v>2</v>
      </c>
      <c r="CI128" s="15">
        <v>0</v>
      </c>
      <c r="CJ128" s="15">
        <v>0</v>
      </c>
      <c r="CK128" s="15">
        <v>0</v>
      </c>
      <c r="CL128" s="15">
        <v>0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0</v>
      </c>
      <c r="CV128" s="15">
        <v>0</v>
      </c>
      <c r="CW128" s="15">
        <v>0</v>
      </c>
      <c r="CX128" s="15">
        <v>0</v>
      </c>
      <c r="CY128" s="15">
        <v>0</v>
      </c>
      <c r="CZ128" s="15">
        <v>0</v>
      </c>
      <c r="DA128" s="15">
        <v>0</v>
      </c>
      <c r="DB128" s="15">
        <v>0</v>
      </c>
      <c r="DC128" s="15">
        <v>0</v>
      </c>
      <c r="DD128" s="15">
        <v>0</v>
      </c>
      <c r="DE128" s="15">
        <v>0</v>
      </c>
      <c r="DF128" s="15">
        <v>0</v>
      </c>
      <c r="DG128" s="15">
        <v>0</v>
      </c>
      <c r="DH128" s="15">
        <v>0</v>
      </c>
      <c r="DI128" s="15">
        <v>0</v>
      </c>
      <c r="DJ128" s="15">
        <v>0</v>
      </c>
      <c r="DK128" s="15">
        <v>0</v>
      </c>
      <c r="DL128" s="15">
        <v>0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0</v>
      </c>
      <c r="DV128" s="15">
        <v>0</v>
      </c>
      <c r="DW128" s="15">
        <v>0</v>
      </c>
      <c r="DX128" s="15">
        <v>0</v>
      </c>
      <c r="DY128" s="15">
        <v>0</v>
      </c>
      <c r="DZ128" s="15">
        <v>0</v>
      </c>
      <c r="EA128" s="15">
        <v>0</v>
      </c>
      <c r="EB128" s="15">
        <v>0</v>
      </c>
      <c r="EC128" s="15">
        <v>0</v>
      </c>
      <c r="ED128" s="15">
        <v>0</v>
      </c>
      <c r="EE128" s="15">
        <v>0</v>
      </c>
      <c r="EF128" s="15">
        <v>0</v>
      </c>
      <c r="EG128" s="15">
        <v>0</v>
      </c>
      <c r="EH128" s="15">
        <v>0</v>
      </c>
      <c r="EI128" s="15">
        <v>0</v>
      </c>
      <c r="EJ128" s="15">
        <v>0</v>
      </c>
      <c r="EK128" s="15">
        <v>0</v>
      </c>
      <c r="EL128" s="15">
        <v>0</v>
      </c>
      <c r="EM128" s="15">
        <v>0</v>
      </c>
      <c r="EN128" s="15">
        <v>0</v>
      </c>
      <c r="EO128" s="15">
        <v>0</v>
      </c>
      <c r="EP128" s="15">
        <v>0</v>
      </c>
      <c r="EQ128" s="15" t="s">
        <v>137</v>
      </c>
      <c r="ER128" s="15" t="s">
        <v>137</v>
      </c>
      <c r="ES128" s="15" t="s">
        <v>137</v>
      </c>
      <c r="ET128" s="15" t="s">
        <v>137</v>
      </c>
      <c r="EU128" s="15" t="s">
        <v>137</v>
      </c>
      <c r="EV128" s="15" t="s">
        <v>137</v>
      </c>
      <c r="EW128" s="15" t="s">
        <v>137</v>
      </c>
      <c r="EX128" s="15" t="s">
        <v>137</v>
      </c>
      <c r="EY128" s="15" t="s">
        <v>137</v>
      </c>
      <c r="EZ128" s="15" t="s">
        <v>137</v>
      </c>
      <c r="FA128" s="15" t="s">
        <v>137</v>
      </c>
      <c r="FB128" s="15">
        <f t="shared" si="238"/>
        <v>0</v>
      </c>
      <c r="FC128" s="15">
        <f t="shared" si="239"/>
        <v>0</v>
      </c>
      <c r="FD128" s="15">
        <f t="shared" si="240"/>
        <v>0</v>
      </c>
      <c r="FE128" s="15">
        <f t="shared" si="241"/>
        <v>0</v>
      </c>
      <c r="FF128" s="15">
        <f t="shared" si="242"/>
        <v>0</v>
      </c>
      <c r="FG128" s="15">
        <f t="shared" si="243"/>
        <v>6</v>
      </c>
      <c r="FH128" s="15">
        <f t="shared" si="244"/>
        <v>0</v>
      </c>
      <c r="FI128" s="15">
        <f t="shared" si="245"/>
        <v>0</v>
      </c>
      <c r="FJ128" s="15">
        <f t="shared" si="246"/>
        <v>0</v>
      </c>
      <c r="FK128" s="15">
        <f t="shared" si="247"/>
        <v>0</v>
      </c>
      <c r="FL128" s="15">
        <f t="shared" si="248"/>
        <v>0</v>
      </c>
      <c r="FM128" s="15">
        <f t="shared" si="249"/>
        <v>0</v>
      </c>
      <c r="FN128" s="15">
        <f t="shared" si="250"/>
        <v>0</v>
      </c>
      <c r="FO128" s="15">
        <f t="shared" si="251"/>
        <v>0</v>
      </c>
      <c r="FP128" s="15">
        <f t="shared" si="252"/>
        <v>0</v>
      </c>
      <c r="FQ128" s="15">
        <f t="shared" si="253"/>
        <v>0</v>
      </c>
      <c r="FR128" s="15">
        <f t="shared" si="254"/>
        <v>6</v>
      </c>
      <c r="FS128" s="15">
        <f t="shared" si="255"/>
        <v>0</v>
      </c>
      <c r="FT128" s="15">
        <f t="shared" si="256"/>
        <v>0</v>
      </c>
      <c r="FU128" s="15">
        <f t="shared" si="257"/>
        <v>0</v>
      </c>
      <c r="FV128" s="15">
        <f t="shared" si="258"/>
        <v>0</v>
      </c>
      <c r="FW128" s="15">
        <f t="shared" si="259"/>
        <v>0</v>
      </c>
      <c r="FX128" s="49" t="s">
        <v>1927</v>
      </c>
    </row>
    <row r="129" spans="1:180" s="42" customFormat="1" ht="31.5" x14ac:dyDescent="0.25">
      <c r="A129" s="38" t="s">
        <v>468</v>
      </c>
      <c r="B129" s="16" t="s">
        <v>1944</v>
      </c>
      <c r="C129" s="56" t="s">
        <v>1945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3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f t="shared" si="260"/>
        <v>0</v>
      </c>
      <c r="P129" s="15">
        <f t="shared" si="261"/>
        <v>0</v>
      </c>
      <c r="Q129" s="15">
        <f t="shared" si="262"/>
        <v>0</v>
      </c>
      <c r="R129" s="15">
        <f t="shared" si="263"/>
        <v>0</v>
      </c>
      <c r="S129" s="15">
        <f t="shared" si="264"/>
        <v>0</v>
      </c>
      <c r="T129" s="15">
        <f>AP129+BL129+CH129+DD129+DZ129+EK129</f>
        <v>3</v>
      </c>
      <c r="U129" s="15">
        <f t="shared" si="265"/>
        <v>0</v>
      </c>
      <c r="V129" s="15">
        <f t="shared" si="266"/>
        <v>0</v>
      </c>
      <c r="W129" s="15">
        <f t="shared" si="267"/>
        <v>0</v>
      </c>
      <c r="X129" s="15">
        <f t="shared" si="268"/>
        <v>0</v>
      </c>
      <c r="Y129" s="15">
        <f t="shared" si="269"/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1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1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0</v>
      </c>
      <c r="AZ129" s="15">
        <v>0</v>
      </c>
      <c r="BA129" s="15">
        <v>1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1</v>
      </c>
      <c r="BM129" s="15">
        <v>0</v>
      </c>
      <c r="BN129" s="15">
        <v>0</v>
      </c>
      <c r="BO129" s="15">
        <v>0</v>
      </c>
      <c r="BP129" s="15">
        <v>0</v>
      </c>
      <c r="BQ129" s="15">
        <v>0</v>
      </c>
      <c r="BR129" s="15">
        <v>0</v>
      </c>
      <c r="BS129" s="15">
        <v>0</v>
      </c>
      <c r="BT129" s="15">
        <v>0</v>
      </c>
      <c r="BU129" s="15">
        <v>0</v>
      </c>
      <c r="BV129" s="15">
        <v>0</v>
      </c>
      <c r="BW129" s="15">
        <v>1</v>
      </c>
      <c r="BX129" s="15">
        <v>0</v>
      </c>
      <c r="BY129" s="15">
        <v>0</v>
      </c>
      <c r="BZ129" s="15">
        <v>0</v>
      </c>
      <c r="CA129" s="15">
        <v>0</v>
      </c>
      <c r="CB129" s="15">
        <v>0</v>
      </c>
      <c r="CC129" s="15">
        <v>0</v>
      </c>
      <c r="CD129" s="15">
        <v>0</v>
      </c>
      <c r="CE129" s="15">
        <v>0</v>
      </c>
      <c r="CF129" s="15">
        <v>0</v>
      </c>
      <c r="CG129" s="15">
        <v>0</v>
      </c>
      <c r="CH129" s="15">
        <v>1</v>
      </c>
      <c r="CI129" s="15">
        <v>0</v>
      </c>
      <c r="CJ129" s="15">
        <v>0</v>
      </c>
      <c r="CK129" s="15">
        <v>0</v>
      </c>
      <c r="CL129" s="15">
        <v>0</v>
      </c>
      <c r="CM129" s="15">
        <v>0</v>
      </c>
      <c r="CN129" s="15">
        <v>0</v>
      </c>
      <c r="CO129" s="15">
        <v>0</v>
      </c>
      <c r="CP129" s="15">
        <v>0</v>
      </c>
      <c r="CQ129" s="15">
        <v>0</v>
      </c>
      <c r="CR129" s="15">
        <v>0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0</v>
      </c>
      <c r="CY129" s="15">
        <v>0</v>
      </c>
      <c r="CZ129" s="15">
        <v>0</v>
      </c>
      <c r="DA129" s="15">
        <v>0</v>
      </c>
      <c r="DB129" s="15">
        <v>0</v>
      </c>
      <c r="DC129" s="15">
        <v>0</v>
      </c>
      <c r="DD129" s="15">
        <v>0</v>
      </c>
      <c r="DE129" s="15">
        <v>0</v>
      </c>
      <c r="DF129" s="15">
        <v>0</v>
      </c>
      <c r="DG129" s="15">
        <v>0</v>
      </c>
      <c r="DH129" s="15">
        <v>0</v>
      </c>
      <c r="DI129" s="15">
        <v>0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0</v>
      </c>
      <c r="DV129" s="15">
        <v>0</v>
      </c>
      <c r="DW129" s="15">
        <v>0</v>
      </c>
      <c r="DX129" s="15">
        <v>0</v>
      </c>
      <c r="DY129" s="15">
        <v>0</v>
      </c>
      <c r="DZ129" s="15">
        <v>0</v>
      </c>
      <c r="EA129" s="15">
        <v>0</v>
      </c>
      <c r="EB129" s="15">
        <v>0</v>
      </c>
      <c r="EC129" s="15">
        <v>0</v>
      </c>
      <c r="ED129" s="15">
        <v>0</v>
      </c>
      <c r="EE129" s="15">
        <v>0</v>
      </c>
      <c r="EF129" s="15">
        <v>0</v>
      </c>
      <c r="EG129" s="15">
        <v>0</v>
      </c>
      <c r="EH129" s="15">
        <v>0</v>
      </c>
      <c r="EI129" s="15">
        <v>0</v>
      </c>
      <c r="EJ129" s="15">
        <v>0</v>
      </c>
      <c r="EK129" s="15">
        <v>0</v>
      </c>
      <c r="EL129" s="15">
        <v>0</v>
      </c>
      <c r="EM129" s="15">
        <v>0</v>
      </c>
      <c r="EN129" s="15">
        <v>0</v>
      </c>
      <c r="EO129" s="15">
        <v>0</v>
      </c>
      <c r="EP129" s="15">
        <v>0</v>
      </c>
      <c r="EQ129" s="15" t="s">
        <v>137</v>
      </c>
      <c r="ER129" s="15" t="s">
        <v>137</v>
      </c>
      <c r="ES129" s="15" t="s">
        <v>137</v>
      </c>
      <c r="ET129" s="15" t="s">
        <v>137</v>
      </c>
      <c r="EU129" s="15" t="s">
        <v>137</v>
      </c>
      <c r="EV129" s="15" t="s">
        <v>137</v>
      </c>
      <c r="EW129" s="15" t="s">
        <v>137</v>
      </c>
      <c r="EX129" s="15" t="s">
        <v>137</v>
      </c>
      <c r="EY129" s="15" t="s">
        <v>137</v>
      </c>
      <c r="EZ129" s="15" t="s">
        <v>137</v>
      </c>
      <c r="FA129" s="15" t="s">
        <v>137</v>
      </c>
      <c r="FB129" s="15">
        <f t="shared" si="238"/>
        <v>0</v>
      </c>
      <c r="FC129" s="15">
        <f t="shared" si="239"/>
        <v>0</v>
      </c>
      <c r="FD129" s="15">
        <f t="shared" si="240"/>
        <v>0</v>
      </c>
      <c r="FE129" s="15">
        <f t="shared" si="241"/>
        <v>0</v>
      </c>
      <c r="FF129" s="15">
        <f t="shared" si="242"/>
        <v>0</v>
      </c>
      <c r="FG129" s="15">
        <f t="shared" si="243"/>
        <v>2</v>
      </c>
      <c r="FH129" s="15">
        <f t="shared" si="244"/>
        <v>0</v>
      </c>
      <c r="FI129" s="15">
        <f t="shared" si="245"/>
        <v>0</v>
      </c>
      <c r="FJ129" s="15">
        <f t="shared" si="246"/>
        <v>0</v>
      </c>
      <c r="FK129" s="15">
        <f t="shared" si="247"/>
        <v>0</v>
      </c>
      <c r="FL129" s="15">
        <f t="shared" si="248"/>
        <v>0</v>
      </c>
      <c r="FM129" s="15">
        <f t="shared" si="249"/>
        <v>0</v>
      </c>
      <c r="FN129" s="15">
        <f t="shared" si="250"/>
        <v>0</v>
      </c>
      <c r="FO129" s="15">
        <f t="shared" si="251"/>
        <v>0</v>
      </c>
      <c r="FP129" s="15">
        <f t="shared" si="252"/>
        <v>0</v>
      </c>
      <c r="FQ129" s="15">
        <f t="shared" si="253"/>
        <v>0</v>
      </c>
      <c r="FR129" s="15">
        <f t="shared" si="254"/>
        <v>2</v>
      </c>
      <c r="FS129" s="15">
        <f t="shared" si="255"/>
        <v>0</v>
      </c>
      <c r="FT129" s="15">
        <f t="shared" si="256"/>
        <v>0</v>
      </c>
      <c r="FU129" s="15">
        <f t="shared" si="257"/>
        <v>0</v>
      </c>
      <c r="FV129" s="15">
        <f t="shared" si="258"/>
        <v>0</v>
      </c>
      <c r="FW129" s="15">
        <f t="shared" si="259"/>
        <v>0</v>
      </c>
      <c r="FX129" s="49" t="s">
        <v>1258</v>
      </c>
    </row>
    <row r="130" spans="1:180" s="42" customFormat="1" ht="31.5" x14ac:dyDescent="0.25">
      <c r="A130" s="38" t="s">
        <v>468</v>
      </c>
      <c r="B130" s="16" t="s">
        <v>1946</v>
      </c>
      <c r="C130" s="56" t="s">
        <v>1947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1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f t="shared" si="260"/>
        <v>0</v>
      </c>
      <c r="P130" s="15">
        <f t="shared" si="261"/>
        <v>0</v>
      </c>
      <c r="Q130" s="15">
        <f t="shared" si="262"/>
        <v>0</v>
      </c>
      <c r="R130" s="15">
        <f t="shared" si="263"/>
        <v>0</v>
      </c>
      <c r="S130" s="15">
        <f t="shared" si="264"/>
        <v>0</v>
      </c>
      <c r="T130" s="15">
        <f>AP130+BL130+CH130+DD130+DZ130+EK130</f>
        <v>1</v>
      </c>
      <c r="U130" s="15">
        <f t="shared" si="265"/>
        <v>0</v>
      </c>
      <c r="V130" s="15">
        <f t="shared" si="266"/>
        <v>0</v>
      </c>
      <c r="W130" s="15">
        <f t="shared" si="267"/>
        <v>0</v>
      </c>
      <c r="X130" s="15">
        <f t="shared" si="268"/>
        <v>0</v>
      </c>
      <c r="Y130" s="15">
        <f t="shared" si="269"/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0</v>
      </c>
      <c r="AE130" s="15">
        <v>1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1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15">
        <v>0</v>
      </c>
      <c r="BQ130" s="15">
        <v>0</v>
      </c>
      <c r="BR130" s="15">
        <v>0</v>
      </c>
      <c r="BS130" s="15">
        <v>0</v>
      </c>
      <c r="BT130" s="15">
        <v>0</v>
      </c>
      <c r="BU130" s="15">
        <v>0</v>
      </c>
      <c r="BV130" s="15">
        <v>0</v>
      </c>
      <c r="BW130" s="15">
        <v>0</v>
      </c>
      <c r="BX130" s="15">
        <v>0</v>
      </c>
      <c r="BY130" s="15">
        <v>0</v>
      </c>
      <c r="BZ130" s="15">
        <v>0</v>
      </c>
      <c r="CA130" s="15">
        <v>0</v>
      </c>
      <c r="CB130" s="15">
        <v>0</v>
      </c>
      <c r="CC130" s="15">
        <v>0</v>
      </c>
      <c r="CD130" s="15">
        <v>0</v>
      </c>
      <c r="CE130" s="15">
        <v>0</v>
      </c>
      <c r="CF130" s="15">
        <v>0</v>
      </c>
      <c r="CG130" s="15">
        <v>0</v>
      </c>
      <c r="CH130" s="15">
        <v>0</v>
      </c>
      <c r="CI130" s="15">
        <v>0</v>
      </c>
      <c r="CJ130" s="15">
        <v>0</v>
      </c>
      <c r="CK130" s="15">
        <v>0</v>
      </c>
      <c r="CL130" s="15">
        <v>0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0</v>
      </c>
      <c r="CY130" s="15">
        <v>0</v>
      </c>
      <c r="CZ130" s="15">
        <v>0</v>
      </c>
      <c r="DA130" s="15">
        <v>0</v>
      </c>
      <c r="DB130" s="15">
        <v>0</v>
      </c>
      <c r="DC130" s="15">
        <v>0</v>
      </c>
      <c r="DD130" s="15">
        <v>0</v>
      </c>
      <c r="DE130" s="15">
        <v>0</v>
      </c>
      <c r="DF130" s="15">
        <v>0</v>
      </c>
      <c r="DG130" s="15">
        <v>0</v>
      </c>
      <c r="DH130" s="15">
        <v>0</v>
      </c>
      <c r="DI130" s="15">
        <v>0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0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0</v>
      </c>
      <c r="EB130" s="15">
        <v>0</v>
      </c>
      <c r="EC130" s="15">
        <v>0</v>
      </c>
      <c r="ED130" s="15">
        <v>0</v>
      </c>
      <c r="EE130" s="15">
        <v>0</v>
      </c>
      <c r="EF130" s="15">
        <v>0</v>
      </c>
      <c r="EG130" s="15">
        <v>0</v>
      </c>
      <c r="EH130" s="15">
        <v>0</v>
      </c>
      <c r="EI130" s="15">
        <v>0</v>
      </c>
      <c r="EJ130" s="15">
        <v>0</v>
      </c>
      <c r="EK130" s="15">
        <v>0</v>
      </c>
      <c r="EL130" s="15">
        <v>0</v>
      </c>
      <c r="EM130" s="15">
        <v>0</v>
      </c>
      <c r="EN130" s="15">
        <v>0</v>
      </c>
      <c r="EO130" s="15">
        <v>0</v>
      </c>
      <c r="EP130" s="15">
        <v>0</v>
      </c>
      <c r="EQ130" s="15" t="s">
        <v>137</v>
      </c>
      <c r="ER130" s="15" t="s">
        <v>137</v>
      </c>
      <c r="ES130" s="15" t="s">
        <v>137</v>
      </c>
      <c r="ET130" s="15" t="s">
        <v>137</v>
      </c>
      <c r="EU130" s="15" t="s">
        <v>137</v>
      </c>
      <c r="EV130" s="15" t="s">
        <v>137</v>
      </c>
      <c r="EW130" s="15" t="s">
        <v>137</v>
      </c>
      <c r="EX130" s="15" t="s">
        <v>137</v>
      </c>
      <c r="EY130" s="15" t="s">
        <v>137</v>
      </c>
      <c r="EZ130" s="15" t="s">
        <v>137</v>
      </c>
      <c r="FA130" s="15" t="s">
        <v>137</v>
      </c>
      <c r="FB130" s="15">
        <f t="shared" si="238"/>
        <v>0</v>
      </c>
      <c r="FC130" s="15">
        <f t="shared" si="239"/>
        <v>0</v>
      </c>
      <c r="FD130" s="15">
        <f t="shared" si="240"/>
        <v>0</v>
      </c>
      <c r="FE130" s="15">
        <f t="shared" si="241"/>
        <v>0</v>
      </c>
      <c r="FF130" s="15">
        <f t="shared" si="242"/>
        <v>0</v>
      </c>
      <c r="FG130" s="15">
        <f t="shared" si="243"/>
        <v>0</v>
      </c>
      <c r="FH130" s="15">
        <f t="shared" si="244"/>
        <v>0</v>
      </c>
      <c r="FI130" s="15">
        <f t="shared" si="245"/>
        <v>0</v>
      </c>
      <c r="FJ130" s="15">
        <f t="shared" si="246"/>
        <v>0</v>
      </c>
      <c r="FK130" s="15">
        <f t="shared" si="247"/>
        <v>0</v>
      </c>
      <c r="FL130" s="15">
        <f t="shared" si="248"/>
        <v>0</v>
      </c>
      <c r="FM130" s="15">
        <f t="shared" si="249"/>
        <v>0</v>
      </c>
      <c r="FN130" s="15">
        <f t="shared" si="250"/>
        <v>0</v>
      </c>
      <c r="FO130" s="15">
        <f t="shared" si="251"/>
        <v>0</v>
      </c>
      <c r="FP130" s="15">
        <f t="shared" si="252"/>
        <v>0</v>
      </c>
      <c r="FQ130" s="15">
        <f t="shared" si="253"/>
        <v>0</v>
      </c>
      <c r="FR130" s="15">
        <f t="shared" si="254"/>
        <v>0</v>
      </c>
      <c r="FS130" s="15">
        <f t="shared" si="255"/>
        <v>0</v>
      </c>
      <c r="FT130" s="15">
        <f t="shared" si="256"/>
        <v>0</v>
      </c>
      <c r="FU130" s="15">
        <f t="shared" si="257"/>
        <v>0</v>
      </c>
      <c r="FV130" s="15">
        <f t="shared" si="258"/>
        <v>0</v>
      </c>
      <c r="FW130" s="15">
        <f t="shared" si="259"/>
        <v>0</v>
      </c>
      <c r="FX130" s="49" t="s">
        <v>1927</v>
      </c>
    </row>
    <row r="131" spans="1:180" s="42" customFormat="1" ht="78.75" x14ac:dyDescent="0.25">
      <c r="A131" s="38" t="s">
        <v>468</v>
      </c>
      <c r="B131" s="16" t="s">
        <v>2182</v>
      </c>
      <c r="C131" s="56" t="s">
        <v>2183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f t="shared" si="260"/>
        <v>0</v>
      </c>
      <c r="P131" s="15">
        <f t="shared" si="261"/>
        <v>0</v>
      </c>
      <c r="Q131" s="15">
        <f t="shared" si="262"/>
        <v>0</v>
      </c>
      <c r="R131" s="15">
        <f t="shared" si="263"/>
        <v>0</v>
      </c>
      <c r="S131" s="15">
        <f t="shared" si="264"/>
        <v>0</v>
      </c>
      <c r="T131" s="15">
        <f t="shared" ref="T131:T132" si="271">AP131+BL131+CH131+DD131+DZ131+EK131</f>
        <v>1</v>
      </c>
      <c r="U131" s="15">
        <f t="shared" si="265"/>
        <v>0</v>
      </c>
      <c r="V131" s="15">
        <f t="shared" si="266"/>
        <v>0</v>
      </c>
      <c r="W131" s="15">
        <f t="shared" si="267"/>
        <v>0</v>
      </c>
      <c r="X131" s="15">
        <f t="shared" si="268"/>
        <v>0</v>
      </c>
      <c r="Y131" s="15">
        <f t="shared" si="269"/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0</v>
      </c>
      <c r="BP131" s="15">
        <v>0</v>
      </c>
      <c r="BQ131" s="15">
        <v>0</v>
      </c>
      <c r="BR131" s="15">
        <v>0</v>
      </c>
      <c r="BS131" s="15">
        <v>0</v>
      </c>
      <c r="BT131" s="15">
        <v>0</v>
      </c>
      <c r="BU131" s="15">
        <v>0</v>
      </c>
      <c r="BV131" s="15">
        <v>0</v>
      </c>
      <c r="BW131" s="15">
        <v>0</v>
      </c>
      <c r="BX131" s="15">
        <v>0</v>
      </c>
      <c r="BY131" s="15">
        <v>0</v>
      </c>
      <c r="BZ131" s="15">
        <v>0</v>
      </c>
      <c r="CA131" s="15">
        <v>0</v>
      </c>
      <c r="CB131" s="15">
        <v>0</v>
      </c>
      <c r="CC131" s="15">
        <v>0</v>
      </c>
      <c r="CD131" s="15">
        <v>0</v>
      </c>
      <c r="CE131" s="15">
        <v>0</v>
      </c>
      <c r="CF131" s="15">
        <v>0</v>
      </c>
      <c r="CG131" s="15">
        <v>0</v>
      </c>
      <c r="CH131" s="15">
        <v>0</v>
      </c>
      <c r="CI131" s="15">
        <v>0</v>
      </c>
      <c r="CJ131" s="15">
        <v>0</v>
      </c>
      <c r="CK131" s="15">
        <v>0</v>
      </c>
      <c r="CL131" s="15">
        <v>0</v>
      </c>
      <c r="CM131" s="15">
        <v>0</v>
      </c>
      <c r="CN131" s="15">
        <v>0</v>
      </c>
      <c r="CO131" s="15">
        <v>0</v>
      </c>
      <c r="CP131" s="15">
        <v>0</v>
      </c>
      <c r="CQ131" s="15">
        <v>0</v>
      </c>
      <c r="CR131" s="15">
        <v>0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0</v>
      </c>
      <c r="CY131" s="15">
        <v>0</v>
      </c>
      <c r="CZ131" s="15">
        <v>0</v>
      </c>
      <c r="DA131" s="15">
        <v>0</v>
      </c>
      <c r="DB131" s="15">
        <v>0</v>
      </c>
      <c r="DC131" s="15">
        <v>0</v>
      </c>
      <c r="DD131" s="15">
        <v>1</v>
      </c>
      <c r="DE131" s="15">
        <v>0</v>
      </c>
      <c r="DF131" s="15">
        <v>0</v>
      </c>
      <c r="DG131" s="15">
        <v>0</v>
      </c>
      <c r="DH131" s="15">
        <v>0</v>
      </c>
      <c r="DI131" s="15">
        <v>0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0</v>
      </c>
      <c r="DV131" s="15">
        <v>0</v>
      </c>
      <c r="DW131" s="15">
        <v>0</v>
      </c>
      <c r="DX131" s="15">
        <v>0</v>
      </c>
      <c r="DY131" s="15">
        <v>0</v>
      </c>
      <c r="DZ131" s="15">
        <v>0</v>
      </c>
      <c r="EA131" s="15">
        <v>0</v>
      </c>
      <c r="EB131" s="15">
        <v>0</v>
      </c>
      <c r="EC131" s="15">
        <v>0</v>
      </c>
      <c r="ED131" s="15">
        <v>0</v>
      </c>
      <c r="EE131" s="15">
        <v>0</v>
      </c>
      <c r="EF131" s="15">
        <v>0</v>
      </c>
      <c r="EG131" s="15">
        <v>0</v>
      </c>
      <c r="EH131" s="15">
        <v>0</v>
      </c>
      <c r="EI131" s="15">
        <v>0</v>
      </c>
      <c r="EJ131" s="15">
        <v>0</v>
      </c>
      <c r="EK131" s="15">
        <v>0</v>
      </c>
      <c r="EL131" s="15">
        <v>0</v>
      </c>
      <c r="EM131" s="15">
        <v>0</v>
      </c>
      <c r="EN131" s="15">
        <v>0</v>
      </c>
      <c r="EO131" s="15">
        <v>0</v>
      </c>
      <c r="EP131" s="15">
        <v>0</v>
      </c>
      <c r="EQ131" s="15" t="s">
        <v>137</v>
      </c>
      <c r="ER131" s="15" t="s">
        <v>137</v>
      </c>
      <c r="ES131" s="15" t="s">
        <v>137</v>
      </c>
      <c r="ET131" s="15" t="s">
        <v>137</v>
      </c>
      <c r="EU131" s="15" t="s">
        <v>137</v>
      </c>
      <c r="EV131" s="15" t="s">
        <v>137</v>
      </c>
      <c r="EW131" s="15" t="s">
        <v>137</v>
      </c>
      <c r="EX131" s="15" t="s">
        <v>137</v>
      </c>
      <c r="EY131" s="15" t="s">
        <v>137</v>
      </c>
      <c r="EZ131" s="15" t="s">
        <v>137</v>
      </c>
      <c r="FA131" s="15" t="s">
        <v>137</v>
      </c>
      <c r="FB131" s="15">
        <f t="shared" si="238"/>
        <v>0</v>
      </c>
      <c r="FC131" s="15">
        <f t="shared" si="239"/>
        <v>0</v>
      </c>
      <c r="FD131" s="15">
        <f t="shared" si="240"/>
        <v>0</v>
      </c>
      <c r="FE131" s="15">
        <f t="shared" si="241"/>
        <v>0</v>
      </c>
      <c r="FF131" s="15">
        <f t="shared" si="242"/>
        <v>0</v>
      </c>
      <c r="FG131" s="15">
        <f t="shared" si="243"/>
        <v>0</v>
      </c>
      <c r="FH131" s="15">
        <f t="shared" si="244"/>
        <v>0</v>
      </c>
      <c r="FI131" s="15">
        <f t="shared" si="245"/>
        <v>0</v>
      </c>
      <c r="FJ131" s="15">
        <f t="shared" si="246"/>
        <v>0</v>
      </c>
      <c r="FK131" s="15">
        <f t="shared" si="247"/>
        <v>0</v>
      </c>
      <c r="FL131" s="15">
        <f t="shared" si="248"/>
        <v>0</v>
      </c>
      <c r="FM131" s="15">
        <f>BG131+CC131+CY131+DU131+EF131</f>
        <v>0</v>
      </c>
      <c r="FN131" s="15">
        <f>BH131+CD131+CZ131+DV131+EG131</f>
        <v>0</v>
      </c>
      <c r="FO131" s="15">
        <f t="shared" si="251"/>
        <v>0</v>
      </c>
      <c r="FP131" s="15">
        <f t="shared" si="252"/>
        <v>0</v>
      </c>
      <c r="FQ131" s="15">
        <f t="shared" si="253"/>
        <v>0</v>
      </c>
      <c r="FR131" s="15">
        <f t="shared" si="254"/>
        <v>1</v>
      </c>
      <c r="FS131" s="15">
        <f t="shared" si="255"/>
        <v>0</v>
      </c>
      <c r="FT131" s="15">
        <f t="shared" si="256"/>
        <v>0</v>
      </c>
      <c r="FU131" s="15">
        <f t="shared" si="257"/>
        <v>0</v>
      </c>
      <c r="FV131" s="15">
        <f t="shared" si="258"/>
        <v>0</v>
      </c>
      <c r="FW131" s="15">
        <f t="shared" si="259"/>
        <v>0</v>
      </c>
      <c r="FX131" s="49" t="s">
        <v>2641</v>
      </c>
    </row>
    <row r="132" spans="1:180" s="42" customFormat="1" ht="78.75" x14ac:dyDescent="0.25">
      <c r="A132" s="38" t="s">
        <v>468</v>
      </c>
      <c r="B132" s="16" t="s">
        <v>2184</v>
      </c>
      <c r="C132" s="56" t="s">
        <v>2185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15">
        <f t="shared" si="260"/>
        <v>0</v>
      </c>
      <c r="P132" s="15">
        <f t="shared" si="261"/>
        <v>0</v>
      </c>
      <c r="Q132" s="15">
        <f t="shared" si="262"/>
        <v>0</v>
      </c>
      <c r="R132" s="15">
        <f t="shared" si="263"/>
        <v>0</v>
      </c>
      <c r="S132" s="15">
        <f t="shared" si="264"/>
        <v>0</v>
      </c>
      <c r="T132" s="15">
        <f t="shared" si="271"/>
        <v>2</v>
      </c>
      <c r="U132" s="15">
        <f t="shared" si="265"/>
        <v>0</v>
      </c>
      <c r="V132" s="15">
        <f t="shared" si="266"/>
        <v>0</v>
      </c>
      <c r="W132" s="15">
        <f t="shared" si="267"/>
        <v>0</v>
      </c>
      <c r="X132" s="15">
        <f t="shared" si="268"/>
        <v>0</v>
      </c>
      <c r="Y132" s="15">
        <f t="shared" si="269"/>
        <v>0</v>
      </c>
      <c r="Z132" s="15">
        <v>0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15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0</v>
      </c>
      <c r="BI132" s="15">
        <v>0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0</v>
      </c>
      <c r="BP132" s="15">
        <v>0</v>
      </c>
      <c r="BQ132" s="15">
        <v>0</v>
      </c>
      <c r="BR132" s="15">
        <v>0</v>
      </c>
      <c r="BS132" s="15">
        <v>0</v>
      </c>
      <c r="BT132" s="15">
        <v>0</v>
      </c>
      <c r="BU132" s="15">
        <v>0</v>
      </c>
      <c r="BV132" s="15">
        <v>0</v>
      </c>
      <c r="BW132" s="15">
        <v>0</v>
      </c>
      <c r="BX132" s="15">
        <v>0</v>
      </c>
      <c r="BY132" s="15">
        <v>0</v>
      </c>
      <c r="BZ132" s="15">
        <v>0</v>
      </c>
      <c r="CA132" s="15">
        <v>0</v>
      </c>
      <c r="CB132" s="15">
        <v>0</v>
      </c>
      <c r="CC132" s="15">
        <v>0</v>
      </c>
      <c r="CD132" s="15">
        <v>0</v>
      </c>
      <c r="CE132" s="15">
        <v>0</v>
      </c>
      <c r="CF132" s="15">
        <v>0</v>
      </c>
      <c r="CG132" s="15">
        <v>0</v>
      </c>
      <c r="CH132" s="15">
        <v>1</v>
      </c>
      <c r="CI132" s="15">
        <v>0</v>
      </c>
      <c r="CJ132" s="15">
        <v>0</v>
      </c>
      <c r="CK132" s="15">
        <v>0</v>
      </c>
      <c r="CL132" s="15">
        <v>0</v>
      </c>
      <c r="CM132" s="15">
        <v>0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0</v>
      </c>
      <c r="CU132" s="15">
        <v>0</v>
      </c>
      <c r="CV132" s="15">
        <v>0</v>
      </c>
      <c r="CW132" s="15">
        <v>0</v>
      </c>
      <c r="CX132" s="15">
        <v>0</v>
      </c>
      <c r="CY132" s="15">
        <v>0</v>
      </c>
      <c r="CZ132" s="15">
        <v>0</v>
      </c>
      <c r="DA132" s="15">
        <v>0</v>
      </c>
      <c r="DB132" s="15">
        <v>0</v>
      </c>
      <c r="DC132" s="15">
        <v>0</v>
      </c>
      <c r="DD132" s="15">
        <v>1</v>
      </c>
      <c r="DE132" s="15">
        <v>0</v>
      </c>
      <c r="DF132" s="15">
        <v>0</v>
      </c>
      <c r="DG132" s="15">
        <v>0</v>
      </c>
      <c r="DH132" s="15">
        <v>0</v>
      </c>
      <c r="DI132" s="15">
        <v>0</v>
      </c>
      <c r="DJ132" s="15">
        <v>0</v>
      </c>
      <c r="DK132" s="15">
        <v>0</v>
      </c>
      <c r="DL132" s="15">
        <v>0</v>
      </c>
      <c r="DM132" s="15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0</v>
      </c>
      <c r="DV132" s="15">
        <v>0</v>
      </c>
      <c r="DW132" s="15">
        <v>0</v>
      </c>
      <c r="DX132" s="15">
        <v>0</v>
      </c>
      <c r="DY132" s="15">
        <v>0</v>
      </c>
      <c r="DZ132" s="15">
        <v>0</v>
      </c>
      <c r="EA132" s="15">
        <v>0</v>
      </c>
      <c r="EB132" s="15">
        <v>0</v>
      </c>
      <c r="EC132" s="15">
        <v>0</v>
      </c>
      <c r="ED132" s="15">
        <v>0</v>
      </c>
      <c r="EE132" s="15">
        <v>0</v>
      </c>
      <c r="EF132" s="15">
        <v>0</v>
      </c>
      <c r="EG132" s="15">
        <v>0</v>
      </c>
      <c r="EH132" s="15">
        <v>0</v>
      </c>
      <c r="EI132" s="15">
        <v>0</v>
      </c>
      <c r="EJ132" s="15">
        <v>0</v>
      </c>
      <c r="EK132" s="15">
        <v>0</v>
      </c>
      <c r="EL132" s="15">
        <v>0</v>
      </c>
      <c r="EM132" s="15">
        <v>0</v>
      </c>
      <c r="EN132" s="15">
        <v>0</v>
      </c>
      <c r="EO132" s="15">
        <v>0</v>
      </c>
      <c r="EP132" s="15">
        <v>0</v>
      </c>
      <c r="EQ132" s="15" t="s">
        <v>137</v>
      </c>
      <c r="ER132" s="15" t="s">
        <v>137</v>
      </c>
      <c r="ES132" s="15" t="s">
        <v>137</v>
      </c>
      <c r="ET132" s="15" t="s">
        <v>137</v>
      </c>
      <c r="EU132" s="15" t="s">
        <v>137</v>
      </c>
      <c r="EV132" s="15" t="s">
        <v>137</v>
      </c>
      <c r="EW132" s="15" t="s">
        <v>137</v>
      </c>
      <c r="EX132" s="15" t="s">
        <v>137</v>
      </c>
      <c r="EY132" s="15" t="s">
        <v>137</v>
      </c>
      <c r="EZ132" s="15" t="s">
        <v>137</v>
      </c>
      <c r="FA132" s="15" t="s">
        <v>137</v>
      </c>
      <c r="FB132" s="15">
        <f t="shared" si="238"/>
        <v>0</v>
      </c>
      <c r="FC132" s="15">
        <f t="shared" si="239"/>
        <v>0</v>
      </c>
      <c r="FD132" s="15">
        <f t="shared" si="240"/>
        <v>0</v>
      </c>
      <c r="FE132" s="15">
        <f t="shared" si="241"/>
        <v>0</v>
      </c>
      <c r="FF132" s="15">
        <f t="shared" si="242"/>
        <v>0</v>
      </c>
      <c r="FG132" s="15">
        <f t="shared" si="243"/>
        <v>0</v>
      </c>
      <c r="FH132" s="15">
        <f t="shared" si="244"/>
        <v>0</v>
      </c>
      <c r="FI132" s="15">
        <f t="shared" si="245"/>
        <v>0</v>
      </c>
      <c r="FJ132" s="15">
        <f t="shared" si="246"/>
        <v>0</v>
      </c>
      <c r="FK132" s="15">
        <f t="shared" si="247"/>
        <v>0</v>
      </c>
      <c r="FL132" s="15">
        <f t="shared" si="248"/>
        <v>0</v>
      </c>
      <c r="FM132" s="15">
        <f>BG132+CC132+CY132+DU132+EF132</f>
        <v>0</v>
      </c>
      <c r="FN132" s="15">
        <f>BH132+CD132+CZ132+DV132+EG132</f>
        <v>0</v>
      </c>
      <c r="FO132" s="15">
        <f t="shared" si="251"/>
        <v>0</v>
      </c>
      <c r="FP132" s="15">
        <f t="shared" si="252"/>
        <v>0</v>
      </c>
      <c r="FQ132" s="15">
        <f t="shared" si="253"/>
        <v>0</v>
      </c>
      <c r="FR132" s="15">
        <f t="shared" si="254"/>
        <v>2</v>
      </c>
      <c r="FS132" s="15">
        <f t="shared" si="255"/>
        <v>0</v>
      </c>
      <c r="FT132" s="15">
        <f t="shared" si="256"/>
        <v>0</v>
      </c>
      <c r="FU132" s="15">
        <f t="shared" si="257"/>
        <v>0</v>
      </c>
      <c r="FV132" s="15">
        <f t="shared" si="258"/>
        <v>0</v>
      </c>
      <c r="FW132" s="15">
        <f t="shared" si="259"/>
        <v>0</v>
      </c>
      <c r="FX132" s="49" t="s">
        <v>2642</v>
      </c>
    </row>
    <row r="133" spans="1:180" s="42" customFormat="1" ht="31.5" x14ac:dyDescent="0.25">
      <c r="A133" s="38" t="s">
        <v>468</v>
      </c>
      <c r="B133" s="16" t="s">
        <v>1228</v>
      </c>
      <c r="C133" s="17" t="s">
        <v>203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3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f t="shared" si="260"/>
        <v>0</v>
      </c>
      <c r="P133" s="15">
        <f t="shared" si="261"/>
        <v>0</v>
      </c>
      <c r="Q133" s="15">
        <f t="shared" si="262"/>
        <v>0</v>
      </c>
      <c r="R133" s="15">
        <f t="shared" si="263"/>
        <v>0</v>
      </c>
      <c r="S133" s="15">
        <f t="shared" si="264"/>
        <v>0</v>
      </c>
      <c r="T133" s="15">
        <v>3</v>
      </c>
      <c r="U133" s="15">
        <f t="shared" si="265"/>
        <v>0</v>
      </c>
      <c r="V133" s="15">
        <f t="shared" si="266"/>
        <v>0</v>
      </c>
      <c r="W133" s="15">
        <f t="shared" si="267"/>
        <v>0</v>
      </c>
      <c r="X133" s="15">
        <f t="shared" si="268"/>
        <v>0</v>
      </c>
      <c r="Y133" s="15">
        <f t="shared" si="269"/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1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1</v>
      </c>
      <c r="BM133" s="15">
        <v>0</v>
      </c>
      <c r="BN133" s="15">
        <v>0</v>
      </c>
      <c r="BO133" s="15">
        <v>0</v>
      </c>
      <c r="BP133" s="15">
        <v>0</v>
      </c>
      <c r="BQ133" s="15">
        <v>0</v>
      </c>
      <c r="BR133" s="15">
        <v>0</v>
      </c>
      <c r="BS133" s="15">
        <v>0</v>
      </c>
      <c r="BT133" s="15">
        <v>0</v>
      </c>
      <c r="BU133" s="15">
        <v>0</v>
      </c>
      <c r="BV133" s="15">
        <v>0</v>
      </c>
      <c r="BW133" s="15">
        <v>0</v>
      </c>
      <c r="BX133" s="15">
        <v>0</v>
      </c>
      <c r="BY133" s="15">
        <v>0</v>
      </c>
      <c r="BZ133" s="15">
        <v>0</v>
      </c>
      <c r="CA133" s="15">
        <v>0</v>
      </c>
      <c r="CB133" s="15">
        <v>0</v>
      </c>
      <c r="CC133" s="15">
        <v>0</v>
      </c>
      <c r="CD133" s="15">
        <v>0</v>
      </c>
      <c r="CE133" s="15">
        <v>0</v>
      </c>
      <c r="CF133" s="15">
        <v>0</v>
      </c>
      <c r="CG133" s="15">
        <v>0</v>
      </c>
      <c r="CH133" s="15">
        <v>0</v>
      </c>
      <c r="CI133" s="15">
        <v>0</v>
      </c>
      <c r="CJ133" s="15">
        <v>0</v>
      </c>
      <c r="CK133" s="15">
        <v>0</v>
      </c>
      <c r="CL133" s="15">
        <v>0</v>
      </c>
      <c r="CM133" s="15">
        <v>0</v>
      </c>
      <c r="CN133" s="15">
        <v>0</v>
      </c>
      <c r="CO133" s="15">
        <v>0</v>
      </c>
      <c r="CP133" s="15">
        <v>0</v>
      </c>
      <c r="CQ133" s="15">
        <v>0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0</v>
      </c>
      <c r="CY133" s="15">
        <v>0</v>
      </c>
      <c r="CZ133" s="15">
        <v>0</v>
      </c>
      <c r="DA133" s="15">
        <v>0</v>
      </c>
      <c r="DB133" s="15">
        <v>0</v>
      </c>
      <c r="DC133" s="15">
        <v>0</v>
      </c>
      <c r="DD133" s="15">
        <v>0</v>
      </c>
      <c r="DE133" s="15">
        <v>0</v>
      </c>
      <c r="DF133" s="15">
        <v>0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0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0</v>
      </c>
      <c r="DV133" s="15">
        <v>0</v>
      </c>
      <c r="DW133" s="15">
        <v>0</v>
      </c>
      <c r="DX133" s="15">
        <v>0</v>
      </c>
      <c r="DY133" s="15">
        <v>0</v>
      </c>
      <c r="DZ133" s="15">
        <v>0</v>
      </c>
      <c r="EA133" s="15">
        <v>0</v>
      </c>
      <c r="EB133" s="15">
        <v>0</v>
      </c>
      <c r="EC133" s="15">
        <v>0</v>
      </c>
      <c r="ED133" s="15">
        <v>0</v>
      </c>
      <c r="EE133" s="15">
        <v>0</v>
      </c>
      <c r="EF133" s="15">
        <v>0</v>
      </c>
      <c r="EG133" s="15">
        <v>0</v>
      </c>
      <c r="EH133" s="15">
        <v>0</v>
      </c>
      <c r="EI133" s="15">
        <v>0</v>
      </c>
      <c r="EJ133" s="15">
        <v>0</v>
      </c>
      <c r="EK133" s="15">
        <v>0</v>
      </c>
      <c r="EL133" s="15">
        <v>0</v>
      </c>
      <c r="EM133" s="15">
        <v>0</v>
      </c>
      <c r="EN133" s="15">
        <v>0</v>
      </c>
      <c r="EO133" s="15">
        <v>0</v>
      </c>
      <c r="EP133" s="15">
        <v>0</v>
      </c>
      <c r="EQ133" s="15" t="s">
        <v>137</v>
      </c>
      <c r="ER133" s="15" t="s">
        <v>137</v>
      </c>
      <c r="ES133" s="15" t="s">
        <v>137</v>
      </c>
      <c r="ET133" s="15" t="s">
        <v>137</v>
      </c>
      <c r="EU133" s="15" t="s">
        <v>137</v>
      </c>
      <c r="EV133" s="15" t="s">
        <v>137</v>
      </c>
      <c r="EW133" s="15" t="s">
        <v>137</v>
      </c>
      <c r="EX133" s="15" t="s">
        <v>137</v>
      </c>
      <c r="EY133" s="15" t="s">
        <v>137</v>
      </c>
      <c r="EZ133" s="15" t="s">
        <v>137</v>
      </c>
      <c r="FA133" s="15" t="s">
        <v>137</v>
      </c>
      <c r="FB133" s="15">
        <f t="shared" si="238"/>
        <v>0</v>
      </c>
      <c r="FC133" s="15">
        <f t="shared" si="239"/>
        <v>0</v>
      </c>
      <c r="FD133" s="15">
        <f t="shared" si="240"/>
        <v>0</v>
      </c>
      <c r="FE133" s="15">
        <f t="shared" si="241"/>
        <v>0</v>
      </c>
      <c r="FF133" s="15">
        <f t="shared" si="242"/>
        <v>0</v>
      </c>
      <c r="FG133" s="15">
        <f t="shared" si="243"/>
        <v>0</v>
      </c>
      <c r="FH133" s="15">
        <f t="shared" si="244"/>
        <v>0</v>
      </c>
      <c r="FI133" s="15">
        <f t="shared" si="245"/>
        <v>0</v>
      </c>
      <c r="FJ133" s="15">
        <f t="shared" si="246"/>
        <v>0</v>
      </c>
      <c r="FK133" s="15">
        <f t="shared" si="247"/>
        <v>0</v>
      </c>
      <c r="FL133" s="15">
        <f t="shared" si="248"/>
        <v>0</v>
      </c>
      <c r="FM133" s="15">
        <f t="shared" si="249"/>
        <v>0</v>
      </c>
      <c r="FN133" s="15">
        <f t="shared" si="250"/>
        <v>0</v>
      </c>
      <c r="FO133" s="15">
        <f t="shared" si="251"/>
        <v>0</v>
      </c>
      <c r="FP133" s="15">
        <f t="shared" si="252"/>
        <v>0</v>
      </c>
      <c r="FQ133" s="15">
        <f t="shared" si="253"/>
        <v>0</v>
      </c>
      <c r="FR133" s="15">
        <f t="shared" si="254"/>
        <v>1</v>
      </c>
      <c r="FS133" s="15">
        <f t="shared" si="255"/>
        <v>0</v>
      </c>
      <c r="FT133" s="15">
        <f t="shared" si="256"/>
        <v>0</v>
      </c>
      <c r="FU133" s="15">
        <f t="shared" si="257"/>
        <v>0</v>
      </c>
      <c r="FV133" s="15">
        <f t="shared" si="258"/>
        <v>0</v>
      </c>
      <c r="FW133" s="15">
        <f t="shared" si="259"/>
        <v>0</v>
      </c>
      <c r="FX133" s="49" t="s">
        <v>1927</v>
      </c>
    </row>
    <row r="134" spans="1:180" s="42" customFormat="1" ht="31.5" x14ac:dyDescent="0.25">
      <c r="A134" s="38" t="s">
        <v>471</v>
      </c>
      <c r="B134" s="9" t="s">
        <v>205</v>
      </c>
      <c r="C134" s="9" t="s">
        <v>136</v>
      </c>
      <c r="D134" s="12">
        <f t="shared" ref="D134:L134" si="272">Z134+AV134</f>
        <v>0</v>
      </c>
      <c r="E134" s="12">
        <f t="shared" si="272"/>
        <v>0</v>
      </c>
      <c r="F134" s="12">
        <f t="shared" si="272"/>
        <v>0</v>
      </c>
      <c r="G134" s="12">
        <f t="shared" si="272"/>
        <v>0</v>
      </c>
      <c r="H134" s="12">
        <f t="shared" si="272"/>
        <v>0</v>
      </c>
      <c r="I134" s="12">
        <f t="shared" si="272"/>
        <v>0</v>
      </c>
      <c r="J134" s="12">
        <f t="shared" si="272"/>
        <v>0</v>
      </c>
      <c r="K134" s="12">
        <f t="shared" si="272"/>
        <v>0</v>
      </c>
      <c r="L134" s="12">
        <f t="shared" si="272"/>
        <v>0</v>
      </c>
      <c r="M134" s="12">
        <v>0</v>
      </c>
      <c r="N134" s="12">
        <f>AJ134+BF134</f>
        <v>0</v>
      </c>
      <c r="O134" s="12">
        <f t="shared" si="260"/>
        <v>0</v>
      </c>
      <c r="P134" s="12">
        <f t="shared" si="261"/>
        <v>0</v>
      </c>
      <c r="Q134" s="12">
        <f t="shared" si="262"/>
        <v>0</v>
      </c>
      <c r="R134" s="12">
        <f t="shared" si="263"/>
        <v>0</v>
      </c>
      <c r="S134" s="12">
        <f t="shared" si="264"/>
        <v>0</v>
      </c>
      <c r="T134" s="12">
        <f>AP134+BL134+CH134+DD134+DZ134+EK134</f>
        <v>0</v>
      </c>
      <c r="U134" s="12">
        <f t="shared" si="265"/>
        <v>0</v>
      </c>
      <c r="V134" s="12">
        <f t="shared" si="266"/>
        <v>0</v>
      </c>
      <c r="W134" s="12">
        <f t="shared" si="267"/>
        <v>0</v>
      </c>
      <c r="X134" s="12">
        <f t="shared" si="268"/>
        <v>0</v>
      </c>
      <c r="Y134" s="12">
        <f t="shared" si="269"/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v>0</v>
      </c>
      <c r="CS134" s="12">
        <v>0</v>
      </c>
      <c r="CT134" s="12">
        <v>0</v>
      </c>
      <c r="CU134" s="12">
        <v>0</v>
      </c>
      <c r="CV134" s="12">
        <v>0</v>
      </c>
      <c r="CW134" s="12">
        <v>0</v>
      </c>
      <c r="CX134" s="12">
        <v>0</v>
      </c>
      <c r="CY134" s="12">
        <v>0</v>
      </c>
      <c r="CZ134" s="12">
        <v>0</v>
      </c>
      <c r="DA134" s="12">
        <v>0</v>
      </c>
      <c r="DB134" s="12">
        <v>0</v>
      </c>
      <c r="DC134" s="12">
        <v>0</v>
      </c>
      <c r="DD134" s="12">
        <v>0</v>
      </c>
      <c r="DE134" s="12">
        <v>0</v>
      </c>
      <c r="DF134" s="12">
        <v>0</v>
      </c>
      <c r="DG134" s="12">
        <v>0</v>
      </c>
      <c r="DH134" s="12">
        <v>0</v>
      </c>
      <c r="DI134" s="12">
        <v>0</v>
      </c>
      <c r="DJ134" s="12">
        <v>0</v>
      </c>
      <c r="DK134" s="12">
        <v>0</v>
      </c>
      <c r="DL134" s="12"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v>0</v>
      </c>
      <c r="DR134" s="12">
        <v>0</v>
      </c>
      <c r="DS134" s="12">
        <v>0</v>
      </c>
      <c r="DT134" s="12">
        <v>0</v>
      </c>
      <c r="DU134" s="12">
        <v>0</v>
      </c>
      <c r="DV134" s="12">
        <v>0</v>
      </c>
      <c r="DW134" s="12">
        <v>0</v>
      </c>
      <c r="DX134" s="12">
        <v>0</v>
      </c>
      <c r="DY134" s="12">
        <v>0</v>
      </c>
      <c r="DZ134" s="12">
        <v>0</v>
      </c>
      <c r="EA134" s="12">
        <v>0</v>
      </c>
      <c r="EB134" s="12">
        <v>0</v>
      </c>
      <c r="EC134" s="12">
        <v>0</v>
      </c>
      <c r="ED134" s="12">
        <v>0</v>
      </c>
      <c r="EE134" s="12">
        <v>0</v>
      </c>
      <c r="EF134" s="12">
        <v>0</v>
      </c>
      <c r="EG134" s="12">
        <v>0</v>
      </c>
      <c r="EH134" s="12">
        <v>0</v>
      </c>
      <c r="EI134" s="12">
        <v>0</v>
      </c>
      <c r="EJ134" s="12">
        <v>0</v>
      </c>
      <c r="EK134" s="12">
        <v>0</v>
      </c>
      <c r="EL134" s="12">
        <v>0</v>
      </c>
      <c r="EM134" s="12">
        <v>0</v>
      </c>
      <c r="EN134" s="12">
        <v>0</v>
      </c>
      <c r="EO134" s="12">
        <v>0</v>
      </c>
      <c r="EP134" s="12">
        <v>0</v>
      </c>
      <c r="EQ134" s="12" t="s">
        <v>137</v>
      </c>
      <c r="ER134" s="12" t="s">
        <v>137</v>
      </c>
      <c r="ES134" s="12" t="s">
        <v>137</v>
      </c>
      <c r="ET134" s="12" t="s">
        <v>137</v>
      </c>
      <c r="EU134" s="12" t="s">
        <v>137</v>
      </c>
      <c r="EV134" s="12" t="s">
        <v>137</v>
      </c>
      <c r="EW134" s="12" t="s">
        <v>137</v>
      </c>
      <c r="EX134" s="12" t="s">
        <v>137</v>
      </c>
      <c r="EY134" s="12" t="s">
        <v>137</v>
      </c>
      <c r="EZ134" s="12" t="s">
        <v>137</v>
      </c>
      <c r="FA134" s="12" t="s">
        <v>137</v>
      </c>
      <c r="FB134" s="12">
        <f t="shared" si="238"/>
        <v>0</v>
      </c>
      <c r="FC134" s="12">
        <f t="shared" si="239"/>
        <v>0</v>
      </c>
      <c r="FD134" s="12">
        <f t="shared" si="240"/>
        <v>0</v>
      </c>
      <c r="FE134" s="12">
        <f t="shared" si="241"/>
        <v>0</v>
      </c>
      <c r="FF134" s="12">
        <f t="shared" si="242"/>
        <v>0</v>
      </c>
      <c r="FG134" s="12">
        <f t="shared" si="243"/>
        <v>0</v>
      </c>
      <c r="FH134" s="12">
        <f t="shared" si="244"/>
        <v>0</v>
      </c>
      <c r="FI134" s="12">
        <f t="shared" si="245"/>
        <v>0</v>
      </c>
      <c r="FJ134" s="12">
        <f t="shared" si="246"/>
        <v>0</v>
      </c>
      <c r="FK134" s="12">
        <f t="shared" si="247"/>
        <v>0</v>
      </c>
      <c r="FL134" s="12">
        <f t="shared" si="248"/>
        <v>0</v>
      </c>
      <c r="FM134" s="12">
        <f t="shared" si="249"/>
        <v>0</v>
      </c>
      <c r="FN134" s="12">
        <f t="shared" si="250"/>
        <v>0</v>
      </c>
      <c r="FO134" s="12">
        <f t="shared" si="251"/>
        <v>0</v>
      </c>
      <c r="FP134" s="12">
        <f t="shared" si="252"/>
        <v>0</v>
      </c>
      <c r="FQ134" s="12">
        <f t="shared" si="253"/>
        <v>0</v>
      </c>
      <c r="FR134" s="12">
        <f t="shared" si="254"/>
        <v>0</v>
      </c>
      <c r="FS134" s="12">
        <f t="shared" si="255"/>
        <v>0</v>
      </c>
      <c r="FT134" s="12">
        <f t="shared" si="256"/>
        <v>0</v>
      </c>
      <c r="FU134" s="12">
        <f t="shared" si="257"/>
        <v>0</v>
      </c>
      <c r="FV134" s="12">
        <f t="shared" si="258"/>
        <v>0</v>
      </c>
      <c r="FW134" s="12">
        <f t="shared" si="259"/>
        <v>0</v>
      </c>
      <c r="FX134" s="72" t="s">
        <v>137</v>
      </c>
    </row>
    <row r="135" spans="1:180" s="69" customFormat="1" ht="31.5" x14ac:dyDescent="0.25">
      <c r="A135" s="61" t="s">
        <v>472</v>
      </c>
      <c r="B135" s="62" t="s">
        <v>207</v>
      </c>
      <c r="C135" s="63" t="s">
        <v>136</v>
      </c>
      <c r="D135" s="12">
        <f>SUM(D136:D173)</f>
        <v>0</v>
      </c>
      <c r="E135" s="12">
        <f t="shared" ref="E135:BP135" si="273">SUM(E136:E173)</f>
        <v>0</v>
      </c>
      <c r="F135" s="12">
        <f t="shared" si="273"/>
        <v>72.351000000000013</v>
      </c>
      <c r="G135" s="12">
        <f t="shared" si="273"/>
        <v>0</v>
      </c>
      <c r="H135" s="12">
        <f t="shared" si="273"/>
        <v>0</v>
      </c>
      <c r="I135" s="12">
        <f t="shared" si="273"/>
        <v>0</v>
      </c>
      <c r="J135" s="12">
        <f t="shared" si="273"/>
        <v>0</v>
      </c>
      <c r="K135" s="12">
        <f t="shared" si="273"/>
        <v>0</v>
      </c>
      <c r="L135" s="12">
        <f t="shared" si="273"/>
        <v>0</v>
      </c>
      <c r="M135" s="12">
        <f t="shared" si="273"/>
        <v>0</v>
      </c>
      <c r="N135" s="12">
        <f t="shared" si="273"/>
        <v>0</v>
      </c>
      <c r="O135" s="12">
        <f t="shared" si="273"/>
        <v>0</v>
      </c>
      <c r="P135" s="12">
        <f t="shared" si="273"/>
        <v>0</v>
      </c>
      <c r="Q135" s="12">
        <f t="shared" si="273"/>
        <v>118.83499999999999</v>
      </c>
      <c r="R135" s="12">
        <f t="shared" si="273"/>
        <v>0</v>
      </c>
      <c r="S135" s="12">
        <f t="shared" si="273"/>
        <v>0</v>
      </c>
      <c r="T135" s="12">
        <f t="shared" si="273"/>
        <v>0</v>
      </c>
      <c r="U135" s="12">
        <f t="shared" si="273"/>
        <v>0</v>
      </c>
      <c r="V135" s="12">
        <f t="shared" si="273"/>
        <v>0</v>
      </c>
      <c r="W135" s="12">
        <f t="shared" si="273"/>
        <v>0</v>
      </c>
      <c r="X135" s="12">
        <f t="shared" si="273"/>
        <v>0</v>
      </c>
      <c r="Y135" s="12">
        <f t="shared" si="273"/>
        <v>0</v>
      </c>
      <c r="Z135" s="12">
        <f t="shared" si="273"/>
        <v>0</v>
      </c>
      <c r="AA135" s="12">
        <f t="shared" si="273"/>
        <v>0</v>
      </c>
      <c r="AB135" s="12">
        <f t="shared" si="273"/>
        <v>7.5949999999999998</v>
      </c>
      <c r="AC135" s="12">
        <f t="shared" si="273"/>
        <v>0</v>
      </c>
      <c r="AD135" s="12">
        <f t="shared" si="273"/>
        <v>0</v>
      </c>
      <c r="AE135" s="12">
        <f t="shared" si="273"/>
        <v>0</v>
      </c>
      <c r="AF135" s="12">
        <f t="shared" si="273"/>
        <v>0</v>
      </c>
      <c r="AG135" s="12">
        <f t="shared" si="273"/>
        <v>0</v>
      </c>
      <c r="AH135" s="12">
        <f t="shared" si="273"/>
        <v>0</v>
      </c>
      <c r="AI135" s="12">
        <f t="shared" si="273"/>
        <v>0</v>
      </c>
      <c r="AJ135" s="12">
        <f t="shared" si="273"/>
        <v>0</v>
      </c>
      <c r="AK135" s="12">
        <f t="shared" si="273"/>
        <v>0</v>
      </c>
      <c r="AL135" s="12">
        <f t="shared" si="273"/>
        <v>0</v>
      </c>
      <c r="AM135" s="12">
        <f t="shared" si="273"/>
        <v>7.8649999999999993</v>
      </c>
      <c r="AN135" s="12">
        <f t="shared" si="273"/>
        <v>0</v>
      </c>
      <c r="AO135" s="12">
        <f t="shared" si="273"/>
        <v>0</v>
      </c>
      <c r="AP135" s="12">
        <f t="shared" si="273"/>
        <v>0</v>
      </c>
      <c r="AQ135" s="12">
        <f t="shared" si="273"/>
        <v>0</v>
      </c>
      <c r="AR135" s="12">
        <f t="shared" si="273"/>
        <v>0</v>
      </c>
      <c r="AS135" s="12">
        <f t="shared" si="273"/>
        <v>0</v>
      </c>
      <c r="AT135" s="12">
        <f t="shared" si="273"/>
        <v>0</v>
      </c>
      <c r="AU135" s="12">
        <f t="shared" si="273"/>
        <v>0</v>
      </c>
      <c r="AV135" s="12">
        <f t="shared" si="273"/>
        <v>0</v>
      </c>
      <c r="AW135" s="12">
        <f t="shared" si="273"/>
        <v>0</v>
      </c>
      <c r="AX135" s="12">
        <f t="shared" si="273"/>
        <v>10.202000000000002</v>
      </c>
      <c r="AY135" s="12">
        <f t="shared" si="273"/>
        <v>0</v>
      </c>
      <c r="AZ135" s="12">
        <f t="shared" si="273"/>
        <v>0</v>
      </c>
      <c r="BA135" s="12">
        <f t="shared" si="273"/>
        <v>0</v>
      </c>
      <c r="BB135" s="12">
        <f t="shared" si="273"/>
        <v>0</v>
      </c>
      <c r="BC135" s="12">
        <f t="shared" si="273"/>
        <v>0</v>
      </c>
      <c r="BD135" s="12">
        <f t="shared" si="273"/>
        <v>0</v>
      </c>
      <c r="BE135" s="12">
        <f t="shared" si="273"/>
        <v>0</v>
      </c>
      <c r="BF135" s="12">
        <f t="shared" si="273"/>
        <v>0</v>
      </c>
      <c r="BG135" s="12">
        <f t="shared" si="273"/>
        <v>0</v>
      </c>
      <c r="BH135" s="12">
        <f t="shared" si="273"/>
        <v>0</v>
      </c>
      <c r="BI135" s="12">
        <f t="shared" si="273"/>
        <v>7.0029999999999992</v>
      </c>
      <c r="BJ135" s="12">
        <f t="shared" si="273"/>
        <v>0</v>
      </c>
      <c r="BK135" s="12">
        <f t="shared" si="273"/>
        <v>0</v>
      </c>
      <c r="BL135" s="12">
        <f t="shared" si="273"/>
        <v>0</v>
      </c>
      <c r="BM135" s="12">
        <f t="shared" si="273"/>
        <v>0</v>
      </c>
      <c r="BN135" s="12">
        <f t="shared" si="273"/>
        <v>0</v>
      </c>
      <c r="BO135" s="12">
        <f t="shared" si="273"/>
        <v>0</v>
      </c>
      <c r="BP135" s="12">
        <f t="shared" si="273"/>
        <v>0</v>
      </c>
      <c r="BQ135" s="12">
        <f t="shared" ref="BQ135:EB135" si="274">SUM(BQ136:BQ173)</f>
        <v>0</v>
      </c>
      <c r="BR135" s="12">
        <f t="shared" si="274"/>
        <v>0</v>
      </c>
      <c r="BS135" s="12">
        <f t="shared" si="274"/>
        <v>0</v>
      </c>
      <c r="BT135" s="12">
        <f t="shared" si="274"/>
        <v>11.468999999999998</v>
      </c>
      <c r="BU135" s="12">
        <f t="shared" si="274"/>
        <v>0</v>
      </c>
      <c r="BV135" s="12">
        <f t="shared" si="274"/>
        <v>0</v>
      </c>
      <c r="BW135" s="12">
        <f t="shared" si="274"/>
        <v>0</v>
      </c>
      <c r="BX135" s="12">
        <f t="shared" si="274"/>
        <v>0</v>
      </c>
      <c r="BY135" s="12">
        <f t="shared" si="274"/>
        <v>0</v>
      </c>
      <c r="BZ135" s="12">
        <f t="shared" si="274"/>
        <v>0</v>
      </c>
      <c r="CA135" s="12">
        <f t="shared" si="274"/>
        <v>0</v>
      </c>
      <c r="CB135" s="12">
        <f t="shared" si="274"/>
        <v>0</v>
      </c>
      <c r="CC135" s="12">
        <f t="shared" si="274"/>
        <v>0</v>
      </c>
      <c r="CD135" s="12">
        <f t="shared" si="274"/>
        <v>0</v>
      </c>
      <c r="CE135" s="12">
        <f t="shared" si="274"/>
        <v>9.0410000000000004</v>
      </c>
      <c r="CF135" s="12">
        <f t="shared" si="274"/>
        <v>0</v>
      </c>
      <c r="CG135" s="12">
        <f t="shared" si="274"/>
        <v>0</v>
      </c>
      <c r="CH135" s="12">
        <f t="shared" si="274"/>
        <v>0</v>
      </c>
      <c r="CI135" s="12">
        <f t="shared" si="274"/>
        <v>0</v>
      </c>
      <c r="CJ135" s="12">
        <f t="shared" si="274"/>
        <v>0</v>
      </c>
      <c r="CK135" s="12">
        <f t="shared" si="274"/>
        <v>0</v>
      </c>
      <c r="CL135" s="12">
        <f t="shared" si="274"/>
        <v>0</v>
      </c>
      <c r="CM135" s="12">
        <f t="shared" si="274"/>
        <v>0</v>
      </c>
      <c r="CN135" s="12">
        <f t="shared" si="274"/>
        <v>0</v>
      </c>
      <c r="CO135" s="12">
        <f t="shared" si="274"/>
        <v>0</v>
      </c>
      <c r="CP135" s="12">
        <f t="shared" si="274"/>
        <v>12.33</v>
      </c>
      <c r="CQ135" s="12">
        <f t="shared" si="274"/>
        <v>0</v>
      </c>
      <c r="CR135" s="12">
        <f t="shared" si="274"/>
        <v>0</v>
      </c>
      <c r="CS135" s="12">
        <f t="shared" si="274"/>
        <v>0</v>
      </c>
      <c r="CT135" s="12">
        <f t="shared" si="274"/>
        <v>0</v>
      </c>
      <c r="CU135" s="12">
        <f t="shared" si="274"/>
        <v>0</v>
      </c>
      <c r="CV135" s="12">
        <f t="shared" si="274"/>
        <v>0</v>
      </c>
      <c r="CW135" s="12">
        <f t="shared" si="274"/>
        <v>0</v>
      </c>
      <c r="CX135" s="12">
        <f t="shared" si="274"/>
        <v>0</v>
      </c>
      <c r="CY135" s="12">
        <f t="shared" si="274"/>
        <v>0</v>
      </c>
      <c r="CZ135" s="12">
        <f t="shared" si="274"/>
        <v>0</v>
      </c>
      <c r="DA135" s="12">
        <f t="shared" si="274"/>
        <v>10.180999999999999</v>
      </c>
      <c r="DB135" s="12">
        <f t="shared" si="274"/>
        <v>0</v>
      </c>
      <c r="DC135" s="12">
        <f t="shared" si="274"/>
        <v>0</v>
      </c>
      <c r="DD135" s="12">
        <f t="shared" si="274"/>
        <v>0</v>
      </c>
      <c r="DE135" s="12">
        <f t="shared" si="274"/>
        <v>0</v>
      </c>
      <c r="DF135" s="12">
        <f t="shared" si="274"/>
        <v>0</v>
      </c>
      <c r="DG135" s="12">
        <f t="shared" si="274"/>
        <v>0</v>
      </c>
      <c r="DH135" s="12">
        <f t="shared" si="274"/>
        <v>0</v>
      </c>
      <c r="DI135" s="12">
        <f t="shared" si="274"/>
        <v>0</v>
      </c>
      <c r="DJ135" s="12">
        <f t="shared" si="274"/>
        <v>0</v>
      </c>
      <c r="DK135" s="12">
        <f t="shared" si="274"/>
        <v>0</v>
      </c>
      <c r="DL135" s="12">
        <f t="shared" si="274"/>
        <v>12.377000000000001</v>
      </c>
      <c r="DM135" s="12">
        <f t="shared" si="274"/>
        <v>0</v>
      </c>
      <c r="DN135" s="12">
        <f t="shared" si="274"/>
        <v>0</v>
      </c>
      <c r="DO135" s="12">
        <f t="shared" si="274"/>
        <v>0</v>
      </c>
      <c r="DP135" s="12">
        <f t="shared" si="274"/>
        <v>0</v>
      </c>
      <c r="DQ135" s="12">
        <f t="shared" si="274"/>
        <v>0</v>
      </c>
      <c r="DR135" s="12">
        <f t="shared" si="274"/>
        <v>0</v>
      </c>
      <c r="DS135" s="12">
        <f t="shared" si="274"/>
        <v>0</v>
      </c>
      <c r="DT135" s="12">
        <f t="shared" si="274"/>
        <v>0</v>
      </c>
      <c r="DU135" s="12">
        <f t="shared" si="274"/>
        <v>0</v>
      </c>
      <c r="DV135" s="12">
        <f t="shared" si="274"/>
        <v>0</v>
      </c>
      <c r="DW135" s="12">
        <f t="shared" si="274"/>
        <v>8.3209999999999997</v>
      </c>
      <c r="DX135" s="12">
        <f t="shared" si="274"/>
        <v>0</v>
      </c>
      <c r="DY135" s="12">
        <f t="shared" si="274"/>
        <v>0</v>
      </c>
      <c r="DZ135" s="12">
        <f t="shared" si="274"/>
        <v>0</v>
      </c>
      <c r="EA135" s="12">
        <f t="shared" si="274"/>
        <v>0</v>
      </c>
      <c r="EB135" s="12">
        <f t="shared" si="274"/>
        <v>0</v>
      </c>
      <c r="EC135" s="12">
        <f t="shared" ref="EC135:EP135" si="275">SUM(EC136:EC173)</f>
        <v>0</v>
      </c>
      <c r="ED135" s="12">
        <f t="shared" si="275"/>
        <v>0</v>
      </c>
      <c r="EE135" s="12">
        <f t="shared" si="275"/>
        <v>0</v>
      </c>
      <c r="EF135" s="12">
        <f t="shared" si="275"/>
        <v>0</v>
      </c>
      <c r="EG135" s="12">
        <f t="shared" si="275"/>
        <v>0</v>
      </c>
      <c r="EH135" s="12">
        <f t="shared" si="275"/>
        <v>12.276</v>
      </c>
      <c r="EI135" s="12">
        <f t="shared" si="275"/>
        <v>0</v>
      </c>
      <c r="EJ135" s="12">
        <f t="shared" si="275"/>
        <v>0</v>
      </c>
      <c r="EK135" s="12">
        <f t="shared" si="275"/>
        <v>0</v>
      </c>
      <c r="EL135" s="12">
        <f t="shared" si="275"/>
        <v>0</v>
      </c>
      <c r="EM135" s="12">
        <f t="shared" si="275"/>
        <v>0</v>
      </c>
      <c r="EN135" s="12">
        <f t="shared" si="275"/>
        <v>0</v>
      </c>
      <c r="EO135" s="12">
        <f t="shared" si="275"/>
        <v>0</v>
      </c>
      <c r="EP135" s="12">
        <f t="shared" si="275"/>
        <v>0</v>
      </c>
      <c r="EQ135" s="12" t="s">
        <v>137</v>
      </c>
      <c r="ER135" s="12" t="s">
        <v>137</v>
      </c>
      <c r="ES135" s="12" t="s">
        <v>137</v>
      </c>
      <c r="ET135" s="12" t="s">
        <v>137</v>
      </c>
      <c r="EU135" s="12" t="s">
        <v>137</v>
      </c>
      <c r="EV135" s="12" t="s">
        <v>137</v>
      </c>
      <c r="EW135" s="12" t="s">
        <v>137</v>
      </c>
      <c r="EX135" s="12" t="s">
        <v>137</v>
      </c>
      <c r="EY135" s="12" t="s">
        <v>137</v>
      </c>
      <c r="EZ135" s="12" t="s">
        <v>137</v>
      </c>
      <c r="FA135" s="12" t="s">
        <v>137</v>
      </c>
      <c r="FB135" s="12">
        <f t="shared" ref="FB135:FW135" si="276">SUM(FB136:FB173)</f>
        <v>0</v>
      </c>
      <c r="FC135" s="12">
        <f t="shared" si="276"/>
        <v>0</v>
      </c>
      <c r="FD135" s="12">
        <f t="shared" si="276"/>
        <v>58.654000000000003</v>
      </c>
      <c r="FE135" s="12">
        <f t="shared" si="276"/>
        <v>0</v>
      </c>
      <c r="FF135" s="12">
        <f t="shared" si="276"/>
        <v>0</v>
      </c>
      <c r="FG135" s="12">
        <f t="shared" si="276"/>
        <v>0</v>
      </c>
      <c r="FH135" s="12">
        <f t="shared" si="276"/>
        <v>0</v>
      </c>
      <c r="FI135" s="12">
        <f t="shared" si="276"/>
        <v>0</v>
      </c>
      <c r="FJ135" s="12">
        <f t="shared" si="276"/>
        <v>0</v>
      </c>
      <c r="FK135" s="12">
        <f t="shared" si="276"/>
        <v>0</v>
      </c>
      <c r="FL135" s="12">
        <f t="shared" si="276"/>
        <v>0</v>
      </c>
      <c r="FM135" s="12">
        <f t="shared" si="276"/>
        <v>0</v>
      </c>
      <c r="FN135" s="12">
        <f t="shared" si="276"/>
        <v>0</v>
      </c>
      <c r="FO135" s="12">
        <f t="shared" si="276"/>
        <v>46.822000000000017</v>
      </c>
      <c r="FP135" s="12">
        <f t="shared" si="276"/>
        <v>0</v>
      </c>
      <c r="FQ135" s="12">
        <f t="shared" si="276"/>
        <v>0</v>
      </c>
      <c r="FR135" s="12">
        <f t="shared" si="276"/>
        <v>0</v>
      </c>
      <c r="FS135" s="12">
        <f t="shared" si="276"/>
        <v>0</v>
      </c>
      <c r="FT135" s="12">
        <f t="shared" si="276"/>
        <v>0</v>
      </c>
      <c r="FU135" s="12">
        <f t="shared" si="276"/>
        <v>0</v>
      </c>
      <c r="FV135" s="12">
        <f t="shared" si="276"/>
        <v>0</v>
      </c>
      <c r="FW135" s="12">
        <f t="shared" si="276"/>
        <v>0</v>
      </c>
      <c r="FX135" s="75" t="s">
        <v>137</v>
      </c>
    </row>
    <row r="136" spans="1:180" s="42" customFormat="1" ht="47.25" x14ac:dyDescent="0.25">
      <c r="A136" s="38" t="s">
        <v>472</v>
      </c>
      <c r="B136" s="16" t="s">
        <v>1948</v>
      </c>
      <c r="C136" s="17" t="s">
        <v>375</v>
      </c>
      <c r="D136" s="15">
        <v>0</v>
      </c>
      <c r="E136" s="15">
        <v>0</v>
      </c>
      <c r="F136" s="15">
        <v>4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f>AK136+BG136+CC136+CY136+DU136+EF136</f>
        <v>0</v>
      </c>
      <c r="P136" s="15">
        <f>AL136+BH136+CD136+CZ136+DV136+EG136</f>
        <v>0</v>
      </c>
      <c r="Q136" s="15">
        <f>1.484+0.28+AM136+BI136+CE136+DA136+DW136+EH136+1.094</f>
        <v>4</v>
      </c>
      <c r="R136" s="15">
        <f t="shared" ref="R136:Y151" si="277">AN136+BJ136+CF136+DB136+DX136+EI136</f>
        <v>0</v>
      </c>
      <c r="S136" s="15">
        <f t="shared" si="277"/>
        <v>0</v>
      </c>
      <c r="T136" s="15">
        <f t="shared" si="277"/>
        <v>0</v>
      </c>
      <c r="U136" s="15">
        <f t="shared" si="277"/>
        <v>0</v>
      </c>
      <c r="V136" s="15">
        <f t="shared" si="277"/>
        <v>0</v>
      </c>
      <c r="W136" s="15">
        <f t="shared" si="277"/>
        <v>0</v>
      </c>
      <c r="X136" s="15">
        <f t="shared" si="277"/>
        <v>0</v>
      </c>
      <c r="Y136" s="15">
        <f t="shared" si="277"/>
        <v>0</v>
      </c>
      <c r="Z136" s="15">
        <v>0</v>
      </c>
      <c r="AA136" s="15">
        <v>0</v>
      </c>
      <c r="AB136" s="15">
        <v>0.62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0.62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0</v>
      </c>
      <c r="BF136" s="15">
        <v>0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0</v>
      </c>
      <c r="BQ136" s="15">
        <v>0</v>
      </c>
      <c r="BR136" s="15">
        <v>0</v>
      </c>
      <c r="BS136" s="15">
        <v>0</v>
      </c>
      <c r="BT136" s="15">
        <v>0</v>
      </c>
      <c r="BU136" s="15">
        <v>0</v>
      </c>
      <c r="BV136" s="15">
        <v>0</v>
      </c>
      <c r="BW136" s="15">
        <v>0</v>
      </c>
      <c r="BX136" s="15">
        <v>0</v>
      </c>
      <c r="BY136" s="15">
        <v>0</v>
      </c>
      <c r="BZ136" s="15">
        <v>0</v>
      </c>
      <c r="CA136" s="15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0</v>
      </c>
      <c r="CI136" s="15">
        <v>0</v>
      </c>
      <c r="CJ136" s="15">
        <v>0</v>
      </c>
      <c r="CK136" s="15">
        <v>0</v>
      </c>
      <c r="CL136" s="15">
        <v>0</v>
      </c>
      <c r="CM136" s="15">
        <v>0</v>
      </c>
      <c r="CN136" s="15">
        <v>0</v>
      </c>
      <c r="CO136" s="15">
        <v>0</v>
      </c>
      <c r="CP136" s="15">
        <v>0</v>
      </c>
      <c r="CQ136" s="15">
        <v>0</v>
      </c>
      <c r="CR136" s="15">
        <v>0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0</v>
      </c>
      <c r="DA136" s="15">
        <v>0</v>
      </c>
      <c r="DB136" s="15">
        <v>0</v>
      </c>
      <c r="DC136" s="15">
        <v>0</v>
      </c>
      <c r="DD136" s="15">
        <v>0</v>
      </c>
      <c r="DE136" s="15">
        <v>0</v>
      </c>
      <c r="DF136" s="15">
        <v>0</v>
      </c>
      <c r="DG136" s="15">
        <v>0</v>
      </c>
      <c r="DH136" s="15">
        <v>0</v>
      </c>
      <c r="DI136" s="15">
        <v>0</v>
      </c>
      <c r="DJ136" s="15">
        <v>0</v>
      </c>
      <c r="DK136" s="15">
        <v>0</v>
      </c>
      <c r="DL136" s="15">
        <v>1.6160000000000001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36">
        <v>0</v>
      </c>
      <c r="DV136" s="36">
        <v>0</v>
      </c>
      <c r="DW136" s="36">
        <v>0.52200000000000002</v>
      </c>
      <c r="DX136" s="36">
        <v>0</v>
      </c>
      <c r="DY136" s="36">
        <v>0</v>
      </c>
      <c r="DZ136" s="36">
        <v>0</v>
      </c>
      <c r="EA136" s="36">
        <v>0</v>
      </c>
      <c r="EB136" s="36">
        <v>0</v>
      </c>
      <c r="EC136" s="36">
        <v>0</v>
      </c>
      <c r="ED136" s="36">
        <v>0</v>
      </c>
      <c r="EE136" s="36">
        <v>0</v>
      </c>
      <c r="EF136" s="15">
        <v>0</v>
      </c>
      <c r="EG136" s="15">
        <v>0</v>
      </c>
      <c r="EH136" s="15">
        <v>0</v>
      </c>
      <c r="EI136" s="15">
        <v>0</v>
      </c>
      <c r="EJ136" s="15">
        <v>0</v>
      </c>
      <c r="EK136" s="15">
        <v>0</v>
      </c>
      <c r="EL136" s="15">
        <v>0</v>
      </c>
      <c r="EM136" s="15">
        <v>0</v>
      </c>
      <c r="EN136" s="15">
        <v>0</v>
      </c>
      <c r="EO136" s="15">
        <v>0</v>
      </c>
      <c r="EP136" s="15">
        <v>0</v>
      </c>
      <c r="EQ136" s="15" t="s">
        <v>137</v>
      </c>
      <c r="ER136" s="15" t="s">
        <v>137</v>
      </c>
      <c r="ES136" s="15" t="s">
        <v>137</v>
      </c>
      <c r="ET136" s="15" t="s">
        <v>137</v>
      </c>
      <c r="EU136" s="15" t="s">
        <v>137</v>
      </c>
      <c r="EV136" s="15" t="s">
        <v>137</v>
      </c>
      <c r="EW136" s="15" t="s">
        <v>137</v>
      </c>
      <c r="EX136" s="15" t="s">
        <v>137</v>
      </c>
      <c r="EY136" s="15" t="s">
        <v>137</v>
      </c>
      <c r="EZ136" s="15" t="s">
        <v>137</v>
      </c>
      <c r="FA136" s="15" t="s">
        <v>137</v>
      </c>
      <c r="FB136" s="15">
        <f t="shared" ref="FB136:FL159" si="278">EF136+DJ136+CN136+BR136+AV136</f>
        <v>0</v>
      </c>
      <c r="FC136" s="15">
        <f t="shared" si="278"/>
        <v>0</v>
      </c>
      <c r="FD136" s="15">
        <f t="shared" si="278"/>
        <v>1.6160000000000001</v>
      </c>
      <c r="FE136" s="15">
        <f t="shared" si="278"/>
        <v>0</v>
      </c>
      <c r="FF136" s="15">
        <f t="shared" si="278"/>
        <v>0</v>
      </c>
      <c r="FG136" s="15">
        <f t="shared" si="278"/>
        <v>0</v>
      </c>
      <c r="FH136" s="15">
        <f t="shared" si="278"/>
        <v>0</v>
      </c>
      <c r="FI136" s="15">
        <f t="shared" si="278"/>
        <v>0</v>
      </c>
      <c r="FJ136" s="15">
        <f t="shared" si="278"/>
        <v>0</v>
      </c>
      <c r="FK136" s="15">
        <f t="shared" si="278"/>
        <v>0</v>
      </c>
      <c r="FL136" s="15">
        <f t="shared" si="278"/>
        <v>0</v>
      </c>
      <c r="FM136" s="15">
        <f t="shared" ref="FM136:FW159" si="279">BG136+CC136+CY136+DU136+EF136</f>
        <v>0</v>
      </c>
      <c r="FN136" s="15">
        <f t="shared" si="279"/>
        <v>0</v>
      </c>
      <c r="FO136" s="15">
        <f t="shared" si="279"/>
        <v>0.52200000000000002</v>
      </c>
      <c r="FP136" s="15">
        <f t="shared" si="279"/>
        <v>0</v>
      </c>
      <c r="FQ136" s="15">
        <f t="shared" si="279"/>
        <v>0</v>
      </c>
      <c r="FR136" s="15">
        <f t="shared" si="279"/>
        <v>0</v>
      </c>
      <c r="FS136" s="15">
        <f t="shared" si="279"/>
        <v>0</v>
      </c>
      <c r="FT136" s="15">
        <f t="shared" si="279"/>
        <v>0</v>
      </c>
      <c r="FU136" s="15">
        <f t="shared" si="279"/>
        <v>0</v>
      </c>
      <c r="FV136" s="15">
        <f t="shared" si="279"/>
        <v>0</v>
      </c>
      <c r="FW136" s="15">
        <f t="shared" si="279"/>
        <v>0</v>
      </c>
      <c r="FX136" s="49" t="s">
        <v>2770</v>
      </c>
    </row>
    <row r="137" spans="1:180" s="42" customFormat="1" ht="47.25" x14ac:dyDescent="0.25">
      <c r="A137" s="38" t="s">
        <v>472</v>
      </c>
      <c r="B137" s="16" t="s">
        <v>1949</v>
      </c>
      <c r="C137" s="17" t="s">
        <v>376</v>
      </c>
      <c r="D137" s="26">
        <v>0</v>
      </c>
      <c r="E137" s="26">
        <v>0</v>
      </c>
      <c r="F137" s="26">
        <v>5.5649999999999995</v>
      </c>
      <c r="G137" s="26">
        <v>0</v>
      </c>
      <c r="H137" s="26">
        <v>0</v>
      </c>
      <c r="I137" s="26">
        <v>0</v>
      </c>
      <c r="J137" s="26">
        <v>0</v>
      </c>
      <c r="K137" s="26">
        <v>0</v>
      </c>
      <c r="L137" s="26">
        <v>0</v>
      </c>
      <c r="M137" s="26">
        <v>0</v>
      </c>
      <c r="N137" s="26">
        <v>0</v>
      </c>
      <c r="O137" s="26">
        <f>AK137+BG137+CC137+CY137+DU137+EF137</f>
        <v>0</v>
      </c>
      <c r="P137" s="26">
        <f>AL137+BH137+CD137+CZ137+DV137+EG137</f>
        <v>0</v>
      </c>
      <c r="Q137" s="26">
        <f>0.659+AM137+BI137+CE137+DA137+DW137+EH137+0.878</f>
        <v>5.5649999999999995</v>
      </c>
      <c r="R137" s="26">
        <f t="shared" si="277"/>
        <v>0</v>
      </c>
      <c r="S137" s="26">
        <f t="shared" si="277"/>
        <v>0</v>
      </c>
      <c r="T137" s="26">
        <f t="shared" si="277"/>
        <v>0</v>
      </c>
      <c r="U137" s="26">
        <f t="shared" si="277"/>
        <v>0</v>
      </c>
      <c r="V137" s="26">
        <f t="shared" si="277"/>
        <v>0</v>
      </c>
      <c r="W137" s="26">
        <f t="shared" si="277"/>
        <v>0</v>
      </c>
      <c r="X137" s="26">
        <f t="shared" si="277"/>
        <v>0</v>
      </c>
      <c r="Y137" s="26">
        <f t="shared" si="277"/>
        <v>0</v>
      </c>
      <c r="Z137" s="26">
        <v>0</v>
      </c>
      <c r="AA137" s="26">
        <v>0</v>
      </c>
      <c r="AB137" s="26">
        <v>0</v>
      </c>
      <c r="AC137" s="26">
        <v>0</v>
      </c>
      <c r="AD137" s="26">
        <v>0</v>
      </c>
      <c r="AE137" s="26">
        <v>0</v>
      </c>
      <c r="AF137" s="26">
        <v>0</v>
      </c>
      <c r="AG137" s="26">
        <v>0</v>
      </c>
      <c r="AH137" s="26">
        <v>0</v>
      </c>
      <c r="AI137" s="26">
        <v>0</v>
      </c>
      <c r="AJ137" s="26">
        <v>0</v>
      </c>
      <c r="AK137" s="26">
        <v>0</v>
      </c>
      <c r="AL137" s="26">
        <v>0</v>
      </c>
      <c r="AM137" s="26">
        <v>0</v>
      </c>
      <c r="AN137" s="26">
        <v>0</v>
      </c>
      <c r="AO137" s="26">
        <v>0</v>
      </c>
      <c r="AP137" s="26">
        <v>0</v>
      </c>
      <c r="AQ137" s="26">
        <v>0</v>
      </c>
      <c r="AR137" s="26">
        <v>0</v>
      </c>
      <c r="AS137" s="26">
        <v>0</v>
      </c>
      <c r="AT137" s="26">
        <v>0</v>
      </c>
      <c r="AU137" s="26">
        <v>0</v>
      </c>
      <c r="AV137" s="26">
        <v>0</v>
      </c>
      <c r="AW137" s="26">
        <v>0</v>
      </c>
      <c r="AX137" s="26">
        <v>0.86199999999999999</v>
      </c>
      <c r="AY137" s="26">
        <v>0</v>
      </c>
      <c r="AZ137" s="26">
        <v>0</v>
      </c>
      <c r="BA137" s="26">
        <v>0</v>
      </c>
      <c r="BB137" s="26">
        <v>0</v>
      </c>
      <c r="BC137" s="26">
        <v>0</v>
      </c>
      <c r="BD137" s="26">
        <v>0</v>
      </c>
      <c r="BE137" s="26">
        <v>0</v>
      </c>
      <c r="BF137" s="26">
        <v>0</v>
      </c>
      <c r="BG137" s="26">
        <v>0</v>
      </c>
      <c r="BH137" s="26">
        <v>0</v>
      </c>
      <c r="BI137" s="26">
        <v>0.60399999999999998</v>
      </c>
      <c r="BJ137" s="26">
        <v>0</v>
      </c>
      <c r="BK137" s="26">
        <v>0</v>
      </c>
      <c r="BL137" s="26">
        <v>0</v>
      </c>
      <c r="BM137" s="26">
        <v>0</v>
      </c>
      <c r="BN137" s="26">
        <v>0</v>
      </c>
      <c r="BO137" s="26">
        <v>0</v>
      </c>
      <c r="BP137" s="26">
        <v>0</v>
      </c>
      <c r="BQ137" s="26">
        <v>0</v>
      </c>
      <c r="BR137" s="26">
        <v>0</v>
      </c>
      <c r="BS137" s="26">
        <v>0</v>
      </c>
      <c r="BT137" s="26">
        <v>2.5139999999999998</v>
      </c>
      <c r="BU137" s="26">
        <v>0</v>
      </c>
      <c r="BV137" s="26">
        <v>0</v>
      </c>
      <c r="BW137" s="26">
        <v>0</v>
      </c>
      <c r="BX137" s="26">
        <v>0</v>
      </c>
      <c r="BY137" s="26">
        <v>0</v>
      </c>
      <c r="BZ137" s="26">
        <v>0</v>
      </c>
      <c r="CA137" s="26">
        <v>0</v>
      </c>
      <c r="CB137" s="26">
        <v>0</v>
      </c>
      <c r="CC137" s="26">
        <v>0</v>
      </c>
      <c r="CD137" s="26">
        <v>0</v>
      </c>
      <c r="CE137" s="26">
        <v>1.8940000000000001</v>
      </c>
      <c r="CF137" s="26">
        <v>0</v>
      </c>
      <c r="CG137" s="26">
        <v>0</v>
      </c>
      <c r="CH137" s="26">
        <v>0</v>
      </c>
      <c r="CI137" s="26">
        <v>0</v>
      </c>
      <c r="CJ137" s="26">
        <v>0</v>
      </c>
      <c r="CK137" s="26">
        <v>0</v>
      </c>
      <c r="CL137" s="26">
        <v>0</v>
      </c>
      <c r="CM137" s="26">
        <v>0</v>
      </c>
      <c r="CN137" s="26">
        <v>0</v>
      </c>
      <c r="CO137" s="26">
        <v>0</v>
      </c>
      <c r="CP137" s="26">
        <v>0.72</v>
      </c>
      <c r="CQ137" s="26">
        <v>0</v>
      </c>
      <c r="CR137" s="26">
        <v>0</v>
      </c>
      <c r="CS137" s="26">
        <v>0</v>
      </c>
      <c r="CT137" s="26">
        <v>0</v>
      </c>
      <c r="CU137" s="26">
        <v>0</v>
      </c>
      <c r="CV137" s="26">
        <v>0</v>
      </c>
      <c r="CW137" s="26">
        <v>0</v>
      </c>
      <c r="CX137" s="26">
        <v>0</v>
      </c>
      <c r="CY137" s="26">
        <v>0</v>
      </c>
      <c r="CZ137" s="26">
        <v>0</v>
      </c>
      <c r="DA137" s="26">
        <v>0.72</v>
      </c>
      <c r="DB137" s="26">
        <v>0</v>
      </c>
      <c r="DC137" s="26">
        <v>0</v>
      </c>
      <c r="DD137" s="26">
        <v>0</v>
      </c>
      <c r="DE137" s="26">
        <v>0</v>
      </c>
      <c r="DF137" s="26">
        <v>0</v>
      </c>
      <c r="DG137" s="26">
        <v>0</v>
      </c>
      <c r="DH137" s="26">
        <v>0</v>
      </c>
      <c r="DI137" s="26">
        <v>0</v>
      </c>
      <c r="DJ137" s="26">
        <v>0</v>
      </c>
      <c r="DK137" s="26">
        <v>0</v>
      </c>
      <c r="DL137" s="26">
        <v>0.81</v>
      </c>
      <c r="DM137" s="26">
        <v>0</v>
      </c>
      <c r="DN137" s="26">
        <v>0</v>
      </c>
      <c r="DO137" s="26">
        <v>0</v>
      </c>
      <c r="DP137" s="26">
        <v>0</v>
      </c>
      <c r="DQ137" s="26">
        <v>0</v>
      </c>
      <c r="DR137" s="26">
        <v>0</v>
      </c>
      <c r="DS137" s="26">
        <v>0</v>
      </c>
      <c r="DT137" s="26">
        <v>0</v>
      </c>
      <c r="DU137" s="36">
        <v>0</v>
      </c>
      <c r="DV137" s="36">
        <v>0</v>
      </c>
      <c r="DW137" s="36">
        <v>0.81</v>
      </c>
      <c r="DX137" s="36">
        <v>0</v>
      </c>
      <c r="DY137" s="36">
        <v>0</v>
      </c>
      <c r="DZ137" s="36">
        <v>0</v>
      </c>
      <c r="EA137" s="36">
        <v>0</v>
      </c>
      <c r="EB137" s="36">
        <v>0</v>
      </c>
      <c r="EC137" s="36">
        <v>0</v>
      </c>
      <c r="ED137" s="36">
        <v>0</v>
      </c>
      <c r="EE137" s="36">
        <v>0</v>
      </c>
      <c r="EF137" s="26">
        <v>0</v>
      </c>
      <c r="EG137" s="26">
        <v>0</v>
      </c>
      <c r="EH137" s="26">
        <v>0</v>
      </c>
      <c r="EI137" s="26">
        <v>0</v>
      </c>
      <c r="EJ137" s="26">
        <v>0</v>
      </c>
      <c r="EK137" s="26">
        <v>0</v>
      </c>
      <c r="EL137" s="26">
        <v>0</v>
      </c>
      <c r="EM137" s="26">
        <v>0</v>
      </c>
      <c r="EN137" s="26">
        <v>0</v>
      </c>
      <c r="EO137" s="26">
        <v>0</v>
      </c>
      <c r="EP137" s="26">
        <v>0</v>
      </c>
      <c r="EQ137" s="26" t="s">
        <v>137</v>
      </c>
      <c r="ER137" s="26" t="s">
        <v>137</v>
      </c>
      <c r="ES137" s="26" t="s">
        <v>137</v>
      </c>
      <c r="ET137" s="26" t="s">
        <v>137</v>
      </c>
      <c r="EU137" s="26" t="s">
        <v>137</v>
      </c>
      <c r="EV137" s="26" t="s">
        <v>137</v>
      </c>
      <c r="EW137" s="26" t="s">
        <v>137</v>
      </c>
      <c r="EX137" s="26" t="s">
        <v>137</v>
      </c>
      <c r="EY137" s="26" t="s">
        <v>137</v>
      </c>
      <c r="EZ137" s="26" t="s">
        <v>137</v>
      </c>
      <c r="FA137" s="26" t="s">
        <v>137</v>
      </c>
      <c r="FB137" s="26">
        <f t="shared" si="278"/>
        <v>0</v>
      </c>
      <c r="FC137" s="26">
        <f t="shared" si="278"/>
        <v>0</v>
      </c>
      <c r="FD137" s="26">
        <f t="shared" si="278"/>
        <v>4.9059999999999997</v>
      </c>
      <c r="FE137" s="26">
        <f t="shared" si="278"/>
        <v>0</v>
      </c>
      <c r="FF137" s="26">
        <f t="shared" si="278"/>
        <v>0</v>
      </c>
      <c r="FG137" s="26">
        <f t="shared" si="278"/>
        <v>0</v>
      </c>
      <c r="FH137" s="26">
        <f t="shared" si="278"/>
        <v>0</v>
      </c>
      <c r="FI137" s="26">
        <f t="shared" si="278"/>
        <v>0</v>
      </c>
      <c r="FJ137" s="26">
        <f t="shared" si="278"/>
        <v>0</v>
      </c>
      <c r="FK137" s="26">
        <f t="shared" si="278"/>
        <v>0</v>
      </c>
      <c r="FL137" s="26">
        <f t="shared" si="278"/>
        <v>0</v>
      </c>
      <c r="FM137" s="26">
        <f t="shared" si="279"/>
        <v>0</v>
      </c>
      <c r="FN137" s="26">
        <f t="shared" si="279"/>
        <v>0</v>
      </c>
      <c r="FO137" s="26">
        <f t="shared" si="279"/>
        <v>4.0280000000000005</v>
      </c>
      <c r="FP137" s="26">
        <f t="shared" si="279"/>
        <v>0</v>
      </c>
      <c r="FQ137" s="26">
        <f t="shared" si="279"/>
        <v>0</v>
      </c>
      <c r="FR137" s="26">
        <f t="shared" si="279"/>
        <v>0</v>
      </c>
      <c r="FS137" s="26">
        <f t="shared" si="279"/>
        <v>0</v>
      </c>
      <c r="FT137" s="26">
        <f t="shared" si="279"/>
        <v>0</v>
      </c>
      <c r="FU137" s="26">
        <f t="shared" si="279"/>
        <v>0</v>
      </c>
      <c r="FV137" s="26">
        <f t="shared" si="279"/>
        <v>0</v>
      </c>
      <c r="FW137" s="26">
        <f t="shared" si="279"/>
        <v>0</v>
      </c>
      <c r="FX137" s="49" t="s">
        <v>2770</v>
      </c>
    </row>
    <row r="138" spans="1:180" s="42" customFormat="1" ht="31.5" x14ac:dyDescent="0.25">
      <c r="A138" s="38" t="s">
        <v>472</v>
      </c>
      <c r="B138" s="16" t="s">
        <v>1950</v>
      </c>
      <c r="C138" s="17" t="s">
        <v>377</v>
      </c>
      <c r="D138" s="15">
        <v>0</v>
      </c>
      <c r="E138" s="15">
        <v>0</v>
      </c>
      <c r="F138" s="15">
        <v>1.18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f t="shared" ref="O138:Q167" si="280">AK138+BG138+CC138+CY138+DU138+EF138</f>
        <v>0</v>
      </c>
      <c r="P138" s="15">
        <f t="shared" si="280"/>
        <v>0</v>
      </c>
      <c r="Q138" s="15">
        <f>0.022+AM138+BI138+CE138+DA138+DW138+EH138</f>
        <v>1.18</v>
      </c>
      <c r="R138" s="15">
        <f t="shared" si="277"/>
        <v>0</v>
      </c>
      <c r="S138" s="15">
        <f t="shared" si="277"/>
        <v>0</v>
      </c>
      <c r="T138" s="15">
        <f t="shared" si="277"/>
        <v>0</v>
      </c>
      <c r="U138" s="15">
        <f t="shared" si="277"/>
        <v>0</v>
      </c>
      <c r="V138" s="15">
        <f t="shared" si="277"/>
        <v>0</v>
      </c>
      <c r="W138" s="15">
        <f t="shared" si="277"/>
        <v>0</v>
      </c>
      <c r="X138" s="15">
        <f t="shared" si="277"/>
        <v>0</v>
      </c>
      <c r="Y138" s="15">
        <f t="shared" si="277"/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0.184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0.184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0</v>
      </c>
      <c r="BS138" s="15">
        <v>0</v>
      </c>
      <c r="BT138" s="15">
        <v>0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5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5">
        <v>0.97399999999999998</v>
      </c>
      <c r="CQ138" s="15">
        <v>0</v>
      </c>
      <c r="CR138" s="15">
        <v>0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0</v>
      </c>
      <c r="DA138" s="15">
        <v>0.97399999999999998</v>
      </c>
      <c r="DB138" s="15">
        <v>0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0</v>
      </c>
      <c r="DV138" s="15">
        <v>0</v>
      </c>
      <c r="DW138" s="15">
        <v>0</v>
      </c>
      <c r="DX138" s="15">
        <v>0</v>
      </c>
      <c r="DY138" s="15">
        <v>0</v>
      </c>
      <c r="DZ138" s="15">
        <v>0</v>
      </c>
      <c r="EA138" s="15">
        <v>0</v>
      </c>
      <c r="EB138" s="15">
        <v>0</v>
      </c>
      <c r="EC138" s="15">
        <v>0</v>
      </c>
      <c r="ED138" s="15">
        <v>0</v>
      </c>
      <c r="EE138" s="15">
        <v>0</v>
      </c>
      <c r="EF138" s="15">
        <v>0</v>
      </c>
      <c r="EG138" s="15">
        <v>0</v>
      </c>
      <c r="EH138" s="15">
        <v>0</v>
      </c>
      <c r="EI138" s="15">
        <v>0</v>
      </c>
      <c r="EJ138" s="15">
        <v>0</v>
      </c>
      <c r="EK138" s="15">
        <v>0</v>
      </c>
      <c r="EL138" s="15">
        <v>0</v>
      </c>
      <c r="EM138" s="15">
        <v>0</v>
      </c>
      <c r="EN138" s="15">
        <v>0</v>
      </c>
      <c r="EO138" s="15">
        <v>0</v>
      </c>
      <c r="EP138" s="15">
        <v>0</v>
      </c>
      <c r="EQ138" s="15" t="s">
        <v>137</v>
      </c>
      <c r="ER138" s="15" t="s">
        <v>137</v>
      </c>
      <c r="ES138" s="15" t="s">
        <v>137</v>
      </c>
      <c r="ET138" s="15" t="s">
        <v>137</v>
      </c>
      <c r="EU138" s="15" t="s">
        <v>137</v>
      </c>
      <c r="EV138" s="15" t="s">
        <v>137</v>
      </c>
      <c r="EW138" s="15" t="s">
        <v>137</v>
      </c>
      <c r="EX138" s="15" t="s">
        <v>137</v>
      </c>
      <c r="EY138" s="15" t="s">
        <v>137</v>
      </c>
      <c r="EZ138" s="15" t="s">
        <v>137</v>
      </c>
      <c r="FA138" s="15" t="s">
        <v>137</v>
      </c>
      <c r="FB138" s="15">
        <f t="shared" si="278"/>
        <v>0</v>
      </c>
      <c r="FC138" s="15">
        <f t="shared" si="278"/>
        <v>0</v>
      </c>
      <c r="FD138" s="15">
        <f t="shared" si="278"/>
        <v>1.1579999999999999</v>
      </c>
      <c r="FE138" s="15">
        <f t="shared" si="278"/>
        <v>0</v>
      </c>
      <c r="FF138" s="15">
        <f t="shared" si="278"/>
        <v>0</v>
      </c>
      <c r="FG138" s="15">
        <f t="shared" si="278"/>
        <v>0</v>
      </c>
      <c r="FH138" s="15">
        <f t="shared" si="278"/>
        <v>0</v>
      </c>
      <c r="FI138" s="15">
        <f t="shared" si="278"/>
        <v>0</v>
      </c>
      <c r="FJ138" s="15">
        <f t="shared" si="278"/>
        <v>0</v>
      </c>
      <c r="FK138" s="15">
        <f t="shared" si="278"/>
        <v>0</v>
      </c>
      <c r="FL138" s="15">
        <f t="shared" si="278"/>
        <v>0</v>
      </c>
      <c r="FM138" s="15">
        <f t="shared" si="279"/>
        <v>0</v>
      </c>
      <c r="FN138" s="15">
        <f t="shared" si="279"/>
        <v>0</v>
      </c>
      <c r="FO138" s="15">
        <f t="shared" si="279"/>
        <v>1.1579999999999999</v>
      </c>
      <c r="FP138" s="15">
        <f t="shared" si="279"/>
        <v>0</v>
      </c>
      <c r="FQ138" s="15">
        <f t="shared" si="279"/>
        <v>0</v>
      </c>
      <c r="FR138" s="15">
        <f t="shared" si="279"/>
        <v>0</v>
      </c>
      <c r="FS138" s="15">
        <f t="shared" si="279"/>
        <v>0</v>
      </c>
      <c r="FT138" s="15">
        <f t="shared" si="279"/>
        <v>0</v>
      </c>
      <c r="FU138" s="15">
        <f t="shared" si="279"/>
        <v>0</v>
      </c>
      <c r="FV138" s="15">
        <f t="shared" si="279"/>
        <v>0</v>
      </c>
      <c r="FW138" s="15">
        <f t="shared" si="279"/>
        <v>0</v>
      </c>
      <c r="FX138" s="49" t="s">
        <v>1927</v>
      </c>
    </row>
    <row r="139" spans="1:180" s="42" customFormat="1" ht="31.5" x14ac:dyDescent="0.25">
      <c r="A139" s="38" t="s">
        <v>472</v>
      </c>
      <c r="B139" s="16" t="s">
        <v>1951</v>
      </c>
      <c r="C139" s="17" t="s">
        <v>378</v>
      </c>
      <c r="D139" s="15">
        <v>0</v>
      </c>
      <c r="E139" s="15">
        <v>0</v>
      </c>
      <c r="F139" s="15">
        <v>1.323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f t="shared" si="280"/>
        <v>0</v>
      </c>
      <c r="P139" s="15">
        <f t="shared" si="280"/>
        <v>0</v>
      </c>
      <c r="Q139" s="15">
        <f>0.306+0.71+AM139+BI139+CE139+DA139+DW139+EH139</f>
        <v>1.323</v>
      </c>
      <c r="R139" s="15">
        <f t="shared" si="277"/>
        <v>0</v>
      </c>
      <c r="S139" s="15">
        <f t="shared" si="277"/>
        <v>0</v>
      </c>
      <c r="T139" s="15">
        <f t="shared" si="277"/>
        <v>0</v>
      </c>
      <c r="U139" s="15">
        <f t="shared" si="277"/>
        <v>0</v>
      </c>
      <c r="V139" s="15">
        <f t="shared" si="277"/>
        <v>0</v>
      </c>
      <c r="W139" s="15">
        <f t="shared" si="277"/>
        <v>0</v>
      </c>
      <c r="X139" s="15">
        <f t="shared" si="277"/>
        <v>0</v>
      </c>
      <c r="Y139" s="15">
        <f t="shared" si="277"/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  <c r="BQ139" s="15">
        <v>0</v>
      </c>
      <c r="BR139" s="15">
        <v>0</v>
      </c>
      <c r="BS139" s="15">
        <v>0</v>
      </c>
      <c r="BT139" s="15">
        <v>0</v>
      </c>
      <c r="BU139" s="15">
        <v>0</v>
      </c>
      <c r="BV139" s="15">
        <v>0</v>
      </c>
      <c r="BW139" s="15">
        <v>0</v>
      </c>
      <c r="BX139" s="15">
        <v>0</v>
      </c>
      <c r="BY139" s="15">
        <v>0</v>
      </c>
      <c r="BZ139" s="15">
        <v>0</v>
      </c>
      <c r="CA139" s="15">
        <v>0</v>
      </c>
      <c r="CB139" s="15">
        <v>0</v>
      </c>
      <c r="CC139" s="15">
        <v>0</v>
      </c>
      <c r="CD139" s="15">
        <v>0</v>
      </c>
      <c r="CE139" s="15">
        <v>0</v>
      </c>
      <c r="CF139" s="15">
        <v>0</v>
      </c>
      <c r="CG139" s="15">
        <v>0</v>
      </c>
      <c r="CH139" s="15">
        <v>0</v>
      </c>
      <c r="CI139" s="15">
        <v>0</v>
      </c>
      <c r="CJ139" s="15">
        <v>0</v>
      </c>
      <c r="CK139" s="15">
        <v>0</v>
      </c>
      <c r="CL139" s="15">
        <v>0</v>
      </c>
      <c r="CM139" s="15">
        <v>0</v>
      </c>
      <c r="CN139" s="15">
        <v>0</v>
      </c>
      <c r="CO139" s="15">
        <v>0</v>
      </c>
      <c r="CP139" s="15">
        <v>0</v>
      </c>
      <c r="CQ139" s="15">
        <v>0</v>
      </c>
      <c r="CR139" s="15">
        <v>0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0</v>
      </c>
      <c r="CZ139" s="15">
        <v>0</v>
      </c>
      <c r="DA139" s="15">
        <v>0</v>
      </c>
      <c r="DB139" s="15">
        <v>0</v>
      </c>
      <c r="DC139" s="15">
        <v>0</v>
      </c>
      <c r="DD139" s="15">
        <v>0</v>
      </c>
      <c r="DE139" s="15">
        <v>0</v>
      </c>
      <c r="DF139" s="15">
        <v>0</v>
      </c>
      <c r="DG139" s="15">
        <v>0</v>
      </c>
      <c r="DH139" s="15">
        <v>0</v>
      </c>
      <c r="DI139" s="15">
        <v>0</v>
      </c>
      <c r="DJ139" s="15">
        <v>0</v>
      </c>
      <c r="DK139" s="15">
        <v>0</v>
      </c>
      <c r="DL139" s="15">
        <v>0.307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36">
        <v>0</v>
      </c>
      <c r="DV139" s="36">
        <v>0</v>
      </c>
      <c r="DW139" s="36">
        <v>0.307</v>
      </c>
      <c r="DX139" s="36">
        <v>0</v>
      </c>
      <c r="DY139" s="36">
        <v>0</v>
      </c>
      <c r="DZ139" s="36">
        <v>0</v>
      </c>
      <c r="EA139" s="36">
        <v>0</v>
      </c>
      <c r="EB139" s="36">
        <v>0</v>
      </c>
      <c r="EC139" s="36">
        <v>0</v>
      </c>
      <c r="ED139" s="36">
        <v>0</v>
      </c>
      <c r="EE139" s="36">
        <v>0</v>
      </c>
      <c r="EF139" s="15">
        <v>0</v>
      </c>
      <c r="EG139" s="15">
        <v>0</v>
      </c>
      <c r="EH139" s="15">
        <v>0</v>
      </c>
      <c r="EI139" s="15">
        <v>0</v>
      </c>
      <c r="EJ139" s="15">
        <v>0</v>
      </c>
      <c r="EK139" s="15">
        <v>0</v>
      </c>
      <c r="EL139" s="15">
        <v>0</v>
      </c>
      <c r="EM139" s="15">
        <v>0</v>
      </c>
      <c r="EN139" s="15">
        <v>0</v>
      </c>
      <c r="EO139" s="15">
        <v>0</v>
      </c>
      <c r="EP139" s="15">
        <v>0</v>
      </c>
      <c r="EQ139" s="15" t="s">
        <v>137</v>
      </c>
      <c r="ER139" s="15" t="s">
        <v>137</v>
      </c>
      <c r="ES139" s="15" t="s">
        <v>137</v>
      </c>
      <c r="ET139" s="15" t="s">
        <v>137</v>
      </c>
      <c r="EU139" s="15" t="s">
        <v>137</v>
      </c>
      <c r="EV139" s="15" t="s">
        <v>137</v>
      </c>
      <c r="EW139" s="15" t="s">
        <v>137</v>
      </c>
      <c r="EX139" s="15" t="s">
        <v>137</v>
      </c>
      <c r="EY139" s="15" t="s">
        <v>137</v>
      </c>
      <c r="EZ139" s="15" t="s">
        <v>137</v>
      </c>
      <c r="FA139" s="15" t="s">
        <v>137</v>
      </c>
      <c r="FB139" s="15">
        <f t="shared" si="278"/>
        <v>0</v>
      </c>
      <c r="FC139" s="15">
        <f t="shared" si="278"/>
        <v>0</v>
      </c>
      <c r="FD139" s="15">
        <f t="shared" si="278"/>
        <v>0.307</v>
      </c>
      <c r="FE139" s="15">
        <f t="shared" si="278"/>
        <v>0</v>
      </c>
      <c r="FF139" s="15">
        <f t="shared" si="278"/>
        <v>0</v>
      </c>
      <c r="FG139" s="15">
        <f t="shared" si="278"/>
        <v>0</v>
      </c>
      <c r="FH139" s="15">
        <f t="shared" si="278"/>
        <v>0</v>
      </c>
      <c r="FI139" s="15">
        <f t="shared" si="278"/>
        <v>0</v>
      </c>
      <c r="FJ139" s="15">
        <f t="shared" si="278"/>
        <v>0</v>
      </c>
      <c r="FK139" s="15">
        <f t="shared" si="278"/>
        <v>0</v>
      </c>
      <c r="FL139" s="15">
        <f t="shared" si="278"/>
        <v>0</v>
      </c>
      <c r="FM139" s="15">
        <f t="shared" si="279"/>
        <v>0</v>
      </c>
      <c r="FN139" s="15">
        <f t="shared" si="279"/>
        <v>0</v>
      </c>
      <c r="FO139" s="15">
        <f t="shared" si="279"/>
        <v>0.307</v>
      </c>
      <c r="FP139" s="15">
        <f t="shared" si="279"/>
        <v>0</v>
      </c>
      <c r="FQ139" s="15">
        <f t="shared" si="279"/>
        <v>0</v>
      </c>
      <c r="FR139" s="15">
        <f t="shared" si="279"/>
        <v>0</v>
      </c>
      <c r="FS139" s="15">
        <f t="shared" si="279"/>
        <v>0</v>
      </c>
      <c r="FT139" s="15">
        <f t="shared" si="279"/>
        <v>0</v>
      </c>
      <c r="FU139" s="15">
        <f t="shared" si="279"/>
        <v>0</v>
      </c>
      <c r="FV139" s="15">
        <f t="shared" si="279"/>
        <v>0</v>
      </c>
      <c r="FW139" s="15">
        <f t="shared" si="279"/>
        <v>0</v>
      </c>
      <c r="FX139" s="49" t="s">
        <v>1927</v>
      </c>
    </row>
    <row r="140" spans="1:180" s="42" customFormat="1" ht="47.25" x14ac:dyDescent="0.25">
      <c r="A140" s="38" t="s">
        <v>472</v>
      </c>
      <c r="B140" s="16" t="s">
        <v>1952</v>
      </c>
      <c r="C140" s="17" t="s">
        <v>379</v>
      </c>
      <c r="D140" s="15">
        <v>0</v>
      </c>
      <c r="E140" s="15">
        <v>0</v>
      </c>
      <c r="F140" s="15">
        <v>4.1899999999999995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f t="shared" si="280"/>
        <v>0</v>
      </c>
      <c r="P140" s="15">
        <f t="shared" si="280"/>
        <v>0</v>
      </c>
      <c r="Q140" s="15">
        <f>0.243+0.288+AM140+BI140+CE140+DA140+DW140+EH140</f>
        <v>4.3739999999999997</v>
      </c>
      <c r="R140" s="15">
        <f t="shared" si="277"/>
        <v>0</v>
      </c>
      <c r="S140" s="15">
        <f t="shared" si="277"/>
        <v>0</v>
      </c>
      <c r="T140" s="15">
        <f t="shared" si="277"/>
        <v>0</v>
      </c>
      <c r="U140" s="15">
        <f t="shared" si="277"/>
        <v>0</v>
      </c>
      <c r="V140" s="15">
        <f t="shared" si="277"/>
        <v>0</v>
      </c>
      <c r="W140" s="15">
        <f t="shared" si="277"/>
        <v>0</v>
      </c>
      <c r="X140" s="15">
        <f t="shared" si="277"/>
        <v>0</v>
      </c>
      <c r="Y140" s="15">
        <f t="shared" si="277"/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15">
        <v>0.46300000000000002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0.313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0</v>
      </c>
      <c r="BS140" s="15">
        <v>0</v>
      </c>
      <c r="BT140" s="15">
        <v>0.95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0</v>
      </c>
      <c r="CB140" s="15">
        <v>0</v>
      </c>
      <c r="CC140" s="15">
        <v>0</v>
      </c>
      <c r="CD140" s="15">
        <v>0</v>
      </c>
      <c r="CE140" s="15">
        <v>0.95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0</v>
      </c>
      <c r="CL140" s="15">
        <v>0</v>
      </c>
      <c r="CM140" s="15">
        <v>0</v>
      </c>
      <c r="CN140" s="15">
        <v>0</v>
      </c>
      <c r="CO140" s="15">
        <v>0</v>
      </c>
      <c r="CP140" s="15">
        <v>1.252</v>
      </c>
      <c r="CQ140" s="15">
        <v>0</v>
      </c>
      <c r="CR140" s="15">
        <v>0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0</v>
      </c>
      <c r="DA140" s="15">
        <v>1.8279999999999998</v>
      </c>
      <c r="DB140" s="15">
        <v>0</v>
      </c>
      <c r="DC140" s="15">
        <v>0</v>
      </c>
      <c r="DD140" s="15">
        <v>0</v>
      </c>
      <c r="DE140" s="15">
        <v>0</v>
      </c>
      <c r="DF140" s="15">
        <v>0</v>
      </c>
      <c r="DG140" s="15">
        <v>0</v>
      </c>
      <c r="DH140" s="15">
        <v>0</v>
      </c>
      <c r="DI140" s="15">
        <v>0</v>
      </c>
      <c r="DJ140" s="15">
        <v>0</v>
      </c>
      <c r="DK140" s="15">
        <v>0</v>
      </c>
      <c r="DL140" s="15">
        <v>0.99399999999999999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36">
        <v>0</v>
      </c>
      <c r="DV140" s="36">
        <v>0</v>
      </c>
      <c r="DW140" s="36">
        <v>0.752</v>
      </c>
      <c r="DX140" s="36">
        <v>0</v>
      </c>
      <c r="DY140" s="36">
        <v>0</v>
      </c>
      <c r="DZ140" s="36">
        <v>0</v>
      </c>
      <c r="EA140" s="36">
        <v>0</v>
      </c>
      <c r="EB140" s="36">
        <v>0</v>
      </c>
      <c r="EC140" s="36">
        <v>0</v>
      </c>
      <c r="ED140" s="36">
        <v>0</v>
      </c>
      <c r="EE140" s="36">
        <v>0</v>
      </c>
      <c r="EF140" s="15">
        <v>0</v>
      </c>
      <c r="EG140" s="15">
        <v>0</v>
      </c>
      <c r="EH140" s="15">
        <v>0</v>
      </c>
      <c r="EI140" s="15">
        <v>0</v>
      </c>
      <c r="EJ140" s="15">
        <v>0</v>
      </c>
      <c r="EK140" s="15">
        <v>0</v>
      </c>
      <c r="EL140" s="15">
        <v>0</v>
      </c>
      <c r="EM140" s="15">
        <v>0</v>
      </c>
      <c r="EN140" s="15">
        <v>0</v>
      </c>
      <c r="EO140" s="15">
        <v>0</v>
      </c>
      <c r="EP140" s="15">
        <v>0</v>
      </c>
      <c r="EQ140" s="15" t="s">
        <v>137</v>
      </c>
      <c r="ER140" s="15" t="s">
        <v>137</v>
      </c>
      <c r="ES140" s="15" t="s">
        <v>137</v>
      </c>
      <c r="ET140" s="15" t="s">
        <v>137</v>
      </c>
      <c r="EU140" s="15" t="s">
        <v>137</v>
      </c>
      <c r="EV140" s="15" t="s">
        <v>137</v>
      </c>
      <c r="EW140" s="15" t="s">
        <v>137</v>
      </c>
      <c r="EX140" s="15" t="s">
        <v>137</v>
      </c>
      <c r="EY140" s="15" t="s">
        <v>137</v>
      </c>
      <c r="EZ140" s="15" t="s">
        <v>137</v>
      </c>
      <c r="FA140" s="15" t="s">
        <v>137</v>
      </c>
      <c r="FB140" s="15">
        <f t="shared" si="278"/>
        <v>0</v>
      </c>
      <c r="FC140" s="15">
        <f t="shared" si="278"/>
        <v>0</v>
      </c>
      <c r="FD140" s="15">
        <f t="shared" si="278"/>
        <v>3.6589999999999998</v>
      </c>
      <c r="FE140" s="15">
        <f t="shared" si="278"/>
        <v>0</v>
      </c>
      <c r="FF140" s="15">
        <f t="shared" si="278"/>
        <v>0</v>
      </c>
      <c r="FG140" s="15">
        <f t="shared" si="278"/>
        <v>0</v>
      </c>
      <c r="FH140" s="15">
        <f t="shared" si="278"/>
        <v>0</v>
      </c>
      <c r="FI140" s="15">
        <f t="shared" si="278"/>
        <v>0</v>
      </c>
      <c r="FJ140" s="15">
        <f t="shared" si="278"/>
        <v>0</v>
      </c>
      <c r="FK140" s="15">
        <f t="shared" si="278"/>
        <v>0</v>
      </c>
      <c r="FL140" s="15">
        <f t="shared" si="278"/>
        <v>0</v>
      </c>
      <c r="FM140" s="15">
        <f t="shared" si="279"/>
        <v>0</v>
      </c>
      <c r="FN140" s="15">
        <f t="shared" si="279"/>
        <v>0</v>
      </c>
      <c r="FO140" s="15">
        <f t="shared" si="279"/>
        <v>3.843</v>
      </c>
      <c r="FP140" s="15">
        <f t="shared" si="279"/>
        <v>0</v>
      </c>
      <c r="FQ140" s="15">
        <f t="shared" si="279"/>
        <v>0</v>
      </c>
      <c r="FR140" s="15">
        <f t="shared" si="279"/>
        <v>0</v>
      </c>
      <c r="FS140" s="15">
        <f t="shared" si="279"/>
        <v>0</v>
      </c>
      <c r="FT140" s="15">
        <f t="shared" si="279"/>
        <v>0</v>
      </c>
      <c r="FU140" s="15">
        <f t="shared" si="279"/>
        <v>0</v>
      </c>
      <c r="FV140" s="15">
        <f t="shared" si="279"/>
        <v>0</v>
      </c>
      <c r="FW140" s="15">
        <f t="shared" si="279"/>
        <v>0</v>
      </c>
      <c r="FX140" s="49" t="s">
        <v>2764</v>
      </c>
    </row>
    <row r="141" spans="1:180" s="42" customFormat="1" ht="47.25" x14ac:dyDescent="0.25">
      <c r="A141" s="38" t="s">
        <v>472</v>
      </c>
      <c r="B141" s="16" t="s">
        <v>1953</v>
      </c>
      <c r="C141" s="17" t="s">
        <v>380</v>
      </c>
      <c r="D141" s="15">
        <v>0</v>
      </c>
      <c r="E141" s="15">
        <v>0</v>
      </c>
      <c r="F141" s="15">
        <v>5.2939999999999996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f t="shared" si="280"/>
        <v>0</v>
      </c>
      <c r="P141" s="15">
        <f t="shared" si="280"/>
        <v>0</v>
      </c>
      <c r="Q141" s="15">
        <f>1.999+0.593+AM141+BI141+CE141+DA141+DW141+EH141+0.52</f>
        <v>5.2939999999999987</v>
      </c>
      <c r="R141" s="15">
        <f t="shared" si="277"/>
        <v>0</v>
      </c>
      <c r="S141" s="15">
        <f t="shared" si="277"/>
        <v>0</v>
      </c>
      <c r="T141" s="15">
        <f t="shared" si="277"/>
        <v>0</v>
      </c>
      <c r="U141" s="15">
        <f t="shared" si="277"/>
        <v>0</v>
      </c>
      <c r="V141" s="15">
        <f t="shared" si="277"/>
        <v>0</v>
      </c>
      <c r="W141" s="15">
        <f t="shared" si="277"/>
        <v>0</v>
      </c>
      <c r="X141" s="15">
        <f t="shared" si="277"/>
        <v>0</v>
      </c>
      <c r="Y141" s="15">
        <f t="shared" si="277"/>
        <v>0</v>
      </c>
      <c r="Z141" s="15">
        <v>0</v>
      </c>
      <c r="AA141" s="15">
        <v>0</v>
      </c>
      <c r="AB141" s="15">
        <v>1.123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1.123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0.47199999999999998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0.47199999999999998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  <c r="BQ141" s="15">
        <v>0</v>
      </c>
      <c r="BR141" s="15">
        <v>0</v>
      </c>
      <c r="BS141" s="15">
        <v>0</v>
      </c>
      <c r="BT141" s="15">
        <v>0.34799999999999998</v>
      </c>
      <c r="BU141" s="15">
        <v>0</v>
      </c>
      <c r="BV141" s="15">
        <v>0</v>
      </c>
      <c r="BW141" s="15">
        <v>0</v>
      </c>
      <c r="BX141" s="15">
        <v>0</v>
      </c>
      <c r="BY141" s="15">
        <v>0</v>
      </c>
      <c r="BZ141" s="15">
        <v>0</v>
      </c>
      <c r="CA141" s="15">
        <v>0</v>
      </c>
      <c r="CB141" s="15">
        <v>0</v>
      </c>
      <c r="CC141" s="15">
        <v>0</v>
      </c>
      <c r="CD141" s="15">
        <v>0</v>
      </c>
      <c r="CE141" s="15">
        <v>0</v>
      </c>
      <c r="CF141" s="15">
        <v>0</v>
      </c>
      <c r="CG141" s="15">
        <v>0</v>
      </c>
      <c r="CH141" s="15">
        <v>0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5">
        <v>0.26100000000000001</v>
      </c>
      <c r="CQ141" s="15">
        <v>0</v>
      </c>
      <c r="CR141" s="15">
        <v>0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0</v>
      </c>
      <c r="CY141" s="15">
        <v>0</v>
      </c>
      <c r="CZ141" s="15">
        <v>0</v>
      </c>
      <c r="DA141" s="15">
        <v>0.26100000000000001</v>
      </c>
      <c r="DB141" s="15">
        <v>0</v>
      </c>
      <c r="DC141" s="15">
        <v>0</v>
      </c>
      <c r="DD141" s="15">
        <v>0</v>
      </c>
      <c r="DE141" s="15">
        <v>0</v>
      </c>
      <c r="DF141" s="15">
        <v>0</v>
      </c>
      <c r="DG141" s="15">
        <v>0</v>
      </c>
      <c r="DH141" s="15">
        <v>0</v>
      </c>
      <c r="DI141" s="15">
        <v>0</v>
      </c>
      <c r="DJ141" s="15">
        <v>0</v>
      </c>
      <c r="DK141" s="15">
        <v>0</v>
      </c>
      <c r="DL141" s="15">
        <v>0.32600000000000001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36">
        <v>0</v>
      </c>
      <c r="DV141" s="36">
        <v>0</v>
      </c>
      <c r="DW141" s="36">
        <v>0.32600000000000001</v>
      </c>
      <c r="DX141" s="36">
        <v>0</v>
      </c>
      <c r="DY141" s="36">
        <v>0</v>
      </c>
      <c r="DZ141" s="36">
        <v>0</v>
      </c>
      <c r="EA141" s="36">
        <v>0</v>
      </c>
      <c r="EB141" s="36">
        <v>0</v>
      </c>
      <c r="EC141" s="36">
        <v>0</v>
      </c>
      <c r="ED141" s="36">
        <v>0</v>
      </c>
      <c r="EE141" s="36">
        <v>0</v>
      </c>
      <c r="EF141" s="15">
        <v>0</v>
      </c>
      <c r="EG141" s="15">
        <v>0</v>
      </c>
      <c r="EH141" s="15">
        <v>0</v>
      </c>
      <c r="EI141" s="15">
        <v>0</v>
      </c>
      <c r="EJ141" s="15">
        <v>0</v>
      </c>
      <c r="EK141" s="15">
        <v>0</v>
      </c>
      <c r="EL141" s="15">
        <v>0</v>
      </c>
      <c r="EM141" s="15">
        <v>0</v>
      </c>
      <c r="EN141" s="15">
        <v>0</v>
      </c>
      <c r="EO141" s="15">
        <v>0</v>
      </c>
      <c r="EP141" s="15">
        <v>0</v>
      </c>
      <c r="EQ141" s="15" t="s">
        <v>137</v>
      </c>
      <c r="ER141" s="15" t="s">
        <v>137</v>
      </c>
      <c r="ES141" s="15" t="s">
        <v>137</v>
      </c>
      <c r="ET141" s="15" t="s">
        <v>137</v>
      </c>
      <c r="EU141" s="15" t="s">
        <v>137</v>
      </c>
      <c r="EV141" s="15" t="s">
        <v>137</v>
      </c>
      <c r="EW141" s="15" t="s">
        <v>137</v>
      </c>
      <c r="EX141" s="15" t="s">
        <v>137</v>
      </c>
      <c r="EY141" s="15" t="s">
        <v>137</v>
      </c>
      <c r="EZ141" s="15" t="s">
        <v>137</v>
      </c>
      <c r="FA141" s="15" t="s">
        <v>137</v>
      </c>
      <c r="FB141" s="15">
        <f t="shared" si="278"/>
        <v>0</v>
      </c>
      <c r="FC141" s="15">
        <f t="shared" si="278"/>
        <v>0</v>
      </c>
      <c r="FD141" s="15">
        <f t="shared" si="278"/>
        <v>1.407</v>
      </c>
      <c r="FE141" s="15">
        <f t="shared" si="278"/>
        <v>0</v>
      </c>
      <c r="FF141" s="15">
        <f t="shared" si="278"/>
        <v>0</v>
      </c>
      <c r="FG141" s="15">
        <f t="shared" si="278"/>
        <v>0</v>
      </c>
      <c r="FH141" s="15">
        <f t="shared" si="278"/>
        <v>0</v>
      </c>
      <c r="FI141" s="15">
        <f t="shared" si="278"/>
        <v>0</v>
      </c>
      <c r="FJ141" s="15">
        <f t="shared" si="278"/>
        <v>0</v>
      </c>
      <c r="FK141" s="15">
        <f t="shared" si="278"/>
        <v>0</v>
      </c>
      <c r="FL141" s="15">
        <f t="shared" si="278"/>
        <v>0</v>
      </c>
      <c r="FM141" s="15">
        <f t="shared" si="279"/>
        <v>0</v>
      </c>
      <c r="FN141" s="15">
        <f t="shared" si="279"/>
        <v>0</v>
      </c>
      <c r="FO141" s="15">
        <f t="shared" si="279"/>
        <v>1.0589999999999999</v>
      </c>
      <c r="FP141" s="15">
        <f t="shared" si="279"/>
        <v>0</v>
      </c>
      <c r="FQ141" s="15">
        <f t="shared" si="279"/>
        <v>0</v>
      </c>
      <c r="FR141" s="15">
        <f t="shared" si="279"/>
        <v>0</v>
      </c>
      <c r="FS141" s="15">
        <f t="shared" si="279"/>
        <v>0</v>
      </c>
      <c r="FT141" s="15">
        <f t="shared" si="279"/>
        <v>0</v>
      </c>
      <c r="FU141" s="15">
        <f t="shared" si="279"/>
        <v>0</v>
      </c>
      <c r="FV141" s="15">
        <f t="shared" si="279"/>
        <v>0</v>
      </c>
      <c r="FW141" s="15">
        <f t="shared" si="279"/>
        <v>0</v>
      </c>
      <c r="FX141" s="49" t="s">
        <v>2770</v>
      </c>
    </row>
    <row r="142" spans="1:180" s="42" customFormat="1" ht="31.5" x14ac:dyDescent="0.25">
      <c r="A142" s="38" t="s">
        <v>472</v>
      </c>
      <c r="B142" s="16" t="s">
        <v>1954</v>
      </c>
      <c r="C142" s="17" t="s">
        <v>381</v>
      </c>
      <c r="D142" s="15">
        <v>0</v>
      </c>
      <c r="E142" s="15">
        <v>0</v>
      </c>
      <c r="F142" s="15">
        <v>1.363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f t="shared" si="280"/>
        <v>0</v>
      </c>
      <c r="P142" s="15">
        <f t="shared" si="280"/>
        <v>0</v>
      </c>
      <c r="Q142" s="15">
        <f>0.773+AM142+BI142+CE142+DA142+DW142+EH142</f>
        <v>1.363</v>
      </c>
      <c r="R142" s="15">
        <f t="shared" si="277"/>
        <v>0</v>
      </c>
      <c r="S142" s="15">
        <f t="shared" si="277"/>
        <v>0</v>
      </c>
      <c r="T142" s="15">
        <f t="shared" si="277"/>
        <v>0</v>
      </c>
      <c r="U142" s="15">
        <f t="shared" si="277"/>
        <v>0</v>
      </c>
      <c r="V142" s="15">
        <f t="shared" si="277"/>
        <v>0</v>
      </c>
      <c r="W142" s="15">
        <f t="shared" si="277"/>
        <v>0</v>
      </c>
      <c r="X142" s="15">
        <f t="shared" si="277"/>
        <v>0</v>
      </c>
      <c r="Y142" s="15">
        <f t="shared" si="277"/>
        <v>0</v>
      </c>
      <c r="Z142" s="15">
        <v>0</v>
      </c>
      <c r="AA142" s="15">
        <v>0</v>
      </c>
      <c r="AB142" s="15">
        <v>0.38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0.38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  <c r="BQ142" s="15">
        <v>0</v>
      </c>
      <c r="BR142" s="15">
        <v>0</v>
      </c>
      <c r="BS142" s="15">
        <v>0</v>
      </c>
      <c r="BT142" s="15">
        <v>0.21</v>
      </c>
      <c r="BU142" s="15">
        <v>0</v>
      </c>
      <c r="BV142" s="15">
        <v>0</v>
      </c>
      <c r="BW142" s="15">
        <v>0</v>
      </c>
      <c r="BX142" s="15">
        <v>0</v>
      </c>
      <c r="BY142" s="15">
        <v>0</v>
      </c>
      <c r="BZ142" s="15">
        <v>0</v>
      </c>
      <c r="CA142" s="15">
        <v>0</v>
      </c>
      <c r="CB142" s="15">
        <v>0</v>
      </c>
      <c r="CC142" s="15">
        <v>0</v>
      </c>
      <c r="CD142" s="15">
        <v>0</v>
      </c>
      <c r="CE142" s="15">
        <v>0.21</v>
      </c>
      <c r="CF142" s="15">
        <v>0</v>
      </c>
      <c r="CG142" s="15">
        <v>0</v>
      </c>
      <c r="CH142" s="15">
        <v>0</v>
      </c>
      <c r="CI142" s="15">
        <v>0</v>
      </c>
      <c r="CJ142" s="15">
        <v>0</v>
      </c>
      <c r="CK142" s="15">
        <v>0</v>
      </c>
      <c r="CL142" s="15">
        <v>0</v>
      </c>
      <c r="CM142" s="15">
        <v>0</v>
      </c>
      <c r="CN142" s="15">
        <v>0</v>
      </c>
      <c r="CO142" s="15">
        <v>0</v>
      </c>
      <c r="CP142" s="15">
        <v>0</v>
      </c>
      <c r="CQ142" s="15">
        <v>0</v>
      </c>
      <c r="CR142" s="15">
        <v>0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0</v>
      </c>
      <c r="DA142" s="15">
        <v>0</v>
      </c>
      <c r="DB142" s="15">
        <v>0</v>
      </c>
      <c r="DC142" s="15">
        <v>0</v>
      </c>
      <c r="DD142" s="15">
        <v>0</v>
      </c>
      <c r="DE142" s="15">
        <v>0</v>
      </c>
      <c r="DF142" s="15">
        <v>0</v>
      </c>
      <c r="DG142" s="15">
        <v>0</v>
      </c>
      <c r="DH142" s="15">
        <v>0</v>
      </c>
      <c r="DI142" s="15">
        <v>0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0</v>
      </c>
      <c r="DV142" s="15">
        <v>0</v>
      </c>
      <c r="DW142" s="15">
        <v>0</v>
      </c>
      <c r="DX142" s="15">
        <v>0</v>
      </c>
      <c r="DY142" s="15">
        <v>0</v>
      </c>
      <c r="DZ142" s="15">
        <v>0</v>
      </c>
      <c r="EA142" s="15">
        <v>0</v>
      </c>
      <c r="EB142" s="15">
        <v>0</v>
      </c>
      <c r="EC142" s="15">
        <v>0</v>
      </c>
      <c r="ED142" s="15">
        <v>0</v>
      </c>
      <c r="EE142" s="15">
        <v>0</v>
      </c>
      <c r="EF142" s="15">
        <v>0</v>
      </c>
      <c r="EG142" s="15">
        <v>0</v>
      </c>
      <c r="EH142" s="15">
        <v>0</v>
      </c>
      <c r="EI142" s="15">
        <v>0</v>
      </c>
      <c r="EJ142" s="15">
        <v>0</v>
      </c>
      <c r="EK142" s="15">
        <v>0</v>
      </c>
      <c r="EL142" s="15">
        <v>0</v>
      </c>
      <c r="EM142" s="15">
        <v>0</v>
      </c>
      <c r="EN142" s="15">
        <v>0</v>
      </c>
      <c r="EO142" s="15">
        <v>0</v>
      </c>
      <c r="EP142" s="15">
        <v>0</v>
      </c>
      <c r="EQ142" s="15" t="s">
        <v>137</v>
      </c>
      <c r="ER142" s="15" t="s">
        <v>137</v>
      </c>
      <c r="ES142" s="15" t="s">
        <v>137</v>
      </c>
      <c r="ET142" s="15" t="s">
        <v>137</v>
      </c>
      <c r="EU142" s="15" t="s">
        <v>137</v>
      </c>
      <c r="EV142" s="15" t="s">
        <v>137</v>
      </c>
      <c r="EW142" s="15" t="s">
        <v>137</v>
      </c>
      <c r="EX142" s="15" t="s">
        <v>137</v>
      </c>
      <c r="EY142" s="15" t="s">
        <v>137</v>
      </c>
      <c r="EZ142" s="15" t="s">
        <v>137</v>
      </c>
      <c r="FA142" s="15" t="s">
        <v>137</v>
      </c>
      <c r="FB142" s="15">
        <f t="shared" si="278"/>
        <v>0</v>
      </c>
      <c r="FC142" s="15">
        <f t="shared" si="278"/>
        <v>0</v>
      </c>
      <c r="FD142" s="15">
        <f t="shared" si="278"/>
        <v>0.21</v>
      </c>
      <c r="FE142" s="15">
        <f t="shared" si="278"/>
        <v>0</v>
      </c>
      <c r="FF142" s="15">
        <f t="shared" si="278"/>
        <v>0</v>
      </c>
      <c r="FG142" s="15">
        <f t="shared" si="278"/>
        <v>0</v>
      </c>
      <c r="FH142" s="15">
        <f t="shared" si="278"/>
        <v>0</v>
      </c>
      <c r="FI142" s="15">
        <f t="shared" si="278"/>
        <v>0</v>
      </c>
      <c r="FJ142" s="15">
        <f t="shared" si="278"/>
        <v>0</v>
      </c>
      <c r="FK142" s="15">
        <f t="shared" si="278"/>
        <v>0</v>
      </c>
      <c r="FL142" s="15">
        <f t="shared" si="278"/>
        <v>0</v>
      </c>
      <c r="FM142" s="15">
        <f t="shared" si="279"/>
        <v>0</v>
      </c>
      <c r="FN142" s="15">
        <f t="shared" si="279"/>
        <v>0</v>
      </c>
      <c r="FO142" s="15">
        <f t="shared" si="279"/>
        <v>0.21</v>
      </c>
      <c r="FP142" s="15">
        <f t="shared" si="279"/>
        <v>0</v>
      </c>
      <c r="FQ142" s="15">
        <f t="shared" si="279"/>
        <v>0</v>
      </c>
      <c r="FR142" s="15">
        <f t="shared" si="279"/>
        <v>0</v>
      </c>
      <c r="FS142" s="15">
        <f t="shared" si="279"/>
        <v>0</v>
      </c>
      <c r="FT142" s="15">
        <f t="shared" si="279"/>
        <v>0</v>
      </c>
      <c r="FU142" s="15">
        <f t="shared" si="279"/>
        <v>0</v>
      </c>
      <c r="FV142" s="15">
        <f t="shared" si="279"/>
        <v>0</v>
      </c>
      <c r="FW142" s="15">
        <f t="shared" si="279"/>
        <v>0</v>
      </c>
      <c r="FX142" s="49" t="s">
        <v>1927</v>
      </c>
    </row>
    <row r="143" spans="1:180" s="42" customFormat="1" ht="31.5" x14ac:dyDescent="0.25">
      <c r="A143" s="38" t="s">
        <v>472</v>
      </c>
      <c r="B143" s="16" t="s">
        <v>1955</v>
      </c>
      <c r="C143" s="17" t="s">
        <v>382</v>
      </c>
      <c r="D143" s="15">
        <v>0</v>
      </c>
      <c r="E143" s="15">
        <v>0</v>
      </c>
      <c r="F143" s="15">
        <v>0.66500000000000004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f t="shared" si="280"/>
        <v>0</v>
      </c>
      <c r="P143" s="15">
        <f t="shared" si="280"/>
        <v>0</v>
      </c>
      <c r="Q143" s="15">
        <f>0.385+AM143+BI143+CE143+DA143+DW143+EH143</f>
        <v>0.66500000000000004</v>
      </c>
      <c r="R143" s="15">
        <f t="shared" si="277"/>
        <v>0</v>
      </c>
      <c r="S143" s="15">
        <f t="shared" si="277"/>
        <v>0</v>
      </c>
      <c r="T143" s="15">
        <f t="shared" si="277"/>
        <v>0</v>
      </c>
      <c r="U143" s="15">
        <f t="shared" si="277"/>
        <v>0</v>
      </c>
      <c r="V143" s="15">
        <f t="shared" si="277"/>
        <v>0</v>
      </c>
      <c r="W143" s="15">
        <f t="shared" si="277"/>
        <v>0</v>
      </c>
      <c r="X143" s="15">
        <f t="shared" si="277"/>
        <v>0</v>
      </c>
      <c r="Y143" s="15">
        <f t="shared" si="277"/>
        <v>0</v>
      </c>
      <c r="Z143" s="15">
        <v>0</v>
      </c>
      <c r="AA143" s="15">
        <v>0</v>
      </c>
      <c r="AB143" s="15">
        <v>0.28000000000000003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0.28000000000000003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  <c r="BQ143" s="15">
        <v>0</v>
      </c>
      <c r="BR143" s="15">
        <v>0</v>
      </c>
      <c r="BS143" s="15">
        <v>0</v>
      </c>
      <c r="BT143" s="15">
        <v>0</v>
      </c>
      <c r="BU143" s="15">
        <v>0</v>
      </c>
      <c r="BV143" s="15">
        <v>0</v>
      </c>
      <c r="BW143" s="15">
        <v>0</v>
      </c>
      <c r="BX143" s="15">
        <v>0</v>
      </c>
      <c r="BY143" s="15">
        <v>0</v>
      </c>
      <c r="BZ143" s="15">
        <v>0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0</v>
      </c>
      <c r="CJ143" s="15">
        <v>0</v>
      </c>
      <c r="CK143" s="15">
        <v>0</v>
      </c>
      <c r="CL143" s="15">
        <v>0</v>
      </c>
      <c r="CM143" s="15">
        <v>0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0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0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0</v>
      </c>
      <c r="DV143" s="15">
        <v>0</v>
      </c>
      <c r="DW143" s="15">
        <v>0</v>
      </c>
      <c r="DX143" s="15">
        <v>0</v>
      </c>
      <c r="DY143" s="15">
        <v>0</v>
      </c>
      <c r="DZ143" s="15">
        <v>0</v>
      </c>
      <c r="EA143" s="15">
        <v>0</v>
      </c>
      <c r="EB143" s="15">
        <v>0</v>
      </c>
      <c r="EC143" s="15">
        <v>0</v>
      </c>
      <c r="ED143" s="15">
        <v>0</v>
      </c>
      <c r="EE143" s="15">
        <v>0</v>
      </c>
      <c r="EF143" s="15">
        <v>0</v>
      </c>
      <c r="EG143" s="15">
        <v>0</v>
      </c>
      <c r="EH143" s="15">
        <v>0</v>
      </c>
      <c r="EI143" s="15">
        <v>0</v>
      </c>
      <c r="EJ143" s="15">
        <v>0</v>
      </c>
      <c r="EK143" s="15">
        <v>0</v>
      </c>
      <c r="EL143" s="15">
        <v>0</v>
      </c>
      <c r="EM143" s="15">
        <v>0</v>
      </c>
      <c r="EN143" s="15">
        <v>0</v>
      </c>
      <c r="EO143" s="15">
        <v>0</v>
      </c>
      <c r="EP143" s="15">
        <v>0</v>
      </c>
      <c r="EQ143" s="15" t="s">
        <v>137</v>
      </c>
      <c r="ER143" s="15" t="s">
        <v>137</v>
      </c>
      <c r="ES143" s="15" t="s">
        <v>137</v>
      </c>
      <c r="ET143" s="15" t="s">
        <v>137</v>
      </c>
      <c r="EU143" s="15" t="s">
        <v>137</v>
      </c>
      <c r="EV143" s="15" t="s">
        <v>137</v>
      </c>
      <c r="EW143" s="15" t="s">
        <v>137</v>
      </c>
      <c r="EX143" s="15" t="s">
        <v>137</v>
      </c>
      <c r="EY143" s="15" t="s">
        <v>137</v>
      </c>
      <c r="EZ143" s="15" t="s">
        <v>137</v>
      </c>
      <c r="FA143" s="15" t="s">
        <v>137</v>
      </c>
      <c r="FB143" s="15">
        <f t="shared" si="278"/>
        <v>0</v>
      </c>
      <c r="FC143" s="15">
        <f t="shared" si="278"/>
        <v>0</v>
      </c>
      <c r="FD143" s="15">
        <f t="shared" si="278"/>
        <v>0</v>
      </c>
      <c r="FE143" s="15">
        <f t="shared" si="278"/>
        <v>0</v>
      </c>
      <c r="FF143" s="15">
        <f t="shared" si="278"/>
        <v>0</v>
      </c>
      <c r="FG143" s="15">
        <f t="shared" si="278"/>
        <v>0</v>
      </c>
      <c r="FH143" s="15">
        <f t="shared" si="278"/>
        <v>0</v>
      </c>
      <c r="FI143" s="15">
        <f t="shared" si="278"/>
        <v>0</v>
      </c>
      <c r="FJ143" s="15">
        <f t="shared" si="278"/>
        <v>0</v>
      </c>
      <c r="FK143" s="15">
        <f t="shared" si="278"/>
        <v>0</v>
      </c>
      <c r="FL143" s="15">
        <f t="shared" si="278"/>
        <v>0</v>
      </c>
      <c r="FM143" s="15">
        <f t="shared" si="279"/>
        <v>0</v>
      </c>
      <c r="FN143" s="15">
        <f t="shared" si="279"/>
        <v>0</v>
      </c>
      <c r="FO143" s="15">
        <f t="shared" si="279"/>
        <v>0</v>
      </c>
      <c r="FP143" s="15">
        <f t="shared" si="279"/>
        <v>0</v>
      </c>
      <c r="FQ143" s="15">
        <f t="shared" si="279"/>
        <v>0</v>
      </c>
      <c r="FR143" s="15">
        <f t="shared" si="279"/>
        <v>0</v>
      </c>
      <c r="FS143" s="15">
        <f t="shared" si="279"/>
        <v>0</v>
      </c>
      <c r="FT143" s="15">
        <f t="shared" si="279"/>
        <v>0</v>
      </c>
      <c r="FU143" s="15">
        <f t="shared" si="279"/>
        <v>0</v>
      </c>
      <c r="FV143" s="15">
        <f t="shared" si="279"/>
        <v>0</v>
      </c>
      <c r="FW143" s="15">
        <f t="shared" si="279"/>
        <v>0</v>
      </c>
      <c r="FX143" s="49" t="s">
        <v>1927</v>
      </c>
    </row>
    <row r="144" spans="1:180" s="42" customFormat="1" ht="47.25" x14ac:dyDescent="0.25">
      <c r="A144" s="38" t="s">
        <v>472</v>
      </c>
      <c r="B144" s="16" t="s">
        <v>1956</v>
      </c>
      <c r="C144" s="17" t="s">
        <v>383</v>
      </c>
      <c r="D144" s="15">
        <v>0</v>
      </c>
      <c r="E144" s="15">
        <v>0</v>
      </c>
      <c r="F144" s="15">
        <v>1.7330000000000001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f t="shared" si="280"/>
        <v>0</v>
      </c>
      <c r="P144" s="15">
        <f t="shared" si="280"/>
        <v>0</v>
      </c>
      <c r="Q144" s="15">
        <f>AM144+BI144+CE144+DA144+DW144+EH144+0.211</f>
        <v>1.7330000000000003</v>
      </c>
      <c r="R144" s="15">
        <f t="shared" si="277"/>
        <v>0</v>
      </c>
      <c r="S144" s="15">
        <f t="shared" si="277"/>
        <v>0</v>
      </c>
      <c r="T144" s="15">
        <f t="shared" si="277"/>
        <v>0</v>
      </c>
      <c r="U144" s="15">
        <f t="shared" si="277"/>
        <v>0</v>
      </c>
      <c r="V144" s="15">
        <f t="shared" si="277"/>
        <v>0</v>
      </c>
      <c r="W144" s="15">
        <f t="shared" si="277"/>
        <v>0</v>
      </c>
      <c r="X144" s="15">
        <f t="shared" si="277"/>
        <v>0</v>
      </c>
      <c r="Y144" s="15">
        <f t="shared" si="277"/>
        <v>0</v>
      </c>
      <c r="Z144" s="15">
        <v>0</v>
      </c>
      <c r="AA144" s="15">
        <v>0</v>
      </c>
      <c r="AB144" s="15">
        <v>0.39800000000000002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0.39800000000000002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0.21099999999999999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15">
        <v>0</v>
      </c>
      <c r="BQ144" s="15">
        <v>0</v>
      </c>
      <c r="BR144" s="15">
        <v>0</v>
      </c>
      <c r="BS144" s="15">
        <v>0</v>
      </c>
      <c r="BT144" s="15">
        <v>0</v>
      </c>
      <c r="BU144" s="15">
        <v>0</v>
      </c>
      <c r="BV144" s="15">
        <v>0</v>
      </c>
      <c r="BW144" s="15">
        <v>0</v>
      </c>
      <c r="BX144" s="15">
        <v>0</v>
      </c>
      <c r="BY144" s="15">
        <v>0</v>
      </c>
      <c r="BZ144" s="15">
        <v>0</v>
      </c>
      <c r="CA144" s="15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0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1.1240000000000001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36">
        <v>0</v>
      </c>
      <c r="DV144" s="36">
        <v>0</v>
      </c>
      <c r="DW144" s="36">
        <v>1.1240000000000001</v>
      </c>
      <c r="DX144" s="36">
        <v>0</v>
      </c>
      <c r="DY144" s="36">
        <v>0</v>
      </c>
      <c r="DZ144" s="36">
        <v>0</v>
      </c>
      <c r="EA144" s="36">
        <v>0</v>
      </c>
      <c r="EB144" s="36">
        <v>0</v>
      </c>
      <c r="EC144" s="36">
        <v>0</v>
      </c>
      <c r="ED144" s="36">
        <v>0</v>
      </c>
      <c r="EE144" s="36">
        <v>0</v>
      </c>
      <c r="EF144" s="15">
        <v>0</v>
      </c>
      <c r="EG144" s="15">
        <v>0</v>
      </c>
      <c r="EH144" s="15">
        <v>0</v>
      </c>
      <c r="EI144" s="15">
        <v>0</v>
      </c>
      <c r="EJ144" s="15">
        <v>0</v>
      </c>
      <c r="EK144" s="15">
        <v>0</v>
      </c>
      <c r="EL144" s="15">
        <v>0</v>
      </c>
      <c r="EM144" s="15">
        <v>0</v>
      </c>
      <c r="EN144" s="15">
        <v>0</v>
      </c>
      <c r="EO144" s="15">
        <v>0</v>
      </c>
      <c r="EP144" s="15">
        <v>0</v>
      </c>
      <c r="EQ144" s="15" t="s">
        <v>137</v>
      </c>
      <c r="ER144" s="15" t="s">
        <v>137</v>
      </c>
      <c r="ES144" s="15" t="s">
        <v>137</v>
      </c>
      <c r="ET144" s="15" t="s">
        <v>137</v>
      </c>
      <c r="EU144" s="15" t="s">
        <v>137</v>
      </c>
      <c r="EV144" s="15" t="s">
        <v>137</v>
      </c>
      <c r="EW144" s="15" t="s">
        <v>137</v>
      </c>
      <c r="EX144" s="15" t="s">
        <v>137</v>
      </c>
      <c r="EY144" s="15" t="s">
        <v>137</v>
      </c>
      <c r="EZ144" s="15" t="s">
        <v>137</v>
      </c>
      <c r="FA144" s="15" t="s">
        <v>137</v>
      </c>
      <c r="FB144" s="15">
        <f t="shared" si="278"/>
        <v>0</v>
      </c>
      <c r="FC144" s="15">
        <f t="shared" si="278"/>
        <v>0</v>
      </c>
      <c r="FD144" s="15">
        <f t="shared" si="278"/>
        <v>1.3350000000000002</v>
      </c>
      <c r="FE144" s="15">
        <f t="shared" si="278"/>
        <v>0</v>
      </c>
      <c r="FF144" s="15">
        <f t="shared" si="278"/>
        <v>0</v>
      </c>
      <c r="FG144" s="15">
        <f t="shared" si="278"/>
        <v>0</v>
      </c>
      <c r="FH144" s="15">
        <f t="shared" si="278"/>
        <v>0</v>
      </c>
      <c r="FI144" s="15">
        <f t="shared" si="278"/>
        <v>0</v>
      </c>
      <c r="FJ144" s="15">
        <f t="shared" si="278"/>
        <v>0</v>
      </c>
      <c r="FK144" s="15">
        <f t="shared" si="278"/>
        <v>0</v>
      </c>
      <c r="FL144" s="15">
        <f t="shared" si="278"/>
        <v>0</v>
      </c>
      <c r="FM144" s="15">
        <f t="shared" si="279"/>
        <v>0</v>
      </c>
      <c r="FN144" s="15">
        <f t="shared" si="279"/>
        <v>0</v>
      </c>
      <c r="FO144" s="15">
        <f t="shared" si="279"/>
        <v>1.1240000000000001</v>
      </c>
      <c r="FP144" s="15">
        <f t="shared" si="279"/>
        <v>0</v>
      </c>
      <c r="FQ144" s="15">
        <f t="shared" si="279"/>
        <v>0</v>
      </c>
      <c r="FR144" s="15">
        <f t="shared" si="279"/>
        <v>0</v>
      </c>
      <c r="FS144" s="15">
        <f t="shared" si="279"/>
        <v>0</v>
      </c>
      <c r="FT144" s="15">
        <f t="shared" si="279"/>
        <v>0</v>
      </c>
      <c r="FU144" s="15">
        <f t="shared" si="279"/>
        <v>0</v>
      </c>
      <c r="FV144" s="15">
        <f t="shared" si="279"/>
        <v>0</v>
      </c>
      <c r="FW144" s="15">
        <f t="shared" si="279"/>
        <v>0</v>
      </c>
      <c r="FX144" s="49" t="s">
        <v>2770</v>
      </c>
    </row>
    <row r="145" spans="1:180" s="42" customFormat="1" ht="47.25" x14ac:dyDescent="0.25">
      <c r="A145" s="38" t="s">
        <v>472</v>
      </c>
      <c r="B145" s="16" t="s">
        <v>1957</v>
      </c>
      <c r="C145" s="17" t="s">
        <v>384</v>
      </c>
      <c r="D145" s="15">
        <v>0</v>
      </c>
      <c r="E145" s="15">
        <v>0</v>
      </c>
      <c r="F145" s="15">
        <v>4.298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f t="shared" si="280"/>
        <v>0</v>
      </c>
      <c r="P145" s="15">
        <f t="shared" si="280"/>
        <v>0</v>
      </c>
      <c r="Q145" s="15">
        <f>AM145+BI145+CE145+DA145+DW145+EH145+0.443</f>
        <v>4.298</v>
      </c>
      <c r="R145" s="15">
        <f t="shared" si="277"/>
        <v>0</v>
      </c>
      <c r="S145" s="15">
        <f t="shared" si="277"/>
        <v>0</v>
      </c>
      <c r="T145" s="15">
        <f t="shared" si="277"/>
        <v>0</v>
      </c>
      <c r="U145" s="15">
        <f t="shared" si="277"/>
        <v>0</v>
      </c>
      <c r="V145" s="15">
        <f t="shared" si="277"/>
        <v>0</v>
      </c>
      <c r="W145" s="15">
        <f t="shared" si="277"/>
        <v>0</v>
      </c>
      <c r="X145" s="15">
        <f t="shared" si="277"/>
        <v>0</v>
      </c>
      <c r="Y145" s="15">
        <f t="shared" si="277"/>
        <v>0</v>
      </c>
      <c r="Z145" s="15">
        <v>0</v>
      </c>
      <c r="AA145" s="15">
        <v>0</v>
      </c>
      <c r="AB145" s="15">
        <v>0.90400000000000003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0.90400000000000003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15">
        <v>1.49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0</v>
      </c>
      <c r="BG145" s="15">
        <v>0</v>
      </c>
      <c r="BH145" s="15">
        <v>0</v>
      </c>
      <c r="BI145" s="15">
        <v>1.49</v>
      </c>
      <c r="BJ145" s="15">
        <v>0</v>
      </c>
      <c r="BK145" s="15">
        <v>0</v>
      </c>
      <c r="BL145" s="15">
        <v>0</v>
      </c>
      <c r="BM145" s="15">
        <v>0</v>
      </c>
      <c r="BN145" s="15">
        <v>0</v>
      </c>
      <c r="BO145" s="15">
        <v>0</v>
      </c>
      <c r="BP145" s="15">
        <v>0</v>
      </c>
      <c r="BQ145" s="15">
        <v>0</v>
      </c>
      <c r="BR145" s="15">
        <v>0</v>
      </c>
      <c r="BS145" s="15">
        <v>0</v>
      </c>
      <c r="BT145" s="15">
        <v>0.14000000000000001</v>
      </c>
      <c r="BU145" s="15">
        <v>0</v>
      </c>
      <c r="BV145" s="15">
        <v>0</v>
      </c>
      <c r="BW145" s="15">
        <v>0</v>
      </c>
      <c r="BX145" s="15">
        <v>0</v>
      </c>
      <c r="BY145" s="15">
        <v>0</v>
      </c>
      <c r="BZ145" s="15">
        <v>0</v>
      </c>
      <c r="CA145" s="15">
        <v>0</v>
      </c>
      <c r="CB145" s="15">
        <v>0</v>
      </c>
      <c r="CC145" s="15">
        <v>0</v>
      </c>
      <c r="CD145" s="15">
        <v>0</v>
      </c>
      <c r="CE145" s="15">
        <v>0.14000000000000001</v>
      </c>
      <c r="CF145" s="15">
        <v>0</v>
      </c>
      <c r="CG145" s="15">
        <v>0</v>
      </c>
      <c r="CH145" s="15">
        <v>0</v>
      </c>
      <c r="CI145" s="15">
        <v>0</v>
      </c>
      <c r="CJ145" s="15">
        <v>0</v>
      </c>
      <c r="CK145" s="15">
        <v>0</v>
      </c>
      <c r="CL145" s="15">
        <v>0</v>
      </c>
      <c r="CM145" s="15">
        <v>0</v>
      </c>
      <c r="CN145" s="15">
        <v>0</v>
      </c>
      <c r="CO145" s="15">
        <v>0</v>
      </c>
      <c r="CP145" s="15">
        <v>1.391</v>
      </c>
      <c r="CQ145" s="15">
        <v>0</v>
      </c>
      <c r="CR145" s="15">
        <v>0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0</v>
      </c>
      <c r="DA145" s="15">
        <v>0.94799999999999995</v>
      </c>
      <c r="DB145" s="15">
        <v>0</v>
      </c>
      <c r="DC145" s="15">
        <v>0</v>
      </c>
      <c r="DD145" s="15">
        <v>0</v>
      </c>
      <c r="DE145" s="15">
        <v>0</v>
      </c>
      <c r="DF145" s="15">
        <v>0</v>
      </c>
      <c r="DG145" s="15">
        <v>0</v>
      </c>
      <c r="DH145" s="15">
        <v>0</v>
      </c>
      <c r="DI145" s="15">
        <v>0</v>
      </c>
      <c r="DJ145" s="15">
        <v>0</v>
      </c>
      <c r="DK145" s="15">
        <v>0</v>
      </c>
      <c r="DL145" s="15">
        <v>0.373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36">
        <v>0</v>
      </c>
      <c r="DV145" s="36">
        <v>0</v>
      </c>
      <c r="DW145" s="36">
        <v>0.373</v>
      </c>
      <c r="DX145" s="36">
        <v>0</v>
      </c>
      <c r="DY145" s="36">
        <v>0</v>
      </c>
      <c r="DZ145" s="36">
        <v>0</v>
      </c>
      <c r="EA145" s="36">
        <v>0</v>
      </c>
      <c r="EB145" s="36">
        <v>0</v>
      </c>
      <c r="EC145" s="36">
        <v>0</v>
      </c>
      <c r="ED145" s="36">
        <v>0</v>
      </c>
      <c r="EE145" s="36">
        <v>0</v>
      </c>
      <c r="EF145" s="15">
        <v>0</v>
      </c>
      <c r="EG145" s="15">
        <v>0</v>
      </c>
      <c r="EH145" s="15">
        <v>0</v>
      </c>
      <c r="EI145" s="15">
        <v>0</v>
      </c>
      <c r="EJ145" s="15">
        <v>0</v>
      </c>
      <c r="EK145" s="15">
        <v>0</v>
      </c>
      <c r="EL145" s="15">
        <v>0</v>
      </c>
      <c r="EM145" s="15">
        <v>0</v>
      </c>
      <c r="EN145" s="15">
        <v>0</v>
      </c>
      <c r="EO145" s="15">
        <v>0</v>
      </c>
      <c r="EP145" s="15">
        <v>0</v>
      </c>
      <c r="EQ145" s="15" t="s">
        <v>137</v>
      </c>
      <c r="ER145" s="15" t="s">
        <v>137</v>
      </c>
      <c r="ES145" s="15" t="s">
        <v>137</v>
      </c>
      <c r="ET145" s="15" t="s">
        <v>137</v>
      </c>
      <c r="EU145" s="15" t="s">
        <v>137</v>
      </c>
      <c r="EV145" s="15" t="s">
        <v>137</v>
      </c>
      <c r="EW145" s="15" t="s">
        <v>137</v>
      </c>
      <c r="EX145" s="15" t="s">
        <v>137</v>
      </c>
      <c r="EY145" s="15" t="s">
        <v>137</v>
      </c>
      <c r="EZ145" s="15" t="s">
        <v>137</v>
      </c>
      <c r="FA145" s="15" t="s">
        <v>137</v>
      </c>
      <c r="FB145" s="15">
        <f t="shared" si="278"/>
        <v>0</v>
      </c>
      <c r="FC145" s="15">
        <f t="shared" si="278"/>
        <v>0</v>
      </c>
      <c r="FD145" s="15">
        <f t="shared" si="278"/>
        <v>3.3940000000000001</v>
      </c>
      <c r="FE145" s="15">
        <f t="shared" si="278"/>
        <v>0</v>
      </c>
      <c r="FF145" s="15">
        <f t="shared" si="278"/>
        <v>0</v>
      </c>
      <c r="FG145" s="15">
        <f t="shared" si="278"/>
        <v>0</v>
      </c>
      <c r="FH145" s="15">
        <f t="shared" si="278"/>
        <v>0</v>
      </c>
      <c r="FI145" s="15">
        <f t="shared" si="278"/>
        <v>0</v>
      </c>
      <c r="FJ145" s="15">
        <f t="shared" si="278"/>
        <v>0</v>
      </c>
      <c r="FK145" s="15">
        <f t="shared" si="278"/>
        <v>0</v>
      </c>
      <c r="FL145" s="15">
        <f t="shared" si="278"/>
        <v>0</v>
      </c>
      <c r="FM145" s="15">
        <f t="shared" si="279"/>
        <v>0</v>
      </c>
      <c r="FN145" s="15">
        <f t="shared" si="279"/>
        <v>0</v>
      </c>
      <c r="FO145" s="15">
        <f t="shared" si="279"/>
        <v>2.9509999999999996</v>
      </c>
      <c r="FP145" s="15">
        <f t="shared" si="279"/>
        <v>0</v>
      </c>
      <c r="FQ145" s="15">
        <f t="shared" si="279"/>
        <v>0</v>
      </c>
      <c r="FR145" s="15">
        <f t="shared" si="279"/>
        <v>0</v>
      </c>
      <c r="FS145" s="15">
        <f t="shared" si="279"/>
        <v>0</v>
      </c>
      <c r="FT145" s="15">
        <f t="shared" si="279"/>
        <v>0</v>
      </c>
      <c r="FU145" s="15">
        <f t="shared" si="279"/>
        <v>0</v>
      </c>
      <c r="FV145" s="15">
        <f t="shared" si="279"/>
        <v>0</v>
      </c>
      <c r="FW145" s="15">
        <f t="shared" si="279"/>
        <v>0</v>
      </c>
      <c r="FX145" s="49" t="s">
        <v>2770</v>
      </c>
    </row>
    <row r="146" spans="1:180" s="42" customFormat="1" x14ac:dyDescent="0.25">
      <c r="A146" s="38" t="s">
        <v>472</v>
      </c>
      <c r="B146" s="16" t="s">
        <v>1958</v>
      </c>
      <c r="C146" s="17" t="s">
        <v>385</v>
      </c>
      <c r="D146" s="15">
        <v>0</v>
      </c>
      <c r="E146" s="15">
        <v>0</v>
      </c>
      <c r="F146" s="15">
        <v>0.32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f t="shared" si="280"/>
        <v>0</v>
      </c>
      <c r="P146" s="15">
        <f t="shared" si="280"/>
        <v>0</v>
      </c>
      <c r="Q146" s="15">
        <f t="shared" si="280"/>
        <v>0.32</v>
      </c>
      <c r="R146" s="15">
        <f t="shared" si="277"/>
        <v>0</v>
      </c>
      <c r="S146" s="15">
        <f t="shared" si="277"/>
        <v>0</v>
      </c>
      <c r="T146" s="15">
        <f t="shared" si="277"/>
        <v>0</v>
      </c>
      <c r="U146" s="15">
        <f t="shared" si="277"/>
        <v>0</v>
      </c>
      <c r="V146" s="15">
        <f t="shared" si="277"/>
        <v>0</v>
      </c>
      <c r="W146" s="15">
        <f t="shared" si="277"/>
        <v>0</v>
      </c>
      <c r="X146" s="15">
        <f t="shared" si="277"/>
        <v>0</v>
      </c>
      <c r="Y146" s="15">
        <f t="shared" si="277"/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0.32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0.32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0</v>
      </c>
      <c r="BS146" s="15">
        <v>0</v>
      </c>
      <c r="BT146" s="15">
        <v>0</v>
      </c>
      <c r="BU146" s="15">
        <v>0</v>
      </c>
      <c r="BV146" s="15">
        <v>0</v>
      </c>
      <c r="BW146" s="15">
        <v>0</v>
      </c>
      <c r="BX146" s="15">
        <v>0</v>
      </c>
      <c r="BY146" s="15">
        <v>0</v>
      </c>
      <c r="BZ146" s="15">
        <v>0</v>
      </c>
      <c r="CA146" s="15">
        <v>0</v>
      </c>
      <c r="CB146" s="15">
        <v>0</v>
      </c>
      <c r="CC146" s="15">
        <v>0</v>
      </c>
      <c r="CD146" s="15">
        <v>0</v>
      </c>
      <c r="CE146" s="15">
        <v>0</v>
      </c>
      <c r="CF146" s="15">
        <v>0</v>
      </c>
      <c r="CG146" s="15">
        <v>0</v>
      </c>
      <c r="CH146" s="15">
        <v>0</v>
      </c>
      <c r="CI146" s="15">
        <v>0</v>
      </c>
      <c r="CJ146" s="15">
        <v>0</v>
      </c>
      <c r="CK146" s="15">
        <v>0</v>
      </c>
      <c r="CL146" s="15">
        <v>0</v>
      </c>
      <c r="CM146" s="15">
        <v>0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0</v>
      </c>
      <c r="DV146" s="15">
        <v>0</v>
      </c>
      <c r="DW146" s="15">
        <v>0</v>
      </c>
      <c r="DX146" s="15">
        <v>0</v>
      </c>
      <c r="DY146" s="15">
        <v>0</v>
      </c>
      <c r="DZ146" s="15">
        <v>0</v>
      </c>
      <c r="EA146" s="15">
        <v>0</v>
      </c>
      <c r="EB146" s="15">
        <v>0</v>
      </c>
      <c r="EC146" s="15">
        <v>0</v>
      </c>
      <c r="ED146" s="15">
        <v>0</v>
      </c>
      <c r="EE146" s="15">
        <v>0</v>
      </c>
      <c r="EF146" s="15">
        <v>0</v>
      </c>
      <c r="EG146" s="15">
        <v>0</v>
      </c>
      <c r="EH146" s="15">
        <v>0</v>
      </c>
      <c r="EI146" s="15">
        <v>0</v>
      </c>
      <c r="EJ146" s="15">
        <v>0</v>
      </c>
      <c r="EK146" s="15">
        <v>0</v>
      </c>
      <c r="EL146" s="15">
        <v>0</v>
      </c>
      <c r="EM146" s="15">
        <v>0</v>
      </c>
      <c r="EN146" s="15">
        <v>0</v>
      </c>
      <c r="EO146" s="15">
        <v>0</v>
      </c>
      <c r="EP146" s="15">
        <v>0</v>
      </c>
      <c r="EQ146" s="15" t="s">
        <v>137</v>
      </c>
      <c r="ER146" s="15" t="s">
        <v>137</v>
      </c>
      <c r="ES146" s="15" t="s">
        <v>137</v>
      </c>
      <c r="ET146" s="15" t="s">
        <v>137</v>
      </c>
      <c r="EU146" s="15" t="s">
        <v>137</v>
      </c>
      <c r="EV146" s="15" t="s">
        <v>137</v>
      </c>
      <c r="EW146" s="15" t="s">
        <v>137</v>
      </c>
      <c r="EX146" s="15" t="s">
        <v>137</v>
      </c>
      <c r="EY146" s="15" t="s">
        <v>137</v>
      </c>
      <c r="EZ146" s="15" t="s">
        <v>137</v>
      </c>
      <c r="FA146" s="15" t="s">
        <v>137</v>
      </c>
      <c r="FB146" s="15">
        <f t="shared" si="278"/>
        <v>0</v>
      </c>
      <c r="FC146" s="15">
        <f t="shared" si="278"/>
        <v>0</v>
      </c>
      <c r="FD146" s="15">
        <f t="shared" si="278"/>
        <v>0.32</v>
      </c>
      <c r="FE146" s="15">
        <f t="shared" si="278"/>
        <v>0</v>
      </c>
      <c r="FF146" s="15">
        <f t="shared" si="278"/>
        <v>0</v>
      </c>
      <c r="FG146" s="15">
        <f t="shared" si="278"/>
        <v>0</v>
      </c>
      <c r="FH146" s="15">
        <f t="shared" si="278"/>
        <v>0</v>
      </c>
      <c r="FI146" s="15">
        <f t="shared" si="278"/>
        <v>0</v>
      </c>
      <c r="FJ146" s="15">
        <f t="shared" si="278"/>
        <v>0</v>
      </c>
      <c r="FK146" s="15">
        <f t="shared" si="278"/>
        <v>0</v>
      </c>
      <c r="FL146" s="15">
        <f t="shared" si="278"/>
        <v>0</v>
      </c>
      <c r="FM146" s="15">
        <f t="shared" si="279"/>
        <v>0</v>
      </c>
      <c r="FN146" s="15">
        <f t="shared" si="279"/>
        <v>0</v>
      </c>
      <c r="FO146" s="15">
        <f t="shared" si="279"/>
        <v>0.32</v>
      </c>
      <c r="FP146" s="15">
        <f t="shared" si="279"/>
        <v>0</v>
      </c>
      <c r="FQ146" s="15">
        <f t="shared" si="279"/>
        <v>0</v>
      </c>
      <c r="FR146" s="15">
        <f t="shared" si="279"/>
        <v>0</v>
      </c>
      <c r="FS146" s="15">
        <f t="shared" si="279"/>
        <v>0</v>
      </c>
      <c r="FT146" s="15">
        <f t="shared" si="279"/>
        <v>0</v>
      </c>
      <c r="FU146" s="15">
        <f t="shared" si="279"/>
        <v>0</v>
      </c>
      <c r="FV146" s="15">
        <f t="shared" si="279"/>
        <v>0</v>
      </c>
      <c r="FW146" s="15">
        <f t="shared" si="279"/>
        <v>0</v>
      </c>
      <c r="FX146" s="49" t="s">
        <v>1927</v>
      </c>
    </row>
    <row r="147" spans="1:180" s="42" customFormat="1" x14ac:dyDescent="0.25">
      <c r="A147" s="38" t="s">
        <v>472</v>
      </c>
      <c r="B147" s="16" t="s">
        <v>1959</v>
      </c>
      <c r="C147" s="17" t="s">
        <v>386</v>
      </c>
      <c r="D147" s="15">
        <v>0</v>
      </c>
      <c r="E147" s="15">
        <v>0</v>
      </c>
      <c r="F147" s="15">
        <v>0.58699999999999997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f t="shared" si="280"/>
        <v>0</v>
      </c>
      <c r="P147" s="15">
        <f t="shared" si="280"/>
        <v>0</v>
      </c>
      <c r="Q147" s="15">
        <f t="shared" si="280"/>
        <v>0.58699999999999997</v>
      </c>
      <c r="R147" s="15">
        <f t="shared" si="277"/>
        <v>0</v>
      </c>
      <c r="S147" s="15">
        <f t="shared" si="277"/>
        <v>0</v>
      </c>
      <c r="T147" s="15">
        <f t="shared" si="277"/>
        <v>0</v>
      </c>
      <c r="U147" s="15">
        <f t="shared" si="277"/>
        <v>0</v>
      </c>
      <c r="V147" s="15">
        <f t="shared" si="277"/>
        <v>0</v>
      </c>
      <c r="W147" s="15">
        <f t="shared" si="277"/>
        <v>0</v>
      </c>
      <c r="X147" s="15">
        <f t="shared" si="277"/>
        <v>0</v>
      </c>
      <c r="Y147" s="15">
        <f t="shared" si="277"/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0</v>
      </c>
      <c r="BM147" s="15">
        <v>0</v>
      </c>
      <c r="BN147" s="15">
        <v>0</v>
      </c>
      <c r="BO147" s="15">
        <v>0</v>
      </c>
      <c r="BP147" s="15">
        <v>0</v>
      </c>
      <c r="BQ147" s="15">
        <v>0</v>
      </c>
      <c r="BR147" s="15">
        <v>0</v>
      </c>
      <c r="BS147" s="15">
        <v>0</v>
      </c>
      <c r="BT147" s="15">
        <v>0.58699999999999997</v>
      </c>
      <c r="BU147" s="15">
        <v>0</v>
      </c>
      <c r="BV147" s="15">
        <v>0</v>
      </c>
      <c r="BW147" s="15">
        <v>0</v>
      </c>
      <c r="BX147" s="15">
        <v>0</v>
      </c>
      <c r="BY147" s="15">
        <v>0</v>
      </c>
      <c r="BZ147" s="15">
        <v>0</v>
      </c>
      <c r="CA147" s="15">
        <v>0</v>
      </c>
      <c r="CB147" s="15">
        <v>0</v>
      </c>
      <c r="CC147" s="15">
        <v>0</v>
      </c>
      <c r="CD147" s="15">
        <v>0</v>
      </c>
      <c r="CE147" s="15">
        <v>0.58699999999999997</v>
      </c>
      <c r="CF147" s="15">
        <v>0</v>
      </c>
      <c r="CG147" s="15">
        <v>0</v>
      </c>
      <c r="CH147" s="15">
        <v>0</v>
      </c>
      <c r="CI147" s="15">
        <v>0</v>
      </c>
      <c r="CJ147" s="15">
        <v>0</v>
      </c>
      <c r="CK147" s="15">
        <v>0</v>
      </c>
      <c r="CL147" s="15">
        <v>0</v>
      </c>
      <c r="CM147" s="15">
        <v>0</v>
      </c>
      <c r="CN147" s="15">
        <v>0</v>
      </c>
      <c r="CO147" s="15">
        <v>0</v>
      </c>
      <c r="CP147" s="15">
        <v>0</v>
      </c>
      <c r="CQ147" s="15">
        <v>0</v>
      </c>
      <c r="CR147" s="15">
        <v>0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0</v>
      </c>
      <c r="DA147" s="15">
        <v>0</v>
      </c>
      <c r="DB147" s="15">
        <v>0</v>
      </c>
      <c r="DC147" s="15">
        <v>0</v>
      </c>
      <c r="DD147" s="15">
        <v>0</v>
      </c>
      <c r="DE147" s="15">
        <v>0</v>
      </c>
      <c r="DF147" s="15">
        <v>0</v>
      </c>
      <c r="DG147" s="15">
        <v>0</v>
      </c>
      <c r="DH147" s="15">
        <v>0</v>
      </c>
      <c r="DI147" s="15">
        <v>0</v>
      </c>
      <c r="DJ147" s="15">
        <v>0</v>
      </c>
      <c r="DK147" s="15">
        <v>0</v>
      </c>
      <c r="DL147" s="15">
        <v>0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0</v>
      </c>
      <c r="DV147" s="15">
        <v>0</v>
      </c>
      <c r="DW147" s="15">
        <v>0</v>
      </c>
      <c r="DX147" s="15">
        <v>0</v>
      </c>
      <c r="DY147" s="15">
        <v>0</v>
      </c>
      <c r="DZ147" s="15">
        <v>0</v>
      </c>
      <c r="EA147" s="15">
        <v>0</v>
      </c>
      <c r="EB147" s="15">
        <v>0</v>
      </c>
      <c r="EC147" s="15">
        <v>0</v>
      </c>
      <c r="ED147" s="15">
        <v>0</v>
      </c>
      <c r="EE147" s="15">
        <v>0</v>
      </c>
      <c r="EF147" s="15">
        <v>0</v>
      </c>
      <c r="EG147" s="15">
        <v>0</v>
      </c>
      <c r="EH147" s="15">
        <v>0</v>
      </c>
      <c r="EI147" s="15">
        <v>0</v>
      </c>
      <c r="EJ147" s="15">
        <v>0</v>
      </c>
      <c r="EK147" s="15">
        <v>0</v>
      </c>
      <c r="EL147" s="15">
        <v>0</v>
      </c>
      <c r="EM147" s="15">
        <v>0</v>
      </c>
      <c r="EN147" s="15">
        <v>0</v>
      </c>
      <c r="EO147" s="15">
        <v>0</v>
      </c>
      <c r="EP147" s="15">
        <v>0</v>
      </c>
      <c r="EQ147" s="15" t="s">
        <v>137</v>
      </c>
      <c r="ER147" s="15" t="s">
        <v>137</v>
      </c>
      <c r="ES147" s="15" t="s">
        <v>137</v>
      </c>
      <c r="ET147" s="15" t="s">
        <v>137</v>
      </c>
      <c r="EU147" s="15" t="s">
        <v>137</v>
      </c>
      <c r="EV147" s="15" t="s">
        <v>137</v>
      </c>
      <c r="EW147" s="15" t="s">
        <v>137</v>
      </c>
      <c r="EX147" s="15" t="s">
        <v>137</v>
      </c>
      <c r="EY147" s="15" t="s">
        <v>137</v>
      </c>
      <c r="EZ147" s="15" t="s">
        <v>137</v>
      </c>
      <c r="FA147" s="15" t="s">
        <v>137</v>
      </c>
      <c r="FB147" s="15">
        <f t="shared" si="278"/>
        <v>0</v>
      </c>
      <c r="FC147" s="15">
        <f t="shared" si="278"/>
        <v>0</v>
      </c>
      <c r="FD147" s="15">
        <f t="shared" si="278"/>
        <v>0.58699999999999997</v>
      </c>
      <c r="FE147" s="15">
        <f t="shared" si="278"/>
        <v>0</v>
      </c>
      <c r="FF147" s="15">
        <f t="shared" si="278"/>
        <v>0</v>
      </c>
      <c r="FG147" s="15">
        <f t="shared" si="278"/>
        <v>0</v>
      </c>
      <c r="FH147" s="15">
        <f t="shared" si="278"/>
        <v>0</v>
      </c>
      <c r="FI147" s="15">
        <f t="shared" si="278"/>
        <v>0</v>
      </c>
      <c r="FJ147" s="15">
        <f t="shared" si="278"/>
        <v>0</v>
      </c>
      <c r="FK147" s="15">
        <f t="shared" si="278"/>
        <v>0</v>
      </c>
      <c r="FL147" s="15">
        <f t="shared" si="278"/>
        <v>0</v>
      </c>
      <c r="FM147" s="15">
        <f t="shared" si="279"/>
        <v>0</v>
      </c>
      <c r="FN147" s="15">
        <f t="shared" si="279"/>
        <v>0</v>
      </c>
      <c r="FO147" s="15">
        <f t="shared" si="279"/>
        <v>0.58699999999999997</v>
      </c>
      <c r="FP147" s="15">
        <f t="shared" si="279"/>
        <v>0</v>
      </c>
      <c r="FQ147" s="15">
        <f t="shared" si="279"/>
        <v>0</v>
      </c>
      <c r="FR147" s="15">
        <f t="shared" si="279"/>
        <v>0</v>
      </c>
      <c r="FS147" s="15">
        <f t="shared" si="279"/>
        <v>0</v>
      </c>
      <c r="FT147" s="15">
        <f t="shared" si="279"/>
        <v>0</v>
      </c>
      <c r="FU147" s="15">
        <f t="shared" si="279"/>
        <v>0</v>
      </c>
      <c r="FV147" s="15">
        <f t="shared" si="279"/>
        <v>0</v>
      </c>
      <c r="FW147" s="15">
        <f t="shared" si="279"/>
        <v>0</v>
      </c>
      <c r="FX147" s="49" t="s">
        <v>1927</v>
      </c>
    </row>
    <row r="148" spans="1:180" s="42" customFormat="1" ht="47.25" x14ac:dyDescent="0.25">
      <c r="A148" s="38" t="s">
        <v>472</v>
      </c>
      <c r="B148" s="16" t="s">
        <v>1960</v>
      </c>
      <c r="C148" s="17" t="s">
        <v>387</v>
      </c>
      <c r="D148" s="15">
        <v>0</v>
      </c>
      <c r="E148" s="15">
        <v>0</v>
      </c>
      <c r="F148" s="15">
        <v>1.2269999999999999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f t="shared" si="280"/>
        <v>0</v>
      </c>
      <c r="P148" s="15">
        <f t="shared" si="280"/>
        <v>0</v>
      </c>
      <c r="Q148" s="15">
        <v>1.2269999999999999</v>
      </c>
      <c r="R148" s="15">
        <f t="shared" si="277"/>
        <v>0</v>
      </c>
      <c r="S148" s="15">
        <f t="shared" si="277"/>
        <v>0</v>
      </c>
      <c r="T148" s="15">
        <f t="shared" si="277"/>
        <v>0</v>
      </c>
      <c r="U148" s="15">
        <f t="shared" si="277"/>
        <v>0</v>
      </c>
      <c r="V148" s="15">
        <f t="shared" si="277"/>
        <v>0</v>
      </c>
      <c r="W148" s="15">
        <f t="shared" si="277"/>
        <v>0</v>
      </c>
      <c r="X148" s="15">
        <f t="shared" si="277"/>
        <v>0</v>
      </c>
      <c r="Y148" s="15">
        <f t="shared" si="277"/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0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0</v>
      </c>
      <c r="BS148" s="15">
        <v>0</v>
      </c>
      <c r="BT148" s="15">
        <v>0</v>
      </c>
      <c r="BU148" s="15">
        <v>0</v>
      </c>
      <c r="BV148" s="15">
        <v>0</v>
      </c>
      <c r="BW148" s="15">
        <v>0</v>
      </c>
      <c r="BX148" s="15">
        <v>0</v>
      </c>
      <c r="BY148" s="15">
        <v>0</v>
      </c>
      <c r="BZ148" s="15">
        <v>0</v>
      </c>
      <c r="CA148" s="15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5">
        <v>0</v>
      </c>
      <c r="CH148" s="15">
        <v>0</v>
      </c>
      <c r="CI148" s="15">
        <v>0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  <c r="CO148" s="15">
        <v>0</v>
      </c>
      <c r="CP148" s="15">
        <v>0.58399999999999996</v>
      </c>
      <c r="CQ148" s="15">
        <v>0</v>
      </c>
      <c r="CR148" s="15">
        <v>0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0</v>
      </c>
      <c r="DA148" s="15">
        <v>0</v>
      </c>
      <c r="DB148" s="15">
        <v>0</v>
      </c>
      <c r="DC148" s="15">
        <v>0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0</v>
      </c>
      <c r="DJ148" s="15">
        <v>0</v>
      </c>
      <c r="DK148" s="15">
        <v>0</v>
      </c>
      <c r="DL148" s="15">
        <v>0.64300000000000002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36">
        <v>0</v>
      </c>
      <c r="DV148" s="36">
        <v>0</v>
      </c>
      <c r="DW148" s="36">
        <v>0.64300000000000002</v>
      </c>
      <c r="DX148" s="36">
        <v>0</v>
      </c>
      <c r="DY148" s="36">
        <v>0</v>
      </c>
      <c r="DZ148" s="36">
        <v>0</v>
      </c>
      <c r="EA148" s="36">
        <v>0</v>
      </c>
      <c r="EB148" s="36">
        <v>0</v>
      </c>
      <c r="EC148" s="36">
        <v>0</v>
      </c>
      <c r="ED148" s="36">
        <v>0</v>
      </c>
      <c r="EE148" s="36">
        <v>0</v>
      </c>
      <c r="EF148" s="15">
        <v>0</v>
      </c>
      <c r="EG148" s="15">
        <v>0</v>
      </c>
      <c r="EH148" s="15">
        <v>0</v>
      </c>
      <c r="EI148" s="15">
        <v>0</v>
      </c>
      <c r="EJ148" s="15">
        <v>0</v>
      </c>
      <c r="EK148" s="15">
        <v>0</v>
      </c>
      <c r="EL148" s="15">
        <v>0</v>
      </c>
      <c r="EM148" s="15">
        <v>0</v>
      </c>
      <c r="EN148" s="15">
        <v>0</v>
      </c>
      <c r="EO148" s="15">
        <v>0</v>
      </c>
      <c r="EP148" s="15">
        <v>0</v>
      </c>
      <c r="EQ148" s="15" t="s">
        <v>137</v>
      </c>
      <c r="ER148" s="15" t="s">
        <v>137</v>
      </c>
      <c r="ES148" s="15" t="s">
        <v>137</v>
      </c>
      <c r="ET148" s="15" t="s">
        <v>137</v>
      </c>
      <c r="EU148" s="15" t="s">
        <v>137</v>
      </c>
      <c r="EV148" s="15" t="s">
        <v>137</v>
      </c>
      <c r="EW148" s="15" t="s">
        <v>137</v>
      </c>
      <c r="EX148" s="15" t="s">
        <v>137</v>
      </c>
      <c r="EY148" s="15" t="s">
        <v>137</v>
      </c>
      <c r="EZ148" s="15" t="s">
        <v>137</v>
      </c>
      <c r="FA148" s="15" t="s">
        <v>137</v>
      </c>
      <c r="FB148" s="15">
        <f t="shared" si="278"/>
        <v>0</v>
      </c>
      <c r="FC148" s="15">
        <f t="shared" si="278"/>
        <v>0</v>
      </c>
      <c r="FD148" s="15">
        <f t="shared" si="278"/>
        <v>1.2269999999999999</v>
      </c>
      <c r="FE148" s="15">
        <f t="shared" si="278"/>
        <v>0</v>
      </c>
      <c r="FF148" s="15">
        <f t="shared" si="278"/>
        <v>0</v>
      </c>
      <c r="FG148" s="15">
        <f t="shared" si="278"/>
        <v>0</v>
      </c>
      <c r="FH148" s="15">
        <f t="shared" si="278"/>
        <v>0</v>
      </c>
      <c r="FI148" s="15">
        <f t="shared" si="278"/>
        <v>0</v>
      </c>
      <c r="FJ148" s="15">
        <f t="shared" si="278"/>
        <v>0</v>
      </c>
      <c r="FK148" s="15">
        <f t="shared" si="278"/>
        <v>0</v>
      </c>
      <c r="FL148" s="15">
        <f t="shared" si="278"/>
        <v>0</v>
      </c>
      <c r="FM148" s="15">
        <f t="shared" si="279"/>
        <v>0</v>
      </c>
      <c r="FN148" s="15">
        <f t="shared" si="279"/>
        <v>0</v>
      </c>
      <c r="FO148" s="15">
        <f t="shared" si="279"/>
        <v>0.64300000000000002</v>
      </c>
      <c r="FP148" s="15">
        <f t="shared" si="279"/>
        <v>0</v>
      </c>
      <c r="FQ148" s="15">
        <f t="shared" si="279"/>
        <v>0</v>
      </c>
      <c r="FR148" s="15">
        <f t="shared" si="279"/>
        <v>0</v>
      </c>
      <c r="FS148" s="15">
        <f t="shared" si="279"/>
        <v>0</v>
      </c>
      <c r="FT148" s="15">
        <f t="shared" si="279"/>
        <v>0</v>
      </c>
      <c r="FU148" s="15">
        <f t="shared" si="279"/>
        <v>0</v>
      </c>
      <c r="FV148" s="15">
        <f t="shared" si="279"/>
        <v>0</v>
      </c>
      <c r="FW148" s="15">
        <f t="shared" si="279"/>
        <v>0</v>
      </c>
      <c r="FX148" s="49" t="s">
        <v>2770</v>
      </c>
    </row>
    <row r="149" spans="1:180" s="42" customFormat="1" ht="31.5" x14ac:dyDescent="0.25">
      <c r="A149" s="38" t="s">
        <v>472</v>
      </c>
      <c r="B149" s="16" t="s">
        <v>1961</v>
      </c>
      <c r="C149" s="23" t="s">
        <v>1397</v>
      </c>
      <c r="D149" s="15">
        <v>0</v>
      </c>
      <c r="E149" s="15">
        <v>0</v>
      </c>
      <c r="F149" s="15">
        <v>0.114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f t="shared" si="280"/>
        <v>0</v>
      </c>
      <c r="P149" s="15">
        <f t="shared" si="280"/>
        <v>0</v>
      </c>
      <c r="Q149" s="15">
        <f t="shared" si="280"/>
        <v>0.114</v>
      </c>
      <c r="R149" s="15">
        <f t="shared" si="277"/>
        <v>0</v>
      </c>
      <c r="S149" s="15">
        <f t="shared" si="277"/>
        <v>0</v>
      </c>
      <c r="T149" s="15">
        <f t="shared" si="277"/>
        <v>0</v>
      </c>
      <c r="U149" s="15">
        <f t="shared" si="277"/>
        <v>0</v>
      </c>
      <c r="V149" s="15">
        <f t="shared" si="277"/>
        <v>0</v>
      </c>
      <c r="W149" s="15">
        <f t="shared" si="277"/>
        <v>0</v>
      </c>
      <c r="X149" s="15">
        <f t="shared" si="277"/>
        <v>0</v>
      </c>
      <c r="Y149" s="15">
        <f t="shared" si="277"/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15">
        <v>0</v>
      </c>
      <c r="BQ149" s="15">
        <v>0</v>
      </c>
      <c r="BR149" s="15">
        <v>0</v>
      </c>
      <c r="BS149" s="15">
        <v>0</v>
      </c>
      <c r="BT149" s="15">
        <v>0</v>
      </c>
      <c r="BU149" s="15">
        <v>0</v>
      </c>
      <c r="BV149" s="15">
        <v>0</v>
      </c>
      <c r="BW149" s="15">
        <v>0</v>
      </c>
      <c r="BX149" s="15">
        <v>0</v>
      </c>
      <c r="BY149" s="15">
        <v>0</v>
      </c>
      <c r="BZ149" s="15">
        <v>0</v>
      </c>
      <c r="CA149" s="15">
        <v>0</v>
      </c>
      <c r="CB149" s="15">
        <v>0</v>
      </c>
      <c r="CC149" s="15">
        <v>0</v>
      </c>
      <c r="CD149" s="15">
        <v>0</v>
      </c>
      <c r="CE149" s="15">
        <v>0</v>
      </c>
      <c r="CF149" s="15">
        <v>0</v>
      </c>
      <c r="CG149" s="15">
        <v>0</v>
      </c>
      <c r="CH149" s="15">
        <v>0</v>
      </c>
      <c r="CI149" s="15">
        <v>0</v>
      </c>
      <c r="CJ149" s="15">
        <v>0</v>
      </c>
      <c r="CK149" s="15">
        <v>0</v>
      </c>
      <c r="CL149" s="15">
        <v>0</v>
      </c>
      <c r="CM149" s="15">
        <v>0</v>
      </c>
      <c r="CN149" s="15">
        <v>0</v>
      </c>
      <c r="CO149" s="15">
        <v>0</v>
      </c>
      <c r="CP149" s="15">
        <v>0</v>
      </c>
      <c r="CQ149" s="15">
        <v>0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0</v>
      </c>
      <c r="DB149" s="15">
        <v>0</v>
      </c>
      <c r="DC149" s="15">
        <v>0</v>
      </c>
      <c r="DD149" s="15">
        <v>0</v>
      </c>
      <c r="DE149" s="15">
        <v>0</v>
      </c>
      <c r="DF149" s="15">
        <v>0</v>
      </c>
      <c r="DG149" s="15">
        <v>0</v>
      </c>
      <c r="DH149" s="15">
        <v>0</v>
      </c>
      <c r="DI149" s="15">
        <v>0</v>
      </c>
      <c r="DJ149" s="15">
        <v>0</v>
      </c>
      <c r="DK149" s="15">
        <v>0</v>
      </c>
      <c r="DL149" s="15">
        <v>0.114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36">
        <v>0</v>
      </c>
      <c r="DV149" s="36">
        <v>0</v>
      </c>
      <c r="DW149" s="36">
        <v>0.114</v>
      </c>
      <c r="DX149" s="36">
        <v>0</v>
      </c>
      <c r="DY149" s="36">
        <v>0</v>
      </c>
      <c r="DZ149" s="36">
        <v>0</v>
      </c>
      <c r="EA149" s="36">
        <v>0</v>
      </c>
      <c r="EB149" s="36">
        <v>0</v>
      </c>
      <c r="EC149" s="36">
        <v>0</v>
      </c>
      <c r="ED149" s="36">
        <v>0</v>
      </c>
      <c r="EE149" s="36">
        <v>0</v>
      </c>
      <c r="EF149" s="15">
        <v>0</v>
      </c>
      <c r="EG149" s="15">
        <v>0</v>
      </c>
      <c r="EH149" s="15">
        <v>0</v>
      </c>
      <c r="EI149" s="15">
        <v>0</v>
      </c>
      <c r="EJ149" s="15">
        <v>0</v>
      </c>
      <c r="EK149" s="15">
        <v>0</v>
      </c>
      <c r="EL149" s="15">
        <v>0</v>
      </c>
      <c r="EM149" s="15">
        <v>0</v>
      </c>
      <c r="EN149" s="15">
        <v>0</v>
      </c>
      <c r="EO149" s="15">
        <v>0</v>
      </c>
      <c r="EP149" s="15">
        <v>0</v>
      </c>
      <c r="EQ149" s="15" t="s">
        <v>137</v>
      </c>
      <c r="ER149" s="15" t="s">
        <v>137</v>
      </c>
      <c r="ES149" s="15" t="s">
        <v>137</v>
      </c>
      <c r="ET149" s="15" t="s">
        <v>137</v>
      </c>
      <c r="EU149" s="15" t="s">
        <v>137</v>
      </c>
      <c r="EV149" s="15" t="s">
        <v>137</v>
      </c>
      <c r="EW149" s="15" t="s">
        <v>137</v>
      </c>
      <c r="EX149" s="15" t="s">
        <v>137</v>
      </c>
      <c r="EY149" s="15" t="s">
        <v>137</v>
      </c>
      <c r="EZ149" s="15" t="s">
        <v>137</v>
      </c>
      <c r="FA149" s="15" t="s">
        <v>137</v>
      </c>
      <c r="FB149" s="15">
        <f t="shared" si="278"/>
        <v>0</v>
      </c>
      <c r="FC149" s="15">
        <f t="shared" si="278"/>
        <v>0</v>
      </c>
      <c r="FD149" s="15">
        <f t="shared" si="278"/>
        <v>0.114</v>
      </c>
      <c r="FE149" s="15">
        <f t="shared" si="278"/>
        <v>0</v>
      </c>
      <c r="FF149" s="15">
        <f t="shared" si="278"/>
        <v>0</v>
      </c>
      <c r="FG149" s="15">
        <f t="shared" si="278"/>
        <v>0</v>
      </c>
      <c r="FH149" s="15">
        <f t="shared" si="278"/>
        <v>0</v>
      </c>
      <c r="FI149" s="15">
        <f t="shared" si="278"/>
        <v>0</v>
      </c>
      <c r="FJ149" s="15">
        <f t="shared" si="278"/>
        <v>0</v>
      </c>
      <c r="FK149" s="15">
        <f t="shared" si="278"/>
        <v>0</v>
      </c>
      <c r="FL149" s="15">
        <f t="shared" si="278"/>
        <v>0</v>
      </c>
      <c r="FM149" s="15">
        <f t="shared" si="279"/>
        <v>0</v>
      </c>
      <c r="FN149" s="15">
        <f t="shared" si="279"/>
        <v>0</v>
      </c>
      <c r="FO149" s="15">
        <f t="shared" si="279"/>
        <v>0.114</v>
      </c>
      <c r="FP149" s="15">
        <f t="shared" si="279"/>
        <v>0</v>
      </c>
      <c r="FQ149" s="15">
        <f t="shared" si="279"/>
        <v>0</v>
      </c>
      <c r="FR149" s="15">
        <f t="shared" si="279"/>
        <v>0</v>
      </c>
      <c r="FS149" s="15">
        <f t="shared" si="279"/>
        <v>0</v>
      </c>
      <c r="FT149" s="15">
        <f t="shared" si="279"/>
        <v>0</v>
      </c>
      <c r="FU149" s="15">
        <f t="shared" si="279"/>
        <v>0</v>
      </c>
      <c r="FV149" s="15">
        <f t="shared" si="279"/>
        <v>0</v>
      </c>
      <c r="FW149" s="15">
        <f t="shared" si="279"/>
        <v>0</v>
      </c>
      <c r="FX149" s="49" t="s">
        <v>1927</v>
      </c>
    </row>
    <row r="150" spans="1:180" s="42" customFormat="1" ht="31.5" x14ac:dyDescent="0.25">
      <c r="A150" s="38" t="s">
        <v>472</v>
      </c>
      <c r="B150" s="16" t="s">
        <v>2209</v>
      </c>
      <c r="C150" s="23" t="s">
        <v>2210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f t="shared" si="280"/>
        <v>0</v>
      </c>
      <c r="P150" s="15">
        <f t="shared" si="280"/>
        <v>0</v>
      </c>
      <c r="Q150" s="15">
        <v>3.67</v>
      </c>
      <c r="R150" s="15">
        <f t="shared" si="277"/>
        <v>0</v>
      </c>
      <c r="S150" s="15">
        <f t="shared" si="277"/>
        <v>0</v>
      </c>
      <c r="T150" s="15">
        <f t="shared" si="277"/>
        <v>0</v>
      </c>
      <c r="U150" s="15">
        <f t="shared" si="277"/>
        <v>0</v>
      </c>
      <c r="V150" s="15">
        <f t="shared" si="277"/>
        <v>0</v>
      </c>
      <c r="W150" s="15">
        <f t="shared" si="277"/>
        <v>0</v>
      </c>
      <c r="X150" s="15">
        <f t="shared" si="277"/>
        <v>0</v>
      </c>
      <c r="Y150" s="15">
        <f t="shared" si="277"/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0</v>
      </c>
      <c r="BH150" s="15">
        <v>0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15">
        <v>0</v>
      </c>
      <c r="BQ150" s="15">
        <v>0</v>
      </c>
      <c r="BR150" s="15">
        <v>0</v>
      </c>
      <c r="BS150" s="15">
        <v>0</v>
      </c>
      <c r="BT150" s="15">
        <v>0</v>
      </c>
      <c r="BU150" s="15">
        <v>0</v>
      </c>
      <c r="BV150" s="15">
        <v>0</v>
      </c>
      <c r="BW150" s="15">
        <v>0</v>
      </c>
      <c r="BX150" s="15">
        <v>0</v>
      </c>
      <c r="BY150" s="15">
        <v>0</v>
      </c>
      <c r="BZ150" s="15">
        <v>0</v>
      </c>
      <c r="CA150" s="15">
        <v>0</v>
      </c>
      <c r="CB150" s="15">
        <v>0</v>
      </c>
      <c r="CC150" s="15">
        <v>0</v>
      </c>
      <c r="CD150" s="15">
        <v>0</v>
      </c>
      <c r="CE150" s="15">
        <v>0</v>
      </c>
      <c r="CF150" s="15">
        <v>0</v>
      </c>
      <c r="CG150" s="15">
        <v>0</v>
      </c>
      <c r="CH150" s="15">
        <v>0</v>
      </c>
      <c r="CI150" s="15">
        <v>0</v>
      </c>
      <c r="CJ150" s="15">
        <v>0</v>
      </c>
      <c r="CK150" s="15">
        <v>0</v>
      </c>
      <c r="CL150" s="15">
        <v>0</v>
      </c>
      <c r="CM150" s="15">
        <v>0</v>
      </c>
      <c r="CN150" s="15">
        <v>0</v>
      </c>
      <c r="CO150" s="15">
        <v>0</v>
      </c>
      <c r="CP150" s="15">
        <v>0</v>
      </c>
      <c r="CQ150" s="15">
        <v>0</v>
      </c>
      <c r="CR150" s="15">
        <v>0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0</v>
      </c>
      <c r="DA150" s="15">
        <v>0</v>
      </c>
      <c r="DB150" s="15">
        <v>0</v>
      </c>
      <c r="DC150" s="15">
        <v>0</v>
      </c>
      <c r="DD150" s="15">
        <v>0</v>
      </c>
      <c r="DE150" s="15">
        <v>0</v>
      </c>
      <c r="DF150" s="15">
        <v>0</v>
      </c>
      <c r="DG150" s="15">
        <v>0</v>
      </c>
      <c r="DH150" s="15">
        <v>0</v>
      </c>
      <c r="DI150" s="15">
        <v>0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0</v>
      </c>
      <c r="DV150" s="15">
        <v>0</v>
      </c>
      <c r="DW150" s="15">
        <v>0</v>
      </c>
      <c r="DX150" s="15">
        <v>0</v>
      </c>
      <c r="DY150" s="15">
        <v>0</v>
      </c>
      <c r="DZ150" s="15">
        <v>0</v>
      </c>
      <c r="EA150" s="15">
        <v>0</v>
      </c>
      <c r="EB150" s="15">
        <v>0</v>
      </c>
      <c r="EC150" s="15">
        <v>0</v>
      </c>
      <c r="ED150" s="15">
        <v>0</v>
      </c>
      <c r="EE150" s="15">
        <v>0</v>
      </c>
      <c r="EF150" s="15">
        <v>0</v>
      </c>
      <c r="EG150" s="15">
        <v>0</v>
      </c>
      <c r="EH150" s="15">
        <v>0.86799999999999999</v>
      </c>
      <c r="EI150" s="15">
        <v>0</v>
      </c>
      <c r="EJ150" s="15">
        <v>0</v>
      </c>
      <c r="EK150" s="15">
        <v>0</v>
      </c>
      <c r="EL150" s="15">
        <v>0</v>
      </c>
      <c r="EM150" s="15">
        <v>0</v>
      </c>
      <c r="EN150" s="15">
        <v>0</v>
      </c>
      <c r="EO150" s="15">
        <v>0</v>
      </c>
      <c r="EP150" s="15">
        <v>0</v>
      </c>
      <c r="EQ150" s="15" t="s">
        <v>137</v>
      </c>
      <c r="ER150" s="15" t="s">
        <v>137</v>
      </c>
      <c r="ES150" s="15" t="s">
        <v>137</v>
      </c>
      <c r="ET150" s="15" t="s">
        <v>137</v>
      </c>
      <c r="EU150" s="15" t="s">
        <v>137</v>
      </c>
      <c r="EV150" s="15" t="s">
        <v>137</v>
      </c>
      <c r="EW150" s="15" t="s">
        <v>137</v>
      </c>
      <c r="EX150" s="15" t="s">
        <v>137</v>
      </c>
      <c r="EY150" s="15" t="s">
        <v>137</v>
      </c>
      <c r="EZ150" s="15" t="s">
        <v>137</v>
      </c>
      <c r="FA150" s="15" t="s">
        <v>137</v>
      </c>
      <c r="FB150" s="15">
        <f t="shared" si="278"/>
        <v>0</v>
      </c>
      <c r="FC150" s="15">
        <f t="shared" si="278"/>
        <v>0</v>
      </c>
      <c r="FD150" s="15">
        <f t="shared" si="278"/>
        <v>0.86799999999999999</v>
      </c>
      <c r="FE150" s="15">
        <f t="shared" si="278"/>
        <v>0</v>
      </c>
      <c r="FF150" s="15">
        <f t="shared" si="278"/>
        <v>0</v>
      </c>
      <c r="FG150" s="15">
        <f t="shared" si="278"/>
        <v>0</v>
      </c>
      <c r="FH150" s="15">
        <f t="shared" si="278"/>
        <v>0</v>
      </c>
      <c r="FI150" s="15">
        <f t="shared" si="278"/>
        <v>0</v>
      </c>
      <c r="FJ150" s="15">
        <f t="shared" si="278"/>
        <v>0</v>
      </c>
      <c r="FK150" s="15">
        <f t="shared" si="278"/>
        <v>0</v>
      </c>
      <c r="FL150" s="15">
        <f t="shared" si="278"/>
        <v>0</v>
      </c>
      <c r="FM150" s="15">
        <f t="shared" si="279"/>
        <v>0</v>
      </c>
      <c r="FN150" s="15">
        <f t="shared" si="279"/>
        <v>0</v>
      </c>
      <c r="FO150" s="15">
        <f t="shared" si="279"/>
        <v>0.86799999999999999</v>
      </c>
      <c r="FP150" s="15">
        <f t="shared" si="279"/>
        <v>0</v>
      </c>
      <c r="FQ150" s="15">
        <f t="shared" si="279"/>
        <v>0</v>
      </c>
      <c r="FR150" s="15">
        <f t="shared" si="279"/>
        <v>0</v>
      </c>
      <c r="FS150" s="15">
        <f t="shared" si="279"/>
        <v>0</v>
      </c>
      <c r="FT150" s="15">
        <f t="shared" si="279"/>
        <v>0</v>
      </c>
      <c r="FU150" s="15">
        <f t="shared" si="279"/>
        <v>0</v>
      </c>
      <c r="FV150" s="15">
        <f t="shared" si="279"/>
        <v>0</v>
      </c>
      <c r="FW150" s="15">
        <f t="shared" si="279"/>
        <v>0</v>
      </c>
      <c r="FX150" s="49" t="s">
        <v>2647</v>
      </c>
    </row>
    <row r="151" spans="1:180" s="42" customFormat="1" ht="31.5" x14ac:dyDescent="0.25">
      <c r="A151" s="38" t="s">
        <v>472</v>
      </c>
      <c r="B151" s="16" t="s">
        <v>2211</v>
      </c>
      <c r="C151" s="23" t="s">
        <v>2212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f t="shared" si="280"/>
        <v>0</v>
      </c>
      <c r="P151" s="15">
        <f t="shared" si="280"/>
        <v>0</v>
      </c>
      <c r="Q151" s="15">
        <v>2.7639999999999998</v>
      </c>
      <c r="R151" s="15">
        <f t="shared" si="277"/>
        <v>0</v>
      </c>
      <c r="S151" s="15">
        <f t="shared" si="277"/>
        <v>0</v>
      </c>
      <c r="T151" s="15">
        <f t="shared" si="277"/>
        <v>0</v>
      </c>
      <c r="U151" s="15">
        <f t="shared" si="277"/>
        <v>0</v>
      </c>
      <c r="V151" s="15">
        <f t="shared" si="277"/>
        <v>0</v>
      </c>
      <c r="W151" s="15">
        <f t="shared" si="277"/>
        <v>0</v>
      </c>
      <c r="X151" s="15">
        <f t="shared" si="277"/>
        <v>0</v>
      </c>
      <c r="Y151" s="15">
        <f t="shared" si="277"/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0</v>
      </c>
      <c r="BF151" s="15">
        <v>0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0</v>
      </c>
      <c r="BM151" s="15">
        <v>0</v>
      </c>
      <c r="BN151" s="15">
        <v>0</v>
      </c>
      <c r="BO151" s="15">
        <v>0</v>
      </c>
      <c r="BP151" s="15">
        <v>0</v>
      </c>
      <c r="BQ151" s="15">
        <v>0</v>
      </c>
      <c r="BR151" s="15">
        <v>0</v>
      </c>
      <c r="BS151" s="15">
        <v>0</v>
      </c>
      <c r="BT151" s="15">
        <v>0</v>
      </c>
      <c r="BU151" s="15">
        <v>0</v>
      </c>
      <c r="BV151" s="15">
        <v>0</v>
      </c>
      <c r="BW151" s="15">
        <v>0</v>
      </c>
      <c r="BX151" s="15">
        <v>0</v>
      </c>
      <c r="BY151" s="15">
        <v>0</v>
      </c>
      <c r="BZ151" s="15">
        <v>0</v>
      </c>
      <c r="CA151" s="15">
        <v>0</v>
      </c>
      <c r="CB151" s="15">
        <v>0</v>
      </c>
      <c r="CC151" s="15">
        <v>0</v>
      </c>
      <c r="CD151" s="15">
        <v>0</v>
      </c>
      <c r="CE151" s="15">
        <v>0</v>
      </c>
      <c r="CF151" s="15">
        <v>0</v>
      </c>
      <c r="CG151" s="15">
        <v>0</v>
      </c>
      <c r="CH151" s="15">
        <v>0</v>
      </c>
      <c r="CI151" s="15">
        <v>0</v>
      </c>
      <c r="CJ151" s="15">
        <v>0</v>
      </c>
      <c r="CK151" s="15">
        <v>0</v>
      </c>
      <c r="CL151" s="15">
        <v>0</v>
      </c>
      <c r="CM151" s="15">
        <v>0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0</v>
      </c>
      <c r="DA151" s="15">
        <v>0</v>
      </c>
      <c r="DB151" s="15">
        <v>0</v>
      </c>
      <c r="DC151" s="15">
        <v>0</v>
      </c>
      <c r="DD151" s="15">
        <v>0</v>
      </c>
      <c r="DE151" s="15">
        <v>0</v>
      </c>
      <c r="DF151" s="15">
        <v>0</v>
      </c>
      <c r="DG151" s="15">
        <v>0</v>
      </c>
      <c r="DH151" s="15">
        <v>0</v>
      </c>
      <c r="DI151" s="15">
        <v>0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0</v>
      </c>
      <c r="DV151" s="15">
        <v>0</v>
      </c>
      <c r="DW151" s="15">
        <v>0</v>
      </c>
      <c r="DX151" s="15">
        <v>0</v>
      </c>
      <c r="DY151" s="15">
        <v>0</v>
      </c>
      <c r="DZ151" s="15">
        <v>0</v>
      </c>
      <c r="EA151" s="15">
        <v>0</v>
      </c>
      <c r="EB151" s="15">
        <v>0</v>
      </c>
      <c r="EC151" s="15">
        <v>0</v>
      </c>
      <c r="ED151" s="15">
        <v>0</v>
      </c>
      <c r="EE151" s="15">
        <v>0</v>
      </c>
      <c r="EF151" s="15">
        <v>0</v>
      </c>
      <c r="EG151" s="15">
        <v>0</v>
      </c>
      <c r="EH151" s="15">
        <v>0.61399999999999999</v>
      </c>
      <c r="EI151" s="15">
        <v>0</v>
      </c>
      <c r="EJ151" s="15">
        <v>0</v>
      </c>
      <c r="EK151" s="15">
        <v>0</v>
      </c>
      <c r="EL151" s="15">
        <v>0</v>
      </c>
      <c r="EM151" s="15">
        <v>0</v>
      </c>
      <c r="EN151" s="15">
        <v>0</v>
      </c>
      <c r="EO151" s="15">
        <v>0</v>
      </c>
      <c r="EP151" s="15">
        <v>0</v>
      </c>
      <c r="EQ151" s="15" t="s">
        <v>137</v>
      </c>
      <c r="ER151" s="15" t="s">
        <v>137</v>
      </c>
      <c r="ES151" s="15" t="s">
        <v>137</v>
      </c>
      <c r="ET151" s="15" t="s">
        <v>137</v>
      </c>
      <c r="EU151" s="15" t="s">
        <v>137</v>
      </c>
      <c r="EV151" s="15" t="s">
        <v>137</v>
      </c>
      <c r="EW151" s="15" t="s">
        <v>137</v>
      </c>
      <c r="EX151" s="15" t="s">
        <v>137</v>
      </c>
      <c r="EY151" s="15" t="s">
        <v>137</v>
      </c>
      <c r="EZ151" s="15" t="s">
        <v>137</v>
      </c>
      <c r="FA151" s="15" t="s">
        <v>137</v>
      </c>
      <c r="FB151" s="15">
        <f t="shared" si="278"/>
        <v>0</v>
      </c>
      <c r="FC151" s="15">
        <f t="shared" si="278"/>
        <v>0</v>
      </c>
      <c r="FD151" s="15">
        <f t="shared" si="278"/>
        <v>0.61399999999999999</v>
      </c>
      <c r="FE151" s="15">
        <f t="shared" si="278"/>
        <v>0</v>
      </c>
      <c r="FF151" s="15">
        <f t="shared" si="278"/>
        <v>0</v>
      </c>
      <c r="FG151" s="15">
        <f t="shared" si="278"/>
        <v>0</v>
      </c>
      <c r="FH151" s="15">
        <f t="shared" si="278"/>
        <v>0</v>
      </c>
      <c r="FI151" s="15">
        <f t="shared" si="278"/>
        <v>0</v>
      </c>
      <c r="FJ151" s="15">
        <f t="shared" si="278"/>
        <v>0</v>
      </c>
      <c r="FK151" s="15">
        <f t="shared" si="278"/>
        <v>0</v>
      </c>
      <c r="FL151" s="15">
        <f t="shared" si="278"/>
        <v>0</v>
      </c>
      <c r="FM151" s="15">
        <f t="shared" si="279"/>
        <v>0</v>
      </c>
      <c r="FN151" s="15">
        <f t="shared" si="279"/>
        <v>0</v>
      </c>
      <c r="FO151" s="15">
        <f t="shared" si="279"/>
        <v>0.61399999999999999</v>
      </c>
      <c r="FP151" s="15">
        <f t="shared" si="279"/>
        <v>0</v>
      </c>
      <c r="FQ151" s="15">
        <f t="shared" si="279"/>
        <v>0</v>
      </c>
      <c r="FR151" s="15">
        <f t="shared" si="279"/>
        <v>0</v>
      </c>
      <c r="FS151" s="15">
        <f t="shared" si="279"/>
        <v>0</v>
      </c>
      <c r="FT151" s="15">
        <f t="shared" si="279"/>
        <v>0</v>
      </c>
      <c r="FU151" s="15">
        <f t="shared" si="279"/>
        <v>0</v>
      </c>
      <c r="FV151" s="15">
        <f t="shared" si="279"/>
        <v>0</v>
      </c>
      <c r="FW151" s="15">
        <f t="shared" si="279"/>
        <v>0</v>
      </c>
      <c r="FX151" s="49" t="s">
        <v>2647</v>
      </c>
    </row>
    <row r="152" spans="1:180" s="42" customFormat="1" ht="31.5" x14ac:dyDescent="0.25">
      <c r="A152" s="38" t="s">
        <v>472</v>
      </c>
      <c r="B152" s="16" t="s">
        <v>2213</v>
      </c>
      <c r="C152" s="23" t="s">
        <v>2214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f t="shared" si="280"/>
        <v>0</v>
      </c>
      <c r="P152" s="15">
        <f t="shared" si="280"/>
        <v>0</v>
      </c>
      <c r="Q152" s="15">
        <v>0.41499999999999998</v>
      </c>
      <c r="R152" s="15">
        <f t="shared" ref="R152:Y167" si="281">AN152+BJ152+CF152+DB152+DX152+EI152</f>
        <v>0</v>
      </c>
      <c r="S152" s="15">
        <f t="shared" si="281"/>
        <v>0</v>
      </c>
      <c r="T152" s="15">
        <f t="shared" si="281"/>
        <v>0</v>
      </c>
      <c r="U152" s="15">
        <f t="shared" si="281"/>
        <v>0</v>
      </c>
      <c r="V152" s="15">
        <f t="shared" si="281"/>
        <v>0</v>
      </c>
      <c r="W152" s="15">
        <f t="shared" si="281"/>
        <v>0</v>
      </c>
      <c r="X152" s="15">
        <f t="shared" si="281"/>
        <v>0</v>
      </c>
      <c r="Y152" s="15">
        <f t="shared" si="281"/>
        <v>0</v>
      </c>
      <c r="Z152" s="15">
        <v>0</v>
      </c>
      <c r="AA152" s="15">
        <v>0</v>
      </c>
      <c r="AB152" s="15">
        <v>0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0</v>
      </c>
      <c r="BI152" s="15">
        <v>0</v>
      </c>
      <c r="BJ152" s="15">
        <v>0</v>
      </c>
      <c r="BK152" s="15">
        <v>0</v>
      </c>
      <c r="BL152" s="15">
        <v>0</v>
      </c>
      <c r="BM152" s="15">
        <v>0</v>
      </c>
      <c r="BN152" s="15">
        <v>0</v>
      </c>
      <c r="BO152" s="15">
        <v>0</v>
      </c>
      <c r="BP152" s="15">
        <v>0</v>
      </c>
      <c r="BQ152" s="15">
        <v>0</v>
      </c>
      <c r="BR152" s="15">
        <v>0</v>
      </c>
      <c r="BS152" s="15">
        <v>0</v>
      </c>
      <c r="BT152" s="15">
        <v>0</v>
      </c>
      <c r="BU152" s="15">
        <v>0</v>
      </c>
      <c r="BV152" s="15">
        <v>0</v>
      </c>
      <c r="BW152" s="15">
        <v>0</v>
      </c>
      <c r="BX152" s="15">
        <v>0</v>
      </c>
      <c r="BY152" s="15">
        <v>0</v>
      </c>
      <c r="BZ152" s="15">
        <v>0</v>
      </c>
      <c r="CA152" s="15">
        <v>0</v>
      </c>
      <c r="CB152" s="15">
        <v>0</v>
      </c>
      <c r="CC152" s="15">
        <v>0</v>
      </c>
      <c r="CD152" s="15">
        <v>0</v>
      </c>
      <c r="CE152" s="15">
        <v>0</v>
      </c>
      <c r="CF152" s="15">
        <v>0</v>
      </c>
      <c r="CG152" s="15">
        <v>0</v>
      </c>
      <c r="CH152" s="15">
        <v>0</v>
      </c>
      <c r="CI152" s="15">
        <v>0</v>
      </c>
      <c r="CJ152" s="15">
        <v>0</v>
      </c>
      <c r="CK152" s="15">
        <v>0</v>
      </c>
      <c r="CL152" s="15">
        <v>0</v>
      </c>
      <c r="CM152" s="15">
        <v>0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0</v>
      </c>
      <c r="CZ152" s="15">
        <v>0</v>
      </c>
      <c r="DA152" s="15">
        <v>0</v>
      </c>
      <c r="DB152" s="15">
        <v>0</v>
      </c>
      <c r="DC152" s="15">
        <v>0</v>
      </c>
      <c r="DD152" s="15">
        <v>0</v>
      </c>
      <c r="DE152" s="15">
        <v>0</v>
      </c>
      <c r="DF152" s="15">
        <v>0</v>
      </c>
      <c r="DG152" s="15">
        <v>0</v>
      </c>
      <c r="DH152" s="15">
        <v>0</v>
      </c>
      <c r="DI152" s="15">
        <v>0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0</v>
      </c>
      <c r="DV152" s="15">
        <v>0</v>
      </c>
      <c r="DW152" s="15">
        <v>0</v>
      </c>
      <c r="DX152" s="15">
        <v>0</v>
      </c>
      <c r="DY152" s="15">
        <v>0</v>
      </c>
      <c r="DZ152" s="15">
        <v>0</v>
      </c>
      <c r="EA152" s="15">
        <v>0</v>
      </c>
      <c r="EB152" s="15">
        <v>0</v>
      </c>
      <c r="EC152" s="15">
        <v>0</v>
      </c>
      <c r="ED152" s="15">
        <v>0</v>
      </c>
      <c r="EE152" s="15">
        <v>0</v>
      </c>
      <c r="EF152" s="15">
        <v>0</v>
      </c>
      <c r="EG152" s="15">
        <v>0</v>
      </c>
      <c r="EH152" s="15">
        <v>0.20200000000000001</v>
      </c>
      <c r="EI152" s="15">
        <v>0</v>
      </c>
      <c r="EJ152" s="15">
        <v>0</v>
      </c>
      <c r="EK152" s="15">
        <v>0</v>
      </c>
      <c r="EL152" s="15">
        <v>0</v>
      </c>
      <c r="EM152" s="15">
        <v>0</v>
      </c>
      <c r="EN152" s="15">
        <v>0</v>
      </c>
      <c r="EO152" s="15">
        <v>0</v>
      </c>
      <c r="EP152" s="15">
        <v>0</v>
      </c>
      <c r="EQ152" s="15" t="s">
        <v>137</v>
      </c>
      <c r="ER152" s="15" t="s">
        <v>137</v>
      </c>
      <c r="ES152" s="15" t="s">
        <v>137</v>
      </c>
      <c r="ET152" s="15" t="s">
        <v>137</v>
      </c>
      <c r="EU152" s="15" t="s">
        <v>137</v>
      </c>
      <c r="EV152" s="15" t="s">
        <v>137</v>
      </c>
      <c r="EW152" s="15" t="s">
        <v>137</v>
      </c>
      <c r="EX152" s="15" t="s">
        <v>137</v>
      </c>
      <c r="EY152" s="15" t="s">
        <v>137</v>
      </c>
      <c r="EZ152" s="15" t="s">
        <v>137</v>
      </c>
      <c r="FA152" s="15" t="s">
        <v>137</v>
      </c>
      <c r="FB152" s="15">
        <f t="shared" si="278"/>
        <v>0</v>
      </c>
      <c r="FC152" s="15">
        <f t="shared" si="278"/>
        <v>0</v>
      </c>
      <c r="FD152" s="15">
        <f t="shared" si="278"/>
        <v>0.20200000000000001</v>
      </c>
      <c r="FE152" s="15">
        <f t="shared" si="278"/>
        <v>0</v>
      </c>
      <c r="FF152" s="15">
        <f t="shared" si="278"/>
        <v>0</v>
      </c>
      <c r="FG152" s="15">
        <f t="shared" si="278"/>
        <v>0</v>
      </c>
      <c r="FH152" s="15">
        <f t="shared" si="278"/>
        <v>0</v>
      </c>
      <c r="FI152" s="15">
        <f t="shared" si="278"/>
        <v>0</v>
      </c>
      <c r="FJ152" s="15">
        <f t="shared" si="278"/>
        <v>0</v>
      </c>
      <c r="FK152" s="15">
        <f t="shared" si="278"/>
        <v>0</v>
      </c>
      <c r="FL152" s="15">
        <f t="shared" si="278"/>
        <v>0</v>
      </c>
      <c r="FM152" s="15">
        <f t="shared" si="279"/>
        <v>0</v>
      </c>
      <c r="FN152" s="15">
        <f t="shared" si="279"/>
        <v>0</v>
      </c>
      <c r="FO152" s="15">
        <f t="shared" si="279"/>
        <v>0.20200000000000001</v>
      </c>
      <c r="FP152" s="15">
        <f t="shared" si="279"/>
        <v>0</v>
      </c>
      <c r="FQ152" s="15">
        <f t="shared" si="279"/>
        <v>0</v>
      </c>
      <c r="FR152" s="15">
        <f t="shared" si="279"/>
        <v>0</v>
      </c>
      <c r="FS152" s="15">
        <f t="shared" si="279"/>
        <v>0</v>
      </c>
      <c r="FT152" s="15">
        <f t="shared" si="279"/>
        <v>0</v>
      </c>
      <c r="FU152" s="15">
        <f t="shared" si="279"/>
        <v>0</v>
      </c>
      <c r="FV152" s="15">
        <f t="shared" si="279"/>
        <v>0</v>
      </c>
      <c r="FW152" s="15">
        <f t="shared" si="279"/>
        <v>0</v>
      </c>
      <c r="FX152" s="49" t="s">
        <v>2647</v>
      </c>
    </row>
    <row r="153" spans="1:180" s="42" customFormat="1" ht="31.5" x14ac:dyDescent="0.25">
      <c r="A153" s="38" t="s">
        <v>472</v>
      </c>
      <c r="B153" s="16" t="s">
        <v>2215</v>
      </c>
      <c r="C153" s="23" t="s">
        <v>2216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f t="shared" si="280"/>
        <v>0</v>
      </c>
      <c r="P153" s="15">
        <f t="shared" si="280"/>
        <v>0</v>
      </c>
      <c r="Q153" s="15">
        <v>5.2439999999999998</v>
      </c>
      <c r="R153" s="15">
        <f t="shared" si="281"/>
        <v>0</v>
      </c>
      <c r="S153" s="15">
        <f t="shared" si="281"/>
        <v>0</v>
      </c>
      <c r="T153" s="15">
        <f t="shared" si="281"/>
        <v>0</v>
      </c>
      <c r="U153" s="15">
        <f t="shared" si="281"/>
        <v>0</v>
      </c>
      <c r="V153" s="15">
        <f t="shared" si="281"/>
        <v>0</v>
      </c>
      <c r="W153" s="15">
        <f t="shared" si="281"/>
        <v>0</v>
      </c>
      <c r="X153" s="15">
        <f t="shared" si="281"/>
        <v>0</v>
      </c>
      <c r="Y153" s="15">
        <f t="shared" si="281"/>
        <v>0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0</v>
      </c>
      <c r="BM153" s="15">
        <v>0</v>
      </c>
      <c r="BN153" s="15">
        <v>0</v>
      </c>
      <c r="BO153" s="15">
        <v>0</v>
      </c>
      <c r="BP153" s="15">
        <v>0</v>
      </c>
      <c r="BQ153" s="15">
        <v>0</v>
      </c>
      <c r="BR153" s="15">
        <v>0</v>
      </c>
      <c r="BS153" s="15">
        <v>0</v>
      </c>
      <c r="BT153" s="15">
        <v>0</v>
      </c>
      <c r="BU153" s="15">
        <v>0</v>
      </c>
      <c r="BV153" s="15">
        <v>0</v>
      </c>
      <c r="BW153" s="15">
        <v>0</v>
      </c>
      <c r="BX153" s="15">
        <v>0</v>
      </c>
      <c r="BY153" s="15">
        <v>0</v>
      </c>
      <c r="BZ153" s="15">
        <v>0</v>
      </c>
      <c r="CA153" s="15">
        <v>0</v>
      </c>
      <c r="CB153" s="15">
        <v>0</v>
      </c>
      <c r="CC153" s="15">
        <v>0</v>
      </c>
      <c r="CD153" s="15">
        <v>0</v>
      </c>
      <c r="CE153" s="15">
        <v>0</v>
      </c>
      <c r="CF153" s="15">
        <v>0</v>
      </c>
      <c r="CG153" s="15">
        <v>0</v>
      </c>
      <c r="CH153" s="15">
        <v>0</v>
      </c>
      <c r="CI153" s="15">
        <v>0</v>
      </c>
      <c r="CJ153" s="15">
        <v>0</v>
      </c>
      <c r="CK153" s="15">
        <v>0</v>
      </c>
      <c r="CL153" s="15">
        <v>0</v>
      </c>
      <c r="CM153" s="15">
        <v>0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0</v>
      </c>
      <c r="DA153" s="15">
        <v>0</v>
      </c>
      <c r="DB153" s="15">
        <v>0</v>
      </c>
      <c r="DC153" s="15">
        <v>0</v>
      </c>
      <c r="DD153" s="15">
        <v>0</v>
      </c>
      <c r="DE153" s="15">
        <v>0</v>
      </c>
      <c r="DF153" s="15">
        <v>0</v>
      </c>
      <c r="DG153" s="15">
        <v>0</v>
      </c>
      <c r="DH153" s="15">
        <v>0</v>
      </c>
      <c r="DI153" s="15">
        <v>0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0</v>
      </c>
      <c r="DV153" s="15">
        <v>0</v>
      </c>
      <c r="DW153" s="15">
        <v>0</v>
      </c>
      <c r="DX153" s="15">
        <v>0</v>
      </c>
      <c r="DY153" s="15">
        <v>0</v>
      </c>
      <c r="DZ153" s="15">
        <v>0</v>
      </c>
      <c r="EA153" s="15">
        <v>0</v>
      </c>
      <c r="EB153" s="15">
        <v>0</v>
      </c>
      <c r="EC153" s="15">
        <v>0</v>
      </c>
      <c r="ED153" s="15">
        <v>0</v>
      </c>
      <c r="EE153" s="15">
        <v>0</v>
      </c>
      <c r="EF153" s="15">
        <v>0</v>
      </c>
      <c r="EG153" s="15">
        <v>0</v>
      </c>
      <c r="EH153" s="15">
        <v>0.64200000000000002</v>
      </c>
      <c r="EI153" s="15">
        <v>0</v>
      </c>
      <c r="EJ153" s="15">
        <v>0</v>
      </c>
      <c r="EK153" s="15">
        <v>0</v>
      </c>
      <c r="EL153" s="15">
        <v>0</v>
      </c>
      <c r="EM153" s="15">
        <v>0</v>
      </c>
      <c r="EN153" s="15">
        <v>0</v>
      </c>
      <c r="EO153" s="15">
        <v>0</v>
      </c>
      <c r="EP153" s="15">
        <v>0</v>
      </c>
      <c r="EQ153" s="15" t="s">
        <v>137</v>
      </c>
      <c r="ER153" s="15" t="s">
        <v>137</v>
      </c>
      <c r="ES153" s="15" t="s">
        <v>137</v>
      </c>
      <c r="ET153" s="15" t="s">
        <v>137</v>
      </c>
      <c r="EU153" s="15" t="s">
        <v>137</v>
      </c>
      <c r="EV153" s="15" t="s">
        <v>137</v>
      </c>
      <c r="EW153" s="15" t="s">
        <v>137</v>
      </c>
      <c r="EX153" s="15" t="s">
        <v>137</v>
      </c>
      <c r="EY153" s="15" t="s">
        <v>137</v>
      </c>
      <c r="EZ153" s="15" t="s">
        <v>137</v>
      </c>
      <c r="FA153" s="15" t="s">
        <v>137</v>
      </c>
      <c r="FB153" s="15">
        <f t="shared" si="278"/>
        <v>0</v>
      </c>
      <c r="FC153" s="15">
        <f t="shared" si="278"/>
        <v>0</v>
      </c>
      <c r="FD153" s="15">
        <f t="shared" si="278"/>
        <v>0.64200000000000002</v>
      </c>
      <c r="FE153" s="15">
        <f t="shared" si="278"/>
        <v>0</v>
      </c>
      <c r="FF153" s="15">
        <f t="shared" si="278"/>
        <v>0</v>
      </c>
      <c r="FG153" s="15">
        <f t="shared" si="278"/>
        <v>0</v>
      </c>
      <c r="FH153" s="15">
        <f t="shared" si="278"/>
        <v>0</v>
      </c>
      <c r="FI153" s="15">
        <f t="shared" si="278"/>
        <v>0</v>
      </c>
      <c r="FJ153" s="15">
        <f t="shared" si="278"/>
        <v>0</v>
      </c>
      <c r="FK153" s="15">
        <f t="shared" si="278"/>
        <v>0</v>
      </c>
      <c r="FL153" s="15">
        <f t="shared" si="278"/>
        <v>0</v>
      </c>
      <c r="FM153" s="15">
        <f t="shared" si="279"/>
        <v>0</v>
      </c>
      <c r="FN153" s="15">
        <f t="shared" si="279"/>
        <v>0</v>
      </c>
      <c r="FO153" s="15">
        <f t="shared" si="279"/>
        <v>0.64200000000000002</v>
      </c>
      <c r="FP153" s="15">
        <f t="shared" si="279"/>
        <v>0</v>
      </c>
      <c r="FQ153" s="15">
        <f t="shared" si="279"/>
        <v>0</v>
      </c>
      <c r="FR153" s="15">
        <f t="shared" si="279"/>
        <v>0</v>
      </c>
      <c r="FS153" s="15">
        <f t="shared" si="279"/>
        <v>0</v>
      </c>
      <c r="FT153" s="15">
        <f t="shared" si="279"/>
        <v>0</v>
      </c>
      <c r="FU153" s="15">
        <f t="shared" si="279"/>
        <v>0</v>
      </c>
      <c r="FV153" s="15">
        <f t="shared" si="279"/>
        <v>0</v>
      </c>
      <c r="FW153" s="15">
        <f t="shared" si="279"/>
        <v>0</v>
      </c>
      <c r="FX153" s="49" t="s">
        <v>2647</v>
      </c>
    </row>
    <row r="154" spans="1:180" s="42" customFormat="1" ht="31.5" x14ac:dyDescent="0.25">
      <c r="A154" s="38" t="s">
        <v>472</v>
      </c>
      <c r="B154" s="16" t="s">
        <v>2217</v>
      </c>
      <c r="C154" s="23" t="s">
        <v>2218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f t="shared" si="280"/>
        <v>0</v>
      </c>
      <c r="P154" s="15">
        <f t="shared" si="280"/>
        <v>0</v>
      </c>
      <c r="Q154" s="15">
        <v>1.6</v>
      </c>
      <c r="R154" s="15">
        <f t="shared" si="281"/>
        <v>0</v>
      </c>
      <c r="S154" s="15">
        <f t="shared" si="281"/>
        <v>0</v>
      </c>
      <c r="T154" s="15">
        <f t="shared" si="281"/>
        <v>0</v>
      </c>
      <c r="U154" s="15">
        <f t="shared" si="281"/>
        <v>0</v>
      </c>
      <c r="V154" s="15">
        <f t="shared" si="281"/>
        <v>0</v>
      </c>
      <c r="W154" s="15">
        <f t="shared" si="281"/>
        <v>0</v>
      </c>
      <c r="X154" s="15">
        <f t="shared" si="281"/>
        <v>0</v>
      </c>
      <c r="Y154" s="15">
        <f t="shared" si="281"/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0</v>
      </c>
      <c r="BS154" s="15">
        <v>0</v>
      </c>
      <c r="BT154" s="15">
        <v>0</v>
      </c>
      <c r="BU154" s="15">
        <v>0</v>
      </c>
      <c r="BV154" s="15">
        <v>0</v>
      </c>
      <c r="BW154" s="15">
        <v>0</v>
      </c>
      <c r="BX154" s="15">
        <v>0</v>
      </c>
      <c r="BY154" s="15">
        <v>0</v>
      </c>
      <c r="BZ154" s="15">
        <v>0</v>
      </c>
      <c r="CA154" s="15">
        <v>0</v>
      </c>
      <c r="CB154" s="15">
        <v>0</v>
      </c>
      <c r="CC154" s="15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0</v>
      </c>
      <c r="CJ154" s="15">
        <v>0</v>
      </c>
      <c r="CK154" s="15">
        <v>0</v>
      </c>
      <c r="CL154" s="15">
        <v>0</v>
      </c>
      <c r="CM154" s="15">
        <v>0</v>
      </c>
      <c r="CN154" s="15">
        <v>0</v>
      </c>
      <c r="CO154" s="15">
        <v>0</v>
      </c>
      <c r="CP154" s="15">
        <v>0</v>
      </c>
      <c r="CQ154" s="15">
        <v>0</v>
      </c>
      <c r="CR154" s="15">
        <v>0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0</v>
      </c>
      <c r="DA154" s="15">
        <v>0</v>
      </c>
      <c r="DB154" s="15">
        <v>0</v>
      </c>
      <c r="DC154" s="15">
        <v>0</v>
      </c>
      <c r="DD154" s="15">
        <v>0</v>
      </c>
      <c r="DE154" s="15">
        <v>0</v>
      </c>
      <c r="DF154" s="15">
        <v>0</v>
      </c>
      <c r="DG154" s="15">
        <v>0</v>
      </c>
      <c r="DH154" s="15">
        <v>0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0</v>
      </c>
      <c r="DV154" s="15">
        <v>0</v>
      </c>
      <c r="DW154" s="15">
        <v>0</v>
      </c>
      <c r="DX154" s="15">
        <v>0</v>
      </c>
      <c r="DY154" s="15">
        <v>0</v>
      </c>
      <c r="DZ154" s="15">
        <v>0</v>
      </c>
      <c r="EA154" s="15">
        <v>0</v>
      </c>
      <c r="EB154" s="15">
        <v>0</v>
      </c>
      <c r="EC154" s="15">
        <v>0</v>
      </c>
      <c r="ED154" s="15">
        <v>0</v>
      </c>
      <c r="EE154" s="15">
        <v>0</v>
      </c>
      <c r="EF154" s="15">
        <v>0</v>
      </c>
      <c r="EG154" s="15">
        <v>0</v>
      </c>
      <c r="EH154" s="15">
        <v>0.29199999999999998</v>
      </c>
      <c r="EI154" s="15">
        <v>0</v>
      </c>
      <c r="EJ154" s="15">
        <v>0</v>
      </c>
      <c r="EK154" s="15">
        <v>0</v>
      </c>
      <c r="EL154" s="15">
        <v>0</v>
      </c>
      <c r="EM154" s="15">
        <v>0</v>
      </c>
      <c r="EN154" s="15">
        <v>0</v>
      </c>
      <c r="EO154" s="15">
        <v>0</v>
      </c>
      <c r="EP154" s="15">
        <v>0</v>
      </c>
      <c r="EQ154" s="15" t="s">
        <v>137</v>
      </c>
      <c r="ER154" s="15" t="s">
        <v>137</v>
      </c>
      <c r="ES154" s="15" t="s">
        <v>137</v>
      </c>
      <c r="ET154" s="15" t="s">
        <v>137</v>
      </c>
      <c r="EU154" s="15" t="s">
        <v>137</v>
      </c>
      <c r="EV154" s="15" t="s">
        <v>137</v>
      </c>
      <c r="EW154" s="15" t="s">
        <v>137</v>
      </c>
      <c r="EX154" s="15" t="s">
        <v>137</v>
      </c>
      <c r="EY154" s="15" t="s">
        <v>137</v>
      </c>
      <c r="EZ154" s="15" t="s">
        <v>137</v>
      </c>
      <c r="FA154" s="15" t="s">
        <v>137</v>
      </c>
      <c r="FB154" s="15">
        <f t="shared" si="278"/>
        <v>0</v>
      </c>
      <c r="FC154" s="15">
        <f t="shared" si="278"/>
        <v>0</v>
      </c>
      <c r="FD154" s="15">
        <f t="shared" si="278"/>
        <v>0.29199999999999998</v>
      </c>
      <c r="FE154" s="15">
        <f t="shared" si="278"/>
        <v>0</v>
      </c>
      <c r="FF154" s="15">
        <f t="shared" si="278"/>
        <v>0</v>
      </c>
      <c r="FG154" s="15">
        <f t="shared" si="278"/>
        <v>0</v>
      </c>
      <c r="FH154" s="15">
        <f t="shared" si="278"/>
        <v>0</v>
      </c>
      <c r="FI154" s="15">
        <f t="shared" si="278"/>
        <v>0</v>
      </c>
      <c r="FJ154" s="15">
        <f t="shared" si="278"/>
        <v>0</v>
      </c>
      <c r="FK154" s="15">
        <f t="shared" si="278"/>
        <v>0</v>
      </c>
      <c r="FL154" s="15">
        <f t="shared" si="278"/>
        <v>0</v>
      </c>
      <c r="FM154" s="15">
        <f t="shared" si="279"/>
        <v>0</v>
      </c>
      <c r="FN154" s="15">
        <f t="shared" si="279"/>
        <v>0</v>
      </c>
      <c r="FO154" s="15">
        <f t="shared" si="279"/>
        <v>0.29199999999999998</v>
      </c>
      <c r="FP154" s="15">
        <f t="shared" si="279"/>
        <v>0</v>
      </c>
      <c r="FQ154" s="15">
        <f t="shared" si="279"/>
        <v>0</v>
      </c>
      <c r="FR154" s="15">
        <f t="shared" si="279"/>
        <v>0</v>
      </c>
      <c r="FS154" s="15">
        <f t="shared" si="279"/>
        <v>0</v>
      </c>
      <c r="FT154" s="15">
        <f t="shared" si="279"/>
        <v>0</v>
      </c>
      <c r="FU154" s="15">
        <f t="shared" si="279"/>
        <v>0</v>
      </c>
      <c r="FV154" s="15">
        <f t="shared" si="279"/>
        <v>0</v>
      </c>
      <c r="FW154" s="15">
        <f t="shared" si="279"/>
        <v>0</v>
      </c>
      <c r="FX154" s="49" t="s">
        <v>2647</v>
      </c>
    </row>
    <row r="155" spans="1:180" s="42" customFormat="1" ht="31.5" x14ac:dyDescent="0.25">
      <c r="A155" s="38" t="s">
        <v>472</v>
      </c>
      <c r="B155" s="16" t="s">
        <v>2219</v>
      </c>
      <c r="C155" s="23" t="s">
        <v>2220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f t="shared" si="280"/>
        <v>0</v>
      </c>
      <c r="P155" s="15">
        <f t="shared" si="280"/>
        <v>0</v>
      </c>
      <c r="Q155" s="15">
        <v>3.2029999999999998</v>
      </c>
      <c r="R155" s="15">
        <f t="shared" si="281"/>
        <v>0</v>
      </c>
      <c r="S155" s="15">
        <f t="shared" si="281"/>
        <v>0</v>
      </c>
      <c r="T155" s="15">
        <f t="shared" si="281"/>
        <v>0</v>
      </c>
      <c r="U155" s="15">
        <f t="shared" si="281"/>
        <v>0</v>
      </c>
      <c r="V155" s="15">
        <f t="shared" si="281"/>
        <v>0</v>
      </c>
      <c r="W155" s="15">
        <f t="shared" si="281"/>
        <v>0</v>
      </c>
      <c r="X155" s="15">
        <f t="shared" si="281"/>
        <v>0</v>
      </c>
      <c r="Y155" s="15">
        <f t="shared" si="281"/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0</v>
      </c>
      <c r="BM155" s="15">
        <v>0</v>
      </c>
      <c r="BN155" s="15">
        <v>0</v>
      </c>
      <c r="BO155" s="15">
        <v>0</v>
      </c>
      <c r="BP155" s="15">
        <v>0</v>
      </c>
      <c r="BQ155" s="15">
        <v>0</v>
      </c>
      <c r="BR155" s="15">
        <v>0</v>
      </c>
      <c r="BS155" s="15">
        <v>0</v>
      </c>
      <c r="BT155" s="15">
        <v>0</v>
      </c>
      <c r="BU155" s="15">
        <v>0</v>
      </c>
      <c r="BV155" s="15">
        <v>0</v>
      </c>
      <c r="BW155" s="15">
        <v>0</v>
      </c>
      <c r="BX155" s="15">
        <v>0</v>
      </c>
      <c r="BY155" s="15">
        <v>0</v>
      </c>
      <c r="BZ155" s="15">
        <v>0</v>
      </c>
      <c r="CA155" s="15">
        <v>0</v>
      </c>
      <c r="CB155" s="15">
        <v>0</v>
      </c>
      <c r="CC155" s="15">
        <v>0</v>
      </c>
      <c r="CD155" s="15">
        <v>0</v>
      </c>
      <c r="CE155" s="15">
        <v>0</v>
      </c>
      <c r="CF155" s="15">
        <v>0</v>
      </c>
      <c r="CG155" s="15">
        <v>0</v>
      </c>
      <c r="CH155" s="15">
        <v>0</v>
      </c>
      <c r="CI155" s="15">
        <v>0</v>
      </c>
      <c r="CJ155" s="15">
        <v>0</v>
      </c>
      <c r="CK155" s="15">
        <v>0</v>
      </c>
      <c r="CL155" s="15">
        <v>0</v>
      </c>
      <c r="CM155" s="15">
        <v>0</v>
      </c>
      <c r="CN155" s="15">
        <v>0</v>
      </c>
      <c r="CO155" s="15">
        <v>0</v>
      </c>
      <c r="CP155" s="15">
        <v>0</v>
      </c>
      <c r="CQ155" s="15">
        <v>0</v>
      </c>
      <c r="CR155" s="15">
        <v>0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0</v>
      </c>
      <c r="DB155" s="15">
        <v>0</v>
      </c>
      <c r="DC155" s="15">
        <v>0</v>
      </c>
      <c r="DD155" s="15">
        <v>0</v>
      </c>
      <c r="DE155" s="15">
        <v>0</v>
      </c>
      <c r="DF155" s="15">
        <v>0</v>
      </c>
      <c r="DG155" s="15">
        <v>0</v>
      </c>
      <c r="DH155" s="15">
        <v>0</v>
      </c>
      <c r="DI155" s="15">
        <v>0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0</v>
      </c>
      <c r="DV155" s="15">
        <v>0</v>
      </c>
      <c r="DW155" s="15">
        <v>0</v>
      </c>
      <c r="DX155" s="15">
        <v>0</v>
      </c>
      <c r="DY155" s="15">
        <v>0</v>
      </c>
      <c r="DZ155" s="15">
        <v>0</v>
      </c>
      <c r="EA155" s="15">
        <v>0</v>
      </c>
      <c r="EB155" s="15">
        <v>0</v>
      </c>
      <c r="EC155" s="15">
        <v>0</v>
      </c>
      <c r="ED155" s="15">
        <v>0</v>
      </c>
      <c r="EE155" s="15">
        <v>0</v>
      </c>
      <c r="EF155" s="15">
        <v>0</v>
      </c>
      <c r="EG155" s="15">
        <v>0</v>
      </c>
      <c r="EH155" s="15">
        <v>1.0880000000000001</v>
      </c>
      <c r="EI155" s="15">
        <v>0</v>
      </c>
      <c r="EJ155" s="15">
        <v>0</v>
      </c>
      <c r="EK155" s="15">
        <v>0</v>
      </c>
      <c r="EL155" s="15">
        <v>0</v>
      </c>
      <c r="EM155" s="15">
        <v>0</v>
      </c>
      <c r="EN155" s="15">
        <v>0</v>
      </c>
      <c r="EO155" s="15">
        <v>0</v>
      </c>
      <c r="EP155" s="15">
        <v>0</v>
      </c>
      <c r="EQ155" s="15" t="s">
        <v>137</v>
      </c>
      <c r="ER155" s="15" t="s">
        <v>137</v>
      </c>
      <c r="ES155" s="15" t="s">
        <v>137</v>
      </c>
      <c r="ET155" s="15" t="s">
        <v>137</v>
      </c>
      <c r="EU155" s="15" t="s">
        <v>137</v>
      </c>
      <c r="EV155" s="15" t="s">
        <v>137</v>
      </c>
      <c r="EW155" s="15" t="s">
        <v>137</v>
      </c>
      <c r="EX155" s="15" t="s">
        <v>137</v>
      </c>
      <c r="EY155" s="15" t="s">
        <v>137</v>
      </c>
      <c r="EZ155" s="15" t="s">
        <v>137</v>
      </c>
      <c r="FA155" s="15" t="s">
        <v>137</v>
      </c>
      <c r="FB155" s="15">
        <f t="shared" si="278"/>
        <v>0</v>
      </c>
      <c r="FC155" s="15">
        <f t="shared" si="278"/>
        <v>0</v>
      </c>
      <c r="FD155" s="15">
        <f t="shared" si="278"/>
        <v>1.0880000000000001</v>
      </c>
      <c r="FE155" s="15">
        <f t="shared" si="278"/>
        <v>0</v>
      </c>
      <c r="FF155" s="15">
        <f t="shared" si="278"/>
        <v>0</v>
      </c>
      <c r="FG155" s="15">
        <f t="shared" si="278"/>
        <v>0</v>
      </c>
      <c r="FH155" s="15">
        <f t="shared" si="278"/>
        <v>0</v>
      </c>
      <c r="FI155" s="15">
        <f t="shared" si="278"/>
        <v>0</v>
      </c>
      <c r="FJ155" s="15">
        <f t="shared" si="278"/>
        <v>0</v>
      </c>
      <c r="FK155" s="15">
        <f t="shared" si="278"/>
        <v>0</v>
      </c>
      <c r="FL155" s="15">
        <f t="shared" si="278"/>
        <v>0</v>
      </c>
      <c r="FM155" s="15">
        <f t="shared" si="279"/>
        <v>0</v>
      </c>
      <c r="FN155" s="15">
        <f t="shared" si="279"/>
        <v>0</v>
      </c>
      <c r="FO155" s="15">
        <f t="shared" si="279"/>
        <v>1.0880000000000001</v>
      </c>
      <c r="FP155" s="15">
        <f t="shared" si="279"/>
        <v>0</v>
      </c>
      <c r="FQ155" s="15">
        <f t="shared" si="279"/>
        <v>0</v>
      </c>
      <c r="FR155" s="15">
        <f t="shared" si="279"/>
        <v>0</v>
      </c>
      <c r="FS155" s="15">
        <f t="shared" si="279"/>
        <v>0</v>
      </c>
      <c r="FT155" s="15">
        <f t="shared" si="279"/>
        <v>0</v>
      </c>
      <c r="FU155" s="15">
        <f t="shared" si="279"/>
        <v>0</v>
      </c>
      <c r="FV155" s="15">
        <f t="shared" si="279"/>
        <v>0</v>
      </c>
      <c r="FW155" s="15">
        <f t="shared" si="279"/>
        <v>0</v>
      </c>
      <c r="FX155" s="49" t="s">
        <v>2647</v>
      </c>
    </row>
    <row r="156" spans="1:180" s="42" customFormat="1" ht="31.5" x14ac:dyDescent="0.25">
      <c r="A156" s="38" t="s">
        <v>472</v>
      </c>
      <c r="B156" s="16" t="s">
        <v>2221</v>
      </c>
      <c r="C156" s="23" t="s">
        <v>2222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f t="shared" si="280"/>
        <v>0</v>
      </c>
      <c r="P156" s="15">
        <f t="shared" si="280"/>
        <v>0</v>
      </c>
      <c r="Q156" s="15">
        <v>1.8680000000000001</v>
      </c>
      <c r="R156" s="15">
        <f t="shared" si="281"/>
        <v>0</v>
      </c>
      <c r="S156" s="15">
        <f t="shared" si="281"/>
        <v>0</v>
      </c>
      <c r="T156" s="15">
        <f t="shared" si="281"/>
        <v>0</v>
      </c>
      <c r="U156" s="15">
        <f t="shared" si="281"/>
        <v>0</v>
      </c>
      <c r="V156" s="15">
        <f t="shared" si="281"/>
        <v>0</v>
      </c>
      <c r="W156" s="15">
        <f t="shared" si="281"/>
        <v>0</v>
      </c>
      <c r="X156" s="15">
        <f t="shared" si="281"/>
        <v>0</v>
      </c>
      <c r="Y156" s="15">
        <f t="shared" si="281"/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0</v>
      </c>
      <c r="BI156" s="15">
        <v>0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0</v>
      </c>
      <c r="BQ156" s="15">
        <v>0</v>
      </c>
      <c r="BR156" s="15">
        <v>0</v>
      </c>
      <c r="BS156" s="15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0</v>
      </c>
      <c r="BY156" s="15">
        <v>0</v>
      </c>
      <c r="BZ156" s="15">
        <v>0</v>
      </c>
      <c r="CA156" s="15">
        <v>0</v>
      </c>
      <c r="CB156" s="15">
        <v>0</v>
      </c>
      <c r="CC156" s="15">
        <v>0</v>
      </c>
      <c r="CD156" s="15">
        <v>0</v>
      </c>
      <c r="CE156" s="15">
        <v>0</v>
      </c>
      <c r="CF156" s="15">
        <v>0</v>
      </c>
      <c r="CG156" s="15">
        <v>0</v>
      </c>
      <c r="CH156" s="15">
        <v>0</v>
      </c>
      <c r="CI156" s="15">
        <v>0</v>
      </c>
      <c r="CJ156" s="15">
        <v>0</v>
      </c>
      <c r="CK156" s="15">
        <v>0</v>
      </c>
      <c r="CL156" s="15">
        <v>0</v>
      </c>
      <c r="CM156" s="15">
        <v>0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0</v>
      </c>
      <c r="DB156" s="15">
        <v>0</v>
      </c>
      <c r="DC156" s="15">
        <v>0</v>
      </c>
      <c r="DD156" s="15">
        <v>0</v>
      </c>
      <c r="DE156" s="15">
        <v>0</v>
      </c>
      <c r="DF156" s="15">
        <v>0</v>
      </c>
      <c r="DG156" s="15">
        <v>0</v>
      </c>
      <c r="DH156" s="15">
        <v>0</v>
      </c>
      <c r="DI156" s="15">
        <v>0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0</v>
      </c>
      <c r="DV156" s="15">
        <v>0</v>
      </c>
      <c r="DW156" s="15">
        <v>0</v>
      </c>
      <c r="DX156" s="15">
        <v>0</v>
      </c>
      <c r="DY156" s="15">
        <v>0</v>
      </c>
      <c r="DZ156" s="15">
        <v>0</v>
      </c>
      <c r="EA156" s="15">
        <v>0</v>
      </c>
      <c r="EB156" s="15">
        <v>0</v>
      </c>
      <c r="EC156" s="15">
        <v>0</v>
      </c>
      <c r="ED156" s="15">
        <v>0</v>
      </c>
      <c r="EE156" s="15">
        <v>0</v>
      </c>
      <c r="EF156" s="15">
        <v>0</v>
      </c>
      <c r="EG156" s="15">
        <v>0</v>
      </c>
      <c r="EH156" s="15">
        <v>0.27</v>
      </c>
      <c r="EI156" s="15">
        <v>0</v>
      </c>
      <c r="EJ156" s="15">
        <v>0</v>
      </c>
      <c r="EK156" s="15">
        <v>0</v>
      </c>
      <c r="EL156" s="15">
        <v>0</v>
      </c>
      <c r="EM156" s="15">
        <v>0</v>
      </c>
      <c r="EN156" s="15">
        <v>0</v>
      </c>
      <c r="EO156" s="15">
        <v>0</v>
      </c>
      <c r="EP156" s="15">
        <v>0</v>
      </c>
      <c r="EQ156" s="15" t="s">
        <v>137</v>
      </c>
      <c r="ER156" s="15" t="s">
        <v>137</v>
      </c>
      <c r="ES156" s="15" t="s">
        <v>137</v>
      </c>
      <c r="ET156" s="15" t="s">
        <v>137</v>
      </c>
      <c r="EU156" s="15" t="s">
        <v>137</v>
      </c>
      <c r="EV156" s="15" t="s">
        <v>137</v>
      </c>
      <c r="EW156" s="15" t="s">
        <v>137</v>
      </c>
      <c r="EX156" s="15" t="s">
        <v>137</v>
      </c>
      <c r="EY156" s="15" t="s">
        <v>137</v>
      </c>
      <c r="EZ156" s="15" t="s">
        <v>137</v>
      </c>
      <c r="FA156" s="15" t="s">
        <v>137</v>
      </c>
      <c r="FB156" s="15">
        <f t="shared" si="278"/>
        <v>0</v>
      </c>
      <c r="FC156" s="15">
        <f t="shared" si="278"/>
        <v>0</v>
      </c>
      <c r="FD156" s="15">
        <f t="shared" si="278"/>
        <v>0.27</v>
      </c>
      <c r="FE156" s="15">
        <f t="shared" si="278"/>
        <v>0</v>
      </c>
      <c r="FF156" s="15">
        <f t="shared" si="278"/>
        <v>0</v>
      </c>
      <c r="FG156" s="15">
        <f t="shared" si="278"/>
        <v>0</v>
      </c>
      <c r="FH156" s="15">
        <f t="shared" si="278"/>
        <v>0</v>
      </c>
      <c r="FI156" s="15">
        <f t="shared" si="278"/>
        <v>0</v>
      </c>
      <c r="FJ156" s="15">
        <f t="shared" si="278"/>
        <v>0</v>
      </c>
      <c r="FK156" s="15">
        <f t="shared" si="278"/>
        <v>0</v>
      </c>
      <c r="FL156" s="15">
        <f t="shared" si="278"/>
        <v>0</v>
      </c>
      <c r="FM156" s="15">
        <f t="shared" si="279"/>
        <v>0</v>
      </c>
      <c r="FN156" s="15">
        <f t="shared" si="279"/>
        <v>0</v>
      </c>
      <c r="FO156" s="15">
        <f t="shared" si="279"/>
        <v>0.27</v>
      </c>
      <c r="FP156" s="15">
        <f t="shared" si="279"/>
        <v>0</v>
      </c>
      <c r="FQ156" s="15">
        <f t="shared" si="279"/>
        <v>0</v>
      </c>
      <c r="FR156" s="15">
        <f t="shared" si="279"/>
        <v>0</v>
      </c>
      <c r="FS156" s="15">
        <f t="shared" si="279"/>
        <v>0</v>
      </c>
      <c r="FT156" s="15">
        <f t="shared" si="279"/>
        <v>0</v>
      </c>
      <c r="FU156" s="15">
        <f t="shared" si="279"/>
        <v>0</v>
      </c>
      <c r="FV156" s="15">
        <f t="shared" si="279"/>
        <v>0</v>
      </c>
      <c r="FW156" s="15">
        <f t="shared" si="279"/>
        <v>0</v>
      </c>
      <c r="FX156" s="49" t="s">
        <v>2647</v>
      </c>
    </row>
    <row r="157" spans="1:180" s="42" customFormat="1" ht="47.25" x14ac:dyDescent="0.25">
      <c r="A157" s="38" t="s">
        <v>472</v>
      </c>
      <c r="B157" s="16" t="s">
        <v>1962</v>
      </c>
      <c r="C157" s="17" t="s">
        <v>388</v>
      </c>
      <c r="D157" s="15">
        <v>0</v>
      </c>
      <c r="E157" s="15">
        <v>0</v>
      </c>
      <c r="F157" s="15">
        <v>3.1799999999999997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f t="shared" si="280"/>
        <v>0</v>
      </c>
      <c r="P157" s="15">
        <f t="shared" si="280"/>
        <v>0</v>
      </c>
      <c r="Q157" s="15">
        <f>0.252+0.648+AM157+BI157+CE157+DA157+DW157+EH157</f>
        <v>3.04</v>
      </c>
      <c r="R157" s="15">
        <f t="shared" si="281"/>
        <v>0</v>
      </c>
      <c r="S157" s="15">
        <f t="shared" si="281"/>
        <v>0</v>
      </c>
      <c r="T157" s="15">
        <f t="shared" si="281"/>
        <v>0</v>
      </c>
      <c r="U157" s="15">
        <f t="shared" si="281"/>
        <v>0</v>
      </c>
      <c r="V157" s="15">
        <f t="shared" si="281"/>
        <v>0</v>
      </c>
      <c r="W157" s="15">
        <f t="shared" si="281"/>
        <v>0</v>
      </c>
      <c r="X157" s="15">
        <f t="shared" si="281"/>
        <v>0</v>
      </c>
      <c r="Y157" s="15">
        <f t="shared" si="281"/>
        <v>0</v>
      </c>
      <c r="Z157" s="15">
        <v>0</v>
      </c>
      <c r="AA157" s="15">
        <v>0</v>
      </c>
      <c r="AB157" s="15">
        <v>0.7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0.7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0</v>
      </c>
      <c r="BF157" s="15">
        <v>0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0</v>
      </c>
      <c r="BM157" s="15">
        <v>0</v>
      </c>
      <c r="BN157" s="15">
        <v>0</v>
      </c>
      <c r="BO157" s="15">
        <v>0</v>
      </c>
      <c r="BP157" s="15">
        <v>0</v>
      </c>
      <c r="BQ157" s="15">
        <v>0</v>
      </c>
      <c r="BR157" s="15">
        <v>0</v>
      </c>
      <c r="BS157" s="15">
        <v>0</v>
      </c>
      <c r="BT157" s="15">
        <v>0.92</v>
      </c>
      <c r="BU157" s="15">
        <v>0</v>
      </c>
      <c r="BV157" s="15">
        <v>0</v>
      </c>
      <c r="BW157" s="15">
        <v>0</v>
      </c>
      <c r="BX157" s="15">
        <v>0</v>
      </c>
      <c r="BY157" s="15">
        <v>0</v>
      </c>
      <c r="BZ157" s="15">
        <v>0</v>
      </c>
      <c r="CA157" s="15">
        <v>0</v>
      </c>
      <c r="CB157" s="15">
        <v>0</v>
      </c>
      <c r="CC157" s="15">
        <v>0</v>
      </c>
      <c r="CD157" s="15">
        <v>0</v>
      </c>
      <c r="CE157" s="15">
        <v>0.56000000000000005</v>
      </c>
      <c r="CF157" s="15">
        <v>0</v>
      </c>
      <c r="CG157" s="15">
        <v>0</v>
      </c>
      <c r="CH157" s="15">
        <v>0</v>
      </c>
      <c r="CI157" s="15">
        <v>0</v>
      </c>
      <c r="CJ157" s="15">
        <v>0</v>
      </c>
      <c r="CK157" s="15">
        <v>0</v>
      </c>
      <c r="CL157" s="15">
        <v>0</v>
      </c>
      <c r="CM157" s="15">
        <v>0</v>
      </c>
      <c r="CN157" s="15">
        <v>0</v>
      </c>
      <c r="CO157" s="15">
        <v>0</v>
      </c>
      <c r="CP157" s="15">
        <v>0.65800000000000003</v>
      </c>
      <c r="CQ157" s="15">
        <v>0</v>
      </c>
      <c r="CR157" s="15">
        <v>0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0</v>
      </c>
      <c r="CZ157" s="15">
        <v>0</v>
      </c>
      <c r="DA157" s="15">
        <v>0.88</v>
      </c>
      <c r="DB157" s="15">
        <v>0</v>
      </c>
      <c r="DC157" s="15">
        <v>0</v>
      </c>
      <c r="DD157" s="15">
        <v>0</v>
      </c>
      <c r="DE157" s="15">
        <v>0</v>
      </c>
      <c r="DF157" s="15">
        <v>0</v>
      </c>
      <c r="DG157" s="15">
        <v>0</v>
      </c>
      <c r="DH157" s="15">
        <v>0</v>
      </c>
      <c r="DI157" s="15">
        <v>0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0</v>
      </c>
      <c r="DV157" s="15">
        <v>0</v>
      </c>
      <c r="DW157" s="15">
        <v>0</v>
      </c>
      <c r="DX157" s="15">
        <v>0</v>
      </c>
      <c r="DY157" s="15">
        <v>0</v>
      </c>
      <c r="DZ157" s="15">
        <v>0</v>
      </c>
      <c r="EA157" s="15">
        <v>0</v>
      </c>
      <c r="EB157" s="15">
        <v>0</v>
      </c>
      <c r="EC157" s="15">
        <v>0</v>
      </c>
      <c r="ED157" s="15">
        <v>0</v>
      </c>
      <c r="EE157" s="15">
        <v>0</v>
      </c>
      <c r="EF157" s="15">
        <v>0</v>
      </c>
      <c r="EG157" s="15">
        <v>0</v>
      </c>
      <c r="EH157" s="15">
        <v>0</v>
      </c>
      <c r="EI157" s="15">
        <v>0</v>
      </c>
      <c r="EJ157" s="15">
        <v>0</v>
      </c>
      <c r="EK157" s="15">
        <v>0</v>
      </c>
      <c r="EL157" s="15">
        <v>0</v>
      </c>
      <c r="EM157" s="15">
        <v>0</v>
      </c>
      <c r="EN157" s="15">
        <v>0</v>
      </c>
      <c r="EO157" s="15">
        <v>0</v>
      </c>
      <c r="EP157" s="15">
        <v>0</v>
      </c>
      <c r="EQ157" s="15" t="s">
        <v>137</v>
      </c>
      <c r="ER157" s="15" t="s">
        <v>137</v>
      </c>
      <c r="ES157" s="15" t="s">
        <v>137</v>
      </c>
      <c r="ET157" s="15" t="s">
        <v>137</v>
      </c>
      <c r="EU157" s="15" t="s">
        <v>137</v>
      </c>
      <c r="EV157" s="15" t="s">
        <v>137</v>
      </c>
      <c r="EW157" s="15" t="s">
        <v>137</v>
      </c>
      <c r="EX157" s="15" t="s">
        <v>137</v>
      </c>
      <c r="EY157" s="15" t="s">
        <v>137</v>
      </c>
      <c r="EZ157" s="15" t="s">
        <v>137</v>
      </c>
      <c r="FA157" s="15" t="s">
        <v>137</v>
      </c>
      <c r="FB157" s="15">
        <f t="shared" si="278"/>
        <v>0</v>
      </c>
      <c r="FC157" s="15">
        <f t="shared" si="278"/>
        <v>0</v>
      </c>
      <c r="FD157" s="15">
        <f t="shared" si="278"/>
        <v>1.5780000000000001</v>
      </c>
      <c r="FE157" s="15">
        <f t="shared" si="278"/>
        <v>0</v>
      </c>
      <c r="FF157" s="15">
        <f t="shared" si="278"/>
        <v>0</v>
      </c>
      <c r="FG157" s="15">
        <f t="shared" si="278"/>
        <v>0</v>
      </c>
      <c r="FH157" s="15">
        <f t="shared" si="278"/>
        <v>0</v>
      </c>
      <c r="FI157" s="15">
        <f t="shared" si="278"/>
        <v>0</v>
      </c>
      <c r="FJ157" s="15">
        <f t="shared" si="278"/>
        <v>0</v>
      </c>
      <c r="FK157" s="15">
        <f t="shared" si="278"/>
        <v>0</v>
      </c>
      <c r="FL157" s="15">
        <f t="shared" si="278"/>
        <v>0</v>
      </c>
      <c r="FM157" s="15">
        <f t="shared" si="279"/>
        <v>0</v>
      </c>
      <c r="FN157" s="15">
        <f t="shared" si="279"/>
        <v>0</v>
      </c>
      <c r="FO157" s="15">
        <f t="shared" si="279"/>
        <v>1.44</v>
      </c>
      <c r="FP157" s="15">
        <f t="shared" si="279"/>
        <v>0</v>
      </c>
      <c r="FQ157" s="15">
        <f t="shared" si="279"/>
        <v>0</v>
      </c>
      <c r="FR157" s="15">
        <f t="shared" si="279"/>
        <v>0</v>
      </c>
      <c r="FS157" s="15">
        <f t="shared" si="279"/>
        <v>0</v>
      </c>
      <c r="FT157" s="15">
        <f t="shared" si="279"/>
        <v>0</v>
      </c>
      <c r="FU157" s="15">
        <f t="shared" si="279"/>
        <v>0</v>
      </c>
      <c r="FV157" s="15">
        <f t="shared" si="279"/>
        <v>0</v>
      </c>
      <c r="FW157" s="15">
        <f t="shared" si="279"/>
        <v>0</v>
      </c>
      <c r="FX157" s="49" t="s">
        <v>2764</v>
      </c>
    </row>
    <row r="158" spans="1:180" s="42" customFormat="1" ht="47.25" x14ac:dyDescent="0.25">
      <c r="A158" s="38" t="s">
        <v>472</v>
      </c>
      <c r="B158" s="16" t="s">
        <v>1963</v>
      </c>
      <c r="C158" s="17" t="s">
        <v>389</v>
      </c>
      <c r="D158" s="15">
        <v>0</v>
      </c>
      <c r="E158" s="15">
        <v>0</v>
      </c>
      <c r="F158" s="15">
        <v>4.4800000000000004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f t="shared" si="280"/>
        <v>0</v>
      </c>
      <c r="P158" s="15">
        <f t="shared" si="280"/>
        <v>0</v>
      </c>
      <c r="Q158" s="15">
        <f>0.78+AM158+BI158+CE158+DA158+DW158+EH158+1.52</f>
        <v>4.4800000000000004</v>
      </c>
      <c r="R158" s="15">
        <f t="shared" si="281"/>
        <v>0</v>
      </c>
      <c r="S158" s="15">
        <f t="shared" si="281"/>
        <v>0</v>
      </c>
      <c r="T158" s="15">
        <f t="shared" si="281"/>
        <v>0</v>
      </c>
      <c r="U158" s="15">
        <f t="shared" si="281"/>
        <v>0</v>
      </c>
      <c r="V158" s="15">
        <f t="shared" si="281"/>
        <v>0</v>
      </c>
      <c r="W158" s="15">
        <f t="shared" si="281"/>
        <v>0</v>
      </c>
      <c r="X158" s="15">
        <f t="shared" si="281"/>
        <v>0</v>
      </c>
      <c r="Y158" s="15">
        <f t="shared" si="281"/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0.5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v>0</v>
      </c>
      <c r="BE158" s="15">
        <v>0</v>
      </c>
      <c r="BF158" s="15">
        <v>0</v>
      </c>
      <c r="BG158" s="15">
        <v>0</v>
      </c>
      <c r="BH158" s="15">
        <v>0</v>
      </c>
      <c r="BI158" s="15">
        <v>0.77</v>
      </c>
      <c r="BJ158" s="15">
        <v>0</v>
      </c>
      <c r="BK158" s="15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0</v>
      </c>
      <c r="BQ158" s="15">
        <v>0</v>
      </c>
      <c r="BR158" s="15">
        <v>0</v>
      </c>
      <c r="BS158" s="15">
        <v>0</v>
      </c>
      <c r="BT158" s="15">
        <v>0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0</v>
      </c>
      <c r="CA158" s="15">
        <v>0</v>
      </c>
      <c r="CB158" s="15">
        <v>0</v>
      </c>
      <c r="CC158" s="15">
        <v>0</v>
      </c>
      <c r="CD158" s="15">
        <v>0</v>
      </c>
      <c r="CE158" s="15">
        <v>0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  <c r="CO158" s="15">
        <v>0</v>
      </c>
      <c r="CP158" s="15">
        <v>1.6</v>
      </c>
      <c r="CQ158" s="15">
        <v>0</v>
      </c>
      <c r="CR158" s="15">
        <v>0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0</v>
      </c>
      <c r="CY158" s="15">
        <v>0</v>
      </c>
      <c r="CZ158" s="15">
        <v>0</v>
      </c>
      <c r="DA158" s="15">
        <v>1.41</v>
      </c>
      <c r="DB158" s="15">
        <v>0</v>
      </c>
      <c r="DC158" s="15">
        <v>0</v>
      </c>
      <c r="DD158" s="15">
        <v>0</v>
      </c>
      <c r="DE158" s="15">
        <v>0</v>
      </c>
      <c r="DF158" s="15">
        <v>0</v>
      </c>
      <c r="DG158" s="15">
        <v>0</v>
      </c>
      <c r="DH158" s="15">
        <v>0</v>
      </c>
      <c r="DI158" s="15">
        <v>0</v>
      </c>
      <c r="DJ158" s="15">
        <v>0</v>
      </c>
      <c r="DK158" s="15">
        <v>0</v>
      </c>
      <c r="DL158" s="15">
        <v>1.6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0</v>
      </c>
      <c r="DV158" s="15">
        <v>0</v>
      </c>
      <c r="DW158" s="15">
        <v>0</v>
      </c>
      <c r="DX158" s="15">
        <v>0</v>
      </c>
      <c r="DY158" s="15">
        <v>0</v>
      </c>
      <c r="DZ158" s="15">
        <v>0</v>
      </c>
      <c r="EA158" s="15">
        <v>0</v>
      </c>
      <c r="EB158" s="15">
        <v>0</v>
      </c>
      <c r="EC158" s="15">
        <v>0</v>
      </c>
      <c r="ED158" s="15">
        <v>0</v>
      </c>
      <c r="EE158" s="15">
        <v>0</v>
      </c>
      <c r="EF158" s="15">
        <v>0</v>
      </c>
      <c r="EG158" s="15">
        <v>0</v>
      </c>
      <c r="EH158" s="15">
        <v>0</v>
      </c>
      <c r="EI158" s="15">
        <v>0</v>
      </c>
      <c r="EJ158" s="15">
        <v>0</v>
      </c>
      <c r="EK158" s="15">
        <v>0</v>
      </c>
      <c r="EL158" s="15">
        <v>0</v>
      </c>
      <c r="EM158" s="15">
        <v>0</v>
      </c>
      <c r="EN158" s="15">
        <v>0</v>
      </c>
      <c r="EO158" s="15">
        <v>0</v>
      </c>
      <c r="EP158" s="15">
        <v>0</v>
      </c>
      <c r="EQ158" s="15" t="s">
        <v>137</v>
      </c>
      <c r="ER158" s="15" t="s">
        <v>137</v>
      </c>
      <c r="ES158" s="15" t="s">
        <v>137</v>
      </c>
      <c r="ET158" s="15" t="s">
        <v>137</v>
      </c>
      <c r="EU158" s="15" t="s">
        <v>137</v>
      </c>
      <c r="EV158" s="15" t="s">
        <v>137</v>
      </c>
      <c r="EW158" s="15" t="s">
        <v>137</v>
      </c>
      <c r="EX158" s="15" t="s">
        <v>137</v>
      </c>
      <c r="EY158" s="15" t="s">
        <v>137</v>
      </c>
      <c r="EZ158" s="15" t="s">
        <v>137</v>
      </c>
      <c r="FA158" s="15" t="s">
        <v>137</v>
      </c>
      <c r="FB158" s="15">
        <f t="shared" si="278"/>
        <v>0</v>
      </c>
      <c r="FC158" s="15">
        <f t="shared" si="278"/>
        <v>0</v>
      </c>
      <c r="FD158" s="15">
        <f t="shared" si="278"/>
        <v>3.7</v>
      </c>
      <c r="FE158" s="15">
        <f t="shared" si="278"/>
        <v>0</v>
      </c>
      <c r="FF158" s="15">
        <f t="shared" si="278"/>
        <v>0</v>
      </c>
      <c r="FG158" s="15">
        <f t="shared" si="278"/>
        <v>0</v>
      </c>
      <c r="FH158" s="15">
        <f t="shared" si="278"/>
        <v>0</v>
      </c>
      <c r="FI158" s="15">
        <f t="shared" si="278"/>
        <v>0</v>
      </c>
      <c r="FJ158" s="15">
        <f t="shared" si="278"/>
        <v>0</v>
      </c>
      <c r="FK158" s="15">
        <f t="shared" si="278"/>
        <v>0</v>
      </c>
      <c r="FL158" s="15">
        <f t="shared" si="278"/>
        <v>0</v>
      </c>
      <c r="FM158" s="15">
        <f t="shared" si="279"/>
        <v>0</v>
      </c>
      <c r="FN158" s="15">
        <f t="shared" si="279"/>
        <v>0</v>
      </c>
      <c r="FO158" s="15">
        <f t="shared" si="279"/>
        <v>2.1799999999999997</v>
      </c>
      <c r="FP158" s="15">
        <f t="shared" si="279"/>
        <v>0</v>
      </c>
      <c r="FQ158" s="15">
        <f t="shared" si="279"/>
        <v>0</v>
      </c>
      <c r="FR158" s="15">
        <f t="shared" si="279"/>
        <v>0</v>
      </c>
      <c r="FS158" s="15">
        <f t="shared" si="279"/>
        <v>0</v>
      </c>
      <c r="FT158" s="15">
        <f t="shared" si="279"/>
        <v>0</v>
      </c>
      <c r="FU158" s="15">
        <f t="shared" si="279"/>
        <v>0</v>
      </c>
      <c r="FV158" s="15">
        <f t="shared" si="279"/>
        <v>0</v>
      </c>
      <c r="FW158" s="15">
        <f t="shared" si="279"/>
        <v>0</v>
      </c>
      <c r="FX158" s="49" t="s">
        <v>2770</v>
      </c>
    </row>
    <row r="159" spans="1:180" s="42" customFormat="1" ht="47.25" x14ac:dyDescent="0.25">
      <c r="A159" s="38" t="s">
        <v>472</v>
      </c>
      <c r="B159" s="16" t="s">
        <v>1964</v>
      </c>
      <c r="C159" s="17" t="s">
        <v>390</v>
      </c>
      <c r="D159" s="15">
        <v>0</v>
      </c>
      <c r="E159" s="15">
        <v>0</v>
      </c>
      <c r="F159" s="15">
        <v>2.08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f t="shared" si="280"/>
        <v>0</v>
      </c>
      <c r="P159" s="15">
        <f t="shared" si="280"/>
        <v>0</v>
      </c>
      <c r="Q159" s="15">
        <f>0.66+1.22+AM159+BI159+CE159+DA159+DW159+EH159</f>
        <v>2.2999999999999998</v>
      </c>
      <c r="R159" s="15">
        <f t="shared" si="281"/>
        <v>0</v>
      </c>
      <c r="S159" s="15">
        <f t="shared" si="281"/>
        <v>0</v>
      </c>
      <c r="T159" s="15">
        <f t="shared" si="281"/>
        <v>0</v>
      </c>
      <c r="U159" s="15">
        <f t="shared" si="281"/>
        <v>0</v>
      </c>
      <c r="V159" s="15">
        <f t="shared" si="281"/>
        <v>0</v>
      </c>
      <c r="W159" s="15">
        <f t="shared" si="281"/>
        <v>0</v>
      </c>
      <c r="X159" s="15">
        <f t="shared" si="281"/>
        <v>0</v>
      </c>
      <c r="Y159" s="15">
        <f t="shared" si="281"/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15">
        <v>0.2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0.42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0</v>
      </c>
      <c r="BS159" s="15">
        <v>0</v>
      </c>
      <c r="BT159" s="15">
        <v>0</v>
      </c>
      <c r="BU159" s="15">
        <v>0</v>
      </c>
      <c r="BV159" s="15">
        <v>0</v>
      </c>
      <c r="BW159" s="15">
        <v>0</v>
      </c>
      <c r="BX159" s="15">
        <v>0</v>
      </c>
      <c r="BY159" s="15">
        <v>0</v>
      </c>
      <c r="BZ159" s="15">
        <v>0</v>
      </c>
      <c r="CA159" s="15">
        <v>0</v>
      </c>
      <c r="CB159" s="15">
        <v>0</v>
      </c>
      <c r="CC159" s="15">
        <v>0</v>
      </c>
      <c r="CD159" s="15">
        <v>0</v>
      </c>
      <c r="CE159" s="15">
        <v>0</v>
      </c>
      <c r="CF159" s="15">
        <v>0</v>
      </c>
      <c r="CG159" s="15">
        <v>0</v>
      </c>
      <c r="CH159" s="15">
        <v>0</v>
      </c>
      <c r="CI159" s="15">
        <v>0</v>
      </c>
      <c r="CJ159" s="15">
        <v>0</v>
      </c>
      <c r="CK159" s="15">
        <v>0</v>
      </c>
      <c r="CL159" s="15">
        <v>0</v>
      </c>
      <c r="CM159" s="15">
        <v>0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0</v>
      </c>
      <c r="DA159" s="15">
        <v>0</v>
      </c>
      <c r="DB159" s="15">
        <v>0</v>
      </c>
      <c r="DC159" s="15">
        <v>0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0</v>
      </c>
      <c r="DV159" s="15">
        <v>0</v>
      </c>
      <c r="DW159" s="15">
        <v>0</v>
      </c>
      <c r="DX159" s="15">
        <v>0</v>
      </c>
      <c r="DY159" s="15">
        <v>0</v>
      </c>
      <c r="DZ159" s="15">
        <v>0</v>
      </c>
      <c r="EA159" s="15">
        <v>0</v>
      </c>
      <c r="EB159" s="15">
        <v>0</v>
      </c>
      <c r="EC159" s="15">
        <v>0</v>
      </c>
      <c r="ED159" s="15">
        <v>0</v>
      </c>
      <c r="EE159" s="15">
        <v>0</v>
      </c>
      <c r="EF159" s="15">
        <v>0</v>
      </c>
      <c r="EG159" s="15">
        <v>0</v>
      </c>
      <c r="EH159" s="15">
        <v>0</v>
      </c>
      <c r="EI159" s="15">
        <v>0</v>
      </c>
      <c r="EJ159" s="15">
        <v>0</v>
      </c>
      <c r="EK159" s="15">
        <v>0</v>
      </c>
      <c r="EL159" s="15">
        <v>0</v>
      </c>
      <c r="EM159" s="15">
        <v>0</v>
      </c>
      <c r="EN159" s="15">
        <v>0</v>
      </c>
      <c r="EO159" s="15">
        <v>0</v>
      </c>
      <c r="EP159" s="15">
        <v>0</v>
      </c>
      <c r="EQ159" s="15" t="s">
        <v>137</v>
      </c>
      <c r="ER159" s="15" t="s">
        <v>137</v>
      </c>
      <c r="ES159" s="15" t="s">
        <v>137</v>
      </c>
      <c r="ET159" s="15" t="s">
        <v>137</v>
      </c>
      <c r="EU159" s="15" t="s">
        <v>137</v>
      </c>
      <c r="EV159" s="15" t="s">
        <v>137</v>
      </c>
      <c r="EW159" s="15" t="s">
        <v>137</v>
      </c>
      <c r="EX159" s="15" t="s">
        <v>137</v>
      </c>
      <c r="EY159" s="15" t="s">
        <v>137</v>
      </c>
      <c r="EZ159" s="15" t="s">
        <v>137</v>
      </c>
      <c r="FA159" s="15" t="s">
        <v>137</v>
      </c>
      <c r="FB159" s="15">
        <f t="shared" si="278"/>
        <v>0</v>
      </c>
      <c r="FC159" s="15">
        <f t="shared" si="278"/>
        <v>0</v>
      </c>
      <c r="FD159" s="15">
        <f t="shared" ref="FB159:FL173" si="282">EH159+DL159+CP159+BT159+AX159</f>
        <v>0.2</v>
      </c>
      <c r="FE159" s="15">
        <f t="shared" si="282"/>
        <v>0</v>
      </c>
      <c r="FF159" s="15">
        <f t="shared" si="282"/>
        <v>0</v>
      </c>
      <c r="FG159" s="15">
        <f t="shared" si="282"/>
        <v>0</v>
      </c>
      <c r="FH159" s="15">
        <f t="shared" si="282"/>
        <v>0</v>
      </c>
      <c r="FI159" s="15">
        <f t="shared" si="282"/>
        <v>0</v>
      </c>
      <c r="FJ159" s="15">
        <f t="shared" si="282"/>
        <v>0</v>
      </c>
      <c r="FK159" s="15">
        <f t="shared" si="282"/>
        <v>0</v>
      </c>
      <c r="FL159" s="15">
        <f t="shared" si="282"/>
        <v>0</v>
      </c>
      <c r="FM159" s="15">
        <f t="shared" si="279"/>
        <v>0</v>
      </c>
      <c r="FN159" s="15">
        <f t="shared" si="279"/>
        <v>0</v>
      </c>
      <c r="FO159" s="15">
        <f t="shared" ref="FM159:FW173" si="283">BI159+CE159+DA159+DW159+EH159</f>
        <v>0.42</v>
      </c>
      <c r="FP159" s="15">
        <f t="shared" si="283"/>
        <v>0</v>
      </c>
      <c r="FQ159" s="15">
        <f t="shared" si="283"/>
        <v>0</v>
      </c>
      <c r="FR159" s="15">
        <f t="shared" si="283"/>
        <v>0</v>
      </c>
      <c r="FS159" s="15">
        <f t="shared" si="283"/>
        <v>0</v>
      </c>
      <c r="FT159" s="15">
        <f t="shared" si="283"/>
        <v>0</v>
      </c>
      <c r="FU159" s="15">
        <f t="shared" si="283"/>
        <v>0</v>
      </c>
      <c r="FV159" s="15">
        <f t="shared" si="283"/>
        <v>0</v>
      </c>
      <c r="FW159" s="15">
        <f t="shared" si="283"/>
        <v>0</v>
      </c>
      <c r="FX159" s="49" t="s">
        <v>2764</v>
      </c>
    </row>
    <row r="160" spans="1:180" s="42" customFormat="1" ht="47.25" x14ac:dyDescent="0.25">
      <c r="A160" s="38" t="s">
        <v>472</v>
      </c>
      <c r="B160" s="16" t="s">
        <v>1965</v>
      </c>
      <c r="C160" s="17" t="s">
        <v>391</v>
      </c>
      <c r="D160" s="15">
        <v>0</v>
      </c>
      <c r="E160" s="15">
        <v>0</v>
      </c>
      <c r="F160" s="15">
        <v>5.8339999999999996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f t="shared" si="280"/>
        <v>0</v>
      </c>
      <c r="P160" s="15">
        <f t="shared" si="280"/>
        <v>0</v>
      </c>
      <c r="Q160" s="15">
        <f>0.544+0.42+AM160+BI160+CE160+DA160+DW160+EH160</f>
        <v>6.0440000000000005</v>
      </c>
      <c r="R160" s="15">
        <f t="shared" si="281"/>
        <v>0</v>
      </c>
      <c r="S160" s="15">
        <f t="shared" si="281"/>
        <v>0</v>
      </c>
      <c r="T160" s="15">
        <f t="shared" si="281"/>
        <v>0</v>
      </c>
      <c r="U160" s="15">
        <f t="shared" si="281"/>
        <v>0</v>
      </c>
      <c r="V160" s="15">
        <f t="shared" si="281"/>
        <v>0</v>
      </c>
      <c r="W160" s="15">
        <f t="shared" si="281"/>
        <v>0</v>
      </c>
      <c r="X160" s="15">
        <f t="shared" si="281"/>
        <v>0</v>
      </c>
      <c r="Y160" s="15">
        <f t="shared" si="281"/>
        <v>0</v>
      </c>
      <c r="Z160" s="15">
        <v>0</v>
      </c>
      <c r="AA160" s="15">
        <v>0</v>
      </c>
      <c r="AB160" s="15">
        <v>2.4900000000000002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2.4300000000000002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15">
        <v>1.19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0.99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0</v>
      </c>
      <c r="BS160" s="15">
        <v>0</v>
      </c>
      <c r="BT160" s="15">
        <v>1.19</v>
      </c>
      <c r="BU160" s="15">
        <v>0</v>
      </c>
      <c r="BV160" s="15">
        <v>0</v>
      </c>
      <c r="BW160" s="15">
        <v>0</v>
      </c>
      <c r="BX160" s="15">
        <v>0</v>
      </c>
      <c r="BY160" s="15">
        <v>0</v>
      </c>
      <c r="BZ160" s="15">
        <v>0</v>
      </c>
      <c r="CA160" s="15">
        <v>0</v>
      </c>
      <c r="CB160" s="15">
        <v>0</v>
      </c>
      <c r="CC160" s="15">
        <v>0</v>
      </c>
      <c r="CD160" s="15">
        <v>0</v>
      </c>
      <c r="CE160" s="15">
        <v>1.66</v>
      </c>
      <c r="CF160" s="15">
        <v>0</v>
      </c>
      <c r="CG160" s="15">
        <v>0</v>
      </c>
      <c r="CH160" s="15">
        <v>0</v>
      </c>
      <c r="CI160" s="15">
        <v>0</v>
      </c>
      <c r="CJ160" s="15">
        <v>0</v>
      </c>
      <c r="CK160" s="15">
        <v>0</v>
      </c>
      <c r="CL160" s="15">
        <v>0</v>
      </c>
      <c r="CM160" s="15">
        <v>0</v>
      </c>
      <c r="CN160" s="15">
        <v>0</v>
      </c>
      <c r="CO160" s="15">
        <v>0</v>
      </c>
      <c r="CP160" s="15">
        <v>0</v>
      </c>
      <c r="CQ160" s="15">
        <v>0</v>
      </c>
      <c r="CR160" s="15">
        <v>0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0</v>
      </c>
      <c r="DB160" s="15">
        <v>0</v>
      </c>
      <c r="DC160" s="15">
        <v>0</v>
      </c>
      <c r="DD160" s="15">
        <v>0</v>
      </c>
      <c r="DE160" s="15">
        <v>0</v>
      </c>
      <c r="DF160" s="15">
        <v>0</v>
      </c>
      <c r="DG160" s="15">
        <v>0</v>
      </c>
      <c r="DH160" s="15">
        <v>0</v>
      </c>
      <c r="DI160" s="15">
        <v>0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0</v>
      </c>
      <c r="DV160" s="15">
        <v>0</v>
      </c>
      <c r="DW160" s="15">
        <v>0</v>
      </c>
      <c r="DX160" s="15">
        <v>0</v>
      </c>
      <c r="DY160" s="15">
        <v>0</v>
      </c>
      <c r="DZ160" s="15">
        <v>0</v>
      </c>
      <c r="EA160" s="15">
        <v>0</v>
      </c>
      <c r="EB160" s="15">
        <v>0</v>
      </c>
      <c r="EC160" s="15">
        <v>0</v>
      </c>
      <c r="ED160" s="15">
        <v>0</v>
      </c>
      <c r="EE160" s="15">
        <v>0</v>
      </c>
      <c r="EF160" s="15">
        <v>0</v>
      </c>
      <c r="EG160" s="15">
        <v>0</v>
      </c>
      <c r="EH160" s="15">
        <v>0</v>
      </c>
      <c r="EI160" s="15">
        <v>0</v>
      </c>
      <c r="EJ160" s="15">
        <v>0</v>
      </c>
      <c r="EK160" s="15">
        <v>0</v>
      </c>
      <c r="EL160" s="15">
        <v>0</v>
      </c>
      <c r="EM160" s="15">
        <v>0</v>
      </c>
      <c r="EN160" s="15">
        <v>0</v>
      </c>
      <c r="EO160" s="15">
        <v>0</v>
      </c>
      <c r="EP160" s="15">
        <v>0</v>
      </c>
      <c r="EQ160" s="15" t="s">
        <v>137</v>
      </c>
      <c r="ER160" s="15" t="s">
        <v>137</v>
      </c>
      <c r="ES160" s="15" t="s">
        <v>137</v>
      </c>
      <c r="ET160" s="15" t="s">
        <v>137</v>
      </c>
      <c r="EU160" s="15" t="s">
        <v>137</v>
      </c>
      <c r="EV160" s="15" t="s">
        <v>137</v>
      </c>
      <c r="EW160" s="15" t="s">
        <v>137</v>
      </c>
      <c r="EX160" s="15" t="s">
        <v>137</v>
      </c>
      <c r="EY160" s="15" t="s">
        <v>137</v>
      </c>
      <c r="EZ160" s="15" t="s">
        <v>137</v>
      </c>
      <c r="FA160" s="15" t="s">
        <v>137</v>
      </c>
      <c r="FB160" s="15">
        <f t="shared" si="282"/>
        <v>0</v>
      </c>
      <c r="FC160" s="15">
        <f t="shared" si="282"/>
        <v>0</v>
      </c>
      <c r="FD160" s="15">
        <f t="shared" si="282"/>
        <v>2.38</v>
      </c>
      <c r="FE160" s="15">
        <f t="shared" si="282"/>
        <v>0</v>
      </c>
      <c r="FF160" s="15">
        <f t="shared" si="282"/>
        <v>0</v>
      </c>
      <c r="FG160" s="15">
        <f t="shared" si="282"/>
        <v>0</v>
      </c>
      <c r="FH160" s="15">
        <f t="shared" si="282"/>
        <v>0</v>
      </c>
      <c r="FI160" s="15">
        <f t="shared" si="282"/>
        <v>0</v>
      </c>
      <c r="FJ160" s="15">
        <f t="shared" si="282"/>
        <v>0</v>
      </c>
      <c r="FK160" s="15">
        <f t="shared" si="282"/>
        <v>0</v>
      </c>
      <c r="FL160" s="15">
        <f t="shared" si="282"/>
        <v>0</v>
      </c>
      <c r="FM160" s="15">
        <f t="shared" si="283"/>
        <v>0</v>
      </c>
      <c r="FN160" s="15">
        <f t="shared" si="283"/>
        <v>0</v>
      </c>
      <c r="FO160" s="15">
        <f t="shared" si="283"/>
        <v>2.65</v>
      </c>
      <c r="FP160" s="15">
        <f t="shared" si="283"/>
        <v>0</v>
      </c>
      <c r="FQ160" s="15">
        <f t="shared" si="283"/>
        <v>0</v>
      </c>
      <c r="FR160" s="15">
        <f t="shared" si="283"/>
        <v>0</v>
      </c>
      <c r="FS160" s="15">
        <f t="shared" si="283"/>
        <v>0</v>
      </c>
      <c r="FT160" s="15">
        <f t="shared" si="283"/>
        <v>0</v>
      </c>
      <c r="FU160" s="15">
        <f t="shared" si="283"/>
        <v>0</v>
      </c>
      <c r="FV160" s="15">
        <f t="shared" si="283"/>
        <v>0</v>
      </c>
      <c r="FW160" s="15">
        <f t="shared" si="283"/>
        <v>0</v>
      </c>
      <c r="FX160" s="49" t="s">
        <v>2764</v>
      </c>
    </row>
    <row r="161" spans="1:180" s="42" customFormat="1" ht="31.5" x14ac:dyDescent="0.25">
      <c r="A161" s="38" t="s">
        <v>472</v>
      </c>
      <c r="B161" s="16" t="s">
        <v>1966</v>
      </c>
      <c r="C161" s="17" t="s">
        <v>392</v>
      </c>
      <c r="D161" s="15">
        <v>0</v>
      </c>
      <c r="E161" s="15">
        <v>0</v>
      </c>
      <c r="F161" s="15">
        <v>3.0640000000000001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f t="shared" si="280"/>
        <v>0</v>
      </c>
      <c r="P161" s="15">
        <f t="shared" si="280"/>
        <v>0</v>
      </c>
      <c r="Q161" s="15">
        <f>2.174+0.89+AM161+BI161+CE161+DA161+DW161+EH161</f>
        <v>3.0640000000000001</v>
      </c>
      <c r="R161" s="15">
        <f t="shared" si="281"/>
        <v>0</v>
      </c>
      <c r="S161" s="15">
        <f t="shared" si="281"/>
        <v>0</v>
      </c>
      <c r="T161" s="15">
        <f t="shared" si="281"/>
        <v>0</v>
      </c>
      <c r="U161" s="15">
        <f t="shared" si="281"/>
        <v>0</v>
      </c>
      <c r="V161" s="15">
        <f t="shared" si="281"/>
        <v>0</v>
      </c>
      <c r="W161" s="15">
        <f t="shared" si="281"/>
        <v>0</v>
      </c>
      <c r="X161" s="15">
        <f t="shared" si="281"/>
        <v>0</v>
      </c>
      <c r="Y161" s="15">
        <f t="shared" si="281"/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5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5">
        <v>0</v>
      </c>
      <c r="CB161" s="15">
        <v>0</v>
      </c>
      <c r="CC161" s="15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0</v>
      </c>
      <c r="CJ161" s="15">
        <v>0</v>
      </c>
      <c r="CK161" s="15">
        <v>0</v>
      </c>
      <c r="CL161" s="15">
        <v>0</v>
      </c>
      <c r="CM161" s="15">
        <v>0</v>
      </c>
      <c r="CN161" s="15">
        <v>0</v>
      </c>
      <c r="CO161" s="15">
        <v>0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0</v>
      </c>
      <c r="DA161" s="15">
        <v>0</v>
      </c>
      <c r="DB161" s="15">
        <v>0</v>
      </c>
      <c r="DC161" s="15">
        <v>0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0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0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0</v>
      </c>
      <c r="EB161" s="15">
        <v>0</v>
      </c>
      <c r="EC161" s="15">
        <v>0</v>
      </c>
      <c r="ED161" s="15">
        <v>0</v>
      </c>
      <c r="EE161" s="15">
        <v>0</v>
      </c>
      <c r="EF161" s="15">
        <v>0</v>
      </c>
      <c r="EG161" s="15">
        <v>0</v>
      </c>
      <c r="EH161" s="15">
        <v>0</v>
      </c>
      <c r="EI161" s="15">
        <v>0</v>
      </c>
      <c r="EJ161" s="15">
        <v>0</v>
      </c>
      <c r="EK161" s="15">
        <v>0</v>
      </c>
      <c r="EL161" s="15">
        <v>0</v>
      </c>
      <c r="EM161" s="15">
        <v>0</v>
      </c>
      <c r="EN161" s="15">
        <v>0</v>
      </c>
      <c r="EO161" s="15">
        <v>0</v>
      </c>
      <c r="EP161" s="15">
        <v>0</v>
      </c>
      <c r="EQ161" s="15" t="s">
        <v>137</v>
      </c>
      <c r="ER161" s="15" t="s">
        <v>137</v>
      </c>
      <c r="ES161" s="15" t="s">
        <v>137</v>
      </c>
      <c r="ET161" s="15" t="s">
        <v>137</v>
      </c>
      <c r="EU161" s="15" t="s">
        <v>137</v>
      </c>
      <c r="EV161" s="15" t="s">
        <v>137</v>
      </c>
      <c r="EW161" s="15" t="s">
        <v>137</v>
      </c>
      <c r="EX161" s="15" t="s">
        <v>137</v>
      </c>
      <c r="EY161" s="15" t="s">
        <v>137</v>
      </c>
      <c r="EZ161" s="15" t="s">
        <v>137</v>
      </c>
      <c r="FA161" s="15" t="s">
        <v>137</v>
      </c>
      <c r="FB161" s="15">
        <f t="shared" si="282"/>
        <v>0</v>
      </c>
      <c r="FC161" s="15">
        <f t="shared" si="282"/>
        <v>0</v>
      </c>
      <c r="FD161" s="15">
        <f t="shared" si="282"/>
        <v>0</v>
      </c>
      <c r="FE161" s="15">
        <f t="shared" si="282"/>
        <v>0</v>
      </c>
      <c r="FF161" s="15">
        <f t="shared" si="282"/>
        <v>0</v>
      </c>
      <c r="FG161" s="15">
        <f t="shared" si="282"/>
        <v>0</v>
      </c>
      <c r="FH161" s="15">
        <f t="shared" si="282"/>
        <v>0</v>
      </c>
      <c r="FI161" s="15">
        <f t="shared" si="282"/>
        <v>0</v>
      </c>
      <c r="FJ161" s="15">
        <f t="shared" si="282"/>
        <v>0</v>
      </c>
      <c r="FK161" s="15">
        <f t="shared" si="282"/>
        <v>0</v>
      </c>
      <c r="FL161" s="15">
        <f t="shared" si="282"/>
        <v>0</v>
      </c>
      <c r="FM161" s="15">
        <f t="shared" si="283"/>
        <v>0</v>
      </c>
      <c r="FN161" s="15">
        <f t="shared" si="283"/>
        <v>0</v>
      </c>
      <c r="FO161" s="15">
        <f t="shared" si="283"/>
        <v>0</v>
      </c>
      <c r="FP161" s="15">
        <f t="shared" si="283"/>
        <v>0</v>
      </c>
      <c r="FQ161" s="15">
        <f t="shared" si="283"/>
        <v>0</v>
      </c>
      <c r="FR161" s="15">
        <f t="shared" si="283"/>
        <v>0</v>
      </c>
      <c r="FS161" s="15">
        <f t="shared" si="283"/>
        <v>0</v>
      </c>
      <c r="FT161" s="15">
        <f t="shared" si="283"/>
        <v>0</v>
      </c>
      <c r="FU161" s="15">
        <f t="shared" si="283"/>
        <v>0</v>
      </c>
      <c r="FV161" s="15">
        <f t="shared" si="283"/>
        <v>0</v>
      </c>
      <c r="FW161" s="15">
        <f t="shared" si="283"/>
        <v>0</v>
      </c>
      <c r="FX161" s="49" t="s">
        <v>1927</v>
      </c>
    </row>
    <row r="162" spans="1:180" s="42" customFormat="1" ht="47.25" x14ac:dyDescent="0.25">
      <c r="A162" s="38" t="s">
        <v>472</v>
      </c>
      <c r="B162" s="16" t="s">
        <v>1967</v>
      </c>
      <c r="C162" s="17" t="s">
        <v>393</v>
      </c>
      <c r="D162" s="15">
        <v>0</v>
      </c>
      <c r="E162" s="15">
        <v>0</v>
      </c>
      <c r="F162" s="15">
        <v>8.8699999999999992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f t="shared" si="280"/>
        <v>0</v>
      </c>
      <c r="P162" s="15">
        <f t="shared" si="280"/>
        <v>0</v>
      </c>
      <c r="Q162" s="15">
        <f>0.9+0.702+AM162+BI162+CE162+DA162+DW162+EH162+3.518</f>
        <v>8.8699999999999992</v>
      </c>
      <c r="R162" s="15">
        <f t="shared" si="281"/>
        <v>0</v>
      </c>
      <c r="S162" s="15">
        <f t="shared" si="281"/>
        <v>0</v>
      </c>
      <c r="T162" s="15">
        <f t="shared" si="281"/>
        <v>0</v>
      </c>
      <c r="U162" s="15">
        <f t="shared" si="281"/>
        <v>0</v>
      </c>
      <c r="V162" s="15">
        <f t="shared" si="281"/>
        <v>0</v>
      </c>
      <c r="W162" s="15">
        <f t="shared" si="281"/>
        <v>0</v>
      </c>
      <c r="X162" s="15">
        <f t="shared" si="281"/>
        <v>0</v>
      </c>
      <c r="Y162" s="15">
        <f t="shared" si="281"/>
        <v>0</v>
      </c>
      <c r="Z162" s="15">
        <v>0</v>
      </c>
      <c r="AA162" s="15">
        <v>0</v>
      </c>
      <c r="AB162" s="15">
        <v>0.7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1.03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1.0900000000000001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0</v>
      </c>
      <c r="BF162" s="15">
        <v>0</v>
      </c>
      <c r="BG162" s="15">
        <v>0</v>
      </c>
      <c r="BH162" s="15">
        <v>0</v>
      </c>
      <c r="BI162" s="15">
        <v>0.38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0</v>
      </c>
      <c r="BS162" s="15">
        <v>0</v>
      </c>
      <c r="BT162" s="15">
        <v>2.41</v>
      </c>
      <c r="BU162" s="15">
        <v>0</v>
      </c>
      <c r="BV162" s="15">
        <v>0</v>
      </c>
      <c r="BW162" s="15">
        <v>0</v>
      </c>
      <c r="BX162" s="15">
        <v>0</v>
      </c>
      <c r="BY162" s="15">
        <v>0</v>
      </c>
      <c r="BZ162" s="15">
        <v>0</v>
      </c>
      <c r="CA162" s="15">
        <v>0</v>
      </c>
      <c r="CB162" s="15">
        <v>0</v>
      </c>
      <c r="CC162" s="15">
        <v>0</v>
      </c>
      <c r="CD162" s="15">
        <v>0</v>
      </c>
      <c r="CE162" s="15">
        <v>0.85</v>
      </c>
      <c r="CF162" s="15">
        <v>0</v>
      </c>
      <c r="CG162" s="15">
        <v>0</v>
      </c>
      <c r="CH162" s="15">
        <v>0</v>
      </c>
      <c r="CI162" s="15">
        <v>0</v>
      </c>
      <c r="CJ162" s="15">
        <v>0</v>
      </c>
      <c r="CK162" s="15">
        <v>0</v>
      </c>
      <c r="CL162" s="15">
        <v>0</v>
      </c>
      <c r="CM162" s="15">
        <v>0</v>
      </c>
      <c r="CN162" s="15">
        <v>0</v>
      </c>
      <c r="CO162" s="15">
        <v>0</v>
      </c>
      <c r="CP162" s="15">
        <v>1.8</v>
      </c>
      <c r="CQ162" s="15">
        <v>0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0</v>
      </c>
      <c r="CY162" s="15">
        <v>0</v>
      </c>
      <c r="CZ162" s="15">
        <v>0</v>
      </c>
      <c r="DA162" s="15">
        <v>0.86</v>
      </c>
      <c r="DB162" s="15">
        <v>0</v>
      </c>
      <c r="DC162" s="15">
        <v>0</v>
      </c>
      <c r="DD162" s="15">
        <v>0</v>
      </c>
      <c r="DE162" s="15">
        <v>0</v>
      </c>
      <c r="DF162" s="15">
        <v>0</v>
      </c>
      <c r="DG162" s="15">
        <v>0</v>
      </c>
      <c r="DH162" s="15">
        <v>0</v>
      </c>
      <c r="DI162" s="15">
        <v>0</v>
      </c>
      <c r="DJ162" s="15">
        <v>0</v>
      </c>
      <c r="DK162" s="15">
        <v>0</v>
      </c>
      <c r="DL162" s="15">
        <v>1.32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36">
        <v>0</v>
      </c>
      <c r="DV162" s="36">
        <v>0</v>
      </c>
      <c r="DW162" s="36">
        <v>0.63</v>
      </c>
      <c r="DX162" s="36">
        <v>0</v>
      </c>
      <c r="DY162" s="36">
        <v>0</v>
      </c>
      <c r="DZ162" s="36">
        <v>0</v>
      </c>
      <c r="EA162" s="36">
        <v>0</v>
      </c>
      <c r="EB162" s="36">
        <v>0</v>
      </c>
      <c r="EC162" s="36">
        <v>0</v>
      </c>
      <c r="ED162" s="36">
        <v>0</v>
      </c>
      <c r="EE162" s="36">
        <v>0</v>
      </c>
      <c r="EF162" s="15">
        <v>0</v>
      </c>
      <c r="EG162" s="15">
        <v>0</v>
      </c>
      <c r="EH162" s="15">
        <v>0</v>
      </c>
      <c r="EI162" s="15">
        <v>0</v>
      </c>
      <c r="EJ162" s="15">
        <v>0</v>
      </c>
      <c r="EK162" s="15">
        <v>0</v>
      </c>
      <c r="EL162" s="15">
        <v>0</v>
      </c>
      <c r="EM162" s="15">
        <v>0</v>
      </c>
      <c r="EN162" s="15">
        <v>0</v>
      </c>
      <c r="EO162" s="15">
        <v>0</v>
      </c>
      <c r="EP162" s="15">
        <v>0</v>
      </c>
      <c r="EQ162" s="15" t="s">
        <v>137</v>
      </c>
      <c r="ER162" s="15" t="s">
        <v>137</v>
      </c>
      <c r="ES162" s="15" t="s">
        <v>137</v>
      </c>
      <c r="ET162" s="15" t="s">
        <v>137</v>
      </c>
      <c r="EU162" s="15" t="s">
        <v>137</v>
      </c>
      <c r="EV162" s="15" t="s">
        <v>137</v>
      </c>
      <c r="EW162" s="15" t="s">
        <v>137</v>
      </c>
      <c r="EX162" s="15" t="s">
        <v>137</v>
      </c>
      <c r="EY162" s="15" t="s">
        <v>137</v>
      </c>
      <c r="EZ162" s="15" t="s">
        <v>137</v>
      </c>
      <c r="FA162" s="15" t="s">
        <v>137</v>
      </c>
      <c r="FB162" s="15">
        <f t="shared" si="282"/>
        <v>0</v>
      </c>
      <c r="FC162" s="15">
        <f t="shared" si="282"/>
        <v>0</v>
      </c>
      <c r="FD162" s="15">
        <f t="shared" si="282"/>
        <v>6.62</v>
      </c>
      <c r="FE162" s="15">
        <f t="shared" si="282"/>
        <v>0</v>
      </c>
      <c r="FF162" s="15">
        <f t="shared" si="282"/>
        <v>0</v>
      </c>
      <c r="FG162" s="15">
        <f t="shared" si="282"/>
        <v>0</v>
      </c>
      <c r="FH162" s="15">
        <f t="shared" si="282"/>
        <v>0</v>
      </c>
      <c r="FI162" s="15">
        <f t="shared" si="282"/>
        <v>0</v>
      </c>
      <c r="FJ162" s="15">
        <f t="shared" si="282"/>
        <v>0</v>
      </c>
      <c r="FK162" s="15">
        <f t="shared" si="282"/>
        <v>0</v>
      </c>
      <c r="FL162" s="15">
        <f t="shared" si="282"/>
        <v>0</v>
      </c>
      <c r="FM162" s="15">
        <f t="shared" si="283"/>
        <v>0</v>
      </c>
      <c r="FN162" s="15">
        <f t="shared" si="283"/>
        <v>0</v>
      </c>
      <c r="FO162" s="15">
        <f t="shared" si="283"/>
        <v>2.7199999999999998</v>
      </c>
      <c r="FP162" s="15">
        <f t="shared" si="283"/>
        <v>0</v>
      </c>
      <c r="FQ162" s="15">
        <f t="shared" si="283"/>
        <v>0</v>
      </c>
      <c r="FR162" s="15">
        <f t="shared" si="283"/>
        <v>0</v>
      </c>
      <c r="FS162" s="15">
        <f t="shared" si="283"/>
        <v>0</v>
      </c>
      <c r="FT162" s="15">
        <f t="shared" si="283"/>
        <v>0</v>
      </c>
      <c r="FU162" s="15">
        <f t="shared" si="283"/>
        <v>0</v>
      </c>
      <c r="FV162" s="15">
        <f t="shared" si="283"/>
        <v>0</v>
      </c>
      <c r="FW162" s="15">
        <f t="shared" si="283"/>
        <v>0</v>
      </c>
      <c r="FX162" s="49" t="s">
        <v>2770</v>
      </c>
    </row>
    <row r="163" spans="1:180" s="42" customFormat="1" ht="47.25" x14ac:dyDescent="0.25">
      <c r="A163" s="38" t="s">
        <v>472</v>
      </c>
      <c r="B163" s="16" t="s">
        <v>1968</v>
      </c>
      <c r="C163" s="17" t="s">
        <v>394</v>
      </c>
      <c r="D163" s="15">
        <v>0</v>
      </c>
      <c r="E163" s="15">
        <v>0</v>
      </c>
      <c r="F163" s="15">
        <v>2.2040000000000002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f t="shared" si="280"/>
        <v>0</v>
      </c>
      <c r="P163" s="15">
        <f t="shared" si="280"/>
        <v>0</v>
      </c>
      <c r="Q163" s="15">
        <f>0.354+0.55+AM163+BI163+CE163+DA163+DW163+EH163+1.3</f>
        <v>2.2040000000000002</v>
      </c>
      <c r="R163" s="15">
        <f t="shared" si="281"/>
        <v>0</v>
      </c>
      <c r="S163" s="15">
        <f t="shared" si="281"/>
        <v>0</v>
      </c>
      <c r="T163" s="15">
        <f t="shared" si="281"/>
        <v>0</v>
      </c>
      <c r="U163" s="15">
        <f t="shared" si="281"/>
        <v>0</v>
      </c>
      <c r="V163" s="15">
        <f t="shared" si="281"/>
        <v>0</v>
      </c>
      <c r="W163" s="15">
        <f t="shared" si="281"/>
        <v>0</v>
      </c>
      <c r="X163" s="15">
        <f t="shared" si="281"/>
        <v>0</v>
      </c>
      <c r="Y163" s="15">
        <f t="shared" si="281"/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15">
        <v>0</v>
      </c>
      <c r="AX163" s="15">
        <v>1.3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0</v>
      </c>
      <c r="BS163" s="15">
        <v>0</v>
      </c>
      <c r="BT163" s="15">
        <v>0</v>
      </c>
      <c r="BU163" s="15">
        <v>0</v>
      </c>
      <c r="BV163" s="15">
        <v>0</v>
      </c>
      <c r="BW163" s="15">
        <v>0</v>
      </c>
      <c r="BX163" s="15">
        <v>0</v>
      </c>
      <c r="BY163" s="15">
        <v>0</v>
      </c>
      <c r="BZ163" s="15">
        <v>0</v>
      </c>
      <c r="CA163" s="15">
        <v>0</v>
      </c>
      <c r="CB163" s="15">
        <v>0</v>
      </c>
      <c r="CC163" s="15">
        <v>0</v>
      </c>
      <c r="CD163" s="15">
        <v>0</v>
      </c>
      <c r="CE163" s="15">
        <v>0</v>
      </c>
      <c r="CF163" s="15">
        <v>0</v>
      </c>
      <c r="CG163" s="15">
        <v>0</v>
      </c>
      <c r="CH163" s="15">
        <v>0</v>
      </c>
      <c r="CI163" s="15">
        <v>0</v>
      </c>
      <c r="CJ163" s="15">
        <v>0</v>
      </c>
      <c r="CK163" s="15">
        <v>0</v>
      </c>
      <c r="CL163" s="15">
        <v>0</v>
      </c>
      <c r="CM163" s="15">
        <v>0</v>
      </c>
      <c r="CN163" s="15">
        <v>0</v>
      </c>
      <c r="CO163" s="15">
        <v>0</v>
      </c>
      <c r="CP163" s="15">
        <v>0</v>
      </c>
      <c r="CQ163" s="15">
        <v>0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0</v>
      </c>
      <c r="DB163" s="15">
        <v>0</v>
      </c>
      <c r="DC163" s="15">
        <v>0</v>
      </c>
      <c r="DD163" s="15">
        <v>0</v>
      </c>
      <c r="DE163" s="15">
        <v>0</v>
      </c>
      <c r="DF163" s="15">
        <v>0</v>
      </c>
      <c r="DG163" s="15">
        <v>0</v>
      </c>
      <c r="DH163" s="15">
        <v>0</v>
      </c>
      <c r="DI163" s="15">
        <v>0</v>
      </c>
      <c r="DJ163" s="15">
        <v>0</v>
      </c>
      <c r="DK163" s="15">
        <v>0</v>
      </c>
      <c r="DL163" s="15">
        <v>0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0</v>
      </c>
      <c r="DV163" s="15">
        <v>0</v>
      </c>
      <c r="DW163" s="15">
        <v>0</v>
      </c>
      <c r="DX163" s="15">
        <v>0</v>
      </c>
      <c r="DY163" s="15">
        <v>0</v>
      </c>
      <c r="DZ163" s="15">
        <v>0</v>
      </c>
      <c r="EA163" s="15">
        <v>0</v>
      </c>
      <c r="EB163" s="15">
        <v>0</v>
      </c>
      <c r="EC163" s="15">
        <v>0</v>
      </c>
      <c r="ED163" s="15">
        <v>0</v>
      </c>
      <c r="EE163" s="15">
        <v>0</v>
      </c>
      <c r="EF163" s="15">
        <v>0</v>
      </c>
      <c r="EG163" s="15">
        <v>0</v>
      </c>
      <c r="EH163" s="15">
        <v>0</v>
      </c>
      <c r="EI163" s="15">
        <v>0</v>
      </c>
      <c r="EJ163" s="15">
        <v>0</v>
      </c>
      <c r="EK163" s="15">
        <v>0</v>
      </c>
      <c r="EL163" s="15">
        <v>0</v>
      </c>
      <c r="EM163" s="15">
        <v>0</v>
      </c>
      <c r="EN163" s="15">
        <v>0</v>
      </c>
      <c r="EO163" s="15">
        <v>0</v>
      </c>
      <c r="EP163" s="15">
        <v>0</v>
      </c>
      <c r="EQ163" s="15" t="s">
        <v>137</v>
      </c>
      <c r="ER163" s="15" t="s">
        <v>137</v>
      </c>
      <c r="ES163" s="15" t="s">
        <v>137</v>
      </c>
      <c r="ET163" s="15" t="s">
        <v>137</v>
      </c>
      <c r="EU163" s="15" t="s">
        <v>137</v>
      </c>
      <c r="EV163" s="15" t="s">
        <v>137</v>
      </c>
      <c r="EW163" s="15" t="s">
        <v>137</v>
      </c>
      <c r="EX163" s="15" t="s">
        <v>137</v>
      </c>
      <c r="EY163" s="15" t="s">
        <v>137</v>
      </c>
      <c r="EZ163" s="15" t="s">
        <v>137</v>
      </c>
      <c r="FA163" s="15" t="s">
        <v>137</v>
      </c>
      <c r="FB163" s="15">
        <f t="shared" si="282"/>
        <v>0</v>
      </c>
      <c r="FC163" s="15">
        <f t="shared" si="282"/>
        <v>0</v>
      </c>
      <c r="FD163" s="15">
        <f t="shared" si="282"/>
        <v>1.3</v>
      </c>
      <c r="FE163" s="15">
        <f t="shared" si="282"/>
        <v>0</v>
      </c>
      <c r="FF163" s="15">
        <f t="shared" si="282"/>
        <v>0</v>
      </c>
      <c r="FG163" s="15">
        <f t="shared" si="282"/>
        <v>0</v>
      </c>
      <c r="FH163" s="15">
        <f t="shared" si="282"/>
        <v>0</v>
      </c>
      <c r="FI163" s="15">
        <f t="shared" si="282"/>
        <v>0</v>
      </c>
      <c r="FJ163" s="15">
        <f t="shared" si="282"/>
        <v>0</v>
      </c>
      <c r="FK163" s="15">
        <f t="shared" si="282"/>
        <v>0</v>
      </c>
      <c r="FL163" s="15">
        <f t="shared" si="282"/>
        <v>0</v>
      </c>
      <c r="FM163" s="15">
        <f t="shared" si="283"/>
        <v>0</v>
      </c>
      <c r="FN163" s="15">
        <f t="shared" si="283"/>
        <v>0</v>
      </c>
      <c r="FO163" s="15">
        <f t="shared" si="283"/>
        <v>0</v>
      </c>
      <c r="FP163" s="15">
        <f t="shared" si="283"/>
        <v>0</v>
      </c>
      <c r="FQ163" s="15">
        <f t="shared" si="283"/>
        <v>0</v>
      </c>
      <c r="FR163" s="15">
        <f t="shared" si="283"/>
        <v>0</v>
      </c>
      <c r="FS163" s="15">
        <f t="shared" si="283"/>
        <v>0</v>
      </c>
      <c r="FT163" s="15">
        <f t="shared" si="283"/>
        <v>0</v>
      </c>
      <c r="FU163" s="15">
        <f t="shared" si="283"/>
        <v>0</v>
      </c>
      <c r="FV163" s="15">
        <f t="shared" si="283"/>
        <v>0</v>
      </c>
      <c r="FW163" s="15">
        <f t="shared" si="283"/>
        <v>0</v>
      </c>
      <c r="FX163" s="49" t="s">
        <v>2770</v>
      </c>
    </row>
    <row r="164" spans="1:180" s="42" customFormat="1" ht="47.25" x14ac:dyDescent="0.25">
      <c r="A164" s="38" t="s">
        <v>472</v>
      </c>
      <c r="B164" s="16" t="s">
        <v>1969</v>
      </c>
      <c r="C164" s="17" t="s">
        <v>395</v>
      </c>
      <c r="D164" s="15">
        <v>0</v>
      </c>
      <c r="E164" s="15">
        <v>0</v>
      </c>
      <c r="F164" s="15">
        <v>1.8399999999999999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f t="shared" si="280"/>
        <v>0</v>
      </c>
      <c r="P164" s="15">
        <f t="shared" si="280"/>
        <v>0</v>
      </c>
      <c r="Q164" s="15">
        <f>0.42+AM164+BI164+CE164+DA164+DW164+EH164+0.35</f>
        <v>1.8399999999999999</v>
      </c>
      <c r="R164" s="15">
        <f t="shared" si="281"/>
        <v>0</v>
      </c>
      <c r="S164" s="15">
        <f t="shared" si="281"/>
        <v>0</v>
      </c>
      <c r="T164" s="15">
        <f t="shared" si="281"/>
        <v>0</v>
      </c>
      <c r="U164" s="15">
        <f t="shared" si="281"/>
        <v>0</v>
      </c>
      <c r="V164" s="15">
        <f t="shared" si="281"/>
        <v>0</v>
      </c>
      <c r="W164" s="15">
        <f t="shared" si="281"/>
        <v>0</v>
      </c>
      <c r="X164" s="15">
        <f t="shared" si="281"/>
        <v>0</v>
      </c>
      <c r="Y164" s="15">
        <f t="shared" si="281"/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15">
        <v>0.42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0</v>
      </c>
      <c r="BF164" s="15">
        <v>0</v>
      </c>
      <c r="BG164" s="15">
        <v>0</v>
      </c>
      <c r="BH164" s="15">
        <v>0</v>
      </c>
      <c r="BI164" s="15">
        <v>0.34</v>
      </c>
      <c r="BJ164" s="15">
        <v>0</v>
      </c>
      <c r="BK164" s="15">
        <v>0</v>
      </c>
      <c r="BL164" s="15">
        <v>0</v>
      </c>
      <c r="BM164" s="15">
        <v>0</v>
      </c>
      <c r="BN164" s="15">
        <v>0</v>
      </c>
      <c r="BO164" s="15">
        <v>0</v>
      </c>
      <c r="BP164" s="15">
        <v>0</v>
      </c>
      <c r="BQ164" s="15">
        <v>0</v>
      </c>
      <c r="BR164" s="15">
        <v>0</v>
      </c>
      <c r="BS164" s="15">
        <v>0</v>
      </c>
      <c r="BT164" s="15">
        <v>0</v>
      </c>
      <c r="BU164" s="15">
        <v>0</v>
      </c>
      <c r="BV164" s="15">
        <v>0</v>
      </c>
      <c r="BW164" s="15">
        <v>0</v>
      </c>
      <c r="BX164" s="15">
        <v>0</v>
      </c>
      <c r="BY164" s="15">
        <v>0</v>
      </c>
      <c r="BZ164" s="15">
        <v>0</v>
      </c>
      <c r="CA164" s="15">
        <v>0</v>
      </c>
      <c r="CB164" s="15">
        <v>0</v>
      </c>
      <c r="CC164" s="15">
        <v>0</v>
      </c>
      <c r="CD164" s="15">
        <v>0</v>
      </c>
      <c r="CE164" s="15">
        <v>0</v>
      </c>
      <c r="CF164" s="15">
        <v>0</v>
      </c>
      <c r="CG164" s="15">
        <v>0</v>
      </c>
      <c r="CH164" s="15">
        <v>0</v>
      </c>
      <c r="CI164" s="15">
        <v>0</v>
      </c>
      <c r="CJ164" s="15">
        <v>0</v>
      </c>
      <c r="CK164" s="15">
        <v>0</v>
      </c>
      <c r="CL164" s="15">
        <v>0</v>
      </c>
      <c r="CM164" s="15">
        <v>0</v>
      </c>
      <c r="CN164" s="15">
        <v>0</v>
      </c>
      <c r="CO164" s="15">
        <v>0</v>
      </c>
      <c r="CP164" s="15">
        <v>0</v>
      </c>
      <c r="CQ164" s="15">
        <v>0</v>
      </c>
      <c r="CR164" s="15">
        <v>0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0</v>
      </c>
      <c r="CY164" s="15">
        <v>0</v>
      </c>
      <c r="CZ164" s="15">
        <v>0</v>
      </c>
      <c r="DA164" s="15">
        <v>0</v>
      </c>
      <c r="DB164" s="15">
        <v>0</v>
      </c>
      <c r="DC164" s="15">
        <v>0</v>
      </c>
      <c r="DD164" s="15">
        <v>0</v>
      </c>
      <c r="DE164" s="15">
        <v>0</v>
      </c>
      <c r="DF164" s="15">
        <v>0</v>
      </c>
      <c r="DG164" s="15">
        <v>0</v>
      </c>
      <c r="DH164" s="15">
        <v>0</v>
      </c>
      <c r="DI164" s="15">
        <v>0</v>
      </c>
      <c r="DJ164" s="15">
        <v>0</v>
      </c>
      <c r="DK164" s="15">
        <v>0</v>
      </c>
      <c r="DL164" s="15">
        <v>1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36">
        <v>0</v>
      </c>
      <c r="DV164" s="36">
        <v>0</v>
      </c>
      <c r="DW164" s="36">
        <v>0.73</v>
      </c>
      <c r="DX164" s="36">
        <v>0</v>
      </c>
      <c r="DY164" s="36">
        <v>0</v>
      </c>
      <c r="DZ164" s="36">
        <v>0</v>
      </c>
      <c r="EA164" s="36">
        <v>0</v>
      </c>
      <c r="EB164" s="36">
        <v>0</v>
      </c>
      <c r="EC164" s="36">
        <v>0</v>
      </c>
      <c r="ED164" s="36">
        <v>0</v>
      </c>
      <c r="EE164" s="36">
        <v>0</v>
      </c>
      <c r="EF164" s="15">
        <v>0</v>
      </c>
      <c r="EG164" s="15">
        <v>0</v>
      </c>
      <c r="EH164" s="15">
        <v>0</v>
      </c>
      <c r="EI164" s="15">
        <v>0</v>
      </c>
      <c r="EJ164" s="15">
        <v>0</v>
      </c>
      <c r="EK164" s="15">
        <v>0</v>
      </c>
      <c r="EL164" s="15">
        <v>0</v>
      </c>
      <c r="EM164" s="15">
        <v>0</v>
      </c>
      <c r="EN164" s="15">
        <v>0</v>
      </c>
      <c r="EO164" s="15">
        <v>0</v>
      </c>
      <c r="EP164" s="15">
        <v>0</v>
      </c>
      <c r="EQ164" s="15" t="s">
        <v>137</v>
      </c>
      <c r="ER164" s="15" t="s">
        <v>137</v>
      </c>
      <c r="ES164" s="15" t="s">
        <v>137</v>
      </c>
      <c r="ET164" s="15" t="s">
        <v>137</v>
      </c>
      <c r="EU164" s="15" t="s">
        <v>137</v>
      </c>
      <c r="EV164" s="15" t="s">
        <v>137</v>
      </c>
      <c r="EW164" s="15" t="s">
        <v>137</v>
      </c>
      <c r="EX164" s="15" t="s">
        <v>137</v>
      </c>
      <c r="EY164" s="15" t="s">
        <v>137</v>
      </c>
      <c r="EZ164" s="15" t="s">
        <v>137</v>
      </c>
      <c r="FA164" s="15" t="s">
        <v>137</v>
      </c>
      <c r="FB164" s="15">
        <f t="shared" si="282"/>
        <v>0</v>
      </c>
      <c r="FC164" s="15">
        <f t="shared" si="282"/>
        <v>0</v>
      </c>
      <c r="FD164" s="15">
        <f t="shared" si="282"/>
        <v>1.42</v>
      </c>
      <c r="FE164" s="15">
        <f t="shared" si="282"/>
        <v>0</v>
      </c>
      <c r="FF164" s="15">
        <f t="shared" si="282"/>
        <v>0</v>
      </c>
      <c r="FG164" s="15">
        <f t="shared" si="282"/>
        <v>0</v>
      </c>
      <c r="FH164" s="15">
        <f t="shared" si="282"/>
        <v>0</v>
      </c>
      <c r="FI164" s="15">
        <f t="shared" si="282"/>
        <v>0</v>
      </c>
      <c r="FJ164" s="15">
        <f t="shared" si="282"/>
        <v>0</v>
      </c>
      <c r="FK164" s="15">
        <f t="shared" si="282"/>
        <v>0</v>
      </c>
      <c r="FL164" s="15">
        <f t="shared" si="282"/>
        <v>0</v>
      </c>
      <c r="FM164" s="15">
        <f t="shared" si="283"/>
        <v>0</v>
      </c>
      <c r="FN164" s="15">
        <f t="shared" si="283"/>
        <v>0</v>
      </c>
      <c r="FO164" s="15">
        <f t="shared" si="283"/>
        <v>1.07</v>
      </c>
      <c r="FP164" s="15">
        <f t="shared" si="283"/>
        <v>0</v>
      </c>
      <c r="FQ164" s="15">
        <f t="shared" si="283"/>
        <v>0</v>
      </c>
      <c r="FR164" s="15">
        <f t="shared" si="283"/>
        <v>0</v>
      </c>
      <c r="FS164" s="15">
        <f t="shared" si="283"/>
        <v>0</v>
      </c>
      <c r="FT164" s="15">
        <f t="shared" si="283"/>
        <v>0</v>
      </c>
      <c r="FU164" s="15">
        <f t="shared" si="283"/>
        <v>0</v>
      </c>
      <c r="FV164" s="15">
        <f t="shared" si="283"/>
        <v>0</v>
      </c>
      <c r="FW164" s="15">
        <f t="shared" si="283"/>
        <v>0</v>
      </c>
      <c r="FX164" s="49" t="s">
        <v>2770</v>
      </c>
    </row>
    <row r="165" spans="1:180" s="42" customFormat="1" ht="47.25" x14ac:dyDescent="0.25">
      <c r="A165" s="38" t="s">
        <v>472</v>
      </c>
      <c r="B165" s="16" t="s">
        <v>1970</v>
      </c>
      <c r="C165" s="17" t="s">
        <v>396</v>
      </c>
      <c r="D165" s="15">
        <v>0</v>
      </c>
      <c r="E165" s="15">
        <v>0</v>
      </c>
      <c r="F165" s="15">
        <v>4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f t="shared" si="280"/>
        <v>0</v>
      </c>
      <c r="P165" s="15">
        <f t="shared" si="280"/>
        <v>0</v>
      </c>
      <c r="Q165" s="15">
        <f>AM165+BI165+CE165+DA165+DW165+EH165+0.64</f>
        <v>4</v>
      </c>
      <c r="R165" s="15">
        <f t="shared" si="281"/>
        <v>0</v>
      </c>
      <c r="S165" s="15">
        <f t="shared" si="281"/>
        <v>0</v>
      </c>
      <c r="T165" s="15">
        <f t="shared" si="281"/>
        <v>0</v>
      </c>
      <c r="U165" s="15">
        <f t="shared" si="281"/>
        <v>0</v>
      </c>
      <c r="V165" s="15">
        <f t="shared" si="281"/>
        <v>0</v>
      </c>
      <c r="W165" s="15">
        <f t="shared" si="281"/>
        <v>0</v>
      </c>
      <c r="X165" s="15">
        <f t="shared" si="281"/>
        <v>0</v>
      </c>
      <c r="Y165" s="15">
        <f t="shared" si="281"/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1.5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0.72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0</v>
      </c>
      <c r="BP165" s="15">
        <v>0</v>
      </c>
      <c r="BQ165" s="15">
        <v>0</v>
      </c>
      <c r="BR165" s="15">
        <v>0</v>
      </c>
      <c r="BS165" s="15">
        <v>0</v>
      </c>
      <c r="BT165" s="15">
        <v>1</v>
      </c>
      <c r="BU165" s="15">
        <v>0</v>
      </c>
      <c r="BV165" s="15">
        <v>0</v>
      </c>
      <c r="BW165" s="15">
        <v>0</v>
      </c>
      <c r="BX165" s="15">
        <v>0</v>
      </c>
      <c r="BY165" s="15">
        <v>0</v>
      </c>
      <c r="BZ165" s="15">
        <v>0</v>
      </c>
      <c r="CA165" s="15">
        <v>0</v>
      </c>
      <c r="CB165" s="15">
        <v>0</v>
      </c>
      <c r="CC165" s="15">
        <v>0</v>
      </c>
      <c r="CD165" s="15">
        <v>0</v>
      </c>
      <c r="CE165" s="15">
        <v>1.27</v>
      </c>
      <c r="CF165" s="15">
        <v>0</v>
      </c>
      <c r="CG165" s="15">
        <v>0</v>
      </c>
      <c r="CH165" s="15">
        <v>0</v>
      </c>
      <c r="CI165" s="15">
        <v>0</v>
      </c>
      <c r="CJ165" s="15">
        <v>0</v>
      </c>
      <c r="CK165" s="15">
        <v>0</v>
      </c>
      <c r="CL165" s="15">
        <v>0</v>
      </c>
      <c r="CM165" s="15">
        <v>0</v>
      </c>
      <c r="CN165" s="15">
        <v>0</v>
      </c>
      <c r="CO165" s="15">
        <v>0</v>
      </c>
      <c r="CP165" s="15">
        <v>0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0</v>
      </c>
      <c r="DA165" s="15">
        <v>0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0</v>
      </c>
      <c r="DJ165" s="15">
        <v>0</v>
      </c>
      <c r="DK165" s="15">
        <v>0</v>
      </c>
      <c r="DL165" s="15">
        <v>1.5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36">
        <v>0</v>
      </c>
      <c r="DV165" s="36">
        <v>0</v>
      </c>
      <c r="DW165" s="36">
        <v>1.37</v>
      </c>
      <c r="DX165" s="36">
        <v>0</v>
      </c>
      <c r="DY165" s="36">
        <v>0</v>
      </c>
      <c r="DZ165" s="36">
        <v>0</v>
      </c>
      <c r="EA165" s="36">
        <v>0</v>
      </c>
      <c r="EB165" s="36">
        <v>0</v>
      </c>
      <c r="EC165" s="36">
        <v>0</v>
      </c>
      <c r="ED165" s="36">
        <v>0</v>
      </c>
      <c r="EE165" s="36">
        <v>0</v>
      </c>
      <c r="EF165" s="15">
        <v>0</v>
      </c>
      <c r="EG165" s="15">
        <v>0</v>
      </c>
      <c r="EH165" s="15">
        <v>0</v>
      </c>
      <c r="EI165" s="15">
        <v>0</v>
      </c>
      <c r="EJ165" s="15">
        <v>0</v>
      </c>
      <c r="EK165" s="15">
        <v>0</v>
      </c>
      <c r="EL165" s="15">
        <v>0</v>
      </c>
      <c r="EM165" s="15">
        <v>0</v>
      </c>
      <c r="EN165" s="15">
        <v>0</v>
      </c>
      <c r="EO165" s="15">
        <v>0</v>
      </c>
      <c r="EP165" s="15">
        <v>0</v>
      </c>
      <c r="EQ165" s="15" t="s">
        <v>137</v>
      </c>
      <c r="ER165" s="15" t="s">
        <v>137</v>
      </c>
      <c r="ES165" s="15" t="s">
        <v>137</v>
      </c>
      <c r="ET165" s="15" t="s">
        <v>137</v>
      </c>
      <c r="EU165" s="15" t="s">
        <v>137</v>
      </c>
      <c r="EV165" s="15" t="s">
        <v>137</v>
      </c>
      <c r="EW165" s="15" t="s">
        <v>137</v>
      </c>
      <c r="EX165" s="15" t="s">
        <v>137</v>
      </c>
      <c r="EY165" s="15" t="s">
        <v>137</v>
      </c>
      <c r="EZ165" s="15" t="s">
        <v>137</v>
      </c>
      <c r="FA165" s="15" t="s">
        <v>137</v>
      </c>
      <c r="FB165" s="15">
        <f t="shared" si="282"/>
        <v>0</v>
      </c>
      <c r="FC165" s="15">
        <f t="shared" si="282"/>
        <v>0</v>
      </c>
      <c r="FD165" s="15">
        <f t="shared" si="282"/>
        <v>4</v>
      </c>
      <c r="FE165" s="15">
        <f t="shared" si="282"/>
        <v>0</v>
      </c>
      <c r="FF165" s="15">
        <f t="shared" si="282"/>
        <v>0</v>
      </c>
      <c r="FG165" s="15">
        <f t="shared" si="282"/>
        <v>0</v>
      </c>
      <c r="FH165" s="15">
        <f t="shared" si="282"/>
        <v>0</v>
      </c>
      <c r="FI165" s="15">
        <f t="shared" si="282"/>
        <v>0</v>
      </c>
      <c r="FJ165" s="15">
        <f t="shared" si="282"/>
        <v>0</v>
      </c>
      <c r="FK165" s="15">
        <f t="shared" si="282"/>
        <v>0</v>
      </c>
      <c r="FL165" s="15">
        <f t="shared" si="282"/>
        <v>0</v>
      </c>
      <c r="FM165" s="15">
        <f t="shared" si="283"/>
        <v>0</v>
      </c>
      <c r="FN165" s="15">
        <f t="shared" si="283"/>
        <v>0</v>
      </c>
      <c r="FO165" s="15">
        <f t="shared" si="283"/>
        <v>3.3600000000000003</v>
      </c>
      <c r="FP165" s="15">
        <f t="shared" si="283"/>
        <v>0</v>
      </c>
      <c r="FQ165" s="15">
        <f t="shared" si="283"/>
        <v>0</v>
      </c>
      <c r="FR165" s="15">
        <f t="shared" si="283"/>
        <v>0</v>
      </c>
      <c r="FS165" s="15">
        <f t="shared" si="283"/>
        <v>0</v>
      </c>
      <c r="FT165" s="15">
        <f t="shared" si="283"/>
        <v>0</v>
      </c>
      <c r="FU165" s="15">
        <f t="shared" si="283"/>
        <v>0</v>
      </c>
      <c r="FV165" s="15">
        <f t="shared" si="283"/>
        <v>0</v>
      </c>
      <c r="FW165" s="15">
        <f t="shared" si="283"/>
        <v>0</v>
      </c>
      <c r="FX165" s="49" t="s">
        <v>2770</v>
      </c>
    </row>
    <row r="166" spans="1:180" s="42" customFormat="1" ht="47.25" x14ac:dyDescent="0.25">
      <c r="A166" s="38" t="s">
        <v>472</v>
      </c>
      <c r="B166" s="16" t="s">
        <v>1971</v>
      </c>
      <c r="C166" s="17" t="s">
        <v>397</v>
      </c>
      <c r="D166" s="15">
        <v>0</v>
      </c>
      <c r="E166" s="15">
        <v>0</v>
      </c>
      <c r="F166" s="15">
        <v>2.79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f t="shared" si="280"/>
        <v>0</v>
      </c>
      <c r="P166" s="15">
        <f t="shared" si="280"/>
        <v>0</v>
      </c>
      <c r="Q166" s="15">
        <f>AM166+BI166+CE166+DA166+DW166+EH166+0.34</f>
        <v>2.79</v>
      </c>
      <c r="R166" s="15">
        <f t="shared" si="281"/>
        <v>0</v>
      </c>
      <c r="S166" s="15">
        <f t="shared" si="281"/>
        <v>0</v>
      </c>
      <c r="T166" s="15">
        <f t="shared" si="281"/>
        <v>0</v>
      </c>
      <c r="U166" s="15">
        <f t="shared" si="281"/>
        <v>0</v>
      </c>
      <c r="V166" s="15">
        <f t="shared" si="281"/>
        <v>0</v>
      </c>
      <c r="W166" s="15">
        <f t="shared" si="281"/>
        <v>0</v>
      </c>
      <c r="X166" s="15">
        <f t="shared" si="281"/>
        <v>0</v>
      </c>
      <c r="Y166" s="15">
        <f t="shared" si="281"/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0</v>
      </c>
      <c r="BM166" s="15">
        <v>0</v>
      </c>
      <c r="BN166" s="15">
        <v>0</v>
      </c>
      <c r="BO166" s="15">
        <v>0</v>
      </c>
      <c r="BP166" s="15">
        <v>0</v>
      </c>
      <c r="BQ166" s="15">
        <v>0</v>
      </c>
      <c r="BR166" s="15">
        <v>0</v>
      </c>
      <c r="BS166" s="15">
        <v>0</v>
      </c>
      <c r="BT166" s="15">
        <v>1.2</v>
      </c>
      <c r="BU166" s="15">
        <v>0</v>
      </c>
      <c r="BV166" s="15">
        <v>0</v>
      </c>
      <c r="BW166" s="15">
        <v>0</v>
      </c>
      <c r="BX166" s="15">
        <v>0</v>
      </c>
      <c r="BY166" s="15">
        <v>0</v>
      </c>
      <c r="BZ166" s="15">
        <v>0</v>
      </c>
      <c r="CA166" s="15">
        <v>0</v>
      </c>
      <c r="CB166" s="15">
        <v>0</v>
      </c>
      <c r="CC166" s="15">
        <v>0</v>
      </c>
      <c r="CD166" s="15">
        <v>0</v>
      </c>
      <c r="CE166" s="15">
        <v>0.92</v>
      </c>
      <c r="CF166" s="15">
        <v>0</v>
      </c>
      <c r="CG166" s="15">
        <v>0</v>
      </c>
      <c r="CH166" s="15">
        <v>0</v>
      </c>
      <c r="CI166" s="15">
        <v>0</v>
      </c>
      <c r="CJ166" s="15">
        <v>0</v>
      </c>
      <c r="CK166" s="15">
        <v>0</v>
      </c>
      <c r="CL166" s="15">
        <v>0</v>
      </c>
      <c r="CM166" s="15">
        <v>0</v>
      </c>
      <c r="CN166" s="15">
        <v>0</v>
      </c>
      <c r="CO166" s="15">
        <v>0</v>
      </c>
      <c r="CP166" s="15">
        <v>1.59</v>
      </c>
      <c r="CQ166" s="15">
        <v>0</v>
      </c>
      <c r="CR166" s="15">
        <v>0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0</v>
      </c>
      <c r="CY166" s="15">
        <v>0</v>
      </c>
      <c r="CZ166" s="15">
        <v>0</v>
      </c>
      <c r="DA166" s="15">
        <v>1.53</v>
      </c>
      <c r="DB166" s="15">
        <v>0</v>
      </c>
      <c r="DC166" s="15">
        <v>0</v>
      </c>
      <c r="DD166" s="15">
        <v>0</v>
      </c>
      <c r="DE166" s="15">
        <v>0</v>
      </c>
      <c r="DF166" s="15">
        <v>0</v>
      </c>
      <c r="DG166" s="15">
        <v>0</v>
      </c>
      <c r="DH166" s="15">
        <v>0</v>
      </c>
      <c r="DI166" s="15">
        <v>0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0</v>
      </c>
      <c r="DV166" s="15">
        <v>0</v>
      </c>
      <c r="DW166" s="15">
        <v>0</v>
      </c>
      <c r="DX166" s="15">
        <v>0</v>
      </c>
      <c r="DY166" s="15">
        <v>0</v>
      </c>
      <c r="DZ166" s="15">
        <v>0</v>
      </c>
      <c r="EA166" s="15">
        <v>0</v>
      </c>
      <c r="EB166" s="15">
        <v>0</v>
      </c>
      <c r="EC166" s="15">
        <v>0</v>
      </c>
      <c r="ED166" s="15">
        <v>0</v>
      </c>
      <c r="EE166" s="15">
        <v>0</v>
      </c>
      <c r="EF166" s="15">
        <v>0</v>
      </c>
      <c r="EG166" s="15">
        <v>0</v>
      </c>
      <c r="EH166" s="15">
        <v>0</v>
      </c>
      <c r="EI166" s="15">
        <v>0</v>
      </c>
      <c r="EJ166" s="15">
        <v>0</v>
      </c>
      <c r="EK166" s="15">
        <v>0</v>
      </c>
      <c r="EL166" s="15">
        <v>0</v>
      </c>
      <c r="EM166" s="15">
        <v>0</v>
      </c>
      <c r="EN166" s="15">
        <v>0</v>
      </c>
      <c r="EO166" s="15">
        <v>0</v>
      </c>
      <c r="EP166" s="15">
        <v>0</v>
      </c>
      <c r="EQ166" s="15" t="s">
        <v>137</v>
      </c>
      <c r="ER166" s="15" t="s">
        <v>137</v>
      </c>
      <c r="ES166" s="15" t="s">
        <v>137</v>
      </c>
      <c r="ET166" s="15" t="s">
        <v>137</v>
      </c>
      <c r="EU166" s="15" t="s">
        <v>137</v>
      </c>
      <c r="EV166" s="15" t="s">
        <v>137</v>
      </c>
      <c r="EW166" s="15" t="s">
        <v>137</v>
      </c>
      <c r="EX166" s="15" t="s">
        <v>137</v>
      </c>
      <c r="EY166" s="15" t="s">
        <v>137</v>
      </c>
      <c r="EZ166" s="15" t="s">
        <v>137</v>
      </c>
      <c r="FA166" s="15" t="s">
        <v>137</v>
      </c>
      <c r="FB166" s="15">
        <f t="shared" si="282"/>
        <v>0</v>
      </c>
      <c r="FC166" s="15">
        <f t="shared" si="282"/>
        <v>0</v>
      </c>
      <c r="FD166" s="15">
        <f t="shared" si="282"/>
        <v>2.79</v>
      </c>
      <c r="FE166" s="15">
        <f t="shared" si="282"/>
        <v>0</v>
      </c>
      <c r="FF166" s="15">
        <f t="shared" si="282"/>
        <v>0</v>
      </c>
      <c r="FG166" s="15">
        <f t="shared" si="282"/>
        <v>0</v>
      </c>
      <c r="FH166" s="15">
        <f t="shared" si="282"/>
        <v>0</v>
      </c>
      <c r="FI166" s="15">
        <f t="shared" si="282"/>
        <v>0</v>
      </c>
      <c r="FJ166" s="15">
        <f t="shared" si="282"/>
        <v>0</v>
      </c>
      <c r="FK166" s="15">
        <f t="shared" si="282"/>
        <v>0</v>
      </c>
      <c r="FL166" s="15">
        <f t="shared" si="282"/>
        <v>0</v>
      </c>
      <c r="FM166" s="15">
        <f t="shared" si="283"/>
        <v>0</v>
      </c>
      <c r="FN166" s="15">
        <f t="shared" si="283"/>
        <v>0</v>
      </c>
      <c r="FO166" s="15">
        <f t="shared" si="283"/>
        <v>2.4500000000000002</v>
      </c>
      <c r="FP166" s="15">
        <f t="shared" si="283"/>
        <v>0</v>
      </c>
      <c r="FQ166" s="15">
        <f t="shared" si="283"/>
        <v>0</v>
      </c>
      <c r="FR166" s="15">
        <f t="shared" si="283"/>
        <v>0</v>
      </c>
      <c r="FS166" s="15">
        <f t="shared" si="283"/>
        <v>0</v>
      </c>
      <c r="FT166" s="15">
        <f t="shared" si="283"/>
        <v>0</v>
      </c>
      <c r="FU166" s="15">
        <f t="shared" si="283"/>
        <v>0</v>
      </c>
      <c r="FV166" s="15">
        <f t="shared" si="283"/>
        <v>0</v>
      </c>
      <c r="FW166" s="15">
        <f t="shared" si="283"/>
        <v>0</v>
      </c>
      <c r="FX166" s="49" t="s">
        <v>2770</v>
      </c>
    </row>
    <row r="167" spans="1:180" s="42" customFormat="1" ht="47.25" x14ac:dyDescent="0.25">
      <c r="A167" s="38" t="s">
        <v>472</v>
      </c>
      <c r="B167" s="16" t="s">
        <v>1972</v>
      </c>
      <c r="C167" s="17" t="s">
        <v>398</v>
      </c>
      <c r="D167" s="15">
        <v>0</v>
      </c>
      <c r="E167" s="15">
        <v>0</v>
      </c>
      <c r="F167" s="15">
        <v>2.15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f t="shared" si="280"/>
        <v>0</v>
      </c>
      <c r="P167" s="15">
        <f t="shared" si="280"/>
        <v>0</v>
      </c>
      <c r="Q167" s="15">
        <f>AM167+BI167+CE167+DA167+DW167+EH167+0.76</f>
        <v>2.1500000000000004</v>
      </c>
      <c r="R167" s="15">
        <f t="shared" si="281"/>
        <v>0</v>
      </c>
      <c r="S167" s="15">
        <f t="shared" si="281"/>
        <v>0</v>
      </c>
      <c r="T167" s="15">
        <f t="shared" si="281"/>
        <v>0</v>
      </c>
      <c r="U167" s="15">
        <f t="shared" si="281"/>
        <v>0</v>
      </c>
      <c r="V167" s="15">
        <f t="shared" si="281"/>
        <v>0</v>
      </c>
      <c r="W167" s="15">
        <f t="shared" si="281"/>
        <v>0</v>
      </c>
      <c r="X167" s="15">
        <f t="shared" si="281"/>
        <v>0</v>
      </c>
      <c r="Y167" s="15">
        <f t="shared" si="281"/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0</v>
      </c>
      <c r="BM167" s="15">
        <v>0</v>
      </c>
      <c r="BN167" s="15">
        <v>0</v>
      </c>
      <c r="BO167" s="15">
        <v>0</v>
      </c>
      <c r="BP167" s="15">
        <v>0</v>
      </c>
      <c r="BQ167" s="15">
        <v>0</v>
      </c>
      <c r="BR167" s="15">
        <v>0</v>
      </c>
      <c r="BS167" s="15">
        <v>0</v>
      </c>
      <c r="BT167" s="15">
        <v>0</v>
      </c>
      <c r="BU167" s="15">
        <v>0</v>
      </c>
      <c r="BV167" s="15">
        <v>0</v>
      </c>
      <c r="BW167" s="15">
        <v>0</v>
      </c>
      <c r="BX167" s="15">
        <v>0</v>
      </c>
      <c r="BY167" s="15">
        <v>0</v>
      </c>
      <c r="BZ167" s="15">
        <v>0</v>
      </c>
      <c r="CA167" s="15">
        <v>0</v>
      </c>
      <c r="CB167" s="15">
        <v>0</v>
      </c>
      <c r="CC167" s="15">
        <v>0</v>
      </c>
      <c r="CD167" s="15">
        <v>0</v>
      </c>
      <c r="CE167" s="15">
        <v>0</v>
      </c>
      <c r="CF167" s="15">
        <v>0</v>
      </c>
      <c r="CG167" s="15">
        <v>0</v>
      </c>
      <c r="CH167" s="15">
        <v>0</v>
      </c>
      <c r="CI167" s="15">
        <v>0</v>
      </c>
      <c r="CJ167" s="15">
        <v>0</v>
      </c>
      <c r="CK167" s="15">
        <v>0</v>
      </c>
      <c r="CL167" s="15">
        <v>0</v>
      </c>
      <c r="CM167" s="15">
        <v>0</v>
      </c>
      <c r="CN167" s="15">
        <v>0</v>
      </c>
      <c r="CO167" s="15">
        <v>0</v>
      </c>
      <c r="CP167" s="15">
        <v>1.5</v>
      </c>
      <c r="CQ167" s="15">
        <v>0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0</v>
      </c>
      <c r="CY167" s="15">
        <v>0</v>
      </c>
      <c r="CZ167" s="15">
        <v>0</v>
      </c>
      <c r="DA167" s="15">
        <v>0.77</v>
      </c>
      <c r="DB167" s="15">
        <v>0</v>
      </c>
      <c r="DC167" s="15">
        <v>0</v>
      </c>
      <c r="DD167" s="15">
        <v>0</v>
      </c>
      <c r="DE167" s="15">
        <v>0</v>
      </c>
      <c r="DF167" s="15">
        <v>0</v>
      </c>
      <c r="DG167" s="15">
        <v>0</v>
      </c>
      <c r="DH167" s="15">
        <v>0</v>
      </c>
      <c r="DI167" s="15">
        <v>0</v>
      </c>
      <c r="DJ167" s="15">
        <v>0</v>
      </c>
      <c r="DK167" s="15">
        <v>0</v>
      </c>
      <c r="DL167" s="15">
        <v>0.65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36">
        <v>0</v>
      </c>
      <c r="DV167" s="36">
        <v>0</v>
      </c>
      <c r="DW167" s="36">
        <v>0.62</v>
      </c>
      <c r="DX167" s="36">
        <v>0</v>
      </c>
      <c r="DY167" s="36">
        <v>0</v>
      </c>
      <c r="DZ167" s="36">
        <v>0</v>
      </c>
      <c r="EA167" s="36">
        <v>0</v>
      </c>
      <c r="EB167" s="36">
        <v>0</v>
      </c>
      <c r="EC167" s="36">
        <v>0</v>
      </c>
      <c r="ED167" s="36">
        <v>0</v>
      </c>
      <c r="EE167" s="36">
        <v>0</v>
      </c>
      <c r="EF167" s="15">
        <v>0</v>
      </c>
      <c r="EG167" s="15">
        <v>0</v>
      </c>
      <c r="EH167" s="15">
        <v>0</v>
      </c>
      <c r="EI167" s="15">
        <v>0</v>
      </c>
      <c r="EJ167" s="15">
        <v>0</v>
      </c>
      <c r="EK167" s="15">
        <v>0</v>
      </c>
      <c r="EL167" s="15">
        <v>0</v>
      </c>
      <c r="EM167" s="15">
        <v>0</v>
      </c>
      <c r="EN167" s="15">
        <v>0</v>
      </c>
      <c r="EO167" s="15">
        <v>0</v>
      </c>
      <c r="EP167" s="15">
        <v>0</v>
      </c>
      <c r="EQ167" s="15" t="s">
        <v>137</v>
      </c>
      <c r="ER167" s="15" t="s">
        <v>137</v>
      </c>
      <c r="ES167" s="15" t="s">
        <v>137</v>
      </c>
      <c r="ET167" s="15" t="s">
        <v>137</v>
      </c>
      <c r="EU167" s="15" t="s">
        <v>137</v>
      </c>
      <c r="EV167" s="15" t="s">
        <v>137</v>
      </c>
      <c r="EW167" s="15" t="s">
        <v>137</v>
      </c>
      <c r="EX167" s="15" t="s">
        <v>137</v>
      </c>
      <c r="EY167" s="15" t="s">
        <v>137</v>
      </c>
      <c r="EZ167" s="15" t="s">
        <v>137</v>
      </c>
      <c r="FA167" s="15" t="s">
        <v>137</v>
      </c>
      <c r="FB167" s="15">
        <f t="shared" si="282"/>
        <v>0</v>
      </c>
      <c r="FC167" s="15">
        <f t="shared" si="282"/>
        <v>0</v>
      </c>
      <c r="FD167" s="15">
        <f t="shared" si="282"/>
        <v>2.15</v>
      </c>
      <c r="FE167" s="15">
        <f t="shared" si="282"/>
        <v>0</v>
      </c>
      <c r="FF167" s="15">
        <f t="shared" si="282"/>
        <v>0</v>
      </c>
      <c r="FG167" s="15">
        <f t="shared" si="282"/>
        <v>0</v>
      </c>
      <c r="FH167" s="15">
        <f t="shared" si="282"/>
        <v>0</v>
      </c>
      <c r="FI167" s="15">
        <f t="shared" si="282"/>
        <v>0</v>
      </c>
      <c r="FJ167" s="15">
        <f t="shared" si="282"/>
        <v>0</v>
      </c>
      <c r="FK167" s="15">
        <f t="shared" si="282"/>
        <v>0</v>
      </c>
      <c r="FL167" s="15">
        <f t="shared" si="282"/>
        <v>0</v>
      </c>
      <c r="FM167" s="15">
        <f t="shared" si="283"/>
        <v>0</v>
      </c>
      <c r="FN167" s="15">
        <f t="shared" si="283"/>
        <v>0</v>
      </c>
      <c r="FO167" s="15">
        <f t="shared" si="283"/>
        <v>1.3900000000000001</v>
      </c>
      <c r="FP167" s="15">
        <f t="shared" si="283"/>
        <v>0</v>
      </c>
      <c r="FQ167" s="15">
        <f t="shared" si="283"/>
        <v>0</v>
      </c>
      <c r="FR167" s="15">
        <f t="shared" si="283"/>
        <v>0</v>
      </c>
      <c r="FS167" s="15">
        <f t="shared" si="283"/>
        <v>0</v>
      </c>
      <c r="FT167" s="15">
        <f t="shared" si="283"/>
        <v>0</v>
      </c>
      <c r="FU167" s="15">
        <f t="shared" si="283"/>
        <v>0</v>
      </c>
      <c r="FV167" s="15">
        <f t="shared" si="283"/>
        <v>0</v>
      </c>
      <c r="FW167" s="15">
        <f t="shared" si="283"/>
        <v>0</v>
      </c>
      <c r="FX167" s="49" t="s">
        <v>2770</v>
      </c>
    </row>
    <row r="168" spans="1:180" s="42" customFormat="1" ht="31.5" x14ac:dyDescent="0.25">
      <c r="A168" s="38" t="s">
        <v>472</v>
      </c>
      <c r="B168" s="16" t="s">
        <v>2223</v>
      </c>
      <c r="C168" s="23" t="s">
        <v>2224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f t="shared" ref="O168:P173" si="284">AK168+BG168+CC168+CY168+DU168+EF168</f>
        <v>0</v>
      </c>
      <c r="P168" s="15">
        <f t="shared" si="284"/>
        <v>0</v>
      </c>
      <c r="Q168" s="15">
        <v>3.1760000000000002</v>
      </c>
      <c r="R168" s="15">
        <f t="shared" ref="R168:Y173" si="285">AN168+BJ168+CF168+DB168+DX168+EI168</f>
        <v>0</v>
      </c>
      <c r="S168" s="15">
        <f t="shared" si="285"/>
        <v>0</v>
      </c>
      <c r="T168" s="15">
        <f t="shared" si="285"/>
        <v>0</v>
      </c>
      <c r="U168" s="15">
        <f t="shared" si="285"/>
        <v>0</v>
      </c>
      <c r="V168" s="15">
        <f t="shared" si="285"/>
        <v>0</v>
      </c>
      <c r="W168" s="15">
        <f t="shared" si="285"/>
        <v>0</v>
      </c>
      <c r="X168" s="15">
        <f t="shared" si="285"/>
        <v>0</v>
      </c>
      <c r="Y168" s="15">
        <f t="shared" si="285"/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0</v>
      </c>
      <c r="BS168" s="15">
        <v>0</v>
      </c>
      <c r="BT168" s="15">
        <v>0</v>
      </c>
      <c r="BU168" s="15">
        <v>0</v>
      </c>
      <c r="BV168" s="15">
        <v>0</v>
      </c>
      <c r="BW168" s="15">
        <v>0</v>
      </c>
      <c r="BX168" s="15">
        <v>0</v>
      </c>
      <c r="BY168" s="15">
        <v>0</v>
      </c>
      <c r="BZ168" s="15">
        <v>0</v>
      </c>
      <c r="CA168" s="15">
        <v>0</v>
      </c>
      <c r="CB168" s="15">
        <v>0</v>
      </c>
      <c r="CC168" s="15">
        <v>0</v>
      </c>
      <c r="CD168" s="15">
        <v>0</v>
      </c>
      <c r="CE168" s="15">
        <v>0</v>
      </c>
      <c r="CF168" s="15">
        <v>0</v>
      </c>
      <c r="CG168" s="15">
        <v>0</v>
      </c>
      <c r="CH168" s="15">
        <v>0</v>
      </c>
      <c r="CI168" s="15">
        <v>0</v>
      </c>
      <c r="CJ168" s="15">
        <v>0</v>
      </c>
      <c r="CK168" s="15">
        <v>0</v>
      </c>
      <c r="CL168" s="15">
        <v>0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0</v>
      </c>
      <c r="DB168" s="15">
        <v>0</v>
      </c>
      <c r="DC168" s="15">
        <v>0</v>
      </c>
      <c r="DD168" s="15">
        <v>0</v>
      </c>
      <c r="DE168" s="15">
        <v>0</v>
      </c>
      <c r="DF168" s="15">
        <v>0</v>
      </c>
      <c r="DG168" s="15">
        <v>0</v>
      </c>
      <c r="DH168" s="15">
        <v>0</v>
      </c>
      <c r="DI168" s="15">
        <v>0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0</v>
      </c>
      <c r="DV168" s="15">
        <v>0</v>
      </c>
      <c r="DW168" s="15">
        <v>0</v>
      </c>
      <c r="DX168" s="15">
        <v>0</v>
      </c>
      <c r="DY168" s="15">
        <v>0</v>
      </c>
      <c r="DZ168" s="15">
        <v>0</v>
      </c>
      <c r="EA168" s="15">
        <v>0</v>
      </c>
      <c r="EB168" s="15">
        <v>0</v>
      </c>
      <c r="EC168" s="15">
        <v>0</v>
      </c>
      <c r="ED168" s="15">
        <v>0</v>
      </c>
      <c r="EE168" s="15">
        <v>0</v>
      </c>
      <c r="EF168" s="15">
        <v>0</v>
      </c>
      <c r="EG168" s="15">
        <v>0</v>
      </c>
      <c r="EH168" s="15">
        <v>0.79</v>
      </c>
      <c r="EI168" s="15">
        <v>0</v>
      </c>
      <c r="EJ168" s="15">
        <v>0</v>
      </c>
      <c r="EK168" s="15">
        <v>0</v>
      </c>
      <c r="EL168" s="15">
        <v>0</v>
      </c>
      <c r="EM168" s="15">
        <v>0</v>
      </c>
      <c r="EN168" s="15">
        <v>0</v>
      </c>
      <c r="EO168" s="15">
        <v>0</v>
      </c>
      <c r="EP168" s="15">
        <v>0</v>
      </c>
      <c r="EQ168" s="15" t="s">
        <v>137</v>
      </c>
      <c r="ER168" s="15" t="s">
        <v>137</v>
      </c>
      <c r="ES168" s="15" t="s">
        <v>137</v>
      </c>
      <c r="ET168" s="15" t="s">
        <v>137</v>
      </c>
      <c r="EU168" s="15" t="s">
        <v>137</v>
      </c>
      <c r="EV168" s="15" t="s">
        <v>137</v>
      </c>
      <c r="EW168" s="15" t="s">
        <v>137</v>
      </c>
      <c r="EX168" s="15" t="s">
        <v>137</v>
      </c>
      <c r="EY168" s="15" t="s">
        <v>137</v>
      </c>
      <c r="EZ168" s="15" t="s">
        <v>137</v>
      </c>
      <c r="FA168" s="15" t="s">
        <v>137</v>
      </c>
      <c r="FB168" s="15">
        <f t="shared" si="282"/>
        <v>0</v>
      </c>
      <c r="FC168" s="15">
        <f t="shared" si="282"/>
        <v>0</v>
      </c>
      <c r="FD168" s="15">
        <f t="shared" si="282"/>
        <v>0.79</v>
      </c>
      <c r="FE168" s="15">
        <f t="shared" si="282"/>
        <v>0</v>
      </c>
      <c r="FF168" s="15">
        <f t="shared" si="282"/>
        <v>0</v>
      </c>
      <c r="FG168" s="15">
        <f t="shared" si="282"/>
        <v>0</v>
      </c>
      <c r="FH168" s="15">
        <f t="shared" si="282"/>
        <v>0</v>
      </c>
      <c r="FI168" s="15">
        <f t="shared" si="282"/>
        <v>0</v>
      </c>
      <c r="FJ168" s="15">
        <f t="shared" si="282"/>
        <v>0</v>
      </c>
      <c r="FK168" s="15">
        <f t="shared" si="282"/>
        <v>0</v>
      </c>
      <c r="FL168" s="15">
        <f t="shared" si="282"/>
        <v>0</v>
      </c>
      <c r="FM168" s="15">
        <f t="shared" si="283"/>
        <v>0</v>
      </c>
      <c r="FN168" s="15">
        <f t="shared" si="283"/>
        <v>0</v>
      </c>
      <c r="FO168" s="15">
        <f t="shared" si="283"/>
        <v>0.79</v>
      </c>
      <c r="FP168" s="15">
        <f t="shared" si="283"/>
        <v>0</v>
      </c>
      <c r="FQ168" s="15">
        <f t="shared" si="283"/>
        <v>0</v>
      </c>
      <c r="FR168" s="15">
        <f t="shared" si="283"/>
        <v>0</v>
      </c>
      <c r="FS168" s="15">
        <f t="shared" si="283"/>
        <v>0</v>
      </c>
      <c r="FT168" s="15">
        <f t="shared" si="283"/>
        <v>0</v>
      </c>
      <c r="FU168" s="15">
        <f t="shared" si="283"/>
        <v>0</v>
      </c>
      <c r="FV168" s="15">
        <f t="shared" si="283"/>
        <v>0</v>
      </c>
      <c r="FW168" s="15">
        <f t="shared" si="283"/>
        <v>0</v>
      </c>
      <c r="FX168" s="49" t="s">
        <v>2647</v>
      </c>
    </row>
    <row r="169" spans="1:180" s="42" customFormat="1" ht="31.5" x14ac:dyDescent="0.25">
      <c r="A169" s="38" t="s">
        <v>472</v>
      </c>
      <c r="B169" s="16" t="s">
        <v>2225</v>
      </c>
      <c r="C169" s="23" t="s">
        <v>2226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f t="shared" si="284"/>
        <v>0</v>
      </c>
      <c r="P169" s="15">
        <f t="shared" si="284"/>
        <v>0</v>
      </c>
      <c r="Q169" s="15">
        <v>4.3540000000000001</v>
      </c>
      <c r="R169" s="15">
        <f t="shared" si="285"/>
        <v>0</v>
      </c>
      <c r="S169" s="15">
        <f t="shared" si="285"/>
        <v>0</v>
      </c>
      <c r="T169" s="15">
        <f t="shared" si="285"/>
        <v>0</v>
      </c>
      <c r="U169" s="15">
        <f t="shared" si="285"/>
        <v>0</v>
      </c>
      <c r="V169" s="15">
        <f t="shared" si="285"/>
        <v>0</v>
      </c>
      <c r="W169" s="15">
        <f t="shared" si="285"/>
        <v>0</v>
      </c>
      <c r="X169" s="15">
        <f t="shared" si="285"/>
        <v>0</v>
      </c>
      <c r="Y169" s="15">
        <f t="shared" si="285"/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0</v>
      </c>
      <c r="BS169" s="15">
        <v>0</v>
      </c>
      <c r="BT169" s="15">
        <v>0</v>
      </c>
      <c r="BU169" s="15">
        <v>0</v>
      </c>
      <c r="BV169" s="15">
        <v>0</v>
      </c>
      <c r="BW169" s="15">
        <v>0</v>
      </c>
      <c r="BX169" s="15">
        <v>0</v>
      </c>
      <c r="BY169" s="15">
        <v>0</v>
      </c>
      <c r="BZ169" s="15">
        <v>0</v>
      </c>
      <c r="CA169" s="15">
        <v>0</v>
      </c>
      <c r="CB169" s="15">
        <v>0</v>
      </c>
      <c r="CC169" s="15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0</v>
      </c>
      <c r="CJ169" s="15">
        <v>0</v>
      </c>
      <c r="CK169" s="15">
        <v>0</v>
      </c>
      <c r="CL169" s="15">
        <v>0</v>
      </c>
      <c r="CM169" s="15">
        <v>0</v>
      </c>
      <c r="CN169" s="15">
        <v>0</v>
      </c>
      <c r="CO169" s="15">
        <v>0</v>
      </c>
      <c r="CP169" s="15">
        <v>0</v>
      </c>
      <c r="CQ169" s="15">
        <v>0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0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0</v>
      </c>
      <c r="DV169" s="15">
        <v>0</v>
      </c>
      <c r="DW169" s="15">
        <v>0</v>
      </c>
      <c r="DX169" s="15">
        <v>0</v>
      </c>
      <c r="DY169" s="15">
        <v>0</v>
      </c>
      <c r="DZ169" s="15">
        <v>0</v>
      </c>
      <c r="EA169" s="15">
        <v>0</v>
      </c>
      <c r="EB169" s="15">
        <v>0</v>
      </c>
      <c r="EC169" s="15">
        <v>0</v>
      </c>
      <c r="ED169" s="15">
        <v>0</v>
      </c>
      <c r="EE169" s="15">
        <v>0</v>
      </c>
      <c r="EF169" s="15">
        <v>0</v>
      </c>
      <c r="EG169" s="15">
        <v>0</v>
      </c>
      <c r="EH169" s="15">
        <v>1.36</v>
      </c>
      <c r="EI169" s="15">
        <v>0</v>
      </c>
      <c r="EJ169" s="15">
        <v>0</v>
      </c>
      <c r="EK169" s="15">
        <v>0</v>
      </c>
      <c r="EL169" s="15">
        <v>0</v>
      </c>
      <c r="EM169" s="15">
        <v>0</v>
      </c>
      <c r="EN169" s="15">
        <v>0</v>
      </c>
      <c r="EO169" s="15">
        <v>0</v>
      </c>
      <c r="EP169" s="15">
        <v>0</v>
      </c>
      <c r="EQ169" s="15" t="s">
        <v>137</v>
      </c>
      <c r="ER169" s="15" t="s">
        <v>137</v>
      </c>
      <c r="ES169" s="15" t="s">
        <v>137</v>
      </c>
      <c r="ET169" s="15" t="s">
        <v>137</v>
      </c>
      <c r="EU169" s="15" t="s">
        <v>137</v>
      </c>
      <c r="EV169" s="15" t="s">
        <v>137</v>
      </c>
      <c r="EW169" s="15" t="s">
        <v>137</v>
      </c>
      <c r="EX169" s="15" t="s">
        <v>137</v>
      </c>
      <c r="EY169" s="15" t="s">
        <v>137</v>
      </c>
      <c r="EZ169" s="15" t="s">
        <v>137</v>
      </c>
      <c r="FA169" s="15" t="s">
        <v>137</v>
      </c>
      <c r="FB169" s="15">
        <f t="shared" si="282"/>
        <v>0</v>
      </c>
      <c r="FC169" s="15">
        <f t="shared" si="282"/>
        <v>0</v>
      </c>
      <c r="FD169" s="15">
        <f t="shared" si="282"/>
        <v>1.36</v>
      </c>
      <c r="FE169" s="15">
        <f t="shared" si="282"/>
        <v>0</v>
      </c>
      <c r="FF169" s="15">
        <f t="shared" si="282"/>
        <v>0</v>
      </c>
      <c r="FG169" s="15">
        <f t="shared" si="282"/>
        <v>0</v>
      </c>
      <c r="FH169" s="15">
        <f t="shared" si="282"/>
        <v>0</v>
      </c>
      <c r="FI169" s="15">
        <f t="shared" si="282"/>
        <v>0</v>
      </c>
      <c r="FJ169" s="15">
        <f t="shared" si="282"/>
        <v>0</v>
      </c>
      <c r="FK169" s="15">
        <f t="shared" si="282"/>
        <v>0</v>
      </c>
      <c r="FL169" s="15">
        <f t="shared" si="282"/>
        <v>0</v>
      </c>
      <c r="FM169" s="15">
        <f t="shared" si="283"/>
        <v>0</v>
      </c>
      <c r="FN169" s="15">
        <f t="shared" si="283"/>
        <v>0</v>
      </c>
      <c r="FO169" s="15">
        <f t="shared" si="283"/>
        <v>1.36</v>
      </c>
      <c r="FP169" s="15">
        <f t="shared" si="283"/>
        <v>0</v>
      </c>
      <c r="FQ169" s="15">
        <f t="shared" si="283"/>
        <v>0</v>
      </c>
      <c r="FR169" s="15">
        <f t="shared" si="283"/>
        <v>0</v>
      </c>
      <c r="FS169" s="15">
        <f t="shared" si="283"/>
        <v>0</v>
      </c>
      <c r="FT169" s="15">
        <f t="shared" si="283"/>
        <v>0</v>
      </c>
      <c r="FU169" s="15">
        <f t="shared" si="283"/>
        <v>0</v>
      </c>
      <c r="FV169" s="15">
        <f t="shared" si="283"/>
        <v>0</v>
      </c>
      <c r="FW169" s="15">
        <f t="shared" si="283"/>
        <v>0</v>
      </c>
      <c r="FX169" s="49" t="s">
        <v>2647</v>
      </c>
    </row>
    <row r="170" spans="1:180" s="42" customFormat="1" ht="31.5" x14ac:dyDescent="0.25">
      <c r="A170" s="38" t="s">
        <v>472</v>
      </c>
      <c r="B170" s="16" t="s">
        <v>2227</v>
      </c>
      <c r="C170" s="23" t="s">
        <v>2228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f t="shared" si="284"/>
        <v>0</v>
      </c>
      <c r="P170" s="15">
        <f t="shared" si="284"/>
        <v>0</v>
      </c>
      <c r="Q170" s="15">
        <v>5.7160000000000002</v>
      </c>
      <c r="R170" s="15">
        <f t="shared" si="285"/>
        <v>0</v>
      </c>
      <c r="S170" s="15">
        <f t="shared" si="285"/>
        <v>0</v>
      </c>
      <c r="T170" s="15">
        <f t="shared" si="285"/>
        <v>0</v>
      </c>
      <c r="U170" s="15">
        <f t="shared" si="285"/>
        <v>0</v>
      </c>
      <c r="V170" s="15">
        <f t="shared" si="285"/>
        <v>0</v>
      </c>
      <c r="W170" s="15">
        <f t="shared" si="285"/>
        <v>0</v>
      </c>
      <c r="X170" s="15">
        <f t="shared" si="285"/>
        <v>0</v>
      </c>
      <c r="Y170" s="15">
        <f t="shared" si="285"/>
        <v>0</v>
      </c>
      <c r="Z170" s="15">
        <v>0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0</v>
      </c>
      <c r="BM170" s="15">
        <v>0</v>
      </c>
      <c r="BN170" s="15">
        <v>0</v>
      </c>
      <c r="BO170" s="15">
        <v>0</v>
      </c>
      <c r="BP170" s="15">
        <v>0</v>
      </c>
      <c r="BQ170" s="15">
        <v>0</v>
      </c>
      <c r="BR170" s="15">
        <v>0</v>
      </c>
      <c r="BS170" s="15">
        <v>0</v>
      </c>
      <c r="BT170" s="15">
        <v>0</v>
      </c>
      <c r="BU170" s="15">
        <v>0</v>
      </c>
      <c r="BV170" s="15">
        <v>0</v>
      </c>
      <c r="BW170" s="15">
        <v>0</v>
      </c>
      <c r="BX170" s="15">
        <v>0</v>
      </c>
      <c r="BY170" s="15">
        <v>0</v>
      </c>
      <c r="BZ170" s="15">
        <v>0</v>
      </c>
      <c r="CA170" s="15">
        <v>0</v>
      </c>
      <c r="CB170" s="15">
        <v>0</v>
      </c>
      <c r="CC170" s="15">
        <v>0</v>
      </c>
      <c r="CD170" s="15">
        <v>0</v>
      </c>
      <c r="CE170" s="15">
        <v>0</v>
      </c>
      <c r="CF170" s="15">
        <v>0</v>
      </c>
      <c r="CG170" s="15">
        <v>0</v>
      </c>
      <c r="CH170" s="15">
        <v>0</v>
      </c>
      <c r="CI170" s="15">
        <v>0</v>
      </c>
      <c r="CJ170" s="15">
        <v>0</v>
      </c>
      <c r="CK170" s="15">
        <v>0</v>
      </c>
      <c r="CL170" s="15">
        <v>0</v>
      </c>
      <c r="CM170" s="15">
        <v>0</v>
      </c>
      <c r="CN170" s="15">
        <v>0</v>
      </c>
      <c r="CO170" s="15">
        <v>0</v>
      </c>
      <c r="CP170" s="15">
        <v>0</v>
      </c>
      <c r="CQ170" s="15">
        <v>0</v>
      </c>
      <c r="CR170" s="15">
        <v>0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0</v>
      </c>
      <c r="DA170" s="15">
        <v>0</v>
      </c>
      <c r="DB170" s="15">
        <v>0</v>
      </c>
      <c r="DC170" s="15">
        <v>0</v>
      </c>
      <c r="DD170" s="15">
        <v>0</v>
      </c>
      <c r="DE170" s="15">
        <v>0</v>
      </c>
      <c r="DF170" s="15">
        <v>0</v>
      </c>
      <c r="DG170" s="15">
        <v>0</v>
      </c>
      <c r="DH170" s="15">
        <v>0</v>
      </c>
      <c r="DI170" s="15">
        <v>0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0</v>
      </c>
      <c r="DV170" s="15">
        <v>0</v>
      </c>
      <c r="DW170" s="15">
        <v>0</v>
      </c>
      <c r="DX170" s="15">
        <v>0</v>
      </c>
      <c r="DY170" s="15">
        <v>0</v>
      </c>
      <c r="DZ170" s="15">
        <v>0</v>
      </c>
      <c r="EA170" s="15">
        <v>0</v>
      </c>
      <c r="EB170" s="15">
        <v>0</v>
      </c>
      <c r="EC170" s="15">
        <v>0</v>
      </c>
      <c r="ED170" s="15">
        <v>0</v>
      </c>
      <c r="EE170" s="15">
        <v>0</v>
      </c>
      <c r="EF170" s="15">
        <v>0</v>
      </c>
      <c r="EG170" s="15">
        <v>0</v>
      </c>
      <c r="EH170" s="15">
        <v>1.74</v>
      </c>
      <c r="EI170" s="15">
        <v>0</v>
      </c>
      <c r="EJ170" s="15">
        <v>0</v>
      </c>
      <c r="EK170" s="15">
        <v>0</v>
      </c>
      <c r="EL170" s="15">
        <v>0</v>
      </c>
      <c r="EM170" s="15">
        <v>0</v>
      </c>
      <c r="EN170" s="15">
        <v>0</v>
      </c>
      <c r="EO170" s="15">
        <v>0</v>
      </c>
      <c r="EP170" s="15">
        <v>0</v>
      </c>
      <c r="EQ170" s="15" t="s">
        <v>137</v>
      </c>
      <c r="ER170" s="15" t="s">
        <v>137</v>
      </c>
      <c r="ES170" s="15" t="s">
        <v>137</v>
      </c>
      <c r="ET170" s="15" t="s">
        <v>137</v>
      </c>
      <c r="EU170" s="15" t="s">
        <v>137</v>
      </c>
      <c r="EV170" s="15" t="s">
        <v>137</v>
      </c>
      <c r="EW170" s="15" t="s">
        <v>137</v>
      </c>
      <c r="EX170" s="15" t="s">
        <v>137</v>
      </c>
      <c r="EY170" s="15" t="s">
        <v>137</v>
      </c>
      <c r="EZ170" s="15" t="s">
        <v>137</v>
      </c>
      <c r="FA170" s="15" t="s">
        <v>137</v>
      </c>
      <c r="FB170" s="15">
        <f t="shared" si="282"/>
        <v>0</v>
      </c>
      <c r="FC170" s="15">
        <f t="shared" si="282"/>
        <v>0</v>
      </c>
      <c r="FD170" s="15">
        <f t="shared" si="282"/>
        <v>1.74</v>
      </c>
      <c r="FE170" s="15">
        <f t="shared" si="282"/>
        <v>0</v>
      </c>
      <c r="FF170" s="15">
        <f t="shared" si="282"/>
        <v>0</v>
      </c>
      <c r="FG170" s="15">
        <f t="shared" si="282"/>
        <v>0</v>
      </c>
      <c r="FH170" s="15">
        <f t="shared" si="282"/>
        <v>0</v>
      </c>
      <c r="FI170" s="15">
        <f t="shared" si="282"/>
        <v>0</v>
      </c>
      <c r="FJ170" s="15">
        <f t="shared" si="282"/>
        <v>0</v>
      </c>
      <c r="FK170" s="15">
        <f t="shared" si="282"/>
        <v>0</v>
      </c>
      <c r="FL170" s="15">
        <f t="shared" si="282"/>
        <v>0</v>
      </c>
      <c r="FM170" s="15">
        <f t="shared" si="283"/>
        <v>0</v>
      </c>
      <c r="FN170" s="15">
        <f t="shared" si="283"/>
        <v>0</v>
      </c>
      <c r="FO170" s="15">
        <f t="shared" si="283"/>
        <v>1.74</v>
      </c>
      <c r="FP170" s="15">
        <f t="shared" si="283"/>
        <v>0</v>
      </c>
      <c r="FQ170" s="15">
        <f t="shared" si="283"/>
        <v>0</v>
      </c>
      <c r="FR170" s="15">
        <f t="shared" si="283"/>
        <v>0</v>
      </c>
      <c r="FS170" s="15">
        <f t="shared" si="283"/>
        <v>0</v>
      </c>
      <c r="FT170" s="15">
        <f t="shared" si="283"/>
        <v>0</v>
      </c>
      <c r="FU170" s="15">
        <f t="shared" si="283"/>
        <v>0</v>
      </c>
      <c r="FV170" s="15">
        <f t="shared" si="283"/>
        <v>0</v>
      </c>
      <c r="FW170" s="15">
        <f t="shared" si="283"/>
        <v>0</v>
      </c>
      <c r="FX170" s="49" t="s">
        <v>2647</v>
      </c>
    </row>
    <row r="171" spans="1:180" s="42" customFormat="1" ht="31.5" x14ac:dyDescent="0.25">
      <c r="A171" s="38" t="s">
        <v>472</v>
      </c>
      <c r="B171" s="16" t="s">
        <v>2229</v>
      </c>
      <c r="C171" s="23" t="s">
        <v>2230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f t="shared" si="284"/>
        <v>0</v>
      </c>
      <c r="P171" s="15">
        <f t="shared" si="284"/>
        <v>0</v>
      </c>
      <c r="Q171" s="15">
        <v>4.07</v>
      </c>
      <c r="R171" s="15">
        <f t="shared" si="285"/>
        <v>0</v>
      </c>
      <c r="S171" s="15">
        <f t="shared" si="285"/>
        <v>0</v>
      </c>
      <c r="T171" s="15">
        <f t="shared" si="285"/>
        <v>0</v>
      </c>
      <c r="U171" s="15">
        <f t="shared" si="285"/>
        <v>0</v>
      </c>
      <c r="V171" s="15">
        <f t="shared" si="285"/>
        <v>0</v>
      </c>
      <c r="W171" s="15">
        <f t="shared" si="285"/>
        <v>0</v>
      </c>
      <c r="X171" s="15">
        <f t="shared" si="285"/>
        <v>0</v>
      </c>
      <c r="Y171" s="15">
        <f t="shared" si="285"/>
        <v>0</v>
      </c>
      <c r="Z171" s="15">
        <v>0</v>
      </c>
      <c r="AA171" s="15">
        <v>0</v>
      </c>
      <c r="AB171" s="15">
        <v>0</v>
      </c>
      <c r="AC171" s="15">
        <v>0</v>
      </c>
      <c r="AD171" s="15">
        <v>0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0</v>
      </c>
      <c r="BF171" s="15">
        <v>0</v>
      </c>
      <c r="BG171" s="15">
        <v>0</v>
      </c>
      <c r="BH171" s="15">
        <v>0</v>
      </c>
      <c r="BI171" s="15">
        <v>0</v>
      </c>
      <c r="BJ171" s="15">
        <v>0</v>
      </c>
      <c r="BK171" s="15">
        <v>0</v>
      </c>
      <c r="BL171" s="15">
        <v>0</v>
      </c>
      <c r="BM171" s="15">
        <v>0</v>
      </c>
      <c r="BN171" s="15">
        <v>0</v>
      </c>
      <c r="BO171" s="15">
        <v>0</v>
      </c>
      <c r="BP171" s="15">
        <v>0</v>
      </c>
      <c r="BQ171" s="15">
        <v>0</v>
      </c>
      <c r="BR171" s="15">
        <v>0</v>
      </c>
      <c r="BS171" s="15">
        <v>0</v>
      </c>
      <c r="BT171" s="15">
        <v>0</v>
      </c>
      <c r="BU171" s="15">
        <v>0</v>
      </c>
      <c r="BV171" s="15">
        <v>0</v>
      </c>
      <c r="BW171" s="15">
        <v>0</v>
      </c>
      <c r="BX171" s="15">
        <v>0</v>
      </c>
      <c r="BY171" s="15">
        <v>0</v>
      </c>
      <c r="BZ171" s="15">
        <v>0</v>
      </c>
      <c r="CA171" s="15">
        <v>0</v>
      </c>
      <c r="CB171" s="15">
        <v>0</v>
      </c>
      <c r="CC171" s="15">
        <v>0</v>
      </c>
      <c r="CD171" s="15">
        <v>0</v>
      </c>
      <c r="CE171" s="15">
        <v>0</v>
      </c>
      <c r="CF171" s="15">
        <v>0</v>
      </c>
      <c r="CG171" s="15">
        <v>0</v>
      </c>
      <c r="CH171" s="15">
        <v>0</v>
      </c>
      <c r="CI171" s="15">
        <v>0</v>
      </c>
      <c r="CJ171" s="15">
        <v>0</v>
      </c>
      <c r="CK171" s="15">
        <v>0</v>
      </c>
      <c r="CL171" s="15">
        <v>0</v>
      </c>
      <c r="CM171" s="15">
        <v>0</v>
      </c>
      <c r="CN171" s="15">
        <v>0</v>
      </c>
      <c r="CO171" s="15">
        <v>0</v>
      </c>
      <c r="CP171" s="15">
        <v>0</v>
      </c>
      <c r="CQ171" s="15">
        <v>0</v>
      </c>
      <c r="CR171" s="15">
        <v>0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0</v>
      </c>
      <c r="CZ171" s="15">
        <v>0</v>
      </c>
      <c r="DA171" s="15">
        <v>0</v>
      </c>
      <c r="DB171" s="15">
        <v>0</v>
      </c>
      <c r="DC171" s="15">
        <v>0</v>
      </c>
      <c r="DD171" s="15">
        <v>0</v>
      </c>
      <c r="DE171" s="15">
        <v>0</v>
      </c>
      <c r="DF171" s="15">
        <v>0</v>
      </c>
      <c r="DG171" s="15">
        <v>0</v>
      </c>
      <c r="DH171" s="15">
        <v>0</v>
      </c>
      <c r="DI171" s="15">
        <v>0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0</v>
      </c>
      <c r="DV171" s="15">
        <v>0</v>
      </c>
      <c r="DW171" s="15">
        <v>0</v>
      </c>
      <c r="DX171" s="15">
        <v>0</v>
      </c>
      <c r="DY171" s="15">
        <v>0</v>
      </c>
      <c r="DZ171" s="15">
        <v>0</v>
      </c>
      <c r="EA171" s="15">
        <v>0</v>
      </c>
      <c r="EB171" s="15">
        <v>0</v>
      </c>
      <c r="EC171" s="15">
        <v>0</v>
      </c>
      <c r="ED171" s="15">
        <v>0</v>
      </c>
      <c r="EE171" s="15">
        <v>0</v>
      </c>
      <c r="EF171" s="15">
        <v>0</v>
      </c>
      <c r="EG171" s="15">
        <v>0</v>
      </c>
      <c r="EH171" s="15">
        <v>1.35</v>
      </c>
      <c r="EI171" s="15">
        <v>0</v>
      </c>
      <c r="EJ171" s="15">
        <v>0</v>
      </c>
      <c r="EK171" s="15">
        <v>0</v>
      </c>
      <c r="EL171" s="15">
        <v>0</v>
      </c>
      <c r="EM171" s="15">
        <v>0</v>
      </c>
      <c r="EN171" s="15">
        <v>0</v>
      </c>
      <c r="EO171" s="15">
        <v>0</v>
      </c>
      <c r="EP171" s="15">
        <v>0</v>
      </c>
      <c r="EQ171" s="15" t="s">
        <v>137</v>
      </c>
      <c r="ER171" s="15" t="s">
        <v>137</v>
      </c>
      <c r="ES171" s="15" t="s">
        <v>137</v>
      </c>
      <c r="ET171" s="15" t="s">
        <v>137</v>
      </c>
      <c r="EU171" s="15" t="s">
        <v>137</v>
      </c>
      <c r="EV171" s="15" t="s">
        <v>137</v>
      </c>
      <c r="EW171" s="15" t="s">
        <v>137</v>
      </c>
      <c r="EX171" s="15" t="s">
        <v>137</v>
      </c>
      <c r="EY171" s="15" t="s">
        <v>137</v>
      </c>
      <c r="EZ171" s="15" t="s">
        <v>137</v>
      </c>
      <c r="FA171" s="15" t="s">
        <v>137</v>
      </c>
      <c r="FB171" s="15">
        <f t="shared" si="282"/>
        <v>0</v>
      </c>
      <c r="FC171" s="15">
        <f t="shared" si="282"/>
        <v>0</v>
      </c>
      <c r="FD171" s="15">
        <f t="shared" si="282"/>
        <v>1.35</v>
      </c>
      <c r="FE171" s="15">
        <f t="shared" si="282"/>
        <v>0</v>
      </c>
      <c r="FF171" s="15">
        <f t="shared" si="282"/>
        <v>0</v>
      </c>
      <c r="FG171" s="15">
        <f t="shared" si="282"/>
        <v>0</v>
      </c>
      <c r="FH171" s="15">
        <f t="shared" si="282"/>
        <v>0</v>
      </c>
      <c r="FI171" s="15">
        <f t="shared" si="282"/>
        <v>0</v>
      </c>
      <c r="FJ171" s="15">
        <f t="shared" si="282"/>
        <v>0</v>
      </c>
      <c r="FK171" s="15">
        <f t="shared" si="282"/>
        <v>0</v>
      </c>
      <c r="FL171" s="15">
        <f t="shared" si="282"/>
        <v>0</v>
      </c>
      <c r="FM171" s="15">
        <f t="shared" si="283"/>
        <v>0</v>
      </c>
      <c r="FN171" s="15">
        <f t="shared" si="283"/>
        <v>0</v>
      </c>
      <c r="FO171" s="15">
        <f t="shared" si="283"/>
        <v>1.35</v>
      </c>
      <c r="FP171" s="15">
        <f t="shared" si="283"/>
        <v>0</v>
      </c>
      <c r="FQ171" s="15">
        <f t="shared" si="283"/>
        <v>0</v>
      </c>
      <c r="FR171" s="15">
        <f t="shared" si="283"/>
        <v>0</v>
      </c>
      <c r="FS171" s="15">
        <f t="shared" si="283"/>
        <v>0</v>
      </c>
      <c r="FT171" s="15">
        <f t="shared" si="283"/>
        <v>0</v>
      </c>
      <c r="FU171" s="15">
        <f t="shared" si="283"/>
        <v>0</v>
      </c>
      <c r="FV171" s="15">
        <f t="shared" si="283"/>
        <v>0</v>
      </c>
      <c r="FW171" s="15">
        <f t="shared" si="283"/>
        <v>0</v>
      </c>
      <c r="FX171" s="49" t="s">
        <v>2647</v>
      </c>
    </row>
    <row r="172" spans="1:180" s="42" customFormat="1" ht="31.5" x14ac:dyDescent="0.25">
      <c r="A172" s="38" t="s">
        <v>472</v>
      </c>
      <c r="B172" s="16" t="s">
        <v>2231</v>
      </c>
      <c r="C172" s="23" t="s">
        <v>2232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f t="shared" si="284"/>
        <v>0</v>
      </c>
      <c r="P172" s="15">
        <f t="shared" si="284"/>
        <v>0</v>
      </c>
      <c r="Q172" s="15">
        <v>5.07</v>
      </c>
      <c r="R172" s="15">
        <f t="shared" si="285"/>
        <v>0</v>
      </c>
      <c r="S172" s="15">
        <f t="shared" si="285"/>
        <v>0</v>
      </c>
      <c r="T172" s="15">
        <f t="shared" si="285"/>
        <v>0</v>
      </c>
      <c r="U172" s="15">
        <f t="shared" si="285"/>
        <v>0</v>
      </c>
      <c r="V172" s="15">
        <f t="shared" si="285"/>
        <v>0</v>
      </c>
      <c r="W172" s="15">
        <f t="shared" si="285"/>
        <v>0</v>
      </c>
      <c r="X172" s="15">
        <f t="shared" si="285"/>
        <v>0</v>
      </c>
      <c r="Y172" s="15">
        <f t="shared" si="285"/>
        <v>0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  <c r="BE172" s="15">
        <v>0</v>
      </c>
      <c r="BF172" s="15">
        <v>0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0</v>
      </c>
      <c r="BM172" s="15">
        <v>0</v>
      </c>
      <c r="BN172" s="15">
        <v>0</v>
      </c>
      <c r="BO172" s="15">
        <v>0</v>
      </c>
      <c r="BP172" s="15">
        <v>0</v>
      </c>
      <c r="BQ172" s="15">
        <v>0</v>
      </c>
      <c r="BR172" s="15">
        <v>0</v>
      </c>
      <c r="BS172" s="15">
        <v>0</v>
      </c>
      <c r="BT172" s="15">
        <v>0</v>
      </c>
      <c r="BU172" s="15">
        <v>0</v>
      </c>
      <c r="BV172" s="15">
        <v>0</v>
      </c>
      <c r="BW172" s="15">
        <v>0</v>
      </c>
      <c r="BX172" s="15">
        <v>0</v>
      </c>
      <c r="BY172" s="15">
        <v>0</v>
      </c>
      <c r="BZ172" s="15">
        <v>0</v>
      </c>
      <c r="CA172" s="15">
        <v>0</v>
      </c>
      <c r="CB172" s="15">
        <v>0</v>
      </c>
      <c r="CC172" s="15">
        <v>0</v>
      </c>
      <c r="CD172" s="15">
        <v>0</v>
      </c>
      <c r="CE172" s="15">
        <v>0</v>
      </c>
      <c r="CF172" s="15">
        <v>0</v>
      </c>
      <c r="CG172" s="15">
        <v>0</v>
      </c>
      <c r="CH172" s="15">
        <v>0</v>
      </c>
      <c r="CI172" s="15">
        <v>0</v>
      </c>
      <c r="CJ172" s="15">
        <v>0</v>
      </c>
      <c r="CK172" s="15">
        <v>0</v>
      </c>
      <c r="CL172" s="15">
        <v>0</v>
      </c>
      <c r="CM172" s="15">
        <v>0</v>
      </c>
      <c r="CN172" s="15">
        <v>0</v>
      </c>
      <c r="CO172" s="15">
        <v>0</v>
      </c>
      <c r="CP172" s="15">
        <v>0</v>
      </c>
      <c r="CQ172" s="15">
        <v>0</v>
      </c>
      <c r="CR172" s="15">
        <v>0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0</v>
      </c>
      <c r="CY172" s="15">
        <v>0</v>
      </c>
      <c r="CZ172" s="15">
        <v>0</v>
      </c>
      <c r="DA172" s="15">
        <v>0</v>
      </c>
      <c r="DB172" s="15">
        <v>0</v>
      </c>
      <c r="DC172" s="15">
        <v>0</v>
      </c>
      <c r="DD172" s="15">
        <v>0</v>
      </c>
      <c r="DE172" s="15">
        <v>0</v>
      </c>
      <c r="DF172" s="15">
        <v>0</v>
      </c>
      <c r="DG172" s="15">
        <v>0</v>
      </c>
      <c r="DH172" s="15">
        <v>0</v>
      </c>
      <c r="DI172" s="15">
        <v>0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0</v>
      </c>
      <c r="DV172" s="15">
        <v>0</v>
      </c>
      <c r="DW172" s="15">
        <v>0</v>
      </c>
      <c r="DX172" s="15">
        <v>0</v>
      </c>
      <c r="DY172" s="15">
        <v>0</v>
      </c>
      <c r="DZ172" s="15">
        <v>0</v>
      </c>
      <c r="EA172" s="15">
        <v>0</v>
      </c>
      <c r="EB172" s="15">
        <v>0</v>
      </c>
      <c r="EC172" s="15">
        <v>0</v>
      </c>
      <c r="ED172" s="15">
        <v>0</v>
      </c>
      <c r="EE172" s="15">
        <v>0</v>
      </c>
      <c r="EF172" s="15">
        <v>0</v>
      </c>
      <c r="EG172" s="15">
        <v>0</v>
      </c>
      <c r="EH172" s="15">
        <v>1.63</v>
      </c>
      <c r="EI172" s="15">
        <v>0</v>
      </c>
      <c r="EJ172" s="15">
        <v>0</v>
      </c>
      <c r="EK172" s="15">
        <v>0</v>
      </c>
      <c r="EL172" s="15">
        <v>0</v>
      </c>
      <c r="EM172" s="15">
        <v>0</v>
      </c>
      <c r="EN172" s="15">
        <v>0</v>
      </c>
      <c r="EO172" s="15">
        <v>0</v>
      </c>
      <c r="EP172" s="15">
        <v>0</v>
      </c>
      <c r="EQ172" s="15" t="s">
        <v>137</v>
      </c>
      <c r="ER172" s="15" t="s">
        <v>137</v>
      </c>
      <c r="ES172" s="15" t="s">
        <v>137</v>
      </c>
      <c r="ET172" s="15" t="s">
        <v>137</v>
      </c>
      <c r="EU172" s="15" t="s">
        <v>137</v>
      </c>
      <c r="EV172" s="15" t="s">
        <v>137</v>
      </c>
      <c r="EW172" s="15" t="s">
        <v>137</v>
      </c>
      <c r="EX172" s="15" t="s">
        <v>137</v>
      </c>
      <c r="EY172" s="15" t="s">
        <v>137</v>
      </c>
      <c r="EZ172" s="15" t="s">
        <v>137</v>
      </c>
      <c r="FA172" s="15" t="s">
        <v>137</v>
      </c>
      <c r="FB172" s="15">
        <f t="shared" si="282"/>
        <v>0</v>
      </c>
      <c r="FC172" s="15">
        <f t="shared" si="282"/>
        <v>0</v>
      </c>
      <c r="FD172" s="15">
        <f t="shared" si="282"/>
        <v>1.63</v>
      </c>
      <c r="FE172" s="15">
        <f t="shared" si="282"/>
        <v>0</v>
      </c>
      <c r="FF172" s="15">
        <f t="shared" si="282"/>
        <v>0</v>
      </c>
      <c r="FG172" s="15">
        <f t="shared" si="282"/>
        <v>0</v>
      </c>
      <c r="FH172" s="15">
        <f t="shared" si="282"/>
        <v>0</v>
      </c>
      <c r="FI172" s="15">
        <f t="shared" si="282"/>
        <v>0</v>
      </c>
      <c r="FJ172" s="15">
        <f t="shared" si="282"/>
        <v>0</v>
      </c>
      <c r="FK172" s="15">
        <f t="shared" si="282"/>
        <v>0</v>
      </c>
      <c r="FL172" s="15">
        <f t="shared" si="282"/>
        <v>0</v>
      </c>
      <c r="FM172" s="15">
        <f t="shared" si="283"/>
        <v>0</v>
      </c>
      <c r="FN172" s="15">
        <f t="shared" si="283"/>
        <v>0</v>
      </c>
      <c r="FO172" s="15">
        <f t="shared" si="283"/>
        <v>1.63</v>
      </c>
      <c r="FP172" s="15">
        <f t="shared" si="283"/>
        <v>0</v>
      </c>
      <c r="FQ172" s="15">
        <f t="shared" si="283"/>
        <v>0</v>
      </c>
      <c r="FR172" s="15">
        <f t="shared" si="283"/>
        <v>0</v>
      </c>
      <c r="FS172" s="15">
        <f t="shared" si="283"/>
        <v>0</v>
      </c>
      <c r="FT172" s="15">
        <f t="shared" si="283"/>
        <v>0</v>
      </c>
      <c r="FU172" s="15">
        <f t="shared" si="283"/>
        <v>0</v>
      </c>
      <c r="FV172" s="15">
        <f t="shared" si="283"/>
        <v>0</v>
      </c>
      <c r="FW172" s="15">
        <f t="shared" si="283"/>
        <v>0</v>
      </c>
      <c r="FX172" s="49" t="s">
        <v>2647</v>
      </c>
    </row>
    <row r="173" spans="1:180" s="42" customFormat="1" ht="31.5" x14ac:dyDescent="0.25">
      <c r="A173" s="38" t="s">
        <v>472</v>
      </c>
      <c r="B173" s="16" t="s">
        <v>2233</v>
      </c>
      <c r="C173" s="23" t="s">
        <v>2234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0</v>
      </c>
      <c r="O173" s="15">
        <f t="shared" si="284"/>
        <v>0</v>
      </c>
      <c r="P173" s="15">
        <f t="shared" si="284"/>
        <v>0</v>
      </c>
      <c r="Q173" s="15">
        <v>4.8600000000000003</v>
      </c>
      <c r="R173" s="15">
        <f t="shared" si="285"/>
        <v>0</v>
      </c>
      <c r="S173" s="15">
        <f t="shared" si="285"/>
        <v>0</v>
      </c>
      <c r="T173" s="15">
        <f t="shared" si="285"/>
        <v>0</v>
      </c>
      <c r="U173" s="15">
        <f t="shared" si="285"/>
        <v>0</v>
      </c>
      <c r="V173" s="15">
        <f t="shared" si="285"/>
        <v>0</v>
      </c>
      <c r="W173" s="15">
        <f t="shared" si="285"/>
        <v>0</v>
      </c>
      <c r="X173" s="15">
        <f t="shared" si="285"/>
        <v>0</v>
      </c>
      <c r="Y173" s="15">
        <f t="shared" si="285"/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0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0</v>
      </c>
      <c r="BF173" s="15">
        <v>0</v>
      </c>
      <c r="BG173" s="15">
        <v>0</v>
      </c>
      <c r="BH173" s="15">
        <v>0</v>
      </c>
      <c r="BI173" s="15">
        <v>0</v>
      </c>
      <c r="BJ173" s="15">
        <v>0</v>
      </c>
      <c r="BK173" s="15">
        <v>0</v>
      </c>
      <c r="BL173" s="15">
        <v>0</v>
      </c>
      <c r="BM173" s="15">
        <v>0</v>
      </c>
      <c r="BN173" s="15">
        <v>0</v>
      </c>
      <c r="BO173" s="15">
        <v>0</v>
      </c>
      <c r="BP173" s="15">
        <v>0</v>
      </c>
      <c r="BQ173" s="15">
        <v>0</v>
      </c>
      <c r="BR173" s="15">
        <v>0</v>
      </c>
      <c r="BS173" s="15">
        <v>0</v>
      </c>
      <c r="BT173" s="15">
        <v>0</v>
      </c>
      <c r="BU173" s="15">
        <v>0</v>
      </c>
      <c r="BV173" s="15">
        <v>0</v>
      </c>
      <c r="BW173" s="15">
        <v>0</v>
      </c>
      <c r="BX173" s="15">
        <v>0</v>
      </c>
      <c r="BY173" s="15">
        <v>0</v>
      </c>
      <c r="BZ173" s="15">
        <v>0</v>
      </c>
      <c r="CA173" s="15">
        <v>0</v>
      </c>
      <c r="CB173" s="15">
        <v>0</v>
      </c>
      <c r="CC173" s="15">
        <v>0</v>
      </c>
      <c r="CD173" s="15">
        <v>0</v>
      </c>
      <c r="CE173" s="15">
        <v>0</v>
      </c>
      <c r="CF173" s="15">
        <v>0</v>
      </c>
      <c r="CG173" s="15">
        <v>0</v>
      </c>
      <c r="CH173" s="15">
        <v>0</v>
      </c>
      <c r="CI173" s="15">
        <v>0</v>
      </c>
      <c r="CJ173" s="15">
        <v>0</v>
      </c>
      <c r="CK173" s="15">
        <v>0</v>
      </c>
      <c r="CL173" s="15">
        <v>0</v>
      </c>
      <c r="CM173" s="15">
        <v>0</v>
      </c>
      <c r="CN173" s="15">
        <v>0</v>
      </c>
      <c r="CO173" s="15">
        <v>0</v>
      </c>
      <c r="CP173" s="15">
        <v>0</v>
      </c>
      <c r="CQ173" s="15">
        <v>0</v>
      </c>
      <c r="CR173" s="15">
        <v>0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0</v>
      </c>
      <c r="CY173" s="15">
        <v>0</v>
      </c>
      <c r="CZ173" s="15">
        <v>0</v>
      </c>
      <c r="DA173" s="15">
        <v>0</v>
      </c>
      <c r="DB173" s="15">
        <v>0</v>
      </c>
      <c r="DC173" s="15">
        <v>0</v>
      </c>
      <c r="DD173" s="15">
        <v>0</v>
      </c>
      <c r="DE173" s="15">
        <v>0</v>
      </c>
      <c r="DF173" s="15">
        <v>0</v>
      </c>
      <c r="DG173" s="15">
        <v>0</v>
      </c>
      <c r="DH173" s="15">
        <v>0</v>
      </c>
      <c r="DI173" s="15">
        <v>0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0</v>
      </c>
      <c r="DV173" s="15">
        <v>0</v>
      </c>
      <c r="DW173" s="15">
        <v>0</v>
      </c>
      <c r="DX173" s="15">
        <v>0</v>
      </c>
      <c r="DY173" s="15">
        <v>0</v>
      </c>
      <c r="DZ173" s="15">
        <v>0</v>
      </c>
      <c r="EA173" s="15">
        <v>0</v>
      </c>
      <c r="EB173" s="15">
        <v>0</v>
      </c>
      <c r="EC173" s="15">
        <v>0</v>
      </c>
      <c r="ED173" s="15">
        <v>0</v>
      </c>
      <c r="EE173" s="15">
        <v>0</v>
      </c>
      <c r="EF173" s="15">
        <v>0</v>
      </c>
      <c r="EG173" s="15">
        <v>0</v>
      </c>
      <c r="EH173" s="15">
        <v>1.43</v>
      </c>
      <c r="EI173" s="15">
        <v>0</v>
      </c>
      <c r="EJ173" s="15">
        <v>0</v>
      </c>
      <c r="EK173" s="15">
        <v>0</v>
      </c>
      <c r="EL173" s="15">
        <v>0</v>
      </c>
      <c r="EM173" s="15">
        <v>0</v>
      </c>
      <c r="EN173" s="15">
        <v>0</v>
      </c>
      <c r="EO173" s="15">
        <v>0</v>
      </c>
      <c r="EP173" s="15">
        <v>0</v>
      </c>
      <c r="EQ173" s="15" t="s">
        <v>137</v>
      </c>
      <c r="ER173" s="15" t="s">
        <v>137</v>
      </c>
      <c r="ES173" s="15" t="s">
        <v>137</v>
      </c>
      <c r="ET173" s="15" t="s">
        <v>137</v>
      </c>
      <c r="EU173" s="15" t="s">
        <v>137</v>
      </c>
      <c r="EV173" s="15" t="s">
        <v>137</v>
      </c>
      <c r="EW173" s="15" t="s">
        <v>137</v>
      </c>
      <c r="EX173" s="15" t="s">
        <v>137</v>
      </c>
      <c r="EY173" s="15" t="s">
        <v>137</v>
      </c>
      <c r="EZ173" s="15" t="s">
        <v>137</v>
      </c>
      <c r="FA173" s="15" t="s">
        <v>137</v>
      </c>
      <c r="FB173" s="15">
        <f t="shared" si="282"/>
        <v>0</v>
      </c>
      <c r="FC173" s="15">
        <f t="shared" si="282"/>
        <v>0</v>
      </c>
      <c r="FD173" s="15">
        <f t="shared" si="282"/>
        <v>1.43</v>
      </c>
      <c r="FE173" s="15">
        <f t="shared" si="282"/>
        <v>0</v>
      </c>
      <c r="FF173" s="15">
        <f t="shared" si="282"/>
        <v>0</v>
      </c>
      <c r="FG173" s="15">
        <f t="shared" si="282"/>
        <v>0</v>
      </c>
      <c r="FH173" s="15">
        <f t="shared" si="282"/>
        <v>0</v>
      </c>
      <c r="FI173" s="15">
        <f t="shared" si="282"/>
        <v>0</v>
      </c>
      <c r="FJ173" s="15">
        <f t="shared" si="282"/>
        <v>0</v>
      </c>
      <c r="FK173" s="15">
        <f t="shared" si="282"/>
        <v>0</v>
      </c>
      <c r="FL173" s="15">
        <f t="shared" si="282"/>
        <v>0</v>
      </c>
      <c r="FM173" s="15">
        <f t="shared" si="283"/>
        <v>0</v>
      </c>
      <c r="FN173" s="15">
        <f t="shared" si="283"/>
        <v>0</v>
      </c>
      <c r="FO173" s="15">
        <f t="shared" si="283"/>
        <v>1.43</v>
      </c>
      <c r="FP173" s="15">
        <f t="shared" si="283"/>
        <v>0</v>
      </c>
      <c r="FQ173" s="15">
        <f t="shared" si="283"/>
        <v>0</v>
      </c>
      <c r="FR173" s="15">
        <f t="shared" si="283"/>
        <v>0</v>
      </c>
      <c r="FS173" s="15">
        <f t="shared" si="283"/>
        <v>0</v>
      </c>
      <c r="FT173" s="15">
        <f t="shared" si="283"/>
        <v>0</v>
      </c>
      <c r="FU173" s="15">
        <f t="shared" si="283"/>
        <v>0</v>
      </c>
      <c r="FV173" s="15">
        <f t="shared" si="283"/>
        <v>0</v>
      </c>
      <c r="FW173" s="15">
        <f t="shared" si="283"/>
        <v>0</v>
      </c>
      <c r="FX173" s="49" t="s">
        <v>2647</v>
      </c>
    </row>
    <row r="174" spans="1:180" s="69" customFormat="1" ht="31.5" x14ac:dyDescent="0.25">
      <c r="A174" s="8" t="s">
        <v>473</v>
      </c>
      <c r="B174" s="9" t="s">
        <v>209</v>
      </c>
      <c r="C174" s="9" t="s">
        <v>136</v>
      </c>
      <c r="D174" s="12">
        <f>SUM(D175:D239)</f>
        <v>0</v>
      </c>
      <c r="E174" s="12">
        <f t="shared" ref="E174:BP174" si="286">SUM(E175:E239)</f>
        <v>0</v>
      </c>
      <c r="F174" s="12">
        <f t="shared" si="286"/>
        <v>0</v>
      </c>
      <c r="G174" s="12">
        <f t="shared" si="286"/>
        <v>0</v>
      </c>
      <c r="H174" s="12">
        <f t="shared" si="286"/>
        <v>0</v>
      </c>
      <c r="I174" s="12">
        <f t="shared" si="286"/>
        <v>437</v>
      </c>
      <c r="J174" s="12">
        <f t="shared" si="286"/>
        <v>3.3</v>
      </c>
      <c r="K174" s="12">
        <f t="shared" si="286"/>
        <v>0</v>
      </c>
      <c r="L174" s="12">
        <f t="shared" si="286"/>
        <v>0</v>
      </c>
      <c r="M174" s="12">
        <f t="shared" si="286"/>
        <v>0</v>
      </c>
      <c r="N174" s="12">
        <f t="shared" si="286"/>
        <v>0</v>
      </c>
      <c r="O174" s="12">
        <f t="shared" si="286"/>
        <v>0</v>
      </c>
      <c r="P174" s="12">
        <f t="shared" si="286"/>
        <v>0</v>
      </c>
      <c r="Q174" s="12">
        <f t="shared" si="286"/>
        <v>0</v>
      </c>
      <c r="R174" s="12">
        <f t="shared" si="286"/>
        <v>0</v>
      </c>
      <c r="S174" s="12">
        <f t="shared" si="286"/>
        <v>0</v>
      </c>
      <c r="T174" s="12">
        <f t="shared" si="286"/>
        <v>516</v>
      </c>
      <c r="U174" s="12">
        <f t="shared" si="286"/>
        <v>19.029899999999998</v>
      </c>
      <c r="V174" s="12">
        <f t="shared" si="286"/>
        <v>0</v>
      </c>
      <c r="W174" s="12">
        <f t="shared" si="286"/>
        <v>0</v>
      </c>
      <c r="X174" s="12">
        <f t="shared" si="286"/>
        <v>0</v>
      </c>
      <c r="Y174" s="12">
        <f t="shared" si="286"/>
        <v>0</v>
      </c>
      <c r="Z174" s="12">
        <f t="shared" si="286"/>
        <v>0</v>
      </c>
      <c r="AA174" s="12">
        <f t="shared" si="286"/>
        <v>0</v>
      </c>
      <c r="AB174" s="12">
        <f t="shared" si="286"/>
        <v>0</v>
      </c>
      <c r="AC174" s="12">
        <f t="shared" si="286"/>
        <v>0</v>
      </c>
      <c r="AD174" s="12">
        <f t="shared" si="286"/>
        <v>0</v>
      </c>
      <c r="AE174" s="12">
        <f t="shared" si="286"/>
        <v>55</v>
      </c>
      <c r="AF174" s="12">
        <f t="shared" si="286"/>
        <v>0</v>
      </c>
      <c r="AG174" s="12">
        <f t="shared" si="286"/>
        <v>0</v>
      </c>
      <c r="AH174" s="12">
        <f t="shared" si="286"/>
        <v>0</v>
      </c>
      <c r="AI174" s="12">
        <f t="shared" si="286"/>
        <v>0</v>
      </c>
      <c r="AJ174" s="12">
        <f t="shared" si="286"/>
        <v>0</v>
      </c>
      <c r="AK174" s="12">
        <f t="shared" si="286"/>
        <v>0</v>
      </c>
      <c r="AL174" s="12">
        <f t="shared" si="286"/>
        <v>0</v>
      </c>
      <c r="AM174" s="12">
        <f t="shared" si="286"/>
        <v>0</v>
      </c>
      <c r="AN174" s="12">
        <f t="shared" si="286"/>
        <v>0</v>
      </c>
      <c r="AO174" s="12">
        <f t="shared" si="286"/>
        <v>0</v>
      </c>
      <c r="AP174" s="12">
        <f t="shared" si="286"/>
        <v>94</v>
      </c>
      <c r="AQ174" s="12">
        <f t="shared" si="286"/>
        <v>3.1066000000000003</v>
      </c>
      <c r="AR174" s="12">
        <f t="shared" si="286"/>
        <v>0</v>
      </c>
      <c r="AS174" s="12">
        <f t="shared" si="286"/>
        <v>0</v>
      </c>
      <c r="AT174" s="12">
        <f t="shared" si="286"/>
        <v>0</v>
      </c>
      <c r="AU174" s="12">
        <f t="shared" si="286"/>
        <v>0</v>
      </c>
      <c r="AV174" s="12">
        <f t="shared" si="286"/>
        <v>0</v>
      </c>
      <c r="AW174" s="12">
        <f t="shared" si="286"/>
        <v>0</v>
      </c>
      <c r="AX174" s="12">
        <f t="shared" si="286"/>
        <v>0</v>
      </c>
      <c r="AY174" s="12">
        <f t="shared" si="286"/>
        <v>0</v>
      </c>
      <c r="AZ174" s="12">
        <f t="shared" si="286"/>
        <v>0</v>
      </c>
      <c r="BA174" s="12">
        <f t="shared" si="286"/>
        <v>32</v>
      </c>
      <c r="BB174" s="12">
        <f t="shared" si="286"/>
        <v>0</v>
      </c>
      <c r="BC174" s="12">
        <f t="shared" si="286"/>
        <v>0</v>
      </c>
      <c r="BD174" s="12">
        <f t="shared" si="286"/>
        <v>0</v>
      </c>
      <c r="BE174" s="12">
        <f t="shared" si="286"/>
        <v>0</v>
      </c>
      <c r="BF174" s="12">
        <f t="shared" si="286"/>
        <v>0</v>
      </c>
      <c r="BG174" s="12">
        <f t="shared" si="286"/>
        <v>0</v>
      </c>
      <c r="BH174" s="12">
        <f t="shared" si="286"/>
        <v>0</v>
      </c>
      <c r="BI174" s="12">
        <f t="shared" si="286"/>
        <v>0</v>
      </c>
      <c r="BJ174" s="12">
        <f t="shared" si="286"/>
        <v>0</v>
      </c>
      <c r="BK174" s="12">
        <f t="shared" si="286"/>
        <v>0</v>
      </c>
      <c r="BL174" s="12">
        <f t="shared" si="286"/>
        <v>133</v>
      </c>
      <c r="BM174" s="12">
        <f t="shared" si="286"/>
        <v>11.3103</v>
      </c>
      <c r="BN174" s="12">
        <f t="shared" si="286"/>
        <v>0</v>
      </c>
      <c r="BO174" s="12">
        <f t="shared" si="286"/>
        <v>0</v>
      </c>
      <c r="BP174" s="12">
        <f t="shared" si="286"/>
        <v>0</v>
      </c>
      <c r="BQ174" s="12">
        <f t="shared" ref="BQ174:EB174" si="287">SUM(BQ175:BQ239)</f>
        <v>0</v>
      </c>
      <c r="BR174" s="12">
        <f t="shared" si="287"/>
        <v>0</v>
      </c>
      <c r="BS174" s="12">
        <f t="shared" si="287"/>
        <v>0</v>
      </c>
      <c r="BT174" s="12">
        <f t="shared" si="287"/>
        <v>0</v>
      </c>
      <c r="BU174" s="12">
        <f t="shared" si="287"/>
        <v>0</v>
      </c>
      <c r="BV174" s="12">
        <f t="shared" si="287"/>
        <v>0</v>
      </c>
      <c r="BW174" s="12">
        <f t="shared" si="287"/>
        <v>10</v>
      </c>
      <c r="BX174" s="12">
        <f t="shared" si="287"/>
        <v>0</v>
      </c>
      <c r="BY174" s="12">
        <f t="shared" si="287"/>
        <v>0</v>
      </c>
      <c r="BZ174" s="12">
        <f t="shared" si="287"/>
        <v>0</v>
      </c>
      <c r="CA174" s="12">
        <f t="shared" si="287"/>
        <v>0</v>
      </c>
      <c r="CB174" s="12">
        <f t="shared" si="287"/>
        <v>0</v>
      </c>
      <c r="CC174" s="12">
        <f t="shared" si="287"/>
        <v>0</v>
      </c>
      <c r="CD174" s="12">
        <f t="shared" si="287"/>
        <v>0</v>
      </c>
      <c r="CE174" s="12">
        <f t="shared" si="287"/>
        <v>0</v>
      </c>
      <c r="CF174" s="12">
        <f t="shared" si="287"/>
        <v>0</v>
      </c>
      <c r="CG174" s="12">
        <f t="shared" si="287"/>
        <v>0</v>
      </c>
      <c r="CH174" s="12">
        <f t="shared" si="287"/>
        <v>18</v>
      </c>
      <c r="CI174" s="12">
        <f t="shared" si="287"/>
        <v>1.7829999999999999</v>
      </c>
      <c r="CJ174" s="12">
        <f t="shared" si="287"/>
        <v>0</v>
      </c>
      <c r="CK174" s="12">
        <f t="shared" si="287"/>
        <v>0</v>
      </c>
      <c r="CL174" s="12">
        <f t="shared" si="287"/>
        <v>0</v>
      </c>
      <c r="CM174" s="12">
        <f t="shared" si="287"/>
        <v>0</v>
      </c>
      <c r="CN174" s="12">
        <f t="shared" si="287"/>
        <v>0</v>
      </c>
      <c r="CO174" s="12">
        <f t="shared" si="287"/>
        <v>0</v>
      </c>
      <c r="CP174" s="12">
        <f t="shared" si="287"/>
        <v>0</v>
      </c>
      <c r="CQ174" s="12">
        <f t="shared" si="287"/>
        <v>0</v>
      </c>
      <c r="CR174" s="12">
        <f t="shared" si="287"/>
        <v>0</v>
      </c>
      <c r="CS174" s="12">
        <f t="shared" si="287"/>
        <v>180</v>
      </c>
      <c r="CT174" s="12">
        <f t="shared" si="287"/>
        <v>3</v>
      </c>
      <c r="CU174" s="12">
        <f t="shared" si="287"/>
        <v>0</v>
      </c>
      <c r="CV174" s="12">
        <f t="shared" si="287"/>
        <v>0</v>
      </c>
      <c r="CW174" s="12">
        <f t="shared" si="287"/>
        <v>0</v>
      </c>
      <c r="CX174" s="12">
        <f t="shared" si="287"/>
        <v>0</v>
      </c>
      <c r="CY174" s="12">
        <f t="shared" si="287"/>
        <v>0</v>
      </c>
      <c r="CZ174" s="12">
        <f t="shared" si="287"/>
        <v>0</v>
      </c>
      <c r="DA174" s="12">
        <f t="shared" si="287"/>
        <v>0</v>
      </c>
      <c r="DB174" s="12">
        <f t="shared" si="287"/>
        <v>0</v>
      </c>
      <c r="DC174" s="12">
        <f t="shared" si="287"/>
        <v>0</v>
      </c>
      <c r="DD174" s="12">
        <f t="shared" si="287"/>
        <v>126</v>
      </c>
      <c r="DE174" s="12">
        <f t="shared" si="287"/>
        <v>2.5300000000000002</v>
      </c>
      <c r="DF174" s="12">
        <f t="shared" si="287"/>
        <v>0</v>
      </c>
      <c r="DG174" s="12">
        <f t="shared" si="287"/>
        <v>0</v>
      </c>
      <c r="DH174" s="12">
        <f t="shared" si="287"/>
        <v>0</v>
      </c>
      <c r="DI174" s="12">
        <f t="shared" si="287"/>
        <v>0</v>
      </c>
      <c r="DJ174" s="12">
        <f t="shared" si="287"/>
        <v>0</v>
      </c>
      <c r="DK174" s="12">
        <f t="shared" si="287"/>
        <v>0</v>
      </c>
      <c r="DL174" s="12">
        <f t="shared" si="287"/>
        <v>0</v>
      </c>
      <c r="DM174" s="12">
        <f t="shared" si="287"/>
        <v>0</v>
      </c>
      <c r="DN174" s="12">
        <f t="shared" si="287"/>
        <v>0</v>
      </c>
      <c r="DO174" s="12">
        <f t="shared" si="287"/>
        <v>26</v>
      </c>
      <c r="DP174" s="12">
        <f t="shared" si="287"/>
        <v>0</v>
      </c>
      <c r="DQ174" s="12">
        <f t="shared" si="287"/>
        <v>0</v>
      </c>
      <c r="DR174" s="12">
        <f t="shared" si="287"/>
        <v>0</v>
      </c>
      <c r="DS174" s="12">
        <f t="shared" si="287"/>
        <v>0</v>
      </c>
      <c r="DT174" s="12">
        <f t="shared" si="287"/>
        <v>0</v>
      </c>
      <c r="DU174" s="12">
        <f t="shared" si="287"/>
        <v>0</v>
      </c>
      <c r="DV174" s="12">
        <f t="shared" si="287"/>
        <v>0</v>
      </c>
      <c r="DW174" s="12">
        <f t="shared" si="287"/>
        <v>0</v>
      </c>
      <c r="DX174" s="12">
        <f t="shared" si="287"/>
        <v>0</v>
      </c>
      <c r="DY174" s="12">
        <f t="shared" si="287"/>
        <v>0</v>
      </c>
      <c r="DZ174" s="12">
        <f t="shared" si="287"/>
        <v>39</v>
      </c>
      <c r="EA174" s="12">
        <f t="shared" si="287"/>
        <v>0</v>
      </c>
      <c r="EB174" s="12">
        <f t="shared" si="287"/>
        <v>0</v>
      </c>
      <c r="EC174" s="12">
        <f t="shared" ref="EC174:EP174" si="288">SUM(EC175:EC239)</f>
        <v>0</v>
      </c>
      <c r="ED174" s="12">
        <f t="shared" si="288"/>
        <v>0</v>
      </c>
      <c r="EE174" s="12">
        <f t="shared" si="288"/>
        <v>0</v>
      </c>
      <c r="EF174" s="12">
        <f t="shared" si="288"/>
        <v>0</v>
      </c>
      <c r="EG174" s="12">
        <f t="shared" si="288"/>
        <v>0</v>
      </c>
      <c r="EH174" s="12">
        <f t="shared" si="288"/>
        <v>0</v>
      </c>
      <c r="EI174" s="12">
        <f t="shared" si="288"/>
        <v>0</v>
      </c>
      <c r="EJ174" s="12">
        <f t="shared" si="288"/>
        <v>0</v>
      </c>
      <c r="EK174" s="12">
        <f t="shared" si="288"/>
        <v>26</v>
      </c>
      <c r="EL174" s="12">
        <f t="shared" si="288"/>
        <v>0</v>
      </c>
      <c r="EM174" s="12">
        <f t="shared" si="288"/>
        <v>0</v>
      </c>
      <c r="EN174" s="12">
        <f t="shared" si="288"/>
        <v>0</v>
      </c>
      <c r="EO174" s="12">
        <f t="shared" si="288"/>
        <v>0</v>
      </c>
      <c r="EP174" s="12">
        <f t="shared" si="288"/>
        <v>0</v>
      </c>
      <c r="EQ174" s="12" t="s">
        <v>137</v>
      </c>
      <c r="ER174" s="12" t="s">
        <v>137</v>
      </c>
      <c r="ES174" s="12" t="s">
        <v>137</v>
      </c>
      <c r="ET174" s="12" t="s">
        <v>137</v>
      </c>
      <c r="EU174" s="12" t="s">
        <v>137</v>
      </c>
      <c r="EV174" s="12" t="s">
        <v>137</v>
      </c>
      <c r="EW174" s="12" t="s">
        <v>137</v>
      </c>
      <c r="EX174" s="12" t="s">
        <v>137</v>
      </c>
      <c r="EY174" s="12" t="s">
        <v>137</v>
      </c>
      <c r="EZ174" s="12" t="s">
        <v>137</v>
      </c>
      <c r="FA174" s="12" t="s">
        <v>137</v>
      </c>
      <c r="FB174" s="12">
        <f t="shared" ref="FB174" si="289">SUM(FB175:FB239)</f>
        <v>0</v>
      </c>
      <c r="FC174" s="12">
        <f t="shared" ref="FC174" si="290">SUM(FC175:FC239)</f>
        <v>0</v>
      </c>
      <c r="FD174" s="12">
        <f t="shared" ref="FD174" si="291">SUM(FD175:FD239)</f>
        <v>0</v>
      </c>
      <c r="FE174" s="12">
        <f t="shared" ref="FE174" si="292">SUM(FE175:FE239)</f>
        <v>0</v>
      </c>
      <c r="FF174" s="12">
        <f t="shared" ref="FF174" si="293">SUM(FF175:FF239)</f>
        <v>0</v>
      </c>
      <c r="FG174" s="12">
        <f t="shared" ref="FG174" si="294">SUM(FG175:FG239)</f>
        <v>274</v>
      </c>
      <c r="FH174" s="12">
        <f t="shared" ref="FH174" si="295">SUM(FH175:FH239)</f>
        <v>3</v>
      </c>
      <c r="FI174" s="12">
        <f t="shared" ref="FI174" si="296">SUM(FI175:FI239)</f>
        <v>0</v>
      </c>
      <c r="FJ174" s="12">
        <f t="shared" ref="FJ174" si="297">SUM(FJ175:FJ239)</f>
        <v>0</v>
      </c>
      <c r="FK174" s="12">
        <f t="shared" ref="FK174" si="298">SUM(FK175:FK239)</f>
        <v>0</v>
      </c>
      <c r="FL174" s="12">
        <f t="shared" ref="FL174" si="299">SUM(FL175:FL239)</f>
        <v>0</v>
      </c>
      <c r="FM174" s="12">
        <f t="shared" ref="FM174" si="300">SUM(FM175:FM239)</f>
        <v>0</v>
      </c>
      <c r="FN174" s="12">
        <f t="shared" ref="FN174" si="301">SUM(FN175:FN239)</f>
        <v>0</v>
      </c>
      <c r="FO174" s="12">
        <f t="shared" ref="FO174" si="302">SUM(FO175:FO239)</f>
        <v>0</v>
      </c>
      <c r="FP174" s="12">
        <f t="shared" ref="FP174" si="303">SUM(FP175:FP239)</f>
        <v>0</v>
      </c>
      <c r="FQ174" s="12">
        <f t="shared" ref="FQ174" si="304">SUM(FQ175:FQ239)</f>
        <v>0</v>
      </c>
      <c r="FR174" s="12">
        <f t="shared" ref="FR174" si="305">SUM(FR175:FR239)</f>
        <v>342</v>
      </c>
      <c r="FS174" s="12">
        <f t="shared" ref="FS174" si="306">SUM(FS175:FS239)</f>
        <v>15.623299999999999</v>
      </c>
      <c r="FT174" s="12">
        <f t="shared" ref="FT174" si="307">SUM(FT175:FT239)</f>
        <v>0</v>
      </c>
      <c r="FU174" s="12">
        <f t="shared" ref="FU174" si="308">SUM(FU175:FU239)</f>
        <v>0</v>
      </c>
      <c r="FV174" s="12">
        <f t="shared" ref="FV174" si="309">SUM(FV175:FV239)</f>
        <v>0</v>
      </c>
      <c r="FW174" s="12">
        <f t="shared" ref="FW174" si="310">SUM(FW175:FW239)</f>
        <v>0</v>
      </c>
      <c r="FX174" s="72" t="s">
        <v>137</v>
      </c>
    </row>
    <row r="175" spans="1:180" s="42" customFormat="1" ht="47.25" x14ac:dyDescent="0.25">
      <c r="A175" s="38" t="s">
        <v>473</v>
      </c>
      <c r="B175" s="13" t="s">
        <v>1205</v>
      </c>
      <c r="C175" s="14" t="s">
        <v>210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0.3</v>
      </c>
      <c r="K175" s="15">
        <v>0</v>
      </c>
      <c r="L175" s="15">
        <v>0</v>
      </c>
      <c r="M175" s="15">
        <v>0</v>
      </c>
      <c r="N175" s="15">
        <v>0</v>
      </c>
      <c r="O175" s="15">
        <f t="shared" ref="O175:T175" si="311">AK175+BG175+CC175+CY175+DU175+EF175</f>
        <v>0</v>
      </c>
      <c r="P175" s="15">
        <f t="shared" si="311"/>
        <v>0</v>
      </c>
      <c r="Q175" s="15">
        <f t="shared" si="311"/>
        <v>0</v>
      </c>
      <c r="R175" s="15">
        <f t="shared" si="311"/>
        <v>0</v>
      </c>
      <c r="S175" s="15">
        <f t="shared" si="311"/>
        <v>0</v>
      </c>
      <c r="T175" s="15">
        <f t="shared" si="311"/>
        <v>0</v>
      </c>
      <c r="U175" s="15">
        <v>0.3</v>
      </c>
      <c r="V175" s="15">
        <f t="shared" ref="V175:V201" si="312">AR175+BN175+CJ175+DF175+EB175+EM175</f>
        <v>0</v>
      </c>
      <c r="W175" s="15">
        <f t="shared" ref="W175:W201" si="313">AS175+BO175+CK175+DG175+EC175+EN175</f>
        <v>0</v>
      </c>
      <c r="X175" s="15">
        <f t="shared" ref="X175:X201" si="314">AT175+BP175+CL175+DH175+ED175+EO175</f>
        <v>0</v>
      </c>
      <c r="Y175" s="15">
        <f t="shared" ref="Y175:Y201" si="315">AU175+BQ175+CM175+DI175+EE175+EP175</f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0</v>
      </c>
      <c r="BO175" s="15">
        <v>0</v>
      </c>
      <c r="BP175" s="15">
        <v>0</v>
      </c>
      <c r="BQ175" s="15">
        <v>0</v>
      </c>
      <c r="BR175" s="15">
        <v>0</v>
      </c>
      <c r="BS175" s="15">
        <v>0</v>
      </c>
      <c r="BT175" s="15">
        <v>0</v>
      </c>
      <c r="BU175" s="15">
        <v>0</v>
      </c>
      <c r="BV175" s="15">
        <v>0</v>
      </c>
      <c r="BW175" s="15">
        <v>0</v>
      </c>
      <c r="BX175" s="15">
        <v>0</v>
      </c>
      <c r="BY175" s="15">
        <v>0</v>
      </c>
      <c r="BZ175" s="15">
        <v>0</v>
      </c>
      <c r="CA175" s="15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0</v>
      </c>
      <c r="CJ175" s="15">
        <v>0</v>
      </c>
      <c r="CK175" s="15">
        <v>0</v>
      </c>
      <c r="CL175" s="15">
        <v>0</v>
      </c>
      <c r="CM175" s="15">
        <v>0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0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0</v>
      </c>
      <c r="DH175" s="15">
        <v>0</v>
      </c>
      <c r="DI175" s="15">
        <v>0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0</v>
      </c>
      <c r="DV175" s="15">
        <v>0</v>
      </c>
      <c r="DW175" s="15">
        <v>0</v>
      </c>
      <c r="DX175" s="15">
        <v>0</v>
      </c>
      <c r="DY175" s="15">
        <v>0</v>
      </c>
      <c r="DZ175" s="15">
        <v>0</v>
      </c>
      <c r="EA175" s="15">
        <v>0</v>
      </c>
      <c r="EB175" s="15">
        <v>0</v>
      </c>
      <c r="EC175" s="15">
        <v>0</v>
      </c>
      <c r="ED175" s="15">
        <v>0</v>
      </c>
      <c r="EE175" s="15">
        <v>0</v>
      </c>
      <c r="EF175" s="15">
        <v>0</v>
      </c>
      <c r="EG175" s="15">
        <v>0</v>
      </c>
      <c r="EH175" s="15">
        <v>0</v>
      </c>
      <c r="EI175" s="15">
        <v>0</v>
      </c>
      <c r="EJ175" s="15">
        <v>0</v>
      </c>
      <c r="EK175" s="15">
        <v>0</v>
      </c>
      <c r="EL175" s="15">
        <v>0</v>
      </c>
      <c r="EM175" s="15">
        <v>0</v>
      </c>
      <c r="EN175" s="15">
        <v>0</v>
      </c>
      <c r="EO175" s="15">
        <v>0</v>
      </c>
      <c r="EP175" s="15">
        <v>0</v>
      </c>
      <c r="EQ175" s="15" t="s">
        <v>137</v>
      </c>
      <c r="ER175" s="15" t="s">
        <v>137</v>
      </c>
      <c r="ES175" s="15" t="s">
        <v>137</v>
      </c>
      <c r="ET175" s="15" t="s">
        <v>137</v>
      </c>
      <c r="EU175" s="15" t="s">
        <v>137</v>
      </c>
      <c r="EV175" s="15" t="s">
        <v>137</v>
      </c>
      <c r="EW175" s="15" t="s">
        <v>137</v>
      </c>
      <c r="EX175" s="15" t="s">
        <v>137</v>
      </c>
      <c r="EY175" s="15" t="s">
        <v>137</v>
      </c>
      <c r="EZ175" s="15" t="s">
        <v>137</v>
      </c>
      <c r="FA175" s="15" t="s">
        <v>137</v>
      </c>
      <c r="FB175" s="15">
        <f t="shared" ref="FB175:FB201" si="316">EF175+DJ175+CN175+BR175+AV175</f>
        <v>0</v>
      </c>
      <c r="FC175" s="15">
        <f t="shared" ref="FC175:FC201" si="317">EG175+DK175+CO175+BS175+AW175</f>
        <v>0</v>
      </c>
      <c r="FD175" s="15">
        <f t="shared" ref="FD175:FD201" si="318">EH175+DL175+CP175+BT175+AX175</f>
        <v>0</v>
      </c>
      <c r="FE175" s="15">
        <f t="shared" ref="FE175:FE201" si="319">EI175+DM175+CQ175+BU175+AY175</f>
        <v>0</v>
      </c>
      <c r="FF175" s="15">
        <f t="shared" ref="FF175:FF201" si="320">EJ175+DN175+CR175+BV175+AZ175</f>
        <v>0</v>
      </c>
      <c r="FG175" s="15">
        <f t="shared" ref="FG175:FG201" si="321">EK175+DO175+CS175+BW175+BA175</f>
        <v>0</v>
      </c>
      <c r="FH175" s="15">
        <f t="shared" ref="FH175:FH201" si="322">EL175+DP175+CT175+BX175+BB175</f>
        <v>0</v>
      </c>
      <c r="FI175" s="15">
        <f t="shared" ref="FI175:FI201" si="323">EM175+DQ175+CU175+BY175+BC175</f>
        <v>0</v>
      </c>
      <c r="FJ175" s="15">
        <f t="shared" ref="FJ175:FJ201" si="324">EN175+DR175+CV175+BZ175+BD175</f>
        <v>0</v>
      </c>
      <c r="FK175" s="15">
        <f t="shared" ref="FK175:FK201" si="325">EO175+DS175+CW175+CA175+BE175</f>
        <v>0</v>
      </c>
      <c r="FL175" s="15">
        <f t="shared" ref="FL175:FL201" si="326">EP175+DT175+CX175+CB175+BF175</f>
        <v>0</v>
      </c>
      <c r="FM175" s="15">
        <f t="shared" ref="FM175:FM201" si="327">BG175+CC175+CY175+DU175+EF175</f>
        <v>0</v>
      </c>
      <c r="FN175" s="15">
        <f t="shared" ref="FN175:FN201" si="328">BH175+CD175+CZ175+DV175+EG175</f>
        <v>0</v>
      </c>
      <c r="FO175" s="15">
        <f t="shared" ref="FO175:FO201" si="329">BI175+CE175+DA175+DW175+EH175</f>
        <v>0</v>
      </c>
      <c r="FP175" s="15">
        <f t="shared" ref="FP175:FP201" si="330">BJ175+CF175+DB175+DX175+EI175</f>
        <v>0</v>
      </c>
      <c r="FQ175" s="15">
        <f t="shared" ref="FQ175:FQ201" si="331">BK175+CG175+DC175+DY175+EJ175</f>
        <v>0</v>
      </c>
      <c r="FR175" s="15">
        <f t="shared" ref="FR175:FR201" si="332">BL175+CH175+DD175+DZ175+EK175</f>
        <v>0</v>
      </c>
      <c r="FS175" s="15">
        <f t="shared" ref="FS175:FS201" si="333">BM175+CI175+DE175+EA175+EL175</f>
        <v>0</v>
      </c>
      <c r="FT175" s="15">
        <f t="shared" ref="FT175:FT201" si="334">BN175+CJ175+DF175+EB175+EM175</f>
        <v>0</v>
      </c>
      <c r="FU175" s="15">
        <f t="shared" ref="FU175:FU201" si="335">BO175+CK175+DG175+EC175+EN175</f>
        <v>0</v>
      </c>
      <c r="FV175" s="15">
        <f t="shared" ref="FV175:FV201" si="336">BP175+CL175+DH175+ED175+EO175</f>
        <v>0</v>
      </c>
      <c r="FW175" s="15">
        <f t="shared" ref="FW175:FW201" si="337">BQ175+CM175+DI175+EE175+EP175</f>
        <v>0</v>
      </c>
      <c r="FX175" s="49" t="s">
        <v>1927</v>
      </c>
    </row>
    <row r="176" spans="1:180" s="42" customFormat="1" ht="31.5" x14ac:dyDescent="0.25">
      <c r="A176" s="38" t="s">
        <v>473</v>
      </c>
      <c r="B176" s="16" t="s">
        <v>1206</v>
      </c>
      <c r="C176" s="17" t="s">
        <v>211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2</v>
      </c>
      <c r="J176" s="15">
        <v>0</v>
      </c>
      <c r="K176" s="15">
        <v>0</v>
      </c>
      <c r="L176" s="15">
        <v>0</v>
      </c>
      <c r="M176" s="15">
        <v>0</v>
      </c>
      <c r="N176" s="15">
        <v>0</v>
      </c>
      <c r="O176" s="15">
        <f t="shared" ref="O176:O202" si="338">AK176+BG176+CC176+CY176+DU176+EF176</f>
        <v>0</v>
      </c>
      <c r="P176" s="15">
        <f t="shared" ref="P176:P202" si="339">AL176+BH176+CD176+CZ176+DV176+EG176</f>
        <v>0</v>
      </c>
      <c r="Q176" s="15">
        <f t="shared" ref="Q176:Q202" si="340">AM176+BI176+CE176+DA176+DW176+EH176</f>
        <v>0</v>
      </c>
      <c r="R176" s="15">
        <f t="shared" ref="R176:R202" si="341">AN176+BJ176+CF176+DB176+DX176+EI176</f>
        <v>0</v>
      </c>
      <c r="S176" s="15">
        <f t="shared" ref="S176:S202" si="342">AO176+BK176+CG176+DC176+DY176+EJ176</f>
        <v>0</v>
      </c>
      <c r="T176" s="15">
        <v>2</v>
      </c>
      <c r="U176" s="15">
        <f t="shared" ref="U176:U201" si="343">AQ176+BM176+CI176+DE176+EA176+EL176</f>
        <v>0</v>
      </c>
      <c r="V176" s="15">
        <f t="shared" si="312"/>
        <v>0</v>
      </c>
      <c r="W176" s="15">
        <f t="shared" si="313"/>
        <v>0</v>
      </c>
      <c r="X176" s="15">
        <f t="shared" si="314"/>
        <v>0</v>
      </c>
      <c r="Y176" s="15">
        <f t="shared" si="315"/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15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0</v>
      </c>
      <c r="BM176" s="15">
        <v>0</v>
      </c>
      <c r="BN176" s="15">
        <v>0</v>
      </c>
      <c r="BO176" s="15">
        <v>0</v>
      </c>
      <c r="BP176" s="15">
        <v>0</v>
      </c>
      <c r="BQ176" s="15">
        <v>0</v>
      </c>
      <c r="BR176" s="15">
        <v>0</v>
      </c>
      <c r="BS176" s="15">
        <v>0</v>
      </c>
      <c r="BT176" s="15">
        <v>0</v>
      </c>
      <c r="BU176" s="15">
        <v>0</v>
      </c>
      <c r="BV176" s="15">
        <v>0</v>
      </c>
      <c r="BW176" s="15">
        <v>0</v>
      </c>
      <c r="BX176" s="15">
        <v>0</v>
      </c>
      <c r="BY176" s="15">
        <v>0</v>
      </c>
      <c r="BZ176" s="15">
        <v>0</v>
      </c>
      <c r="CA176" s="15">
        <v>0</v>
      </c>
      <c r="CB176" s="15">
        <v>0</v>
      </c>
      <c r="CC176" s="15">
        <v>0</v>
      </c>
      <c r="CD176" s="15">
        <v>0</v>
      </c>
      <c r="CE176" s="15">
        <v>0</v>
      </c>
      <c r="CF176" s="15">
        <v>0</v>
      </c>
      <c r="CG176" s="15">
        <v>0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  <c r="CO176" s="15">
        <v>0</v>
      </c>
      <c r="CP176" s="15">
        <v>0</v>
      </c>
      <c r="CQ176" s="15">
        <v>0</v>
      </c>
      <c r="CR176" s="15">
        <v>0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0</v>
      </c>
      <c r="CY176" s="15">
        <v>0</v>
      </c>
      <c r="CZ176" s="15">
        <v>0</v>
      </c>
      <c r="DA176" s="15">
        <v>0</v>
      </c>
      <c r="DB176" s="15">
        <v>0</v>
      </c>
      <c r="DC176" s="15">
        <v>0</v>
      </c>
      <c r="DD176" s="15">
        <v>0</v>
      </c>
      <c r="DE176" s="15">
        <v>0</v>
      </c>
      <c r="DF176" s="15">
        <v>0</v>
      </c>
      <c r="DG176" s="15">
        <v>0</v>
      </c>
      <c r="DH176" s="15">
        <v>0</v>
      </c>
      <c r="DI176" s="15">
        <v>0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0</v>
      </c>
      <c r="DV176" s="15">
        <v>0</v>
      </c>
      <c r="DW176" s="15">
        <v>0</v>
      </c>
      <c r="DX176" s="15">
        <v>0</v>
      </c>
      <c r="DY176" s="15">
        <v>0</v>
      </c>
      <c r="DZ176" s="15">
        <v>0</v>
      </c>
      <c r="EA176" s="15">
        <v>0</v>
      </c>
      <c r="EB176" s="15">
        <v>0</v>
      </c>
      <c r="EC176" s="15">
        <v>0</v>
      </c>
      <c r="ED176" s="15">
        <v>0</v>
      </c>
      <c r="EE176" s="15">
        <v>0</v>
      </c>
      <c r="EF176" s="15">
        <v>0</v>
      </c>
      <c r="EG176" s="15">
        <v>0</v>
      </c>
      <c r="EH176" s="15">
        <v>0</v>
      </c>
      <c r="EI176" s="15">
        <v>0</v>
      </c>
      <c r="EJ176" s="15">
        <v>0</v>
      </c>
      <c r="EK176" s="15">
        <v>0</v>
      </c>
      <c r="EL176" s="15">
        <v>0</v>
      </c>
      <c r="EM176" s="15">
        <v>0</v>
      </c>
      <c r="EN176" s="15">
        <v>0</v>
      </c>
      <c r="EO176" s="15">
        <v>0</v>
      </c>
      <c r="EP176" s="15">
        <v>0</v>
      </c>
      <c r="EQ176" s="15" t="s">
        <v>137</v>
      </c>
      <c r="ER176" s="15" t="s">
        <v>137</v>
      </c>
      <c r="ES176" s="15" t="s">
        <v>137</v>
      </c>
      <c r="ET176" s="15" t="s">
        <v>137</v>
      </c>
      <c r="EU176" s="15" t="s">
        <v>137</v>
      </c>
      <c r="EV176" s="15" t="s">
        <v>137</v>
      </c>
      <c r="EW176" s="15" t="s">
        <v>137</v>
      </c>
      <c r="EX176" s="15" t="s">
        <v>137</v>
      </c>
      <c r="EY176" s="15" t="s">
        <v>137</v>
      </c>
      <c r="EZ176" s="15" t="s">
        <v>137</v>
      </c>
      <c r="FA176" s="15" t="s">
        <v>137</v>
      </c>
      <c r="FB176" s="15">
        <f t="shared" si="316"/>
        <v>0</v>
      </c>
      <c r="FC176" s="15">
        <f t="shared" si="317"/>
        <v>0</v>
      </c>
      <c r="FD176" s="15">
        <f t="shared" si="318"/>
        <v>0</v>
      </c>
      <c r="FE176" s="15">
        <f t="shared" si="319"/>
        <v>0</v>
      </c>
      <c r="FF176" s="15">
        <f t="shared" si="320"/>
        <v>0</v>
      </c>
      <c r="FG176" s="15">
        <f t="shared" si="321"/>
        <v>0</v>
      </c>
      <c r="FH176" s="15">
        <f t="shared" si="322"/>
        <v>0</v>
      </c>
      <c r="FI176" s="15">
        <f t="shared" si="323"/>
        <v>0</v>
      </c>
      <c r="FJ176" s="15">
        <f t="shared" si="324"/>
        <v>0</v>
      </c>
      <c r="FK176" s="15">
        <f t="shared" si="325"/>
        <v>0</v>
      </c>
      <c r="FL176" s="15">
        <f t="shared" si="326"/>
        <v>0</v>
      </c>
      <c r="FM176" s="15">
        <f t="shared" si="327"/>
        <v>0</v>
      </c>
      <c r="FN176" s="15">
        <f t="shared" si="328"/>
        <v>0</v>
      </c>
      <c r="FO176" s="15">
        <f t="shared" si="329"/>
        <v>0</v>
      </c>
      <c r="FP176" s="15">
        <f t="shared" si="330"/>
        <v>0</v>
      </c>
      <c r="FQ176" s="15">
        <f t="shared" si="331"/>
        <v>0</v>
      </c>
      <c r="FR176" s="15">
        <f t="shared" si="332"/>
        <v>0</v>
      </c>
      <c r="FS176" s="15">
        <f t="shared" si="333"/>
        <v>0</v>
      </c>
      <c r="FT176" s="15">
        <f t="shared" si="334"/>
        <v>0</v>
      </c>
      <c r="FU176" s="15">
        <f t="shared" si="335"/>
        <v>0</v>
      </c>
      <c r="FV176" s="15">
        <f t="shared" si="336"/>
        <v>0</v>
      </c>
      <c r="FW176" s="15">
        <f t="shared" si="337"/>
        <v>0</v>
      </c>
      <c r="FX176" s="49" t="s">
        <v>1927</v>
      </c>
    </row>
    <row r="177" spans="1:180" s="42" customFormat="1" x14ac:dyDescent="0.25">
      <c r="A177" s="38" t="s">
        <v>473</v>
      </c>
      <c r="B177" s="16" t="s">
        <v>1207</v>
      </c>
      <c r="C177" s="17" t="s">
        <v>212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2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5">
        <f t="shared" si="338"/>
        <v>0</v>
      </c>
      <c r="P177" s="15">
        <f t="shared" si="339"/>
        <v>0</v>
      </c>
      <c r="Q177" s="15">
        <f t="shared" si="340"/>
        <v>0</v>
      </c>
      <c r="R177" s="15">
        <f t="shared" si="341"/>
        <v>0</v>
      </c>
      <c r="S177" s="15">
        <f t="shared" si="342"/>
        <v>0</v>
      </c>
      <c r="T177" s="15">
        <v>2</v>
      </c>
      <c r="U177" s="15">
        <f t="shared" si="343"/>
        <v>0</v>
      </c>
      <c r="V177" s="15">
        <f t="shared" si="312"/>
        <v>0</v>
      </c>
      <c r="W177" s="15">
        <f t="shared" si="313"/>
        <v>0</v>
      </c>
      <c r="X177" s="15">
        <f t="shared" si="314"/>
        <v>0</v>
      </c>
      <c r="Y177" s="15">
        <f t="shared" si="315"/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0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0</v>
      </c>
      <c r="BS177" s="15">
        <v>0</v>
      </c>
      <c r="BT177" s="15">
        <v>0</v>
      </c>
      <c r="BU177" s="15">
        <v>0</v>
      </c>
      <c r="BV177" s="15">
        <v>0</v>
      </c>
      <c r="BW177" s="15">
        <v>0</v>
      </c>
      <c r="BX177" s="15">
        <v>0</v>
      </c>
      <c r="BY177" s="15">
        <v>0</v>
      </c>
      <c r="BZ177" s="15">
        <v>0</v>
      </c>
      <c r="CA177" s="15">
        <v>0</v>
      </c>
      <c r="CB177" s="15">
        <v>0</v>
      </c>
      <c r="CC177" s="15">
        <v>0</v>
      </c>
      <c r="CD177" s="15">
        <v>0</v>
      </c>
      <c r="CE177" s="15">
        <v>0</v>
      </c>
      <c r="CF177" s="15">
        <v>0</v>
      </c>
      <c r="CG177" s="15">
        <v>0</v>
      </c>
      <c r="CH177" s="15">
        <v>0</v>
      </c>
      <c r="CI177" s="15">
        <v>0</v>
      </c>
      <c r="CJ177" s="15">
        <v>0</v>
      </c>
      <c r="CK177" s="15">
        <v>0</v>
      </c>
      <c r="CL177" s="15">
        <v>0</v>
      </c>
      <c r="CM177" s="15">
        <v>0</v>
      </c>
      <c r="CN177" s="15">
        <v>0</v>
      </c>
      <c r="CO177" s="15">
        <v>0</v>
      </c>
      <c r="CP177" s="15">
        <v>0</v>
      </c>
      <c r="CQ177" s="15">
        <v>0</v>
      </c>
      <c r="CR177" s="15">
        <v>0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0</v>
      </c>
      <c r="DB177" s="15">
        <v>0</v>
      </c>
      <c r="DC177" s="15">
        <v>0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0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0</v>
      </c>
      <c r="DV177" s="15">
        <v>0</v>
      </c>
      <c r="DW177" s="15">
        <v>0</v>
      </c>
      <c r="DX177" s="15">
        <v>0</v>
      </c>
      <c r="DY177" s="15">
        <v>0</v>
      </c>
      <c r="DZ177" s="15">
        <v>0</v>
      </c>
      <c r="EA177" s="15">
        <v>0</v>
      </c>
      <c r="EB177" s="15">
        <v>0</v>
      </c>
      <c r="EC177" s="15">
        <v>0</v>
      </c>
      <c r="ED177" s="15">
        <v>0</v>
      </c>
      <c r="EE177" s="15">
        <v>0</v>
      </c>
      <c r="EF177" s="15">
        <v>0</v>
      </c>
      <c r="EG177" s="15">
        <v>0</v>
      </c>
      <c r="EH177" s="15">
        <v>0</v>
      </c>
      <c r="EI177" s="15">
        <v>0</v>
      </c>
      <c r="EJ177" s="15">
        <v>0</v>
      </c>
      <c r="EK177" s="15">
        <v>0</v>
      </c>
      <c r="EL177" s="15">
        <v>0</v>
      </c>
      <c r="EM177" s="15">
        <v>0</v>
      </c>
      <c r="EN177" s="15">
        <v>0</v>
      </c>
      <c r="EO177" s="15">
        <v>0</v>
      </c>
      <c r="EP177" s="15">
        <v>0</v>
      </c>
      <c r="EQ177" s="15" t="s">
        <v>137</v>
      </c>
      <c r="ER177" s="15" t="s">
        <v>137</v>
      </c>
      <c r="ES177" s="15" t="s">
        <v>137</v>
      </c>
      <c r="ET177" s="15" t="s">
        <v>137</v>
      </c>
      <c r="EU177" s="15" t="s">
        <v>137</v>
      </c>
      <c r="EV177" s="15" t="s">
        <v>137</v>
      </c>
      <c r="EW177" s="15" t="s">
        <v>137</v>
      </c>
      <c r="EX177" s="15" t="s">
        <v>137</v>
      </c>
      <c r="EY177" s="15" t="s">
        <v>137</v>
      </c>
      <c r="EZ177" s="15" t="s">
        <v>137</v>
      </c>
      <c r="FA177" s="15" t="s">
        <v>137</v>
      </c>
      <c r="FB177" s="15">
        <f t="shared" si="316"/>
        <v>0</v>
      </c>
      <c r="FC177" s="15">
        <f t="shared" si="317"/>
        <v>0</v>
      </c>
      <c r="FD177" s="15">
        <f t="shared" si="318"/>
        <v>0</v>
      </c>
      <c r="FE177" s="15">
        <f t="shared" si="319"/>
        <v>0</v>
      </c>
      <c r="FF177" s="15">
        <f t="shared" si="320"/>
        <v>0</v>
      </c>
      <c r="FG177" s="15">
        <f t="shared" si="321"/>
        <v>0</v>
      </c>
      <c r="FH177" s="15">
        <f t="shared" si="322"/>
        <v>0</v>
      </c>
      <c r="FI177" s="15">
        <f t="shared" si="323"/>
        <v>0</v>
      </c>
      <c r="FJ177" s="15">
        <f t="shared" si="324"/>
        <v>0</v>
      </c>
      <c r="FK177" s="15">
        <f t="shared" si="325"/>
        <v>0</v>
      </c>
      <c r="FL177" s="15">
        <f t="shared" si="326"/>
        <v>0</v>
      </c>
      <c r="FM177" s="15">
        <f t="shared" si="327"/>
        <v>0</v>
      </c>
      <c r="FN177" s="15">
        <f t="shared" si="328"/>
        <v>0</v>
      </c>
      <c r="FO177" s="15">
        <f t="shared" si="329"/>
        <v>0</v>
      </c>
      <c r="FP177" s="15">
        <f t="shared" si="330"/>
        <v>0</v>
      </c>
      <c r="FQ177" s="15">
        <f t="shared" si="331"/>
        <v>0</v>
      </c>
      <c r="FR177" s="15">
        <f t="shared" si="332"/>
        <v>0</v>
      </c>
      <c r="FS177" s="15">
        <f t="shared" si="333"/>
        <v>0</v>
      </c>
      <c r="FT177" s="15">
        <f t="shared" si="334"/>
        <v>0</v>
      </c>
      <c r="FU177" s="15">
        <f t="shared" si="335"/>
        <v>0</v>
      </c>
      <c r="FV177" s="15">
        <f t="shared" si="336"/>
        <v>0</v>
      </c>
      <c r="FW177" s="15">
        <f t="shared" si="337"/>
        <v>0</v>
      </c>
      <c r="FX177" s="49" t="s">
        <v>1927</v>
      </c>
    </row>
    <row r="178" spans="1:180" s="42" customFormat="1" ht="31.5" x14ac:dyDescent="0.25">
      <c r="A178" s="38" t="s">
        <v>473</v>
      </c>
      <c r="B178" s="19" t="s">
        <v>213</v>
      </c>
      <c r="C178" s="20" t="s">
        <v>214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103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f t="shared" si="338"/>
        <v>0</v>
      </c>
      <c r="P178" s="15">
        <f t="shared" si="339"/>
        <v>0</v>
      </c>
      <c r="Q178" s="15">
        <f t="shared" si="340"/>
        <v>0</v>
      </c>
      <c r="R178" s="15">
        <f t="shared" si="341"/>
        <v>0</v>
      </c>
      <c r="S178" s="15">
        <f t="shared" si="342"/>
        <v>0</v>
      </c>
      <c r="T178" s="15">
        <v>103</v>
      </c>
      <c r="U178" s="15">
        <f t="shared" si="343"/>
        <v>0</v>
      </c>
      <c r="V178" s="15">
        <f t="shared" si="312"/>
        <v>0</v>
      </c>
      <c r="W178" s="15">
        <f t="shared" si="313"/>
        <v>0</v>
      </c>
      <c r="X178" s="15">
        <f t="shared" si="314"/>
        <v>0</v>
      </c>
      <c r="Y178" s="15">
        <f t="shared" si="315"/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52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52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21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21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0</v>
      </c>
      <c r="BS178" s="15">
        <v>0</v>
      </c>
      <c r="BT178" s="15">
        <v>0</v>
      </c>
      <c r="BU178" s="15">
        <v>0</v>
      </c>
      <c r="BV178" s="15">
        <v>0</v>
      </c>
      <c r="BW178" s="15">
        <v>0</v>
      </c>
      <c r="BX178" s="15">
        <v>0</v>
      </c>
      <c r="BY178" s="15">
        <v>0</v>
      </c>
      <c r="BZ178" s="15">
        <v>0</v>
      </c>
      <c r="CA178" s="15">
        <v>0</v>
      </c>
      <c r="CB178" s="15">
        <v>0</v>
      </c>
      <c r="CC178" s="15">
        <v>0</v>
      </c>
      <c r="CD178" s="15">
        <v>0</v>
      </c>
      <c r="CE178" s="15">
        <v>0</v>
      </c>
      <c r="CF178" s="15">
        <v>0</v>
      </c>
      <c r="CG178" s="15">
        <v>0</v>
      </c>
      <c r="CH178" s="15">
        <v>0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0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0</v>
      </c>
      <c r="DH178" s="15">
        <v>0</v>
      </c>
      <c r="DI178" s="15">
        <v>0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0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0</v>
      </c>
      <c r="EB178" s="15">
        <v>0</v>
      </c>
      <c r="EC178" s="15">
        <v>0</v>
      </c>
      <c r="ED178" s="15">
        <v>0</v>
      </c>
      <c r="EE178" s="15">
        <v>0</v>
      </c>
      <c r="EF178" s="15">
        <v>0</v>
      </c>
      <c r="EG178" s="15">
        <v>0</v>
      </c>
      <c r="EH178" s="15">
        <v>0</v>
      </c>
      <c r="EI178" s="15">
        <v>0</v>
      </c>
      <c r="EJ178" s="15">
        <v>0</v>
      </c>
      <c r="EK178" s="15">
        <v>0</v>
      </c>
      <c r="EL178" s="15">
        <v>0</v>
      </c>
      <c r="EM178" s="15">
        <v>0</v>
      </c>
      <c r="EN178" s="15">
        <v>0</v>
      </c>
      <c r="EO178" s="15">
        <v>0</v>
      </c>
      <c r="EP178" s="15">
        <v>0</v>
      </c>
      <c r="EQ178" s="15" t="s">
        <v>137</v>
      </c>
      <c r="ER178" s="15" t="s">
        <v>137</v>
      </c>
      <c r="ES178" s="15" t="s">
        <v>137</v>
      </c>
      <c r="ET178" s="15" t="s">
        <v>137</v>
      </c>
      <c r="EU178" s="15" t="s">
        <v>137</v>
      </c>
      <c r="EV178" s="15" t="s">
        <v>137</v>
      </c>
      <c r="EW178" s="15" t="s">
        <v>137</v>
      </c>
      <c r="EX178" s="15" t="s">
        <v>137</v>
      </c>
      <c r="EY178" s="15" t="s">
        <v>137</v>
      </c>
      <c r="EZ178" s="15" t="s">
        <v>137</v>
      </c>
      <c r="FA178" s="15" t="s">
        <v>137</v>
      </c>
      <c r="FB178" s="15">
        <f t="shared" si="316"/>
        <v>0</v>
      </c>
      <c r="FC178" s="15">
        <f t="shared" si="317"/>
        <v>0</v>
      </c>
      <c r="FD178" s="15">
        <f t="shared" si="318"/>
        <v>0</v>
      </c>
      <c r="FE178" s="15">
        <f t="shared" si="319"/>
        <v>0</v>
      </c>
      <c r="FF178" s="15">
        <f t="shared" si="320"/>
        <v>0</v>
      </c>
      <c r="FG178" s="15">
        <f t="shared" si="321"/>
        <v>21</v>
      </c>
      <c r="FH178" s="15">
        <f t="shared" si="322"/>
        <v>0</v>
      </c>
      <c r="FI178" s="15">
        <f t="shared" si="323"/>
        <v>0</v>
      </c>
      <c r="FJ178" s="15">
        <f t="shared" si="324"/>
        <v>0</v>
      </c>
      <c r="FK178" s="15">
        <f t="shared" si="325"/>
        <v>0</v>
      </c>
      <c r="FL178" s="15">
        <f t="shared" si="326"/>
        <v>0</v>
      </c>
      <c r="FM178" s="15">
        <f t="shared" si="327"/>
        <v>0</v>
      </c>
      <c r="FN178" s="15">
        <f t="shared" si="328"/>
        <v>0</v>
      </c>
      <c r="FO178" s="15">
        <f t="shared" si="329"/>
        <v>0</v>
      </c>
      <c r="FP178" s="15">
        <f t="shared" si="330"/>
        <v>0</v>
      </c>
      <c r="FQ178" s="15">
        <f t="shared" si="331"/>
        <v>0</v>
      </c>
      <c r="FR178" s="15">
        <f t="shared" si="332"/>
        <v>21</v>
      </c>
      <c r="FS178" s="15">
        <f t="shared" si="333"/>
        <v>0</v>
      </c>
      <c r="FT178" s="15">
        <f t="shared" si="334"/>
        <v>0</v>
      </c>
      <c r="FU178" s="15">
        <f t="shared" si="335"/>
        <v>0</v>
      </c>
      <c r="FV178" s="15">
        <f t="shared" si="336"/>
        <v>0</v>
      </c>
      <c r="FW178" s="15">
        <f t="shared" si="337"/>
        <v>0</v>
      </c>
      <c r="FX178" s="49" t="s">
        <v>1927</v>
      </c>
    </row>
    <row r="179" spans="1:180" s="42" customFormat="1" ht="47.25" x14ac:dyDescent="0.25">
      <c r="A179" s="38" t="s">
        <v>473</v>
      </c>
      <c r="B179" s="16" t="s">
        <v>848</v>
      </c>
      <c r="C179" s="17" t="s">
        <v>216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1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5">
        <f t="shared" si="338"/>
        <v>0</v>
      </c>
      <c r="P179" s="15">
        <f t="shared" si="339"/>
        <v>0</v>
      </c>
      <c r="Q179" s="15">
        <f t="shared" si="340"/>
        <v>0</v>
      </c>
      <c r="R179" s="15">
        <f t="shared" si="341"/>
        <v>0</v>
      </c>
      <c r="S179" s="15">
        <f t="shared" si="342"/>
        <v>0</v>
      </c>
      <c r="T179" s="15">
        <f>AP179+BL179+CH179+DD179+DZ179+EK179</f>
        <v>8</v>
      </c>
      <c r="U179" s="15">
        <f t="shared" si="343"/>
        <v>0</v>
      </c>
      <c r="V179" s="15">
        <f t="shared" si="312"/>
        <v>0</v>
      </c>
      <c r="W179" s="15">
        <f t="shared" si="313"/>
        <v>0</v>
      </c>
      <c r="X179" s="15">
        <f t="shared" si="314"/>
        <v>0</v>
      </c>
      <c r="Y179" s="15">
        <f t="shared" si="315"/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  <c r="AJ179" s="15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</v>
      </c>
      <c r="BL179" s="15">
        <v>2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5">
        <v>0</v>
      </c>
      <c r="BT179" s="15">
        <v>0</v>
      </c>
      <c r="BU179" s="15">
        <v>0</v>
      </c>
      <c r="BV179" s="15">
        <v>0</v>
      </c>
      <c r="BW179" s="15">
        <v>0</v>
      </c>
      <c r="BX179" s="15">
        <v>0</v>
      </c>
      <c r="BY179" s="15">
        <v>0</v>
      </c>
      <c r="BZ179" s="15">
        <v>0</v>
      </c>
      <c r="CA179" s="15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2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5">
        <v>0</v>
      </c>
      <c r="CQ179" s="15">
        <v>0</v>
      </c>
      <c r="CR179" s="15">
        <v>0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0</v>
      </c>
      <c r="CY179" s="15">
        <v>0</v>
      </c>
      <c r="CZ179" s="15">
        <v>0</v>
      </c>
      <c r="DA179" s="15">
        <v>0</v>
      </c>
      <c r="DB179" s="15">
        <v>0</v>
      </c>
      <c r="DC179" s="15">
        <v>0</v>
      </c>
      <c r="DD179" s="15">
        <v>1</v>
      </c>
      <c r="DE179" s="15">
        <v>0</v>
      </c>
      <c r="DF179" s="15">
        <v>0</v>
      </c>
      <c r="DG179" s="15">
        <v>0</v>
      </c>
      <c r="DH179" s="15">
        <v>0</v>
      </c>
      <c r="DI179" s="15">
        <v>0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36">
        <v>0</v>
      </c>
      <c r="DV179" s="36">
        <v>0</v>
      </c>
      <c r="DW179" s="36">
        <v>0</v>
      </c>
      <c r="DX179" s="36">
        <v>0</v>
      </c>
      <c r="DY179" s="36">
        <v>0</v>
      </c>
      <c r="DZ179" s="36">
        <v>1</v>
      </c>
      <c r="EA179" s="36">
        <v>0</v>
      </c>
      <c r="EB179" s="36">
        <v>0</v>
      </c>
      <c r="EC179" s="36">
        <v>0</v>
      </c>
      <c r="ED179" s="36">
        <v>0</v>
      </c>
      <c r="EE179" s="36">
        <v>0</v>
      </c>
      <c r="EF179" s="15">
        <v>0</v>
      </c>
      <c r="EG179" s="15">
        <v>0</v>
      </c>
      <c r="EH179" s="15">
        <v>0</v>
      </c>
      <c r="EI179" s="15">
        <v>0</v>
      </c>
      <c r="EJ179" s="15">
        <v>0</v>
      </c>
      <c r="EK179" s="15">
        <v>2</v>
      </c>
      <c r="EL179" s="15">
        <v>0</v>
      </c>
      <c r="EM179" s="15">
        <v>0</v>
      </c>
      <c r="EN179" s="15">
        <v>0</v>
      </c>
      <c r="EO179" s="15">
        <v>0</v>
      </c>
      <c r="EP179" s="15">
        <v>0</v>
      </c>
      <c r="EQ179" s="15" t="s">
        <v>137</v>
      </c>
      <c r="ER179" s="15" t="s">
        <v>137</v>
      </c>
      <c r="ES179" s="15" t="s">
        <v>137</v>
      </c>
      <c r="ET179" s="15" t="s">
        <v>137</v>
      </c>
      <c r="EU179" s="15" t="s">
        <v>137</v>
      </c>
      <c r="EV179" s="15" t="s">
        <v>137</v>
      </c>
      <c r="EW179" s="15" t="s">
        <v>137</v>
      </c>
      <c r="EX179" s="15" t="s">
        <v>137</v>
      </c>
      <c r="EY179" s="15" t="s">
        <v>137</v>
      </c>
      <c r="EZ179" s="15" t="s">
        <v>137</v>
      </c>
      <c r="FA179" s="15" t="s">
        <v>137</v>
      </c>
      <c r="FB179" s="15">
        <f t="shared" si="316"/>
        <v>0</v>
      </c>
      <c r="FC179" s="15">
        <f t="shared" si="317"/>
        <v>0</v>
      </c>
      <c r="FD179" s="15">
        <f t="shared" si="318"/>
        <v>0</v>
      </c>
      <c r="FE179" s="15">
        <f t="shared" si="319"/>
        <v>0</v>
      </c>
      <c r="FF179" s="15">
        <f t="shared" si="320"/>
        <v>0</v>
      </c>
      <c r="FG179" s="15">
        <f t="shared" si="321"/>
        <v>2</v>
      </c>
      <c r="FH179" s="15">
        <f t="shared" si="322"/>
        <v>0</v>
      </c>
      <c r="FI179" s="15">
        <f t="shared" si="323"/>
        <v>0</v>
      </c>
      <c r="FJ179" s="15">
        <f t="shared" si="324"/>
        <v>0</v>
      </c>
      <c r="FK179" s="15">
        <f t="shared" si="325"/>
        <v>0</v>
      </c>
      <c r="FL179" s="15">
        <f t="shared" si="326"/>
        <v>0</v>
      </c>
      <c r="FM179" s="15">
        <f t="shared" si="327"/>
        <v>0</v>
      </c>
      <c r="FN179" s="15">
        <f t="shared" si="328"/>
        <v>0</v>
      </c>
      <c r="FO179" s="15">
        <f t="shared" si="329"/>
        <v>0</v>
      </c>
      <c r="FP179" s="15">
        <f t="shared" si="330"/>
        <v>0</v>
      </c>
      <c r="FQ179" s="15">
        <f t="shared" si="331"/>
        <v>0</v>
      </c>
      <c r="FR179" s="15">
        <f t="shared" si="332"/>
        <v>8</v>
      </c>
      <c r="FS179" s="15">
        <f t="shared" si="333"/>
        <v>0</v>
      </c>
      <c r="FT179" s="15">
        <f t="shared" si="334"/>
        <v>0</v>
      </c>
      <c r="FU179" s="15">
        <f t="shared" si="335"/>
        <v>0</v>
      </c>
      <c r="FV179" s="15">
        <f t="shared" si="336"/>
        <v>0</v>
      </c>
      <c r="FW179" s="15">
        <f t="shared" si="337"/>
        <v>0</v>
      </c>
      <c r="FX179" s="49" t="s">
        <v>2762</v>
      </c>
    </row>
    <row r="180" spans="1:180" s="42" customFormat="1" ht="47.25" x14ac:dyDescent="0.25">
      <c r="A180" s="38" t="s">
        <v>473</v>
      </c>
      <c r="B180" s="16" t="s">
        <v>849</v>
      </c>
      <c r="C180" s="17" t="s">
        <v>217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2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f t="shared" si="338"/>
        <v>0</v>
      </c>
      <c r="P180" s="15">
        <f t="shared" si="339"/>
        <v>0</v>
      </c>
      <c r="Q180" s="15">
        <f t="shared" si="340"/>
        <v>0</v>
      </c>
      <c r="R180" s="15">
        <f t="shared" si="341"/>
        <v>0</v>
      </c>
      <c r="S180" s="15">
        <f t="shared" si="342"/>
        <v>0</v>
      </c>
      <c r="T180" s="15">
        <f>AP180+BL180+CH180+DD180+DZ180+EK180</f>
        <v>9</v>
      </c>
      <c r="U180" s="15">
        <f t="shared" si="343"/>
        <v>0.111</v>
      </c>
      <c r="V180" s="15">
        <f t="shared" si="312"/>
        <v>0</v>
      </c>
      <c r="W180" s="15">
        <f t="shared" si="313"/>
        <v>0</v>
      </c>
      <c r="X180" s="15">
        <f t="shared" si="314"/>
        <v>0</v>
      </c>
      <c r="Y180" s="15">
        <f t="shared" si="315"/>
        <v>0</v>
      </c>
      <c r="Z180" s="15">
        <v>0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5</v>
      </c>
      <c r="AQ180" s="15">
        <v>0.111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1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0</v>
      </c>
      <c r="BS180" s="15">
        <v>0</v>
      </c>
      <c r="BT180" s="15">
        <v>0</v>
      </c>
      <c r="BU180" s="15">
        <v>0</v>
      </c>
      <c r="BV180" s="15">
        <v>0</v>
      </c>
      <c r="BW180" s="15">
        <v>0</v>
      </c>
      <c r="BX180" s="15">
        <v>0</v>
      </c>
      <c r="BY180" s="15">
        <v>0</v>
      </c>
      <c r="BZ180" s="15">
        <v>0</v>
      </c>
      <c r="CA180" s="15">
        <v>0</v>
      </c>
      <c r="CB180" s="15">
        <v>0</v>
      </c>
      <c r="CC180" s="15">
        <v>0</v>
      </c>
      <c r="CD180" s="15">
        <v>0</v>
      </c>
      <c r="CE180" s="15">
        <v>0</v>
      </c>
      <c r="CF180" s="15">
        <v>0</v>
      </c>
      <c r="CG180" s="15">
        <v>0</v>
      </c>
      <c r="CH180" s="15">
        <v>2</v>
      </c>
      <c r="CI180" s="15">
        <v>0</v>
      </c>
      <c r="CJ180" s="15">
        <v>0</v>
      </c>
      <c r="CK180" s="15">
        <v>0</v>
      </c>
      <c r="CL180" s="15">
        <v>0</v>
      </c>
      <c r="CM180" s="15">
        <v>0</v>
      </c>
      <c r="CN180" s="15">
        <v>0</v>
      </c>
      <c r="CO180" s="15">
        <v>0</v>
      </c>
      <c r="CP180" s="15">
        <v>0</v>
      </c>
      <c r="CQ180" s="15">
        <v>0</v>
      </c>
      <c r="CR180" s="15">
        <v>0</v>
      </c>
      <c r="CS180" s="15">
        <v>1</v>
      </c>
      <c r="CT180" s="15">
        <v>0</v>
      </c>
      <c r="CU180" s="15">
        <v>0</v>
      </c>
      <c r="CV180" s="15">
        <v>0</v>
      </c>
      <c r="CW180" s="15">
        <v>0</v>
      </c>
      <c r="CX180" s="15">
        <v>0</v>
      </c>
      <c r="CY180" s="15">
        <v>0</v>
      </c>
      <c r="CZ180" s="15">
        <v>0</v>
      </c>
      <c r="DA180" s="15">
        <v>0</v>
      </c>
      <c r="DB180" s="15">
        <v>0</v>
      </c>
      <c r="DC180" s="15">
        <v>0</v>
      </c>
      <c r="DD180" s="15">
        <v>1</v>
      </c>
      <c r="DE180" s="15">
        <v>0</v>
      </c>
      <c r="DF180" s="15">
        <v>0</v>
      </c>
      <c r="DG180" s="15">
        <v>0</v>
      </c>
      <c r="DH180" s="15">
        <v>0</v>
      </c>
      <c r="DI180" s="15">
        <v>0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0</v>
      </c>
      <c r="DV180" s="15">
        <v>0</v>
      </c>
      <c r="DW180" s="15">
        <v>0</v>
      </c>
      <c r="DX180" s="15">
        <v>0</v>
      </c>
      <c r="DY180" s="15">
        <v>0</v>
      </c>
      <c r="DZ180" s="15">
        <v>0</v>
      </c>
      <c r="EA180" s="15">
        <v>0</v>
      </c>
      <c r="EB180" s="15">
        <v>0</v>
      </c>
      <c r="EC180" s="15">
        <v>0</v>
      </c>
      <c r="ED180" s="15">
        <v>0</v>
      </c>
      <c r="EE180" s="15">
        <v>0</v>
      </c>
      <c r="EF180" s="15">
        <v>0</v>
      </c>
      <c r="EG180" s="15">
        <v>0</v>
      </c>
      <c r="EH180" s="15">
        <v>0</v>
      </c>
      <c r="EI180" s="15">
        <v>0</v>
      </c>
      <c r="EJ180" s="15">
        <v>0</v>
      </c>
      <c r="EK180" s="15">
        <v>0</v>
      </c>
      <c r="EL180" s="15">
        <v>0</v>
      </c>
      <c r="EM180" s="15">
        <v>0</v>
      </c>
      <c r="EN180" s="15">
        <v>0</v>
      </c>
      <c r="EO180" s="15">
        <v>0</v>
      </c>
      <c r="EP180" s="15">
        <v>0</v>
      </c>
      <c r="EQ180" s="15" t="s">
        <v>137</v>
      </c>
      <c r="ER180" s="15" t="s">
        <v>137</v>
      </c>
      <c r="ES180" s="15" t="s">
        <v>137</v>
      </c>
      <c r="ET180" s="15" t="s">
        <v>137</v>
      </c>
      <c r="EU180" s="15" t="s">
        <v>137</v>
      </c>
      <c r="EV180" s="15" t="s">
        <v>137</v>
      </c>
      <c r="EW180" s="15" t="s">
        <v>137</v>
      </c>
      <c r="EX180" s="15" t="s">
        <v>137</v>
      </c>
      <c r="EY180" s="15" t="s">
        <v>137</v>
      </c>
      <c r="EZ180" s="15" t="s">
        <v>137</v>
      </c>
      <c r="FA180" s="15" t="s">
        <v>137</v>
      </c>
      <c r="FB180" s="15">
        <f t="shared" si="316"/>
        <v>0</v>
      </c>
      <c r="FC180" s="15">
        <f t="shared" si="317"/>
        <v>0</v>
      </c>
      <c r="FD180" s="15">
        <f t="shared" si="318"/>
        <v>0</v>
      </c>
      <c r="FE180" s="15">
        <f t="shared" si="319"/>
        <v>0</v>
      </c>
      <c r="FF180" s="15">
        <f t="shared" si="320"/>
        <v>0</v>
      </c>
      <c r="FG180" s="15">
        <f t="shared" si="321"/>
        <v>1</v>
      </c>
      <c r="FH180" s="15">
        <f t="shared" si="322"/>
        <v>0</v>
      </c>
      <c r="FI180" s="15">
        <f t="shared" si="323"/>
        <v>0</v>
      </c>
      <c r="FJ180" s="15">
        <f t="shared" si="324"/>
        <v>0</v>
      </c>
      <c r="FK180" s="15">
        <f t="shared" si="325"/>
        <v>0</v>
      </c>
      <c r="FL180" s="15">
        <f t="shared" si="326"/>
        <v>0</v>
      </c>
      <c r="FM180" s="15">
        <f t="shared" si="327"/>
        <v>0</v>
      </c>
      <c r="FN180" s="15">
        <f t="shared" si="328"/>
        <v>0</v>
      </c>
      <c r="FO180" s="15">
        <f t="shared" si="329"/>
        <v>0</v>
      </c>
      <c r="FP180" s="15">
        <f t="shared" si="330"/>
        <v>0</v>
      </c>
      <c r="FQ180" s="15">
        <f t="shared" si="331"/>
        <v>0</v>
      </c>
      <c r="FR180" s="15">
        <f t="shared" si="332"/>
        <v>4</v>
      </c>
      <c r="FS180" s="15">
        <f t="shared" si="333"/>
        <v>0</v>
      </c>
      <c r="FT180" s="15">
        <f t="shared" si="334"/>
        <v>0</v>
      </c>
      <c r="FU180" s="15">
        <f t="shared" si="335"/>
        <v>0</v>
      </c>
      <c r="FV180" s="15">
        <f t="shared" si="336"/>
        <v>0</v>
      </c>
      <c r="FW180" s="15">
        <f t="shared" si="337"/>
        <v>0</v>
      </c>
      <c r="FX180" s="49" t="s">
        <v>2762</v>
      </c>
    </row>
    <row r="181" spans="1:180" s="42" customFormat="1" ht="47.25" x14ac:dyDescent="0.25">
      <c r="A181" s="38" t="s">
        <v>473</v>
      </c>
      <c r="B181" s="16" t="s">
        <v>850</v>
      </c>
      <c r="C181" s="17" t="s">
        <v>218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1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f t="shared" si="338"/>
        <v>0</v>
      </c>
      <c r="P181" s="15">
        <f t="shared" si="339"/>
        <v>0</v>
      </c>
      <c r="Q181" s="15">
        <f t="shared" si="340"/>
        <v>0</v>
      </c>
      <c r="R181" s="15">
        <f t="shared" si="341"/>
        <v>0</v>
      </c>
      <c r="S181" s="15">
        <f t="shared" si="342"/>
        <v>0</v>
      </c>
      <c r="T181" s="15">
        <f>AP181+BL181+CH181+DD181+DZ181+EK181</f>
        <v>3</v>
      </c>
      <c r="U181" s="15">
        <f t="shared" si="343"/>
        <v>2.0249999999999999</v>
      </c>
      <c r="V181" s="15">
        <f t="shared" si="312"/>
        <v>0</v>
      </c>
      <c r="W181" s="15">
        <f t="shared" si="313"/>
        <v>0</v>
      </c>
      <c r="X181" s="15">
        <f t="shared" si="314"/>
        <v>0</v>
      </c>
      <c r="Y181" s="15">
        <f t="shared" si="315"/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2.0249999999999999</v>
      </c>
      <c r="BN181" s="15">
        <v>0</v>
      </c>
      <c r="BO181" s="15">
        <v>0</v>
      </c>
      <c r="BP181" s="15">
        <v>0</v>
      </c>
      <c r="BQ181" s="15">
        <v>0</v>
      </c>
      <c r="BR181" s="15">
        <v>0</v>
      </c>
      <c r="BS181" s="15">
        <v>0</v>
      </c>
      <c r="BT181" s="15">
        <v>0</v>
      </c>
      <c r="BU181" s="15">
        <v>0</v>
      </c>
      <c r="BV181" s="15">
        <v>0</v>
      </c>
      <c r="BW181" s="15">
        <v>0</v>
      </c>
      <c r="BX181" s="15">
        <v>0</v>
      </c>
      <c r="BY181" s="15">
        <v>0</v>
      </c>
      <c r="BZ181" s="15">
        <v>0</v>
      </c>
      <c r="CA181" s="15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1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1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0</v>
      </c>
      <c r="DA181" s="15">
        <v>0</v>
      </c>
      <c r="DB181" s="15">
        <v>0</v>
      </c>
      <c r="DC181" s="15">
        <v>0</v>
      </c>
      <c r="DD181" s="15">
        <v>2</v>
      </c>
      <c r="DE181" s="15">
        <v>0</v>
      </c>
      <c r="DF181" s="15">
        <v>0</v>
      </c>
      <c r="DG181" s="15">
        <v>0</v>
      </c>
      <c r="DH181" s="15">
        <v>0</v>
      </c>
      <c r="DI181" s="15">
        <v>0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0</v>
      </c>
      <c r="DV181" s="15">
        <v>0</v>
      </c>
      <c r="DW181" s="15">
        <v>0</v>
      </c>
      <c r="DX181" s="15">
        <v>0</v>
      </c>
      <c r="DY181" s="15">
        <v>0</v>
      </c>
      <c r="DZ181" s="15">
        <v>0</v>
      </c>
      <c r="EA181" s="15">
        <v>0</v>
      </c>
      <c r="EB181" s="15">
        <v>0</v>
      </c>
      <c r="EC181" s="15">
        <v>0</v>
      </c>
      <c r="ED181" s="15">
        <v>0</v>
      </c>
      <c r="EE181" s="15">
        <v>0</v>
      </c>
      <c r="EF181" s="15">
        <v>0</v>
      </c>
      <c r="EG181" s="15">
        <v>0</v>
      </c>
      <c r="EH181" s="15">
        <v>0</v>
      </c>
      <c r="EI181" s="15">
        <v>0</v>
      </c>
      <c r="EJ181" s="15">
        <v>0</v>
      </c>
      <c r="EK181" s="15">
        <v>0</v>
      </c>
      <c r="EL181" s="15">
        <v>0</v>
      </c>
      <c r="EM181" s="15">
        <v>0</v>
      </c>
      <c r="EN181" s="15">
        <v>0</v>
      </c>
      <c r="EO181" s="15">
        <v>0</v>
      </c>
      <c r="EP181" s="15">
        <v>0</v>
      </c>
      <c r="EQ181" s="15" t="s">
        <v>137</v>
      </c>
      <c r="ER181" s="15" t="s">
        <v>137</v>
      </c>
      <c r="ES181" s="15" t="s">
        <v>137</v>
      </c>
      <c r="ET181" s="15" t="s">
        <v>137</v>
      </c>
      <c r="EU181" s="15" t="s">
        <v>137</v>
      </c>
      <c r="EV181" s="15" t="s">
        <v>137</v>
      </c>
      <c r="EW181" s="15" t="s">
        <v>137</v>
      </c>
      <c r="EX181" s="15" t="s">
        <v>137</v>
      </c>
      <c r="EY181" s="15" t="s">
        <v>137</v>
      </c>
      <c r="EZ181" s="15" t="s">
        <v>137</v>
      </c>
      <c r="FA181" s="15" t="s">
        <v>137</v>
      </c>
      <c r="FB181" s="15">
        <f t="shared" si="316"/>
        <v>0</v>
      </c>
      <c r="FC181" s="15">
        <f t="shared" si="317"/>
        <v>0</v>
      </c>
      <c r="FD181" s="15">
        <f t="shared" si="318"/>
        <v>0</v>
      </c>
      <c r="FE181" s="15">
        <f t="shared" si="319"/>
        <v>0</v>
      </c>
      <c r="FF181" s="15">
        <f t="shared" si="320"/>
        <v>0</v>
      </c>
      <c r="FG181" s="15">
        <f t="shared" si="321"/>
        <v>1</v>
      </c>
      <c r="FH181" s="15">
        <f t="shared" si="322"/>
        <v>0</v>
      </c>
      <c r="FI181" s="15">
        <f t="shared" si="323"/>
        <v>0</v>
      </c>
      <c r="FJ181" s="15">
        <f t="shared" si="324"/>
        <v>0</v>
      </c>
      <c r="FK181" s="15">
        <f t="shared" si="325"/>
        <v>0</v>
      </c>
      <c r="FL181" s="15">
        <f t="shared" si="326"/>
        <v>0</v>
      </c>
      <c r="FM181" s="15">
        <f t="shared" si="327"/>
        <v>0</v>
      </c>
      <c r="FN181" s="15">
        <f t="shared" si="328"/>
        <v>0</v>
      </c>
      <c r="FO181" s="15">
        <f t="shared" si="329"/>
        <v>0</v>
      </c>
      <c r="FP181" s="15">
        <f t="shared" si="330"/>
        <v>0</v>
      </c>
      <c r="FQ181" s="15">
        <f t="shared" si="331"/>
        <v>0</v>
      </c>
      <c r="FR181" s="15">
        <f t="shared" si="332"/>
        <v>3</v>
      </c>
      <c r="FS181" s="15">
        <f t="shared" si="333"/>
        <v>2.0249999999999999</v>
      </c>
      <c r="FT181" s="15">
        <f t="shared" si="334"/>
        <v>0</v>
      </c>
      <c r="FU181" s="15">
        <f t="shared" si="335"/>
        <v>0</v>
      </c>
      <c r="FV181" s="15">
        <f t="shared" si="336"/>
        <v>0</v>
      </c>
      <c r="FW181" s="15">
        <f t="shared" si="337"/>
        <v>0</v>
      </c>
      <c r="FX181" s="49" t="s">
        <v>2762</v>
      </c>
    </row>
    <row r="182" spans="1:180" s="42" customFormat="1" ht="31.5" x14ac:dyDescent="0.25">
      <c r="A182" s="38" t="s">
        <v>473</v>
      </c>
      <c r="B182" s="16" t="s">
        <v>1025</v>
      </c>
      <c r="C182" s="17" t="s">
        <v>219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1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f t="shared" si="338"/>
        <v>0</v>
      </c>
      <c r="P182" s="15">
        <f t="shared" si="339"/>
        <v>0</v>
      </c>
      <c r="Q182" s="15">
        <f t="shared" si="340"/>
        <v>0</v>
      </c>
      <c r="R182" s="15">
        <f t="shared" si="341"/>
        <v>0</v>
      </c>
      <c r="S182" s="15">
        <f t="shared" si="342"/>
        <v>0</v>
      </c>
      <c r="T182" s="15">
        <v>1</v>
      </c>
      <c r="U182" s="15">
        <f t="shared" si="343"/>
        <v>0</v>
      </c>
      <c r="V182" s="15">
        <f t="shared" si="312"/>
        <v>0</v>
      </c>
      <c r="W182" s="15">
        <f t="shared" si="313"/>
        <v>0</v>
      </c>
      <c r="X182" s="15">
        <f t="shared" si="314"/>
        <v>0</v>
      </c>
      <c r="Y182" s="15">
        <f t="shared" si="315"/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0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0</v>
      </c>
      <c r="BS182" s="15">
        <v>0</v>
      </c>
      <c r="BT182" s="15">
        <v>0</v>
      </c>
      <c r="BU182" s="15">
        <v>0</v>
      </c>
      <c r="BV182" s="15">
        <v>0</v>
      </c>
      <c r="BW182" s="15">
        <v>0</v>
      </c>
      <c r="BX182" s="15">
        <v>0</v>
      </c>
      <c r="BY182" s="15">
        <v>0</v>
      </c>
      <c r="BZ182" s="15">
        <v>0</v>
      </c>
      <c r="CA182" s="15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0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0</v>
      </c>
      <c r="CQ182" s="15">
        <v>0</v>
      </c>
      <c r="CR182" s="15">
        <v>0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0</v>
      </c>
      <c r="DA182" s="15">
        <v>0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0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0</v>
      </c>
      <c r="DV182" s="15">
        <v>0</v>
      </c>
      <c r="DW182" s="15">
        <v>0</v>
      </c>
      <c r="DX182" s="15">
        <v>0</v>
      </c>
      <c r="DY182" s="15">
        <v>0</v>
      </c>
      <c r="DZ182" s="15">
        <v>0</v>
      </c>
      <c r="EA182" s="15">
        <v>0</v>
      </c>
      <c r="EB182" s="15">
        <v>0</v>
      </c>
      <c r="EC182" s="15">
        <v>0</v>
      </c>
      <c r="ED182" s="15">
        <v>0</v>
      </c>
      <c r="EE182" s="15">
        <v>0</v>
      </c>
      <c r="EF182" s="15">
        <v>0</v>
      </c>
      <c r="EG182" s="15">
        <v>0</v>
      </c>
      <c r="EH182" s="15">
        <v>0</v>
      </c>
      <c r="EI182" s="15">
        <v>0</v>
      </c>
      <c r="EJ182" s="15">
        <v>0</v>
      </c>
      <c r="EK182" s="15">
        <v>0</v>
      </c>
      <c r="EL182" s="15">
        <v>0</v>
      </c>
      <c r="EM182" s="15">
        <v>0</v>
      </c>
      <c r="EN182" s="15">
        <v>0</v>
      </c>
      <c r="EO182" s="15">
        <v>0</v>
      </c>
      <c r="EP182" s="15">
        <v>0</v>
      </c>
      <c r="EQ182" s="15" t="s">
        <v>137</v>
      </c>
      <c r="ER182" s="15" t="s">
        <v>137</v>
      </c>
      <c r="ES182" s="15" t="s">
        <v>137</v>
      </c>
      <c r="ET182" s="15" t="s">
        <v>137</v>
      </c>
      <c r="EU182" s="15" t="s">
        <v>137</v>
      </c>
      <c r="EV182" s="15" t="s">
        <v>137</v>
      </c>
      <c r="EW182" s="15" t="s">
        <v>137</v>
      </c>
      <c r="EX182" s="15" t="s">
        <v>137</v>
      </c>
      <c r="EY182" s="15" t="s">
        <v>137</v>
      </c>
      <c r="EZ182" s="15" t="s">
        <v>137</v>
      </c>
      <c r="FA182" s="15" t="s">
        <v>137</v>
      </c>
      <c r="FB182" s="15">
        <f t="shared" si="316"/>
        <v>0</v>
      </c>
      <c r="FC182" s="15">
        <f t="shared" si="317"/>
        <v>0</v>
      </c>
      <c r="FD182" s="15">
        <f t="shared" si="318"/>
        <v>0</v>
      </c>
      <c r="FE182" s="15">
        <f t="shared" si="319"/>
        <v>0</v>
      </c>
      <c r="FF182" s="15">
        <f t="shared" si="320"/>
        <v>0</v>
      </c>
      <c r="FG182" s="15">
        <f t="shared" si="321"/>
        <v>0</v>
      </c>
      <c r="FH182" s="15">
        <f t="shared" si="322"/>
        <v>0</v>
      </c>
      <c r="FI182" s="15">
        <f t="shared" si="323"/>
        <v>0</v>
      </c>
      <c r="FJ182" s="15">
        <f t="shared" si="324"/>
        <v>0</v>
      </c>
      <c r="FK182" s="15">
        <f t="shared" si="325"/>
        <v>0</v>
      </c>
      <c r="FL182" s="15">
        <f t="shared" si="326"/>
        <v>0</v>
      </c>
      <c r="FM182" s="15">
        <f t="shared" si="327"/>
        <v>0</v>
      </c>
      <c r="FN182" s="15">
        <f t="shared" si="328"/>
        <v>0</v>
      </c>
      <c r="FO182" s="15">
        <f t="shared" si="329"/>
        <v>0</v>
      </c>
      <c r="FP182" s="15">
        <f t="shared" si="330"/>
        <v>0</v>
      </c>
      <c r="FQ182" s="15">
        <f t="shared" si="331"/>
        <v>0</v>
      </c>
      <c r="FR182" s="15">
        <f t="shared" si="332"/>
        <v>0</v>
      </c>
      <c r="FS182" s="15">
        <f t="shared" si="333"/>
        <v>0</v>
      </c>
      <c r="FT182" s="15">
        <f t="shared" si="334"/>
        <v>0</v>
      </c>
      <c r="FU182" s="15">
        <f t="shared" si="335"/>
        <v>0</v>
      </c>
      <c r="FV182" s="15">
        <f t="shared" si="336"/>
        <v>0</v>
      </c>
      <c r="FW182" s="15">
        <f t="shared" si="337"/>
        <v>0</v>
      </c>
      <c r="FX182" s="49" t="s">
        <v>1927</v>
      </c>
    </row>
    <row r="183" spans="1:180" s="42" customFormat="1" ht="47.25" x14ac:dyDescent="0.25">
      <c r="A183" s="38" t="s">
        <v>473</v>
      </c>
      <c r="B183" s="16" t="s">
        <v>851</v>
      </c>
      <c r="C183" s="17" t="s">
        <v>220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2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15">
        <f t="shared" si="338"/>
        <v>0</v>
      </c>
      <c r="P183" s="15">
        <f t="shared" si="339"/>
        <v>0</v>
      </c>
      <c r="Q183" s="15">
        <f t="shared" si="340"/>
        <v>0</v>
      </c>
      <c r="R183" s="15">
        <f t="shared" si="341"/>
        <v>0</v>
      </c>
      <c r="S183" s="15">
        <f t="shared" si="342"/>
        <v>0</v>
      </c>
      <c r="T183" s="15">
        <f>AP183+BL183+CH183+DD183+DZ183+EK183</f>
        <v>12</v>
      </c>
      <c r="U183" s="15">
        <f t="shared" si="343"/>
        <v>0.04</v>
      </c>
      <c r="V183" s="15">
        <f t="shared" si="312"/>
        <v>0</v>
      </c>
      <c r="W183" s="15">
        <f t="shared" si="313"/>
        <v>0</v>
      </c>
      <c r="X183" s="15">
        <f t="shared" si="314"/>
        <v>0</v>
      </c>
      <c r="Y183" s="15">
        <f t="shared" si="315"/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6</v>
      </c>
      <c r="AQ183" s="15">
        <v>0.04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0</v>
      </c>
      <c r="BF183" s="15">
        <v>0</v>
      </c>
      <c r="BG183" s="15">
        <v>0</v>
      </c>
      <c r="BH183" s="15">
        <v>0</v>
      </c>
      <c r="BI183" s="15">
        <v>0</v>
      </c>
      <c r="BJ183" s="15">
        <v>0</v>
      </c>
      <c r="BK183" s="15">
        <v>0</v>
      </c>
      <c r="BL183" s="15">
        <v>1</v>
      </c>
      <c r="BM183" s="15">
        <v>0</v>
      </c>
      <c r="BN183" s="15">
        <v>0</v>
      </c>
      <c r="BO183" s="15">
        <v>0</v>
      </c>
      <c r="BP183" s="15">
        <v>0</v>
      </c>
      <c r="BQ183" s="15">
        <v>0</v>
      </c>
      <c r="BR183" s="15">
        <v>0</v>
      </c>
      <c r="BS183" s="15">
        <v>0</v>
      </c>
      <c r="BT183" s="15">
        <v>0</v>
      </c>
      <c r="BU183" s="15">
        <v>0</v>
      </c>
      <c r="BV183" s="15">
        <v>0</v>
      </c>
      <c r="BW183" s="15">
        <v>0</v>
      </c>
      <c r="BX183" s="15">
        <v>0</v>
      </c>
      <c r="BY183" s="15">
        <v>0</v>
      </c>
      <c r="BZ183" s="15">
        <v>0</v>
      </c>
      <c r="CA183" s="15">
        <v>0</v>
      </c>
      <c r="CB183" s="15">
        <v>0</v>
      </c>
      <c r="CC183" s="15">
        <v>0</v>
      </c>
      <c r="CD183" s="15">
        <v>0</v>
      </c>
      <c r="CE183" s="15">
        <v>0</v>
      </c>
      <c r="CF183" s="15">
        <v>0</v>
      </c>
      <c r="CG183" s="15">
        <v>0</v>
      </c>
      <c r="CH183" s="15">
        <v>2</v>
      </c>
      <c r="CI183" s="15">
        <v>0</v>
      </c>
      <c r="CJ183" s="15">
        <v>0</v>
      </c>
      <c r="CK183" s="15">
        <v>0</v>
      </c>
      <c r="CL183" s="15">
        <v>0</v>
      </c>
      <c r="CM183" s="15">
        <v>0</v>
      </c>
      <c r="CN183" s="15">
        <v>0</v>
      </c>
      <c r="CO183" s="15">
        <v>0</v>
      </c>
      <c r="CP183" s="15">
        <v>0</v>
      </c>
      <c r="CQ183" s="15">
        <v>0</v>
      </c>
      <c r="CR183" s="15">
        <v>0</v>
      </c>
      <c r="CS183" s="15">
        <v>1</v>
      </c>
      <c r="CT183" s="15">
        <v>0</v>
      </c>
      <c r="CU183" s="15">
        <v>0</v>
      </c>
      <c r="CV183" s="15">
        <v>0</v>
      </c>
      <c r="CW183" s="15">
        <v>0</v>
      </c>
      <c r="CX183" s="15">
        <v>0</v>
      </c>
      <c r="CY183" s="15">
        <v>0</v>
      </c>
      <c r="CZ183" s="15">
        <v>0</v>
      </c>
      <c r="DA183" s="15">
        <v>0</v>
      </c>
      <c r="DB183" s="15">
        <v>0</v>
      </c>
      <c r="DC183" s="15">
        <v>0</v>
      </c>
      <c r="DD183" s="15">
        <v>3</v>
      </c>
      <c r="DE183" s="15">
        <v>0</v>
      </c>
      <c r="DF183" s="15">
        <v>0</v>
      </c>
      <c r="DG183" s="15">
        <v>0</v>
      </c>
      <c r="DH183" s="15">
        <v>0</v>
      </c>
      <c r="DI183" s="15">
        <v>0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0</v>
      </c>
      <c r="DV183" s="15">
        <v>0</v>
      </c>
      <c r="DW183" s="15">
        <v>0</v>
      </c>
      <c r="DX183" s="15">
        <v>0</v>
      </c>
      <c r="DY183" s="15">
        <v>0</v>
      </c>
      <c r="DZ183" s="15">
        <v>0</v>
      </c>
      <c r="EA183" s="15">
        <v>0</v>
      </c>
      <c r="EB183" s="15">
        <v>0</v>
      </c>
      <c r="EC183" s="15">
        <v>0</v>
      </c>
      <c r="ED183" s="15">
        <v>0</v>
      </c>
      <c r="EE183" s="15">
        <v>0</v>
      </c>
      <c r="EF183" s="15">
        <v>0</v>
      </c>
      <c r="EG183" s="15">
        <v>0</v>
      </c>
      <c r="EH183" s="15">
        <v>0</v>
      </c>
      <c r="EI183" s="15">
        <v>0</v>
      </c>
      <c r="EJ183" s="15">
        <v>0</v>
      </c>
      <c r="EK183" s="15">
        <v>0</v>
      </c>
      <c r="EL183" s="15">
        <v>0</v>
      </c>
      <c r="EM183" s="15">
        <v>0</v>
      </c>
      <c r="EN183" s="15">
        <v>0</v>
      </c>
      <c r="EO183" s="15">
        <v>0</v>
      </c>
      <c r="EP183" s="15">
        <v>0</v>
      </c>
      <c r="EQ183" s="15" t="s">
        <v>137</v>
      </c>
      <c r="ER183" s="15" t="s">
        <v>137</v>
      </c>
      <c r="ES183" s="15" t="s">
        <v>137</v>
      </c>
      <c r="ET183" s="15" t="s">
        <v>137</v>
      </c>
      <c r="EU183" s="15" t="s">
        <v>137</v>
      </c>
      <c r="EV183" s="15" t="s">
        <v>137</v>
      </c>
      <c r="EW183" s="15" t="s">
        <v>137</v>
      </c>
      <c r="EX183" s="15" t="s">
        <v>137</v>
      </c>
      <c r="EY183" s="15" t="s">
        <v>137</v>
      </c>
      <c r="EZ183" s="15" t="s">
        <v>137</v>
      </c>
      <c r="FA183" s="15" t="s">
        <v>137</v>
      </c>
      <c r="FB183" s="15">
        <f t="shared" si="316"/>
        <v>0</v>
      </c>
      <c r="FC183" s="15">
        <f t="shared" si="317"/>
        <v>0</v>
      </c>
      <c r="FD183" s="15">
        <f t="shared" si="318"/>
        <v>0</v>
      </c>
      <c r="FE183" s="15">
        <f t="shared" si="319"/>
        <v>0</v>
      </c>
      <c r="FF183" s="15">
        <f t="shared" si="320"/>
        <v>0</v>
      </c>
      <c r="FG183" s="15">
        <f t="shared" si="321"/>
        <v>1</v>
      </c>
      <c r="FH183" s="15">
        <f t="shared" si="322"/>
        <v>0</v>
      </c>
      <c r="FI183" s="15">
        <f t="shared" si="323"/>
        <v>0</v>
      </c>
      <c r="FJ183" s="15">
        <f t="shared" si="324"/>
        <v>0</v>
      </c>
      <c r="FK183" s="15">
        <f t="shared" si="325"/>
        <v>0</v>
      </c>
      <c r="FL183" s="15">
        <f t="shared" si="326"/>
        <v>0</v>
      </c>
      <c r="FM183" s="15">
        <f t="shared" si="327"/>
        <v>0</v>
      </c>
      <c r="FN183" s="15">
        <f t="shared" si="328"/>
        <v>0</v>
      </c>
      <c r="FO183" s="15">
        <f t="shared" si="329"/>
        <v>0</v>
      </c>
      <c r="FP183" s="15">
        <f t="shared" si="330"/>
        <v>0</v>
      </c>
      <c r="FQ183" s="15">
        <f t="shared" si="331"/>
        <v>0</v>
      </c>
      <c r="FR183" s="15">
        <f t="shared" si="332"/>
        <v>6</v>
      </c>
      <c r="FS183" s="15">
        <f t="shared" si="333"/>
        <v>0</v>
      </c>
      <c r="FT183" s="15">
        <f t="shared" si="334"/>
        <v>0</v>
      </c>
      <c r="FU183" s="15">
        <f t="shared" si="335"/>
        <v>0</v>
      </c>
      <c r="FV183" s="15">
        <f t="shared" si="336"/>
        <v>0</v>
      </c>
      <c r="FW183" s="15">
        <f t="shared" si="337"/>
        <v>0</v>
      </c>
      <c r="FX183" s="49" t="s">
        <v>2762</v>
      </c>
    </row>
    <row r="184" spans="1:180" s="42" customFormat="1" ht="47.25" x14ac:dyDescent="0.25">
      <c r="A184" s="38" t="s">
        <v>473</v>
      </c>
      <c r="B184" s="16" t="s">
        <v>1026</v>
      </c>
      <c r="C184" s="17" t="s">
        <v>221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1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f t="shared" si="338"/>
        <v>0</v>
      </c>
      <c r="P184" s="15">
        <f t="shared" si="339"/>
        <v>0</v>
      </c>
      <c r="Q184" s="15">
        <f t="shared" si="340"/>
        <v>0</v>
      </c>
      <c r="R184" s="15">
        <f t="shared" si="341"/>
        <v>0</v>
      </c>
      <c r="S184" s="15">
        <f t="shared" si="342"/>
        <v>0</v>
      </c>
      <c r="T184" s="15">
        <f>AP184+BL184+CH184+DD184+DZ184+EK184</f>
        <v>29</v>
      </c>
      <c r="U184" s="15">
        <f t="shared" si="343"/>
        <v>7.6952999999999996</v>
      </c>
      <c r="V184" s="15">
        <f t="shared" si="312"/>
        <v>0</v>
      </c>
      <c r="W184" s="15">
        <f t="shared" si="313"/>
        <v>0</v>
      </c>
      <c r="X184" s="15">
        <f t="shared" si="314"/>
        <v>0</v>
      </c>
      <c r="Y184" s="15">
        <f t="shared" si="315"/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21</v>
      </c>
      <c r="BM184" s="15">
        <v>7.6952999999999996</v>
      </c>
      <c r="BN184" s="15">
        <v>0</v>
      </c>
      <c r="BO184" s="15">
        <v>0</v>
      </c>
      <c r="BP184" s="15">
        <v>0</v>
      </c>
      <c r="BQ184" s="15">
        <v>0</v>
      </c>
      <c r="BR184" s="15">
        <v>0</v>
      </c>
      <c r="BS184" s="15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0</v>
      </c>
      <c r="CA184" s="15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2</v>
      </c>
      <c r="CI184" s="15">
        <v>0</v>
      </c>
      <c r="CJ184" s="15">
        <v>0</v>
      </c>
      <c r="CK184" s="15">
        <v>0</v>
      </c>
      <c r="CL184" s="15">
        <v>0</v>
      </c>
      <c r="CM184" s="15">
        <v>0</v>
      </c>
      <c r="CN184" s="15">
        <v>0</v>
      </c>
      <c r="CO184" s="15">
        <v>0</v>
      </c>
      <c r="CP184" s="15">
        <v>0</v>
      </c>
      <c r="CQ184" s="15">
        <v>0</v>
      </c>
      <c r="CR184" s="15">
        <v>0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0</v>
      </c>
      <c r="CZ184" s="15">
        <v>0</v>
      </c>
      <c r="DA184" s="15">
        <v>0</v>
      </c>
      <c r="DB184" s="15">
        <v>0</v>
      </c>
      <c r="DC184" s="15">
        <v>0</v>
      </c>
      <c r="DD184" s="15">
        <v>2</v>
      </c>
      <c r="DE184" s="15">
        <v>0</v>
      </c>
      <c r="DF184" s="15">
        <v>0</v>
      </c>
      <c r="DG184" s="15">
        <v>0</v>
      </c>
      <c r="DH184" s="15">
        <v>0</v>
      </c>
      <c r="DI184" s="15">
        <v>0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36">
        <v>0</v>
      </c>
      <c r="DV184" s="36">
        <v>0</v>
      </c>
      <c r="DW184" s="36">
        <v>0</v>
      </c>
      <c r="DX184" s="36">
        <v>0</v>
      </c>
      <c r="DY184" s="36">
        <v>0</v>
      </c>
      <c r="DZ184" s="36">
        <v>3</v>
      </c>
      <c r="EA184" s="36">
        <v>0</v>
      </c>
      <c r="EB184" s="36">
        <v>0</v>
      </c>
      <c r="EC184" s="36">
        <v>0</v>
      </c>
      <c r="ED184" s="36">
        <v>0</v>
      </c>
      <c r="EE184" s="36">
        <v>0</v>
      </c>
      <c r="EF184" s="15">
        <v>0</v>
      </c>
      <c r="EG184" s="15">
        <v>0</v>
      </c>
      <c r="EH184" s="15">
        <v>0</v>
      </c>
      <c r="EI184" s="15">
        <v>0</v>
      </c>
      <c r="EJ184" s="15">
        <v>0</v>
      </c>
      <c r="EK184" s="15">
        <v>1</v>
      </c>
      <c r="EL184" s="15">
        <v>0</v>
      </c>
      <c r="EM184" s="15">
        <v>0</v>
      </c>
      <c r="EN184" s="15">
        <v>0</v>
      </c>
      <c r="EO184" s="15">
        <v>0</v>
      </c>
      <c r="EP184" s="15">
        <v>0</v>
      </c>
      <c r="EQ184" s="15" t="s">
        <v>137</v>
      </c>
      <c r="ER184" s="15" t="s">
        <v>137</v>
      </c>
      <c r="ES184" s="15" t="s">
        <v>137</v>
      </c>
      <c r="ET184" s="15" t="s">
        <v>137</v>
      </c>
      <c r="EU184" s="15" t="s">
        <v>137</v>
      </c>
      <c r="EV184" s="15" t="s">
        <v>137</v>
      </c>
      <c r="EW184" s="15" t="s">
        <v>137</v>
      </c>
      <c r="EX184" s="15" t="s">
        <v>137</v>
      </c>
      <c r="EY184" s="15" t="s">
        <v>137</v>
      </c>
      <c r="EZ184" s="15" t="s">
        <v>137</v>
      </c>
      <c r="FA184" s="15" t="s">
        <v>137</v>
      </c>
      <c r="FB184" s="15">
        <f t="shared" si="316"/>
        <v>0</v>
      </c>
      <c r="FC184" s="15">
        <f t="shared" si="317"/>
        <v>0</v>
      </c>
      <c r="FD184" s="15">
        <f t="shared" si="318"/>
        <v>0</v>
      </c>
      <c r="FE184" s="15">
        <f t="shared" si="319"/>
        <v>0</v>
      </c>
      <c r="FF184" s="15">
        <f t="shared" si="320"/>
        <v>0</v>
      </c>
      <c r="FG184" s="15">
        <f t="shared" si="321"/>
        <v>1</v>
      </c>
      <c r="FH184" s="15">
        <f t="shared" si="322"/>
        <v>0</v>
      </c>
      <c r="FI184" s="15">
        <f t="shared" si="323"/>
        <v>0</v>
      </c>
      <c r="FJ184" s="15">
        <f t="shared" si="324"/>
        <v>0</v>
      </c>
      <c r="FK184" s="15">
        <f t="shared" si="325"/>
        <v>0</v>
      </c>
      <c r="FL184" s="15">
        <f t="shared" si="326"/>
        <v>0</v>
      </c>
      <c r="FM184" s="15">
        <f t="shared" si="327"/>
        <v>0</v>
      </c>
      <c r="FN184" s="15">
        <f t="shared" si="328"/>
        <v>0</v>
      </c>
      <c r="FO184" s="15">
        <f t="shared" si="329"/>
        <v>0</v>
      </c>
      <c r="FP184" s="15">
        <f t="shared" si="330"/>
        <v>0</v>
      </c>
      <c r="FQ184" s="15">
        <f t="shared" si="331"/>
        <v>0</v>
      </c>
      <c r="FR184" s="15">
        <f t="shared" si="332"/>
        <v>29</v>
      </c>
      <c r="FS184" s="15">
        <f t="shared" si="333"/>
        <v>7.6952999999999996</v>
      </c>
      <c r="FT184" s="15">
        <f t="shared" si="334"/>
        <v>0</v>
      </c>
      <c r="FU184" s="15">
        <f t="shared" si="335"/>
        <v>0</v>
      </c>
      <c r="FV184" s="15">
        <f t="shared" si="336"/>
        <v>0</v>
      </c>
      <c r="FW184" s="15">
        <f t="shared" si="337"/>
        <v>0</v>
      </c>
      <c r="FX184" s="49" t="s">
        <v>2762</v>
      </c>
    </row>
    <row r="185" spans="1:180" s="42" customFormat="1" ht="47.25" x14ac:dyDescent="0.25">
      <c r="A185" s="38" t="s">
        <v>473</v>
      </c>
      <c r="B185" s="21" t="s">
        <v>852</v>
      </c>
      <c r="C185" s="18" t="s">
        <v>222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2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f t="shared" si="338"/>
        <v>0</v>
      </c>
      <c r="P185" s="15">
        <f t="shared" si="339"/>
        <v>0</v>
      </c>
      <c r="Q185" s="15">
        <f t="shared" si="340"/>
        <v>0</v>
      </c>
      <c r="R185" s="15">
        <f t="shared" si="341"/>
        <v>0</v>
      </c>
      <c r="S185" s="15">
        <f t="shared" si="342"/>
        <v>0</v>
      </c>
      <c r="T185" s="15">
        <f>AP185+BL185+CH185+DD185+DZ185+EK185</f>
        <v>5</v>
      </c>
      <c r="U185" s="15">
        <f t="shared" si="343"/>
        <v>1.9</v>
      </c>
      <c r="V185" s="15">
        <f t="shared" si="312"/>
        <v>0</v>
      </c>
      <c r="W185" s="15">
        <f t="shared" si="313"/>
        <v>0</v>
      </c>
      <c r="X185" s="15">
        <f t="shared" si="314"/>
        <v>0</v>
      </c>
      <c r="Y185" s="15">
        <f t="shared" si="315"/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1</v>
      </c>
      <c r="AQ185" s="15">
        <v>0.7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0</v>
      </c>
      <c r="BS185" s="15">
        <v>0</v>
      </c>
      <c r="BT185" s="15">
        <v>0</v>
      </c>
      <c r="BU185" s="15">
        <v>0</v>
      </c>
      <c r="BV185" s="15">
        <v>0</v>
      </c>
      <c r="BW185" s="15">
        <v>0</v>
      </c>
      <c r="BX185" s="15">
        <v>0</v>
      </c>
      <c r="BY185" s="15">
        <v>0</v>
      </c>
      <c r="BZ185" s="15">
        <v>0</v>
      </c>
      <c r="CA185" s="15">
        <v>0</v>
      </c>
      <c r="CB185" s="15">
        <v>0</v>
      </c>
      <c r="CC185" s="15">
        <v>0</v>
      </c>
      <c r="CD185" s="15">
        <v>0</v>
      </c>
      <c r="CE185" s="15">
        <v>0</v>
      </c>
      <c r="CF185" s="15">
        <v>0</v>
      </c>
      <c r="CG185" s="15">
        <v>0</v>
      </c>
      <c r="CH185" s="15">
        <v>1</v>
      </c>
      <c r="CI185" s="15">
        <v>0</v>
      </c>
      <c r="CJ185" s="15">
        <v>0</v>
      </c>
      <c r="CK185" s="15">
        <v>0</v>
      </c>
      <c r="CL185" s="15">
        <v>0</v>
      </c>
      <c r="CM185" s="15">
        <v>0</v>
      </c>
      <c r="CN185" s="15">
        <v>0</v>
      </c>
      <c r="CO185" s="15">
        <v>0</v>
      </c>
      <c r="CP185" s="15">
        <v>0</v>
      </c>
      <c r="CQ185" s="15">
        <v>0</v>
      </c>
      <c r="CR185" s="15">
        <v>0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0</v>
      </c>
      <c r="DA185" s="15">
        <v>0</v>
      </c>
      <c r="DB185" s="15">
        <v>0</v>
      </c>
      <c r="DC185" s="15">
        <v>0</v>
      </c>
      <c r="DD185" s="15">
        <v>1</v>
      </c>
      <c r="DE185" s="15">
        <v>1.2</v>
      </c>
      <c r="DF185" s="15">
        <v>0</v>
      </c>
      <c r="DG185" s="15">
        <v>0</v>
      </c>
      <c r="DH185" s="15">
        <v>0</v>
      </c>
      <c r="DI185" s="15">
        <v>0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1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36">
        <v>0</v>
      </c>
      <c r="DV185" s="36">
        <v>0</v>
      </c>
      <c r="DW185" s="36">
        <v>0</v>
      </c>
      <c r="DX185" s="36">
        <v>0</v>
      </c>
      <c r="DY185" s="36">
        <v>0</v>
      </c>
      <c r="DZ185" s="36">
        <v>2</v>
      </c>
      <c r="EA185" s="36">
        <v>0</v>
      </c>
      <c r="EB185" s="36">
        <v>0</v>
      </c>
      <c r="EC185" s="36">
        <v>0</v>
      </c>
      <c r="ED185" s="36">
        <v>0</v>
      </c>
      <c r="EE185" s="36">
        <v>0</v>
      </c>
      <c r="EF185" s="15">
        <v>0</v>
      </c>
      <c r="EG185" s="15">
        <v>0</v>
      </c>
      <c r="EH185" s="15">
        <v>0</v>
      </c>
      <c r="EI185" s="15">
        <v>0</v>
      </c>
      <c r="EJ185" s="15">
        <v>0</v>
      </c>
      <c r="EK185" s="15">
        <v>0</v>
      </c>
      <c r="EL185" s="15">
        <v>0</v>
      </c>
      <c r="EM185" s="15">
        <v>0</v>
      </c>
      <c r="EN185" s="15">
        <v>0</v>
      </c>
      <c r="EO185" s="15">
        <v>0</v>
      </c>
      <c r="EP185" s="15">
        <v>0</v>
      </c>
      <c r="EQ185" s="15" t="s">
        <v>137</v>
      </c>
      <c r="ER185" s="15" t="s">
        <v>137</v>
      </c>
      <c r="ES185" s="15" t="s">
        <v>137</v>
      </c>
      <c r="ET185" s="15" t="s">
        <v>137</v>
      </c>
      <c r="EU185" s="15" t="s">
        <v>137</v>
      </c>
      <c r="EV185" s="15" t="s">
        <v>137</v>
      </c>
      <c r="EW185" s="15" t="s">
        <v>137</v>
      </c>
      <c r="EX185" s="15" t="s">
        <v>137</v>
      </c>
      <c r="EY185" s="15" t="s">
        <v>137</v>
      </c>
      <c r="EZ185" s="15" t="s">
        <v>137</v>
      </c>
      <c r="FA185" s="15" t="s">
        <v>137</v>
      </c>
      <c r="FB185" s="15">
        <f t="shared" si="316"/>
        <v>0</v>
      </c>
      <c r="FC185" s="15">
        <f t="shared" si="317"/>
        <v>0</v>
      </c>
      <c r="FD185" s="15">
        <f t="shared" si="318"/>
        <v>0</v>
      </c>
      <c r="FE185" s="15">
        <f t="shared" si="319"/>
        <v>0</v>
      </c>
      <c r="FF185" s="15">
        <f t="shared" si="320"/>
        <v>0</v>
      </c>
      <c r="FG185" s="15">
        <f t="shared" si="321"/>
        <v>1</v>
      </c>
      <c r="FH185" s="15">
        <f t="shared" si="322"/>
        <v>0</v>
      </c>
      <c r="FI185" s="15">
        <f t="shared" si="323"/>
        <v>0</v>
      </c>
      <c r="FJ185" s="15">
        <f t="shared" si="324"/>
        <v>0</v>
      </c>
      <c r="FK185" s="15">
        <f t="shared" si="325"/>
        <v>0</v>
      </c>
      <c r="FL185" s="15">
        <f t="shared" si="326"/>
        <v>0</v>
      </c>
      <c r="FM185" s="15">
        <f t="shared" si="327"/>
        <v>0</v>
      </c>
      <c r="FN185" s="15">
        <f t="shared" si="328"/>
        <v>0</v>
      </c>
      <c r="FO185" s="15">
        <f t="shared" si="329"/>
        <v>0</v>
      </c>
      <c r="FP185" s="15">
        <f t="shared" si="330"/>
        <v>0</v>
      </c>
      <c r="FQ185" s="15">
        <f t="shared" si="331"/>
        <v>0</v>
      </c>
      <c r="FR185" s="15">
        <f t="shared" si="332"/>
        <v>4</v>
      </c>
      <c r="FS185" s="15">
        <f t="shared" si="333"/>
        <v>1.2</v>
      </c>
      <c r="FT185" s="15">
        <f t="shared" si="334"/>
        <v>0</v>
      </c>
      <c r="FU185" s="15">
        <f t="shared" si="335"/>
        <v>0</v>
      </c>
      <c r="FV185" s="15">
        <f t="shared" si="336"/>
        <v>0</v>
      </c>
      <c r="FW185" s="15">
        <f t="shared" si="337"/>
        <v>0</v>
      </c>
      <c r="FX185" s="49" t="s">
        <v>2762</v>
      </c>
    </row>
    <row r="186" spans="1:180" s="42" customFormat="1" ht="47.25" x14ac:dyDescent="0.25">
      <c r="A186" s="38" t="s">
        <v>473</v>
      </c>
      <c r="B186" s="21" t="s">
        <v>853</v>
      </c>
      <c r="C186" s="18" t="s">
        <v>223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1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f t="shared" si="338"/>
        <v>0</v>
      </c>
      <c r="P186" s="15">
        <f t="shared" si="339"/>
        <v>0</v>
      </c>
      <c r="Q186" s="15">
        <f t="shared" si="340"/>
        <v>0</v>
      </c>
      <c r="R186" s="15">
        <f t="shared" si="341"/>
        <v>0</v>
      </c>
      <c r="S186" s="15">
        <f t="shared" si="342"/>
        <v>0</v>
      </c>
      <c r="T186" s="15">
        <f>AP186+BL186+CH186+DD186+DZ186+EK186</f>
        <v>17</v>
      </c>
      <c r="U186" s="15">
        <f t="shared" si="343"/>
        <v>5.4786000000000001</v>
      </c>
      <c r="V186" s="15">
        <f t="shared" si="312"/>
        <v>0</v>
      </c>
      <c r="W186" s="15">
        <f t="shared" si="313"/>
        <v>0</v>
      </c>
      <c r="X186" s="15">
        <f t="shared" si="314"/>
        <v>0</v>
      </c>
      <c r="Y186" s="15">
        <f t="shared" si="315"/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6</v>
      </c>
      <c r="AQ186" s="15">
        <v>2.1956000000000002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5</v>
      </c>
      <c r="BM186" s="15">
        <v>1.5</v>
      </c>
      <c r="BN186" s="15">
        <v>0</v>
      </c>
      <c r="BO186" s="15">
        <v>0</v>
      </c>
      <c r="BP186" s="15">
        <v>0</v>
      </c>
      <c r="BQ186" s="15">
        <v>0</v>
      </c>
      <c r="BR186" s="15">
        <v>0</v>
      </c>
      <c r="BS186" s="15">
        <v>0</v>
      </c>
      <c r="BT186" s="15">
        <v>0</v>
      </c>
      <c r="BU186" s="15">
        <v>0</v>
      </c>
      <c r="BV186" s="15">
        <v>0</v>
      </c>
      <c r="BW186" s="15">
        <v>0</v>
      </c>
      <c r="BX186" s="15">
        <v>0</v>
      </c>
      <c r="BY186" s="15">
        <v>0</v>
      </c>
      <c r="BZ186" s="15">
        <v>0</v>
      </c>
      <c r="CA186" s="15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1</v>
      </c>
      <c r="CI186" s="15">
        <v>1.7829999999999999</v>
      </c>
      <c r="CJ186" s="15">
        <v>0</v>
      </c>
      <c r="CK186" s="15">
        <v>0</v>
      </c>
      <c r="CL186" s="15">
        <v>0</v>
      </c>
      <c r="CM186" s="15">
        <v>0</v>
      </c>
      <c r="CN186" s="15">
        <v>0</v>
      </c>
      <c r="CO186" s="15">
        <v>0</v>
      </c>
      <c r="CP186" s="15">
        <v>0</v>
      </c>
      <c r="CQ186" s="15">
        <v>0</v>
      </c>
      <c r="CR186" s="15">
        <v>0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2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36">
        <v>0</v>
      </c>
      <c r="DV186" s="36">
        <v>0</v>
      </c>
      <c r="DW186" s="36">
        <v>0</v>
      </c>
      <c r="DX186" s="36">
        <v>0</v>
      </c>
      <c r="DY186" s="36">
        <v>0</v>
      </c>
      <c r="DZ186" s="36">
        <v>1</v>
      </c>
      <c r="EA186" s="36">
        <v>0</v>
      </c>
      <c r="EB186" s="36">
        <v>0</v>
      </c>
      <c r="EC186" s="36">
        <v>0</v>
      </c>
      <c r="ED186" s="36">
        <v>0</v>
      </c>
      <c r="EE186" s="36">
        <v>0</v>
      </c>
      <c r="EF186" s="15">
        <v>0</v>
      </c>
      <c r="EG186" s="15">
        <v>0</v>
      </c>
      <c r="EH186" s="15">
        <v>0</v>
      </c>
      <c r="EI186" s="15">
        <v>0</v>
      </c>
      <c r="EJ186" s="15">
        <v>0</v>
      </c>
      <c r="EK186" s="15">
        <v>2</v>
      </c>
      <c r="EL186" s="15">
        <v>0</v>
      </c>
      <c r="EM186" s="15">
        <v>0</v>
      </c>
      <c r="EN186" s="15">
        <v>0</v>
      </c>
      <c r="EO186" s="15">
        <v>0</v>
      </c>
      <c r="EP186" s="15">
        <v>0</v>
      </c>
      <c r="EQ186" s="15" t="s">
        <v>137</v>
      </c>
      <c r="ER186" s="15" t="s">
        <v>137</v>
      </c>
      <c r="ES186" s="15" t="s">
        <v>137</v>
      </c>
      <c r="ET186" s="15" t="s">
        <v>137</v>
      </c>
      <c r="EU186" s="15" t="s">
        <v>137</v>
      </c>
      <c r="EV186" s="15" t="s">
        <v>137</v>
      </c>
      <c r="EW186" s="15" t="s">
        <v>137</v>
      </c>
      <c r="EX186" s="15" t="s">
        <v>137</v>
      </c>
      <c r="EY186" s="15" t="s">
        <v>137</v>
      </c>
      <c r="EZ186" s="15" t="s">
        <v>137</v>
      </c>
      <c r="FA186" s="15" t="s">
        <v>137</v>
      </c>
      <c r="FB186" s="15">
        <f t="shared" si="316"/>
        <v>0</v>
      </c>
      <c r="FC186" s="15">
        <f t="shared" si="317"/>
        <v>0</v>
      </c>
      <c r="FD186" s="15">
        <f t="shared" si="318"/>
        <v>0</v>
      </c>
      <c r="FE186" s="15">
        <f t="shared" si="319"/>
        <v>0</v>
      </c>
      <c r="FF186" s="15">
        <f t="shared" si="320"/>
        <v>0</v>
      </c>
      <c r="FG186" s="15">
        <f t="shared" si="321"/>
        <v>2</v>
      </c>
      <c r="FH186" s="15">
        <f t="shared" si="322"/>
        <v>0</v>
      </c>
      <c r="FI186" s="15">
        <f t="shared" si="323"/>
        <v>0</v>
      </c>
      <c r="FJ186" s="15">
        <f t="shared" si="324"/>
        <v>0</v>
      </c>
      <c r="FK186" s="15">
        <f t="shared" si="325"/>
        <v>0</v>
      </c>
      <c r="FL186" s="15">
        <f t="shared" si="326"/>
        <v>0</v>
      </c>
      <c r="FM186" s="15">
        <f t="shared" si="327"/>
        <v>0</v>
      </c>
      <c r="FN186" s="15">
        <f t="shared" si="328"/>
        <v>0</v>
      </c>
      <c r="FO186" s="15">
        <f t="shared" si="329"/>
        <v>0</v>
      </c>
      <c r="FP186" s="15">
        <f t="shared" si="330"/>
        <v>0</v>
      </c>
      <c r="FQ186" s="15">
        <f t="shared" si="331"/>
        <v>0</v>
      </c>
      <c r="FR186" s="15">
        <f t="shared" si="332"/>
        <v>11</v>
      </c>
      <c r="FS186" s="15">
        <f t="shared" si="333"/>
        <v>3.2829999999999999</v>
      </c>
      <c r="FT186" s="15">
        <f t="shared" si="334"/>
        <v>0</v>
      </c>
      <c r="FU186" s="15">
        <f t="shared" si="335"/>
        <v>0</v>
      </c>
      <c r="FV186" s="15">
        <f t="shared" si="336"/>
        <v>0</v>
      </c>
      <c r="FW186" s="15">
        <f t="shared" si="337"/>
        <v>0</v>
      </c>
      <c r="FX186" s="49" t="s">
        <v>2762</v>
      </c>
    </row>
    <row r="187" spans="1:180" s="42" customFormat="1" ht="31.5" x14ac:dyDescent="0.25">
      <c r="A187" s="38" t="s">
        <v>473</v>
      </c>
      <c r="B187" s="21" t="s">
        <v>1283</v>
      </c>
      <c r="C187" s="18" t="s">
        <v>1284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9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5">
        <f t="shared" si="338"/>
        <v>0</v>
      </c>
      <c r="P187" s="15">
        <f t="shared" si="339"/>
        <v>0</v>
      </c>
      <c r="Q187" s="15">
        <f t="shared" si="340"/>
        <v>0</v>
      </c>
      <c r="R187" s="15">
        <f t="shared" si="341"/>
        <v>0</v>
      </c>
      <c r="S187" s="15">
        <f t="shared" si="342"/>
        <v>0</v>
      </c>
      <c r="T187" s="15">
        <v>9</v>
      </c>
      <c r="U187" s="15">
        <f t="shared" si="343"/>
        <v>0</v>
      </c>
      <c r="V187" s="15">
        <f t="shared" si="312"/>
        <v>0</v>
      </c>
      <c r="W187" s="15">
        <f t="shared" si="313"/>
        <v>0</v>
      </c>
      <c r="X187" s="15">
        <f t="shared" si="314"/>
        <v>0</v>
      </c>
      <c r="Y187" s="15">
        <f t="shared" si="315"/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9</v>
      </c>
      <c r="BM187" s="15">
        <v>0</v>
      </c>
      <c r="BN187" s="15">
        <v>0</v>
      </c>
      <c r="BO187" s="15">
        <v>0</v>
      </c>
      <c r="BP187" s="15">
        <v>0</v>
      </c>
      <c r="BQ187" s="15">
        <v>0</v>
      </c>
      <c r="BR187" s="15">
        <v>0</v>
      </c>
      <c r="BS187" s="15">
        <v>0</v>
      </c>
      <c r="BT187" s="15">
        <v>0</v>
      </c>
      <c r="BU187" s="15">
        <v>0</v>
      </c>
      <c r="BV187" s="15">
        <v>0</v>
      </c>
      <c r="BW187" s="15">
        <v>9</v>
      </c>
      <c r="BX187" s="15">
        <v>0</v>
      </c>
      <c r="BY187" s="15">
        <v>0</v>
      </c>
      <c r="BZ187" s="15">
        <v>0</v>
      </c>
      <c r="CA187" s="15">
        <v>0</v>
      </c>
      <c r="CB187" s="15">
        <v>0</v>
      </c>
      <c r="CC187" s="15">
        <v>0</v>
      </c>
      <c r="CD187" s="15">
        <v>0</v>
      </c>
      <c r="CE187" s="15">
        <v>0</v>
      </c>
      <c r="CF187" s="15">
        <v>0</v>
      </c>
      <c r="CG187" s="15">
        <v>0</v>
      </c>
      <c r="CH187" s="15">
        <v>0</v>
      </c>
      <c r="CI187" s="15">
        <v>0</v>
      </c>
      <c r="CJ187" s="15">
        <v>0</v>
      </c>
      <c r="CK187" s="15">
        <v>0</v>
      </c>
      <c r="CL187" s="15">
        <v>0</v>
      </c>
      <c r="CM187" s="15">
        <v>0</v>
      </c>
      <c r="CN187" s="15">
        <v>0</v>
      </c>
      <c r="CO187" s="15">
        <v>0</v>
      </c>
      <c r="CP187" s="15">
        <v>0</v>
      </c>
      <c r="CQ187" s="15">
        <v>0</v>
      </c>
      <c r="CR187" s="15">
        <v>0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0</v>
      </c>
      <c r="CY187" s="15">
        <v>0</v>
      </c>
      <c r="CZ187" s="15">
        <v>0</v>
      </c>
      <c r="DA187" s="15">
        <v>0</v>
      </c>
      <c r="DB187" s="15">
        <v>0</v>
      </c>
      <c r="DC187" s="15">
        <v>0</v>
      </c>
      <c r="DD187" s="15">
        <v>0</v>
      </c>
      <c r="DE187" s="15">
        <v>0</v>
      </c>
      <c r="DF187" s="15">
        <v>0</v>
      </c>
      <c r="DG187" s="15">
        <v>0</v>
      </c>
      <c r="DH187" s="15">
        <v>0</v>
      </c>
      <c r="DI187" s="15">
        <v>0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0</v>
      </c>
      <c r="DV187" s="15">
        <v>0</v>
      </c>
      <c r="DW187" s="15">
        <v>0</v>
      </c>
      <c r="DX187" s="15">
        <v>0</v>
      </c>
      <c r="DY187" s="15">
        <v>0</v>
      </c>
      <c r="DZ187" s="15">
        <v>0</v>
      </c>
      <c r="EA187" s="15">
        <v>0</v>
      </c>
      <c r="EB187" s="15">
        <v>0</v>
      </c>
      <c r="EC187" s="15">
        <v>0</v>
      </c>
      <c r="ED187" s="15">
        <v>0</v>
      </c>
      <c r="EE187" s="15">
        <v>0</v>
      </c>
      <c r="EF187" s="15">
        <v>0</v>
      </c>
      <c r="EG187" s="15">
        <v>0</v>
      </c>
      <c r="EH187" s="15">
        <v>0</v>
      </c>
      <c r="EI187" s="15">
        <v>0</v>
      </c>
      <c r="EJ187" s="15">
        <v>0</v>
      </c>
      <c r="EK187" s="15">
        <v>0</v>
      </c>
      <c r="EL187" s="15">
        <v>0</v>
      </c>
      <c r="EM187" s="15">
        <v>0</v>
      </c>
      <c r="EN187" s="15">
        <v>0</v>
      </c>
      <c r="EO187" s="15">
        <v>0</v>
      </c>
      <c r="EP187" s="15">
        <v>0</v>
      </c>
      <c r="EQ187" s="15" t="s">
        <v>137</v>
      </c>
      <c r="ER187" s="15" t="s">
        <v>137</v>
      </c>
      <c r="ES187" s="15" t="s">
        <v>137</v>
      </c>
      <c r="ET187" s="15" t="s">
        <v>137</v>
      </c>
      <c r="EU187" s="15" t="s">
        <v>137</v>
      </c>
      <c r="EV187" s="15" t="s">
        <v>137</v>
      </c>
      <c r="EW187" s="15" t="s">
        <v>137</v>
      </c>
      <c r="EX187" s="15" t="s">
        <v>137</v>
      </c>
      <c r="EY187" s="15" t="s">
        <v>137</v>
      </c>
      <c r="EZ187" s="15" t="s">
        <v>137</v>
      </c>
      <c r="FA187" s="15" t="s">
        <v>137</v>
      </c>
      <c r="FB187" s="15">
        <f t="shared" si="316"/>
        <v>0</v>
      </c>
      <c r="FC187" s="15">
        <f t="shared" si="317"/>
        <v>0</v>
      </c>
      <c r="FD187" s="15">
        <f t="shared" si="318"/>
        <v>0</v>
      </c>
      <c r="FE187" s="15">
        <f t="shared" si="319"/>
        <v>0</v>
      </c>
      <c r="FF187" s="15">
        <f t="shared" si="320"/>
        <v>0</v>
      </c>
      <c r="FG187" s="15">
        <f t="shared" si="321"/>
        <v>9</v>
      </c>
      <c r="FH187" s="15">
        <f t="shared" si="322"/>
        <v>0</v>
      </c>
      <c r="FI187" s="15">
        <f t="shared" si="323"/>
        <v>0</v>
      </c>
      <c r="FJ187" s="15">
        <f t="shared" si="324"/>
        <v>0</v>
      </c>
      <c r="FK187" s="15">
        <f t="shared" si="325"/>
        <v>0</v>
      </c>
      <c r="FL187" s="15">
        <f t="shared" si="326"/>
        <v>0</v>
      </c>
      <c r="FM187" s="15">
        <f t="shared" si="327"/>
        <v>0</v>
      </c>
      <c r="FN187" s="15">
        <f t="shared" si="328"/>
        <v>0</v>
      </c>
      <c r="FO187" s="15">
        <f t="shared" si="329"/>
        <v>0</v>
      </c>
      <c r="FP187" s="15">
        <f t="shared" si="330"/>
        <v>0</v>
      </c>
      <c r="FQ187" s="15">
        <f t="shared" si="331"/>
        <v>0</v>
      </c>
      <c r="FR187" s="15">
        <f t="shared" si="332"/>
        <v>9</v>
      </c>
      <c r="FS187" s="15">
        <f t="shared" si="333"/>
        <v>0</v>
      </c>
      <c r="FT187" s="15">
        <f t="shared" si="334"/>
        <v>0</v>
      </c>
      <c r="FU187" s="15">
        <f t="shared" si="335"/>
        <v>0</v>
      </c>
      <c r="FV187" s="15">
        <f t="shared" si="336"/>
        <v>0</v>
      </c>
      <c r="FW187" s="15">
        <f t="shared" si="337"/>
        <v>0</v>
      </c>
      <c r="FX187" s="49" t="s">
        <v>1928</v>
      </c>
    </row>
    <row r="188" spans="1:180" s="42" customFormat="1" ht="47.25" x14ac:dyDescent="0.25">
      <c r="A188" s="38" t="s">
        <v>473</v>
      </c>
      <c r="B188" s="21" t="s">
        <v>1131</v>
      </c>
      <c r="C188" s="23" t="s">
        <v>1132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1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5">
        <f t="shared" si="338"/>
        <v>0</v>
      </c>
      <c r="P188" s="15">
        <f t="shared" si="339"/>
        <v>0</v>
      </c>
      <c r="Q188" s="15">
        <f t="shared" si="340"/>
        <v>0</v>
      </c>
      <c r="R188" s="15">
        <f t="shared" si="341"/>
        <v>0</v>
      </c>
      <c r="S188" s="15">
        <f t="shared" si="342"/>
        <v>0</v>
      </c>
      <c r="T188" s="15">
        <v>1</v>
      </c>
      <c r="U188" s="15">
        <f t="shared" si="343"/>
        <v>0</v>
      </c>
      <c r="V188" s="15">
        <f t="shared" si="312"/>
        <v>0</v>
      </c>
      <c r="W188" s="15">
        <f t="shared" si="313"/>
        <v>0</v>
      </c>
      <c r="X188" s="15">
        <f t="shared" si="314"/>
        <v>0</v>
      </c>
      <c r="Y188" s="15">
        <f t="shared" si="315"/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15">
        <v>0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5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5">
        <v>0</v>
      </c>
      <c r="BT188" s="15">
        <v>0</v>
      </c>
      <c r="BU188" s="15">
        <v>0</v>
      </c>
      <c r="BV188" s="15">
        <v>0</v>
      </c>
      <c r="BW188" s="15">
        <v>0</v>
      </c>
      <c r="BX188" s="15">
        <v>0</v>
      </c>
      <c r="BY188" s="15">
        <v>0</v>
      </c>
      <c r="BZ188" s="15">
        <v>0</v>
      </c>
      <c r="CA188" s="15">
        <v>0</v>
      </c>
      <c r="CB188" s="15">
        <v>0</v>
      </c>
      <c r="CC188" s="15">
        <v>0</v>
      </c>
      <c r="CD188" s="15">
        <v>0</v>
      </c>
      <c r="CE188" s="15">
        <v>0</v>
      </c>
      <c r="CF188" s="15">
        <v>0</v>
      </c>
      <c r="CG188" s="15">
        <v>0</v>
      </c>
      <c r="CH188" s="15">
        <v>0</v>
      </c>
      <c r="CI188" s="15">
        <v>0</v>
      </c>
      <c r="CJ188" s="15">
        <v>0</v>
      </c>
      <c r="CK188" s="15">
        <v>0</v>
      </c>
      <c r="CL188" s="15">
        <v>0</v>
      </c>
      <c r="CM188" s="15">
        <v>0</v>
      </c>
      <c r="CN188" s="15">
        <v>0</v>
      </c>
      <c r="CO188" s="15">
        <v>0</v>
      </c>
      <c r="CP188" s="15">
        <v>0</v>
      </c>
      <c r="CQ188" s="15">
        <v>0</v>
      </c>
      <c r="CR188" s="15">
        <v>0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0</v>
      </c>
      <c r="CY188" s="15">
        <v>0</v>
      </c>
      <c r="CZ188" s="15">
        <v>0</v>
      </c>
      <c r="DA188" s="15">
        <v>0</v>
      </c>
      <c r="DB188" s="15">
        <v>0</v>
      </c>
      <c r="DC188" s="15">
        <v>0</v>
      </c>
      <c r="DD188" s="15">
        <v>0</v>
      </c>
      <c r="DE188" s="15">
        <v>0</v>
      </c>
      <c r="DF188" s="15">
        <v>0</v>
      </c>
      <c r="DG188" s="15">
        <v>0</v>
      </c>
      <c r="DH188" s="15">
        <v>0</v>
      </c>
      <c r="DI188" s="15">
        <v>0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0</v>
      </c>
      <c r="DV188" s="15">
        <v>0</v>
      </c>
      <c r="DW188" s="15">
        <v>0</v>
      </c>
      <c r="DX188" s="15">
        <v>0</v>
      </c>
      <c r="DY188" s="15">
        <v>0</v>
      </c>
      <c r="DZ188" s="15">
        <v>0</v>
      </c>
      <c r="EA188" s="15">
        <v>0</v>
      </c>
      <c r="EB188" s="15">
        <v>0</v>
      </c>
      <c r="EC188" s="15">
        <v>0</v>
      </c>
      <c r="ED188" s="15">
        <v>0</v>
      </c>
      <c r="EE188" s="15">
        <v>0</v>
      </c>
      <c r="EF188" s="15">
        <v>0</v>
      </c>
      <c r="EG188" s="15">
        <v>0</v>
      </c>
      <c r="EH188" s="15">
        <v>0</v>
      </c>
      <c r="EI188" s="15">
        <v>0</v>
      </c>
      <c r="EJ188" s="15">
        <v>0</v>
      </c>
      <c r="EK188" s="15">
        <v>1</v>
      </c>
      <c r="EL188" s="15">
        <v>0</v>
      </c>
      <c r="EM188" s="15">
        <v>0</v>
      </c>
      <c r="EN188" s="15">
        <v>0</v>
      </c>
      <c r="EO188" s="15">
        <v>0</v>
      </c>
      <c r="EP188" s="15">
        <v>0</v>
      </c>
      <c r="EQ188" s="15" t="s">
        <v>137</v>
      </c>
      <c r="ER188" s="15" t="s">
        <v>137</v>
      </c>
      <c r="ES188" s="15" t="s">
        <v>137</v>
      </c>
      <c r="ET188" s="15" t="s">
        <v>137</v>
      </c>
      <c r="EU188" s="15" t="s">
        <v>137</v>
      </c>
      <c r="EV188" s="15" t="s">
        <v>137</v>
      </c>
      <c r="EW188" s="15" t="s">
        <v>137</v>
      </c>
      <c r="EX188" s="15" t="s">
        <v>137</v>
      </c>
      <c r="EY188" s="15" t="s">
        <v>137</v>
      </c>
      <c r="EZ188" s="15" t="s">
        <v>137</v>
      </c>
      <c r="FA188" s="15" t="s">
        <v>137</v>
      </c>
      <c r="FB188" s="15">
        <f t="shared" si="316"/>
        <v>0</v>
      </c>
      <c r="FC188" s="15">
        <f t="shared" si="317"/>
        <v>0</v>
      </c>
      <c r="FD188" s="15">
        <f t="shared" si="318"/>
        <v>0</v>
      </c>
      <c r="FE188" s="15">
        <f t="shared" si="319"/>
        <v>0</v>
      </c>
      <c r="FF188" s="15">
        <f t="shared" si="320"/>
        <v>0</v>
      </c>
      <c r="FG188" s="15">
        <f t="shared" si="321"/>
        <v>1</v>
      </c>
      <c r="FH188" s="15">
        <f t="shared" si="322"/>
        <v>0</v>
      </c>
      <c r="FI188" s="15">
        <f t="shared" si="323"/>
        <v>0</v>
      </c>
      <c r="FJ188" s="15">
        <f t="shared" si="324"/>
        <v>0</v>
      </c>
      <c r="FK188" s="15">
        <f t="shared" si="325"/>
        <v>0</v>
      </c>
      <c r="FL188" s="15">
        <f t="shared" si="326"/>
        <v>0</v>
      </c>
      <c r="FM188" s="15">
        <f t="shared" si="327"/>
        <v>0</v>
      </c>
      <c r="FN188" s="15">
        <f t="shared" si="328"/>
        <v>0</v>
      </c>
      <c r="FO188" s="15">
        <f t="shared" si="329"/>
        <v>0</v>
      </c>
      <c r="FP188" s="15">
        <f t="shared" si="330"/>
        <v>0</v>
      </c>
      <c r="FQ188" s="15">
        <f t="shared" si="331"/>
        <v>0</v>
      </c>
      <c r="FR188" s="15">
        <f t="shared" si="332"/>
        <v>1</v>
      </c>
      <c r="FS188" s="15">
        <f t="shared" si="333"/>
        <v>0</v>
      </c>
      <c r="FT188" s="15">
        <f t="shared" si="334"/>
        <v>0</v>
      </c>
      <c r="FU188" s="15">
        <f t="shared" si="335"/>
        <v>0</v>
      </c>
      <c r="FV188" s="15">
        <f t="shared" si="336"/>
        <v>0</v>
      </c>
      <c r="FW188" s="15">
        <f t="shared" si="337"/>
        <v>0</v>
      </c>
      <c r="FX188" s="49" t="s">
        <v>1927</v>
      </c>
    </row>
    <row r="189" spans="1:180" s="42" customFormat="1" ht="47.25" x14ac:dyDescent="0.25">
      <c r="A189" s="38" t="s">
        <v>473</v>
      </c>
      <c r="B189" s="21" t="s">
        <v>1133</v>
      </c>
      <c r="C189" s="23" t="s">
        <v>1134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1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f t="shared" si="338"/>
        <v>0</v>
      </c>
      <c r="P189" s="15">
        <f t="shared" si="339"/>
        <v>0</v>
      </c>
      <c r="Q189" s="15">
        <f t="shared" si="340"/>
        <v>0</v>
      </c>
      <c r="R189" s="15">
        <f t="shared" si="341"/>
        <v>0</v>
      </c>
      <c r="S189" s="15">
        <f t="shared" si="342"/>
        <v>0</v>
      </c>
      <c r="T189" s="15">
        <v>1</v>
      </c>
      <c r="U189" s="15">
        <f t="shared" si="343"/>
        <v>0</v>
      </c>
      <c r="V189" s="15">
        <f t="shared" si="312"/>
        <v>0</v>
      </c>
      <c r="W189" s="15">
        <f t="shared" si="313"/>
        <v>0</v>
      </c>
      <c r="X189" s="15">
        <f t="shared" si="314"/>
        <v>0</v>
      </c>
      <c r="Y189" s="15">
        <f t="shared" si="315"/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15">
        <v>0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0</v>
      </c>
      <c r="BS189" s="15">
        <v>0</v>
      </c>
      <c r="BT189" s="15">
        <v>0</v>
      </c>
      <c r="BU189" s="15">
        <v>0</v>
      </c>
      <c r="BV189" s="15">
        <v>0</v>
      </c>
      <c r="BW189" s="15">
        <v>0</v>
      </c>
      <c r="BX189" s="15">
        <v>0</v>
      </c>
      <c r="BY189" s="15">
        <v>0</v>
      </c>
      <c r="BZ189" s="15">
        <v>0</v>
      </c>
      <c r="CA189" s="15">
        <v>0</v>
      </c>
      <c r="CB189" s="15">
        <v>0</v>
      </c>
      <c r="CC189" s="15">
        <v>0</v>
      </c>
      <c r="CD189" s="15">
        <v>0</v>
      </c>
      <c r="CE189" s="15">
        <v>0</v>
      </c>
      <c r="CF189" s="15">
        <v>0</v>
      </c>
      <c r="CG189" s="15">
        <v>0</v>
      </c>
      <c r="CH189" s="15">
        <v>0</v>
      </c>
      <c r="CI189" s="15">
        <v>0</v>
      </c>
      <c r="CJ189" s="15">
        <v>0</v>
      </c>
      <c r="CK189" s="15">
        <v>0</v>
      </c>
      <c r="CL189" s="15">
        <v>0</v>
      </c>
      <c r="CM189" s="15">
        <v>0</v>
      </c>
      <c r="CN189" s="15">
        <v>0</v>
      </c>
      <c r="CO189" s="15">
        <v>0</v>
      </c>
      <c r="CP189" s="15">
        <v>0</v>
      </c>
      <c r="CQ189" s="15">
        <v>0</v>
      </c>
      <c r="CR189" s="15">
        <v>0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0</v>
      </c>
      <c r="DA189" s="15">
        <v>0</v>
      </c>
      <c r="DB189" s="15">
        <v>0</v>
      </c>
      <c r="DC189" s="15">
        <v>0</v>
      </c>
      <c r="DD189" s="15">
        <v>0</v>
      </c>
      <c r="DE189" s="15">
        <v>0</v>
      </c>
      <c r="DF189" s="15">
        <v>0</v>
      </c>
      <c r="DG189" s="15">
        <v>0</v>
      </c>
      <c r="DH189" s="15">
        <v>0</v>
      </c>
      <c r="DI189" s="15">
        <v>0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0</v>
      </c>
      <c r="DV189" s="15">
        <v>0</v>
      </c>
      <c r="DW189" s="15">
        <v>0</v>
      </c>
      <c r="DX189" s="15">
        <v>0</v>
      </c>
      <c r="DY189" s="15">
        <v>0</v>
      </c>
      <c r="DZ189" s="15">
        <v>0</v>
      </c>
      <c r="EA189" s="15">
        <v>0</v>
      </c>
      <c r="EB189" s="15">
        <v>0</v>
      </c>
      <c r="EC189" s="15">
        <v>0</v>
      </c>
      <c r="ED189" s="15">
        <v>0</v>
      </c>
      <c r="EE189" s="15">
        <v>0</v>
      </c>
      <c r="EF189" s="15">
        <v>0</v>
      </c>
      <c r="EG189" s="15">
        <v>0</v>
      </c>
      <c r="EH189" s="15">
        <v>0</v>
      </c>
      <c r="EI189" s="15">
        <v>0</v>
      </c>
      <c r="EJ189" s="15">
        <v>0</v>
      </c>
      <c r="EK189" s="15">
        <v>1</v>
      </c>
      <c r="EL189" s="15">
        <v>0</v>
      </c>
      <c r="EM189" s="15">
        <v>0</v>
      </c>
      <c r="EN189" s="15">
        <v>0</v>
      </c>
      <c r="EO189" s="15">
        <v>0</v>
      </c>
      <c r="EP189" s="15">
        <v>0</v>
      </c>
      <c r="EQ189" s="15" t="s">
        <v>137</v>
      </c>
      <c r="ER189" s="15" t="s">
        <v>137</v>
      </c>
      <c r="ES189" s="15" t="s">
        <v>137</v>
      </c>
      <c r="ET189" s="15" t="s">
        <v>137</v>
      </c>
      <c r="EU189" s="15" t="s">
        <v>137</v>
      </c>
      <c r="EV189" s="15" t="s">
        <v>137</v>
      </c>
      <c r="EW189" s="15" t="s">
        <v>137</v>
      </c>
      <c r="EX189" s="15" t="s">
        <v>137</v>
      </c>
      <c r="EY189" s="15" t="s">
        <v>137</v>
      </c>
      <c r="EZ189" s="15" t="s">
        <v>137</v>
      </c>
      <c r="FA189" s="15" t="s">
        <v>137</v>
      </c>
      <c r="FB189" s="15">
        <f t="shared" si="316"/>
        <v>0</v>
      </c>
      <c r="FC189" s="15">
        <f t="shared" si="317"/>
        <v>0</v>
      </c>
      <c r="FD189" s="15">
        <f t="shared" si="318"/>
        <v>0</v>
      </c>
      <c r="FE189" s="15">
        <f t="shared" si="319"/>
        <v>0</v>
      </c>
      <c r="FF189" s="15">
        <f t="shared" si="320"/>
        <v>0</v>
      </c>
      <c r="FG189" s="15">
        <f t="shared" si="321"/>
        <v>1</v>
      </c>
      <c r="FH189" s="15">
        <f t="shared" si="322"/>
        <v>0</v>
      </c>
      <c r="FI189" s="15">
        <f t="shared" si="323"/>
        <v>0</v>
      </c>
      <c r="FJ189" s="15">
        <f t="shared" si="324"/>
        <v>0</v>
      </c>
      <c r="FK189" s="15">
        <f t="shared" si="325"/>
        <v>0</v>
      </c>
      <c r="FL189" s="15">
        <f t="shared" si="326"/>
        <v>0</v>
      </c>
      <c r="FM189" s="15">
        <f t="shared" si="327"/>
        <v>0</v>
      </c>
      <c r="FN189" s="15">
        <f t="shared" si="328"/>
        <v>0</v>
      </c>
      <c r="FO189" s="15">
        <f t="shared" si="329"/>
        <v>0</v>
      </c>
      <c r="FP189" s="15">
        <f t="shared" si="330"/>
        <v>0</v>
      </c>
      <c r="FQ189" s="15">
        <f t="shared" si="331"/>
        <v>0</v>
      </c>
      <c r="FR189" s="15">
        <f t="shared" si="332"/>
        <v>1</v>
      </c>
      <c r="FS189" s="15">
        <f t="shared" si="333"/>
        <v>0</v>
      </c>
      <c r="FT189" s="15">
        <f t="shared" si="334"/>
        <v>0</v>
      </c>
      <c r="FU189" s="15">
        <f t="shared" si="335"/>
        <v>0</v>
      </c>
      <c r="FV189" s="15">
        <f t="shared" si="336"/>
        <v>0</v>
      </c>
      <c r="FW189" s="15">
        <f t="shared" si="337"/>
        <v>0</v>
      </c>
      <c r="FX189" s="49" t="s">
        <v>1927</v>
      </c>
    </row>
    <row r="190" spans="1:180" s="42" customFormat="1" ht="47.25" x14ac:dyDescent="0.25">
      <c r="A190" s="38" t="s">
        <v>473</v>
      </c>
      <c r="B190" s="21" t="s">
        <v>1135</v>
      </c>
      <c r="C190" s="23" t="s">
        <v>1136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1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f t="shared" si="338"/>
        <v>0</v>
      </c>
      <c r="P190" s="15">
        <f t="shared" si="339"/>
        <v>0</v>
      </c>
      <c r="Q190" s="15">
        <f t="shared" si="340"/>
        <v>0</v>
      </c>
      <c r="R190" s="15">
        <f t="shared" si="341"/>
        <v>0</v>
      </c>
      <c r="S190" s="15">
        <f t="shared" si="342"/>
        <v>0</v>
      </c>
      <c r="T190" s="15">
        <v>1</v>
      </c>
      <c r="U190" s="15">
        <f t="shared" si="343"/>
        <v>0</v>
      </c>
      <c r="V190" s="15">
        <f t="shared" si="312"/>
        <v>0</v>
      </c>
      <c r="W190" s="15">
        <f t="shared" si="313"/>
        <v>0</v>
      </c>
      <c r="X190" s="15">
        <f t="shared" si="314"/>
        <v>0</v>
      </c>
      <c r="Y190" s="15">
        <f t="shared" si="315"/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0</v>
      </c>
      <c r="BM190" s="15">
        <v>0</v>
      </c>
      <c r="BN190" s="15">
        <v>0</v>
      </c>
      <c r="BO190" s="15">
        <v>0</v>
      </c>
      <c r="BP190" s="15">
        <v>0</v>
      </c>
      <c r="BQ190" s="15">
        <v>0</v>
      </c>
      <c r="BR190" s="15">
        <v>0</v>
      </c>
      <c r="BS190" s="15">
        <v>0</v>
      </c>
      <c r="BT190" s="15">
        <v>0</v>
      </c>
      <c r="BU190" s="15">
        <v>0</v>
      </c>
      <c r="BV190" s="15">
        <v>0</v>
      </c>
      <c r="BW190" s="15">
        <v>0</v>
      </c>
      <c r="BX190" s="15">
        <v>0</v>
      </c>
      <c r="BY190" s="15">
        <v>0</v>
      </c>
      <c r="BZ190" s="15">
        <v>0</v>
      </c>
      <c r="CA190" s="15">
        <v>0</v>
      </c>
      <c r="CB190" s="15">
        <v>0</v>
      </c>
      <c r="CC190" s="15">
        <v>0</v>
      </c>
      <c r="CD190" s="15">
        <v>0</v>
      </c>
      <c r="CE190" s="15">
        <v>0</v>
      </c>
      <c r="CF190" s="15">
        <v>0</v>
      </c>
      <c r="CG190" s="15">
        <v>0</v>
      </c>
      <c r="CH190" s="15">
        <v>0</v>
      </c>
      <c r="CI190" s="15">
        <v>0</v>
      </c>
      <c r="CJ190" s="15">
        <v>0</v>
      </c>
      <c r="CK190" s="15">
        <v>0</v>
      </c>
      <c r="CL190" s="15">
        <v>0</v>
      </c>
      <c r="CM190" s="15">
        <v>0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0</v>
      </c>
      <c r="DA190" s="15">
        <v>0</v>
      </c>
      <c r="DB190" s="15">
        <v>0</v>
      </c>
      <c r="DC190" s="15">
        <v>0</v>
      </c>
      <c r="DD190" s="15">
        <v>0</v>
      </c>
      <c r="DE190" s="15">
        <v>0</v>
      </c>
      <c r="DF190" s="15">
        <v>0</v>
      </c>
      <c r="DG190" s="15">
        <v>0</v>
      </c>
      <c r="DH190" s="15">
        <v>0</v>
      </c>
      <c r="DI190" s="15">
        <v>0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f>1-1</f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0</v>
      </c>
      <c r="DV190" s="15">
        <v>0</v>
      </c>
      <c r="DW190" s="15">
        <v>0</v>
      </c>
      <c r="DX190" s="15">
        <v>0</v>
      </c>
      <c r="DY190" s="15">
        <v>0</v>
      </c>
      <c r="DZ190" s="15">
        <v>0</v>
      </c>
      <c r="EA190" s="15">
        <v>0</v>
      </c>
      <c r="EB190" s="15">
        <v>0</v>
      </c>
      <c r="EC190" s="15">
        <v>0</v>
      </c>
      <c r="ED190" s="15">
        <v>0</v>
      </c>
      <c r="EE190" s="15">
        <v>0</v>
      </c>
      <c r="EF190" s="15">
        <v>0</v>
      </c>
      <c r="EG190" s="15">
        <v>0</v>
      </c>
      <c r="EH190" s="15">
        <v>0</v>
      </c>
      <c r="EI190" s="15">
        <v>0</v>
      </c>
      <c r="EJ190" s="15">
        <v>0</v>
      </c>
      <c r="EK190" s="15">
        <v>1</v>
      </c>
      <c r="EL190" s="15">
        <v>0</v>
      </c>
      <c r="EM190" s="15">
        <v>0</v>
      </c>
      <c r="EN190" s="15">
        <v>0</v>
      </c>
      <c r="EO190" s="15">
        <v>0</v>
      </c>
      <c r="EP190" s="15">
        <v>0</v>
      </c>
      <c r="EQ190" s="15" t="s">
        <v>137</v>
      </c>
      <c r="ER190" s="15" t="s">
        <v>137</v>
      </c>
      <c r="ES190" s="15" t="s">
        <v>137</v>
      </c>
      <c r="ET190" s="15" t="s">
        <v>137</v>
      </c>
      <c r="EU190" s="15" t="s">
        <v>137</v>
      </c>
      <c r="EV190" s="15" t="s">
        <v>137</v>
      </c>
      <c r="EW190" s="15" t="s">
        <v>137</v>
      </c>
      <c r="EX190" s="15" t="s">
        <v>137</v>
      </c>
      <c r="EY190" s="15" t="s">
        <v>137</v>
      </c>
      <c r="EZ190" s="15" t="s">
        <v>137</v>
      </c>
      <c r="FA190" s="15" t="s">
        <v>137</v>
      </c>
      <c r="FB190" s="15">
        <f t="shared" si="316"/>
        <v>0</v>
      </c>
      <c r="FC190" s="15">
        <f t="shared" si="317"/>
        <v>0</v>
      </c>
      <c r="FD190" s="15">
        <f t="shared" si="318"/>
        <v>0</v>
      </c>
      <c r="FE190" s="15">
        <f t="shared" si="319"/>
        <v>0</v>
      </c>
      <c r="FF190" s="15">
        <f t="shared" si="320"/>
        <v>0</v>
      </c>
      <c r="FG190" s="15">
        <f t="shared" si="321"/>
        <v>1</v>
      </c>
      <c r="FH190" s="15">
        <f t="shared" si="322"/>
        <v>0</v>
      </c>
      <c r="FI190" s="15">
        <f t="shared" si="323"/>
        <v>0</v>
      </c>
      <c r="FJ190" s="15">
        <f t="shared" si="324"/>
        <v>0</v>
      </c>
      <c r="FK190" s="15">
        <f t="shared" si="325"/>
        <v>0</v>
      </c>
      <c r="FL190" s="15">
        <f t="shared" si="326"/>
        <v>0</v>
      </c>
      <c r="FM190" s="15">
        <f t="shared" si="327"/>
        <v>0</v>
      </c>
      <c r="FN190" s="15">
        <f t="shared" si="328"/>
        <v>0</v>
      </c>
      <c r="FO190" s="15">
        <f t="shared" si="329"/>
        <v>0</v>
      </c>
      <c r="FP190" s="15">
        <f t="shared" si="330"/>
        <v>0</v>
      </c>
      <c r="FQ190" s="15">
        <f t="shared" si="331"/>
        <v>0</v>
      </c>
      <c r="FR190" s="15">
        <f t="shared" si="332"/>
        <v>1</v>
      </c>
      <c r="FS190" s="15">
        <f t="shared" si="333"/>
        <v>0</v>
      </c>
      <c r="FT190" s="15">
        <f t="shared" si="334"/>
        <v>0</v>
      </c>
      <c r="FU190" s="15">
        <f t="shared" si="335"/>
        <v>0</v>
      </c>
      <c r="FV190" s="15">
        <f t="shared" si="336"/>
        <v>0</v>
      </c>
      <c r="FW190" s="15">
        <f t="shared" si="337"/>
        <v>0</v>
      </c>
      <c r="FX190" s="49" t="s">
        <v>1927</v>
      </c>
    </row>
    <row r="191" spans="1:180" s="42" customFormat="1" ht="47.25" x14ac:dyDescent="0.25">
      <c r="A191" s="38" t="s">
        <v>473</v>
      </c>
      <c r="B191" s="21" t="s">
        <v>1285</v>
      </c>
      <c r="C191" s="23" t="s">
        <v>1286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1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f t="shared" si="338"/>
        <v>0</v>
      </c>
      <c r="P191" s="15">
        <f t="shared" si="339"/>
        <v>0</v>
      </c>
      <c r="Q191" s="15">
        <f t="shared" si="340"/>
        <v>0</v>
      </c>
      <c r="R191" s="15">
        <f t="shared" si="341"/>
        <v>0</v>
      </c>
      <c r="S191" s="15">
        <f t="shared" si="342"/>
        <v>0</v>
      </c>
      <c r="T191" s="15">
        <v>1</v>
      </c>
      <c r="U191" s="15">
        <f t="shared" si="343"/>
        <v>0</v>
      </c>
      <c r="V191" s="15">
        <f t="shared" si="312"/>
        <v>0</v>
      </c>
      <c r="W191" s="15">
        <f t="shared" si="313"/>
        <v>0</v>
      </c>
      <c r="X191" s="15">
        <f t="shared" si="314"/>
        <v>0</v>
      </c>
      <c r="Y191" s="15">
        <f t="shared" si="315"/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0</v>
      </c>
      <c r="BF191" s="15">
        <v>0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0</v>
      </c>
      <c r="BM191" s="15">
        <v>0</v>
      </c>
      <c r="BN191" s="15">
        <v>0</v>
      </c>
      <c r="BO191" s="15">
        <v>0</v>
      </c>
      <c r="BP191" s="15">
        <v>0</v>
      </c>
      <c r="BQ191" s="15">
        <v>0</v>
      </c>
      <c r="BR191" s="15">
        <v>0</v>
      </c>
      <c r="BS191" s="15">
        <v>0</v>
      </c>
      <c r="BT191" s="15">
        <v>0</v>
      </c>
      <c r="BU191" s="15">
        <v>0</v>
      </c>
      <c r="BV191" s="15">
        <v>0</v>
      </c>
      <c r="BW191" s="15">
        <v>0</v>
      </c>
      <c r="BX191" s="15">
        <v>0</v>
      </c>
      <c r="BY191" s="15">
        <v>0</v>
      </c>
      <c r="BZ191" s="15">
        <v>0</v>
      </c>
      <c r="CA191" s="15">
        <v>0</v>
      </c>
      <c r="CB191" s="15">
        <v>0</v>
      </c>
      <c r="CC191" s="15">
        <v>0</v>
      </c>
      <c r="CD191" s="15">
        <v>0</v>
      </c>
      <c r="CE191" s="15">
        <v>0</v>
      </c>
      <c r="CF191" s="15">
        <v>0</v>
      </c>
      <c r="CG191" s="15">
        <v>0</v>
      </c>
      <c r="CH191" s="15">
        <v>0</v>
      </c>
      <c r="CI191" s="15">
        <v>0</v>
      </c>
      <c r="CJ191" s="15">
        <v>0</v>
      </c>
      <c r="CK191" s="15">
        <v>0</v>
      </c>
      <c r="CL191" s="15">
        <v>0</v>
      </c>
      <c r="CM191" s="15">
        <v>0</v>
      </c>
      <c r="CN191" s="15">
        <v>0</v>
      </c>
      <c r="CO191" s="15">
        <v>0</v>
      </c>
      <c r="CP191" s="15">
        <v>0</v>
      </c>
      <c r="CQ191" s="15">
        <v>0</v>
      </c>
      <c r="CR191" s="15">
        <v>0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0</v>
      </c>
      <c r="CZ191" s="15">
        <v>0</v>
      </c>
      <c r="DA191" s="15">
        <v>0</v>
      </c>
      <c r="DB191" s="15">
        <v>0</v>
      </c>
      <c r="DC191" s="15">
        <v>0</v>
      </c>
      <c r="DD191" s="15">
        <v>0</v>
      </c>
      <c r="DE191" s="15">
        <v>0</v>
      </c>
      <c r="DF191" s="15">
        <v>0</v>
      </c>
      <c r="DG191" s="15">
        <v>0</v>
      </c>
      <c r="DH191" s="15">
        <v>0</v>
      </c>
      <c r="DI191" s="15">
        <v>0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0</v>
      </c>
      <c r="DV191" s="15">
        <v>0</v>
      </c>
      <c r="DW191" s="15">
        <v>0</v>
      </c>
      <c r="DX191" s="15">
        <v>0</v>
      </c>
      <c r="DY191" s="15">
        <v>0</v>
      </c>
      <c r="DZ191" s="15">
        <v>0</v>
      </c>
      <c r="EA191" s="15">
        <v>0</v>
      </c>
      <c r="EB191" s="15">
        <v>0</v>
      </c>
      <c r="EC191" s="15">
        <v>0</v>
      </c>
      <c r="ED191" s="15">
        <v>0</v>
      </c>
      <c r="EE191" s="15">
        <v>0</v>
      </c>
      <c r="EF191" s="15">
        <v>0</v>
      </c>
      <c r="EG191" s="15">
        <v>0</v>
      </c>
      <c r="EH191" s="15">
        <v>0</v>
      </c>
      <c r="EI191" s="15">
        <v>0</v>
      </c>
      <c r="EJ191" s="15">
        <v>0</v>
      </c>
      <c r="EK191" s="15">
        <v>1</v>
      </c>
      <c r="EL191" s="15">
        <v>0</v>
      </c>
      <c r="EM191" s="15">
        <v>0</v>
      </c>
      <c r="EN191" s="15">
        <v>0</v>
      </c>
      <c r="EO191" s="15">
        <v>0</v>
      </c>
      <c r="EP191" s="15">
        <v>0</v>
      </c>
      <c r="EQ191" s="15" t="s">
        <v>137</v>
      </c>
      <c r="ER191" s="15" t="s">
        <v>137</v>
      </c>
      <c r="ES191" s="15" t="s">
        <v>137</v>
      </c>
      <c r="ET191" s="15" t="s">
        <v>137</v>
      </c>
      <c r="EU191" s="15" t="s">
        <v>137</v>
      </c>
      <c r="EV191" s="15" t="s">
        <v>137</v>
      </c>
      <c r="EW191" s="15" t="s">
        <v>137</v>
      </c>
      <c r="EX191" s="15" t="s">
        <v>137</v>
      </c>
      <c r="EY191" s="15" t="s">
        <v>137</v>
      </c>
      <c r="EZ191" s="15" t="s">
        <v>137</v>
      </c>
      <c r="FA191" s="15" t="s">
        <v>137</v>
      </c>
      <c r="FB191" s="15">
        <f t="shared" si="316"/>
        <v>0</v>
      </c>
      <c r="FC191" s="15">
        <f t="shared" si="317"/>
        <v>0</v>
      </c>
      <c r="FD191" s="15">
        <f t="shared" si="318"/>
        <v>0</v>
      </c>
      <c r="FE191" s="15">
        <f t="shared" si="319"/>
        <v>0</v>
      </c>
      <c r="FF191" s="15">
        <f t="shared" si="320"/>
        <v>0</v>
      </c>
      <c r="FG191" s="15">
        <f t="shared" si="321"/>
        <v>1</v>
      </c>
      <c r="FH191" s="15">
        <f t="shared" si="322"/>
        <v>0</v>
      </c>
      <c r="FI191" s="15">
        <f t="shared" si="323"/>
        <v>0</v>
      </c>
      <c r="FJ191" s="15">
        <f t="shared" si="324"/>
        <v>0</v>
      </c>
      <c r="FK191" s="15">
        <f t="shared" si="325"/>
        <v>0</v>
      </c>
      <c r="FL191" s="15">
        <f t="shared" si="326"/>
        <v>0</v>
      </c>
      <c r="FM191" s="15">
        <f t="shared" si="327"/>
        <v>0</v>
      </c>
      <c r="FN191" s="15">
        <f t="shared" si="328"/>
        <v>0</v>
      </c>
      <c r="FO191" s="15">
        <f t="shared" si="329"/>
        <v>0</v>
      </c>
      <c r="FP191" s="15">
        <f t="shared" si="330"/>
        <v>0</v>
      </c>
      <c r="FQ191" s="15">
        <f t="shared" si="331"/>
        <v>0</v>
      </c>
      <c r="FR191" s="15">
        <f t="shared" si="332"/>
        <v>1</v>
      </c>
      <c r="FS191" s="15">
        <f t="shared" si="333"/>
        <v>0</v>
      </c>
      <c r="FT191" s="15">
        <f t="shared" si="334"/>
        <v>0</v>
      </c>
      <c r="FU191" s="15">
        <f t="shared" si="335"/>
        <v>0</v>
      </c>
      <c r="FV191" s="15">
        <f t="shared" si="336"/>
        <v>0</v>
      </c>
      <c r="FW191" s="15">
        <f t="shared" si="337"/>
        <v>0</v>
      </c>
      <c r="FX191" s="49" t="s">
        <v>1927</v>
      </c>
    </row>
    <row r="192" spans="1:180" s="42" customFormat="1" ht="47.25" x14ac:dyDescent="0.25">
      <c r="A192" s="38" t="s">
        <v>473</v>
      </c>
      <c r="B192" s="21" t="s">
        <v>1287</v>
      </c>
      <c r="C192" s="23" t="s">
        <v>1288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1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f t="shared" si="338"/>
        <v>0</v>
      </c>
      <c r="P192" s="15">
        <f t="shared" si="339"/>
        <v>0</v>
      </c>
      <c r="Q192" s="15">
        <f t="shared" si="340"/>
        <v>0</v>
      </c>
      <c r="R192" s="15">
        <f t="shared" si="341"/>
        <v>0</v>
      </c>
      <c r="S192" s="15">
        <f t="shared" si="342"/>
        <v>0</v>
      </c>
      <c r="T192" s="15">
        <v>1</v>
      </c>
      <c r="U192" s="15">
        <f t="shared" si="343"/>
        <v>0</v>
      </c>
      <c r="V192" s="15">
        <f t="shared" si="312"/>
        <v>0</v>
      </c>
      <c r="W192" s="15">
        <f t="shared" si="313"/>
        <v>0</v>
      </c>
      <c r="X192" s="15">
        <f t="shared" si="314"/>
        <v>0</v>
      </c>
      <c r="Y192" s="15">
        <f t="shared" si="315"/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0</v>
      </c>
      <c r="BS192" s="15">
        <v>0</v>
      </c>
      <c r="BT192" s="15">
        <v>0</v>
      </c>
      <c r="BU192" s="15">
        <v>0</v>
      </c>
      <c r="BV192" s="15">
        <v>0</v>
      </c>
      <c r="BW192" s="15">
        <v>0</v>
      </c>
      <c r="BX192" s="15">
        <v>0</v>
      </c>
      <c r="BY192" s="15">
        <v>0</v>
      </c>
      <c r="BZ192" s="15">
        <v>0</v>
      </c>
      <c r="CA192" s="15">
        <v>0</v>
      </c>
      <c r="CB192" s="15">
        <v>0</v>
      </c>
      <c r="CC192" s="15">
        <v>0</v>
      </c>
      <c r="CD192" s="15">
        <v>0</v>
      </c>
      <c r="CE192" s="15">
        <v>0</v>
      </c>
      <c r="CF192" s="15">
        <v>0</v>
      </c>
      <c r="CG192" s="15">
        <v>0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0</v>
      </c>
      <c r="CZ192" s="15">
        <v>0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0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0</v>
      </c>
      <c r="EB192" s="15">
        <v>0</v>
      </c>
      <c r="EC192" s="15">
        <v>0</v>
      </c>
      <c r="ED192" s="15">
        <v>0</v>
      </c>
      <c r="EE192" s="15">
        <v>0</v>
      </c>
      <c r="EF192" s="15">
        <v>0</v>
      </c>
      <c r="EG192" s="15">
        <v>0</v>
      </c>
      <c r="EH192" s="15">
        <v>0</v>
      </c>
      <c r="EI192" s="15">
        <v>0</v>
      </c>
      <c r="EJ192" s="15">
        <v>0</v>
      </c>
      <c r="EK192" s="15">
        <v>1</v>
      </c>
      <c r="EL192" s="15">
        <v>0</v>
      </c>
      <c r="EM192" s="15">
        <v>0</v>
      </c>
      <c r="EN192" s="15">
        <v>0</v>
      </c>
      <c r="EO192" s="15">
        <v>0</v>
      </c>
      <c r="EP192" s="15">
        <v>0</v>
      </c>
      <c r="EQ192" s="15" t="s">
        <v>137</v>
      </c>
      <c r="ER192" s="15" t="s">
        <v>137</v>
      </c>
      <c r="ES192" s="15" t="s">
        <v>137</v>
      </c>
      <c r="ET192" s="15" t="s">
        <v>137</v>
      </c>
      <c r="EU192" s="15" t="s">
        <v>137</v>
      </c>
      <c r="EV192" s="15" t="s">
        <v>137</v>
      </c>
      <c r="EW192" s="15" t="s">
        <v>137</v>
      </c>
      <c r="EX192" s="15" t="s">
        <v>137</v>
      </c>
      <c r="EY192" s="15" t="s">
        <v>137</v>
      </c>
      <c r="EZ192" s="15" t="s">
        <v>137</v>
      </c>
      <c r="FA192" s="15" t="s">
        <v>137</v>
      </c>
      <c r="FB192" s="15">
        <f t="shared" si="316"/>
        <v>0</v>
      </c>
      <c r="FC192" s="15">
        <f t="shared" si="317"/>
        <v>0</v>
      </c>
      <c r="FD192" s="15">
        <f t="shared" si="318"/>
        <v>0</v>
      </c>
      <c r="FE192" s="15">
        <f t="shared" si="319"/>
        <v>0</v>
      </c>
      <c r="FF192" s="15">
        <f t="shared" si="320"/>
        <v>0</v>
      </c>
      <c r="FG192" s="15">
        <f t="shared" si="321"/>
        <v>1</v>
      </c>
      <c r="FH192" s="15">
        <f t="shared" si="322"/>
        <v>0</v>
      </c>
      <c r="FI192" s="15">
        <f t="shared" si="323"/>
        <v>0</v>
      </c>
      <c r="FJ192" s="15">
        <f t="shared" si="324"/>
        <v>0</v>
      </c>
      <c r="FK192" s="15">
        <f t="shared" si="325"/>
        <v>0</v>
      </c>
      <c r="FL192" s="15">
        <f t="shared" si="326"/>
        <v>0</v>
      </c>
      <c r="FM192" s="15">
        <f t="shared" si="327"/>
        <v>0</v>
      </c>
      <c r="FN192" s="15">
        <f t="shared" si="328"/>
        <v>0</v>
      </c>
      <c r="FO192" s="15">
        <f t="shared" si="329"/>
        <v>0</v>
      </c>
      <c r="FP192" s="15">
        <f t="shared" si="330"/>
        <v>0</v>
      </c>
      <c r="FQ192" s="15">
        <f t="shared" si="331"/>
        <v>0</v>
      </c>
      <c r="FR192" s="15">
        <f t="shared" si="332"/>
        <v>1</v>
      </c>
      <c r="FS192" s="15">
        <f t="shared" si="333"/>
        <v>0</v>
      </c>
      <c r="FT192" s="15">
        <f t="shared" si="334"/>
        <v>0</v>
      </c>
      <c r="FU192" s="15">
        <f t="shared" si="335"/>
        <v>0</v>
      </c>
      <c r="FV192" s="15">
        <f t="shared" si="336"/>
        <v>0</v>
      </c>
      <c r="FW192" s="15">
        <f t="shared" si="337"/>
        <v>0</v>
      </c>
      <c r="FX192" s="49" t="s">
        <v>1927</v>
      </c>
    </row>
    <row r="193" spans="1:180" s="42" customFormat="1" ht="47.25" x14ac:dyDescent="0.25">
      <c r="A193" s="38" t="s">
        <v>473</v>
      </c>
      <c r="B193" s="21" t="s">
        <v>1289</v>
      </c>
      <c r="C193" s="23" t="s">
        <v>1290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1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f t="shared" si="338"/>
        <v>0</v>
      </c>
      <c r="P193" s="15">
        <f t="shared" si="339"/>
        <v>0</v>
      </c>
      <c r="Q193" s="15">
        <f t="shared" si="340"/>
        <v>0</v>
      </c>
      <c r="R193" s="15">
        <f t="shared" si="341"/>
        <v>0</v>
      </c>
      <c r="S193" s="15">
        <f t="shared" si="342"/>
        <v>0</v>
      </c>
      <c r="T193" s="15">
        <v>1</v>
      </c>
      <c r="U193" s="15">
        <f t="shared" si="343"/>
        <v>0</v>
      </c>
      <c r="V193" s="15">
        <f t="shared" si="312"/>
        <v>0</v>
      </c>
      <c r="W193" s="15">
        <f t="shared" si="313"/>
        <v>0</v>
      </c>
      <c r="X193" s="15">
        <f t="shared" si="314"/>
        <v>0</v>
      </c>
      <c r="Y193" s="15">
        <f t="shared" si="315"/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0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0</v>
      </c>
      <c r="BS193" s="15">
        <v>0</v>
      </c>
      <c r="BT193" s="15">
        <v>0</v>
      </c>
      <c r="BU193" s="15">
        <v>0</v>
      </c>
      <c r="BV193" s="15">
        <v>0</v>
      </c>
      <c r="BW193" s="15">
        <v>0</v>
      </c>
      <c r="BX193" s="15">
        <v>0</v>
      </c>
      <c r="BY193" s="15">
        <v>0</v>
      </c>
      <c r="BZ193" s="15">
        <v>0</v>
      </c>
      <c r="CA193" s="15">
        <v>0</v>
      </c>
      <c r="CB193" s="15">
        <v>0</v>
      </c>
      <c r="CC193" s="15">
        <v>0</v>
      </c>
      <c r="CD193" s="15">
        <v>0</v>
      </c>
      <c r="CE193" s="15">
        <v>0</v>
      </c>
      <c r="CF193" s="15">
        <v>0</v>
      </c>
      <c r="CG193" s="15">
        <v>0</v>
      </c>
      <c r="CH193" s="15">
        <v>0</v>
      </c>
      <c r="CI193" s="15">
        <v>0</v>
      </c>
      <c r="CJ193" s="15">
        <v>0</v>
      </c>
      <c r="CK193" s="15">
        <v>0</v>
      </c>
      <c r="CL193" s="15">
        <v>0</v>
      </c>
      <c r="CM193" s="15">
        <v>0</v>
      </c>
      <c r="CN193" s="15">
        <v>0</v>
      </c>
      <c r="CO193" s="15">
        <v>0</v>
      </c>
      <c r="CP193" s="15">
        <v>0</v>
      </c>
      <c r="CQ193" s="15">
        <v>0</v>
      </c>
      <c r="CR193" s="15">
        <v>0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0</v>
      </c>
      <c r="CZ193" s="15">
        <v>0</v>
      </c>
      <c r="DA193" s="15">
        <v>0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0</v>
      </c>
      <c r="DI193" s="15">
        <v>0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0</v>
      </c>
      <c r="DV193" s="15">
        <v>0</v>
      </c>
      <c r="DW193" s="15">
        <v>0</v>
      </c>
      <c r="DX193" s="15">
        <v>0</v>
      </c>
      <c r="DY193" s="15">
        <v>0</v>
      </c>
      <c r="DZ193" s="15">
        <v>0</v>
      </c>
      <c r="EA193" s="15">
        <v>0</v>
      </c>
      <c r="EB193" s="15">
        <v>0</v>
      </c>
      <c r="EC193" s="15">
        <v>0</v>
      </c>
      <c r="ED193" s="15">
        <v>0</v>
      </c>
      <c r="EE193" s="15">
        <v>0</v>
      </c>
      <c r="EF193" s="15">
        <v>0</v>
      </c>
      <c r="EG193" s="15">
        <v>0</v>
      </c>
      <c r="EH193" s="15">
        <v>0</v>
      </c>
      <c r="EI193" s="15">
        <v>0</v>
      </c>
      <c r="EJ193" s="15">
        <v>0</v>
      </c>
      <c r="EK193" s="15">
        <v>1</v>
      </c>
      <c r="EL193" s="15">
        <v>0</v>
      </c>
      <c r="EM193" s="15">
        <v>0</v>
      </c>
      <c r="EN193" s="15">
        <v>0</v>
      </c>
      <c r="EO193" s="15">
        <v>0</v>
      </c>
      <c r="EP193" s="15">
        <v>0</v>
      </c>
      <c r="EQ193" s="15" t="s">
        <v>137</v>
      </c>
      <c r="ER193" s="15" t="s">
        <v>137</v>
      </c>
      <c r="ES193" s="15" t="s">
        <v>137</v>
      </c>
      <c r="ET193" s="15" t="s">
        <v>137</v>
      </c>
      <c r="EU193" s="15" t="s">
        <v>137</v>
      </c>
      <c r="EV193" s="15" t="s">
        <v>137</v>
      </c>
      <c r="EW193" s="15" t="s">
        <v>137</v>
      </c>
      <c r="EX193" s="15" t="s">
        <v>137</v>
      </c>
      <c r="EY193" s="15" t="s">
        <v>137</v>
      </c>
      <c r="EZ193" s="15" t="s">
        <v>137</v>
      </c>
      <c r="FA193" s="15" t="s">
        <v>137</v>
      </c>
      <c r="FB193" s="15">
        <f t="shared" si="316"/>
        <v>0</v>
      </c>
      <c r="FC193" s="15">
        <f t="shared" si="317"/>
        <v>0</v>
      </c>
      <c r="FD193" s="15">
        <f t="shared" si="318"/>
        <v>0</v>
      </c>
      <c r="FE193" s="15">
        <f t="shared" si="319"/>
        <v>0</v>
      </c>
      <c r="FF193" s="15">
        <f t="shared" si="320"/>
        <v>0</v>
      </c>
      <c r="FG193" s="15">
        <f t="shared" si="321"/>
        <v>1</v>
      </c>
      <c r="FH193" s="15">
        <f t="shared" si="322"/>
        <v>0</v>
      </c>
      <c r="FI193" s="15">
        <f t="shared" si="323"/>
        <v>0</v>
      </c>
      <c r="FJ193" s="15">
        <f t="shared" si="324"/>
        <v>0</v>
      </c>
      <c r="FK193" s="15">
        <f t="shared" si="325"/>
        <v>0</v>
      </c>
      <c r="FL193" s="15">
        <f t="shared" si="326"/>
        <v>0</v>
      </c>
      <c r="FM193" s="15">
        <f t="shared" si="327"/>
        <v>0</v>
      </c>
      <c r="FN193" s="15">
        <f t="shared" si="328"/>
        <v>0</v>
      </c>
      <c r="FO193" s="15">
        <f t="shared" si="329"/>
        <v>0</v>
      </c>
      <c r="FP193" s="15">
        <f t="shared" si="330"/>
        <v>0</v>
      </c>
      <c r="FQ193" s="15">
        <f t="shared" si="331"/>
        <v>0</v>
      </c>
      <c r="FR193" s="15">
        <f t="shared" si="332"/>
        <v>1</v>
      </c>
      <c r="FS193" s="15">
        <f t="shared" si="333"/>
        <v>0</v>
      </c>
      <c r="FT193" s="15">
        <f t="shared" si="334"/>
        <v>0</v>
      </c>
      <c r="FU193" s="15">
        <f t="shared" si="335"/>
        <v>0</v>
      </c>
      <c r="FV193" s="15">
        <f t="shared" si="336"/>
        <v>0</v>
      </c>
      <c r="FW193" s="15">
        <f t="shared" si="337"/>
        <v>0</v>
      </c>
      <c r="FX193" s="49" t="s">
        <v>1927</v>
      </c>
    </row>
    <row r="194" spans="1:180" s="42" customFormat="1" ht="47.25" x14ac:dyDescent="0.25">
      <c r="A194" s="38" t="s">
        <v>473</v>
      </c>
      <c r="B194" s="21" t="s">
        <v>1291</v>
      </c>
      <c r="C194" s="23" t="s">
        <v>1292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1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f t="shared" si="338"/>
        <v>0</v>
      </c>
      <c r="P194" s="15">
        <f t="shared" si="339"/>
        <v>0</v>
      </c>
      <c r="Q194" s="15">
        <f t="shared" si="340"/>
        <v>0</v>
      </c>
      <c r="R194" s="15">
        <f t="shared" si="341"/>
        <v>0</v>
      </c>
      <c r="S194" s="15">
        <f t="shared" si="342"/>
        <v>0</v>
      </c>
      <c r="T194" s="15">
        <v>1</v>
      </c>
      <c r="U194" s="15">
        <f t="shared" si="343"/>
        <v>0</v>
      </c>
      <c r="V194" s="15">
        <f t="shared" si="312"/>
        <v>0</v>
      </c>
      <c r="W194" s="15">
        <f t="shared" si="313"/>
        <v>0</v>
      </c>
      <c r="X194" s="15">
        <f t="shared" si="314"/>
        <v>0</v>
      </c>
      <c r="Y194" s="15">
        <f t="shared" si="315"/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  <c r="AJ194" s="15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5">
        <v>0</v>
      </c>
      <c r="AT194" s="15">
        <v>0</v>
      </c>
      <c r="AU194" s="15">
        <v>0</v>
      </c>
      <c r="AV194" s="15">
        <v>0</v>
      </c>
      <c r="AW194" s="15">
        <v>0</v>
      </c>
      <c r="AX194" s="15">
        <v>0</v>
      </c>
      <c r="AY194" s="15">
        <v>0</v>
      </c>
      <c r="AZ194" s="15">
        <v>0</v>
      </c>
      <c r="BA194" s="15">
        <v>0</v>
      </c>
      <c r="BB194" s="15">
        <v>0</v>
      </c>
      <c r="BC194" s="15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0</v>
      </c>
      <c r="BM194" s="15">
        <v>0</v>
      </c>
      <c r="BN194" s="15">
        <v>0</v>
      </c>
      <c r="BO194" s="15">
        <v>0</v>
      </c>
      <c r="BP194" s="15">
        <v>0</v>
      </c>
      <c r="BQ194" s="15">
        <v>0</v>
      </c>
      <c r="BR194" s="15">
        <v>0</v>
      </c>
      <c r="BS194" s="15">
        <v>0</v>
      </c>
      <c r="BT194" s="15">
        <v>0</v>
      </c>
      <c r="BU194" s="15">
        <v>0</v>
      </c>
      <c r="BV194" s="15">
        <v>0</v>
      </c>
      <c r="BW194" s="15">
        <v>0</v>
      </c>
      <c r="BX194" s="15">
        <v>0</v>
      </c>
      <c r="BY194" s="15">
        <v>0</v>
      </c>
      <c r="BZ194" s="15">
        <v>0</v>
      </c>
      <c r="CA194" s="15">
        <v>0</v>
      </c>
      <c r="CB194" s="15">
        <v>0</v>
      </c>
      <c r="CC194" s="15">
        <v>0</v>
      </c>
      <c r="CD194" s="15">
        <v>0</v>
      </c>
      <c r="CE194" s="15">
        <v>0</v>
      </c>
      <c r="CF194" s="15">
        <v>0</v>
      </c>
      <c r="CG194" s="15">
        <v>0</v>
      </c>
      <c r="CH194" s="15">
        <v>0</v>
      </c>
      <c r="CI194" s="15">
        <v>0</v>
      </c>
      <c r="CJ194" s="15">
        <v>0</v>
      </c>
      <c r="CK194" s="15">
        <v>0</v>
      </c>
      <c r="CL194" s="15">
        <v>0</v>
      </c>
      <c r="CM194" s="15">
        <v>0</v>
      </c>
      <c r="CN194" s="15">
        <v>0</v>
      </c>
      <c r="CO194" s="15">
        <v>0</v>
      </c>
      <c r="CP194" s="15">
        <v>0</v>
      </c>
      <c r="CQ194" s="15">
        <v>0</v>
      </c>
      <c r="CR194" s="15">
        <v>0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0</v>
      </c>
      <c r="CY194" s="15">
        <v>0</v>
      </c>
      <c r="CZ194" s="15">
        <v>0</v>
      </c>
      <c r="DA194" s="15">
        <v>0</v>
      </c>
      <c r="DB194" s="15">
        <v>0</v>
      </c>
      <c r="DC194" s="15">
        <v>0</v>
      </c>
      <c r="DD194" s="15">
        <v>0</v>
      </c>
      <c r="DE194" s="15">
        <v>0</v>
      </c>
      <c r="DF194" s="15">
        <v>0</v>
      </c>
      <c r="DG194" s="15">
        <v>0</v>
      </c>
      <c r="DH194" s="15">
        <v>0</v>
      </c>
      <c r="DI194" s="15">
        <v>0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0</v>
      </c>
      <c r="DV194" s="15">
        <v>0</v>
      </c>
      <c r="DW194" s="15">
        <v>0</v>
      </c>
      <c r="DX194" s="15">
        <v>0</v>
      </c>
      <c r="DY194" s="15">
        <v>0</v>
      </c>
      <c r="DZ194" s="15">
        <v>0</v>
      </c>
      <c r="EA194" s="15">
        <v>0</v>
      </c>
      <c r="EB194" s="15">
        <v>0</v>
      </c>
      <c r="EC194" s="15">
        <v>0</v>
      </c>
      <c r="ED194" s="15">
        <v>0</v>
      </c>
      <c r="EE194" s="15">
        <v>0</v>
      </c>
      <c r="EF194" s="15">
        <v>0</v>
      </c>
      <c r="EG194" s="15">
        <v>0</v>
      </c>
      <c r="EH194" s="15">
        <v>0</v>
      </c>
      <c r="EI194" s="15">
        <v>0</v>
      </c>
      <c r="EJ194" s="15">
        <v>0</v>
      </c>
      <c r="EK194" s="15">
        <v>1</v>
      </c>
      <c r="EL194" s="15">
        <v>0</v>
      </c>
      <c r="EM194" s="15">
        <v>0</v>
      </c>
      <c r="EN194" s="15">
        <v>0</v>
      </c>
      <c r="EO194" s="15">
        <v>0</v>
      </c>
      <c r="EP194" s="15">
        <v>0</v>
      </c>
      <c r="EQ194" s="15" t="s">
        <v>137</v>
      </c>
      <c r="ER194" s="15" t="s">
        <v>137</v>
      </c>
      <c r="ES194" s="15" t="s">
        <v>137</v>
      </c>
      <c r="ET194" s="15" t="s">
        <v>137</v>
      </c>
      <c r="EU194" s="15" t="s">
        <v>137</v>
      </c>
      <c r="EV194" s="15" t="s">
        <v>137</v>
      </c>
      <c r="EW194" s="15" t="s">
        <v>137</v>
      </c>
      <c r="EX194" s="15" t="s">
        <v>137</v>
      </c>
      <c r="EY194" s="15" t="s">
        <v>137</v>
      </c>
      <c r="EZ194" s="15" t="s">
        <v>137</v>
      </c>
      <c r="FA194" s="15" t="s">
        <v>137</v>
      </c>
      <c r="FB194" s="15">
        <f t="shared" si="316"/>
        <v>0</v>
      </c>
      <c r="FC194" s="15">
        <f t="shared" si="317"/>
        <v>0</v>
      </c>
      <c r="FD194" s="15">
        <f t="shared" si="318"/>
        <v>0</v>
      </c>
      <c r="FE194" s="15">
        <f t="shared" si="319"/>
        <v>0</v>
      </c>
      <c r="FF194" s="15">
        <f t="shared" si="320"/>
        <v>0</v>
      </c>
      <c r="FG194" s="15">
        <f t="shared" si="321"/>
        <v>1</v>
      </c>
      <c r="FH194" s="15">
        <f t="shared" si="322"/>
        <v>0</v>
      </c>
      <c r="FI194" s="15">
        <f t="shared" si="323"/>
        <v>0</v>
      </c>
      <c r="FJ194" s="15">
        <f t="shared" si="324"/>
        <v>0</v>
      </c>
      <c r="FK194" s="15">
        <f t="shared" si="325"/>
        <v>0</v>
      </c>
      <c r="FL194" s="15">
        <f t="shared" si="326"/>
        <v>0</v>
      </c>
      <c r="FM194" s="15">
        <f t="shared" si="327"/>
        <v>0</v>
      </c>
      <c r="FN194" s="15">
        <f t="shared" si="328"/>
        <v>0</v>
      </c>
      <c r="FO194" s="15">
        <f t="shared" si="329"/>
        <v>0</v>
      </c>
      <c r="FP194" s="15">
        <f t="shared" si="330"/>
        <v>0</v>
      </c>
      <c r="FQ194" s="15">
        <f t="shared" si="331"/>
        <v>0</v>
      </c>
      <c r="FR194" s="15">
        <f t="shared" si="332"/>
        <v>1</v>
      </c>
      <c r="FS194" s="15">
        <f t="shared" si="333"/>
        <v>0</v>
      </c>
      <c r="FT194" s="15">
        <f t="shared" si="334"/>
        <v>0</v>
      </c>
      <c r="FU194" s="15">
        <f t="shared" si="335"/>
        <v>0</v>
      </c>
      <c r="FV194" s="15">
        <f t="shared" si="336"/>
        <v>0</v>
      </c>
      <c r="FW194" s="15">
        <f t="shared" si="337"/>
        <v>0</v>
      </c>
      <c r="FX194" s="49" t="s">
        <v>1927</v>
      </c>
    </row>
    <row r="195" spans="1:180" s="42" customFormat="1" ht="47.25" x14ac:dyDescent="0.25">
      <c r="A195" s="38" t="s">
        <v>473</v>
      </c>
      <c r="B195" s="21" t="s">
        <v>1293</v>
      </c>
      <c r="C195" s="23" t="s">
        <v>1137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1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f t="shared" si="338"/>
        <v>0</v>
      </c>
      <c r="P195" s="15">
        <f t="shared" si="339"/>
        <v>0</v>
      </c>
      <c r="Q195" s="15">
        <f t="shared" si="340"/>
        <v>0</v>
      </c>
      <c r="R195" s="15">
        <f t="shared" si="341"/>
        <v>0</v>
      </c>
      <c r="S195" s="15">
        <f t="shared" si="342"/>
        <v>0</v>
      </c>
      <c r="T195" s="15">
        <v>1</v>
      </c>
      <c r="U195" s="15">
        <f t="shared" si="343"/>
        <v>0</v>
      </c>
      <c r="V195" s="15">
        <f t="shared" si="312"/>
        <v>0</v>
      </c>
      <c r="W195" s="15">
        <f t="shared" si="313"/>
        <v>0</v>
      </c>
      <c r="X195" s="15">
        <f t="shared" si="314"/>
        <v>0</v>
      </c>
      <c r="Y195" s="15">
        <f t="shared" si="315"/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0</v>
      </c>
      <c r="AT195" s="15">
        <v>0</v>
      </c>
      <c r="AU195" s="15">
        <v>0</v>
      </c>
      <c r="AV195" s="15">
        <v>0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0</v>
      </c>
      <c r="BJ195" s="15">
        <v>0</v>
      </c>
      <c r="BK195" s="15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0</v>
      </c>
      <c r="BS195" s="15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5">
        <v>0</v>
      </c>
      <c r="CB195" s="15">
        <v>0</v>
      </c>
      <c r="CC195" s="15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0</v>
      </c>
      <c r="CL195" s="15">
        <v>0</v>
      </c>
      <c r="CM195" s="15">
        <v>0</v>
      </c>
      <c r="CN195" s="15">
        <v>0</v>
      </c>
      <c r="CO195" s="15">
        <v>0</v>
      </c>
      <c r="CP195" s="15">
        <v>0</v>
      </c>
      <c r="CQ195" s="15">
        <v>0</v>
      </c>
      <c r="CR195" s="15">
        <v>0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0</v>
      </c>
      <c r="CY195" s="15">
        <v>0</v>
      </c>
      <c r="CZ195" s="15">
        <v>0</v>
      </c>
      <c r="DA195" s="15">
        <v>0</v>
      </c>
      <c r="DB195" s="15">
        <v>0</v>
      </c>
      <c r="DC195" s="15">
        <v>0</v>
      </c>
      <c r="DD195" s="15">
        <v>0</v>
      </c>
      <c r="DE195" s="15">
        <v>0</v>
      </c>
      <c r="DF195" s="15">
        <v>0</v>
      </c>
      <c r="DG195" s="15">
        <v>0</v>
      </c>
      <c r="DH195" s="15">
        <v>0</v>
      </c>
      <c r="DI195" s="15">
        <v>0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0</v>
      </c>
      <c r="DV195" s="15">
        <v>0</v>
      </c>
      <c r="DW195" s="15">
        <v>0</v>
      </c>
      <c r="DX195" s="15">
        <v>0</v>
      </c>
      <c r="DY195" s="15">
        <v>0</v>
      </c>
      <c r="DZ195" s="15">
        <v>0</v>
      </c>
      <c r="EA195" s="15">
        <v>0</v>
      </c>
      <c r="EB195" s="15">
        <v>0</v>
      </c>
      <c r="EC195" s="15">
        <v>0</v>
      </c>
      <c r="ED195" s="15">
        <v>0</v>
      </c>
      <c r="EE195" s="15">
        <v>0</v>
      </c>
      <c r="EF195" s="15">
        <v>0</v>
      </c>
      <c r="EG195" s="15">
        <v>0</v>
      </c>
      <c r="EH195" s="15">
        <v>0</v>
      </c>
      <c r="EI195" s="15">
        <v>0</v>
      </c>
      <c r="EJ195" s="15">
        <v>0</v>
      </c>
      <c r="EK195" s="15">
        <v>1</v>
      </c>
      <c r="EL195" s="15">
        <v>0</v>
      </c>
      <c r="EM195" s="15">
        <v>0</v>
      </c>
      <c r="EN195" s="15">
        <v>0</v>
      </c>
      <c r="EO195" s="15">
        <v>0</v>
      </c>
      <c r="EP195" s="15">
        <v>0</v>
      </c>
      <c r="EQ195" s="15" t="s">
        <v>137</v>
      </c>
      <c r="ER195" s="15" t="s">
        <v>137</v>
      </c>
      <c r="ES195" s="15" t="s">
        <v>137</v>
      </c>
      <c r="ET195" s="15" t="s">
        <v>137</v>
      </c>
      <c r="EU195" s="15" t="s">
        <v>137</v>
      </c>
      <c r="EV195" s="15" t="s">
        <v>137</v>
      </c>
      <c r="EW195" s="15" t="s">
        <v>137</v>
      </c>
      <c r="EX195" s="15" t="s">
        <v>137</v>
      </c>
      <c r="EY195" s="15" t="s">
        <v>137</v>
      </c>
      <c r="EZ195" s="15" t="s">
        <v>137</v>
      </c>
      <c r="FA195" s="15" t="s">
        <v>137</v>
      </c>
      <c r="FB195" s="15">
        <f t="shared" si="316"/>
        <v>0</v>
      </c>
      <c r="FC195" s="15">
        <f t="shared" si="317"/>
        <v>0</v>
      </c>
      <c r="FD195" s="15">
        <f t="shared" si="318"/>
        <v>0</v>
      </c>
      <c r="FE195" s="15">
        <f t="shared" si="319"/>
        <v>0</v>
      </c>
      <c r="FF195" s="15">
        <f t="shared" si="320"/>
        <v>0</v>
      </c>
      <c r="FG195" s="15">
        <f t="shared" si="321"/>
        <v>1</v>
      </c>
      <c r="FH195" s="15">
        <f t="shared" si="322"/>
        <v>0</v>
      </c>
      <c r="FI195" s="15">
        <f t="shared" si="323"/>
        <v>0</v>
      </c>
      <c r="FJ195" s="15">
        <f t="shared" si="324"/>
        <v>0</v>
      </c>
      <c r="FK195" s="15">
        <f t="shared" si="325"/>
        <v>0</v>
      </c>
      <c r="FL195" s="15">
        <f t="shared" si="326"/>
        <v>0</v>
      </c>
      <c r="FM195" s="15">
        <f t="shared" si="327"/>
        <v>0</v>
      </c>
      <c r="FN195" s="15">
        <f t="shared" si="328"/>
        <v>0</v>
      </c>
      <c r="FO195" s="15">
        <f t="shared" si="329"/>
        <v>0</v>
      </c>
      <c r="FP195" s="15">
        <f t="shared" si="330"/>
        <v>0</v>
      </c>
      <c r="FQ195" s="15">
        <f t="shared" si="331"/>
        <v>0</v>
      </c>
      <c r="FR195" s="15">
        <f t="shared" si="332"/>
        <v>1</v>
      </c>
      <c r="FS195" s="15">
        <f t="shared" si="333"/>
        <v>0</v>
      </c>
      <c r="FT195" s="15">
        <f t="shared" si="334"/>
        <v>0</v>
      </c>
      <c r="FU195" s="15">
        <f t="shared" si="335"/>
        <v>0</v>
      </c>
      <c r="FV195" s="15">
        <f t="shared" si="336"/>
        <v>0</v>
      </c>
      <c r="FW195" s="15">
        <f t="shared" si="337"/>
        <v>0</v>
      </c>
      <c r="FX195" s="49" t="s">
        <v>1927</v>
      </c>
    </row>
    <row r="196" spans="1:180" s="42" customFormat="1" ht="47.25" x14ac:dyDescent="0.25">
      <c r="A196" s="38" t="s">
        <v>473</v>
      </c>
      <c r="B196" s="21" t="s">
        <v>1294</v>
      </c>
      <c r="C196" s="23" t="s">
        <v>1138</v>
      </c>
      <c r="D196" s="15">
        <v>0</v>
      </c>
      <c r="E196" s="15">
        <v>0</v>
      </c>
      <c r="F196" s="15">
        <v>0</v>
      </c>
      <c r="G196" s="15">
        <v>0</v>
      </c>
      <c r="H196" s="15">
        <v>0</v>
      </c>
      <c r="I196" s="15">
        <v>1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f t="shared" si="338"/>
        <v>0</v>
      </c>
      <c r="P196" s="15">
        <f t="shared" si="339"/>
        <v>0</v>
      </c>
      <c r="Q196" s="15">
        <f t="shared" si="340"/>
        <v>0</v>
      </c>
      <c r="R196" s="15">
        <f t="shared" si="341"/>
        <v>0</v>
      </c>
      <c r="S196" s="15">
        <f t="shared" si="342"/>
        <v>0</v>
      </c>
      <c r="T196" s="15">
        <f>AP196+BL196+CH196+DD196+DZ196+EK196</f>
        <v>1</v>
      </c>
      <c r="U196" s="15">
        <f t="shared" si="343"/>
        <v>0</v>
      </c>
      <c r="V196" s="15">
        <f t="shared" si="312"/>
        <v>0</v>
      </c>
      <c r="W196" s="15">
        <f t="shared" si="313"/>
        <v>0</v>
      </c>
      <c r="X196" s="15">
        <f t="shared" si="314"/>
        <v>0</v>
      </c>
      <c r="Y196" s="15">
        <f t="shared" si="315"/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5">
        <v>0</v>
      </c>
      <c r="AT196" s="15">
        <v>0</v>
      </c>
      <c r="AU196" s="15">
        <v>0</v>
      </c>
      <c r="AV196" s="15">
        <v>0</v>
      </c>
      <c r="AW196" s="15">
        <v>0</v>
      </c>
      <c r="AX196" s="15">
        <v>0</v>
      </c>
      <c r="AY196" s="15">
        <v>0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0</v>
      </c>
      <c r="BF196" s="15">
        <v>0</v>
      </c>
      <c r="BG196" s="15">
        <v>0</v>
      </c>
      <c r="BH196" s="15">
        <v>0</v>
      </c>
      <c r="BI196" s="15">
        <v>0</v>
      </c>
      <c r="BJ196" s="15">
        <v>0</v>
      </c>
      <c r="BK196" s="15">
        <v>0</v>
      </c>
      <c r="BL196" s="15">
        <v>0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0</v>
      </c>
      <c r="BS196" s="15">
        <v>0</v>
      </c>
      <c r="BT196" s="15">
        <v>0</v>
      </c>
      <c r="BU196" s="15">
        <v>0</v>
      </c>
      <c r="BV196" s="15">
        <v>0</v>
      </c>
      <c r="BW196" s="15">
        <v>0</v>
      </c>
      <c r="BX196" s="15">
        <v>0</v>
      </c>
      <c r="BY196" s="15">
        <v>0</v>
      </c>
      <c r="BZ196" s="15">
        <v>0</v>
      </c>
      <c r="CA196" s="15">
        <v>0</v>
      </c>
      <c r="CB196" s="15">
        <v>0</v>
      </c>
      <c r="CC196" s="15">
        <v>0</v>
      </c>
      <c r="CD196" s="15">
        <v>0</v>
      </c>
      <c r="CE196" s="15">
        <v>0</v>
      </c>
      <c r="CF196" s="15">
        <v>0</v>
      </c>
      <c r="CG196" s="15">
        <v>0</v>
      </c>
      <c r="CH196" s="15">
        <v>0</v>
      </c>
      <c r="CI196" s="15">
        <v>0</v>
      </c>
      <c r="CJ196" s="15">
        <v>0</v>
      </c>
      <c r="CK196" s="15">
        <v>0</v>
      </c>
      <c r="CL196" s="15">
        <v>0</v>
      </c>
      <c r="CM196" s="15">
        <v>0</v>
      </c>
      <c r="CN196" s="15">
        <v>0</v>
      </c>
      <c r="CO196" s="15">
        <v>0</v>
      </c>
      <c r="CP196" s="15">
        <v>0</v>
      </c>
      <c r="CQ196" s="15">
        <v>0</v>
      </c>
      <c r="CR196" s="15">
        <v>0</v>
      </c>
      <c r="CS196" s="15">
        <v>1</v>
      </c>
      <c r="CT196" s="15">
        <v>0</v>
      </c>
      <c r="CU196" s="15">
        <v>0</v>
      </c>
      <c r="CV196" s="15">
        <v>0</v>
      </c>
      <c r="CW196" s="15">
        <v>0</v>
      </c>
      <c r="CX196" s="15">
        <v>0</v>
      </c>
      <c r="CY196" s="15">
        <v>0</v>
      </c>
      <c r="CZ196" s="15">
        <v>0</v>
      </c>
      <c r="DA196" s="15">
        <v>0</v>
      </c>
      <c r="DB196" s="15">
        <v>0</v>
      </c>
      <c r="DC196" s="15">
        <v>0</v>
      </c>
      <c r="DD196" s="15">
        <v>1</v>
      </c>
      <c r="DE196" s="15">
        <v>0</v>
      </c>
      <c r="DF196" s="15">
        <v>0</v>
      </c>
      <c r="DG196" s="15">
        <v>0</v>
      </c>
      <c r="DH196" s="15">
        <v>0</v>
      </c>
      <c r="DI196" s="15">
        <v>0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0</v>
      </c>
      <c r="DV196" s="15">
        <v>0</v>
      </c>
      <c r="DW196" s="15">
        <v>0</v>
      </c>
      <c r="DX196" s="15">
        <v>0</v>
      </c>
      <c r="DY196" s="15">
        <v>0</v>
      </c>
      <c r="DZ196" s="15">
        <v>0</v>
      </c>
      <c r="EA196" s="15">
        <v>0</v>
      </c>
      <c r="EB196" s="15">
        <v>0</v>
      </c>
      <c r="EC196" s="15">
        <v>0</v>
      </c>
      <c r="ED196" s="15">
        <v>0</v>
      </c>
      <c r="EE196" s="15">
        <v>0</v>
      </c>
      <c r="EF196" s="15">
        <v>0</v>
      </c>
      <c r="EG196" s="15">
        <v>0</v>
      </c>
      <c r="EH196" s="15">
        <v>0</v>
      </c>
      <c r="EI196" s="15">
        <v>0</v>
      </c>
      <c r="EJ196" s="15">
        <v>0</v>
      </c>
      <c r="EK196" s="15">
        <v>0</v>
      </c>
      <c r="EL196" s="15">
        <v>0</v>
      </c>
      <c r="EM196" s="15">
        <v>0</v>
      </c>
      <c r="EN196" s="15">
        <v>0</v>
      </c>
      <c r="EO196" s="15">
        <v>0</v>
      </c>
      <c r="EP196" s="15">
        <v>0</v>
      </c>
      <c r="EQ196" s="15" t="s">
        <v>137</v>
      </c>
      <c r="ER196" s="15" t="s">
        <v>137</v>
      </c>
      <c r="ES196" s="15" t="s">
        <v>137</v>
      </c>
      <c r="ET196" s="15" t="s">
        <v>137</v>
      </c>
      <c r="EU196" s="15" t="s">
        <v>137</v>
      </c>
      <c r="EV196" s="15" t="s">
        <v>137</v>
      </c>
      <c r="EW196" s="15" t="s">
        <v>137</v>
      </c>
      <c r="EX196" s="15" t="s">
        <v>137</v>
      </c>
      <c r="EY196" s="15" t="s">
        <v>137</v>
      </c>
      <c r="EZ196" s="15" t="s">
        <v>137</v>
      </c>
      <c r="FA196" s="15" t="s">
        <v>137</v>
      </c>
      <c r="FB196" s="15">
        <f t="shared" si="316"/>
        <v>0</v>
      </c>
      <c r="FC196" s="15">
        <f t="shared" si="317"/>
        <v>0</v>
      </c>
      <c r="FD196" s="15">
        <f t="shared" si="318"/>
        <v>0</v>
      </c>
      <c r="FE196" s="15">
        <f t="shared" si="319"/>
        <v>0</v>
      </c>
      <c r="FF196" s="15">
        <f t="shared" si="320"/>
        <v>0</v>
      </c>
      <c r="FG196" s="15">
        <f t="shared" si="321"/>
        <v>1</v>
      </c>
      <c r="FH196" s="15">
        <f t="shared" si="322"/>
        <v>0</v>
      </c>
      <c r="FI196" s="15">
        <f t="shared" si="323"/>
        <v>0</v>
      </c>
      <c r="FJ196" s="15">
        <f t="shared" si="324"/>
        <v>0</v>
      </c>
      <c r="FK196" s="15">
        <f t="shared" si="325"/>
        <v>0</v>
      </c>
      <c r="FL196" s="15">
        <f t="shared" si="326"/>
        <v>0</v>
      </c>
      <c r="FM196" s="15">
        <f t="shared" si="327"/>
        <v>0</v>
      </c>
      <c r="FN196" s="15">
        <f t="shared" si="328"/>
        <v>0</v>
      </c>
      <c r="FO196" s="15">
        <f t="shared" si="329"/>
        <v>0</v>
      </c>
      <c r="FP196" s="15">
        <f t="shared" si="330"/>
        <v>0</v>
      </c>
      <c r="FQ196" s="15">
        <f t="shared" si="331"/>
        <v>0</v>
      </c>
      <c r="FR196" s="15">
        <f t="shared" si="332"/>
        <v>1</v>
      </c>
      <c r="FS196" s="15">
        <f t="shared" si="333"/>
        <v>0</v>
      </c>
      <c r="FT196" s="15">
        <f t="shared" si="334"/>
        <v>0</v>
      </c>
      <c r="FU196" s="15">
        <f t="shared" si="335"/>
        <v>0</v>
      </c>
      <c r="FV196" s="15">
        <f t="shared" si="336"/>
        <v>0</v>
      </c>
      <c r="FW196" s="15">
        <f t="shared" si="337"/>
        <v>0</v>
      </c>
      <c r="FX196" s="49" t="s">
        <v>1927</v>
      </c>
    </row>
    <row r="197" spans="1:180" s="42" customFormat="1" ht="47.25" x14ac:dyDescent="0.25">
      <c r="A197" s="38" t="s">
        <v>473</v>
      </c>
      <c r="B197" s="21" t="s">
        <v>1295</v>
      </c>
      <c r="C197" s="23" t="s">
        <v>1139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1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f t="shared" si="338"/>
        <v>0</v>
      </c>
      <c r="P197" s="15">
        <f t="shared" si="339"/>
        <v>0</v>
      </c>
      <c r="Q197" s="15">
        <f t="shared" si="340"/>
        <v>0</v>
      </c>
      <c r="R197" s="15">
        <f t="shared" si="341"/>
        <v>0</v>
      </c>
      <c r="S197" s="15">
        <f t="shared" si="342"/>
        <v>0</v>
      </c>
      <c r="T197" s="15">
        <f>AP197+BL197+CH197+DD197+DZ197+EK197</f>
        <v>1</v>
      </c>
      <c r="U197" s="15">
        <f t="shared" si="343"/>
        <v>0</v>
      </c>
      <c r="V197" s="15">
        <f t="shared" si="312"/>
        <v>0</v>
      </c>
      <c r="W197" s="15">
        <f t="shared" si="313"/>
        <v>0</v>
      </c>
      <c r="X197" s="15">
        <f t="shared" si="314"/>
        <v>0</v>
      </c>
      <c r="Y197" s="15">
        <f t="shared" si="315"/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  <c r="BE197" s="15">
        <v>0</v>
      </c>
      <c r="BF197" s="15">
        <v>0</v>
      </c>
      <c r="BG197" s="15">
        <v>0</v>
      </c>
      <c r="BH197" s="15">
        <v>0</v>
      </c>
      <c r="BI197" s="15">
        <v>0</v>
      </c>
      <c r="BJ197" s="15">
        <v>0</v>
      </c>
      <c r="BK197" s="15">
        <v>0</v>
      </c>
      <c r="BL197" s="15">
        <v>0</v>
      </c>
      <c r="BM197" s="15">
        <v>0</v>
      </c>
      <c r="BN197" s="15">
        <v>0</v>
      </c>
      <c r="BO197" s="15">
        <v>0</v>
      </c>
      <c r="BP197" s="15">
        <v>0</v>
      </c>
      <c r="BQ197" s="15">
        <v>0</v>
      </c>
      <c r="BR197" s="15">
        <v>0</v>
      </c>
      <c r="BS197" s="15">
        <v>0</v>
      </c>
      <c r="BT197" s="15">
        <v>0</v>
      </c>
      <c r="BU197" s="15">
        <v>0</v>
      </c>
      <c r="BV197" s="15">
        <v>0</v>
      </c>
      <c r="BW197" s="15">
        <v>0</v>
      </c>
      <c r="BX197" s="15">
        <v>0</v>
      </c>
      <c r="BY197" s="15">
        <v>0</v>
      </c>
      <c r="BZ197" s="15">
        <v>0</v>
      </c>
      <c r="CA197" s="15">
        <v>0</v>
      </c>
      <c r="CB197" s="15">
        <v>0</v>
      </c>
      <c r="CC197" s="15">
        <v>0</v>
      </c>
      <c r="CD197" s="15">
        <v>0</v>
      </c>
      <c r="CE197" s="15">
        <v>0</v>
      </c>
      <c r="CF197" s="15">
        <v>0</v>
      </c>
      <c r="CG197" s="15">
        <v>0</v>
      </c>
      <c r="CH197" s="15">
        <v>0</v>
      </c>
      <c r="CI197" s="15">
        <v>0</v>
      </c>
      <c r="CJ197" s="15">
        <v>0</v>
      </c>
      <c r="CK197" s="15">
        <v>0</v>
      </c>
      <c r="CL197" s="15">
        <v>0</v>
      </c>
      <c r="CM197" s="15">
        <v>0</v>
      </c>
      <c r="CN197" s="15">
        <v>0</v>
      </c>
      <c r="CO197" s="15">
        <v>0</v>
      </c>
      <c r="CP197" s="15">
        <v>0</v>
      </c>
      <c r="CQ197" s="15">
        <v>0</v>
      </c>
      <c r="CR197" s="15">
        <v>0</v>
      </c>
      <c r="CS197" s="15">
        <v>1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0</v>
      </c>
      <c r="CZ197" s="15">
        <v>0</v>
      </c>
      <c r="DA197" s="15">
        <v>0</v>
      </c>
      <c r="DB197" s="15">
        <v>0</v>
      </c>
      <c r="DC197" s="15">
        <v>0</v>
      </c>
      <c r="DD197" s="15">
        <v>1</v>
      </c>
      <c r="DE197" s="15">
        <v>0</v>
      </c>
      <c r="DF197" s="15">
        <v>0</v>
      </c>
      <c r="DG197" s="15">
        <v>0</v>
      </c>
      <c r="DH197" s="15">
        <v>0</v>
      </c>
      <c r="DI197" s="15">
        <v>0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0</v>
      </c>
      <c r="DV197" s="15">
        <v>0</v>
      </c>
      <c r="DW197" s="15">
        <v>0</v>
      </c>
      <c r="DX197" s="15">
        <v>0</v>
      </c>
      <c r="DY197" s="15">
        <v>0</v>
      </c>
      <c r="DZ197" s="15">
        <v>0</v>
      </c>
      <c r="EA197" s="15">
        <v>0</v>
      </c>
      <c r="EB197" s="15">
        <v>0</v>
      </c>
      <c r="EC197" s="15">
        <v>0</v>
      </c>
      <c r="ED197" s="15">
        <v>0</v>
      </c>
      <c r="EE197" s="15">
        <v>0</v>
      </c>
      <c r="EF197" s="15">
        <v>0</v>
      </c>
      <c r="EG197" s="15">
        <v>0</v>
      </c>
      <c r="EH197" s="15">
        <v>0</v>
      </c>
      <c r="EI197" s="15">
        <v>0</v>
      </c>
      <c r="EJ197" s="15">
        <v>0</v>
      </c>
      <c r="EK197" s="15">
        <v>0</v>
      </c>
      <c r="EL197" s="15">
        <v>0</v>
      </c>
      <c r="EM197" s="15">
        <v>0</v>
      </c>
      <c r="EN197" s="15">
        <v>0</v>
      </c>
      <c r="EO197" s="15">
        <v>0</v>
      </c>
      <c r="EP197" s="15">
        <v>0</v>
      </c>
      <c r="EQ197" s="15" t="s">
        <v>137</v>
      </c>
      <c r="ER197" s="15" t="s">
        <v>137</v>
      </c>
      <c r="ES197" s="15" t="s">
        <v>137</v>
      </c>
      <c r="ET197" s="15" t="s">
        <v>137</v>
      </c>
      <c r="EU197" s="15" t="s">
        <v>137</v>
      </c>
      <c r="EV197" s="15" t="s">
        <v>137</v>
      </c>
      <c r="EW197" s="15" t="s">
        <v>137</v>
      </c>
      <c r="EX197" s="15" t="s">
        <v>137</v>
      </c>
      <c r="EY197" s="15" t="s">
        <v>137</v>
      </c>
      <c r="EZ197" s="15" t="s">
        <v>137</v>
      </c>
      <c r="FA197" s="15" t="s">
        <v>137</v>
      </c>
      <c r="FB197" s="15">
        <f t="shared" si="316"/>
        <v>0</v>
      </c>
      <c r="FC197" s="15">
        <f t="shared" si="317"/>
        <v>0</v>
      </c>
      <c r="FD197" s="15">
        <f t="shared" si="318"/>
        <v>0</v>
      </c>
      <c r="FE197" s="15">
        <f t="shared" si="319"/>
        <v>0</v>
      </c>
      <c r="FF197" s="15">
        <f t="shared" si="320"/>
        <v>0</v>
      </c>
      <c r="FG197" s="15">
        <f t="shared" si="321"/>
        <v>1</v>
      </c>
      <c r="FH197" s="15">
        <f t="shared" si="322"/>
        <v>0</v>
      </c>
      <c r="FI197" s="15">
        <f t="shared" si="323"/>
        <v>0</v>
      </c>
      <c r="FJ197" s="15">
        <f t="shared" si="324"/>
        <v>0</v>
      </c>
      <c r="FK197" s="15">
        <f t="shared" si="325"/>
        <v>0</v>
      </c>
      <c r="FL197" s="15">
        <f t="shared" si="326"/>
        <v>0</v>
      </c>
      <c r="FM197" s="15">
        <f t="shared" si="327"/>
        <v>0</v>
      </c>
      <c r="FN197" s="15">
        <f t="shared" si="328"/>
        <v>0</v>
      </c>
      <c r="FO197" s="15">
        <f t="shared" si="329"/>
        <v>0</v>
      </c>
      <c r="FP197" s="15">
        <f t="shared" si="330"/>
        <v>0</v>
      </c>
      <c r="FQ197" s="15">
        <f t="shared" si="331"/>
        <v>0</v>
      </c>
      <c r="FR197" s="15">
        <f t="shared" si="332"/>
        <v>1</v>
      </c>
      <c r="FS197" s="15">
        <f t="shared" si="333"/>
        <v>0</v>
      </c>
      <c r="FT197" s="15">
        <f t="shared" si="334"/>
        <v>0</v>
      </c>
      <c r="FU197" s="15">
        <f t="shared" si="335"/>
        <v>0</v>
      </c>
      <c r="FV197" s="15">
        <f t="shared" si="336"/>
        <v>0</v>
      </c>
      <c r="FW197" s="15">
        <f t="shared" si="337"/>
        <v>0</v>
      </c>
      <c r="FX197" s="49" t="s">
        <v>1927</v>
      </c>
    </row>
    <row r="198" spans="1:180" s="42" customFormat="1" ht="47.25" x14ac:dyDescent="0.25">
      <c r="A198" s="38" t="s">
        <v>473</v>
      </c>
      <c r="B198" s="21" t="s">
        <v>1296</v>
      </c>
      <c r="C198" s="23" t="s">
        <v>1297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1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f t="shared" si="338"/>
        <v>0</v>
      </c>
      <c r="P198" s="15">
        <f t="shared" si="339"/>
        <v>0</v>
      </c>
      <c r="Q198" s="15">
        <f t="shared" si="340"/>
        <v>0</v>
      </c>
      <c r="R198" s="15">
        <f t="shared" si="341"/>
        <v>0</v>
      </c>
      <c r="S198" s="15">
        <f t="shared" si="342"/>
        <v>0</v>
      </c>
      <c r="T198" s="15">
        <v>1</v>
      </c>
      <c r="U198" s="15">
        <f t="shared" si="343"/>
        <v>0</v>
      </c>
      <c r="V198" s="15">
        <f t="shared" si="312"/>
        <v>0</v>
      </c>
      <c r="W198" s="15">
        <f t="shared" si="313"/>
        <v>0</v>
      </c>
      <c r="X198" s="15">
        <f t="shared" si="314"/>
        <v>0</v>
      </c>
      <c r="Y198" s="15">
        <f t="shared" si="315"/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0</v>
      </c>
      <c r="BS198" s="15">
        <v>0</v>
      </c>
      <c r="BT198" s="15">
        <v>0</v>
      </c>
      <c r="BU198" s="15">
        <v>0</v>
      </c>
      <c r="BV198" s="15">
        <v>0</v>
      </c>
      <c r="BW198" s="15">
        <v>0</v>
      </c>
      <c r="BX198" s="15">
        <v>0</v>
      </c>
      <c r="BY198" s="15">
        <v>0</v>
      </c>
      <c r="BZ198" s="15">
        <v>0</v>
      </c>
      <c r="CA198" s="15">
        <v>0</v>
      </c>
      <c r="CB198" s="15">
        <v>0</v>
      </c>
      <c r="CC198" s="15">
        <v>0</v>
      </c>
      <c r="CD198" s="15">
        <v>0</v>
      </c>
      <c r="CE198" s="15">
        <v>0</v>
      </c>
      <c r="CF198" s="15">
        <v>0</v>
      </c>
      <c r="CG198" s="15">
        <v>0</v>
      </c>
      <c r="CH198" s="15">
        <v>0</v>
      </c>
      <c r="CI198" s="15">
        <v>0</v>
      </c>
      <c r="CJ198" s="15">
        <v>0</v>
      </c>
      <c r="CK198" s="15">
        <v>0</v>
      </c>
      <c r="CL198" s="15">
        <v>0</v>
      </c>
      <c r="CM198" s="15">
        <v>0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0</v>
      </c>
      <c r="CZ198" s="15">
        <v>0</v>
      </c>
      <c r="DA198" s="15">
        <v>0</v>
      </c>
      <c r="DB198" s="15">
        <v>0</v>
      </c>
      <c r="DC198" s="15">
        <v>0</v>
      </c>
      <c r="DD198" s="15">
        <v>0</v>
      </c>
      <c r="DE198" s="15">
        <v>0</v>
      </c>
      <c r="DF198" s="15">
        <v>0</v>
      </c>
      <c r="DG198" s="15">
        <v>0</v>
      </c>
      <c r="DH198" s="15">
        <v>0</v>
      </c>
      <c r="DI198" s="15">
        <v>0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0</v>
      </c>
      <c r="DV198" s="15">
        <v>0</v>
      </c>
      <c r="DW198" s="15">
        <v>0</v>
      </c>
      <c r="DX198" s="15">
        <v>0</v>
      </c>
      <c r="DY198" s="15">
        <v>0</v>
      </c>
      <c r="DZ198" s="15">
        <v>0</v>
      </c>
      <c r="EA198" s="15">
        <v>0</v>
      </c>
      <c r="EB198" s="15">
        <v>0</v>
      </c>
      <c r="EC198" s="15">
        <v>0</v>
      </c>
      <c r="ED198" s="15">
        <v>0</v>
      </c>
      <c r="EE198" s="15">
        <v>0</v>
      </c>
      <c r="EF198" s="15">
        <v>0</v>
      </c>
      <c r="EG198" s="15">
        <v>0</v>
      </c>
      <c r="EH198" s="15">
        <v>0</v>
      </c>
      <c r="EI198" s="15">
        <v>0</v>
      </c>
      <c r="EJ198" s="15">
        <v>0</v>
      </c>
      <c r="EK198" s="15">
        <v>1</v>
      </c>
      <c r="EL198" s="15">
        <v>0</v>
      </c>
      <c r="EM198" s="15">
        <v>0</v>
      </c>
      <c r="EN198" s="15">
        <v>0</v>
      </c>
      <c r="EO198" s="15">
        <v>0</v>
      </c>
      <c r="EP198" s="15">
        <v>0</v>
      </c>
      <c r="EQ198" s="15" t="s">
        <v>137</v>
      </c>
      <c r="ER198" s="15" t="s">
        <v>137</v>
      </c>
      <c r="ES198" s="15" t="s">
        <v>137</v>
      </c>
      <c r="ET198" s="15" t="s">
        <v>137</v>
      </c>
      <c r="EU198" s="15" t="s">
        <v>137</v>
      </c>
      <c r="EV198" s="15" t="s">
        <v>137</v>
      </c>
      <c r="EW198" s="15" t="s">
        <v>137</v>
      </c>
      <c r="EX198" s="15" t="s">
        <v>137</v>
      </c>
      <c r="EY198" s="15" t="s">
        <v>137</v>
      </c>
      <c r="EZ198" s="15" t="s">
        <v>137</v>
      </c>
      <c r="FA198" s="15" t="s">
        <v>137</v>
      </c>
      <c r="FB198" s="15">
        <f t="shared" si="316"/>
        <v>0</v>
      </c>
      <c r="FC198" s="15">
        <f t="shared" si="317"/>
        <v>0</v>
      </c>
      <c r="FD198" s="15">
        <f t="shared" si="318"/>
        <v>0</v>
      </c>
      <c r="FE198" s="15">
        <f t="shared" si="319"/>
        <v>0</v>
      </c>
      <c r="FF198" s="15">
        <f t="shared" si="320"/>
        <v>0</v>
      </c>
      <c r="FG198" s="15">
        <f t="shared" si="321"/>
        <v>1</v>
      </c>
      <c r="FH198" s="15">
        <f t="shared" si="322"/>
        <v>0</v>
      </c>
      <c r="FI198" s="15">
        <f t="shared" si="323"/>
        <v>0</v>
      </c>
      <c r="FJ198" s="15">
        <f t="shared" si="324"/>
        <v>0</v>
      </c>
      <c r="FK198" s="15">
        <f t="shared" si="325"/>
        <v>0</v>
      </c>
      <c r="FL198" s="15">
        <f t="shared" si="326"/>
        <v>0</v>
      </c>
      <c r="FM198" s="15">
        <f t="shared" si="327"/>
        <v>0</v>
      </c>
      <c r="FN198" s="15">
        <f t="shared" si="328"/>
        <v>0</v>
      </c>
      <c r="FO198" s="15">
        <f t="shared" si="329"/>
        <v>0</v>
      </c>
      <c r="FP198" s="15">
        <f t="shared" si="330"/>
        <v>0</v>
      </c>
      <c r="FQ198" s="15">
        <f t="shared" si="331"/>
        <v>0</v>
      </c>
      <c r="FR198" s="15">
        <f t="shared" si="332"/>
        <v>1</v>
      </c>
      <c r="FS198" s="15">
        <f t="shared" si="333"/>
        <v>0</v>
      </c>
      <c r="FT198" s="15">
        <f t="shared" si="334"/>
        <v>0</v>
      </c>
      <c r="FU198" s="15">
        <f t="shared" si="335"/>
        <v>0</v>
      </c>
      <c r="FV198" s="15">
        <f t="shared" si="336"/>
        <v>0</v>
      </c>
      <c r="FW198" s="15">
        <f t="shared" si="337"/>
        <v>0</v>
      </c>
      <c r="FX198" s="49" t="s">
        <v>1927</v>
      </c>
    </row>
    <row r="199" spans="1:180" s="42" customFormat="1" ht="47.25" x14ac:dyDescent="0.25">
      <c r="A199" s="38" t="s">
        <v>473</v>
      </c>
      <c r="B199" s="21" t="s">
        <v>1298</v>
      </c>
      <c r="C199" s="23" t="s">
        <v>1299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1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f t="shared" si="338"/>
        <v>0</v>
      </c>
      <c r="P199" s="15">
        <f t="shared" si="339"/>
        <v>0</v>
      </c>
      <c r="Q199" s="15">
        <f t="shared" si="340"/>
        <v>0</v>
      </c>
      <c r="R199" s="15">
        <f t="shared" si="341"/>
        <v>0</v>
      </c>
      <c r="S199" s="15">
        <f t="shared" si="342"/>
        <v>0</v>
      </c>
      <c r="T199" s="15">
        <v>1</v>
      </c>
      <c r="U199" s="15">
        <f t="shared" si="343"/>
        <v>0</v>
      </c>
      <c r="V199" s="15">
        <f t="shared" si="312"/>
        <v>0</v>
      </c>
      <c r="W199" s="15">
        <f t="shared" si="313"/>
        <v>0</v>
      </c>
      <c r="X199" s="15">
        <f t="shared" si="314"/>
        <v>0</v>
      </c>
      <c r="Y199" s="15">
        <f t="shared" si="315"/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0</v>
      </c>
      <c r="BM199" s="15">
        <v>0</v>
      </c>
      <c r="BN199" s="15">
        <v>0</v>
      </c>
      <c r="BO199" s="15">
        <v>0</v>
      </c>
      <c r="BP199" s="15">
        <v>0</v>
      </c>
      <c r="BQ199" s="15">
        <v>0</v>
      </c>
      <c r="BR199" s="15">
        <v>0</v>
      </c>
      <c r="BS199" s="15">
        <v>0</v>
      </c>
      <c r="BT199" s="15">
        <v>0</v>
      </c>
      <c r="BU199" s="15">
        <v>0</v>
      </c>
      <c r="BV199" s="15">
        <v>0</v>
      </c>
      <c r="BW199" s="15">
        <v>0</v>
      </c>
      <c r="BX199" s="15">
        <v>0</v>
      </c>
      <c r="BY199" s="15">
        <v>0</v>
      </c>
      <c r="BZ199" s="15">
        <v>0</v>
      </c>
      <c r="CA199" s="15">
        <v>0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0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0</v>
      </c>
      <c r="DB199" s="15">
        <v>0</v>
      </c>
      <c r="DC199" s="15">
        <v>0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0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0</v>
      </c>
      <c r="EB199" s="15">
        <v>0</v>
      </c>
      <c r="EC199" s="15">
        <v>0</v>
      </c>
      <c r="ED199" s="15">
        <v>0</v>
      </c>
      <c r="EE199" s="15">
        <v>0</v>
      </c>
      <c r="EF199" s="15">
        <v>0</v>
      </c>
      <c r="EG199" s="15">
        <v>0</v>
      </c>
      <c r="EH199" s="15">
        <v>0</v>
      </c>
      <c r="EI199" s="15">
        <v>0</v>
      </c>
      <c r="EJ199" s="15">
        <v>0</v>
      </c>
      <c r="EK199" s="15">
        <v>1</v>
      </c>
      <c r="EL199" s="15">
        <v>0</v>
      </c>
      <c r="EM199" s="15">
        <v>0</v>
      </c>
      <c r="EN199" s="15">
        <v>0</v>
      </c>
      <c r="EO199" s="15">
        <v>0</v>
      </c>
      <c r="EP199" s="15">
        <v>0</v>
      </c>
      <c r="EQ199" s="15" t="s">
        <v>137</v>
      </c>
      <c r="ER199" s="15" t="s">
        <v>137</v>
      </c>
      <c r="ES199" s="15" t="s">
        <v>137</v>
      </c>
      <c r="ET199" s="15" t="s">
        <v>137</v>
      </c>
      <c r="EU199" s="15" t="s">
        <v>137</v>
      </c>
      <c r="EV199" s="15" t="s">
        <v>137</v>
      </c>
      <c r="EW199" s="15" t="s">
        <v>137</v>
      </c>
      <c r="EX199" s="15" t="s">
        <v>137</v>
      </c>
      <c r="EY199" s="15" t="s">
        <v>137</v>
      </c>
      <c r="EZ199" s="15" t="s">
        <v>137</v>
      </c>
      <c r="FA199" s="15" t="s">
        <v>137</v>
      </c>
      <c r="FB199" s="15">
        <f t="shared" si="316"/>
        <v>0</v>
      </c>
      <c r="FC199" s="15">
        <f t="shared" si="317"/>
        <v>0</v>
      </c>
      <c r="FD199" s="15">
        <f t="shared" si="318"/>
        <v>0</v>
      </c>
      <c r="FE199" s="15">
        <f t="shared" si="319"/>
        <v>0</v>
      </c>
      <c r="FF199" s="15">
        <f t="shared" si="320"/>
        <v>0</v>
      </c>
      <c r="FG199" s="15">
        <f t="shared" si="321"/>
        <v>1</v>
      </c>
      <c r="FH199" s="15">
        <f t="shared" si="322"/>
        <v>0</v>
      </c>
      <c r="FI199" s="15">
        <f t="shared" si="323"/>
        <v>0</v>
      </c>
      <c r="FJ199" s="15">
        <f t="shared" si="324"/>
        <v>0</v>
      </c>
      <c r="FK199" s="15">
        <f t="shared" si="325"/>
        <v>0</v>
      </c>
      <c r="FL199" s="15">
        <f t="shared" si="326"/>
        <v>0</v>
      </c>
      <c r="FM199" s="15">
        <f t="shared" si="327"/>
        <v>0</v>
      </c>
      <c r="FN199" s="15">
        <f t="shared" si="328"/>
        <v>0</v>
      </c>
      <c r="FO199" s="15">
        <f t="shared" si="329"/>
        <v>0</v>
      </c>
      <c r="FP199" s="15">
        <f t="shared" si="330"/>
        <v>0</v>
      </c>
      <c r="FQ199" s="15">
        <f t="shared" si="331"/>
        <v>0</v>
      </c>
      <c r="FR199" s="15">
        <f t="shared" si="332"/>
        <v>1</v>
      </c>
      <c r="FS199" s="15">
        <f t="shared" si="333"/>
        <v>0</v>
      </c>
      <c r="FT199" s="15">
        <f t="shared" si="334"/>
        <v>0</v>
      </c>
      <c r="FU199" s="15">
        <f t="shared" si="335"/>
        <v>0</v>
      </c>
      <c r="FV199" s="15">
        <f t="shared" si="336"/>
        <v>0</v>
      </c>
      <c r="FW199" s="15">
        <f t="shared" si="337"/>
        <v>0</v>
      </c>
      <c r="FX199" s="49" t="s">
        <v>1927</v>
      </c>
    </row>
    <row r="200" spans="1:180" s="42" customFormat="1" ht="47.25" x14ac:dyDescent="0.25">
      <c r="A200" s="38" t="s">
        <v>473</v>
      </c>
      <c r="B200" s="21" t="s">
        <v>1300</v>
      </c>
      <c r="C200" s="23" t="s">
        <v>1301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1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f t="shared" si="338"/>
        <v>0</v>
      </c>
      <c r="P200" s="15">
        <f t="shared" si="339"/>
        <v>0</v>
      </c>
      <c r="Q200" s="15">
        <f t="shared" si="340"/>
        <v>0</v>
      </c>
      <c r="R200" s="15">
        <f t="shared" si="341"/>
        <v>0</v>
      </c>
      <c r="S200" s="15">
        <f t="shared" si="342"/>
        <v>0</v>
      </c>
      <c r="T200" s="15">
        <v>1</v>
      </c>
      <c r="U200" s="15">
        <f t="shared" si="343"/>
        <v>0</v>
      </c>
      <c r="V200" s="15">
        <f t="shared" si="312"/>
        <v>0</v>
      </c>
      <c r="W200" s="15">
        <f t="shared" si="313"/>
        <v>0</v>
      </c>
      <c r="X200" s="15">
        <f t="shared" si="314"/>
        <v>0</v>
      </c>
      <c r="Y200" s="15">
        <f t="shared" si="315"/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0</v>
      </c>
      <c r="BS200" s="15">
        <v>0</v>
      </c>
      <c r="BT200" s="15">
        <v>0</v>
      </c>
      <c r="BU200" s="15">
        <v>0</v>
      </c>
      <c r="BV200" s="15">
        <v>0</v>
      </c>
      <c r="BW200" s="15">
        <v>0</v>
      </c>
      <c r="BX200" s="15">
        <v>0</v>
      </c>
      <c r="BY200" s="15">
        <v>0</v>
      </c>
      <c r="BZ200" s="15">
        <v>0</v>
      </c>
      <c r="CA200" s="15">
        <v>0</v>
      </c>
      <c r="CB200" s="15">
        <v>0</v>
      </c>
      <c r="CC200" s="15">
        <v>0</v>
      </c>
      <c r="CD200" s="15">
        <v>0</v>
      </c>
      <c r="CE200" s="15">
        <v>0</v>
      </c>
      <c r="CF200" s="15">
        <v>0</v>
      </c>
      <c r="CG200" s="15">
        <v>0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0</v>
      </c>
      <c r="DV200" s="15">
        <v>0</v>
      </c>
      <c r="DW200" s="15">
        <v>0</v>
      </c>
      <c r="DX200" s="15">
        <v>0</v>
      </c>
      <c r="DY200" s="15">
        <v>0</v>
      </c>
      <c r="DZ200" s="15">
        <v>0</v>
      </c>
      <c r="EA200" s="15">
        <v>0</v>
      </c>
      <c r="EB200" s="15">
        <v>0</v>
      </c>
      <c r="EC200" s="15">
        <v>0</v>
      </c>
      <c r="ED200" s="15">
        <v>0</v>
      </c>
      <c r="EE200" s="15">
        <v>0</v>
      </c>
      <c r="EF200" s="15">
        <v>0</v>
      </c>
      <c r="EG200" s="15">
        <v>0</v>
      </c>
      <c r="EH200" s="15">
        <v>0</v>
      </c>
      <c r="EI200" s="15">
        <v>0</v>
      </c>
      <c r="EJ200" s="15">
        <v>0</v>
      </c>
      <c r="EK200" s="15">
        <v>1</v>
      </c>
      <c r="EL200" s="15">
        <v>0</v>
      </c>
      <c r="EM200" s="15">
        <v>0</v>
      </c>
      <c r="EN200" s="15">
        <v>0</v>
      </c>
      <c r="EO200" s="15">
        <v>0</v>
      </c>
      <c r="EP200" s="15">
        <v>0</v>
      </c>
      <c r="EQ200" s="15" t="s">
        <v>137</v>
      </c>
      <c r="ER200" s="15" t="s">
        <v>137</v>
      </c>
      <c r="ES200" s="15" t="s">
        <v>137</v>
      </c>
      <c r="ET200" s="15" t="s">
        <v>137</v>
      </c>
      <c r="EU200" s="15" t="s">
        <v>137</v>
      </c>
      <c r="EV200" s="15" t="s">
        <v>137</v>
      </c>
      <c r="EW200" s="15" t="s">
        <v>137</v>
      </c>
      <c r="EX200" s="15" t="s">
        <v>137</v>
      </c>
      <c r="EY200" s="15" t="s">
        <v>137</v>
      </c>
      <c r="EZ200" s="15" t="s">
        <v>137</v>
      </c>
      <c r="FA200" s="15" t="s">
        <v>137</v>
      </c>
      <c r="FB200" s="15">
        <f t="shared" si="316"/>
        <v>0</v>
      </c>
      <c r="FC200" s="15">
        <f t="shared" si="317"/>
        <v>0</v>
      </c>
      <c r="FD200" s="15">
        <f t="shared" si="318"/>
        <v>0</v>
      </c>
      <c r="FE200" s="15">
        <f t="shared" si="319"/>
        <v>0</v>
      </c>
      <c r="FF200" s="15">
        <f t="shared" si="320"/>
        <v>0</v>
      </c>
      <c r="FG200" s="15">
        <f t="shared" si="321"/>
        <v>1</v>
      </c>
      <c r="FH200" s="15">
        <f t="shared" si="322"/>
        <v>0</v>
      </c>
      <c r="FI200" s="15">
        <f t="shared" si="323"/>
        <v>0</v>
      </c>
      <c r="FJ200" s="15">
        <f t="shared" si="324"/>
        <v>0</v>
      </c>
      <c r="FK200" s="15">
        <f t="shared" si="325"/>
        <v>0</v>
      </c>
      <c r="FL200" s="15">
        <f t="shared" si="326"/>
        <v>0</v>
      </c>
      <c r="FM200" s="15">
        <f t="shared" si="327"/>
        <v>0</v>
      </c>
      <c r="FN200" s="15">
        <f t="shared" si="328"/>
        <v>0</v>
      </c>
      <c r="FO200" s="15">
        <f t="shared" si="329"/>
        <v>0</v>
      </c>
      <c r="FP200" s="15">
        <f t="shared" si="330"/>
        <v>0</v>
      </c>
      <c r="FQ200" s="15">
        <f t="shared" si="331"/>
        <v>0</v>
      </c>
      <c r="FR200" s="15">
        <f t="shared" si="332"/>
        <v>1</v>
      </c>
      <c r="FS200" s="15">
        <f t="shared" si="333"/>
        <v>0</v>
      </c>
      <c r="FT200" s="15">
        <f t="shared" si="334"/>
        <v>0</v>
      </c>
      <c r="FU200" s="15">
        <f t="shared" si="335"/>
        <v>0</v>
      </c>
      <c r="FV200" s="15">
        <f t="shared" si="336"/>
        <v>0</v>
      </c>
      <c r="FW200" s="15">
        <f t="shared" si="337"/>
        <v>0</v>
      </c>
      <c r="FX200" s="49" t="s">
        <v>1927</v>
      </c>
    </row>
    <row r="201" spans="1:180" s="42" customFormat="1" ht="31.5" x14ac:dyDescent="0.25">
      <c r="A201" s="38" t="s">
        <v>473</v>
      </c>
      <c r="B201" s="21" t="s">
        <v>1140</v>
      </c>
      <c r="C201" s="23" t="s">
        <v>1141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1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f t="shared" si="338"/>
        <v>0</v>
      </c>
      <c r="P201" s="15">
        <f t="shared" si="339"/>
        <v>0</v>
      </c>
      <c r="Q201" s="15">
        <f t="shared" si="340"/>
        <v>0</v>
      </c>
      <c r="R201" s="15">
        <f t="shared" si="341"/>
        <v>0</v>
      </c>
      <c r="S201" s="15">
        <f t="shared" si="342"/>
        <v>0</v>
      </c>
      <c r="T201" s="15">
        <f>AP201+BL201+CH201+DD201+DZ201+EK201</f>
        <v>1</v>
      </c>
      <c r="U201" s="15">
        <f t="shared" si="343"/>
        <v>0</v>
      </c>
      <c r="V201" s="15">
        <f t="shared" si="312"/>
        <v>0</v>
      </c>
      <c r="W201" s="15">
        <f t="shared" si="313"/>
        <v>0</v>
      </c>
      <c r="X201" s="15">
        <f t="shared" si="314"/>
        <v>0</v>
      </c>
      <c r="Y201" s="15">
        <f t="shared" si="315"/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0</v>
      </c>
      <c r="BJ201" s="15">
        <v>0</v>
      </c>
      <c r="BK201" s="15">
        <v>0</v>
      </c>
      <c r="BL201" s="15">
        <v>0</v>
      </c>
      <c r="BM201" s="15">
        <v>0</v>
      </c>
      <c r="BN201" s="15">
        <v>0</v>
      </c>
      <c r="BO201" s="15">
        <v>0</v>
      </c>
      <c r="BP201" s="15">
        <v>0</v>
      </c>
      <c r="BQ201" s="15">
        <v>0</v>
      </c>
      <c r="BR201" s="15">
        <v>0</v>
      </c>
      <c r="BS201" s="15">
        <v>0</v>
      </c>
      <c r="BT201" s="15">
        <v>0</v>
      </c>
      <c r="BU201" s="15">
        <v>0</v>
      </c>
      <c r="BV201" s="15">
        <v>0</v>
      </c>
      <c r="BW201" s="15">
        <v>0</v>
      </c>
      <c r="BX201" s="15">
        <v>0</v>
      </c>
      <c r="BY201" s="15">
        <v>0</v>
      </c>
      <c r="BZ201" s="15">
        <v>0</v>
      </c>
      <c r="CA201" s="15">
        <v>0</v>
      </c>
      <c r="CB201" s="15">
        <v>0</v>
      </c>
      <c r="CC201" s="15">
        <v>0</v>
      </c>
      <c r="CD201" s="15">
        <v>0</v>
      </c>
      <c r="CE201" s="15">
        <v>0</v>
      </c>
      <c r="CF201" s="15">
        <v>0</v>
      </c>
      <c r="CG201" s="15">
        <v>0</v>
      </c>
      <c r="CH201" s="15">
        <v>0</v>
      </c>
      <c r="CI201" s="15">
        <v>0</v>
      </c>
      <c r="CJ201" s="15">
        <v>0</v>
      </c>
      <c r="CK201" s="15">
        <v>0</v>
      </c>
      <c r="CL201" s="15">
        <v>0</v>
      </c>
      <c r="CM201" s="15">
        <v>0</v>
      </c>
      <c r="CN201" s="15">
        <v>0</v>
      </c>
      <c r="CO201" s="15">
        <v>0</v>
      </c>
      <c r="CP201" s="15">
        <v>0</v>
      </c>
      <c r="CQ201" s="15">
        <v>0</v>
      </c>
      <c r="CR201" s="15">
        <v>0</v>
      </c>
      <c r="CS201" s="15">
        <v>1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0</v>
      </c>
      <c r="DA201" s="15">
        <v>0</v>
      </c>
      <c r="DB201" s="15">
        <v>0</v>
      </c>
      <c r="DC201" s="15">
        <v>0</v>
      </c>
      <c r="DD201" s="15">
        <v>1</v>
      </c>
      <c r="DE201" s="15">
        <v>0</v>
      </c>
      <c r="DF201" s="15">
        <v>0</v>
      </c>
      <c r="DG201" s="15">
        <v>0</v>
      </c>
      <c r="DH201" s="15">
        <v>0</v>
      </c>
      <c r="DI201" s="15">
        <v>0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0</v>
      </c>
      <c r="DV201" s="15">
        <v>0</v>
      </c>
      <c r="DW201" s="15">
        <v>0</v>
      </c>
      <c r="DX201" s="15">
        <v>0</v>
      </c>
      <c r="DY201" s="15">
        <v>0</v>
      </c>
      <c r="DZ201" s="15">
        <v>0</v>
      </c>
      <c r="EA201" s="15">
        <v>0</v>
      </c>
      <c r="EB201" s="15">
        <v>0</v>
      </c>
      <c r="EC201" s="15">
        <v>0</v>
      </c>
      <c r="ED201" s="15">
        <v>0</v>
      </c>
      <c r="EE201" s="15">
        <v>0</v>
      </c>
      <c r="EF201" s="15">
        <v>0</v>
      </c>
      <c r="EG201" s="15">
        <v>0</v>
      </c>
      <c r="EH201" s="15">
        <v>0</v>
      </c>
      <c r="EI201" s="15">
        <v>0</v>
      </c>
      <c r="EJ201" s="15">
        <v>0</v>
      </c>
      <c r="EK201" s="15">
        <v>0</v>
      </c>
      <c r="EL201" s="15">
        <v>0</v>
      </c>
      <c r="EM201" s="15">
        <v>0</v>
      </c>
      <c r="EN201" s="15">
        <v>0</v>
      </c>
      <c r="EO201" s="15">
        <v>0</v>
      </c>
      <c r="EP201" s="15">
        <v>0</v>
      </c>
      <c r="EQ201" s="15" t="s">
        <v>137</v>
      </c>
      <c r="ER201" s="15" t="s">
        <v>137</v>
      </c>
      <c r="ES201" s="15" t="s">
        <v>137</v>
      </c>
      <c r="ET201" s="15" t="s">
        <v>137</v>
      </c>
      <c r="EU201" s="15" t="s">
        <v>137</v>
      </c>
      <c r="EV201" s="15" t="s">
        <v>137</v>
      </c>
      <c r="EW201" s="15" t="s">
        <v>137</v>
      </c>
      <c r="EX201" s="15" t="s">
        <v>137</v>
      </c>
      <c r="EY201" s="15" t="s">
        <v>137</v>
      </c>
      <c r="EZ201" s="15" t="s">
        <v>137</v>
      </c>
      <c r="FA201" s="15" t="s">
        <v>137</v>
      </c>
      <c r="FB201" s="15">
        <f t="shared" si="316"/>
        <v>0</v>
      </c>
      <c r="FC201" s="15">
        <f t="shared" si="317"/>
        <v>0</v>
      </c>
      <c r="FD201" s="15">
        <f t="shared" si="318"/>
        <v>0</v>
      </c>
      <c r="FE201" s="15">
        <f t="shared" si="319"/>
        <v>0</v>
      </c>
      <c r="FF201" s="15">
        <f t="shared" si="320"/>
        <v>0</v>
      </c>
      <c r="FG201" s="15">
        <f t="shared" si="321"/>
        <v>1</v>
      </c>
      <c r="FH201" s="15">
        <f t="shared" si="322"/>
        <v>0</v>
      </c>
      <c r="FI201" s="15">
        <f t="shared" si="323"/>
        <v>0</v>
      </c>
      <c r="FJ201" s="15">
        <f t="shared" si="324"/>
        <v>0</v>
      </c>
      <c r="FK201" s="15">
        <f t="shared" si="325"/>
        <v>0</v>
      </c>
      <c r="FL201" s="15">
        <f t="shared" si="326"/>
        <v>0</v>
      </c>
      <c r="FM201" s="15">
        <f t="shared" si="327"/>
        <v>0</v>
      </c>
      <c r="FN201" s="15">
        <f t="shared" si="328"/>
        <v>0</v>
      </c>
      <c r="FO201" s="15">
        <f t="shared" si="329"/>
        <v>0</v>
      </c>
      <c r="FP201" s="15">
        <f t="shared" si="330"/>
        <v>0</v>
      </c>
      <c r="FQ201" s="15">
        <f t="shared" si="331"/>
        <v>0</v>
      </c>
      <c r="FR201" s="15">
        <f t="shared" si="332"/>
        <v>1</v>
      </c>
      <c r="FS201" s="15">
        <f t="shared" si="333"/>
        <v>0</v>
      </c>
      <c r="FT201" s="15">
        <f t="shared" si="334"/>
        <v>0</v>
      </c>
      <c r="FU201" s="15">
        <f t="shared" si="335"/>
        <v>0</v>
      </c>
      <c r="FV201" s="15">
        <f t="shared" si="336"/>
        <v>0</v>
      </c>
      <c r="FW201" s="15">
        <f t="shared" si="337"/>
        <v>0</v>
      </c>
      <c r="FX201" s="49" t="s">
        <v>1927</v>
      </c>
    </row>
    <row r="202" spans="1:180" s="42" customFormat="1" ht="31.5" x14ac:dyDescent="0.25">
      <c r="A202" s="38" t="s">
        <v>473</v>
      </c>
      <c r="B202" s="21" t="s">
        <v>1302</v>
      </c>
      <c r="C202" s="23" t="s">
        <v>1303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1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f t="shared" si="338"/>
        <v>0</v>
      </c>
      <c r="P202" s="15">
        <f t="shared" si="339"/>
        <v>0</v>
      </c>
      <c r="Q202" s="15">
        <f t="shared" si="340"/>
        <v>0</v>
      </c>
      <c r="R202" s="15">
        <f t="shared" si="341"/>
        <v>0</v>
      </c>
      <c r="S202" s="15">
        <f t="shared" si="342"/>
        <v>0</v>
      </c>
      <c r="T202" s="15">
        <f t="shared" ref="T202:T213" si="344">AP202+BL202+CH202+DD202+DZ202+EK202</f>
        <v>1</v>
      </c>
      <c r="U202" s="15">
        <f t="shared" ref="U202:U229" si="345">AQ202+BM202+CI202+DE202+EA202+EL202</f>
        <v>0</v>
      </c>
      <c r="V202" s="15">
        <f t="shared" ref="V202:V229" si="346">AR202+BN202+CJ202+DF202+EB202+EM202</f>
        <v>0</v>
      </c>
      <c r="W202" s="15">
        <f t="shared" ref="W202:W229" si="347">AS202+BO202+CK202+DG202+EC202+EN202</f>
        <v>0</v>
      </c>
      <c r="X202" s="15">
        <f t="shared" ref="X202:X229" si="348">AT202+BP202+CL202+DH202+ED202+EO202</f>
        <v>0</v>
      </c>
      <c r="Y202" s="15">
        <f>AU202+BQ202+CM202+DI202+EE202+EP202</f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0</v>
      </c>
      <c r="BG202" s="15">
        <v>0</v>
      </c>
      <c r="BH202" s="15">
        <v>0</v>
      </c>
      <c r="BI202" s="15">
        <v>0</v>
      </c>
      <c r="BJ202" s="15">
        <v>0</v>
      </c>
      <c r="BK202" s="15">
        <v>0</v>
      </c>
      <c r="BL202" s="15">
        <v>0</v>
      </c>
      <c r="BM202" s="15">
        <v>0</v>
      </c>
      <c r="BN202" s="15">
        <v>0</v>
      </c>
      <c r="BO202" s="15">
        <v>0</v>
      </c>
      <c r="BP202" s="15">
        <v>0</v>
      </c>
      <c r="BQ202" s="15">
        <v>0</v>
      </c>
      <c r="BR202" s="15">
        <v>0</v>
      </c>
      <c r="BS202" s="15">
        <v>0</v>
      </c>
      <c r="BT202" s="15">
        <v>0</v>
      </c>
      <c r="BU202" s="15">
        <v>0</v>
      </c>
      <c r="BV202" s="15">
        <v>0</v>
      </c>
      <c r="BW202" s="15">
        <v>0</v>
      </c>
      <c r="BX202" s="15">
        <v>0</v>
      </c>
      <c r="BY202" s="15">
        <v>0</v>
      </c>
      <c r="BZ202" s="15">
        <v>0</v>
      </c>
      <c r="CA202" s="15">
        <v>0</v>
      </c>
      <c r="CB202" s="15">
        <v>0</v>
      </c>
      <c r="CC202" s="15">
        <v>0</v>
      </c>
      <c r="CD202" s="15">
        <v>0</v>
      </c>
      <c r="CE202" s="15">
        <v>0</v>
      </c>
      <c r="CF202" s="15">
        <v>0</v>
      </c>
      <c r="CG202" s="15">
        <v>0</v>
      </c>
      <c r="CH202" s="15">
        <v>0</v>
      </c>
      <c r="CI202" s="15">
        <v>0</v>
      </c>
      <c r="CJ202" s="15">
        <v>0</v>
      </c>
      <c r="CK202" s="15">
        <v>0</v>
      </c>
      <c r="CL202" s="15">
        <v>0</v>
      </c>
      <c r="CM202" s="15">
        <v>0</v>
      </c>
      <c r="CN202" s="15">
        <v>0</v>
      </c>
      <c r="CO202" s="15">
        <v>0</v>
      </c>
      <c r="CP202" s="15">
        <v>0</v>
      </c>
      <c r="CQ202" s="15">
        <v>0</v>
      </c>
      <c r="CR202" s="15">
        <v>0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0</v>
      </c>
      <c r="CY202" s="15">
        <v>0</v>
      </c>
      <c r="CZ202" s="15">
        <v>0</v>
      </c>
      <c r="DA202" s="15">
        <v>0</v>
      </c>
      <c r="DB202" s="15">
        <v>0</v>
      </c>
      <c r="DC202" s="15">
        <v>0</v>
      </c>
      <c r="DD202" s="15">
        <v>0</v>
      </c>
      <c r="DE202" s="15">
        <v>0</v>
      </c>
      <c r="DF202" s="15">
        <v>0</v>
      </c>
      <c r="DG202" s="15">
        <v>0</v>
      </c>
      <c r="DH202" s="15">
        <v>0</v>
      </c>
      <c r="DI202" s="15">
        <v>0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1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36">
        <v>0</v>
      </c>
      <c r="DV202" s="36">
        <v>0</v>
      </c>
      <c r="DW202" s="36">
        <v>0</v>
      </c>
      <c r="DX202" s="36">
        <v>0</v>
      </c>
      <c r="DY202" s="36">
        <v>0</v>
      </c>
      <c r="DZ202" s="36">
        <v>1</v>
      </c>
      <c r="EA202" s="36">
        <v>0</v>
      </c>
      <c r="EB202" s="36">
        <v>0</v>
      </c>
      <c r="EC202" s="36">
        <v>0</v>
      </c>
      <c r="ED202" s="36">
        <v>0</v>
      </c>
      <c r="EE202" s="36">
        <v>0</v>
      </c>
      <c r="EF202" s="15">
        <v>0</v>
      </c>
      <c r="EG202" s="15">
        <v>0</v>
      </c>
      <c r="EH202" s="15">
        <v>0</v>
      </c>
      <c r="EI202" s="15">
        <v>0</v>
      </c>
      <c r="EJ202" s="15">
        <v>0</v>
      </c>
      <c r="EK202" s="15">
        <v>0</v>
      </c>
      <c r="EL202" s="15">
        <v>0</v>
      </c>
      <c r="EM202" s="15">
        <v>0</v>
      </c>
      <c r="EN202" s="15">
        <v>0</v>
      </c>
      <c r="EO202" s="15">
        <v>0</v>
      </c>
      <c r="EP202" s="15">
        <v>0</v>
      </c>
      <c r="EQ202" s="15" t="s">
        <v>137</v>
      </c>
      <c r="ER202" s="15" t="s">
        <v>137</v>
      </c>
      <c r="ES202" s="15" t="s">
        <v>137</v>
      </c>
      <c r="ET202" s="15" t="s">
        <v>137</v>
      </c>
      <c r="EU202" s="15" t="s">
        <v>137</v>
      </c>
      <c r="EV202" s="15" t="s">
        <v>137</v>
      </c>
      <c r="EW202" s="15" t="s">
        <v>137</v>
      </c>
      <c r="EX202" s="15" t="s">
        <v>137</v>
      </c>
      <c r="EY202" s="15" t="s">
        <v>137</v>
      </c>
      <c r="EZ202" s="15" t="s">
        <v>137</v>
      </c>
      <c r="FA202" s="15" t="s">
        <v>137</v>
      </c>
      <c r="FB202" s="15">
        <f t="shared" ref="FB202:FL230" si="349">EF202+DJ202+CN202+BR202+AV202</f>
        <v>0</v>
      </c>
      <c r="FC202" s="15">
        <f t="shared" ref="FC202:FC229" si="350">EG202+DK202+CO202+BS202+AW202</f>
        <v>0</v>
      </c>
      <c r="FD202" s="15">
        <f t="shared" ref="FD202:FD229" si="351">EH202+DL202+CP202+BT202+AX202</f>
        <v>0</v>
      </c>
      <c r="FE202" s="15">
        <f t="shared" ref="FE202:FE229" si="352">EI202+DM202+CQ202+BU202+AY202</f>
        <v>0</v>
      </c>
      <c r="FF202" s="15">
        <f t="shared" ref="FF202:FF229" si="353">EJ202+DN202+CR202+BV202+AZ202</f>
        <v>0</v>
      </c>
      <c r="FG202" s="15">
        <f t="shared" ref="FG202:FG229" si="354">EK202+DO202+CS202+BW202+BA202</f>
        <v>1</v>
      </c>
      <c r="FH202" s="15">
        <f t="shared" ref="FH202:FH229" si="355">EL202+DP202+CT202+BX202+BB202</f>
        <v>0</v>
      </c>
      <c r="FI202" s="15">
        <f t="shared" ref="FI202:FI229" si="356">EM202+DQ202+CU202+BY202+BC202</f>
        <v>0</v>
      </c>
      <c r="FJ202" s="15">
        <f t="shared" ref="FJ202:FJ229" si="357">EN202+DR202+CV202+BZ202+BD202</f>
        <v>0</v>
      </c>
      <c r="FK202" s="15">
        <f t="shared" ref="FK202:FK229" si="358">EO202+DS202+CW202+CA202+BE202</f>
        <v>0</v>
      </c>
      <c r="FL202" s="15">
        <f t="shared" ref="FL202:FL229" si="359">EP202+DT202+CX202+CB202+BF202</f>
        <v>0</v>
      </c>
      <c r="FM202" s="15">
        <f t="shared" ref="FM202:FW230" si="360">BG202+CC202+CY202+DU202+EF202</f>
        <v>0</v>
      </c>
      <c r="FN202" s="15">
        <f t="shared" ref="FN202:FN229" si="361">BH202+CD202+CZ202+DV202+EG202</f>
        <v>0</v>
      </c>
      <c r="FO202" s="15">
        <f t="shared" ref="FO202:FO229" si="362">BI202+CE202+DA202+DW202+EH202</f>
        <v>0</v>
      </c>
      <c r="FP202" s="15">
        <f t="shared" ref="FP202:FP229" si="363">BJ202+CF202+DB202+DX202+EI202</f>
        <v>0</v>
      </c>
      <c r="FQ202" s="15">
        <f t="shared" ref="FQ202:FQ229" si="364">BK202+CG202+DC202+DY202+EJ202</f>
        <v>0</v>
      </c>
      <c r="FR202" s="15">
        <f t="shared" ref="FR202:FR229" si="365">BL202+CH202+DD202+DZ202+EK202</f>
        <v>1</v>
      </c>
      <c r="FS202" s="15">
        <f t="shared" ref="FS202:FS229" si="366">BM202+CI202+DE202+EA202+EL202</f>
        <v>0</v>
      </c>
      <c r="FT202" s="15">
        <f t="shared" ref="FT202:FT229" si="367">BN202+CJ202+DF202+EB202+EM202</f>
        <v>0</v>
      </c>
      <c r="FU202" s="15">
        <f t="shared" ref="FU202:FU229" si="368">BO202+CK202+DG202+EC202+EN202</f>
        <v>0</v>
      </c>
      <c r="FV202" s="15">
        <f t="shared" ref="FV202:FV229" si="369">BP202+CL202+DH202+ED202+EO202</f>
        <v>0</v>
      </c>
      <c r="FW202" s="15">
        <f t="shared" ref="FW202:FW229" si="370">BQ202+CM202+DI202+EE202+EP202</f>
        <v>0</v>
      </c>
      <c r="FX202" s="49" t="s">
        <v>1927</v>
      </c>
    </row>
    <row r="203" spans="1:180" s="42" customFormat="1" ht="31.5" x14ac:dyDescent="0.25">
      <c r="A203" s="38" t="s">
        <v>473</v>
      </c>
      <c r="B203" s="21" t="s">
        <v>1304</v>
      </c>
      <c r="C203" s="23" t="s">
        <v>1305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1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f t="shared" ref="O203:Y230" si="371">AK203+BG203+CC203+CY203+DU203+EF203</f>
        <v>0</v>
      </c>
      <c r="P203" s="15">
        <f t="shared" ref="P203:P229" si="372">AL203+BH203+CD203+CZ203+DV203+EG203</f>
        <v>0</v>
      </c>
      <c r="Q203" s="15">
        <f t="shared" ref="Q203:Q229" si="373">AM203+BI203+CE203+DA203+DW203+EH203</f>
        <v>0</v>
      </c>
      <c r="R203" s="15">
        <f t="shared" ref="R203:R229" si="374">AN203+BJ203+CF203+DB203+DX203+EI203</f>
        <v>0</v>
      </c>
      <c r="S203" s="15">
        <f t="shared" ref="S203:S229" si="375">AO203+BK203+CG203+DC203+DY203+EJ203</f>
        <v>0</v>
      </c>
      <c r="T203" s="15">
        <f t="shared" si="344"/>
        <v>1</v>
      </c>
      <c r="U203" s="15">
        <f t="shared" si="345"/>
        <v>0</v>
      </c>
      <c r="V203" s="15">
        <f t="shared" si="346"/>
        <v>0</v>
      </c>
      <c r="W203" s="15">
        <f t="shared" si="347"/>
        <v>0</v>
      </c>
      <c r="X203" s="15">
        <f t="shared" si="348"/>
        <v>0</v>
      </c>
      <c r="Y203" s="15">
        <f t="shared" ref="Y203:Y229" si="376">AU203+BQ203+CM203+DI203+EE203+EP203</f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0</v>
      </c>
      <c r="BG203" s="15">
        <v>0</v>
      </c>
      <c r="BH203" s="15">
        <v>0</v>
      </c>
      <c r="BI203" s="15">
        <v>0</v>
      </c>
      <c r="BJ203" s="15">
        <v>0</v>
      </c>
      <c r="BK203" s="15">
        <v>0</v>
      </c>
      <c r="BL203" s="15">
        <v>0</v>
      </c>
      <c r="BM203" s="15">
        <v>0</v>
      </c>
      <c r="BN203" s="15">
        <v>0</v>
      </c>
      <c r="BO203" s="15">
        <v>0</v>
      </c>
      <c r="BP203" s="15">
        <v>0</v>
      </c>
      <c r="BQ203" s="15">
        <v>0</v>
      </c>
      <c r="BR203" s="15">
        <v>0</v>
      </c>
      <c r="BS203" s="15">
        <v>0</v>
      </c>
      <c r="BT203" s="15">
        <v>0</v>
      </c>
      <c r="BU203" s="15">
        <v>0</v>
      </c>
      <c r="BV203" s="15">
        <v>0</v>
      </c>
      <c r="BW203" s="15">
        <v>0</v>
      </c>
      <c r="BX203" s="15">
        <v>0</v>
      </c>
      <c r="BY203" s="15">
        <v>0</v>
      </c>
      <c r="BZ203" s="15">
        <v>0</v>
      </c>
      <c r="CA203" s="15">
        <v>0</v>
      </c>
      <c r="CB203" s="15">
        <v>0</v>
      </c>
      <c r="CC203" s="15">
        <v>0</v>
      </c>
      <c r="CD203" s="15">
        <v>0</v>
      </c>
      <c r="CE203" s="15">
        <v>0</v>
      </c>
      <c r="CF203" s="15">
        <v>0</v>
      </c>
      <c r="CG203" s="15">
        <v>0</v>
      </c>
      <c r="CH203" s="15">
        <v>0</v>
      </c>
      <c r="CI203" s="15">
        <v>0</v>
      </c>
      <c r="CJ203" s="15">
        <v>0</v>
      </c>
      <c r="CK203" s="15">
        <v>0</v>
      </c>
      <c r="CL203" s="15">
        <v>0</v>
      </c>
      <c r="CM203" s="15">
        <v>0</v>
      </c>
      <c r="CN203" s="15">
        <v>0</v>
      </c>
      <c r="CO203" s="15">
        <v>0</v>
      </c>
      <c r="CP203" s="15">
        <v>0</v>
      </c>
      <c r="CQ203" s="15">
        <v>0</v>
      </c>
      <c r="CR203" s="15">
        <v>0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0</v>
      </c>
      <c r="CZ203" s="15">
        <v>0</v>
      </c>
      <c r="DA203" s="15">
        <v>0</v>
      </c>
      <c r="DB203" s="15">
        <v>0</v>
      </c>
      <c r="DC203" s="15">
        <v>0</v>
      </c>
      <c r="DD203" s="15">
        <v>0</v>
      </c>
      <c r="DE203" s="15">
        <v>0</v>
      </c>
      <c r="DF203" s="15">
        <v>0</v>
      </c>
      <c r="DG203" s="15">
        <v>0</v>
      </c>
      <c r="DH203" s="15">
        <v>0</v>
      </c>
      <c r="DI203" s="15">
        <v>0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1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36">
        <v>0</v>
      </c>
      <c r="DV203" s="36">
        <v>0</v>
      </c>
      <c r="DW203" s="36">
        <v>0</v>
      </c>
      <c r="DX203" s="36">
        <v>0</v>
      </c>
      <c r="DY203" s="36">
        <v>0</v>
      </c>
      <c r="DZ203" s="36">
        <v>1</v>
      </c>
      <c r="EA203" s="36">
        <v>0</v>
      </c>
      <c r="EB203" s="36">
        <v>0</v>
      </c>
      <c r="EC203" s="36">
        <v>0</v>
      </c>
      <c r="ED203" s="36">
        <v>0</v>
      </c>
      <c r="EE203" s="36">
        <v>0</v>
      </c>
      <c r="EF203" s="15">
        <v>0</v>
      </c>
      <c r="EG203" s="15">
        <v>0</v>
      </c>
      <c r="EH203" s="15">
        <v>0</v>
      </c>
      <c r="EI203" s="15">
        <v>0</v>
      </c>
      <c r="EJ203" s="15">
        <v>0</v>
      </c>
      <c r="EK203" s="15">
        <v>0</v>
      </c>
      <c r="EL203" s="15">
        <v>0</v>
      </c>
      <c r="EM203" s="15">
        <v>0</v>
      </c>
      <c r="EN203" s="15">
        <v>0</v>
      </c>
      <c r="EO203" s="15">
        <v>0</v>
      </c>
      <c r="EP203" s="15">
        <v>0</v>
      </c>
      <c r="EQ203" s="15" t="s">
        <v>137</v>
      </c>
      <c r="ER203" s="15" t="s">
        <v>137</v>
      </c>
      <c r="ES203" s="15" t="s">
        <v>137</v>
      </c>
      <c r="ET203" s="15" t="s">
        <v>137</v>
      </c>
      <c r="EU203" s="15" t="s">
        <v>137</v>
      </c>
      <c r="EV203" s="15" t="s">
        <v>137</v>
      </c>
      <c r="EW203" s="15" t="s">
        <v>137</v>
      </c>
      <c r="EX203" s="15" t="s">
        <v>137</v>
      </c>
      <c r="EY203" s="15" t="s">
        <v>137</v>
      </c>
      <c r="EZ203" s="15" t="s">
        <v>137</v>
      </c>
      <c r="FA203" s="15" t="s">
        <v>137</v>
      </c>
      <c r="FB203" s="15">
        <f t="shared" si="349"/>
        <v>0</v>
      </c>
      <c r="FC203" s="15">
        <f t="shared" si="350"/>
        <v>0</v>
      </c>
      <c r="FD203" s="15">
        <f t="shared" si="351"/>
        <v>0</v>
      </c>
      <c r="FE203" s="15">
        <f t="shared" si="352"/>
        <v>0</v>
      </c>
      <c r="FF203" s="15">
        <f t="shared" si="353"/>
        <v>0</v>
      </c>
      <c r="FG203" s="15">
        <f t="shared" si="354"/>
        <v>1</v>
      </c>
      <c r="FH203" s="15">
        <f t="shared" si="355"/>
        <v>0</v>
      </c>
      <c r="FI203" s="15">
        <f t="shared" si="356"/>
        <v>0</v>
      </c>
      <c r="FJ203" s="15">
        <f t="shared" si="357"/>
        <v>0</v>
      </c>
      <c r="FK203" s="15">
        <f t="shared" si="358"/>
        <v>0</v>
      </c>
      <c r="FL203" s="15">
        <f t="shared" si="359"/>
        <v>0</v>
      </c>
      <c r="FM203" s="15">
        <f t="shared" si="360"/>
        <v>0</v>
      </c>
      <c r="FN203" s="15">
        <f t="shared" si="361"/>
        <v>0</v>
      </c>
      <c r="FO203" s="15">
        <f t="shared" si="362"/>
        <v>0</v>
      </c>
      <c r="FP203" s="15">
        <f t="shared" si="363"/>
        <v>0</v>
      </c>
      <c r="FQ203" s="15">
        <f t="shared" si="364"/>
        <v>0</v>
      </c>
      <c r="FR203" s="15">
        <f t="shared" si="365"/>
        <v>1</v>
      </c>
      <c r="FS203" s="15">
        <f t="shared" si="366"/>
        <v>0</v>
      </c>
      <c r="FT203" s="15">
        <f t="shared" si="367"/>
        <v>0</v>
      </c>
      <c r="FU203" s="15">
        <f t="shared" si="368"/>
        <v>0</v>
      </c>
      <c r="FV203" s="15">
        <f t="shared" si="369"/>
        <v>0</v>
      </c>
      <c r="FW203" s="15">
        <f t="shared" si="370"/>
        <v>0</v>
      </c>
      <c r="FX203" s="49" t="s">
        <v>1927</v>
      </c>
    </row>
    <row r="204" spans="1:180" s="42" customFormat="1" ht="31.5" x14ac:dyDescent="0.25">
      <c r="A204" s="38" t="s">
        <v>473</v>
      </c>
      <c r="B204" s="21" t="s">
        <v>1306</v>
      </c>
      <c r="C204" s="23" t="s">
        <v>1307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1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f t="shared" si="371"/>
        <v>0</v>
      </c>
      <c r="P204" s="15">
        <f t="shared" si="372"/>
        <v>0</v>
      </c>
      <c r="Q204" s="15">
        <f t="shared" si="373"/>
        <v>0</v>
      </c>
      <c r="R204" s="15">
        <f t="shared" si="374"/>
        <v>0</v>
      </c>
      <c r="S204" s="15">
        <f t="shared" si="375"/>
        <v>0</v>
      </c>
      <c r="T204" s="15">
        <f t="shared" si="344"/>
        <v>1</v>
      </c>
      <c r="U204" s="15">
        <f t="shared" si="345"/>
        <v>0</v>
      </c>
      <c r="V204" s="15">
        <f t="shared" si="346"/>
        <v>0</v>
      </c>
      <c r="W204" s="15">
        <f t="shared" si="347"/>
        <v>0</v>
      </c>
      <c r="X204" s="15">
        <f t="shared" si="348"/>
        <v>0</v>
      </c>
      <c r="Y204" s="15">
        <f t="shared" si="376"/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0</v>
      </c>
      <c r="BH204" s="15">
        <v>0</v>
      </c>
      <c r="BI204" s="15">
        <v>0</v>
      </c>
      <c r="BJ204" s="15">
        <v>0</v>
      </c>
      <c r="BK204" s="15">
        <v>0</v>
      </c>
      <c r="BL204" s="15">
        <v>0</v>
      </c>
      <c r="BM204" s="15">
        <v>0</v>
      </c>
      <c r="BN204" s="15">
        <v>0</v>
      </c>
      <c r="BO204" s="15">
        <v>0</v>
      </c>
      <c r="BP204" s="15">
        <v>0</v>
      </c>
      <c r="BQ204" s="15">
        <v>0</v>
      </c>
      <c r="BR204" s="15">
        <v>0</v>
      </c>
      <c r="BS204" s="15">
        <v>0</v>
      </c>
      <c r="BT204" s="15">
        <v>0</v>
      </c>
      <c r="BU204" s="15">
        <v>0</v>
      </c>
      <c r="BV204" s="15">
        <v>0</v>
      </c>
      <c r="BW204" s="15">
        <v>0</v>
      </c>
      <c r="BX204" s="15">
        <v>0</v>
      </c>
      <c r="BY204" s="15">
        <v>0</v>
      </c>
      <c r="BZ204" s="15">
        <v>0</v>
      </c>
      <c r="CA204" s="15">
        <v>0</v>
      </c>
      <c r="CB204" s="15">
        <v>0</v>
      </c>
      <c r="CC204" s="15">
        <v>0</v>
      </c>
      <c r="CD204" s="15">
        <v>0</v>
      </c>
      <c r="CE204" s="15">
        <v>0</v>
      </c>
      <c r="CF204" s="15">
        <v>0</v>
      </c>
      <c r="CG204" s="15">
        <v>0</v>
      </c>
      <c r="CH204" s="15">
        <v>0</v>
      </c>
      <c r="CI204" s="15">
        <v>0</v>
      </c>
      <c r="CJ204" s="15">
        <v>0</v>
      </c>
      <c r="CK204" s="15">
        <v>0</v>
      </c>
      <c r="CL204" s="15">
        <v>0</v>
      </c>
      <c r="CM204" s="15">
        <v>0</v>
      </c>
      <c r="CN204" s="15">
        <v>0</v>
      </c>
      <c r="CO204" s="15">
        <v>0</v>
      </c>
      <c r="CP204" s="15">
        <v>0</v>
      </c>
      <c r="CQ204" s="15">
        <v>0</v>
      </c>
      <c r="CR204" s="15">
        <v>0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0</v>
      </c>
      <c r="CZ204" s="15">
        <v>0</v>
      </c>
      <c r="DA204" s="15">
        <v>0</v>
      </c>
      <c r="DB204" s="15">
        <v>0</v>
      </c>
      <c r="DC204" s="15">
        <v>0</v>
      </c>
      <c r="DD204" s="15">
        <v>0</v>
      </c>
      <c r="DE204" s="15">
        <v>0</v>
      </c>
      <c r="DF204" s="15">
        <v>0</v>
      </c>
      <c r="DG204" s="15">
        <v>0</v>
      </c>
      <c r="DH204" s="15">
        <v>0</v>
      </c>
      <c r="DI204" s="15">
        <v>0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1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36">
        <v>0</v>
      </c>
      <c r="DV204" s="36">
        <v>0</v>
      </c>
      <c r="DW204" s="36">
        <v>0</v>
      </c>
      <c r="DX204" s="36">
        <v>0</v>
      </c>
      <c r="DY204" s="36">
        <v>0</v>
      </c>
      <c r="DZ204" s="36">
        <v>1</v>
      </c>
      <c r="EA204" s="36">
        <v>0</v>
      </c>
      <c r="EB204" s="36">
        <v>0</v>
      </c>
      <c r="EC204" s="36">
        <v>0</v>
      </c>
      <c r="ED204" s="36">
        <v>0</v>
      </c>
      <c r="EE204" s="36">
        <v>0</v>
      </c>
      <c r="EF204" s="15">
        <v>0</v>
      </c>
      <c r="EG204" s="15">
        <v>0</v>
      </c>
      <c r="EH204" s="15">
        <v>0</v>
      </c>
      <c r="EI204" s="15">
        <v>0</v>
      </c>
      <c r="EJ204" s="15">
        <v>0</v>
      </c>
      <c r="EK204" s="15">
        <v>0</v>
      </c>
      <c r="EL204" s="15">
        <v>0</v>
      </c>
      <c r="EM204" s="15">
        <v>0</v>
      </c>
      <c r="EN204" s="15">
        <v>0</v>
      </c>
      <c r="EO204" s="15">
        <v>0</v>
      </c>
      <c r="EP204" s="15">
        <v>0</v>
      </c>
      <c r="EQ204" s="15" t="s">
        <v>137</v>
      </c>
      <c r="ER204" s="15" t="s">
        <v>137</v>
      </c>
      <c r="ES204" s="15" t="s">
        <v>137</v>
      </c>
      <c r="ET204" s="15" t="s">
        <v>137</v>
      </c>
      <c r="EU204" s="15" t="s">
        <v>137</v>
      </c>
      <c r="EV204" s="15" t="s">
        <v>137</v>
      </c>
      <c r="EW204" s="15" t="s">
        <v>137</v>
      </c>
      <c r="EX204" s="15" t="s">
        <v>137</v>
      </c>
      <c r="EY204" s="15" t="s">
        <v>137</v>
      </c>
      <c r="EZ204" s="15" t="s">
        <v>137</v>
      </c>
      <c r="FA204" s="15" t="s">
        <v>137</v>
      </c>
      <c r="FB204" s="15">
        <f t="shared" si="349"/>
        <v>0</v>
      </c>
      <c r="FC204" s="15">
        <f t="shared" si="350"/>
        <v>0</v>
      </c>
      <c r="FD204" s="15">
        <f t="shared" si="351"/>
        <v>0</v>
      </c>
      <c r="FE204" s="15">
        <f t="shared" si="352"/>
        <v>0</v>
      </c>
      <c r="FF204" s="15">
        <f t="shared" si="353"/>
        <v>0</v>
      </c>
      <c r="FG204" s="15">
        <f t="shared" si="354"/>
        <v>1</v>
      </c>
      <c r="FH204" s="15">
        <f t="shared" si="355"/>
        <v>0</v>
      </c>
      <c r="FI204" s="15">
        <f t="shared" si="356"/>
        <v>0</v>
      </c>
      <c r="FJ204" s="15">
        <f t="shared" si="357"/>
        <v>0</v>
      </c>
      <c r="FK204" s="15">
        <f t="shared" si="358"/>
        <v>0</v>
      </c>
      <c r="FL204" s="15">
        <f t="shared" si="359"/>
        <v>0</v>
      </c>
      <c r="FM204" s="15">
        <f t="shared" si="360"/>
        <v>0</v>
      </c>
      <c r="FN204" s="15">
        <f t="shared" si="361"/>
        <v>0</v>
      </c>
      <c r="FO204" s="15">
        <f t="shared" si="362"/>
        <v>0</v>
      </c>
      <c r="FP204" s="15">
        <f t="shared" si="363"/>
        <v>0</v>
      </c>
      <c r="FQ204" s="15">
        <f t="shared" si="364"/>
        <v>0</v>
      </c>
      <c r="FR204" s="15">
        <f t="shared" si="365"/>
        <v>1</v>
      </c>
      <c r="FS204" s="15">
        <f t="shared" si="366"/>
        <v>0</v>
      </c>
      <c r="FT204" s="15">
        <f t="shared" si="367"/>
        <v>0</v>
      </c>
      <c r="FU204" s="15">
        <f t="shared" si="368"/>
        <v>0</v>
      </c>
      <c r="FV204" s="15">
        <f t="shared" si="369"/>
        <v>0</v>
      </c>
      <c r="FW204" s="15">
        <f t="shared" si="370"/>
        <v>0</v>
      </c>
      <c r="FX204" s="49" t="s">
        <v>1927</v>
      </c>
    </row>
    <row r="205" spans="1:180" s="42" customFormat="1" ht="31.5" x14ac:dyDescent="0.25">
      <c r="A205" s="38" t="s">
        <v>473</v>
      </c>
      <c r="B205" s="21" t="s">
        <v>1308</v>
      </c>
      <c r="C205" s="23" t="s">
        <v>1309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f t="shared" si="371"/>
        <v>0</v>
      </c>
      <c r="P205" s="15">
        <f t="shared" si="372"/>
        <v>0</v>
      </c>
      <c r="Q205" s="15">
        <f t="shared" si="373"/>
        <v>0</v>
      </c>
      <c r="R205" s="15">
        <f t="shared" si="374"/>
        <v>0</v>
      </c>
      <c r="S205" s="15">
        <f t="shared" si="375"/>
        <v>0</v>
      </c>
      <c r="T205" s="15">
        <f t="shared" si="344"/>
        <v>1</v>
      </c>
      <c r="U205" s="15">
        <f t="shared" si="345"/>
        <v>0</v>
      </c>
      <c r="V205" s="15">
        <f t="shared" si="346"/>
        <v>0</v>
      </c>
      <c r="W205" s="15">
        <f t="shared" si="347"/>
        <v>0</v>
      </c>
      <c r="X205" s="15">
        <f t="shared" si="348"/>
        <v>0</v>
      </c>
      <c r="Y205" s="15">
        <f t="shared" si="376"/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0</v>
      </c>
      <c r="BM205" s="15">
        <v>0</v>
      </c>
      <c r="BN205" s="15">
        <v>0</v>
      </c>
      <c r="BO205" s="15">
        <v>0</v>
      </c>
      <c r="BP205" s="15">
        <v>0</v>
      </c>
      <c r="BQ205" s="15">
        <v>0</v>
      </c>
      <c r="BR205" s="15">
        <v>0</v>
      </c>
      <c r="BS205" s="15">
        <v>0</v>
      </c>
      <c r="BT205" s="15">
        <v>0</v>
      </c>
      <c r="BU205" s="15">
        <v>0</v>
      </c>
      <c r="BV205" s="15">
        <v>0</v>
      </c>
      <c r="BW205" s="15">
        <v>0</v>
      </c>
      <c r="BX205" s="15">
        <v>0</v>
      </c>
      <c r="BY205" s="15">
        <v>0</v>
      </c>
      <c r="BZ205" s="15">
        <v>0</v>
      </c>
      <c r="CA205" s="15">
        <v>0</v>
      </c>
      <c r="CB205" s="15">
        <v>0</v>
      </c>
      <c r="CC205" s="15">
        <v>0</v>
      </c>
      <c r="CD205" s="15">
        <v>0</v>
      </c>
      <c r="CE205" s="15">
        <v>0</v>
      </c>
      <c r="CF205" s="15">
        <v>0</v>
      </c>
      <c r="CG205" s="15">
        <v>0</v>
      </c>
      <c r="CH205" s="15">
        <v>0</v>
      </c>
      <c r="CI205" s="15">
        <v>0</v>
      </c>
      <c r="CJ205" s="15">
        <v>0</v>
      </c>
      <c r="CK205" s="15">
        <v>0</v>
      </c>
      <c r="CL205" s="15">
        <v>0</v>
      </c>
      <c r="CM205" s="15">
        <v>0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0</v>
      </c>
      <c r="DA205" s="15">
        <v>0</v>
      </c>
      <c r="DB205" s="15">
        <v>0</v>
      </c>
      <c r="DC205" s="15">
        <v>0</v>
      </c>
      <c r="DD205" s="15">
        <v>0</v>
      </c>
      <c r="DE205" s="15">
        <v>0</v>
      </c>
      <c r="DF205" s="15">
        <v>0</v>
      </c>
      <c r="DG205" s="15">
        <v>0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1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36">
        <v>0</v>
      </c>
      <c r="DV205" s="36">
        <v>0</v>
      </c>
      <c r="DW205" s="36">
        <v>0</v>
      </c>
      <c r="DX205" s="36">
        <v>0</v>
      </c>
      <c r="DY205" s="36">
        <v>0</v>
      </c>
      <c r="DZ205" s="36">
        <v>1</v>
      </c>
      <c r="EA205" s="36">
        <v>0</v>
      </c>
      <c r="EB205" s="36">
        <v>0</v>
      </c>
      <c r="EC205" s="36">
        <v>0</v>
      </c>
      <c r="ED205" s="36">
        <v>0</v>
      </c>
      <c r="EE205" s="36">
        <v>0</v>
      </c>
      <c r="EF205" s="15">
        <v>0</v>
      </c>
      <c r="EG205" s="15">
        <v>0</v>
      </c>
      <c r="EH205" s="15">
        <v>0</v>
      </c>
      <c r="EI205" s="15">
        <v>0</v>
      </c>
      <c r="EJ205" s="15">
        <v>0</v>
      </c>
      <c r="EK205" s="15">
        <v>0</v>
      </c>
      <c r="EL205" s="15">
        <v>0</v>
      </c>
      <c r="EM205" s="15">
        <v>0</v>
      </c>
      <c r="EN205" s="15">
        <v>0</v>
      </c>
      <c r="EO205" s="15">
        <v>0</v>
      </c>
      <c r="EP205" s="15">
        <v>0</v>
      </c>
      <c r="EQ205" s="15" t="s">
        <v>137</v>
      </c>
      <c r="ER205" s="15" t="s">
        <v>137</v>
      </c>
      <c r="ES205" s="15" t="s">
        <v>137</v>
      </c>
      <c r="ET205" s="15" t="s">
        <v>137</v>
      </c>
      <c r="EU205" s="15" t="s">
        <v>137</v>
      </c>
      <c r="EV205" s="15" t="s">
        <v>137</v>
      </c>
      <c r="EW205" s="15" t="s">
        <v>137</v>
      </c>
      <c r="EX205" s="15" t="s">
        <v>137</v>
      </c>
      <c r="EY205" s="15" t="s">
        <v>137</v>
      </c>
      <c r="EZ205" s="15" t="s">
        <v>137</v>
      </c>
      <c r="FA205" s="15" t="s">
        <v>137</v>
      </c>
      <c r="FB205" s="15">
        <f t="shared" si="349"/>
        <v>0</v>
      </c>
      <c r="FC205" s="15">
        <f t="shared" si="350"/>
        <v>0</v>
      </c>
      <c r="FD205" s="15">
        <f t="shared" si="351"/>
        <v>0</v>
      </c>
      <c r="FE205" s="15">
        <f t="shared" si="352"/>
        <v>0</v>
      </c>
      <c r="FF205" s="15">
        <f t="shared" si="353"/>
        <v>0</v>
      </c>
      <c r="FG205" s="15">
        <f t="shared" si="354"/>
        <v>1</v>
      </c>
      <c r="FH205" s="15">
        <f t="shared" si="355"/>
        <v>0</v>
      </c>
      <c r="FI205" s="15">
        <f t="shared" si="356"/>
        <v>0</v>
      </c>
      <c r="FJ205" s="15">
        <f t="shared" si="357"/>
        <v>0</v>
      </c>
      <c r="FK205" s="15">
        <f t="shared" si="358"/>
        <v>0</v>
      </c>
      <c r="FL205" s="15">
        <f t="shared" si="359"/>
        <v>0</v>
      </c>
      <c r="FM205" s="15">
        <f t="shared" si="360"/>
        <v>0</v>
      </c>
      <c r="FN205" s="15">
        <f t="shared" si="361"/>
        <v>0</v>
      </c>
      <c r="FO205" s="15">
        <f t="shared" si="362"/>
        <v>0</v>
      </c>
      <c r="FP205" s="15">
        <f t="shared" si="363"/>
        <v>0</v>
      </c>
      <c r="FQ205" s="15">
        <f t="shared" si="364"/>
        <v>0</v>
      </c>
      <c r="FR205" s="15">
        <f t="shared" si="365"/>
        <v>1</v>
      </c>
      <c r="FS205" s="15">
        <f t="shared" si="366"/>
        <v>0</v>
      </c>
      <c r="FT205" s="15">
        <f t="shared" si="367"/>
        <v>0</v>
      </c>
      <c r="FU205" s="15">
        <f t="shared" si="368"/>
        <v>0</v>
      </c>
      <c r="FV205" s="15">
        <f t="shared" si="369"/>
        <v>0</v>
      </c>
      <c r="FW205" s="15">
        <f t="shared" si="370"/>
        <v>0</v>
      </c>
      <c r="FX205" s="49" t="s">
        <v>1927</v>
      </c>
    </row>
    <row r="206" spans="1:180" s="42" customFormat="1" ht="31.5" x14ac:dyDescent="0.25">
      <c r="A206" s="38" t="s">
        <v>473</v>
      </c>
      <c r="B206" s="21" t="s">
        <v>1310</v>
      </c>
      <c r="C206" s="23" t="s">
        <v>1311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1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f t="shared" si="371"/>
        <v>0</v>
      </c>
      <c r="P206" s="15">
        <f t="shared" si="372"/>
        <v>0</v>
      </c>
      <c r="Q206" s="15">
        <f t="shared" si="373"/>
        <v>0</v>
      </c>
      <c r="R206" s="15">
        <f t="shared" si="374"/>
        <v>0</v>
      </c>
      <c r="S206" s="15">
        <f t="shared" si="375"/>
        <v>0</v>
      </c>
      <c r="T206" s="15">
        <f t="shared" si="344"/>
        <v>1</v>
      </c>
      <c r="U206" s="15">
        <f t="shared" si="345"/>
        <v>0</v>
      </c>
      <c r="V206" s="15">
        <f t="shared" si="346"/>
        <v>0</v>
      </c>
      <c r="W206" s="15">
        <f t="shared" si="347"/>
        <v>0</v>
      </c>
      <c r="X206" s="15">
        <f t="shared" si="348"/>
        <v>0</v>
      </c>
      <c r="Y206" s="15">
        <f t="shared" si="376"/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0</v>
      </c>
      <c r="BS206" s="15">
        <v>0</v>
      </c>
      <c r="BT206" s="15">
        <v>0</v>
      </c>
      <c r="BU206" s="15">
        <v>0</v>
      </c>
      <c r="BV206" s="15">
        <v>0</v>
      </c>
      <c r="BW206" s="15">
        <v>0</v>
      </c>
      <c r="BX206" s="15">
        <v>0</v>
      </c>
      <c r="BY206" s="15">
        <v>0</v>
      </c>
      <c r="BZ206" s="15">
        <v>0</v>
      </c>
      <c r="CA206" s="15">
        <v>0</v>
      </c>
      <c r="CB206" s="15">
        <v>0</v>
      </c>
      <c r="CC206" s="15">
        <v>0</v>
      </c>
      <c r="CD206" s="15">
        <v>0</v>
      </c>
      <c r="CE206" s="15">
        <v>0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0</v>
      </c>
      <c r="CP206" s="15">
        <v>0</v>
      </c>
      <c r="CQ206" s="15">
        <v>0</v>
      </c>
      <c r="CR206" s="15">
        <v>0</v>
      </c>
      <c r="CS206" s="15">
        <v>0</v>
      </c>
      <c r="CT206" s="15">
        <v>0</v>
      </c>
      <c r="CU206" s="15">
        <v>0</v>
      </c>
      <c r="CV206" s="15">
        <v>0</v>
      </c>
      <c r="CW206" s="15">
        <v>0</v>
      </c>
      <c r="CX206" s="15">
        <v>0</v>
      </c>
      <c r="CY206" s="15">
        <v>0</v>
      </c>
      <c r="CZ206" s="15">
        <v>0</v>
      </c>
      <c r="DA206" s="15">
        <v>0</v>
      </c>
      <c r="DB206" s="15">
        <v>0</v>
      </c>
      <c r="DC206" s="15">
        <v>0</v>
      </c>
      <c r="DD206" s="15">
        <v>0</v>
      </c>
      <c r="DE206" s="15">
        <v>0</v>
      </c>
      <c r="DF206" s="15">
        <v>0</v>
      </c>
      <c r="DG206" s="15">
        <v>0</v>
      </c>
      <c r="DH206" s="15">
        <v>0</v>
      </c>
      <c r="DI206" s="15">
        <v>0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1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36">
        <v>0</v>
      </c>
      <c r="DV206" s="36">
        <v>0</v>
      </c>
      <c r="DW206" s="36">
        <v>0</v>
      </c>
      <c r="DX206" s="36">
        <v>0</v>
      </c>
      <c r="DY206" s="36">
        <v>0</v>
      </c>
      <c r="DZ206" s="36">
        <v>1</v>
      </c>
      <c r="EA206" s="36">
        <v>0</v>
      </c>
      <c r="EB206" s="36">
        <v>0</v>
      </c>
      <c r="EC206" s="36">
        <v>0</v>
      </c>
      <c r="ED206" s="36">
        <v>0</v>
      </c>
      <c r="EE206" s="36">
        <v>0</v>
      </c>
      <c r="EF206" s="15">
        <v>0</v>
      </c>
      <c r="EG206" s="15">
        <v>0</v>
      </c>
      <c r="EH206" s="15">
        <v>0</v>
      </c>
      <c r="EI206" s="15">
        <v>0</v>
      </c>
      <c r="EJ206" s="15">
        <v>0</v>
      </c>
      <c r="EK206" s="15">
        <v>0</v>
      </c>
      <c r="EL206" s="15">
        <v>0</v>
      </c>
      <c r="EM206" s="15">
        <v>0</v>
      </c>
      <c r="EN206" s="15">
        <v>0</v>
      </c>
      <c r="EO206" s="15">
        <v>0</v>
      </c>
      <c r="EP206" s="15">
        <v>0</v>
      </c>
      <c r="EQ206" s="15" t="s">
        <v>137</v>
      </c>
      <c r="ER206" s="15" t="s">
        <v>137</v>
      </c>
      <c r="ES206" s="15" t="s">
        <v>137</v>
      </c>
      <c r="ET206" s="15" t="s">
        <v>137</v>
      </c>
      <c r="EU206" s="15" t="s">
        <v>137</v>
      </c>
      <c r="EV206" s="15" t="s">
        <v>137</v>
      </c>
      <c r="EW206" s="15" t="s">
        <v>137</v>
      </c>
      <c r="EX206" s="15" t="s">
        <v>137</v>
      </c>
      <c r="EY206" s="15" t="s">
        <v>137</v>
      </c>
      <c r="EZ206" s="15" t="s">
        <v>137</v>
      </c>
      <c r="FA206" s="15" t="s">
        <v>137</v>
      </c>
      <c r="FB206" s="15">
        <f t="shared" si="349"/>
        <v>0</v>
      </c>
      <c r="FC206" s="15">
        <f t="shared" si="350"/>
        <v>0</v>
      </c>
      <c r="FD206" s="15">
        <f t="shared" si="351"/>
        <v>0</v>
      </c>
      <c r="FE206" s="15">
        <f t="shared" si="352"/>
        <v>0</v>
      </c>
      <c r="FF206" s="15">
        <f t="shared" si="353"/>
        <v>0</v>
      </c>
      <c r="FG206" s="15">
        <f t="shared" si="354"/>
        <v>1</v>
      </c>
      <c r="FH206" s="15">
        <f t="shared" si="355"/>
        <v>0</v>
      </c>
      <c r="FI206" s="15">
        <f t="shared" si="356"/>
        <v>0</v>
      </c>
      <c r="FJ206" s="15">
        <f t="shared" si="357"/>
        <v>0</v>
      </c>
      <c r="FK206" s="15">
        <f t="shared" si="358"/>
        <v>0</v>
      </c>
      <c r="FL206" s="15">
        <f t="shared" si="359"/>
        <v>0</v>
      </c>
      <c r="FM206" s="15">
        <f t="shared" si="360"/>
        <v>0</v>
      </c>
      <c r="FN206" s="15">
        <f t="shared" si="361"/>
        <v>0</v>
      </c>
      <c r="FO206" s="15">
        <f t="shared" si="362"/>
        <v>0</v>
      </c>
      <c r="FP206" s="15">
        <f t="shared" si="363"/>
        <v>0</v>
      </c>
      <c r="FQ206" s="15">
        <f t="shared" si="364"/>
        <v>0</v>
      </c>
      <c r="FR206" s="15">
        <f t="shared" si="365"/>
        <v>1</v>
      </c>
      <c r="FS206" s="15">
        <f t="shared" si="366"/>
        <v>0</v>
      </c>
      <c r="FT206" s="15">
        <f t="shared" si="367"/>
        <v>0</v>
      </c>
      <c r="FU206" s="15">
        <f t="shared" si="368"/>
        <v>0</v>
      </c>
      <c r="FV206" s="15">
        <f t="shared" si="369"/>
        <v>0</v>
      </c>
      <c r="FW206" s="15">
        <f t="shared" si="370"/>
        <v>0</v>
      </c>
      <c r="FX206" s="49" t="s">
        <v>1927</v>
      </c>
    </row>
    <row r="207" spans="1:180" s="42" customFormat="1" ht="31.5" x14ac:dyDescent="0.25">
      <c r="A207" s="38" t="s">
        <v>473</v>
      </c>
      <c r="B207" s="21" t="s">
        <v>1142</v>
      </c>
      <c r="C207" s="23" t="s">
        <v>1143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1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f t="shared" si="371"/>
        <v>0</v>
      </c>
      <c r="P207" s="15">
        <f t="shared" si="372"/>
        <v>0</v>
      </c>
      <c r="Q207" s="15">
        <f t="shared" si="373"/>
        <v>0</v>
      </c>
      <c r="R207" s="15">
        <f t="shared" si="374"/>
        <v>0</v>
      </c>
      <c r="S207" s="15">
        <f t="shared" si="375"/>
        <v>0</v>
      </c>
      <c r="T207" s="15">
        <f t="shared" si="344"/>
        <v>1</v>
      </c>
      <c r="U207" s="15">
        <f t="shared" si="345"/>
        <v>0</v>
      </c>
      <c r="V207" s="15">
        <f t="shared" si="346"/>
        <v>0</v>
      </c>
      <c r="W207" s="15">
        <f t="shared" si="347"/>
        <v>0</v>
      </c>
      <c r="X207" s="15">
        <f t="shared" si="348"/>
        <v>0</v>
      </c>
      <c r="Y207" s="15">
        <f t="shared" si="376"/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0</v>
      </c>
      <c r="BJ207" s="15">
        <v>0</v>
      </c>
      <c r="BK207" s="15">
        <v>0</v>
      </c>
      <c r="BL207" s="15">
        <v>0</v>
      </c>
      <c r="BM207" s="15">
        <v>0</v>
      </c>
      <c r="BN207" s="15">
        <v>0</v>
      </c>
      <c r="BO207" s="15">
        <v>0</v>
      </c>
      <c r="BP207" s="15">
        <v>0</v>
      </c>
      <c r="BQ207" s="15">
        <v>0</v>
      </c>
      <c r="BR207" s="15">
        <v>0</v>
      </c>
      <c r="BS207" s="15">
        <v>0</v>
      </c>
      <c r="BT207" s="15">
        <v>0</v>
      </c>
      <c r="BU207" s="15">
        <v>0</v>
      </c>
      <c r="BV207" s="15">
        <v>0</v>
      </c>
      <c r="BW207" s="15">
        <v>0</v>
      </c>
      <c r="BX207" s="15">
        <v>0</v>
      </c>
      <c r="BY207" s="15">
        <v>0</v>
      </c>
      <c r="BZ207" s="15">
        <v>0</v>
      </c>
      <c r="CA207" s="15">
        <v>0</v>
      </c>
      <c r="CB207" s="15">
        <v>0</v>
      </c>
      <c r="CC207" s="15">
        <v>0</v>
      </c>
      <c r="CD207" s="15">
        <v>0</v>
      </c>
      <c r="CE207" s="15">
        <v>0</v>
      </c>
      <c r="CF207" s="15">
        <v>0</v>
      </c>
      <c r="CG207" s="15">
        <v>0</v>
      </c>
      <c r="CH207" s="15">
        <v>0</v>
      </c>
      <c r="CI207" s="15">
        <v>0</v>
      </c>
      <c r="CJ207" s="15">
        <v>0</v>
      </c>
      <c r="CK207" s="15">
        <v>0</v>
      </c>
      <c r="CL207" s="15">
        <v>0</v>
      </c>
      <c r="CM207" s="15">
        <v>0</v>
      </c>
      <c r="CN207" s="15">
        <v>0</v>
      </c>
      <c r="CO207" s="15">
        <v>0</v>
      </c>
      <c r="CP207" s="15">
        <v>0</v>
      </c>
      <c r="CQ207" s="15">
        <v>0</v>
      </c>
      <c r="CR207" s="15">
        <v>0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0</v>
      </c>
      <c r="DB207" s="15">
        <v>0</v>
      </c>
      <c r="DC207" s="15">
        <v>0</v>
      </c>
      <c r="DD207" s="15">
        <v>0</v>
      </c>
      <c r="DE207" s="15">
        <v>0</v>
      </c>
      <c r="DF207" s="15">
        <v>0</v>
      </c>
      <c r="DG207" s="15">
        <v>0</v>
      </c>
      <c r="DH207" s="15">
        <v>0</v>
      </c>
      <c r="DI207" s="15">
        <v>0</v>
      </c>
      <c r="DJ207" s="15">
        <v>0</v>
      </c>
      <c r="DK207" s="15">
        <v>0</v>
      </c>
      <c r="DL207" s="15">
        <v>0</v>
      </c>
      <c r="DM207" s="15">
        <v>0</v>
      </c>
      <c r="DN207" s="15">
        <v>0</v>
      </c>
      <c r="DO207" s="15">
        <v>1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36">
        <v>0</v>
      </c>
      <c r="DV207" s="36">
        <v>0</v>
      </c>
      <c r="DW207" s="36">
        <v>0</v>
      </c>
      <c r="DX207" s="36">
        <v>0</v>
      </c>
      <c r="DY207" s="36">
        <v>0</v>
      </c>
      <c r="DZ207" s="36">
        <v>1</v>
      </c>
      <c r="EA207" s="36">
        <v>0</v>
      </c>
      <c r="EB207" s="36">
        <v>0</v>
      </c>
      <c r="EC207" s="36">
        <v>0</v>
      </c>
      <c r="ED207" s="36">
        <v>0</v>
      </c>
      <c r="EE207" s="36">
        <v>0</v>
      </c>
      <c r="EF207" s="15">
        <v>0</v>
      </c>
      <c r="EG207" s="15">
        <v>0</v>
      </c>
      <c r="EH207" s="15">
        <v>0</v>
      </c>
      <c r="EI207" s="15">
        <v>0</v>
      </c>
      <c r="EJ207" s="15">
        <v>0</v>
      </c>
      <c r="EK207" s="15">
        <v>0</v>
      </c>
      <c r="EL207" s="15">
        <v>0</v>
      </c>
      <c r="EM207" s="15">
        <v>0</v>
      </c>
      <c r="EN207" s="15">
        <v>0</v>
      </c>
      <c r="EO207" s="15">
        <v>0</v>
      </c>
      <c r="EP207" s="15">
        <v>0</v>
      </c>
      <c r="EQ207" s="15" t="s">
        <v>137</v>
      </c>
      <c r="ER207" s="15" t="s">
        <v>137</v>
      </c>
      <c r="ES207" s="15" t="s">
        <v>137</v>
      </c>
      <c r="ET207" s="15" t="s">
        <v>137</v>
      </c>
      <c r="EU207" s="15" t="s">
        <v>137</v>
      </c>
      <c r="EV207" s="15" t="s">
        <v>137</v>
      </c>
      <c r="EW207" s="15" t="s">
        <v>137</v>
      </c>
      <c r="EX207" s="15" t="s">
        <v>137</v>
      </c>
      <c r="EY207" s="15" t="s">
        <v>137</v>
      </c>
      <c r="EZ207" s="15" t="s">
        <v>137</v>
      </c>
      <c r="FA207" s="15" t="s">
        <v>137</v>
      </c>
      <c r="FB207" s="15">
        <f t="shared" si="349"/>
        <v>0</v>
      </c>
      <c r="FC207" s="15">
        <f t="shared" si="350"/>
        <v>0</v>
      </c>
      <c r="FD207" s="15">
        <f t="shared" si="351"/>
        <v>0</v>
      </c>
      <c r="FE207" s="15">
        <f t="shared" si="352"/>
        <v>0</v>
      </c>
      <c r="FF207" s="15">
        <f t="shared" si="353"/>
        <v>0</v>
      </c>
      <c r="FG207" s="15">
        <f t="shared" si="354"/>
        <v>1</v>
      </c>
      <c r="FH207" s="15">
        <f t="shared" si="355"/>
        <v>0</v>
      </c>
      <c r="FI207" s="15">
        <f t="shared" si="356"/>
        <v>0</v>
      </c>
      <c r="FJ207" s="15">
        <f t="shared" si="357"/>
        <v>0</v>
      </c>
      <c r="FK207" s="15">
        <f t="shared" si="358"/>
        <v>0</v>
      </c>
      <c r="FL207" s="15">
        <f t="shared" si="359"/>
        <v>0</v>
      </c>
      <c r="FM207" s="15">
        <f t="shared" si="360"/>
        <v>0</v>
      </c>
      <c r="FN207" s="15">
        <f t="shared" si="361"/>
        <v>0</v>
      </c>
      <c r="FO207" s="15">
        <f t="shared" si="362"/>
        <v>0</v>
      </c>
      <c r="FP207" s="15">
        <f t="shared" si="363"/>
        <v>0</v>
      </c>
      <c r="FQ207" s="15">
        <f t="shared" si="364"/>
        <v>0</v>
      </c>
      <c r="FR207" s="15">
        <f t="shared" si="365"/>
        <v>1</v>
      </c>
      <c r="FS207" s="15">
        <f t="shared" si="366"/>
        <v>0</v>
      </c>
      <c r="FT207" s="15">
        <f t="shared" si="367"/>
        <v>0</v>
      </c>
      <c r="FU207" s="15">
        <f t="shared" si="368"/>
        <v>0</v>
      </c>
      <c r="FV207" s="15">
        <f t="shared" si="369"/>
        <v>0</v>
      </c>
      <c r="FW207" s="15">
        <f t="shared" si="370"/>
        <v>0</v>
      </c>
      <c r="FX207" s="49" t="s">
        <v>1927</v>
      </c>
    </row>
    <row r="208" spans="1:180" s="42" customFormat="1" ht="31.5" x14ac:dyDescent="0.25">
      <c r="A208" s="38" t="s">
        <v>473</v>
      </c>
      <c r="B208" s="21" t="s">
        <v>1144</v>
      </c>
      <c r="C208" s="23" t="s">
        <v>1145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2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f t="shared" si="371"/>
        <v>0</v>
      </c>
      <c r="P208" s="15">
        <f t="shared" si="372"/>
        <v>0</v>
      </c>
      <c r="Q208" s="15">
        <f t="shared" si="373"/>
        <v>0</v>
      </c>
      <c r="R208" s="15">
        <f t="shared" si="374"/>
        <v>0</v>
      </c>
      <c r="S208" s="15">
        <f t="shared" si="375"/>
        <v>0</v>
      </c>
      <c r="T208" s="15">
        <f t="shared" si="344"/>
        <v>2</v>
      </c>
      <c r="U208" s="15">
        <f t="shared" si="345"/>
        <v>0</v>
      </c>
      <c r="V208" s="15">
        <f t="shared" si="346"/>
        <v>0</v>
      </c>
      <c r="W208" s="15">
        <f t="shared" si="347"/>
        <v>0</v>
      </c>
      <c r="X208" s="15">
        <f t="shared" si="348"/>
        <v>0</v>
      </c>
      <c r="Y208" s="15">
        <f t="shared" si="376"/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0</v>
      </c>
      <c r="BM208" s="15">
        <v>0</v>
      </c>
      <c r="BN208" s="15">
        <v>0</v>
      </c>
      <c r="BO208" s="15">
        <v>0</v>
      </c>
      <c r="BP208" s="15">
        <v>0</v>
      </c>
      <c r="BQ208" s="15">
        <v>0</v>
      </c>
      <c r="BR208" s="15">
        <v>0</v>
      </c>
      <c r="BS208" s="15">
        <v>0</v>
      </c>
      <c r="BT208" s="15">
        <v>0</v>
      </c>
      <c r="BU208" s="15">
        <v>0</v>
      </c>
      <c r="BV208" s="15">
        <v>0</v>
      </c>
      <c r="BW208" s="15">
        <v>0</v>
      </c>
      <c r="BX208" s="15">
        <v>0</v>
      </c>
      <c r="BY208" s="15">
        <v>0</v>
      </c>
      <c r="BZ208" s="15">
        <v>0</v>
      </c>
      <c r="CA208" s="15">
        <v>0</v>
      </c>
      <c r="CB208" s="15">
        <v>0</v>
      </c>
      <c r="CC208" s="15">
        <v>0</v>
      </c>
      <c r="CD208" s="15">
        <v>0</v>
      </c>
      <c r="CE208" s="15">
        <v>0</v>
      </c>
      <c r="CF208" s="15">
        <v>0</v>
      </c>
      <c r="CG208" s="15">
        <v>0</v>
      </c>
      <c r="CH208" s="15">
        <v>0</v>
      </c>
      <c r="CI208" s="15">
        <v>0</v>
      </c>
      <c r="CJ208" s="15">
        <v>0</v>
      </c>
      <c r="CK208" s="15">
        <v>0</v>
      </c>
      <c r="CL208" s="15">
        <v>0</v>
      </c>
      <c r="CM208" s="15">
        <v>0</v>
      </c>
      <c r="CN208" s="15">
        <v>0</v>
      </c>
      <c r="CO208" s="15">
        <v>0</v>
      </c>
      <c r="CP208" s="15">
        <v>0</v>
      </c>
      <c r="CQ208" s="15">
        <v>0</v>
      </c>
      <c r="CR208" s="15">
        <v>0</v>
      </c>
      <c r="CS208" s="15">
        <v>1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0</v>
      </c>
      <c r="CZ208" s="15">
        <v>0</v>
      </c>
      <c r="DA208" s="15">
        <v>0</v>
      </c>
      <c r="DB208" s="15">
        <v>0</v>
      </c>
      <c r="DC208" s="15">
        <v>0</v>
      </c>
      <c r="DD208" s="15">
        <v>1</v>
      </c>
      <c r="DE208" s="15">
        <v>0</v>
      </c>
      <c r="DF208" s="15">
        <v>0</v>
      </c>
      <c r="DG208" s="15">
        <v>0</v>
      </c>
      <c r="DH208" s="15">
        <v>0</v>
      </c>
      <c r="DI208" s="15">
        <v>0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1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36">
        <v>0</v>
      </c>
      <c r="DV208" s="36">
        <v>0</v>
      </c>
      <c r="DW208" s="36">
        <v>0</v>
      </c>
      <c r="DX208" s="36">
        <v>0</v>
      </c>
      <c r="DY208" s="36">
        <v>0</v>
      </c>
      <c r="DZ208" s="36">
        <v>1</v>
      </c>
      <c r="EA208" s="36">
        <v>0</v>
      </c>
      <c r="EB208" s="36">
        <v>0</v>
      </c>
      <c r="EC208" s="36">
        <v>0</v>
      </c>
      <c r="ED208" s="36">
        <v>0</v>
      </c>
      <c r="EE208" s="36">
        <v>0</v>
      </c>
      <c r="EF208" s="15">
        <v>0</v>
      </c>
      <c r="EG208" s="15">
        <v>0</v>
      </c>
      <c r="EH208" s="15">
        <v>0</v>
      </c>
      <c r="EI208" s="15">
        <v>0</v>
      </c>
      <c r="EJ208" s="15">
        <v>0</v>
      </c>
      <c r="EK208" s="15">
        <v>0</v>
      </c>
      <c r="EL208" s="15">
        <v>0</v>
      </c>
      <c r="EM208" s="15">
        <v>0</v>
      </c>
      <c r="EN208" s="15">
        <v>0</v>
      </c>
      <c r="EO208" s="15">
        <v>0</v>
      </c>
      <c r="EP208" s="15">
        <v>0</v>
      </c>
      <c r="EQ208" s="15" t="s">
        <v>137</v>
      </c>
      <c r="ER208" s="15" t="s">
        <v>137</v>
      </c>
      <c r="ES208" s="15" t="s">
        <v>137</v>
      </c>
      <c r="ET208" s="15" t="s">
        <v>137</v>
      </c>
      <c r="EU208" s="15" t="s">
        <v>137</v>
      </c>
      <c r="EV208" s="15" t="s">
        <v>137</v>
      </c>
      <c r="EW208" s="15" t="s">
        <v>137</v>
      </c>
      <c r="EX208" s="15" t="s">
        <v>137</v>
      </c>
      <c r="EY208" s="15" t="s">
        <v>137</v>
      </c>
      <c r="EZ208" s="15" t="s">
        <v>137</v>
      </c>
      <c r="FA208" s="15" t="s">
        <v>137</v>
      </c>
      <c r="FB208" s="15">
        <f t="shared" si="349"/>
        <v>0</v>
      </c>
      <c r="FC208" s="15">
        <f t="shared" si="350"/>
        <v>0</v>
      </c>
      <c r="FD208" s="15">
        <f t="shared" si="351"/>
        <v>0</v>
      </c>
      <c r="FE208" s="15">
        <f t="shared" si="352"/>
        <v>0</v>
      </c>
      <c r="FF208" s="15">
        <f t="shared" si="353"/>
        <v>0</v>
      </c>
      <c r="FG208" s="15">
        <f t="shared" si="354"/>
        <v>2</v>
      </c>
      <c r="FH208" s="15">
        <f t="shared" si="355"/>
        <v>0</v>
      </c>
      <c r="FI208" s="15">
        <f t="shared" si="356"/>
        <v>0</v>
      </c>
      <c r="FJ208" s="15">
        <f t="shared" si="357"/>
        <v>0</v>
      </c>
      <c r="FK208" s="15">
        <f t="shared" si="358"/>
        <v>0</v>
      </c>
      <c r="FL208" s="15">
        <f t="shared" si="359"/>
        <v>0</v>
      </c>
      <c r="FM208" s="15">
        <f t="shared" si="360"/>
        <v>0</v>
      </c>
      <c r="FN208" s="15">
        <f t="shared" si="361"/>
        <v>0</v>
      </c>
      <c r="FO208" s="15">
        <f t="shared" si="362"/>
        <v>0</v>
      </c>
      <c r="FP208" s="15">
        <f t="shared" si="363"/>
        <v>0</v>
      </c>
      <c r="FQ208" s="15">
        <f t="shared" si="364"/>
        <v>0</v>
      </c>
      <c r="FR208" s="15">
        <f t="shared" si="365"/>
        <v>2</v>
      </c>
      <c r="FS208" s="15">
        <f t="shared" si="366"/>
        <v>0</v>
      </c>
      <c r="FT208" s="15">
        <f t="shared" si="367"/>
        <v>0</v>
      </c>
      <c r="FU208" s="15">
        <f t="shared" si="368"/>
        <v>0</v>
      </c>
      <c r="FV208" s="15">
        <f t="shared" si="369"/>
        <v>0</v>
      </c>
      <c r="FW208" s="15">
        <f t="shared" si="370"/>
        <v>0</v>
      </c>
      <c r="FX208" s="49" t="s">
        <v>1927</v>
      </c>
    </row>
    <row r="209" spans="1:180" s="42" customFormat="1" ht="31.5" x14ac:dyDescent="0.25">
      <c r="A209" s="38" t="s">
        <v>473</v>
      </c>
      <c r="B209" s="21" t="s">
        <v>1312</v>
      </c>
      <c r="C209" s="23" t="s">
        <v>1313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1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f t="shared" si="371"/>
        <v>0</v>
      </c>
      <c r="P209" s="15">
        <f t="shared" si="372"/>
        <v>0</v>
      </c>
      <c r="Q209" s="15">
        <f t="shared" si="373"/>
        <v>0</v>
      </c>
      <c r="R209" s="15">
        <f t="shared" si="374"/>
        <v>0</v>
      </c>
      <c r="S209" s="15">
        <f t="shared" si="375"/>
        <v>0</v>
      </c>
      <c r="T209" s="15">
        <f t="shared" si="344"/>
        <v>1</v>
      </c>
      <c r="U209" s="15">
        <f t="shared" si="345"/>
        <v>0</v>
      </c>
      <c r="V209" s="15">
        <f t="shared" si="346"/>
        <v>0</v>
      </c>
      <c r="W209" s="15">
        <f t="shared" si="347"/>
        <v>0</v>
      </c>
      <c r="X209" s="15">
        <f t="shared" si="348"/>
        <v>0</v>
      </c>
      <c r="Y209" s="15">
        <f t="shared" si="376"/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0</v>
      </c>
      <c r="BS209" s="15">
        <v>0</v>
      </c>
      <c r="BT209" s="15">
        <v>0</v>
      </c>
      <c r="BU209" s="15">
        <v>0</v>
      </c>
      <c r="BV209" s="15">
        <v>0</v>
      </c>
      <c r="BW209" s="15">
        <v>0</v>
      </c>
      <c r="BX209" s="15">
        <v>0</v>
      </c>
      <c r="BY209" s="15">
        <v>0</v>
      </c>
      <c r="BZ209" s="15">
        <v>0</v>
      </c>
      <c r="CA209" s="15">
        <v>0</v>
      </c>
      <c r="CB209" s="15">
        <v>0</v>
      </c>
      <c r="CC209" s="15">
        <v>0</v>
      </c>
      <c r="CD209" s="15">
        <v>0</v>
      </c>
      <c r="CE209" s="15">
        <v>0</v>
      </c>
      <c r="CF209" s="15">
        <v>0</v>
      </c>
      <c r="CG209" s="15">
        <v>0</v>
      </c>
      <c r="CH209" s="15">
        <v>0</v>
      </c>
      <c r="CI209" s="15">
        <v>0</v>
      </c>
      <c r="CJ209" s="15">
        <v>0</v>
      </c>
      <c r="CK209" s="15">
        <v>0</v>
      </c>
      <c r="CL209" s="15">
        <v>0</v>
      </c>
      <c r="CM209" s="15">
        <v>0</v>
      </c>
      <c r="CN209" s="15">
        <v>0</v>
      </c>
      <c r="CO209" s="15">
        <v>0</v>
      </c>
      <c r="CP209" s="15">
        <v>0</v>
      </c>
      <c r="CQ209" s="15">
        <v>0</v>
      </c>
      <c r="CR209" s="15">
        <v>0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0</v>
      </c>
      <c r="DB209" s="15">
        <v>0</v>
      </c>
      <c r="DC209" s="15">
        <v>0</v>
      </c>
      <c r="DD209" s="15">
        <v>0</v>
      </c>
      <c r="DE209" s="15">
        <v>0</v>
      </c>
      <c r="DF209" s="15">
        <v>0</v>
      </c>
      <c r="DG209" s="15">
        <v>0</v>
      </c>
      <c r="DH209" s="15">
        <v>0</v>
      </c>
      <c r="DI209" s="15">
        <v>0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1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36">
        <v>0</v>
      </c>
      <c r="DV209" s="36">
        <v>0</v>
      </c>
      <c r="DW209" s="36">
        <v>0</v>
      </c>
      <c r="DX209" s="36">
        <v>0</v>
      </c>
      <c r="DY209" s="36">
        <v>0</v>
      </c>
      <c r="DZ209" s="36">
        <v>1</v>
      </c>
      <c r="EA209" s="36">
        <v>0</v>
      </c>
      <c r="EB209" s="36">
        <v>0</v>
      </c>
      <c r="EC209" s="36">
        <v>0</v>
      </c>
      <c r="ED209" s="36">
        <v>0</v>
      </c>
      <c r="EE209" s="36">
        <v>0</v>
      </c>
      <c r="EF209" s="15">
        <v>0</v>
      </c>
      <c r="EG209" s="15">
        <v>0</v>
      </c>
      <c r="EH209" s="15">
        <v>0</v>
      </c>
      <c r="EI209" s="15">
        <v>0</v>
      </c>
      <c r="EJ209" s="15">
        <v>0</v>
      </c>
      <c r="EK209" s="15">
        <v>0</v>
      </c>
      <c r="EL209" s="15">
        <v>0</v>
      </c>
      <c r="EM209" s="15">
        <v>0</v>
      </c>
      <c r="EN209" s="15">
        <v>0</v>
      </c>
      <c r="EO209" s="15">
        <v>0</v>
      </c>
      <c r="EP209" s="15">
        <v>0</v>
      </c>
      <c r="EQ209" s="15" t="s">
        <v>137</v>
      </c>
      <c r="ER209" s="15" t="s">
        <v>137</v>
      </c>
      <c r="ES209" s="15" t="s">
        <v>137</v>
      </c>
      <c r="ET209" s="15" t="s">
        <v>137</v>
      </c>
      <c r="EU209" s="15" t="s">
        <v>137</v>
      </c>
      <c r="EV209" s="15" t="s">
        <v>137</v>
      </c>
      <c r="EW209" s="15" t="s">
        <v>137</v>
      </c>
      <c r="EX209" s="15" t="s">
        <v>137</v>
      </c>
      <c r="EY209" s="15" t="s">
        <v>137</v>
      </c>
      <c r="EZ209" s="15" t="s">
        <v>137</v>
      </c>
      <c r="FA209" s="15" t="s">
        <v>137</v>
      </c>
      <c r="FB209" s="15">
        <f t="shared" si="349"/>
        <v>0</v>
      </c>
      <c r="FC209" s="15">
        <f t="shared" si="350"/>
        <v>0</v>
      </c>
      <c r="FD209" s="15">
        <f t="shared" si="351"/>
        <v>0</v>
      </c>
      <c r="FE209" s="15">
        <f t="shared" si="352"/>
        <v>0</v>
      </c>
      <c r="FF209" s="15">
        <f t="shared" si="353"/>
        <v>0</v>
      </c>
      <c r="FG209" s="15">
        <f t="shared" si="354"/>
        <v>1</v>
      </c>
      <c r="FH209" s="15">
        <f t="shared" si="355"/>
        <v>0</v>
      </c>
      <c r="FI209" s="15">
        <f t="shared" si="356"/>
        <v>0</v>
      </c>
      <c r="FJ209" s="15">
        <f t="shared" si="357"/>
        <v>0</v>
      </c>
      <c r="FK209" s="15">
        <f t="shared" si="358"/>
        <v>0</v>
      </c>
      <c r="FL209" s="15">
        <f t="shared" si="359"/>
        <v>0</v>
      </c>
      <c r="FM209" s="15">
        <f t="shared" si="360"/>
        <v>0</v>
      </c>
      <c r="FN209" s="15">
        <f t="shared" si="361"/>
        <v>0</v>
      </c>
      <c r="FO209" s="15">
        <f t="shared" si="362"/>
        <v>0</v>
      </c>
      <c r="FP209" s="15">
        <f t="shared" si="363"/>
        <v>0</v>
      </c>
      <c r="FQ209" s="15">
        <f t="shared" si="364"/>
        <v>0</v>
      </c>
      <c r="FR209" s="15">
        <f t="shared" si="365"/>
        <v>1</v>
      </c>
      <c r="FS209" s="15">
        <f t="shared" si="366"/>
        <v>0</v>
      </c>
      <c r="FT209" s="15">
        <f t="shared" si="367"/>
        <v>0</v>
      </c>
      <c r="FU209" s="15">
        <f t="shared" si="368"/>
        <v>0</v>
      </c>
      <c r="FV209" s="15">
        <f t="shared" si="369"/>
        <v>0</v>
      </c>
      <c r="FW209" s="15">
        <f t="shared" si="370"/>
        <v>0</v>
      </c>
      <c r="FX209" s="49" t="s">
        <v>1927</v>
      </c>
    </row>
    <row r="210" spans="1:180" s="42" customFormat="1" ht="31.5" x14ac:dyDescent="0.25">
      <c r="A210" s="38" t="s">
        <v>473</v>
      </c>
      <c r="B210" s="21" t="s">
        <v>1314</v>
      </c>
      <c r="C210" s="23" t="s">
        <v>1315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1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f t="shared" si="371"/>
        <v>0</v>
      </c>
      <c r="P210" s="15">
        <f t="shared" si="372"/>
        <v>0</v>
      </c>
      <c r="Q210" s="15">
        <f t="shared" si="373"/>
        <v>0</v>
      </c>
      <c r="R210" s="15">
        <f t="shared" si="374"/>
        <v>0</v>
      </c>
      <c r="S210" s="15">
        <f t="shared" si="375"/>
        <v>0</v>
      </c>
      <c r="T210" s="15">
        <f t="shared" si="344"/>
        <v>1</v>
      </c>
      <c r="U210" s="15">
        <f t="shared" si="345"/>
        <v>0</v>
      </c>
      <c r="V210" s="15">
        <f t="shared" si="346"/>
        <v>0</v>
      </c>
      <c r="W210" s="15">
        <f t="shared" si="347"/>
        <v>0</v>
      </c>
      <c r="X210" s="15">
        <f t="shared" si="348"/>
        <v>0</v>
      </c>
      <c r="Y210" s="15">
        <f t="shared" si="376"/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0</v>
      </c>
      <c r="BI210" s="15">
        <v>0</v>
      </c>
      <c r="BJ210" s="15">
        <v>0</v>
      </c>
      <c r="BK210" s="15">
        <v>0</v>
      </c>
      <c r="BL210" s="15">
        <v>0</v>
      </c>
      <c r="BM210" s="15">
        <v>0</v>
      </c>
      <c r="BN210" s="15">
        <v>0</v>
      </c>
      <c r="BO210" s="15">
        <v>0</v>
      </c>
      <c r="BP210" s="15">
        <v>0</v>
      </c>
      <c r="BQ210" s="15">
        <v>0</v>
      </c>
      <c r="BR210" s="15">
        <v>0</v>
      </c>
      <c r="BS210" s="15">
        <v>0</v>
      </c>
      <c r="BT210" s="15">
        <v>0</v>
      </c>
      <c r="BU210" s="15">
        <v>0</v>
      </c>
      <c r="BV210" s="15">
        <v>0</v>
      </c>
      <c r="BW210" s="15">
        <v>0</v>
      </c>
      <c r="BX210" s="15">
        <v>0</v>
      </c>
      <c r="BY210" s="15">
        <v>0</v>
      </c>
      <c r="BZ210" s="15">
        <v>0</v>
      </c>
      <c r="CA210" s="15">
        <v>0</v>
      </c>
      <c r="CB210" s="15">
        <v>0</v>
      </c>
      <c r="CC210" s="15">
        <v>0</v>
      </c>
      <c r="CD210" s="15">
        <v>0</v>
      </c>
      <c r="CE210" s="15">
        <v>0</v>
      </c>
      <c r="CF210" s="15">
        <v>0</v>
      </c>
      <c r="CG210" s="15">
        <v>0</v>
      </c>
      <c r="CH210" s="15">
        <v>0</v>
      </c>
      <c r="CI210" s="15">
        <v>0</v>
      </c>
      <c r="CJ210" s="15">
        <v>0</v>
      </c>
      <c r="CK210" s="15">
        <v>0</v>
      </c>
      <c r="CL210" s="15">
        <v>0</v>
      </c>
      <c r="CM210" s="15">
        <v>0</v>
      </c>
      <c r="CN210" s="15">
        <v>0</v>
      </c>
      <c r="CO210" s="15">
        <v>0</v>
      </c>
      <c r="CP210" s="15">
        <v>0</v>
      </c>
      <c r="CQ210" s="15">
        <v>0</v>
      </c>
      <c r="CR210" s="15">
        <v>0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0</v>
      </c>
      <c r="CZ210" s="15">
        <v>0</v>
      </c>
      <c r="DA210" s="15">
        <v>0</v>
      </c>
      <c r="DB210" s="15">
        <v>0</v>
      </c>
      <c r="DC210" s="15">
        <v>0</v>
      </c>
      <c r="DD210" s="15">
        <v>0</v>
      </c>
      <c r="DE210" s="15">
        <v>0</v>
      </c>
      <c r="DF210" s="15">
        <v>0</v>
      </c>
      <c r="DG210" s="15">
        <v>0</v>
      </c>
      <c r="DH210" s="15">
        <v>0</v>
      </c>
      <c r="DI210" s="15">
        <v>0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1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36">
        <v>0</v>
      </c>
      <c r="DV210" s="36">
        <v>0</v>
      </c>
      <c r="DW210" s="36">
        <v>0</v>
      </c>
      <c r="DX210" s="36">
        <v>0</v>
      </c>
      <c r="DY210" s="36">
        <v>0</v>
      </c>
      <c r="DZ210" s="36">
        <v>1</v>
      </c>
      <c r="EA210" s="36">
        <v>0</v>
      </c>
      <c r="EB210" s="36">
        <v>0</v>
      </c>
      <c r="EC210" s="36">
        <v>0</v>
      </c>
      <c r="ED210" s="36">
        <v>0</v>
      </c>
      <c r="EE210" s="36">
        <v>0</v>
      </c>
      <c r="EF210" s="15">
        <v>0</v>
      </c>
      <c r="EG210" s="15">
        <v>0</v>
      </c>
      <c r="EH210" s="15">
        <v>0</v>
      </c>
      <c r="EI210" s="15">
        <v>0</v>
      </c>
      <c r="EJ210" s="15">
        <v>0</v>
      </c>
      <c r="EK210" s="15">
        <v>0</v>
      </c>
      <c r="EL210" s="15">
        <v>0</v>
      </c>
      <c r="EM210" s="15">
        <v>0</v>
      </c>
      <c r="EN210" s="15">
        <v>0</v>
      </c>
      <c r="EO210" s="15">
        <v>0</v>
      </c>
      <c r="EP210" s="15">
        <v>0</v>
      </c>
      <c r="EQ210" s="15" t="s">
        <v>137</v>
      </c>
      <c r="ER210" s="15" t="s">
        <v>137</v>
      </c>
      <c r="ES210" s="15" t="s">
        <v>137</v>
      </c>
      <c r="ET210" s="15" t="s">
        <v>137</v>
      </c>
      <c r="EU210" s="15" t="s">
        <v>137</v>
      </c>
      <c r="EV210" s="15" t="s">
        <v>137</v>
      </c>
      <c r="EW210" s="15" t="s">
        <v>137</v>
      </c>
      <c r="EX210" s="15" t="s">
        <v>137</v>
      </c>
      <c r="EY210" s="15" t="s">
        <v>137</v>
      </c>
      <c r="EZ210" s="15" t="s">
        <v>137</v>
      </c>
      <c r="FA210" s="15" t="s">
        <v>137</v>
      </c>
      <c r="FB210" s="15">
        <f t="shared" si="349"/>
        <v>0</v>
      </c>
      <c r="FC210" s="15">
        <f t="shared" si="350"/>
        <v>0</v>
      </c>
      <c r="FD210" s="15">
        <f t="shared" si="351"/>
        <v>0</v>
      </c>
      <c r="FE210" s="15">
        <f t="shared" si="352"/>
        <v>0</v>
      </c>
      <c r="FF210" s="15">
        <f t="shared" si="353"/>
        <v>0</v>
      </c>
      <c r="FG210" s="15">
        <f t="shared" si="354"/>
        <v>1</v>
      </c>
      <c r="FH210" s="15">
        <f t="shared" si="355"/>
        <v>0</v>
      </c>
      <c r="FI210" s="15">
        <f t="shared" si="356"/>
        <v>0</v>
      </c>
      <c r="FJ210" s="15">
        <f t="shared" si="357"/>
        <v>0</v>
      </c>
      <c r="FK210" s="15">
        <f t="shared" si="358"/>
        <v>0</v>
      </c>
      <c r="FL210" s="15">
        <f t="shared" si="359"/>
        <v>0</v>
      </c>
      <c r="FM210" s="15">
        <f t="shared" si="360"/>
        <v>0</v>
      </c>
      <c r="FN210" s="15">
        <f t="shared" si="361"/>
        <v>0</v>
      </c>
      <c r="FO210" s="15">
        <f t="shared" si="362"/>
        <v>0</v>
      </c>
      <c r="FP210" s="15">
        <f t="shared" si="363"/>
        <v>0</v>
      </c>
      <c r="FQ210" s="15">
        <f t="shared" si="364"/>
        <v>0</v>
      </c>
      <c r="FR210" s="15">
        <f t="shared" si="365"/>
        <v>1</v>
      </c>
      <c r="FS210" s="15">
        <f t="shared" si="366"/>
        <v>0</v>
      </c>
      <c r="FT210" s="15">
        <f t="shared" si="367"/>
        <v>0</v>
      </c>
      <c r="FU210" s="15">
        <f t="shared" si="368"/>
        <v>0</v>
      </c>
      <c r="FV210" s="15">
        <f t="shared" si="369"/>
        <v>0</v>
      </c>
      <c r="FW210" s="15">
        <f t="shared" si="370"/>
        <v>0</v>
      </c>
      <c r="FX210" s="49" t="s">
        <v>1927</v>
      </c>
    </row>
    <row r="211" spans="1:180" s="42" customFormat="1" ht="31.5" x14ac:dyDescent="0.25">
      <c r="A211" s="38" t="s">
        <v>473</v>
      </c>
      <c r="B211" s="21" t="s">
        <v>1316</v>
      </c>
      <c r="C211" s="23" t="s">
        <v>1317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1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f t="shared" si="371"/>
        <v>0</v>
      </c>
      <c r="P211" s="15">
        <f t="shared" si="372"/>
        <v>0</v>
      </c>
      <c r="Q211" s="15">
        <f t="shared" si="373"/>
        <v>0</v>
      </c>
      <c r="R211" s="15">
        <f t="shared" si="374"/>
        <v>0</v>
      </c>
      <c r="S211" s="15">
        <f t="shared" si="375"/>
        <v>0</v>
      </c>
      <c r="T211" s="15">
        <f t="shared" si="344"/>
        <v>1</v>
      </c>
      <c r="U211" s="15">
        <f t="shared" si="345"/>
        <v>0</v>
      </c>
      <c r="V211" s="15">
        <f t="shared" si="346"/>
        <v>0</v>
      </c>
      <c r="W211" s="15">
        <f t="shared" si="347"/>
        <v>0</v>
      </c>
      <c r="X211" s="15">
        <f t="shared" si="348"/>
        <v>0</v>
      </c>
      <c r="Y211" s="15">
        <f t="shared" si="376"/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0</v>
      </c>
      <c r="BS211" s="15">
        <v>0</v>
      </c>
      <c r="BT211" s="15">
        <v>0</v>
      </c>
      <c r="BU211" s="15">
        <v>0</v>
      </c>
      <c r="BV211" s="15">
        <v>0</v>
      </c>
      <c r="BW211" s="15">
        <v>0</v>
      </c>
      <c r="BX211" s="15">
        <v>0</v>
      </c>
      <c r="BY211" s="15">
        <v>0</v>
      </c>
      <c r="BZ211" s="15">
        <v>0</v>
      </c>
      <c r="CA211" s="15">
        <v>0</v>
      </c>
      <c r="CB211" s="15">
        <v>0</v>
      </c>
      <c r="CC211" s="15">
        <v>0</v>
      </c>
      <c r="CD211" s="15">
        <v>0</v>
      </c>
      <c r="CE211" s="15">
        <v>0</v>
      </c>
      <c r="CF211" s="15">
        <v>0</v>
      </c>
      <c r="CG211" s="15">
        <v>0</v>
      </c>
      <c r="CH211" s="15">
        <v>0</v>
      </c>
      <c r="CI211" s="15">
        <v>0</v>
      </c>
      <c r="CJ211" s="15">
        <v>0</v>
      </c>
      <c r="CK211" s="15">
        <v>0</v>
      </c>
      <c r="CL211" s="15">
        <v>0</v>
      </c>
      <c r="CM211" s="15">
        <v>0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0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0</v>
      </c>
      <c r="DB211" s="15">
        <v>0</v>
      </c>
      <c r="DC211" s="15">
        <v>0</v>
      </c>
      <c r="DD211" s="15">
        <v>0</v>
      </c>
      <c r="DE211" s="15">
        <v>0</v>
      </c>
      <c r="DF211" s="15">
        <v>0</v>
      </c>
      <c r="DG211" s="15">
        <v>0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1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36">
        <v>0</v>
      </c>
      <c r="DV211" s="36">
        <v>0</v>
      </c>
      <c r="DW211" s="36">
        <v>0</v>
      </c>
      <c r="DX211" s="36">
        <v>0</v>
      </c>
      <c r="DY211" s="36">
        <v>0</v>
      </c>
      <c r="DZ211" s="36">
        <v>1</v>
      </c>
      <c r="EA211" s="36">
        <v>0</v>
      </c>
      <c r="EB211" s="36">
        <v>0</v>
      </c>
      <c r="EC211" s="36">
        <v>0</v>
      </c>
      <c r="ED211" s="36">
        <v>0</v>
      </c>
      <c r="EE211" s="36">
        <v>0</v>
      </c>
      <c r="EF211" s="15">
        <v>0</v>
      </c>
      <c r="EG211" s="15">
        <v>0</v>
      </c>
      <c r="EH211" s="15">
        <v>0</v>
      </c>
      <c r="EI211" s="15">
        <v>0</v>
      </c>
      <c r="EJ211" s="15">
        <v>0</v>
      </c>
      <c r="EK211" s="15">
        <v>0</v>
      </c>
      <c r="EL211" s="15">
        <v>0</v>
      </c>
      <c r="EM211" s="15">
        <v>0</v>
      </c>
      <c r="EN211" s="15">
        <v>0</v>
      </c>
      <c r="EO211" s="15">
        <v>0</v>
      </c>
      <c r="EP211" s="15">
        <v>0</v>
      </c>
      <c r="EQ211" s="15" t="s">
        <v>137</v>
      </c>
      <c r="ER211" s="15" t="s">
        <v>137</v>
      </c>
      <c r="ES211" s="15" t="s">
        <v>137</v>
      </c>
      <c r="ET211" s="15" t="s">
        <v>137</v>
      </c>
      <c r="EU211" s="15" t="s">
        <v>137</v>
      </c>
      <c r="EV211" s="15" t="s">
        <v>137</v>
      </c>
      <c r="EW211" s="15" t="s">
        <v>137</v>
      </c>
      <c r="EX211" s="15" t="s">
        <v>137</v>
      </c>
      <c r="EY211" s="15" t="s">
        <v>137</v>
      </c>
      <c r="EZ211" s="15" t="s">
        <v>137</v>
      </c>
      <c r="FA211" s="15" t="s">
        <v>137</v>
      </c>
      <c r="FB211" s="15">
        <f t="shared" si="349"/>
        <v>0</v>
      </c>
      <c r="FC211" s="15">
        <f t="shared" si="350"/>
        <v>0</v>
      </c>
      <c r="FD211" s="15">
        <f t="shared" si="351"/>
        <v>0</v>
      </c>
      <c r="FE211" s="15">
        <f t="shared" si="352"/>
        <v>0</v>
      </c>
      <c r="FF211" s="15">
        <f t="shared" si="353"/>
        <v>0</v>
      </c>
      <c r="FG211" s="15">
        <f t="shared" si="354"/>
        <v>1</v>
      </c>
      <c r="FH211" s="15">
        <f t="shared" si="355"/>
        <v>0</v>
      </c>
      <c r="FI211" s="15">
        <f t="shared" si="356"/>
        <v>0</v>
      </c>
      <c r="FJ211" s="15">
        <f t="shared" si="357"/>
        <v>0</v>
      </c>
      <c r="FK211" s="15">
        <f t="shared" si="358"/>
        <v>0</v>
      </c>
      <c r="FL211" s="15">
        <f t="shared" si="359"/>
        <v>0</v>
      </c>
      <c r="FM211" s="15">
        <f t="shared" si="360"/>
        <v>0</v>
      </c>
      <c r="FN211" s="15">
        <f t="shared" si="361"/>
        <v>0</v>
      </c>
      <c r="FO211" s="15">
        <f t="shared" si="362"/>
        <v>0</v>
      </c>
      <c r="FP211" s="15">
        <f t="shared" si="363"/>
        <v>0</v>
      </c>
      <c r="FQ211" s="15">
        <f t="shared" si="364"/>
        <v>0</v>
      </c>
      <c r="FR211" s="15">
        <f t="shared" si="365"/>
        <v>1</v>
      </c>
      <c r="FS211" s="15">
        <f t="shared" si="366"/>
        <v>0</v>
      </c>
      <c r="FT211" s="15">
        <f t="shared" si="367"/>
        <v>0</v>
      </c>
      <c r="FU211" s="15">
        <f t="shared" si="368"/>
        <v>0</v>
      </c>
      <c r="FV211" s="15">
        <f t="shared" si="369"/>
        <v>0</v>
      </c>
      <c r="FW211" s="15">
        <f t="shared" si="370"/>
        <v>0</v>
      </c>
      <c r="FX211" s="49" t="s">
        <v>1927</v>
      </c>
    </row>
    <row r="212" spans="1:180" s="42" customFormat="1" ht="31.5" x14ac:dyDescent="0.25">
      <c r="A212" s="38" t="s">
        <v>473</v>
      </c>
      <c r="B212" s="21" t="s">
        <v>1318</v>
      </c>
      <c r="C212" s="23" t="s">
        <v>1319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1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f t="shared" si="371"/>
        <v>0</v>
      </c>
      <c r="P212" s="15">
        <f t="shared" si="372"/>
        <v>0</v>
      </c>
      <c r="Q212" s="15">
        <f t="shared" si="373"/>
        <v>0</v>
      </c>
      <c r="R212" s="15">
        <f t="shared" si="374"/>
        <v>0</v>
      </c>
      <c r="S212" s="15">
        <f t="shared" si="375"/>
        <v>0</v>
      </c>
      <c r="T212" s="15">
        <f t="shared" si="344"/>
        <v>1</v>
      </c>
      <c r="U212" s="15">
        <f t="shared" si="345"/>
        <v>0</v>
      </c>
      <c r="V212" s="15">
        <f t="shared" si="346"/>
        <v>0</v>
      </c>
      <c r="W212" s="15">
        <f t="shared" si="347"/>
        <v>0</v>
      </c>
      <c r="X212" s="15">
        <f t="shared" si="348"/>
        <v>0</v>
      </c>
      <c r="Y212" s="15">
        <f t="shared" si="376"/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0</v>
      </c>
      <c r="BS212" s="15">
        <v>0</v>
      </c>
      <c r="BT212" s="15">
        <v>0</v>
      </c>
      <c r="BU212" s="15">
        <v>0</v>
      </c>
      <c r="BV212" s="15">
        <v>0</v>
      </c>
      <c r="BW212" s="15">
        <v>0</v>
      </c>
      <c r="BX212" s="15">
        <v>0</v>
      </c>
      <c r="BY212" s="15">
        <v>0</v>
      </c>
      <c r="BZ212" s="15">
        <v>0</v>
      </c>
      <c r="CA212" s="15">
        <v>0</v>
      </c>
      <c r="CB212" s="15">
        <v>0</v>
      </c>
      <c r="CC212" s="15">
        <v>0</v>
      </c>
      <c r="CD212" s="15">
        <v>0</v>
      </c>
      <c r="CE212" s="15">
        <v>0</v>
      </c>
      <c r="CF212" s="15">
        <v>0</v>
      </c>
      <c r="CG212" s="15">
        <v>0</v>
      </c>
      <c r="CH212" s="15">
        <v>0</v>
      </c>
      <c r="CI212" s="15">
        <v>0</v>
      </c>
      <c r="CJ212" s="15">
        <v>0</v>
      </c>
      <c r="CK212" s="15">
        <v>0</v>
      </c>
      <c r="CL212" s="15">
        <v>0</v>
      </c>
      <c r="CM212" s="15">
        <v>0</v>
      </c>
      <c r="CN212" s="15">
        <v>0</v>
      </c>
      <c r="CO212" s="15">
        <v>0</v>
      </c>
      <c r="CP212" s="15">
        <v>0</v>
      </c>
      <c r="CQ212" s="15">
        <v>0</v>
      </c>
      <c r="CR212" s="15">
        <v>0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0</v>
      </c>
      <c r="DB212" s="15">
        <v>0</v>
      </c>
      <c r="DC212" s="15">
        <v>0</v>
      </c>
      <c r="DD212" s="15">
        <v>0</v>
      </c>
      <c r="DE212" s="15">
        <v>0</v>
      </c>
      <c r="DF212" s="15">
        <v>0</v>
      </c>
      <c r="DG212" s="15">
        <v>0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1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36">
        <v>0</v>
      </c>
      <c r="DV212" s="36">
        <v>0</v>
      </c>
      <c r="DW212" s="36">
        <v>0</v>
      </c>
      <c r="DX212" s="36">
        <v>0</v>
      </c>
      <c r="DY212" s="36">
        <v>0</v>
      </c>
      <c r="DZ212" s="36">
        <v>1</v>
      </c>
      <c r="EA212" s="36">
        <v>0</v>
      </c>
      <c r="EB212" s="36">
        <v>0</v>
      </c>
      <c r="EC212" s="36">
        <v>0</v>
      </c>
      <c r="ED212" s="36">
        <v>0</v>
      </c>
      <c r="EE212" s="36">
        <v>0</v>
      </c>
      <c r="EF212" s="15">
        <v>0</v>
      </c>
      <c r="EG212" s="15">
        <v>0</v>
      </c>
      <c r="EH212" s="15">
        <v>0</v>
      </c>
      <c r="EI212" s="15">
        <v>0</v>
      </c>
      <c r="EJ212" s="15">
        <v>0</v>
      </c>
      <c r="EK212" s="15">
        <v>0</v>
      </c>
      <c r="EL212" s="15">
        <v>0</v>
      </c>
      <c r="EM212" s="15">
        <v>0</v>
      </c>
      <c r="EN212" s="15">
        <v>0</v>
      </c>
      <c r="EO212" s="15">
        <v>0</v>
      </c>
      <c r="EP212" s="15">
        <v>0</v>
      </c>
      <c r="EQ212" s="15" t="s">
        <v>137</v>
      </c>
      <c r="ER212" s="15" t="s">
        <v>137</v>
      </c>
      <c r="ES212" s="15" t="s">
        <v>137</v>
      </c>
      <c r="ET212" s="15" t="s">
        <v>137</v>
      </c>
      <c r="EU212" s="15" t="s">
        <v>137</v>
      </c>
      <c r="EV212" s="15" t="s">
        <v>137</v>
      </c>
      <c r="EW212" s="15" t="s">
        <v>137</v>
      </c>
      <c r="EX212" s="15" t="s">
        <v>137</v>
      </c>
      <c r="EY212" s="15" t="s">
        <v>137</v>
      </c>
      <c r="EZ212" s="15" t="s">
        <v>137</v>
      </c>
      <c r="FA212" s="15" t="s">
        <v>137</v>
      </c>
      <c r="FB212" s="15">
        <f t="shared" si="349"/>
        <v>0</v>
      </c>
      <c r="FC212" s="15">
        <f t="shared" si="350"/>
        <v>0</v>
      </c>
      <c r="FD212" s="15">
        <f t="shared" si="351"/>
        <v>0</v>
      </c>
      <c r="FE212" s="15">
        <f t="shared" si="352"/>
        <v>0</v>
      </c>
      <c r="FF212" s="15">
        <f t="shared" si="353"/>
        <v>0</v>
      </c>
      <c r="FG212" s="15">
        <f t="shared" si="354"/>
        <v>1</v>
      </c>
      <c r="FH212" s="15">
        <f t="shared" si="355"/>
        <v>0</v>
      </c>
      <c r="FI212" s="15">
        <f t="shared" si="356"/>
        <v>0</v>
      </c>
      <c r="FJ212" s="15">
        <f t="shared" si="357"/>
        <v>0</v>
      </c>
      <c r="FK212" s="15">
        <f t="shared" si="358"/>
        <v>0</v>
      </c>
      <c r="FL212" s="15">
        <f t="shared" si="359"/>
        <v>0</v>
      </c>
      <c r="FM212" s="15">
        <f t="shared" si="360"/>
        <v>0</v>
      </c>
      <c r="FN212" s="15">
        <f t="shared" si="361"/>
        <v>0</v>
      </c>
      <c r="FO212" s="15">
        <f t="shared" si="362"/>
        <v>0</v>
      </c>
      <c r="FP212" s="15">
        <f t="shared" si="363"/>
        <v>0</v>
      </c>
      <c r="FQ212" s="15">
        <f t="shared" si="364"/>
        <v>0</v>
      </c>
      <c r="FR212" s="15">
        <f t="shared" si="365"/>
        <v>1</v>
      </c>
      <c r="FS212" s="15">
        <f t="shared" si="366"/>
        <v>0</v>
      </c>
      <c r="FT212" s="15">
        <f t="shared" si="367"/>
        <v>0</v>
      </c>
      <c r="FU212" s="15">
        <f t="shared" si="368"/>
        <v>0</v>
      </c>
      <c r="FV212" s="15">
        <f t="shared" si="369"/>
        <v>0</v>
      </c>
      <c r="FW212" s="15">
        <f t="shared" si="370"/>
        <v>0</v>
      </c>
      <c r="FX212" s="49" t="s">
        <v>1927</v>
      </c>
    </row>
    <row r="213" spans="1:180" s="42" customFormat="1" ht="31.5" x14ac:dyDescent="0.25">
      <c r="A213" s="38" t="s">
        <v>473</v>
      </c>
      <c r="B213" s="21" t="s">
        <v>1146</v>
      </c>
      <c r="C213" s="23" t="s">
        <v>1147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1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f t="shared" si="371"/>
        <v>0</v>
      </c>
      <c r="P213" s="15">
        <f t="shared" si="372"/>
        <v>0</v>
      </c>
      <c r="Q213" s="15">
        <f t="shared" si="373"/>
        <v>0</v>
      </c>
      <c r="R213" s="15">
        <f t="shared" si="374"/>
        <v>0</v>
      </c>
      <c r="S213" s="15">
        <f t="shared" si="375"/>
        <v>0</v>
      </c>
      <c r="T213" s="15">
        <f t="shared" si="344"/>
        <v>1</v>
      </c>
      <c r="U213" s="15">
        <f t="shared" si="345"/>
        <v>0</v>
      </c>
      <c r="V213" s="15">
        <f t="shared" si="346"/>
        <v>0</v>
      </c>
      <c r="W213" s="15">
        <f t="shared" si="347"/>
        <v>0</v>
      </c>
      <c r="X213" s="15">
        <f t="shared" si="348"/>
        <v>0</v>
      </c>
      <c r="Y213" s="15">
        <f t="shared" si="376"/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0</v>
      </c>
      <c r="BS213" s="15">
        <v>0</v>
      </c>
      <c r="BT213" s="15">
        <v>0</v>
      </c>
      <c r="BU213" s="15">
        <v>0</v>
      </c>
      <c r="BV213" s="15">
        <v>0</v>
      </c>
      <c r="BW213" s="15">
        <v>0</v>
      </c>
      <c r="BX213" s="15">
        <v>0</v>
      </c>
      <c r="BY213" s="15">
        <v>0</v>
      </c>
      <c r="BZ213" s="15">
        <v>0</v>
      </c>
      <c r="CA213" s="15">
        <v>0</v>
      </c>
      <c r="CB213" s="15">
        <v>0</v>
      </c>
      <c r="CC213" s="15">
        <v>0</v>
      </c>
      <c r="CD213" s="15">
        <v>0</v>
      </c>
      <c r="CE213" s="15">
        <v>0</v>
      </c>
      <c r="CF213" s="15">
        <v>0</v>
      </c>
      <c r="CG213" s="15">
        <v>0</v>
      </c>
      <c r="CH213" s="15">
        <v>0</v>
      </c>
      <c r="CI213" s="15">
        <v>0</v>
      </c>
      <c r="CJ213" s="15">
        <v>0</v>
      </c>
      <c r="CK213" s="15">
        <v>0</v>
      </c>
      <c r="CL213" s="15">
        <v>0</v>
      </c>
      <c r="CM213" s="15">
        <v>0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1</v>
      </c>
      <c r="CT213" s="15">
        <v>0</v>
      </c>
      <c r="CU213" s="15">
        <v>0</v>
      </c>
      <c r="CV213" s="15">
        <v>0</v>
      </c>
      <c r="CW213" s="15">
        <v>0</v>
      </c>
      <c r="CX213" s="15">
        <v>0</v>
      </c>
      <c r="CY213" s="15">
        <v>0</v>
      </c>
      <c r="CZ213" s="15">
        <v>0</v>
      </c>
      <c r="DA213" s="15">
        <v>0</v>
      </c>
      <c r="DB213" s="15">
        <v>0</v>
      </c>
      <c r="DC213" s="15">
        <v>0</v>
      </c>
      <c r="DD213" s="15">
        <v>1</v>
      </c>
      <c r="DE213" s="15">
        <v>0</v>
      </c>
      <c r="DF213" s="15">
        <v>0</v>
      </c>
      <c r="DG213" s="15">
        <v>0</v>
      </c>
      <c r="DH213" s="15">
        <v>0</v>
      </c>
      <c r="DI213" s="15">
        <v>0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0</v>
      </c>
      <c r="DV213" s="15">
        <v>0</v>
      </c>
      <c r="DW213" s="15">
        <v>0</v>
      </c>
      <c r="DX213" s="15">
        <v>0</v>
      </c>
      <c r="DY213" s="15">
        <v>0</v>
      </c>
      <c r="DZ213" s="15">
        <v>0</v>
      </c>
      <c r="EA213" s="15">
        <v>0</v>
      </c>
      <c r="EB213" s="15">
        <v>0</v>
      </c>
      <c r="EC213" s="15">
        <v>0</v>
      </c>
      <c r="ED213" s="15">
        <v>0</v>
      </c>
      <c r="EE213" s="15">
        <v>0</v>
      </c>
      <c r="EF213" s="15">
        <v>0</v>
      </c>
      <c r="EG213" s="15">
        <v>0</v>
      </c>
      <c r="EH213" s="15">
        <v>0</v>
      </c>
      <c r="EI213" s="15">
        <v>0</v>
      </c>
      <c r="EJ213" s="15">
        <v>0</v>
      </c>
      <c r="EK213" s="15">
        <v>0</v>
      </c>
      <c r="EL213" s="15">
        <v>0</v>
      </c>
      <c r="EM213" s="15">
        <v>0</v>
      </c>
      <c r="EN213" s="15">
        <v>0</v>
      </c>
      <c r="EO213" s="15">
        <v>0</v>
      </c>
      <c r="EP213" s="15">
        <v>0</v>
      </c>
      <c r="EQ213" s="15" t="s">
        <v>137</v>
      </c>
      <c r="ER213" s="15" t="s">
        <v>137</v>
      </c>
      <c r="ES213" s="15" t="s">
        <v>137</v>
      </c>
      <c r="ET213" s="15" t="s">
        <v>137</v>
      </c>
      <c r="EU213" s="15" t="s">
        <v>137</v>
      </c>
      <c r="EV213" s="15" t="s">
        <v>137</v>
      </c>
      <c r="EW213" s="15" t="s">
        <v>137</v>
      </c>
      <c r="EX213" s="15" t="s">
        <v>137</v>
      </c>
      <c r="EY213" s="15" t="s">
        <v>137</v>
      </c>
      <c r="EZ213" s="15" t="s">
        <v>137</v>
      </c>
      <c r="FA213" s="15" t="s">
        <v>137</v>
      </c>
      <c r="FB213" s="15">
        <f t="shared" si="349"/>
        <v>0</v>
      </c>
      <c r="FC213" s="15">
        <f t="shared" si="350"/>
        <v>0</v>
      </c>
      <c r="FD213" s="15">
        <f t="shared" si="351"/>
        <v>0</v>
      </c>
      <c r="FE213" s="15">
        <f t="shared" si="352"/>
        <v>0</v>
      </c>
      <c r="FF213" s="15">
        <f t="shared" si="353"/>
        <v>0</v>
      </c>
      <c r="FG213" s="15">
        <f t="shared" si="354"/>
        <v>1</v>
      </c>
      <c r="FH213" s="15">
        <f t="shared" si="355"/>
        <v>0</v>
      </c>
      <c r="FI213" s="15">
        <f t="shared" si="356"/>
        <v>0</v>
      </c>
      <c r="FJ213" s="15">
        <f t="shared" si="357"/>
        <v>0</v>
      </c>
      <c r="FK213" s="15">
        <f t="shared" si="358"/>
        <v>0</v>
      </c>
      <c r="FL213" s="15">
        <f t="shared" si="359"/>
        <v>0</v>
      </c>
      <c r="FM213" s="15">
        <f t="shared" si="360"/>
        <v>0</v>
      </c>
      <c r="FN213" s="15">
        <f t="shared" si="361"/>
        <v>0</v>
      </c>
      <c r="FO213" s="15">
        <f t="shared" si="362"/>
        <v>0</v>
      </c>
      <c r="FP213" s="15">
        <f t="shared" si="363"/>
        <v>0</v>
      </c>
      <c r="FQ213" s="15">
        <f t="shared" si="364"/>
        <v>0</v>
      </c>
      <c r="FR213" s="15">
        <f t="shared" si="365"/>
        <v>1</v>
      </c>
      <c r="FS213" s="15">
        <f t="shared" si="366"/>
        <v>0</v>
      </c>
      <c r="FT213" s="15">
        <f t="shared" si="367"/>
        <v>0</v>
      </c>
      <c r="FU213" s="15">
        <f t="shared" si="368"/>
        <v>0</v>
      </c>
      <c r="FV213" s="15">
        <f t="shared" si="369"/>
        <v>0</v>
      </c>
      <c r="FW213" s="15">
        <f t="shared" si="370"/>
        <v>0</v>
      </c>
      <c r="FX213" s="49" t="s">
        <v>1927</v>
      </c>
    </row>
    <row r="214" spans="1:180" s="42" customFormat="1" ht="31.5" x14ac:dyDescent="0.25">
      <c r="A214" s="38" t="s">
        <v>473</v>
      </c>
      <c r="B214" s="21" t="s">
        <v>1148</v>
      </c>
      <c r="C214" s="23" t="s">
        <v>1149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1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f t="shared" si="371"/>
        <v>0</v>
      </c>
      <c r="P214" s="15">
        <f t="shared" si="372"/>
        <v>0</v>
      </c>
      <c r="Q214" s="15">
        <f t="shared" si="373"/>
        <v>0</v>
      </c>
      <c r="R214" s="15">
        <f t="shared" si="374"/>
        <v>0</v>
      </c>
      <c r="S214" s="15">
        <f t="shared" si="375"/>
        <v>0</v>
      </c>
      <c r="T214" s="15">
        <v>1</v>
      </c>
      <c r="U214" s="15">
        <f t="shared" si="345"/>
        <v>0</v>
      </c>
      <c r="V214" s="15">
        <f t="shared" si="346"/>
        <v>0</v>
      </c>
      <c r="W214" s="15">
        <f t="shared" si="347"/>
        <v>0</v>
      </c>
      <c r="X214" s="15">
        <f t="shared" si="348"/>
        <v>0</v>
      </c>
      <c r="Y214" s="15">
        <f t="shared" si="376"/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0</v>
      </c>
      <c r="BS214" s="15">
        <v>0</v>
      </c>
      <c r="BT214" s="15">
        <v>0</v>
      </c>
      <c r="BU214" s="15">
        <v>0</v>
      </c>
      <c r="BV214" s="15">
        <v>0</v>
      </c>
      <c r="BW214" s="15">
        <v>0</v>
      </c>
      <c r="BX214" s="15">
        <v>0</v>
      </c>
      <c r="BY214" s="15">
        <v>0</v>
      </c>
      <c r="BZ214" s="15">
        <v>0</v>
      </c>
      <c r="CA214" s="15">
        <v>0</v>
      </c>
      <c r="CB214" s="15">
        <v>0</v>
      </c>
      <c r="CC214" s="15">
        <v>0</v>
      </c>
      <c r="CD214" s="15">
        <v>0</v>
      </c>
      <c r="CE214" s="15">
        <v>0</v>
      </c>
      <c r="CF214" s="15">
        <v>0</v>
      </c>
      <c r="CG214" s="15">
        <v>0</v>
      </c>
      <c r="CH214" s="15">
        <v>0</v>
      </c>
      <c r="CI214" s="15">
        <v>0</v>
      </c>
      <c r="CJ214" s="15">
        <v>0</v>
      </c>
      <c r="CK214" s="15">
        <v>0</v>
      </c>
      <c r="CL214" s="15">
        <v>0</v>
      </c>
      <c r="CM214" s="15">
        <v>0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0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0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1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36">
        <v>0</v>
      </c>
      <c r="DV214" s="36">
        <v>0</v>
      </c>
      <c r="DW214" s="36">
        <v>0</v>
      </c>
      <c r="DX214" s="36">
        <v>0</v>
      </c>
      <c r="DY214" s="36">
        <v>0</v>
      </c>
      <c r="DZ214" s="36">
        <v>1</v>
      </c>
      <c r="EA214" s="36">
        <v>0</v>
      </c>
      <c r="EB214" s="36">
        <v>0</v>
      </c>
      <c r="EC214" s="36">
        <v>0</v>
      </c>
      <c r="ED214" s="36">
        <v>0</v>
      </c>
      <c r="EE214" s="36">
        <v>0</v>
      </c>
      <c r="EF214" s="15">
        <v>0</v>
      </c>
      <c r="EG214" s="15">
        <v>0</v>
      </c>
      <c r="EH214" s="15">
        <v>0</v>
      </c>
      <c r="EI214" s="15">
        <v>0</v>
      </c>
      <c r="EJ214" s="15">
        <v>0</v>
      </c>
      <c r="EK214" s="15">
        <v>0</v>
      </c>
      <c r="EL214" s="15">
        <v>0</v>
      </c>
      <c r="EM214" s="15">
        <v>0</v>
      </c>
      <c r="EN214" s="15">
        <v>0</v>
      </c>
      <c r="EO214" s="15">
        <v>0</v>
      </c>
      <c r="EP214" s="15">
        <v>0</v>
      </c>
      <c r="EQ214" s="15" t="s">
        <v>137</v>
      </c>
      <c r="ER214" s="15" t="s">
        <v>137</v>
      </c>
      <c r="ES214" s="15" t="s">
        <v>137</v>
      </c>
      <c r="ET214" s="15" t="s">
        <v>137</v>
      </c>
      <c r="EU214" s="15" t="s">
        <v>137</v>
      </c>
      <c r="EV214" s="15" t="s">
        <v>137</v>
      </c>
      <c r="EW214" s="15" t="s">
        <v>137</v>
      </c>
      <c r="EX214" s="15" t="s">
        <v>137</v>
      </c>
      <c r="EY214" s="15" t="s">
        <v>137</v>
      </c>
      <c r="EZ214" s="15" t="s">
        <v>137</v>
      </c>
      <c r="FA214" s="15" t="s">
        <v>137</v>
      </c>
      <c r="FB214" s="15">
        <f t="shared" si="349"/>
        <v>0</v>
      </c>
      <c r="FC214" s="15">
        <f t="shared" si="350"/>
        <v>0</v>
      </c>
      <c r="FD214" s="15">
        <f t="shared" si="351"/>
        <v>0</v>
      </c>
      <c r="FE214" s="15">
        <f t="shared" si="352"/>
        <v>0</v>
      </c>
      <c r="FF214" s="15">
        <f t="shared" si="353"/>
        <v>0</v>
      </c>
      <c r="FG214" s="15">
        <f t="shared" si="354"/>
        <v>1</v>
      </c>
      <c r="FH214" s="15">
        <f t="shared" si="355"/>
        <v>0</v>
      </c>
      <c r="FI214" s="15">
        <f t="shared" si="356"/>
        <v>0</v>
      </c>
      <c r="FJ214" s="15">
        <f t="shared" si="357"/>
        <v>0</v>
      </c>
      <c r="FK214" s="15">
        <f t="shared" si="358"/>
        <v>0</v>
      </c>
      <c r="FL214" s="15">
        <f t="shared" si="359"/>
        <v>0</v>
      </c>
      <c r="FM214" s="15">
        <f t="shared" si="360"/>
        <v>0</v>
      </c>
      <c r="FN214" s="15">
        <f t="shared" si="361"/>
        <v>0</v>
      </c>
      <c r="FO214" s="15">
        <f t="shared" si="362"/>
        <v>0</v>
      </c>
      <c r="FP214" s="15">
        <f t="shared" si="363"/>
        <v>0</v>
      </c>
      <c r="FQ214" s="15">
        <f t="shared" si="364"/>
        <v>0</v>
      </c>
      <c r="FR214" s="15">
        <f t="shared" si="365"/>
        <v>1</v>
      </c>
      <c r="FS214" s="15">
        <f t="shared" si="366"/>
        <v>0</v>
      </c>
      <c r="FT214" s="15">
        <f t="shared" si="367"/>
        <v>0</v>
      </c>
      <c r="FU214" s="15">
        <f t="shared" si="368"/>
        <v>0</v>
      </c>
      <c r="FV214" s="15">
        <f t="shared" si="369"/>
        <v>0</v>
      </c>
      <c r="FW214" s="15">
        <f t="shared" si="370"/>
        <v>0</v>
      </c>
      <c r="FX214" s="49" t="s">
        <v>1927</v>
      </c>
    </row>
    <row r="215" spans="1:180" s="42" customFormat="1" ht="31.5" x14ac:dyDescent="0.25">
      <c r="A215" s="38" t="s">
        <v>473</v>
      </c>
      <c r="B215" s="21" t="s">
        <v>1320</v>
      </c>
      <c r="C215" s="23" t="s">
        <v>1321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1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f t="shared" si="371"/>
        <v>0</v>
      </c>
      <c r="P215" s="15">
        <f t="shared" si="372"/>
        <v>0</v>
      </c>
      <c r="Q215" s="15">
        <f t="shared" si="373"/>
        <v>0</v>
      </c>
      <c r="R215" s="15">
        <f t="shared" si="374"/>
        <v>0</v>
      </c>
      <c r="S215" s="15">
        <f t="shared" si="375"/>
        <v>0</v>
      </c>
      <c r="T215" s="15">
        <f t="shared" ref="T215:T225" si="377">AP215+BL215+CH215+DD215+DZ215+EK215</f>
        <v>1</v>
      </c>
      <c r="U215" s="15">
        <f t="shared" si="345"/>
        <v>0</v>
      </c>
      <c r="V215" s="15">
        <f t="shared" si="346"/>
        <v>0</v>
      </c>
      <c r="W215" s="15">
        <f t="shared" si="347"/>
        <v>0</v>
      </c>
      <c r="X215" s="15">
        <f t="shared" si="348"/>
        <v>0</v>
      </c>
      <c r="Y215" s="15">
        <f t="shared" si="376"/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0</v>
      </c>
      <c r="BS215" s="15">
        <v>0</v>
      </c>
      <c r="BT215" s="15">
        <v>0</v>
      </c>
      <c r="BU215" s="15">
        <v>0</v>
      </c>
      <c r="BV215" s="15">
        <v>0</v>
      </c>
      <c r="BW215" s="15">
        <v>0</v>
      </c>
      <c r="BX215" s="15">
        <v>0</v>
      </c>
      <c r="BY215" s="15">
        <v>0</v>
      </c>
      <c r="BZ215" s="15">
        <v>0</v>
      </c>
      <c r="CA215" s="15">
        <v>0</v>
      </c>
      <c r="CB215" s="15">
        <v>0</v>
      </c>
      <c r="CC215" s="15">
        <v>0</v>
      </c>
      <c r="CD215" s="15">
        <v>0</v>
      </c>
      <c r="CE215" s="15">
        <v>0</v>
      </c>
      <c r="CF215" s="15">
        <v>0</v>
      </c>
      <c r="CG215" s="15">
        <v>0</v>
      </c>
      <c r="CH215" s="15">
        <v>0</v>
      </c>
      <c r="CI215" s="15">
        <v>0</v>
      </c>
      <c r="CJ215" s="15">
        <v>0</v>
      </c>
      <c r="CK215" s="15">
        <v>0</v>
      </c>
      <c r="CL215" s="15">
        <v>0</v>
      </c>
      <c r="CM215" s="15">
        <v>0</v>
      </c>
      <c r="CN215" s="15">
        <v>0</v>
      </c>
      <c r="CO215" s="15">
        <v>0</v>
      </c>
      <c r="CP215" s="15">
        <v>0</v>
      </c>
      <c r="CQ215" s="15">
        <v>0</v>
      </c>
      <c r="CR215" s="15">
        <v>0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1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36">
        <v>0</v>
      </c>
      <c r="DV215" s="36">
        <v>0</v>
      </c>
      <c r="DW215" s="36">
        <v>0</v>
      </c>
      <c r="DX215" s="36">
        <v>0</v>
      </c>
      <c r="DY215" s="36">
        <v>0</v>
      </c>
      <c r="DZ215" s="36">
        <v>1</v>
      </c>
      <c r="EA215" s="36">
        <v>0</v>
      </c>
      <c r="EB215" s="36">
        <v>0</v>
      </c>
      <c r="EC215" s="36">
        <v>0</v>
      </c>
      <c r="ED215" s="36">
        <v>0</v>
      </c>
      <c r="EE215" s="36">
        <v>0</v>
      </c>
      <c r="EF215" s="15">
        <v>0</v>
      </c>
      <c r="EG215" s="15">
        <v>0</v>
      </c>
      <c r="EH215" s="15">
        <v>0</v>
      </c>
      <c r="EI215" s="15">
        <v>0</v>
      </c>
      <c r="EJ215" s="15">
        <v>0</v>
      </c>
      <c r="EK215" s="15">
        <v>0</v>
      </c>
      <c r="EL215" s="15">
        <v>0</v>
      </c>
      <c r="EM215" s="15">
        <v>0</v>
      </c>
      <c r="EN215" s="15">
        <v>0</v>
      </c>
      <c r="EO215" s="15">
        <v>0</v>
      </c>
      <c r="EP215" s="15">
        <v>0</v>
      </c>
      <c r="EQ215" s="15" t="s">
        <v>137</v>
      </c>
      <c r="ER215" s="15" t="s">
        <v>137</v>
      </c>
      <c r="ES215" s="15" t="s">
        <v>137</v>
      </c>
      <c r="ET215" s="15" t="s">
        <v>137</v>
      </c>
      <c r="EU215" s="15" t="s">
        <v>137</v>
      </c>
      <c r="EV215" s="15" t="s">
        <v>137</v>
      </c>
      <c r="EW215" s="15" t="s">
        <v>137</v>
      </c>
      <c r="EX215" s="15" t="s">
        <v>137</v>
      </c>
      <c r="EY215" s="15" t="s">
        <v>137</v>
      </c>
      <c r="EZ215" s="15" t="s">
        <v>137</v>
      </c>
      <c r="FA215" s="15" t="s">
        <v>137</v>
      </c>
      <c r="FB215" s="15">
        <f t="shared" si="349"/>
        <v>0</v>
      </c>
      <c r="FC215" s="15">
        <f t="shared" si="350"/>
        <v>0</v>
      </c>
      <c r="FD215" s="15">
        <f t="shared" si="351"/>
        <v>0</v>
      </c>
      <c r="FE215" s="15">
        <f t="shared" si="352"/>
        <v>0</v>
      </c>
      <c r="FF215" s="15">
        <f t="shared" si="353"/>
        <v>0</v>
      </c>
      <c r="FG215" s="15">
        <f t="shared" si="354"/>
        <v>1</v>
      </c>
      <c r="FH215" s="15">
        <f t="shared" si="355"/>
        <v>0</v>
      </c>
      <c r="FI215" s="15">
        <f t="shared" si="356"/>
        <v>0</v>
      </c>
      <c r="FJ215" s="15">
        <f t="shared" si="357"/>
        <v>0</v>
      </c>
      <c r="FK215" s="15">
        <f t="shared" si="358"/>
        <v>0</v>
      </c>
      <c r="FL215" s="15">
        <f t="shared" si="359"/>
        <v>0</v>
      </c>
      <c r="FM215" s="15">
        <f t="shared" si="360"/>
        <v>0</v>
      </c>
      <c r="FN215" s="15">
        <f t="shared" si="361"/>
        <v>0</v>
      </c>
      <c r="FO215" s="15">
        <f t="shared" si="362"/>
        <v>0</v>
      </c>
      <c r="FP215" s="15">
        <f t="shared" si="363"/>
        <v>0</v>
      </c>
      <c r="FQ215" s="15">
        <f t="shared" si="364"/>
        <v>0</v>
      </c>
      <c r="FR215" s="15">
        <f t="shared" si="365"/>
        <v>1</v>
      </c>
      <c r="FS215" s="15">
        <f t="shared" si="366"/>
        <v>0</v>
      </c>
      <c r="FT215" s="15">
        <f t="shared" si="367"/>
        <v>0</v>
      </c>
      <c r="FU215" s="15">
        <f t="shared" si="368"/>
        <v>0</v>
      </c>
      <c r="FV215" s="15">
        <f t="shared" si="369"/>
        <v>0</v>
      </c>
      <c r="FW215" s="15">
        <f t="shared" si="370"/>
        <v>0</v>
      </c>
      <c r="FX215" s="49" t="s">
        <v>1927</v>
      </c>
    </row>
    <row r="216" spans="1:180" s="42" customFormat="1" ht="31.5" x14ac:dyDescent="0.25">
      <c r="A216" s="38" t="s">
        <v>473</v>
      </c>
      <c r="B216" s="21" t="s">
        <v>1322</v>
      </c>
      <c r="C216" s="23" t="s">
        <v>1323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1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f t="shared" si="371"/>
        <v>0</v>
      </c>
      <c r="P216" s="15">
        <f t="shared" si="372"/>
        <v>0</v>
      </c>
      <c r="Q216" s="15">
        <f t="shared" si="373"/>
        <v>0</v>
      </c>
      <c r="R216" s="15">
        <f t="shared" si="374"/>
        <v>0</v>
      </c>
      <c r="S216" s="15">
        <f t="shared" si="375"/>
        <v>0</v>
      </c>
      <c r="T216" s="15">
        <f t="shared" si="377"/>
        <v>1</v>
      </c>
      <c r="U216" s="15">
        <f t="shared" si="345"/>
        <v>0</v>
      </c>
      <c r="V216" s="15">
        <f t="shared" si="346"/>
        <v>0</v>
      </c>
      <c r="W216" s="15">
        <f t="shared" si="347"/>
        <v>0</v>
      </c>
      <c r="X216" s="15">
        <f t="shared" si="348"/>
        <v>0</v>
      </c>
      <c r="Y216" s="15">
        <f t="shared" si="376"/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5">
        <v>0</v>
      </c>
      <c r="BL216" s="15">
        <v>0</v>
      </c>
      <c r="BM216" s="15">
        <v>0</v>
      </c>
      <c r="BN216" s="15">
        <v>0</v>
      </c>
      <c r="BO216" s="15">
        <v>0</v>
      </c>
      <c r="BP216" s="15">
        <v>0</v>
      </c>
      <c r="BQ216" s="15">
        <v>0</v>
      </c>
      <c r="BR216" s="15">
        <v>0</v>
      </c>
      <c r="BS216" s="15">
        <v>0</v>
      </c>
      <c r="BT216" s="15">
        <v>0</v>
      </c>
      <c r="BU216" s="15">
        <v>0</v>
      </c>
      <c r="BV216" s="15">
        <v>0</v>
      </c>
      <c r="BW216" s="15">
        <v>0</v>
      </c>
      <c r="BX216" s="15">
        <v>0</v>
      </c>
      <c r="BY216" s="15">
        <v>0</v>
      </c>
      <c r="BZ216" s="15">
        <v>0</v>
      </c>
      <c r="CA216" s="15">
        <v>0</v>
      </c>
      <c r="CB216" s="15">
        <v>0</v>
      </c>
      <c r="CC216" s="15">
        <v>0</v>
      </c>
      <c r="CD216" s="15">
        <v>0</v>
      </c>
      <c r="CE216" s="15">
        <v>0</v>
      </c>
      <c r="CF216" s="15">
        <v>0</v>
      </c>
      <c r="CG216" s="15">
        <v>0</v>
      </c>
      <c r="CH216" s="15">
        <v>0</v>
      </c>
      <c r="CI216" s="15">
        <v>0</v>
      </c>
      <c r="CJ216" s="15">
        <v>0</v>
      </c>
      <c r="CK216" s="15">
        <v>0</v>
      </c>
      <c r="CL216" s="15">
        <v>0</v>
      </c>
      <c r="CM216" s="15">
        <v>0</v>
      </c>
      <c r="CN216" s="15">
        <v>0</v>
      </c>
      <c r="CO216" s="15">
        <v>0</v>
      </c>
      <c r="CP216" s="15">
        <v>0</v>
      </c>
      <c r="CQ216" s="15">
        <v>0</v>
      </c>
      <c r="CR216" s="15">
        <v>0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0</v>
      </c>
      <c r="DA216" s="15">
        <v>0</v>
      </c>
      <c r="DB216" s="15">
        <v>0</v>
      </c>
      <c r="DC216" s="15">
        <v>0</v>
      </c>
      <c r="DD216" s="15">
        <v>0</v>
      </c>
      <c r="DE216" s="15">
        <v>0</v>
      </c>
      <c r="DF216" s="15">
        <v>0</v>
      </c>
      <c r="DG216" s="15">
        <v>0</v>
      </c>
      <c r="DH216" s="15">
        <v>0</v>
      </c>
      <c r="DI216" s="15">
        <v>0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1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36">
        <v>0</v>
      </c>
      <c r="DV216" s="36">
        <v>0</v>
      </c>
      <c r="DW216" s="36">
        <v>0</v>
      </c>
      <c r="DX216" s="36">
        <v>0</v>
      </c>
      <c r="DY216" s="36">
        <v>0</v>
      </c>
      <c r="DZ216" s="36">
        <v>1</v>
      </c>
      <c r="EA216" s="36">
        <v>0</v>
      </c>
      <c r="EB216" s="36">
        <v>0</v>
      </c>
      <c r="EC216" s="36">
        <v>0</v>
      </c>
      <c r="ED216" s="36">
        <v>0</v>
      </c>
      <c r="EE216" s="36">
        <v>0</v>
      </c>
      <c r="EF216" s="15">
        <v>0</v>
      </c>
      <c r="EG216" s="15">
        <v>0</v>
      </c>
      <c r="EH216" s="15">
        <v>0</v>
      </c>
      <c r="EI216" s="15">
        <v>0</v>
      </c>
      <c r="EJ216" s="15">
        <v>0</v>
      </c>
      <c r="EK216" s="15">
        <v>0</v>
      </c>
      <c r="EL216" s="15">
        <v>0</v>
      </c>
      <c r="EM216" s="15">
        <v>0</v>
      </c>
      <c r="EN216" s="15">
        <v>0</v>
      </c>
      <c r="EO216" s="15">
        <v>0</v>
      </c>
      <c r="EP216" s="15">
        <v>0</v>
      </c>
      <c r="EQ216" s="15" t="s">
        <v>137</v>
      </c>
      <c r="ER216" s="15" t="s">
        <v>137</v>
      </c>
      <c r="ES216" s="15" t="s">
        <v>137</v>
      </c>
      <c r="ET216" s="15" t="s">
        <v>137</v>
      </c>
      <c r="EU216" s="15" t="s">
        <v>137</v>
      </c>
      <c r="EV216" s="15" t="s">
        <v>137</v>
      </c>
      <c r="EW216" s="15" t="s">
        <v>137</v>
      </c>
      <c r="EX216" s="15" t="s">
        <v>137</v>
      </c>
      <c r="EY216" s="15" t="s">
        <v>137</v>
      </c>
      <c r="EZ216" s="15" t="s">
        <v>137</v>
      </c>
      <c r="FA216" s="15" t="s">
        <v>137</v>
      </c>
      <c r="FB216" s="15">
        <f t="shared" si="349"/>
        <v>0</v>
      </c>
      <c r="FC216" s="15">
        <f t="shared" si="350"/>
        <v>0</v>
      </c>
      <c r="FD216" s="15">
        <f t="shared" si="351"/>
        <v>0</v>
      </c>
      <c r="FE216" s="15">
        <f t="shared" si="352"/>
        <v>0</v>
      </c>
      <c r="FF216" s="15">
        <f t="shared" si="353"/>
        <v>0</v>
      </c>
      <c r="FG216" s="15">
        <f t="shared" si="354"/>
        <v>1</v>
      </c>
      <c r="FH216" s="15">
        <f t="shared" si="355"/>
        <v>0</v>
      </c>
      <c r="FI216" s="15">
        <f t="shared" si="356"/>
        <v>0</v>
      </c>
      <c r="FJ216" s="15">
        <f t="shared" si="357"/>
        <v>0</v>
      </c>
      <c r="FK216" s="15">
        <f t="shared" si="358"/>
        <v>0</v>
      </c>
      <c r="FL216" s="15">
        <f t="shared" si="359"/>
        <v>0</v>
      </c>
      <c r="FM216" s="15">
        <f t="shared" si="360"/>
        <v>0</v>
      </c>
      <c r="FN216" s="15">
        <f t="shared" si="361"/>
        <v>0</v>
      </c>
      <c r="FO216" s="15">
        <f t="shared" si="362"/>
        <v>0</v>
      </c>
      <c r="FP216" s="15">
        <f t="shared" si="363"/>
        <v>0</v>
      </c>
      <c r="FQ216" s="15">
        <f t="shared" si="364"/>
        <v>0</v>
      </c>
      <c r="FR216" s="15">
        <f t="shared" si="365"/>
        <v>1</v>
      </c>
      <c r="FS216" s="15">
        <f t="shared" si="366"/>
        <v>0</v>
      </c>
      <c r="FT216" s="15">
        <f t="shared" si="367"/>
        <v>0</v>
      </c>
      <c r="FU216" s="15">
        <f t="shared" si="368"/>
        <v>0</v>
      </c>
      <c r="FV216" s="15">
        <f t="shared" si="369"/>
        <v>0</v>
      </c>
      <c r="FW216" s="15">
        <f t="shared" si="370"/>
        <v>0</v>
      </c>
      <c r="FX216" s="49" t="s">
        <v>1927</v>
      </c>
    </row>
    <row r="217" spans="1:180" s="42" customFormat="1" ht="31.5" x14ac:dyDescent="0.25">
      <c r="A217" s="38" t="s">
        <v>473</v>
      </c>
      <c r="B217" s="21" t="s">
        <v>1324</v>
      </c>
      <c r="C217" s="23" t="s">
        <v>1325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1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f t="shared" si="371"/>
        <v>0</v>
      </c>
      <c r="P217" s="15">
        <f t="shared" si="372"/>
        <v>0</v>
      </c>
      <c r="Q217" s="15">
        <f t="shared" si="373"/>
        <v>0</v>
      </c>
      <c r="R217" s="15">
        <f t="shared" si="374"/>
        <v>0</v>
      </c>
      <c r="S217" s="15">
        <f t="shared" si="375"/>
        <v>0</v>
      </c>
      <c r="T217" s="15">
        <f t="shared" si="377"/>
        <v>1</v>
      </c>
      <c r="U217" s="15">
        <f t="shared" si="345"/>
        <v>0</v>
      </c>
      <c r="V217" s="15">
        <f t="shared" si="346"/>
        <v>0</v>
      </c>
      <c r="W217" s="15">
        <f t="shared" si="347"/>
        <v>0</v>
      </c>
      <c r="X217" s="15">
        <f t="shared" si="348"/>
        <v>0</v>
      </c>
      <c r="Y217" s="15">
        <f t="shared" si="376"/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0</v>
      </c>
      <c r="BS217" s="15">
        <v>0</v>
      </c>
      <c r="BT217" s="15">
        <v>0</v>
      </c>
      <c r="BU217" s="15">
        <v>0</v>
      </c>
      <c r="BV217" s="15">
        <v>0</v>
      </c>
      <c r="BW217" s="15">
        <v>0</v>
      </c>
      <c r="BX217" s="15">
        <v>0</v>
      </c>
      <c r="BY217" s="15">
        <v>0</v>
      </c>
      <c r="BZ217" s="15">
        <v>0</v>
      </c>
      <c r="CA217" s="15">
        <v>0</v>
      </c>
      <c r="CB217" s="15">
        <v>0</v>
      </c>
      <c r="CC217" s="15">
        <v>0</v>
      </c>
      <c r="CD217" s="15">
        <v>0</v>
      </c>
      <c r="CE217" s="15">
        <v>0</v>
      </c>
      <c r="CF217" s="15">
        <v>0</v>
      </c>
      <c r="CG217" s="15">
        <v>0</v>
      </c>
      <c r="CH217" s="15">
        <v>0</v>
      </c>
      <c r="CI217" s="15">
        <v>0</v>
      </c>
      <c r="CJ217" s="15">
        <v>0</v>
      </c>
      <c r="CK217" s="15">
        <v>0</v>
      </c>
      <c r="CL217" s="15">
        <v>0</v>
      </c>
      <c r="CM217" s="15">
        <v>0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0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1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36">
        <v>0</v>
      </c>
      <c r="DV217" s="36">
        <v>0</v>
      </c>
      <c r="DW217" s="36">
        <v>0</v>
      </c>
      <c r="DX217" s="36">
        <v>0</v>
      </c>
      <c r="DY217" s="36">
        <v>0</v>
      </c>
      <c r="DZ217" s="36">
        <v>1</v>
      </c>
      <c r="EA217" s="36">
        <v>0</v>
      </c>
      <c r="EB217" s="36">
        <v>0</v>
      </c>
      <c r="EC217" s="36">
        <v>0</v>
      </c>
      <c r="ED217" s="36">
        <v>0</v>
      </c>
      <c r="EE217" s="36">
        <v>0</v>
      </c>
      <c r="EF217" s="15">
        <v>0</v>
      </c>
      <c r="EG217" s="15">
        <v>0</v>
      </c>
      <c r="EH217" s="15">
        <v>0</v>
      </c>
      <c r="EI217" s="15">
        <v>0</v>
      </c>
      <c r="EJ217" s="15">
        <v>0</v>
      </c>
      <c r="EK217" s="15">
        <v>0</v>
      </c>
      <c r="EL217" s="15">
        <v>0</v>
      </c>
      <c r="EM217" s="15">
        <v>0</v>
      </c>
      <c r="EN217" s="15">
        <v>0</v>
      </c>
      <c r="EO217" s="15">
        <v>0</v>
      </c>
      <c r="EP217" s="15">
        <v>0</v>
      </c>
      <c r="EQ217" s="15" t="s">
        <v>137</v>
      </c>
      <c r="ER217" s="15" t="s">
        <v>137</v>
      </c>
      <c r="ES217" s="15" t="s">
        <v>137</v>
      </c>
      <c r="ET217" s="15" t="s">
        <v>137</v>
      </c>
      <c r="EU217" s="15" t="s">
        <v>137</v>
      </c>
      <c r="EV217" s="15" t="s">
        <v>137</v>
      </c>
      <c r="EW217" s="15" t="s">
        <v>137</v>
      </c>
      <c r="EX217" s="15" t="s">
        <v>137</v>
      </c>
      <c r="EY217" s="15" t="s">
        <v>137</v>
      </c>
      <c r="EZ217" s="15" t="s">
        <v>137</v>
      </c>
      <c r="FA217" s="15" t="s">
        <v>137</v>
      </c>
      <c r="FB217" s="15">
        <f t="shared" si="349"/>
        <v>0</v>
      </c>
      <c r="FC217" s="15">
        <f t="shared" si="350"/>
        <v>0</v>
      </c>
      <c r="FD217" s="15">
        <f t="shared" si="351"/>
        <v>0</v>
      </c>
      <c r="FE217" s="15">
        <f t="shared" si="352"/>
        <v>0</v>
      </c>
      <c r="FF217" s="15">
        <f t="shared" si="353"/>
        <v>0</v>
      </c>
      <c r="FG217" s="15">
        <f t="shared" si="354"/>
        <v>1</v>
      </c>
      <c r="FH217" s="15">
        <f t="shared" si="355"/>
        <v>0</v>
      </c>
      <c r="FI217" s="15">
        <f t="shared" si="356"/>
        <v>0</v>
      </c>
      <c r="FJ217" s="15">
        <f t="shared" si="357"/>
        <v>0</v>
      </c>
      <c r="FK217" s="15">
        <f t="shared" si="358"/>
        <v>0</v>
      </c>
      <c r="FL217" s="15">
        <f t="shared" si="359"/>
        <v>0</v>
      </c>
      <c r="FM217" s="15">
        <f t="shared" si="360"/>
        <v>0</v>
      </c>
      <c r="FN217" s="15">
        <f t="shared" si="361"/>
        <v>0</v>
      </c>
      <c r="FO217" s="15">
        <f t="shared" si="362"/>
        <v>0</v>
      </c>
      <c r="FP217" s="15">
        <f t="shared" si="363"/>
        <v>0</v>
      </c>
      <c r="FQ217" s="15">
        <f t="shared" si="364"/>
        <v>0</v>
      </c>
      <c r="FR217" s="15">
        <f t="shared" si="365"/>
        <v>1</v>
      </c>
      <c r="FS217" s="15">
        <f t="shared" si="366"/>
        <v>0</v>
      </c>
      <c r="FT217" s="15">
        <f t="shared" si="367"/>
        <v>0</v>
      </c>
      <c r="FU217" s="15">
        <f t="shared" si="368"/>
        <v>0</v>
      </c>
      <c r="FV217" s="15">
        <f t="shared" si="369"/>
        <v>0</v>
      </c>
      <c r="FW217" s="15">
        <f t="shared" si="370"/>
        <v>0</v>
      </c>
      <c r="FX217" s="49" t="s">
        <v>1927</v>
      </c>
    </row>
    <row r="218" spans="1:180" s="42" customFormat="1" ht="31.5" x14ac:dyDescent="0.25">
      <c r="A218" s="38" t="s">
        <v>473</v>
      </c>
      <c r="B218" s="21" t="s">
        <v>1326</v>
      </c>
      <c r="C218" s="23" t="s">
        <v>1327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1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f t="shared" si="371"/>
        <v>0</v>
      </c>
      <c r="P218" s="15">
        <f t="shared" si="372"/>
        <v>0</v>
      </c>
      <c r="Q218" s="15">
        <f t="shared" si="373"/>
        <v>0</v>
      </c>
      <c r="R218" s="15">
        <f t="shared" si="374"/>
        <v>0</v>
      </c>
      <c r="S218" s="15">
        <f t="shared" si="375"/>
        <v>0</v>
      </c>
      <c r="T218" s="15">
        <f t="shared" si="377"/>
        <v>1</v>
      </c>
      <c r="U218" s="15">
        <f t="shared" si="345"/>
        <v>0</v>
      </c>
      <c r="V218" s="15">
        <f t="shared" si="346"/>
        <v>0</v>
      </c>
      <c r="W218" s="15">
        <f t="shared" si="347"/>
        <v>0</v>
      </c>
      <c r="X218" s="15">
        <f t="shared" si="348"/>
        <v>0</v>
      </c>
      <c r="Y218" s="15">
        <f t="shared" si="376"/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0</v>
      </c>
      <c r="BS218" s="15">
        <v>0</v>
      </c>
      <c r="BT218" s="15">
        <v>0</v>
      </c>
      <c r="BU218" s="15">
        <v>0</v>
      </c>
      <c r="BV218" s="15">
        <v>0</v>
      </c>
      <c r="BW218" s="15">
        <v>0</v>
      </c>
      <c r="BX218" s="15">
        <v>0</v>
      </c>
      <c r="BY218" s="15">
        <v>0</v>
      </c>
      <c r="BZ218" s="15">
        <v>0</v>
      </c>
      <c r="CA218" s="15">
        <v>0</v>
      </c>
      <c r="CB218" s="15">
        <v>0</v>
      </c>
      <c r="CC218" s="15">
        <v>0</v>
      </c>
      <c r="CD218" s="15">
        <v>0</v>
      </c>
      <c r="CE218" s="15">
        <v>0</v>
      </c>
      <c r="CF218" s="15">
        <v>0</v>
      </c>
      <c r="CG218" s="15">
        <v>0</v>
      </c>
      <c r="CH218" s="15">
        <v>0</v>
      </c>
      <c r="CI218" s="15">
        <v>0</v>
      </c>
      <c r="CJ218" s="15">
        <v>0</v>
      </c>
      <c r="CK218" s="15">
        <v>0</v>
      </c>
      <c r="CL218" s="15">
        <v>0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0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0</v>
      </c>
      <c r="DB218" s="15">
        <v>0</v>
      </c>
      <c r="DC218" s="15">
        <v>0</v>
      </c>
      <c r="DD218" s="15">
        <v>0</v>
      </c>
      <c r="DE218" s="15">
        <v>0</v>
      </c>
      <c r="DF218" s="15">
        <v>0</v>
      </c>
      <c r="DG218" s="15">
        <v>0</v>
      </c>
      <c r="DH218" s="15">
        <v>0</v>
      </c>
      <c r="DI218" s="15">
        <v>0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1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36">
        <v>0</v>
      </c>
      <c r="DV218" s="36">
        <v>0</v>
      </c>
      <c r="DW218" s="36">
        <v>0</v>
      </c>
      <c r="DX218" s="36">
        <v>0</v>
      </c>
      <c r="DY218" s="36">
        <v>0</v>
      </c>
      <c r="DZ218" s="36">
        <v>1</v>
      </c>
      <c r="EA218" s="36">
        <v>0</v>
      </c>
      <c r="EB218" s="36">
        <v>0</v>
      </c>
      <c r="EC218" s="36">
        <v>0</v>
      </c>
      <c r="ED218" s="36">
        <v>0</v>
      </c>
      <c r="EE218" s="36">
        <v>0</v>
      </c>
      <c r="EF218" s="15">
        <v>0</v>
      </c>
      <c r="EG218" s="15">
        <v>0</v>
      </c>
      <c r="EH218" s="15">
        <v>0</v>
      </c>
      <c r="EI218" s="15">
        <v>0</v>
      </c>
      <c r="EJ218" s="15">
        <v>0</v>
      </c>
      <c r="EK218" s="15">
        <v>0</v>
      </c>
      <c r="EL218" s="15">
        <v>0</v>
      </c>
      <c r="EM218" s="15">
        <v>0</v>
      </c>
      <c r="EN218" s="15">
        <v>0</v>
      </c>
      <c r="EO218" s="15">
        <v>0</v>
      </c>
      <c r="EP218" s="15">
        <v>0</v>
      </c>
      <c r="EQ218" s="15" t="s">
        <v>137</v>
      </c>
      <c r="ER218" s="15" t="s">
        <v>137</v>
      </c>
      <c r="ES218" s="15" t="s">
        <v>137</v>
      </c>
      <c r="ET218" s="15" t="s">
        <v>137</v>
      </c>
      <c r="EU218" s="15" t="s">
        <v>137</v>
      </c>
      <c r="EV218" s="15" t="s">
        <v>137</v>
      </c>
      <c r="EW218" s="15" t="s">
        <v>137</v>
      </c>
      <c r="EX218" s="15" t="s">
        <v>137</v>
      </c>
      <c r="EY218" s="15" t="s">
        <v>137</v>
      </c>
      <c r="EZ218" s="15" t="s">
        <v>137</v>
      </c>
      <c r="FA218" s="15" t="s">
        <v>137</v>
      </c>
      <c r="FB218" s="15">
        <f t="shared" si="349"/>
        <v>0</v>
      </c>
      <c r="FC218" s="15">
        <f t="shared" si="350"/>
        <v>0</v>
      </c>
      <c r="FD218" s="15">
        <f t="shared" si="351"/>
        <v>0</v>
      </c>
      <c r="FE218" s="15">
        <f t="shared" si="352"/>
        <v>0</v>
      </c>
      <c r="FF218" s="15">
        <f t="shared" si="353"/>
        <v>0</v>
      </c>
      <c r="FG218" s="15">
        <f t="shared" si="354"/>
        <v>1</v>
      </c>
      <c r="FH218" s="15">
        <f t="shared" si="355"/>
        <v>0</v>
      </c>
      <c r="FI218" s="15">
        <f t="shared" si="356"/>
        <v>0</v>
      </c>
      <c r="FJ218" s="15">
        <f t="shared" si="357"/>
        <v>0</v>
      </c>
      <c r="FK218" s="15">
        <f t="shared" si="358"/>
        <v>0</v>
      </c>
      <c r="FL218" s="15">
        <f t="shared" si="359"/>
        <v>0</v>
      </c>
      <c r="FM218" s="15">
        <f t="shared" si="360"/>
        <v>0</v>
      </c>
      <c r="FN218" s="15">
        <f t="shared" si="361"/>
        <v>0</v>
      </c>
      <c r="FO218" s="15">
        <f t="shared" si="362"/>
        <v>0</v>
      </c>
      <c r="FP218" s="15">
        <f t="shared" si="363"/>
        <v>0</v>
      </c>
      <c r="FQ218" s="15">
        <f t="shared" si="364"/>
        <v>0</v>
      </c>
      <c r="FR218" s="15">
        <f t="shared" si="365"/>
        <v>1</v>
      </c>
      <c r="FS218" s="15">
        <f t="shared" si="366"/>
        <v>0</v>
      </c>
      <c r="FT218" s="15">
        <f t="shared" si="367"/>
        <v>0</v>
      </c>
      <c r="FU218" s="15">
        <f t="shared" si="368"/>
        <v>0</v>
      </c>
      <c r="FV218" s="15">
        <f t="shared" si="369"/>
        <v>0</v>
      </c>
      <c r="FW218" s="15">
        <f t="shared" si="370"/>
        <v>0</v>
      </c>
      <c r="FX218" s="49" t="s">
        <v>1927</v>
      </c>
    </row>
    <row r="219" spans="1:180" s="42" customFormat="1" ht="47.25" x14ac:dyDescent="0.25">
      <c r="A219" s="38" t="s">
        <v>473</v>
      </c>
      <c r="B219" s="21" t="s">
        <v>1150</v>
      </c>
      <c r="C219" s="23" t="s">
        <v>1151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1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f t="shared" si="371"/>
        <v>0</v>
      </c>
      <c r="P219" s="15">
        <f t="shared" si="372"/>
        <v>0</v>
      </c>
      <c r="Q219" s="15">
        <f t="shared" si="373"/>
        <v>0</v>
      </c>
      <c r="R219" s="15">
        <f t="shared" si="374"/>
        <v>0</v>
      </c>
      <c r="S219" s="15">
        <f t="shared" si="375"/>
        <v>0</v>
      </c>
      <c r="T219" s="15">
        <f t="shared" si="377"/>
        <v>2</v>
      </c>
      <c r="U219" s="15">
        <f t="shared" si="345"/>
        <v>0</v>
      </c>
      <c r="V219" s="15">
        <f t="shared" si="346"/>
        <v>0</v>
      </c>
      <c r="W219" s="15">
        <f t="shared" si="347"/>
        <v>0</v>
      </c>
      <c r="X219" s="15">
        <f t="shared" si="348"/>
        <v>0</v>
      </c>
      <c r="Y219" s="15">
        <f t="shared" si="376"/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0</v>
      </c>
      <c r="BM219" s="15">
        <v>0</v>
      </c>
      <c r="BN219" s="15">
        <v>0</v>
      </c>
      <c r="BO219" s="15">
        <v>0</v>
      </c>
      <c r="BP219" s="15">
        <v>0</v>
      </c>
      <c r="BQ219" s="15">
        <v>0</v>
      </c>
      <c r="BR219" s="15">
        <v>0</v>
      </c>
      <c r="BS219" s="15">
        <v>0</v>
      </c>
      <c r="BT219" s="15">
        <v>0</v>
      </c>
      <c r="BU219" s="15">
        <v>0</v>
      </c>
      <c r="BV219" s="15">
        <v>0</v>
      </c>
      <c r="BW219" s="15">
        <v>0</v>
      </c>
      <c r="BX219" s="15">
        <v>0</v>
      </c>
      <c r="BY219" s="15">
        <v>0</v>
      </c>
      <c r="BZ219" s="15">
        <v>0</v>
      </c>
      <c r="CA219" s="15">
        <v>0</v>
      </c>
      <c r="CB219" s="15">
        <v>0</v>
      </c>
      <c r="CC219" s="15">
        <v>0</v>
      </c>
      <c r="CD219" s="15">
        <v>0</v>
      </c>
      <c r="CE219" s="15">
        <v>0</v>
      </c>
      <c r="CF219" s="15">
        <v>0</v>
      </c>
      <c r="CG219" s="15">
        <v>0</v>
      </c>
      <c r="CH219" s="15">
        <v>0</v>
      </c>
      <c r="CI219" s="15">
        <v>0</v>
      </c>
      <c r="CJ219" s="15">
        <v>0</v>
      </c>
      <c r="CK219" s="15">
        <v>0</v>
      </c>
      <c r="CL219" s="15">
        <v>0</v>
      </c>
      <c r="CM219" s="15">
        <v>0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0</v>
      </c>
      <c r="CY219" s="15">
        <v>0</v>
      </c>
      <c r="CZ219" s="15">
        <v>0</v>
      </c>
      <c r="DA219" s="15">
        <v>0</v>
      </c>
      <c r="DB219" s="15">
        <v>0</v>
      </c>
      <c r="DC219" s="15">
        <v>0</v>
      </c>
      <c r="DD219" s="15">
        <v>1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1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36">
        <v>0</v>
      </c>
      <c r="DV219" s="36">
        <v>0</v>
      </c>
      <c r="DW219" s="36">
        <v>0</v>
      </c>
      <c r="DX219" s="36">
        <v>0</v>
      </c>
      <c r="DY219" s="36">
        <v>0</v>
      </c>
      <c r="DZ219" s="36">
        <v>1</v>
      </c>
      <c r="EA219" s="36">
        <v>0</v>
      </c>
      <c r="EB219" s="36">
        <v>0</v>
      </c>
      <c r="EC219" s="36">
        <v>0</v>
      </c>
      <c r="ED219" s="36">
        <v>0</v>
      </c>
      <c r="EE219" s="36">
        <v>0</v>
      </c>
      <c r="EF219" s="15">
        <v>0</v>
      </c>
      <c r="EG219" s="15">
        <v>0</v>
      </c>
      <c r="EH219" s="15">
        <v>0</v>
      </c>
      <c r="EI219" s="15">
        <v>0</v>
      </c>
      <c r="EJ219" s="15">
        <v>0</v>
      </c>
      <c r="EK219" s="15">
        <v>0</v>
      </c>
      <c r="EL219" s="15">
        <v>0</v>
      </c>
      <c r="EM219" s="15">
        <v>0</v>
      </c>
      <c r="EN219" s="15">
        <v>0</v>
      </c>
      <c r="EO219" s="15">
        <v>0</v>
      </c>
      <c r="EP219" s="15">
        <v>0</v>
      </c>
      <c r="EQ219" s="15" t="s">
        <v>137</v>
      </c>
      <c r="ER219" s="15" t="s">
        <v>137</v>
      </c>
      <c r="ES219" s="15" t="s">
        <v>137</v>
      </c>
      <c r="ET219" s="15" t="s">
        <v>137</v>
      </c>
      <c r="EU219" s="15" t="s">
        <v>137</v>
      </c>
      <c r="EV219" s="15" t="s">
        <v>137</v>
      </c>
      <c r="EW219" s="15" t="s">
        <v>137</v>
      </c>
      <c r="EX219" s="15" t="s">
        <v>137</v>
      </c>
      <c r="EY219" s="15" t="s">
        <v>137</v>
      </c>
      <c r="EZ219" s="15" t="s">
        <v>137</v>
      </c>
      <c r="FA219" s="15" t="s">
        <v>137</v>
      </c>
      <c r="FB219" s="15">
        <f t="shared" si="349"/>
        <v>0</v>
      </c>
      <c r="FC219" s="15">
        <f t="shared" si="350"/>
        <v>0</v>
      </c>
      <c r="FD219" s="15">
        <f t="shared" si="351"/>
        <v>0</v>
      </c>
      <c r="FE219" s="15">
        <f t="shared" si="352"/>
        <v>0</v>
      </c>
      <c r="FF219" s="15">
        <f t="shared" si="353"/>
        <v>0</v>
      </c>
      <c r="FG219" s="15">
        <f t="shared" si="354"/>
        <v>1</v>
      </c>
      <c r="FH219" s="15">
        <f t="shared" si="355"/>
        <v>0</v>
      </c>
      <c r="FI219" s="15">
        <f t="shared" si="356"/>
        <v>0</v>
      </c>
      <c r="FJ219" s="15">
        <f t="shared" si="357"/>
        <v>0</v>
      </c>
      <c r="FK219" s="15">
        <f t="shared" si="358"/>
        <v>0</v>
      </c>
      <c r="FL219" s="15">
        <f t="shared" si="359"/>
        <v>0</v>
      </c>
      <c r="FM219" s="15">
        <f t="shared" si="360"/>
        <v>0</v>
      </c>
      <c r="FN219" s="15">
        <f t="shared" si="361"/>
        <v>0</v>
      </c>
      <c r="FO219" s="15">
        <f t="shared" si="362"/>
        <v>0</v>
      </c>
      <c r="FP219" s="15">
        <f t="shared" si="363"/>
        <v>0</v>
      </c>
      <c r="FQ219" s="15">
        <f t="shared" si="364"/>
        <v>0</v>
      </c>
      <c r="FR219" s="15">
        <f t="shared" si="365"/>
        <v>2</v>
      </c>
      <c r="FS219" s="15">
        <f t="shared" si="366"/>
        <v>0</v>
      </c>
      <c r="FT219" s="15">
        <f t="shared" si="367"/>
        <v>0</v>
      </c>
      <c r="FU219" s="15">
        <f t="shared" si="368"/>
        <v>0</v>
      </c>
      <c r="FV219" s="15">
        <f t="shared" si="369"/>
        <v>0</v>
      </c>
      <c r="FW219" s="15">
        <f t="shared" si="370"/>
        <v>0</v>
      </c>
      <c r="FX219" s="49" t="s">
        <v>2643</v>
      </c>
    </row>
    <row r="220" spans="1:180" s="42" customFormat="1" x14ac:dyDescent="0.25">
      <c r="A220" s="38" t="s">
        <v>473</v>
      </c>
      <c r="B220" s="21" t="s">
        <v>1152</v>
      </c>
      <c r="C220" s="23" t="s">
        <v>1153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1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f t="shared" si="371"/>
        <v>0</v>
      </c>
      <c r="P220" s="15">
        <f t="shared" si="372"/>
        <v>0</v>
      </c>
      <c r="Q220" s="15">
        <f t="shared" si="373"/>
        <v>0</v>
      </c>
      <c r="R220" s="15">
        <f t="shared" si="374"/>
        <v>0</v>
      </c>
      <c r="S220" s="15">
        <f t="shared" si="375"/>
        <v>0</v>
      </c>
      <c r="T220" s="15">
        <f t="shared" si="377"/>
        <v>1</v>
      </c>
      <c r="U220" s="15">
        <f t="shared" si="345"/>
        <v>0</v>
      </c>
      <c r="V220" s="15">
        <f t="shared" si="346"/>
        <v>0</v>
      </c>
      <c r="W220" s="15">
        <f t="shared" si="347"/>
        <v>0</v>
      </c>
      <c r="X220" s="15">
        <f t="shared" si="348"/>
        <v>0</v>
      </c>
      <c r="Y220" s="15">
        <f t="shared" si="376"/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0</v>
      </c>
      <c r="BM220" s="15">
        <v>0</v>
      </c>
      <c r="BN220" s="15">
        <v>0</v>
      </c>
      <c r="BO220" s="15">
        <v>0</v>
      </c>
      <c r="BP220" s="15">
        <v>0</v>
      </c>
      <c r="BQ220" s="15">
        <v>0</v>
      </c>
      <c r="BR220" s="15">
        <v>0</v>
      </c>
      <c r="BS220" s="15">
        <v>0</v>
      </c>
      <c r="BT220" s="15">
        <v>0</v>
      </c>
      <c r="BU220" s="15">
        <v>0</v>
      </c>
      <c r="BV220" s="15">
        <v>0</v>
      </c>
      <c r="BW220" s="15">
        <v>0</v>
      </c>
      <c r="BX220" s="15">
        <v>0</v>
      </c>
      <c r="BY220" s="15">
        <v>0</v>
      </c>
      <c r="BZ220" s="15">
        <v>0</v>
      </c>
      <c r="CA220" s="15">
        <v>0</v>
      </c>
      <c r="CB220" s="15">
        <v>0</v>
      </c>
      <c r="CC220" s="15">
        <v>0</v>
      </c>
      <c r="CD220" s="15">
        <v>0</v>
      </c>
      <c r="CE220" s="15">
        <v>0</v>
      </c>
      <c r="CF220" s="15">
        <v>0</v>
      </c>
      <c r="CG220" s="15">
        <v>0</v>
      </c>
      <c r="CH220" s="15">
        <v>0</v>
      </c>
      <c r="CI220" s="15">
        <v>0</v>
      </c>
      <c r="CJ220" s="15">
        <v>0</v>
      </c>
      <c r="CK220" s="15">
        <v>0</v>
      </c>
      <c r="CL220" s="15">
        <v>0</v>
      </c>
      <c r="CM220" s="15">
        <v>0</v>
      </c>
      <c r="CN220" s="15">
        <v>0</v>
      </c>
      <c r="CO220" s="15">
        <v>0</v>
      </c>
      <c r="CP220" s="15">
        <v>0</v>
      </c>
      <c r="CQ220" s="15">
        <v>0</v>
      </c>
      <c r="CR220" s="15">
        <v>0</v>
      </c>
      <c r="CS220" s="15">
        <v>1</v>
      </c>
      <c r="CT220" s="15">
        <v>0</v>
      </c>
      <c r="CU220" s="15">
        <v>0</v>
      </c>
      <c r="CV220" s="15">
        <v>0</v>
      </c>
      <c r="CW220" s="15">
        <v>0</v>
      </c>
      <c r="CX220" s="15">
        <v>0</v>
      </c>
      <c r="CY220" s="15">
        <v>0</v>
      </c>
      <c r="CZ220" s="15">
        <v>0</v>
      </c>
      <c r="DA220" s="15">
        <v>0</v>
      </c>
      <c r="DB220" s="15">
        <v>0</v>
      </c>
      <c r="DC220" s="15">
        <v>0</v>
      </c>
      <c r="DD220" s="15">
        <v>1</v>
      </c>
      <c r="DE220" s="15">
        <v>0</v>
      </c>
      <c r="DF220" s="15">
        <v>0</v>
      </c>
      <c r="DG220" s="15">
        <v>0</v>
      </c>
      <c r="DH220" s="15">
        <v>0</v>
      </c>
      <c r="DI220" s="15">
        <v>0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0</v>
      </c>
      <c r="DV220" s="15">
        <v>0</v>
      </c>
      <c r="DW220" s="15">
        <v>0</v>
      </c>
      <c r="DX220" s="15">
        <v>0</v>
      </c>
      <c r="DY220" s="15">
        <v>0</v>
      </c>
      <c r="DZ220" s="15">
        <v>0</v>
      </c>
      <c r="EA220" s="15">
        <v>0</v>
      </c>
      <c r="EB220" s="15">
        <v>0</v>
      </c>
      <c r="EC220" s="15">
        <v>0</v>
      </c>
      <c r="ED220" s="15">
        <v>0</v>
      </c>
      <c r="EE220" s="15">
        <v>0</v>
      </c>
      <c r="EF220" s="15">
        <v>0</v>
      </c>
      <c r="EG220" s="15">
        <v>0</v>
      </c>
      <c r="EH220" s="15">
        <v>0</v>
      </c>
      <c r="EI220" s="15">
        <v>0</v>
      </c>
      <c r="EJ220" s="15">
        <v>0</v>
      </c>
      <c r="EK220" s="15">
        <v>0</v>
      </c>
      <c r="EL220" s="15">
        <v>0</v>
      </c>
      <c r="EM220" s="15">
        <v>0</v>
      </c>
      <c r="EN220" s="15">
        <v>0</v>
      </c>
      <c r="EO220" s="15">
        <v>0</v>
      </c>
      <c r="EP220" s="15">
        <v>0</v>
      </c>
      <c r="EQ220" s="15" t="s">
        <v>137</v>
      </c>
      <c r="ER220" s="15" t="s">
        <v>137</v>
      </c>
      <c r="ES220" s="15" t="s">
        <v>137</v>
      </c>
      <c r="ET220" s="15" t="s">
        <v>137</v>
      </c>
      <c r="EU220" s="15" t="s">
        <v>137</v>
      </c>
      <c r="EV220" s="15" t="s">
        <v>137</v>
      </c>
      <c r="EW220" s="15" t="s">
        <v>137</v>
      </c>
      <c r="EX220" s="15" t="s">
        <v>137</v>
      </c>
      <c r="EY220" s="15" t="s">
        <v>137</v>
      </c>
      <c r="EZ220" s="15" t="s">
        <v>137</v>
      </c>
      <c r="FA220" s="15" t="s">
        <v>137</v>
      </c>
      <c r="FB220" s="15">
        <f t="shared" si="349"/>
        <v>0</v>
      </c>
      <c r="FC220" s="15">
        <f t="shared" si="350"/>
        <v>0</v>
      </c>
      <c r="FD220" s="15">
        <f t="shared" si="351"/>
        <v>0</v>
      </c>
      <c r="FE220" s="15">
        <f t="shared" si="352"/>
        <v>0</v>
      </c>
      <c r="FF220" s="15">
        <f t="shared" si="353"/>
        <v>0</v>
      </c>
      <c r="FG220" s="15">
        <f t="shared" si="354"/>
        <v>1</v>
      </c>
      <c r="FH220" s="15">
        <f t="shared" si="355"/>
        <v>0</v>
      </c>
      <c r="FI220" s="15">
        <f t="shared" si="356"/>
        <v>0</v>
      </c>
      <c r="FJ220" s="15">
        <f t="shared" si="357"/>
        <v>0</v>
      </c>
      <c r="FK220" s="15">
        <f t="shared" si="358"/>
        <v>0</v>
      </c>
      <c r="FL220" s="15">
        <f t="shared" si="359"/>
        <v>0</v>
      </c>
      <c r="FM220" s="15">
        <f t="shared" si="360"/>
        <v>0</v>
      </c>
      <c r="FN220" s="15">
        <f t="shared" si="361"/>
        <v>0</v>
      </c>
      <c r="FO220" s="15">
        <f t="shared" si="362"/>
        <v>0</v>
      </c>
      <c r="FP220" s="15">
        <f t="shared" si="363"/>
        <v>0</v>
      </c>
      <c r="FQ220" s="15">
        <f t="shared" si="364"/>
        <v>0</v>
      </c>
      <c r="FR220" s="15">
        <f t="shared" si="365"/>
        <v>1</v>
      </c>
      <c r="FS220" s="15">
        <f t="shared" si="366"/>
        <v>0</v>
      </c>
      <c r="FT220" s="15">
        <f t="shared" si="367"/>
        <v>0</v>
      </c>
      <c r="FU220" s="15">
        <f t="shared" si="368"/>
        <v>0</v>
      </c>
      <c r="FV220" s="15">
        <f t="shared" si="369"/>
        <v>0</v>
      </c>
      <c r="FW220" s="15">
        <f t="shared" si="370"/>
        <v>0</v>
      </c>
      <c r="FX220" s="49" t="s">
        <v>1927</v>
      </c>
    </row>
    <row r="221" spans="1:180" s="42" customFormat="1" x14ac:dyDescent="0.25">
      <c r="A221" s="38" t="s">
        <v>473</v>
      </c>
      <c r="B221" s="21" t="s">
        <v>1328</v>
      </c>
      <c r="C221" s="23" t="s">
        <v>1329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1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f t="shared" si="371"/>
        <v>0</v>
      </c>
      <c r="P221" s="15">
        <f t="shared" si="372"/>
        <v>0</v>
      </c>
      <c r="Q221" s="15">
        <f t="shared" si="373"/>
        <v>0</v>
      </c>
      <c r="R221" s="15">
        <f t="shared" si="374"/>
        <v>0</v>
      </c>
      <c r="S221" s="15">
        <f t="shared" si="375"/>
        <v>0</v>
      </c>
      <c r="T221" s="15">
        <f t="shared" si="377"/>
        <v>1</v>
      </c>
      <c r="U221" s="15">
        <f t="shared" si="345"/>
        <v>0</v>
      </c>
      <c r="V221" s="15">
        <f t="shared" si="346"/>
        <v>0</v>
      </c>
      <c r="W221" s="15">
        <f t="shared" si="347"/>
        <v>0</v>
      </c>
      <c r="X221" s="15">
        <f t="shared" si="348"/>
        <v>0</v>
      </c>
      <c r="Y221" s="15">
        <f t="shared" si="376"/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0</v>
      </c>
      <c r="BM221" s="15">
        <v>0</v>
      </c>
      <c r="BN221" s="15">
        <v>0</v>
      </c>
      <c r="BO221" s="15">
        <v>0</v>
      </c>
      <c r="BP221" s="15">
        <v>0</v>
      </c>
      <c r="BQ221" s="15">
        <v>0</v>
      </c>
      <c r="BR221" s="15">
        <v>0</v>
      </c>
      <c r="BS221" s="15">
        <v>0</v>
      </c>
      <c r="BT221" s="15">
        <v>0</v>
      </c>
      <c r="BU221" s="15">
        <v>0</v>
      </c>
      <c r="BV221" s="15">
        <v>0</v>
      </c>
      <c r="BW221" s="15">
        <v>0</v>
      </c>
      <c r="BX221" s="15">
        <v>0</v>
      </c>
      <c r="BY221" s="15">
        <v>0</v>
      </c>
      <c r="BZ221" s="15">
        <v>0</v>
      </c>
      <c r="CA221" s="15">
        <v>0</v>
      </c>
      <c r="CB221" s="15">
        <v>0</v>
      </c>
      <c r="CC221" s="15">
        <v>0</v>
      </c>
      <c r="CD221" s="15">
        <v>0</v>
      </c>
      <c r="CE221" s="15">
        <v>0</v>
      </c>
      <c r="CF221" s="15">
        <v>0</v>
      </c>
      <c r="CG221" s="15">
        <v>0</v>
      </c>
      <c r="CH221" s="15">
        <v>0</v>
      </c>
      <c r="CI221" s="15">
        <v>0</v>
      </c>
      <c r="CJ221" s="15">
        <v>0</v>
      </c>
      <c r="CK221" s="15">
        <v>0</v>
      </c>
      <c r="CL221" s="15">
        <v>0</v>
      </c>
      <c r="CM221" s="15">
        <v>0</v>
      </c>
      <c r="CN221" s="15">
        <v>0</v>
      </c>
      <c r="CO221" s="15">
        <v>0</v>
      </c>
      <c r="CP221" s="15">
        <v>0</v>
      </c>
      <c r="CQ221" s="15">
        <v>0</v>
      </c>
      <c r="CR221" s="15">
        <v>0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0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0</v>
      </c>
      <c r="DH221" s="15">
        <v>0</v>
      </c>
      <c r="DI221" s="15">
        <v>0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1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36">
        <v>0</v>
      </c>
      <c r="DV221" s="36">
        <v>0</v>
      </c>
      <c r="DW221" s="36">
        <v>0</v>
      </c>
      <c r="DX221" s="36">
        <v>0</v>
      </c>
      <c r="DY221" s="36">
        <v>0</v>
      </c>
      <c r="DZ221" s="36">
        <v>1</v>
      </c>
      <c r="EA221" s="36">
        <v>0</v>
      </c>
      <c r="EB221" s="36">
        <v>0</v>
      </c>
      <c r="EC221" s="36">
        <v>0</v>
      </c>
      <c r="ED221" s="36">
        <v>0</v>
      </c>
      <c r="EE221" s="36">
        <v>0</v>
      </c>
      <c r="EF221" s="15">
        <v>0</v>
      </c>
      <c r="EG221" s="15">
        <v>0</v>
      </c>
      <c r="EH221" s="15">
        <v>0</v>
      </c>
      <c r="EI221" s="15">
        <v>0</v>
      </c>
      <c r="EJ221" s="15">
        <v>0</v>
      </c>
      <c r="EK221" s="15">
        <v>0</v>
      </c>
      <c r="EL221" s="15">
        <v>0</v>
      </c>
      <c r="EM221" s="15">
        <v>0</v>
      </c>
      <c r="EN221" s="15">
        <v>0</v>
      </c>
      <c r="EO221" s="15">
        <v>0</v>
      </c>
      <c r="EP221" s="15">
        <v>0</v>
      </c>
      <c r="EQ221" s="15" t="s">
        <v>137</v>
      </c>
      <c r="ER221" s="15" t="s">
        <v>137</v>
      </c>
      <c r="ES221" s="15" t="s">
        <v>137</v>
      </c>
      <c r="ET221" s="15" t="s">
        <v>137</v>
      </c>
      <c r="EU221" s="15" t="s">
        <v>137</v>
      </c>
      <c r="EV221" s="15" t="s">
        <v>137</v>
      </c>
      <c r="EW221" s="15" t="s">
        <v>137</v>
      </c>
      <c r="EX221" s="15" t="s">
        <v>137</v>
      </c>
      <c r="EY221" s="15" t="s">
        <v>137</v>
      </c>
      <c r="EZ221" s="15" t="s">
        <v>137</v>
      </c>
      <c r="FA221" s="15" t="s">
        <v>137</v>
      </c>
      <c r="FB221" s="15">
        <f t="shared" si="349"/>
        <v>0</v>
      </c>
      <c r="FC221" s="15">
        <f t="shared" si="350"/>
        <v>0</v>
      </c>
      <c r="FD221" s="15">
        <f t="shared" si="351"/>
        <v>0</v>
      </c>
      <c r="FE221" s="15">
        <f t="shared" si="352"/>
        <v>0</v>
      </c>
      <c r="FF221" s="15">
        <f t="shared" si="353"/>
        <v>0</v>
      </c>
      <c r="FG221" s="15">
        <f t="shared" si="354"/>
        <v>1</v>
      </c>
      <c r="FH221" s="15">
        <f t="shared" si="355"/>
        <v>0</v>
      </c>
      <c r="FI221" s="15">
        <f t="shared" si="356"/>
        <v>0</v>
      </c>
      <c r="FJ221" s="15">
        <f t="shared" si="357"/>
        <v>0</v>
      </c>
      <c r="FK221" s="15">
        <f t="shared" si="358"/>
        <v>0</v>
      </c>
      <c r="FL221" s="15">
        <f t="shared" si="359"/>
        <v>0</v>
      </c>
      <c r="FM221" s="15">
        <f t="shared" si="360"/>
        <v>0</v>
      </c>
      <c r="FN221" s="15">
        <f t="shared" si="361"/>
        <v>0</v>
      </c>
      <c r="FO221" s="15">
        <f t="shared" si="362"/>
        <v>0</v>
      </c>
      <c r="FP221" s="15">
        <f t="shared" si="363"/>
        <v>0</v>
      </c>
      <c r="FQ221" s="15">
        <f t="shared" si="364"/>
        <v>0</v>
      </c>
      <c r="FR221" s="15">
        <f t="shared" si="365"/>
        <v>1</v>
      </c>
      <c r="FS221" s="15">
        <f t="shared" si="366"/>
        <v>0</v>
      </c>
      <c r="FT221" s="15">
        <f t="shared" si="367"/>
        <v>0</v>
      </c>
      <c r="FU221" s="15">
        <f t="shared" si="368"/>
        <v>0</v>
      </c>
      <c r="FV221" s="15">
        <f t="shared" si="369"/>
        <v>0</v>
      </c>
      <c r="FW221" s="15">
        <f t="shared" si="370"/>
        <v>0</v>
      </c>
      <c r="FX221" s="49" t="s">
        <v>1927</v>
      </c>
    </row>
    <row r="222" spans="1:180" s="42" customFormat="1" x14ac:dyDescent="0.25">
      <c r="A222" s="38" t="s">
        <v>473</v>
      </c>
      <c r="B222" s="21" t="s">
        <v>1330</v>
      </c>
      <c r="C222" s="23" t="s">
        <v>1331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1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f t="shared" si="371"/>
        <v>0</v>
      </c>
      <c r="P222" s="15">
        <f t="shared" si="372"/>
        <v>0</v>
      </c>
      <c r="Q222" s="15">
        <f t="shared" si="373"/>
        <v>0</v>
      </c>
      <c r="R222" s="15">
        <f t="shared" si="374"/>
        <v>0</v>
      </c>
      <c r="S222" s="15">
        <f t="shared" si="375"/>
        <v>0</v>
      </c>
      <c r="T222" s="15">
        <f t="shared" si="377"/>
        <v>1</v>
      </c>
      <c r="U222" s="15">
        <f t="shared" si="345"/>
        <v>0</v>
      </c>
      <c r="V222" s="15">
        <f t="shared" si="346"/>
        <v>0</v>
      </c>
      <c r="W222" s="15">
        <f t="shared" si="347"/>
        <v>0</v>
      </c>
      <c r="X222" s="15">
        <f t="shared" si="348"/>
        <v>0</v>
      </c>
      <c r="Y222" s="15">
        <f t="shared" si="376"/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0</v>
      </c>
      <c r="BS222" s="15">
        <v>0</v>
      </c>
      <c r="BT222" s="15">
        <v>0</v>
      </c>
      <c r="BU222" s="15">
        <v>0</v>
      </c>
      <c r="BV222" s="15">
        <v>0</v>
      </c>
      <c r="BW222" s="15">
        <v>0</v>
      </c>
      <c r="BX222" s="15">
        <v>0</v>
      </c>
      <c r="BY222" s="15">
        <v>0</v>
      </c>
      <c r="BZ222" s="15">
        <v>0</v>
      </c>
      <c r="CA222" s="15">
        <v>0</v>
      </c>
      <c r="CB222" s="15">
        <v>0</v>
      </c>
      <c r="CC222" s="15">
        <v>0</v>
      </c>
      <c r="CD222" s="15">
        <v>0</v>
      </c>
      <c r="CE222" s="15">
        <v>0</v>
      </c>
      <c r="CF222" s="15">
        <v>0</v>
      </c>
      <c r="CG222" s="15">
        <v>0</v>
      </c>
      <c r="CH222" s="15">
        <v>0</v>
      </c>
      <c r="CI222" s="15">
        <v>0</v>
      </c>
      <c r="CJ222" s="15">
        <v>0</v>
      </c>
      <c r="CK222" s="15">
        <v>0</v>
      </c>
      <c r="CL222" s="15">
        <v>0</v>
      </c>
      <c r="CM222" s="15">
        <v>0</v>
      </c>
      <c r="CN222" s="15">
        <v>0</v>
      </c>
      <c r="CO222" s="15">
        <v>0</v>
      </c>
      <c r="CP222" s="15">
        <v>0</v>
      </c>
      <c r="CQ222" s="15">
        <v>0</v>
      </c>
      <c r="CR222" s="15">
        <v>0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0</v>
      </c>
      <c r="DA222" s="15">
        <v>0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0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1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36">
        <v>0</v>
      </c>
      <c r="DV222" s="36">
        <v>0</v>
      </c>
      <c r="DW222" s="36">
        <v>0</v>
      </c>
      <c r="DX222" s="36">
        <v>0</v>
      </c>
      <c r="DY222" s="36">
        <v>0</v>
      </c>
      <c r="DZ222" s="36">
        <v>1</v>
      </c>
      <c r="EA222" s="36">
        <v>0</v>
      </c>
      <c r="EB222" s="36">
        <v>0</v>
      </c>
      <c r="EC222" s="36">
        <v>0</v>
      </c>
      <c r="ED222" s="36">
        <v>0</v>
      </c>
      <c r="EE222" s="36">
        <v>0</v>
      </c>
      <c r="EF222" s="15">
        <v>0</v>
      </c>
      <c r="EG222" s="15">
        <v>0</v>
      </c>
      <c r="EH222" s="15">
        <v>0</v>
      </c>
      <c r="EI222" s="15">
        <v>0</v>
      </c>
      <c r="EJ222" s="15">
        <v>0</v>
      </c>
      <c r="EK222" s="15">
        <v>0</v>
      </c>
      <c r="EL222" s="15">
        <v>0</v>
      </c>
      <c r="EM222" s="15">
        <v>0</v>
      </c>
      <c r="EN222" s="15">
        <v>0</v>
      </c>
      <c r="EO222" s="15">
        <v>0</v>
      </c>
      <c r="EP222" s="15">
        <v>0</v>
      </c>
      <c r="EQ222" s="15" t="s">
        <v>137</v>
      </c>
      <c r="ER222" s="15" t="s">
        <v>137</v>
      </c>
      <c r="ES222" s="15" t="s">
        <v>137</v>
      </c>
      <c r="ET222" s="15" t="s">
        <v>137</v>
      </c>
      <c r="EU222" s="15" t="s">
        <v>137</v>
      </c>
      <c r="EV222" s="15" t="s">
        <v>137</v>
      </c>
      <c r="EW222" s="15" t="s">
        <v>137</v>
      </c>
      <c r="EX222" s="15" t="s">
        <v>137</v>
      </c>
      <c r="EY222" s="15" t="s">
        <v>137</v>
      </c>
      <c r="EZ222" s="15" t="s">
        <v>137</v>
      </c>
      <c r="FA222" s="15" t="s">
        <v>137</v>
      </c>
      <c r="FB222" s="15">
        <f t="shared" si="349"/>
        <v>0</v>
      </c>
      <c r="FC222" s="15">
        <f t="shared" si="350"/>
        <v>0</v>
      </c>
      <c r="FD222" s="15">
        <f t="shared" si="351"/>
        <v>0</v>
      </c>
      <c r="FE222" s="15">
        <f t="shared" si="352"/>
        <v>0</v>
      </c>
      <c r="FF222" s="15">
        <f t="shared" si="353"/>
        <v>0</v>
      </c>
      <c r="FG222" s="15">
        <f t="shared" si="354"/>
        <v>1</v>
      </c>
      <c r="FH222" s="15">
        <f t="shared" si="355"/>
        <v>0</v>
      </c>
      <c r="FI222" s="15">
        <f t="shared" si="356"/>
        <v>0</v>
      </c>
      <c r="FJ222" s="15">
        <f t="shared" si="357"/>
        <v>0</v>
      </c>
      <c r="FK222" s="15">
        <f t="shared" si="358"/>
        <v>0</v>
      </c>
      <c r="FL222" s="15">
        <f t="shared" si="359"/>
        <v>0</v>
      </c>
      <c r="FM222" s="15">
        <f t="shared" si="360"/>
        <v>0</v>
      </c>
      <c r="FN222" s="15">
        <f t="shared" si="361"/>
        <v>0</v>
      </c>
      <c r="FO222" s="15">
        <f t="shared" si="362"/>
        <v>0</v>
      </c>
      <c r="FP222" s="15">
        <f t="shared" si="363"/>
        <v>0</v>
      </c>
      <c r="FQ222" s="15">
        <f t="shared" si="364"/>
        <v>0</v>
      </c>
      <c r="FR222" s="15">
        <f t="shared" si="365"/>
        <v>1</v>
      </c>
      <c r="FS222" s="15">
        <f t="shared" si="366"/>
        <v>0</v>
      </c>
      <c r="FT222" s="15">
        <f t="shared" si="367"/>
        <v>0</v>
      </c>
      <c r="FU222" s="15">
        <f t="shared" si="368"/>
        <v>0</v>
      </c>
      <c r="FV222" s="15">
        <f t="shared" si="369"/>
        <v>0</v>
      </c>
      <c r="FW222" s="15">
        <f t="shared" si="370"/>
        <v>0</v>
      </c>
      <c r="FX222" s="49" t="s">
        <v>1927</v>
      </c>
    </row>
    <row r="223" spans="1:180" s="42" customFormat="1" x14ac:dyDescent="0.25">
      <c r="A223" s="38" t="s">
        <v>473</v>
      </c>
      <c r="B223" s="21" t="s">
        <v>1332</v>
      </c>
      <c r="C223" s="23" t="s">
        <v>1333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1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f t="shared" si="371"/>
        <v>0</v>
      </c>
      <c r="P223" s="15">
        <f t="shared" si="372"/>
        <v>0</v>
      </c>
      <c r="Q223" s="15">
        <f t="shared" si="373"/>
        <v>0</v>
      </c>
      <c r="R223" s="15">
        <f t="shared" si="374"/>
        <v>0</v>
      </c>
      <c r="S223" s="15">
        <f t="shared" si="375"/>
        <v>0</v>
      </c>
      <c r="T223" s="15">
        <f t="shared" si="377"/>
        <v>1</v>
      </c>
      <c r="U223" s="15">
        <f t="shared" si="345"/>
        <v>0</v>
      </c>
      <c r="V223" s="15">
        <f t="shared" si="346"/>
        <v>0</v>
      </c>
      <c r="W223" s="15">
        <f t="shared" si="347"/>
        <v>0</v>
      </c>
      <c r="X223" s="15">
        <f t="shared" si="348"/>
        <v>0</v>
      </c>
      <c r="Y223" s="15">
        <f t="shared" si="376"/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0</v>
      </c>
      <c r="BM223" s="15">
        <v>0</v>
      </c>
      <c r="BN223" s="15">
        <v>0</v>
      </c>
      <c r="BO223" s="15">
        <v>0</v>
      </c>
      <c r="BP223" s="15">
        <v>0</v>
      </c>
      <c r="BQ223" s="15">
        <v>0</v>
      </c>
      <c r="BR223" s="15">
        <v>0</v>
      </c>
      <c r="BS223" s="15">
        <v>0</v>
      </c>
      <c r="BT223" s="15">
        <v>0</v>
      </c>
      <c r="BU223" s="15">
        <v>0</v>
      </c>
      <c r="BV223" s="15">
        <v>0</v>
      </c>
      <c r="BW223" s="15">
        <v>0</v>
      </c>
      <c r="BX223" s="15">
        <v>0</v>
      </c>
      <c r="BY223" s="15">
        <v>0</v>
      </c>
      <c r="BZ223" s="15">
        <v>0</v>
      </c>
      <c r="CA223" s="15">
        <v>0</v>
      </c>
      <c r="CB223" s="15">
        <v>0</v>
      </c>
      <c r="CC223" s="15">
        <v>0</v>
      </c>
      <c r="CD223" s="15">
        <v>0</v>
      </c>
      <c r="CE223" s="15">
        <v>0</v>
      </c>
      <c r="CF223" s="15">
        <v>0</v>
      </c>
      <c r="CG223" s="15">
        <v>0</v>
      </c>
      <c r="CH223" s="15">
        <v>0</v>
      </c>
      <c r="CI223" s="15">
        <v>0</v>
      </c>
      <c r="CJ223" s="15">
        <v>0</v>
      </c>
      <c r="CK223" s="15">
        <v>0</v>
      </c>
      <c r="CL223" s="15">
        <v>0</v>
      </c>
      <c r="CM223" s="15">
        <v>0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0</v>
      </c>
      <c r="DA223" s="15">
        <v>0</v>
      </c>
      <c r="DB223" s="15">
        <v>0</v>
      </c>
      <c r="DC223" s="15">
        <v>0</v>
      </c>
      <c r="DD223" s="15">
        <v>0</v>
      </c>
      <c r="DE223" s="15">
        <v>0</v>
      </c>
      <c r="DF223" s="15">
        <v>0</v>
      </c>
      <c r="DG223" s="15">
        <v>0</v>
      </c>
      <c r="DH223" s="15">
        <v>0</v>
      </c>
      <c r="DI223" s="15">
        <v>0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1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36">
        <v>0</v>
      </c>
      <c r="DV223" s="36">
        <v>0</v>
      </c>
      <c r="DW223" s="36">
        <v>0</v>
      </c>
      <c r="DX223" s="36">
        <v>0</v>
      </c>
      <c r="DY223" s="36">
        <v>0</v>
      </c>
      <c r="DZ223" s="36">
        <v>1</v>
      </c>
      <c r="EA223" s="36">
        <v>0</v>
      </c>
      <c r="EB223" s="36">
        <v>0</v>
      </c>
      <c r="EC223" s="36">
        <v>0</v>
      </c>
      <c r="ED223" s="36">
        <v>0</v>
      </c>
      <c r="EE223" s="36">
        <v>0</v>
      </c>
      <c r="EF223" s="15">
        <v>0</v>
      </c>
      <c r="EG223" s="15">
        <v>0</v>
      </c>
      <c r="EH223" s="15">
        <v>0</v>
      </c>
      <c r="EI223" s="15">
        <v>0</v>
      </c>
      <c r="EJ223" s="15">
        <v>0</v>
      </c>
      <c r="EK223" s="15">
        <v>0</v>
      </c>
      <c r="EL223" s="15">
        <v>0</v>
      </c>
      <c r="EM223" s="15">
        <v>0</v>
      </c>
      <c r="EN223" s="15">
        <v>0</v>
      </c>
      <c r="EO223" s="15">
        <v>0</v>
      </c>
      <c r="EP223" s="15">
        <v>0</v>
      </c>
      <c r="EQ223" s="15" t="s">
        <v>137</v>
      </c>
      <c r="ER223" s="15" t="s">
        <v>137</v>
      </c>
      <c r="ES223" s="15" t="s">
        <v>137</v>
      </c>
      <c r="ET223" s="15" t="s">
        <v>137</v>
      </c>
      <c r="EU223" s="15" t="s">
        <v>137</v>
      </c>
      <c r="EV223" s="15" t="s">
        <v>137</v>
      </c>
      <c r="EW223" s="15" t="s">
        <v>137</v>
      </c>
      <c r="EX223" s="15" t="s">
        <v>137</v>
      </c>
      <c r="EY223" s="15" t="s">
        <v>137</v>
      </c>
      <c r="EZ223" s="15" t="s">
        <v>137</v>
      </c>
      <c r="FA223" s="15" t="s">
        <v>137</v>
      </c>
      <c r="FB223" s="15">
        <f t="shared" si="349"/>
        <v>0</v>
      </c>
      <c r="FC223" s="15">
        <f t="shared" si="350"/>
        <v>0</v>
      </c>
      <c r="FD223" s="15">
        <f t="shared" si="351"/>
        <v>0</v>
      </c>
      <c r="FE223" s="15">
        <f t="shared" si="352"/>
        <v>0</v>
      </c>
      <c r="FF223" s="15">
        <f t="shared" si="353"/>
        <v>0</v>
      </c>
      <c r="FG223" s="15">
        <f t="shared" si="354"/>
        <v>1</v>
      </c>
      <c r="FH223" s="15">
        <f t="shared" si="355"/>
        <v>0</v>
      </c>
      <c r="FI223" s="15">
        <f t="shared" si="356"/>
        <v>0</v>
      </c>
      <c r="FJ223" s="15">
        <f t="shared" si="357"/>
        <v>0</v>
      </c>
      <c r="FK223" s="15">
        <f t="shared" si="358"/>
        <v>0</v>
      </c>
      <c r="FL223" s="15">
        <f t="shared" si="359"/>
        <v>0</v>
      </c>
      <c r="FM223" s="15">
        <f t="shared" si="360"/>
        <v>0</v>
      </c>
      <c r="FN223" s="15">
        <f t="shared" si="361"/>
        <v>0</v>
      </c>
      <c r="FO223" s="15">
        <f t="shared" si="362"/>
        <v>0</v>
      </c>
      <c r="FP223" s="15">
        <f t="shared" si="363"/>
        <v>0</v>
      </c>
      <c r="FQ223" s="15">
        <f t="shared" si="364"/>
        <v>0</v>
      </c>
      <c r="FR223" s="15">
        <f t="shared" si="365"/>
        <v>1</v>
      </c>
      <c r="FS223" s="15">
        <f t="shared" si="366"/>
        <v>0</v>
      </c>
      <c r="FT223" s="15">
        <f t="shared" si="367"/>
        <v>0</v>
      </c>
      <c r="FU223" s="15">
        <f t="shared" si="368"/>
        <v>0</v>
      </c>
      <c r="FV223" s="15">
        <f t="shared" si="369"/>
        <v>0</v>
      </c>
      <c r="FW223" s="15">
        <f t="shared" si="370"/>
        <v>0</v>
      </c>
      <c r="FX223" s="49" t="s">
        <v>1927</v>
      </c>
    </row>
    <row r="224" spans="1:180" s="42" customFormat="1" x14ac:dyDescent="0.25">
      <c r="A224" s="38" t="s">
        <v>473</v>
      </c>
      <c r="B224" s="21" t="s">
        <v>1334</v>
      </c>
      <c r="C224" s="23" t="s">
        <v>1335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1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f t="shared" si="371"/>
        <v>0</v>
      </c>
      <c r="P224" s="15">
        <f t="shared" si="372"/>
        <v>0</v>
      </c>
      <c r="Q224" s="15">
        <f t="shared" si="373"/>
        <v>0</v>
      </c>
      <c r="R224" s="15">
        <f t="shared" si="374"/>
        <v>0</v>
      </c>
      <c r="S224" s="15">
        <f t="shared" si="375"/>
        <v>0</v>
      </c>
      <c r="T224" s="15">
        <f t="shared" si="377"/>
        <v>1</v>
      </c>
      <c r="U224" s="15">
        <f t="shared" si="345"/>
        <v>0</v>
      </c>
      <c r="V224" s="15">
        <f t="shared" si="346"/>
        <v>0</v>
      </c>
      <c r="W224" s="15">
        <f t="shared" si="347"/>
        <v>0</v>
      </c>
      <c r="X224" s="15">
        <f t="shared" si="348"/>
        <v>0</v>
      </c>
      <c r="Y224" s="15">
        <f t="shared" si="376"/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0</v>
      </c>
      <c r="BM224" s="15">
        <v>0</v>
      </c>
      <c r="BN224" s="15">
        <v>0</v>
      </c>
      <c r="BO224" s="15">
        <v>0</v>
      </c>
      <c r="BP224" s="15">
        <v>0</v>
      </c>
      <c r="BQ224" s="15">
        <v>0</v>
      </c>
      <c r="BR224" s="15">
        <v>0</v>
      </c>
      <c r="BS224" s="15">
        <v>0</v>
      </c>
      <c r="BT224" s="15">
        <v>0</v>
      </c>
      <c r="BU224" s="15">
        <v>0</v>
      </c>
      <c r="BV224" s="15">
        <v>0</v>
      </c>
      <c r="BW224" s="15">
        <v>0</v>
      </c>
      <c r="BX224" s="15">
        <v>0</v>
      </c>
      <c r="BY224" s="15">
        <v>0</v>
      </c>
      <c r="BZ224" s="15">
        <v>0</v>
      </c>
      <c r="CA224" s="15">
        <v>0</v>
      </c>
      <c r="CB224" s="15">
        <v>0</v>
      </c>
      <c r="CC224" s="15">
        <v>0</v>
      </c>
      <c r="CD224" s="15">
        <v>0</v>
      </c>
      <c r="CE224" s="15">
        <v>0</v>
      </c>
      <c r="CF224" s="15">
        <v>0</v>
      </c>
      <c r="CG224" s="15">
        <v>0</v>
      </c>
      <c r="CH224" s="15">
        <v>0</v>
      </c>
      <c r="CI224" s="15">
        <v>0</v>
      </c>
      <c r="CJ224" s="15">
        <v>0</v>
      </c>
      <c r="CK224" s="15">
        <v>0</v>
      </c>
      <c r="CL224" s="15">
        <v>0</v>
      </c>
      <c r="CM224" s="15">
        <v>0</v>
      </c>
      <c r="CN224" s="15">
        <v>0</v>
      </c>
      <c r="CO224" s="15">
        <v>0</v>
      </c>
      <c r="CP224" s="15">
        <v>0</v>
      </c>
      <c r="CQ224" s="15">
        <v>0</v>
      </c>
      <c r="CR224" s="15">
        <v>0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0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0</v>
      </c>
      <c r="DH224" s="15">
        <v>0</v>
      </c>
      <c r="DI224" s="15">
        <v>0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1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36">
        <v>0</v>
      </c>
      <c r="DV224" s="36">
        <v>0</v>
      </c>
      <c r="DW224" s="36">
        <v>0</v>
      </c>
      <c r="DX224" s="36">
        <v>0</v>
      </c>
      <c r="DY224" s="36">
        <v>0</v>
      </c>
      <c r="DZ224" s="36">
        <v>1</v>
      </c>
      <c r="EA224" s="36">
        <v>0</v>
      </c>
      <c r="EB224" s="36">
        <v>0</v>
      </c>
      <c r="EC224" s="36">
        <v>0</v>
      </c>
      <c r="ED224" s="36">
        <v>0</v>
      </c>
      <c r="EE224" s="36">
        <v>0</v>
      </c>
      <c r="EF224" s="15">
        <v>0</v>
      </c>
      <c r="EG224" s="15">
        <v>0</v>
      </c>
      <c r="EH224" s="15">
        <v>0</v>
      </c>
      <c r="EI224" s="15">
        <v>0</v>
      </c>
      <c r="EJ224" s="15">
        <v>0</v>
      </c>
      <c r="EK224" s="15">
        <v>0</v>
      </c>
      <c r="EL224" s="15">
        <v>0</v>
      </c>
      <c r="EM224" s="15">
        <v>0</v>
      </c>
      <c r="EN224" s="15">
        <v>0</v>
      </c>
      <c r="EO224" s="15">
        <v>0</v>
      </c>
      <c r="EP224" s="15">
        <v>0</v>
      </c>
      <c r="EQ224" s="15" t="s">
        <v>137</v>
      </c>
      <c r="ER224" s="15" t="s">
        <v>137</v>
      </c>
      <c r="ES224" s="15" t="s">
        <v>137</v>
      </c>
      <c r="ET224" s="15" t="s">
        <v>137</v>
      </c>
      <c r="EU224" s="15" t="s">
        <v>137</v>
      </c>
      <c r="EV224" s="15" t="s">
        <v>137</v>
      </c>
      <c r="EW224" s="15" t="s">
        <v>137</v>
      </c>
      <c r="EX224" s="15" t="s">
        <v>137</v>
      </c>
      <c r="EY224" s="15" t="s">
        <v>137</v>
      </c>
      <c r="EZ224" s="15" t="s">
        <v>137</v>
      </c>
      <c r="FA224" s="15" t="s">
        <v>137</v>
      </c>
      <c r="FB224" s="15">
        <f t="shared" si="349"/>
        <v>0</v>
      </c>
      <c r="FC224" s="15">
        <f t="shared" si="350"/>
        <v>0</v>
      </c>
      <c r="FD224" s="15">
        <f t="shared" si="351"/>
        <v>0</v>
      </c>
      <c r="FE224" s="15">
        <f t="shared" si="352"/>
        <v>0</v>
      </c>
      <c r="FF224" s="15">
        <f t="shared" si="353"/>
        <v>0</v>
      </c>
      <c r="FG224" s="15">
        <f t="shared" si="354"/>
        <v>1</v>
      </c>
      <c r="FH224" s="15">
        <f t="shared" si="355"/>
        <v>0</v>
      </c>
      <c r="FI224" s="15">
        <f t="shared" si="356"/>
        <v>0</v>
      </c>
      <c r="FJ224" s="15">
        <f t="shared" si="357"/>
        <v>0</v>
      </c>
      <c r="FK224" s="15">
        <f t="shared" si="358"/>
        <v>0</v>
      </c>
      <c r="FL224" s="15">
        <f t="shared" si="359"/>
        <v>0</v>
      </c>
      <c r="FM224" s="15">
        <f t="shared" si="360"/>
        <v>0</v>
      </c>
      <c r="FN224" s="15">
        <f t="shared" si="361"/>
        <v>0</v>
      </c>
      <c r="FO224" s="15">
        <f t="shared" si="362"/>
        <v>0</v>
      </c>
      <c r="FP224" s="15">
        <f t="shared" si="363"/>
        <v>0</v>
      </c>
      <c r="FQ224" s="15">
        <f t="shared" si="364"/>
        <v>0</v>
      </c>
      <c r="FR224" s="15">
        <f t="shared" si="365"/>
        <v>1</v>
      </c>
      <c r="FS224" s="15">
        <f t="shared" si="366"/>
        <v>0</v>
      </c>
      <c r="FT224" s="15">
        <f t="shared" si="367"/>
        <v>0</v>
      </c>
      <c r="FU224" s="15">
        <f t="shared" si="368"/>
        <v>0</v>
      </c>
      <c r="FV224" s="15">
        <f t="shared" si="369"/>
        <v>0</v>
      </c>
      <c r="FW224" s="15">
        <f t="shared" si="370"/>
        <v>0</v>
      </c>
      <c r="FX224" s="49" t="s">
        <v>1927</v>
      </c>
    </row>
    <row r="225" spans="1:180" s="42" customFormat="1" ht="31.5" x14ac:dyDescent="0.25">
      <c r="A225" s="38" t="s">
        <v>473</v>
      </c>
      <c r="B225" s="21" t="s">
        <v>1027</v>
      </c>
      <c r="C225" s="18" t="s">
        <v>224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3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f t="shared" si="371"/>
        <v>0</v>
      </c>
      <c r="P225" s="15">
        <f t="shared" si="372"/>
        <v>0</v>
      </c>
      <c r="Q225" s="15">
        <f t="shared" si="373"/>
        <v>0</v>
      </c>
      <c r="R225" s="15">
        <f t="shared" si="374"/>
        <v>0</v>
      </c>
      <c r="S225" s="15">
        <f t="shared" si="375"/>
        <v>0</v>
      </c>
      <c r="T225" s="15">
        <f t="shared" si="377"/>
        <v>3</v>
      </c>
      <c r="U225" s="15">
        <f t="shared" si="345"/>
        <v>0</v>
      </c>
      <c r="V225" s="15">
        <f t="shared" si="346"/>
        <v>0</v>
      </c>
      <c r="W225" s="15">
        <f t="shared" si="347"/>
        <v>0</v>
      </c>
      <c r="X225" s="15">
        <f t="shared" si="348"/>
        <v>0</v>
      </c>
      <c r="Y225" s="15">
        <f t="shared" si="376"/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0</v>
      </c>
      <c r="BS225" s="15">
        <v>0</v>
      </c>
      <c r="BT225" s="15">
        <v>0</v>
      </c>
      <c r="BU225" s="15">
        <v>0</v>
      </c>
      <c r="BV225" s="15">
        <v>0</v>
      </c>
      <c r="BW225" s="15">
        <v>0</v>
      </c>
      <c r="BX225" s="15">
        <v>0</v>
      </c>
      <c r="BY225" s="15">
        <v>0</v>
      </c>
      <c r="BZ225" s="15">
        <v>0</v>
      </c>
      <c r="CA225" s="15">
        <v>0</v>
      </c>
      <c r="CB225" s="15">
        <v>0</v>
      </c>
      <c r="CC225" s="15">
        <v>0</v>
      </c>
      <c r="CD225" s="15">
        <v>0</v>
      </c>
      <c r="CE225" s="15">
        <v>0</v>
      </c>
      <c r="CF225" s="15">
        <v>0</v>
      </c>
      <c r="CG225" s="15">
        <v>0</v>
      </c>
      <c r="CH225" s="15">
        <v>0</v>
      </c>
      <c r="CI225" s="15">
        <v>0</v>
      </c>
      <c r="CJ225" s="15">
        <v>0</v>
      </c>
      <c r="CK225" s="15">
        <v>0</v>
      </c>
      <c r="CL225" s="15">
        <v>0</v>
      </c>
      <c r="CM225" s="15">
        <v>0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0</v>
      </c>
      <c r="DA225" s="15">
        <v>0</v>
      </c>
      <c r="DB225" s="15">
        <v>0</v>
      </c>
      <c r="DC225" s="15">
        <v>0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3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36">
        <v>0</v>
      </c>
      <c r="DV225" s="36">
        <v>0</v>
      </c>
      <c r="DW225" s="36">
        <v>0</v>
      </c>
      <c r="DX225" s="36">
        <v>0</v>
      </c>
      <c r="DY225" s="36">
        <v>0</v>
      </c>
      <c r="DZ225" s="36">
        <v>3</v>
      </c>
      <c r="EA225" s="36">
        <v>0</v>
      </c>
      <c r="EB225" s="36">
        <v>0</v>
      </c>
      <c r="EC225" s="36">
        <v>0</v>
      </c>
      <c r="ED225" s="36">
        <v>0</v>
      </c>
      <c r="EE225" s="36">
        <v>0</v>
      </c>
      <c r="EF225" s="15">
        <v>0</v>
      </c>
      <c r="EG225" s="15">
        <v>0</v>
      </c>
      <c r="EH225" s="15">
        <v>0</v>
      </c>
      <c r="EI225" s="15">
        <v>0</v>
      </c>
      <c r="EJ225" s="15">
        <v>0</v>
      </c>
      <c r="EK225" s="15">
        <v>0</v>
      </c>
      <c r="EL225" s="15">
        <v>0</v>
      </c>
      <c r="EM225" s="15">
        <v>0</v>
      </c>
      <c r="EN225" s="15">
        <v>0</v>
      </c>
      <c r="EO225" s="15">
        <v>0</v>
      </c>
      <c r="EP225" s="15">
        <v>0</v>
      </c>
      <c r="EQ225" s="15" t="s">
        <v>137</v>
      </c>
      <c r="ER225" s="15" t="s">
        <v>137</v>
      </c>
      <c r="ES225" s="15" t="s">
        <v>137</v>
      </c>
      <c r="ET225" s="15" t="s">
        <v>137</v>
      </c>
      <c r="EU225" s="15" t="s">
        <v>137</v>
      </c>
      <c r="EV225" s="15" t="s">
        <v>137</v>
      </c>
      <c r="EW225" s="15" t="s">
        <v>137</v>
      </c>
      <c r="EX225" s="15" t="s">
        <v>137</v>
      </c>
      <c r="EY225" s="15" t="s">
        <v>137</v>
      </c>
      <c r="EZ225" s="15" t="s">
        <v>137</v>
      </c>
      <c r="FA225" s="15" t="s">
        <v>137</v>
      </c>
      <c r="FB225" s="15">
        <f t="shared" si="349"/>
        <v>0</v>
      </c>
      <c r="FC225" s="15">
        <f t="shared" si="350"/>
        <v>0</v>
      </c>
      <c r="FD225" s="15">
        <f t="shared" si="351"/>
        <v>0</v>
      </c>
      <c r="FE225" s="15">
        <f t="shared" si="352"/>
        <v>0</v>
      </c>
      <c r="FF225" s="15">
        <f t="shared" si="353"/>
        <v>0</v>
      </c>
      <c r="FG225" s="15">
        <f t="shared" si="354"/>
        <v>3</v>
      </c>
      <c r="FH225" s="15">
        <f t="shared" si="355"/>
        <v>0</v>
      </c>
      <c r="FI225" s="15">
        <f t="shared" si="356"/>
        <v>0</v>
      </c>
      <c r="FJ225" s="15">
        <f t="shared" si="357"/>
        <v>0</v>
      </c>
      <c r="FK225" s="15">
        <f t="shared" si="358"/>
        <v>0</v>
      </c>
      <c r="FL225" s="15">
        <f t="shared" si="359"/>
        <v>0</v>
      </c>
      <c r="FM225" s="15">
        <f t="shared" si="360"/>
        <v>0</v>
      </c>
      <c r="FN225" s="15">
        <f t="shared" si="361"/>
        <v>0</v>
      </c>
      <c r="FO225" s="15">
        <f t="shared" si="362"/>
        <v>0</v>
      </c>
      <c r="FP225" s="15">
        <f t="shared" si="363"/>
        <v>0</v>
      </c>
      <c r="FQ225" s="15">
        <f t="shared" si="364"/>
        <v>0</v>
      </c>
      <c r="FR225" s="15">
        <f t="shared" si="365"/>
        <v>3</v>
      </c>
      <c r="FS225" s="15">
        <f t="shared" si="366"/>
        <v>0</v>
      </c>
      <c r="FT225" s="15">
        <f t="shared" si="367"/>
        <v>0</v>
      </c>
      <c r="FU225" s="15">
        <f t="shared" si="368"/>
        <v>0</v>
      </c>
      <c r="FV225" s="15">
        <f t="shared" si="369"/>
        <v>0</v>
      </c>
      <c r="FW225" s="15">
        <f t="shared" si="370"/>
        <v>0</v>
      </c>
      <c r="FX225" s="49" t="s">
        <v>1927</v>
      </c>
    </row>
    <row r="226" spans="1:180" s="42" customFormat="1" ht="31.5" x14ac:dyDescent="0.25">
      <c r="A226" s="38" t="s">
        <v>473</v>
      </c>
      <c r="B226" s="21" t="s">
        <v>1336</v>
      </c>
      <c r="C226" s="18" t="s">
        <v>1337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2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f t="shared" si="371"/>
        <v>0</v>
      </c>
      <c r="P226" s="15">
        <f t="shared" si="372"/>
        <v>0</v>
      </c>
      <c r="Q226" s="15">
        <f t="shared" si="373"/>
        <v>0</v>
      </c>
      <c r="R226" s="15">
        <f t="shared" si="374"/>
        <v>0</v>
      </c>
      <c r="S226" s="15">
        <f t="shared" si="375"/>
        <v>0</v>
      </c>
      <c r="T226" s="15">
        <v>2</v>
      </c>
      <c r="U226" s="15">
        <f t="shared" si="345"/>
        <v>0</v>
      </c>
      <c r="V226" s="15">
        <f t="shared" si="346"/>
        <v>0</v>
      </c>
      <c r="W226" s="15">
        <f t="shared" si="347"/>
        <v>0</v>
      </c>
      <c r="X226" s="15">
        <f t="shared" si="348"/>
        <v>0</v>
      </c>
      <c r="Y226" s="15">
        <f t="shared" si="376"/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0</v>
      </c>
      <c r="BM226" s="15">
        <v>0</v>
      </c>
      <c r="BN226" s="15">
        <v>0</v>
      </c>
      <c r="BO226" s="15">
        <v>0</v>
      </c>
      <c r="BP226" s="15">
        <v>0</v>
      </c>
      <c r="BQ226" s="15">
        <v>0</v>
      </c>
      <c r="BR226" s="15">
        <v>0</v>
      </c>
      <c r="BS226" s="15">
        <v>0</v>
      </c>
      <c r="BT226" s="15">
        <v>0</v>
      </c>
      <c r="BU226" s="15">
        <v>0</v>
      </c>
      <c r="BV226" s="15">
        <v>0</v>
      </c>
      <c r="BW226" s="15">
        <v>0</v>
      </c>
      <c r="BX226" s="15">
        <v>0</v>
      </c>
      <c r="BY226" s="15">
        <v>0</v>
      </c>
      <c r="BZ226" s="15">
        <v>0</v>
      </c>
      <c r="CA226" s="15">
        <v>0</v>
      </c>
      <c r="CB226" s="15">
        <v>0</v>
      </c>
      <c r="CC226" s="15">
        <v>0</v>
      </c>
      <c r="CD226" s="15">
        <v>0</v>
      </c>
      <c r="CE226" s="15">
        <v>0</v>
      </c>
      <c r="CF226" s="15">
        <v>0</v>
      </c>
      <c r="CG226" s="15">
        <v>0</v>
      </c>
      <c r="CH226" s="15">
        <v>0</v>
      </c>
      <c r="CI226" s="15">
        <v>0</v>
      </c>
      <c r="CJ226" s="15">
        <v>0</v>
      </c>
      <c r="CK226" s="15">
        <v>0</v>
      </c>
      <c r="CL226" s="15">
        <v>0</v>
      </c>
      <c r="CM226" s="15">
        <v>0</v>
      </c>
      <c r="CN226" s="15">
        <v>0</v>
      </c>
      <c r="CO226" s="15">
        <v>0</v>
      </c>
      <c r="CP226" s="15">
        <v>0</v>
      </c>
      <c r="CQ226" s="15">
        <v>0</v>
      </c>
      <c r="CR226" s="15">
        <v>0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0</v>
      </c>
      <c r="DB226" s="15">
        <v>0</v>
      </c>
      <c r="DC226" s="15">
        <v>0</v>
      </c>
      <c r="DD226" s="15">
        <v>0</v>
      </c>
      <c r="DE226" s="15">
        <v>0</v>
      </c>
      <c r="DF226" s="15">
        <v>0</v>
      </c>
      <c r="DG226" s="15">
        <v>0</v>
      </c>
      <c r="DH226" s="15">
        <v>0</v>
      </c>
      <c r="DI226" s="15">
        <v>0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0</v>
      </c>
      <c r="DV226" s="15">
        <v>0</v>
      </c>
      <c r="DW226" s="15">
        <v>0</v>
      </c>
      <c r="DX226" s="15">
        <v>0</v>
      </c>
      <c r="DY226" s="15">
        <v>0</v>
      </c>
      <c r="DZ226" s="15">
        <v>0</v>
      </c>
      <c r="EA226" s="15">
        <v>0</v>
      </c>
      <c r="EB226" s="15">
        <v>0</v>
      </c>
      <c r="EC226" s="15">
        <v>0</v>
      </c>
      <c r="ED226" s="15">
        <v>0</v>
      </c>
      <c r="EE226" s="15">
        <v>0</v>
      </c>
      <c r="EF226" s="15">
        <v>0</v>
      </c>
      <c r="EG226" s="15">
        <v>0</v>
      </c>
      <c r="EH226" s="15">
        <v>0</v>
      </c>
      <c r="EI226" s="15">
        <v>0</v>
      </c>
      <c r="EJ226" s="15">
        <v>0</v>
      </c>
      <c r="EK226" s="15">
        <v>0</v>
      </c>
      <c r="EL226" s="15">
        <v>0</v>
      </c>
      <c r="EM226" s="15">
        <v>0</v>
      </c>
      <c r="EN226" s="15">
        <v>0</v>
      </c>
      <c r="EO226" s="15">
        <v>0</v>
      </c>
      <c r="EP226" s="15">
        <v>0</v>
      </c>
      <c r="EQ226" s="15" t="s">
        <v>137</v>
      </c>
      <c r="ER226" s="15" t="s">
        <v>137</v>
      </c>
      <c r="ES226" s="15" t="s">
        <v>137</v>
      </c>
      <c r="ET226" s="15" t="s">
        <v>137</v>
      </c>
      <c r="EU226" s="15" t="s">
        <v>137</v>
      </c>
      <c r="EV226" s="15" t="s">
        <v>137</v>
      </c>
      <c r="EW226" s="15" t="s">
        <v>137</v>
      </c>
      <c r="EX226" s="15" t="s">
        <v>137</v>
      </c>
      <c r="EY226" s="15" t="s">
        <v>137</v>
      </c>
      <c r="EZ226" s="15" t="s">
        <v>137</v>
      </c>
      <c r="FA226" s="15" t="s">
        <v>137</v>
      </c>
      <c r="FB226" s="15">
        <f t="shared" si="349"/>
        <v>0</v>
      </c>
      <c r="FC226" s="15">
        <f t="shared" si="350"/>
        <v>0</v>
      </c>
      <c r="FD226" s="15">
        <f t="shared" si="351"/>
        <v>0</v>
      </c>
      <c r="FE226" s="15">
        <f t="shared" si="352"/>
        <v>0</v>
      </c>
      <c r="FF226" s="15">
        <f t="shared" si="353"/>
        <v>0</v>
      </c>
      <c r="FG226" s="15">
        <f t="shared" si="354"/>
        <v>0</v>
      </c>
      <c r="FH226" s="15">
        <f t="shared" si="355"/>
        <v>0</v>
      </c>
      <c r="FI226" s="15">
        <f t="shared" si="356"/>
        <v>0</v>
      </c>
      <c r="FJ226" s="15">
        <f t="shared" si="357"/>
        <v>0</v>
      </c>
      <c r="FK226" s="15">
        <f t="shared" si="358"/>
        <v>0</v>
      </c>
      <c r="FL226" s="15">
        <f t="shared" si="359"/>
        <v>0</v>
      </c>
      <c r="FM226" s="15">
        <f t="shared" si="360"/>
        <v>0</v>
      </c>
      <c r="FN226" s="15">
        <f t="shared" si="361"/>
        <v>0</v>
      </c>
      <c r="FO226" s="15">
        <f t="shared" si="362"/>
        <v>0</v>
      </c>
      <c r="FP226" s="15">
        <f t="shared" si="363"/>
        <v>0</v>
      </c>
      <c r="FQ226" s="15">
        <f t="shared" si="364"/>
        <v>0</v>
      </c>
      <c r="FR226" s="15">
        <f t="shared" si="365"/>
        <v>0</v>
      </c>
      <c r="FS226" s="15">
        <f t="shared" si="366"/>
        <v>0</v>
      </c>
      <c r="FT226" s="15">
        <f t="shared" si="367"/>
        <v>0</v>
      </c>
      <c r="FU226" s="15">
        <f t="shared" si="368"/>
        <v>0</v>
      </c>
      <c r="FV226" s="15">
        <f t="shared" si="369"/>
        <v>0</v>
      </c>
      <c r="FW226" s="15">
        <f t="shared" si="370"/>
        <v>0</v>
      </c>
      <c r="FX226" s="49" t="s">
        <v>1927</v>
      </c>
    </row>
    <row r="227" spans="1:180" s="42" customFormat="1" ht="94.5" x14ac:dyDescent="0.25">
      <c r="A227" s="38" t="s">
        <v>473</v>
      </c>
      <c r="B227" s="21" t="s">
        <v>2186</v>
      </c>
      <c r="C227" s="23" t="s">
        <v>2187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f t="shared" si="371"/>
        <v>0</v>
      </c>
      <c r="P227" s="15">
        <f t="shared" si="372"/>
        <v>0</v>
      </c>
      <c r="Q227" s="15">
        <f t="shared" si="373"/>
        <v>0</v>
      </c>
      <c r="R227" s="15">
        <f t="shared" si="374"/>
        <v>0</v>
      </c>
      <c r="S227" s="15">
        <f t="shared" si="375"/>
        <v>0</v>
      </c>
      <c r="T227" s="15">
        <f t="shared" ref="T227:T228" si="378">AP227+BL227+CH227+DD227+DZ227+EK227</f>
        <v>1</v>
      </c>
      <c r="U227" s="15">
        <f t="shared" si="345"/>
        <v>0</v>
      </c>
      <c r="V227" s="15">
        <f t="shared" si="346"/>
        <v>0</v>
      </c>
      <c r="W227" s="15">
        <f t="shared" si="347"/>
        <v>0</v>
      </c>
      <c r="X227" s="15">
        <f t="shared" si="348"/>
        <v>0</v>
      </c>
      <c r="Y227" s="15">
        <f t="shared" si="376"/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0</v>
      </c>
      <c r="BM227" s="15">
        <v>0</v>
      </c>
      <c r="BN227" s="15">
        <v>0</v>
      </c>
      <c r="BO227" s="15">
        <v>0</v>
      </c>
      <c r="BP227" s="15">
        <v>0</v>
      </c>
      <c r="BQ227" s="15">
        <v>0</v>
      </c>
      <c r="BR227" s="15">
        <v>0</v>
      </c>
      <c r="BS227" s="15">
        <v>0</v>
      </c>
      <c r="BT227" s="15">
        <v>0</v>
      </c>
      <c r="BU227" s="15">
        <v>0</v>
      </c>
      <c r="BV227" s="15">
        <v>0</v>
      </c>
      <c r="BW227" s="15">
        <v>0</v>
      </c>
      <c r="BX227" s="15">
        <v>0</v>
      </c>
      <c r="BY227" s="15">
        <v>0</v>
      </c>
      <c r="BZ227" s="15">
        <v>0</v>
      </c>
      <c r="CA227" s="15">
        <v>0</v>
      </c>
      <c r="CB227" s="15">
        <v>0</v>
      </c>
      <c r="CC227" s="15">
        <v>0</v>
      </c>
      <c r="CD227" s="15">
        <v>0</v>
      </c>
      <c r="CE227" s="15">
        <v>0</v>
      </c>
      <c r="CF227" s="15">
        <v>0</v>
      </c>
      <c r="CG227" s="15">
        <v>0</v>
      </c>
      <c r="CH227" s="15">
        <v>1</v>
      </c>
      <c r="CI227" s="15">
        <v>0</v>
      </c>
      <c r="CJ227" s="15">
        <v>0</v>
      </c>
      <c r="CK227" s="15">
        <v>0</v>
      </c>
      <c r="CL227" s="15">
        <v>0</v>
      </c>
      <c r="CM227" s="15">
        <v>0</v>
      </c>
      <c r="CN227" s="15">
        <v>0</v>
      </c>
      <c r="CO227" s="15">
        <v>0</v>
      </c>
      <c r="CP227" s="15">
        <v>0</v>
      </c>
      <c r="CQ227" s="15">
        <v>0</v>
      </c>
      <c r="CR227" s="15">
        <v>0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0</v>
      </c>
      <c r="DA227" s="15">
        <v>0</v>
      </c>
      <c r="DB227" s="15">
        <v>0</v>
      </c>
      <c r="DC227" s="15">
        <v>0</v>
      </c>
      <c r="DD227" s="15">
        <v>0</v>
      </c>
      <c r="DE227" s="15">
        <v>0</v>
      </c>
      <c r="DF227" s="15">
        <v>0</v>
      </c>
      <c r="DG227" s="15">
        <v>0</v>
      </c>
      <c r="DH227" s="15">
        <v>0</v>
      </c>
      <c r="DI227" s="15">
        <v>0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0</v>
      </c>
      <c r="DV227" s="15">
        <v>0</v>
      </c>
      <c r="DW227" s="15">
        <v>0</v>
      </c>
      <c r="DX227" s="15">
        <v>0</v>
      </c>
      <c r="DY227" s="15">
        <v>0</v>
      </c>
      <c r="DZ227" s="15">
        <v>0</v>
      </c>
      <c r="EA227" s="15">
        <v>0</v>
      </c>
      <c r="EB227" s="15">
        <v>0</v>
      </c>
      <c r="EC227" s="15">
        <v>0</v>
      </c>
      <c r="ED227" s="15">
        <v>0</v>
      </c>
      <c r="EE227" s="15">
        <v>0</v>
      </c>
      <c r="EF227" s="15">
        <v>0</v>
      </c>
      <c r="EG227" s="15">
        <v>0</v>
      </c>
      <c r="EH227" s="15">
        <v>0</v>
      </c>
      <c r="EI227" s="15">
        <v>0</v>
      </c>
      <c r="EJ227" s="15">
        <v>0</v>
      </c>
      <c r="EK227" s="15">
        <v>0</v>
      </c>
      <c r="EL227" s="15">
        <v>0</v>
      </c>
      <c r="EM227" s="15">
        <v>0</v>
      </c>
      <c r="EN227" s="15">
        <v>0</v>
      </c>
      <c r="EO227" s="15">
        <v>0</v>
      </c>
      <c r="EP227" s="15">
        <v>0</v>
      </c>
      <c r="EQ227" s="15" t="s">
        <v>137</v>
      </c>
      <c r="ER227" s="15" t="s">
        <v>137</v>
      </c>
      <c r="ES227" s="15" t="s">
        <v>137</v>
      </c>
      <c r="ET227" s="15" t="s">
        <v>137</v>
      </c>
      <c r="EU227" s="15" t="s">
        <v>137</v>
      </c>
      <c r="EV227" s="15" t="s">
        <v>137</v>
      </c>
      <c r="EW227" s="15" t="s">
        <v>137</v>
      </c>
      <c r="EX227" s="15" t="s">
        <v>137</v>
      </c>
      <c r="EY227" s="15" t="s">
        <v>137</v>
      </c>
      <c r="EZ227" s="15" t="s">
        <v>137</v>
      </c>
      <c r="FA227" s="15" t="s">
        <v>137</v>
      </c>
      <c r="FB227" s="15">
        <f t="shared" si="349"/>
        <v>0</v>
      </c>
      <c r="FC227" s="15">
        <f t="shared" si="350"/>
        <v>0</v>
      </c>
      <c r="FD227" s="15">
        <f t="shared" si="351"/>
        <v>0</v>
      </c>
      <c r="FE227" s="15">
        <f t="shared" si="352"/>
        <v>0</v>
      </c>
      <c r="FF227" s="15">
        <f t="shared" si="353"/>
        <v>0</v>
      </c>
      <c r="FG227" s="15">
        <f t="shared" si="354"/>
        <v>0</v>
      </c>
      <c r="FH227" s="15">
        <f t="shared" si="355"/>
        <v>0</v>
      </c>
      <c r="FI227" s="15">
        <f t="shared" si="356"/>
        <v>0</v>
      </c>
      <c r="FJ227" s="15">
        <f t="shared" si="357"/>
        <v>0</v>
      </c>
      <c r="FK227" s="15">
        <f t="shared" si="358"/>
        <v>0</v>
      </c>
      <c r="FL227" s="15">
        <f t="shared" si="359"/>
        <v>0</v>
      </c>
      <c r="FM227" s="15">
        <f>BG227+CC227+CY227+DU227+EF227</f>
        <v>0</v>
      </c>
      <c r="FN227" s="15">
        <f>BH227+CD227+CZ227+DV227+EG227</f>
        <v>0</v>
      </c>
      <c r="FO227" s="15">
        <f t="shared" si="362"/>
        <v>0</v>
      </c>
      <c r="FP227" s="15">
        <f t="shared" si="363"/>
        <v>0</v>
      </c>
      <c r="FQ227" s="15">
        <f t="shared" si="364"/>
        <v>0</v>
      </c>
      <c r="FR227" s="15">
        <f t="shared" si="365"/>
        <v>1</v>
      </c>
      <c r="FS227" s="15">
        <f t="shared" si="366"/>
        <v>0</v>
      </c>
      <c r="FT227" s="15">
        <f t="shared" si="367"/>
        <v>0</v>
      </c>
      <c r="FU227" s="15">
        <f t="shared" si="368"/>
        <v>0</v>
      </c>
      <c r="FV227" s="15">
        <f t="shared" si="369"/>
        <v>0</v>
      </c>
      <c r="FW227" s="15">
        <f t="shared" si="370"/>
        <v>0</v>
      </c>
      <c r="FX227" s="49" t="s">
        <v>2644</v>
      </c>
    </row>
    <row r="228" spans="1:180" s="42" customFormat="1" ht="126" x14ac:dyDescent="0.25">
      <c r="A228" s="38" t="s">
        <v>473</v>
      </c>
      <c r="B228" s="21" t="s">
        <v>2188</v>
      </c>
      <c r="C228" s="23" t="s">
        <v>2189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f t="shared" si="371"/>
        <v>0</v>
      </c>
      <c r="P228" s="15">
        <f t="shared" si="372"/>
        <v>0</v>
      </c>
      <c r="Q228" s="15">
        <f t="shared" si="373"/>
        <v>0</v>
      </c>
      <c r="R228" s="15">
        <f t="shared" si="374"/>
        <v>0</v>
      </c>
      <c r="S228" s="15">
        <f t="shared" si="375"/>
        <v>0</v>
      </c>
      <c r="T228" s="15">
        <f t="shared" si="378"/>
        <v>1</v>
      </c>
      <c r="U228" s="15">
        <f t="shared" si="345"/>
        <v>0</v>
      </c>
      <c r="V228" s="15">
        <f t="shared" si="346"/>
        <v>0</v>
      </c>
      <c r="W228" s="15">
        <f t="shared" si="347"/>
        <v>0</v>
      </c>
      <c r="X228" s="15">
        <f t="shared" si="348"/>
        <v>0</v>
      </c>
      <c r="Y228" s="15">
        <f t="shared" si="376"/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1</v>
      </c>
      <c r="BM228" s="15">
        <v>0</v>
      </c>
      <c r="BN228" s="15">
        <v>0</v>
      </c>
      <c r="BO228" s="15">
        <v>0</v>
      </c>
      <c r="BP228" s="15">
        <v>0</v>
      </c>
      <c r="BQ228" s="15">
        <v>0</v>
      </c>
      <c r="BR228" s="15">
        <v>0</v>
      </c>
      <c r="BS228" s="15">
        <v>0</v>
      </c>
      <c r="BT228" s="15">
        <v>0</v>
      </c>
      <c r="BU228" s="15">
        <v>0</v>
      </c>
      <c r="BV228" s="15">
        <v>0</v>
      </c>
      <c r="BW228" s="15">
        <v>0</v>
      </c>
      <c r="BX228" s="15">
        <v>0</v>
      </c>
      <c r="BY228" s="15">
        <v>0</v>
      </c>
      <c r="BZ228" s="15">
        <v>0</v>
      </c>
      <c r="CA228" s="15">
        <v>0</v>
      </c>
      <c r="CB228" s="15">
        <v>0</v>
      </c>
      <c r="CC228" s="15">
        <v>0</v>
      </c>
      <c r="CD228" s="15">
        <v>0</v>
      </c>
      <c r="CE228" s="15">
        <v>0</v>
      </c>
      <c r="CF228" s="15">
        <v>0</v>
      </c>
      <c r="CG228" s="15">
        <v>0</v>
      </c>
      <c r="CH228" s="15">
        <v>0</v>
      </c>
      <c r="CI228" s="15">
        <v>0</v>
      </c>
      <c r="CJ228" s="15">
        <v>0</v>
      </c>
      <c r="CK228" s="15">
        <v>0</v>
      </c>
      <c r="CL228" s="15">
        <v>0</v>
      </c>
      <c r="CM228" s="15">
        <v>0</v>
      </c>
      <c r="CN228" s="15">
        <v>0</v>
      </c>
      <c r="CO228" s="15">
        <v>0</v>
      </c>
      <c r="CP228" s="15">
        <v>0</v>
      </c>
      <c r="CQ228" s="15">
        <v>0</v>
      </c>
      <c r="CR228" s="15">
        <v>0</v>
      </c>
      <c r="CS228" s="15">
        <v>0</v>
      </c>
      <c r="CT228" s="15">
        <v>0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0</v>
      </c>
      <c r="DB228" s="15">
        <v>0</v>
      </c>
      <c r="DC228" s="15">
        <v>0</v>
      </c>
      <c r="DD228" s="15">
        <v>0</v>
      </c>
      <c r="DE228" s="15">
        <v>0</v>
      </c>
      <c r="DF228" s="15">
        <v>0</v>
      </c>
      <c r="DG228" s="15">
        <v>0</v>
      </c>
      <c r="DH228" s="15">
        <v>0</v>
      </c>
      <c r="DI228" s="15">
        <v>0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0</v>
      </c>
      <c r="DV228" s="15">
        <v>0</v>
      </c>
      <c r="DW228" s="15">
        <v>0</v>
      </c>
      <c r="DX228" s="15">
        <v>0</v>
      </c>
      <c r="DY228" s="15">
        <v>0</v>
      </c>
      <c r="DZ228" s="15">
        <v>0</v>
      </c>
      <c r="EA228" s="15">
        <v>0</v>
      </c>
      <c r="EB228" s="15">
        <v>0</v>
      </c>
      <c r="EC228" s="15">
        <v>0</v>
      </c>
      <c r="ED228" s="15">
        <v>0</v>
      </c>
      <c r="EE228" s="15">
        <v>0</v>
      </c>
      <c r="EF228" s="15">
        <v>0</v>
      </c>
      <c r="EG228" s="15">
        <v>0</v>
      </c>
      <c r="EH228" s="15">
        <v>0</v>
      </c>
      <c r="EI228" s="15">
        <v>0</v>
      </c>
      <c r="EJ228" s="15">
        <v>0</v>
      </c>
      <c r="EK228" s="15">
        <v>0</v>
      </c>
      <c r="EL228" s="15">
        <v>0</v>
      </c>
      <c r="EM228" s="15">
        <v>0</v>
      </c>
      <c r="EN228" s="15">
        <v>0</v>
      </c>
      <c r="EO228" s="15">
        <v>0</v>
      </c>
      <c r="EP228" s="15">
        <v>0</v>
      </c>
      <c r="EQ228" s="15" t="s">
        <v>137</v>
      </c>
      <c r="ER228" s="15" t="s">
        <v>137</v>
      </c>
      <c r="ES228" s="15" t="s">
        <v>137</v>
      </c>
      <c r="ET228" s="15" t="s">
        <v>137</v>
      </c>
      <c r="EU228" s="15" t="s">
        <v>137</v>
      </c>
      <c r="EV228" s="15" t="s">
        <v>137</v>
      </c>
      <c r="EW228" s="15" t="s">
        <v>137</v>
      </c>
      <c r="EX228" s="15" t="s">
        <v>137</v>
      </c>
      <c r="EY228" s="15" t="s">
        <v>137</v>
      </c>
      <c r="EZ228" s="15" t="s">
        <v>137</v>
      </c>
      <c r="FA228" s="15" t="s">
        <v>137</v>
      </c>
      <c r="FB228" s="15">
        <f t="shared" si="349"/>
        <v>0</v>
      </c>
      <c r="FC228" s="15">
        <f t="shared" si="350"/>
        <v>0</v>
      </c>
      <c r="FD228" s="15">
        <f t="shared" si="351"/>
        <v>0</v>
      </c>
      <c r="FE228" s="15">
        <f t="shared" si="352"/>
        <v>0</v>
      </c>
      <c r="FF228" s="15">
        <f t="shared" si="353"/>
        <v>0</v>
      </c>
      <c r="FG228" s="15">
        <f t="shared" si="354"/>
        <v>0</v>
      </c>
      <c r="FH228" s="15">
        <f t="shared" si="355"/>
        <v>0</v>
      </c>
      <c r="FI228" s="15">
        <f t="shared" si="356"/>
        <v>0</v>
      </c>
      <c r="FJ228" s="15">
        <f t="shared" si="357"/>
        <v>0</v>
      </c>
      <c r="FK228" s="15">
        <f t="shared" si="358"/>
        <v>0</v>
      </c>
      <c r="FL228" s="15">
        <f t="shared" si="359"/>
        <v>0</v>
      </c>
      <c r="FM228" s="15">
        <f>BG228+CC228+CY228+DU228+EF228</f>
        <v>0</v>
      </c>
      <c r="FN228" s="15">
        <f>BH228+CD228+CZ228+DV228+EG228</f>
        <v>0</v>
      </c>
      <c r="FO228" s="15">
        <f t="shared" si="362"/>
        <v>0</v>
      </c>
      <c r="FP228" s="15">
        <f t="shared" si="363"/>
        <v>0</v>
      </c>
      <c r="FQ228" s="15">
        <f t="shared" si="364"/>
        <v>0</v>
      </c>
      <c r="FR228" s="15">
        <f t="shared" si="365"/>
        <v>1</v>
      </c>
      <c r="FS228" s="15">
        <f t="shared" si="366"/>
        <v>0</v>
      </c>
      <c r="FT228" s="15">
        <f t="shared" si="367"/>
        <v>0</v>
      </c>
      <c r="FU228" s="15">
        <f t="shared" si="368"/>
        <v>0</v>
      </c>
      <c r="FV228" s="15">
        <f t="shared" si="369"/>
        <v>0</v>
      </c>
      <c r="FW228" s="15">
        <f t="shared" si="370"/>
        <v>0</v>
      </c>
      <c r="FX228" s="49" t="s">
        <v>2645</v>
      </c>
    </row>
    <row r="229" spans="1:180" s="42" customFormat="1" ht="31.5" x14ac:dyDescent="0.25">
      <c r="A229" s="38" t="s">
        <v>473</v>
      </c>
      <c r="B229" s="21" t="s">
        <v>1229</v>
      </c>
      <c r="C229" s="18" t="s">
        <v>225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2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f t="shared" si="371"/>
        <v>0</v>
      </c>
      <c r="P229" s="15">
        <f t="shared" si="372"/>
        <v>0</v>
      </c>
      <c r="Q229" s="15">
        <f t="shared" si="373"/>
        <v>0</v>
      </c>
      <c r="R229" s="15">
        <f t="shared" si="374"/>
        <v>0</v>
      </c>
      <c r="S229" s="15">
        <f t="shared" si="375"/>
        <v>0</v>
      </c>
      <c r="T229" s="15">
        <f t="shared" ref="T229" si="379">AP229+BL229+CH229+DD229+DZ229+EK229</f>
        <v>2</v>
      </c>
      <c r="U229" s="15">
        <f t="shared" si="345"/>
        <v>0</v>
      </c>
      <c r="V229" s="15">
        <f t="shared" si="346"/>
        <v>0</v>
      </c>
      <c r="W229" s="15">
        <f t="shared" si="347"/>
        <v>0</v>
      </c>
      <c r="X229" s="15">
        <f t="shared" si="348"/>
        <v>0</v>
      </c>
      <c r="Y229" s="15">
        <f t="shared" si="376"/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1</v>
      </c>
      <c r="BM229" s="15">
        <v>0</v>
      </c>
      <c r="BN229" s="15">
        <v>0</v>
      </c>
      <c r="BO229" s="15">
        <v>0</v>
      </c>
      <c r="BP229" s="15">
        <v>0</v>
      </c>
      <c r="BQ229" s="15">
        <v>0</v>
      </c>
      <c r="BR229" s="15">
        <v>0</v>
      </c>
      <c r="BS229" s="15">
        <v>0</v>
      </c>
      <c r="BT229" s="15">
        <v>0</v>
      </c>
      <c r="BU229" s="15">
        <v>0</v>
      </c>
      <c r="BV229" s="15">
        <v>0</v>
      </c>
      <c r="BW229" s="15">
        <v>1</v>
      </c>
      <c r="BX229" s="15">
        <v>0</v>
      </c>
      <c r="BY229" s="15">
        <v>0</v>
      </c>
      <c r="BZ229" s="15">
        <v>0</v>
      </c>
      <c r="CA229" s="15">
        <v>0</v>
      </c>
      <c r="CB229" s="15">
        <v>0</v>
      </c>
      <c r="CC229" s="15">
        <v>0</v>
      </c>
      <c r="CD229" s="15">
        <v>0</v>
      </c>
      <c r="CE229" s="15">
        <v>0</v>
      </c>
      <c r="CF229" s="15">
        <v>0</v>
      </c>
      <c r="CG229" s="15">
        <v>0</v>
      </c>
      <c r="CH229" s="15">
        <v>1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  <c r="CO229" s="15">
        <v>0</v>
      </c>
      <c r="CP229" s="15">
        <v>0</v>
      </c>
      <c r="CQ229" s="15">
        <v>0</v>
      </c>
      <c r="CR229" s="15">
        <v>0</v>
      </c>
      <c r="CS229" s="15">
        <v>0</v>
      </c>
      <c r="CT229" s="15">
        <v>0</v>
      </c>
      <c r="CU229" s="15">
        <v>0</v>
      </c>
      <c r="CV229" s="15">
        <v>0</v>
      </c>
      <c r="CW229" s="15">
        <v>0</v>
      </c>
      <c r="CX229" s="15">
        <v>0</v>
      </c>
      <c r="CY229" s="15">
        <v>0</v>
      </c>
      <c r="CZ229" s="15">
        <v>0</v>
      </c>
      <c r="DA229" s="15">
        <v>0</v>
      </c>
      <c r="DB229" s="15">
        <v>0</v>
      </c>
      <c r="DC229" s="15">
        <v>0</v>
      </c>
      <c r="DD229" s="15">
        <v>0</v>
      </c>
      <c r="DE229" s="15">
        <v>0</v>
      </c>
      <c r="DF229" s="15">
        <v>0</v>
      </c>
      <c r="DG229" s="15">
        <v>0</v>
      </c>
      <c r="DH229" s="15">
        <v>0</v>
      </c>
      <c r="DI229" s="15">
        <v>0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0</v>
      </c>
      <c r="DV229" s="15">
        <v>0</v>
      </c>
      <c r="DW229" s="15">
        <v>0</v>
      </c>
      <c r="DX229" s="15">
        <v>0</v>
      </c>
      <c r="DY229" s="15">
        <v>0</v>
      </c>
      <c r="DZ229" s="15">
        <v>0</v>
      </c>
      <c r="EA229" s="15">
        <v>0</v>
      </c>
      <c r="EB229" s="15">
        <v>0</v>
      </c>
      <c r="EC229" s="15">
        <v>0</v>
      </c>
      <c r="ED229" s="15">
        <v>0</v>
      </c>
      <c r="EE229" s="15">
        <v>0</v>
      </c>
      <c r="EF229" s="15">
        <v>0</v>
      </c>
      <c r="EG229" s="15">
        <v>0</v>
      </c>
      <c r="EH229" s="15">
        <v>0</v>
      </c>
      <c r="EI229" s="15">
        <v>0</v>
      </c>
      <c r="EJ229" s="15">
        <v>0</v>
      </c>
      <c r="EK229" s="15">
        <v>0</v>
      </c>
      <c r="EL229" s="15">
        <v>0</v>
      </c>
      <c r="EM229" s="15">
        <v>0</v>
      </c>
      <c r="EN229" s="15">
        <v>0</v>
      </c>
      <c r="EO229" s="15">
        <v>0</v>
      </c>
      <c r="EP229" s="15">
        <v>0</v>
      </c>
      <c r="EQ229" s="15" t="s">
        <v>137</v>
      </c>
      <c r="ER229" s="15" t="s">
        <v>137</v>
      </c>
      <c r="ES229" s="15" t="s">
        <v>137</v>
      </c>
      <c r="ET229" s="15" t="s">
        <v>137</v>
      </c>
      <c r="EU229" s="15" t="s">
        <v>137</v>
      </c>
      <c r="EV229" s="15" t="s">
        <v>137</v>
      </c>
      <c r="EW229" s="15" t="s">
        <v>137</v>
      </c>
      <c r="EX229" s="15" t="s">
        <v>137</v>
      </c>
      <c r="EY229" s="15" t="s">
        <v>137</v>
      </c>
      <c r="EZ229" s="15" t="s">
        <v>137</v>
      </c>
      <c r="FA229" s="15" t="s">
        <v>137</v>
      </c>
      <c r="FB229" s="15">
        <f t="shared" si="349"/>
        <v>0</v>
      </c>
      <c r="FC229" s="15">
        <f t="shared" si="350"/>
        <v>0</v>
      </c>
      <c r="FD229" s="15">
        <f t="shared" si="351"/>
        <v>0</v>
      </c>
      <c r="FE229" s="15">
        <f t="shared" si="352"/>
        <v>0</v>
      </c>
      <c r="FF229" s="15">
        <f t="shared" si="353"/>
        <v>0</v>
      </c>
      <c r="FG229" s="15">
        <f t="shared" si="354"/>
        <v>2</v>
      </c>
      <c r="FH229" s="15">
        <f t="shared" si="355"/>
        <v>0</v>
      </c>
      <c r="FI229" s="15">
        <f t="shared" si="356"/>
        <v>0</v>
      </c>
      <c r="FJ229" s="15">
        <f t="shared" si="357"/>
        <v>0</v>
      </c>
      <c r="FK229" s="15">
        <f t="shared" si="358"/>
        <v>0</v>
      </c>
      <c r="FL229" s="15">
        <f t="shared" si="359"/>
        <v>0</v>
      </c>
      <c r="FM229" s="15">
        <f t="shared" si="360"/>
        <v>0</v>
      </c>
      <c r="FN229" s="15">
        <f t="shared" si="361"/>
        <v>0</v>
      </c>
      <c r="FO229" s="15">
        <f t="shared" si="362"/>
        <v>0</v>
      </c>
      <c r="FP229" s="15">
        <f t="shared" si="363"/>
        <v>0</v>
      </c>
      <c r="FQ229" s="15">
        <f t="shared" si="364"/>
        <v>0</v>
      </c>
      <c r="FR229" s="15">
        <f t="shared" si="365"/>
        <v>2</v>
      </c>
      <c r="FS229" s="15">
        <f t="shared" si="366"/>
        <v>0</v>
      </c>
      <c r="FT229" s="15">
        <f t="shared" si="367"/>
        <v>0</v>
      </c>
      <c r="FU229" s="15">
        <f t="shared" si="368"/>
        <v>0</v>
      </c>
      <c r="FV229" s="15">
        <f t="shared" si="369"/>
        <v>0</v>
      </c>
      <c r="FW229" s="15">
        <f t="shared" si="370"/>
        <v>0</v>
      </c>
      <c r="FX229" s="49" t="s">
        <v>1927</v>
      </c>
    </row>
    <row r="230" spans="1:180" s="42" customFormat="1" ht="47.25" x14ac:dyDescent="0.25">
      <c r="A230" s="38" t="s">
        <v>473</v>
      </c>
      <c r="B230" s="30" t="s">
        <v>855</v>
      </c>
      <c r="C230" s="18" t="s">
        <v>424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71</v>
      </c>
      <c r="J230" s="15">
        <v>1.33</v>
      </c>
      <c r="K230" s="15">
        <v>0</v>
      </c>
      <c r="L230" s="15">
        <v>0</v>
      </c>
      <c r="M230" s="15">
        <v>0</v>
      </c>
      <c r="N230" s="15">
        <v>0</v>
      </c>
      <c r="O230" s="15">
        <f t="shared" si="371"/>
        <v>0</v>
      </c>
      <c r="P230" s="15">
        <f t="shared" si="371"/>
        <v>0</v>
      </c>
      <c r="Q230" s="15">
        <f t="shared" si="371"/>
        <v>0</v>
      </c>
      <c r="R230" s="15">
        <f t="shared" si="371"/>
        <v>0</v>
      </c>
      <c r="S230" s="15">
        <f t="shared" si="371"/>
        <v>0</v>
      </c>
      <c r="T230" s="15">
        <f t="shared" si="371"/>
        <v>71</v>
      </c>
      <c r="U230" s="15">
        <f t="shared" si="371"/>
        <v>1.33</v>
      </c>
      <c r="V230" s="15">
        <f t="shared" si="371"/>
        <v>0</v>
      </c>
      <c r="W230" s="15">
        <f t="shared" si="371"/>
        <v>0</v>
      </c>
      <c r="X230" s="15">
        <f t="shared" si="371"/>
        <v>0</v>
      </c>
      <c r="Y230" s="15">
        <f t="shared" si="371"/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5">
        <v>0</v>
      </c>
      <c r="BL230" s="15">
        <v>71</v>
      </c>
      <c r="BM230" s="15">
        <v>0</v>
      </c>
      <c r="BN230" s="15">
        <v>0</v>
      </c>
      <c r="BO230" s="15">
        <v>0</v>
      </c>
      <c r="BP230" s="15">
        <v>0</v>
      </c>
      <c r="BQ230" s="15">
        <v>0</v>
      </c>
      <c r="BR230" s="15">
        <v>0</v>
      </c>
      <c r="BS230" s="15">
        <v>0</v>
      </c>
      <c r="BT230" s="15">
        <v>0</v>
      </c>
      <c r="BU230" s="15">
        <v>0</v>
      </c>
      <c r="BV230" s="15">
        <v>0</v>
      </c>
      <c r="BW230" s="15">
        <v>0</v>
      </c>
      <c r="BX230" s="15">
        <v>0</v>
      </c>
      <c r="BY230" s="15">
        <v>0</v>
      </c>
      <c r="BZ230" s="15">
        <v>0</v>
      </c>
      <c r="CA230" s="15">
        <v>0</v>
      </c>
      <c r="CB230" s="15">
        <v>0</v>
      </c>
      <c r="CC230" s="15">
        <v>0</v>
      </c>
      <c r="CD230" s="15">
        <v>0</v>
      </c>
      <c r="CE230" s="15">
        <v>0</v>
      </c>
      <c r="CF230" s="15">
        <v>0</v>
      </c>
      <c r="CG230" s="15">
        <v>0</v>
      </c>
      <c r="CH230" s="15">
        <v>0</v>
      </c>
      <c r="CI230" s="15">
        <v>0</v>
      </c>
      <c r="CJ230" s="15">
        <v>0</v>
      </c>
      <c r="CK230" s="15">
        <v>0</v>
      </c>
      <c r="CL230" s="15">
        <v>0</v>
      </c>
      <c r="CM230" s="15">
        <v>0</v>
      </c>
      <c r="CN230" s="15">
        <v>0</v>
      </c>
      <c r="CO230" s="15">
        <v>0</v>
      </c>
      <c r="CP230" s="15">
        <v>0</v>
      </c>
      <c r="CQ230" s="15">
        <v>0</v>
      </c>
      <c r="CR230" s="15">
        <v>0</v>
      </c>
      <c r="CS230" s="15">
        <v>71</v>
      </c>
      <c r="CT230" s="15">
        <v>1.33</v>
      </c>
      <c r="CU230" s="15">
        <v>0</v>
      </c>
      <c r="CV230" s="15">
        <v>0</v>
      </c>
      <c r="CW230" s="15">
        <v>0</v>
      </c>
      <c r="CX230" s="15">
        <v>0</v>
      </c>
      <c r="CY230" s="15">
        <v>0</v>
      </c>
      <c r="CZ230" s="15">
        <v>0</v>
      </c>
      <c r="DA230" s="15">
        <v>0</v>
      </c>
      <c r="DB230" s="15">
        <v>0</v>
      </c>
      <c r="DC230" s="15">
        <v>0</v>
      </c>
      <c r="DD230" s="15">
        <v>0</v>
      </c>
      <c r="DE230" s="15">
        <v>1.33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0</v>
      </c>
      <c r="DV230" s="15">
        <v>0</v>
      </c>
      <c r="DW230" s="15">
        <v>0</v>
      </c>
      <c r="DX230" s="15">
        <v>0</v>
      </c>
      <c r="DY230" s="15">
        <v>0</v>
      </c>
      <c r="DZ230" s="15">
        <v>0</v>
      </c>
      <c r="EA230" s="15">
        <v>0</v>
      </c>
      <c r="EB230" s="15">
        <v>0</v>
      </c>
      <c r="EC230" s="15">
        <v>0</v>
      </c>
      <c r="ED230" s="15">
        <v>0</v>
      </c>
      <c r="EE230" s="15">
        <v>0</v>
      </c>
      <c r="EF230" s="15">
        <v>0</v>
      </c>
      <c r="EG230" s="15">
        <v>0</v>
      </c>
      <c r="EH230" s="15">
        <v>0</v>
      </c>
      <c r="EI230" s="15">
        <v>0</v>
      </c>
      <c r="EJ230" s="15">
        <v>0</v>
      </c>
      <c r="EK230" s="15">
        <v>0</v>
      </c>
      <c r="EL230" s="15">
        <v>0</v>
      </c>
      <c r="EM230" s="15">
        <v>0</v>
      </c>
      <c r="EN230" s="15">
        <v>0</v>
      </c>
      <c r="EO230" s="15">
        <v>0</v>
      </c>
      <c r="EP230" s="15">
        <v>0</v>
      </c>
      <c r="EQ230" s="15" t="s">
        <v>137</v>
      </c>
      <c r="ER230" s="15" t="s">
        <v>137</v>
      </c>
      <c r="ES230" s="15" t="s">
        <v>137</v>
      </c>
      <c r="ET230" s="15" t="s">
        <v>137</v>
      </c>
      <c r="EU230" s="15" t="s">
        <v>137</v>
      </c>
      <c r="EV230" s="15" t="s">
        <v>137</v>
      </c>
      <c r="EW230" s="15" t="s">
        <v>137</v>
      </c>
      <c r="EX230" s="15" t="s">
        <v>137</v>
      </c>
      <c r="EY230" s="15" t="s">
        <v>137</v>
      </c>
      <c r="EZ230" s="15" t="s">
        <v>137</v>
      </c>
      <c r="FA230" s="15" t="s">
        <v>137</v>
      </c>
      <c r="FB230" s="15">
        <f t="shared" si="349"/>
        <v>0</v>
      </c>
      <c r="FC230" s="15">
        <f t="shared" si="349"/>
        <v>0</v>
      </c>
      <c r="FD230" s="15">
        <f t="shared" si="349"/>
        <v>0</v>
      </c>
      <c r="FE230" s="15">
        <f t="shared" si="349"/>
        <v>0</v>
      </c>
      <c r="FF230" s="15">
        <f t="shared" si="349"/>
        <v>0</v>
      </c>
      <c r="FG230" s="15">
        <f t="shared" si="349"/>
        <v>71</v>
      </c>
      <c r="FH230" s="15">
        <f t="shared" si="349"/>
        <v>1.33</v>
      </c>
      <c r="FI230" s="15">
        <f t="shared" si="349"/>
        <v>0</v>
      </c>
      <c r="FJ230" s="15">
        <f t="shared" si="349"/>
        <v>0</v>
      </c>
      <c r="FK230" s="15">
        <f t="shared" si="349"/>
        <v>0</v>
      </c>
      <c r="FL230" s="15">
        <f t="shared" si="349"/>
        <v>0</v>
      </c>
      <c r="FM230" s="15">
        <f t="shared" si="360"/>
        <v>0</v>
      </c>
      <c r="FN230" s="15">
        <f t="shared" si="360"/>
        <v>0</v>
      </c>
      <c r="FO230" s="15">
        <f t="shared" si="360"/>
        <v>0</v>
      </c>
      <c r="FP230" s="15">
        <f t="shared" si="360"/>
        <v>0</v>
      </c>
      <c r="FQ230" s="15">
        <f t="shared" si="360"/>
        <v>0</v>
      </c>
      <c r="FR230" s="15">
        <f t="shared" si="360"/>
        <v>71</v>
      </c>
      <c r="FS230" s="15">
        <f t="shared" si="360"/>
        <v>1.33</v>
      </c>
      <c r="FT230" s="15">
        <f t="shared" si="360"/>
        <v>0</v>
      </c>
      <c r="FU230" s="15">
        <f t="shared" si="360"/>
        <v>0</v>
      </c>
      <c r="FV230" s="15">
        <f t="shared" si="360"/>
        <v>0</v>
      </c>
      <c r="FW230" s="15">
        <f t="shared" si="360"/>
        <v>0</v>
      </c>
      <c r="FX230" s="49" t="s">
        <v>2762</v>
      </c>
    </row>
    <row r="231" spans="1:180" s="42" customFormat="1" ht="47.25" x14ac:dyDescent="0.25">
      <c r="A231" s="38" t="s">
        <v>473</v>
      </c>
      <c r="B231" s="30" t="s">
        <v>1160</v>
      </c>
      <c r="C231" s="18" t="s">
        <v>425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52</v>
      </c>
      <c r="J231" s="15">
        <v>1.67</v>
      </c>
      <c r="K231" s="15">
        <v>0</v>
      </c>
      <c r="L231" s="15">
        <v>0</v>
      </c>
      <c r="M231" s="15">
        <v>0</v>
      </c>
      <c r="N231" s="15">
        <v>0</v>
      </c>
      <c r="O231" s="15">
        <f t="shared" ref="O231:Y239" si="380">AK231+BG231+CC231+CY231+DU231+EF231</f>
        <v>0</v>
      </c>
      <c r="P231" s="15">
        <f t="shared" si="380"/>
        <v>0</v>
      </c>
      <c r="Q231" s="15">
        <f t="shared" si="380"/>
        <v>0</v>
      </c>
      <c r="R231" s="15">
        <f t="shared" si="380"/>
        <v>0</v>
      </c>
      <c r="S231" s="15">
        <f t="shared" si="380"/>
        <v>0</v>
      </c>
      <c r="T231" s="15">
        <f t="shared" si="380"/>
        <v>52</v>
      </c>
      <c r="U231" s="15">
        <f t="shared" si="380"/>
        <v>0</v>
      </c>
      <c r="V231" s="15">
        <f t="shared" si="380"/>
        <v>0</v>
      </c>
      <c r="W231" s="15">
        <f t="shared" si="380"/>
        <v>0</v>
      </c>
      <c r="X231" s="15">
        <f t="shared" si="380"/>
        <v>0</v>
      </c>
      <c r="Y231" s="15">
        <f t="shared" si="380"/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0</v>
      </c>
      <c r="BO231" s="15">
        <v>0</v>
      </c>
      <c r="BP231" s="15">
        <v>0</v>
      </c>
      <c r="BQ231" s="15">
        <v>0</v>
      </c>
      <c r="BR231" s="15">
        <v>0</v>
      </c>
      <c r="BS231" s="15">
        <v>0</v>
      </c>
      <c r="BT231" s="15">
        <v>0</v>
      </c>
      <c r="BU231" s="15">
        <v>0</v>
      </c>
      <c r="BV231" s="15">
        <v>0</v>
      </c>
      <c r="BW231" s="15">
        <v>0</v>
      </c>
      <c r="BX231" s="15">
        <v>0</v>
      </c>
      <c r="BY231" s="15">
        <v>0</v>
      </c>
      <c r="BZ231" s="15">
        <v>0</v>
      </c>
      <c r="CA231" s="15">
        <v>0</v>
      </c>
      <c r="CB231" s="15">
        <v>0</v>
      </c>
      <c r="CC231" s="15">
        <v>0</v>
      </c>
      <c r="CD231" s="15">
        <v>0</v>
      </c>
      <c r="CE231" s="15">
        <v>0</v>
      </c>
      <c r="CF231" s="15">
        <v>0</v>
      </c>
      <c r="CG231" s="15">
        <v>0</v>
      </c>
      <c r="CH231" s="15">
        <v>0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0</v>
      </c>
      <c r="CQ231" s="15">
        <v>0</v>
      </c>
      <c r="CR231" s="15">
        <v>0</v>
      </c>
      <c r="CS231" s="15">
        <v>52</v>
      </c>
      <c r="CT231" s="15">
        <v>1.67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0</v>
      </c>
      <c r="DB231" s="15">
        <v>0</v>
      </c>
      <c r="DC231" s="15">
        <v>0</v>
      </c>
      <c r="DD231" s="15">
        <v>52</v>
      </c>
      <c r="DE231" s="15">
        <v>0</v>
      </c>
      <c r="DF231" s="15">
        <v>0</v>
      </c>
      <c r="DG231" s="15">
        <v>0</v>
      </c>
      <c r="DH231" s="15">
        <v>0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0</v>
      </c>
      <c r="DV231" s="15">
        <v>0</v>
      </c>
      <c r="DW231" s="15">
        <v>0</v>
      </c>
      <c r="DX231" s="15">
        <v>0</v>
      </c>
      <c r="DY231" s="15">
        <v>0</v>
      </c>
      <c r="DZ231" s="15">
        <v>0</v>
      </c>
      <c r="EA231" s="15">
        <v>0</v>
      </c>
      <c r="EB231" s="15">
        <v>0</v>
      </c>
      <c r="EC231" s="15">
        <v>0</v>
      </c>
      <c r="ED231" s="15">
        <v>0</v>
      </c>
      <c r="EE231" s="15">
        <v>0</v>
      </c>
      <c r="EF231" s="15">
        <v>0</v>
      </c>
      <c r="EG231" s="15">
        <v>0</v>
      </c>
      <c r="EH231" s="15">
        <v>0</v>
      </c>
      <c r="EI231" s="15">
        <v>0</v>
      </c>
      <c r="EJ231" s="15">
        <v>0</v>
      </c>
      <c r="EK231" s="15">
        <v>0</v>
      </c>
      <c r="EL231" s="15">
        <v>0</v>
      </c>
      <c r="EM231" s="15">
        <v>0</v>
      </c>
      <c r="EN231" s="15">
        <v>0</v>
      </c>
      <c r="EO231" s="15">
        <v>0</v>
      </c>
      <c r="EP231" s="15">
        <v>0</v>
      </c>
      <c r="EQ231" s="15" t="s">
        <v>137</v>
      </c>
      <c r="ER231" s="15" t="s">
        <v>137</v>
      </c>
      <c r="ES231" s="15" t="s">
        <v>137</v>
      </c>
      <c r="ET231" s="15" t="s">
        <v>137</v>
      </c>
      <c r="EU231" s="15" t="s">
        <v>137</v>
      </c>
      <c r="EV231" s="15" t="s">
        <v>137</v>
      </c>
      <c r="EW231" s="15" t="s">
        <v>137</v>
      </c>
      <c r="EX231" s="15" t="s">
        <v>137</v>
      </c>
      <c r="EY231" s="15" t="s">
        <v>137</v>
      </c>
      <c r="EZ231" s="15" t="s">
        <v>137</v>
      </c>
      <c r="FA231" s="15" t="s">
        <v>137</v>
      </c>
      <c r="FB231" s="15">
        <f t="shared" ref="FB231:FL239" si="381">EF231+DJ231+CN231+BR231+AV231</f>
        <v>0</v>
      </c>
      <c r="FC231" s="15">
        <f t="shared" si="381"/>
        <v>0</v>
      </c>
      <c r="FD231" s="15">
        <f t="shared" si="381"/>
        <v>0</v>
      </c>
      <c r="FE231" s="15">
        <f t="shared" si="381"/>
        <v>0</v>
      </c>
      <c r="FF231" s="15">
        <f t="shared" si="381"/>
        <v>0</v>
      </c>
      <c r="FG231" s="15">
        <f t="shared" si="381"/>
        <v>52</v>
      </c>
      <c r="FH231" s="15">
        <f t="shared" si="381"/>
        <v>1.67</v>
      </c>
      <c r="FI231" s="15">
        <f t="shared" si="381"/>
        <v>0</v>
      </c>
      <c r="FJ231" s="15">
        <f t="shared" si="381"/>
        <v>0</v>
      </c>
      <c r="FK231" s="15">
        <f t="shared" si="381"/>
        <v>0</v>
      </c>
      <c r="FL231" s="15">
        <f t="shared" si="381"/>
        <v>0</v>
      </c>
      <c r="FM231" s="15">
        <f t="shared" ref="FM231:FW239" si="382">BG231+CC231+CY231+DU231+EF231</f>
        <v>0</v>
      </c>
      <c r="FN231" s="15">
        <f t="shared" si="382"/>
        <v>0</v>
      </c>
      <c r="FO231" s="15">
        <f t="shared" si="382"/>
        <v>0</v>
      </c>
      <c r="FP231" s="15">
        <f t="shared" si="382"/>
        <v>0</v>
      </c>
      <c r="FQ231" s="15">
        <f t="shared" si="382"/>
        <v>0</v>
      </c>
      <c r="FR231" s="15">
        <f t="shared" si="382"/>
        <v>52</v>
      </c>
      <c r="FS231" s="15">
        <f t="shared" si="382"/>
        <v>0</v>
      </c>
      <c r="FT231" s="15">
        <f t="shared" si="382"/>
        <v>0</v>
      </c>
      <c r="FU231" s="15">
        <f t="shared" si="382"/>
        <v>0</v>
      </c>
      <c r="FV231" s="15">
        <f t="shared" si="382"/>
        <v>0</v>
      </c>
      <c r="FW231" s="15">
        <f t="shared" si="382"/>
        <v>0</v>
      </c>
      <c r="FX231" s="49" t="s">
        <v>2762</v>
      </c>
    </row>
    <row r="232" spans="1:180" s="42" customFormat="1" ht="31.5" x14ac:dyDescent="0.25">
      <c r="A232" s="38" t="s">
        <v>473</v>
      </c>
      <c r="B232" s="30" t="s">
        <v>1161</v>
      </c>
      <c r="C232" s="18" t="s">
        <v>426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48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f t="shared" si="380"/>
        <v>0</v>
      </c>
      <c r="P232" s="15">
        <f t="shared" si="380"/>
        <v>0</v>
      </c>
      <c r="Q232" s="15">
        <f t="shared" si="380"/>
        <v>0</v>
      </c>
      <c r="R232" s="15">
        <f t="shared" si="380"/>
        <v>0</v>
      </c>
      <c r="S232" s="15">
        <f t="shared" si="380"/>
        <v>0</v>
      </c>
      <c r="T232" s="15">
        <f t="shared" si="380"/>
        <v>48</v>
      </c>
      <c r="U232" s="15">
        <f t="shared" si="380"/>
        <v>0</v>
      </c>
      <c r="V232" s="15">
        <f t="shared" si="380"/>
        <v>0</v>
      </c>
      <c r="W232" s="15">
        <f t="shared" si="380"/>
        <v>0</v>
      </c>
      <c r="X232" s="15">
        <f t="shared" si="380"/>
        <v>0</v>
      </c>
      <c r="Y232" s="15">
        <f t="shared" si="380"/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0</v>
      </c>
      <c r="BQ232" s="15">
        <v>0</v>
      </c>
      <c r="BR232" s="15">
        <v>0</v>
      </c>
      <c r="BS232" s="15">
        <v>0</v>
      </c>
      <c r="BT232" s="15">
        <v>0</v>
      </c>
      <c r="BU232" s="15">
        <v>0</v>
      </c>
      <c r="BV232" s="15">
        <v>0</v>
      </c>
      <c r="BW232" s="15">
        <v>0</v>
      </c>
      <c r="BX232" s="15">
        <v>0</v>
      </c>
      <c r="BY232" s="15">
        <v>0</v>
      </c>
      <c r="BZ232" s="15">
        <v>0</v>
      </c>
      <c r="CA232" s="15">
        <v>0</v>
      </c>
      <c r="CB232" s="15">
        <v>0</v>
      </c>
      <c r="CC232" s="15">
        <v>0</v>
      </c>
      <c r="CD232" s="15">
        <v>0</v>
      </c>
      <c r="CE232" s="15">
        <v>0</v>
      </c>
      <c r="CF232" s="15">
        <v>0</v>
      </c>
      <c r="CG232" s="15">
        <v>0</v>
      </c>
      <c r="CH232" s="15">
        <v>0</v>
      </c>
      <c r="CI232" s="15">
        <v>0</v>
      </c>
      <c r="CJ232" s="15">
        <v>0</v>
      </c>
      <c r="CK232" s="15">
        <v>0</v>
      </c>
      <c r="CL232" s="15">
        <v>0</v>
      </c>
      <c r="CM232" s="15">
        <v>0</v>
      </c>
      <c r="CN232" s="15">
        <v>0</v>
      </c>
      <c r="CO232" s="15">
        <v>0</v>
      </c>
      <c r="CP232" s="15">
        <v>0</v>
      </c>
      <c r="CQ232" s="15">
        <v>0</v>
      </c>
      <c r="CR232" s="15">
        <v>0</v>
      </c>
      <c r="CS232" s="15">
        <v>48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0</v>
      </c>
      <c r="DA232" s="15">
        <v>0</v>
      </c>
      <c r="DB232" s="15">
        <v>0</v>
      </c>
      <c r="DC232" s="15">
        <v>0</v>
      </c>
      <c r="DD232" s="15">
        <v>48</v>
      </c>
      <c r="DE232" s="15">
        <v>0</v>
      </c>
      <c r="DF232" s="15">
        <v>0</v>
      </c>
      <c r="DG232" s="15">
        <v>0</v>
      </c>
      <c r="DH232" s="15">
        <v>0</v>
      </c>
      <c r="DI232" s="15">
        <v>0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0</v>
      </c>
      <c r="DV232" s="15">
        <v>0</v>
      </c>
      <c r="DW232" s="15">
        <v>0</v>
      </c>
      <c r="DX232" s="15">
        <v>0</v>
      </c>
      <c r="DY232" s="15">
        <v>0</v>
      </c>
      <c r="DZ232" s="15">
        <v>0</v>
      </c>
      <c r="EA232" s="15">
        <v>0</v>
      </c>
      <c r="EB232" s="15">
        <v>0</v>
      </c>
      <c r="EC232" s="15">
        <v>0</v>
      </c>
      <c r="ED232" s="15">
        <v>0</v>
      </c>
      <c r="EE232" s="15">
        <v>0</v>
      </c>
      <c r="EF232" s="15">
        <v>0</v>
      </c>
      <c r="EG232" s="15">
        <v>0</v>
      </c>
      <c r="EH232" s="15">
        <v>0</v>
      </c>
      <c r="EI232" s="15">
        <v>0</v>
      </c>
      <c r="EJ232" s="15">
        <v>0</v>
      </c>
      <c r="EK232" s="15">
        <v>0</v>
      </c>
      <c r="EL232" s="15">
        <v>0</v>
      </c>
      <c r="EM232" s="15">
        <v>0</v>
      </c>
      <c r="EN232" s="15">
        <v>0</v>
      </c>
      <c r="EO232" s="15">
        <v>0</v>
      </c>
      <c r="EP232" s="15">
        <v>0</v>
      </c>
      <c r="EQ232" s="15" t="s">
        <v>137</v>
      </c>
      <c r="ER232" s="15" t="s">
        <v>137</v>
      </c>
      <c r="ES232" s="15" t="s">
        <v>137</v>
      </c>
      <c r="ET232" s="15" t="s">
        <v>137</v>
      </c>
      <c r="EU232" s="15" t="s">
        <v>137</v>
      </c>
      <c r="EV232" s="15" t="s">
        <v>137</v>
      </c>
      <c r="EW232" s="15" t="s">
        <v>137</v>
      </c>
      <c r="EX232" s="15" t="s">
        <v>137</v>
      </c>
      <c r="EY232" s="15" t="s">
        <v>137</v>
      </c>
      <c r="EZ232" s="15" t="s">
        <v>137</v>
      </c>
      <c r="FA232" s="15" t="s">
        <v>137</v>
      </c>
      <c r="FB232" s="15">
        <f t="shared" si="381"/>
        <v>0</v>
      </c>
      <c r="FC232" s="15">
        <f t="shared" si="381"/>
        <v>0</v>
      </c>
      <c r="FD232" s="15">
        <f t="shared" si="381"/>
        <v>0</v>
      </c>
      <c r="FE232" s="15">
        <f t="shared" si="381"/>
        <v>0</v>
      </c>
      <c r="FF232" s="15">
        <f t="shared" si="381"/>
        <v>0</v>
      </c>
      <c r="FG232" s="15">
        <f t="shared" si="381"/>
        <v>48</v>
      </c>
      <c r="FH232" s="15">
        <f t="shared" si="381"/>
        <v>0</v>
      </c>
      <c r="FI232" s="15">
        <f t="shared" si="381"/>
        <v>0</v>
      </c>
      <c r="FJ232" s="15">
        <f t="shared" si="381"/>
        <v>0</v>
      </c>
      <c r="FK232" s="15">
        <f t="shared" si="381"/>
        <v>0</v>
      </c>
      <c r="FL232" s="15">
        <f t="shared" si="381"/>
        <v>0</v>
      </c>
      <c r="FM232" s="15">
        <f t="shared" si="382"/>
        <v>0</v>
      </c>
      <c r="FN232" s="15">
        <f t="shared" si="382"/>
        <v>0</v>
      </c>
      <c r="FO232" s="15">
        <f t="shared" si="382"/>
        <v>0</v>
      </c>
      <c r="FP232" s="15">
        <f t="shared" si="382"/>
        <v>0</v>
      </c>
      <c r="FQ232" s="15">
        <f t="shared" si="382"/>
        <v>0</v>
      </c>
      <c r="FR232" s="15">
        <f t="shared" si="382"/>
        <v>48</v>
      </c>
      <c r="FS232" s="15">
        <f t="shared" si="382"/>
        <v>0</v>
      </c>
      <c r="FT232" s="15">
        <f t="shared" si="382"/>
        <v>0</v>
      </c>
      <c r="FU232" s="15">
        <f t="shared" si="382"/>
        <v>0</v>
      </c>
      <c r="FV232" s="15">
        <f t="shared" si="382"/>
        <v>0</v>
      </c>
      <c r="FW232" s="15">
        <f t="shared" si="382"/>
        <v>0</v>
      </c>
      <c r="FX232" s="49" t="s">
        <v>1927</v>
      </c>
    </row>
    <row r="233" spans="1:180" s="42" customFormat="1" ht="78.75" x14ac:dyDescent="0.25">
      <c r="A233" s="38" t="s">
        <v>473</v>
      </c>
      <c r="B233" s="21" t="s">
        <v>2635</v>
      </c>
      <c r="C233" s="18" t="s">
        <v>413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1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f t="shared" si="380"/>
        <v>0</v>
      </c>
      <c r="P233" s="15">
        <f t="shared" si="380"/>
        <v>0</v>
      </c>
      <c r="Q233" s="15">
        <f t="shared" si="380"/>
        <v>0</v>
      </c>
      <c r="R233" s="15">
        <f t="shared" si="380"/>
        <v>0</v>
      </c>
      <c r="S233" s="15">
        <f t="shared" si="380"/>
        <v>0</v>
      </c>
      <c r="T233" s="15">
        <f t="shared" si="380"/>
        <v>0</v>
      </c>
      <c r="U233" s="15">
        <f t="shared" si="380"/>
        <v>0.15</v>
      </c>
      <c r="V233" s="15">
        <f t="shared" si="380"/>
        <v>0</v>
      </c>
      <c r="W233" s="15">
        <f t="shared" si="380"/>
        <v>0</v>
      </c>
      <c r="X233" s="15">
        <f t="shared" si="380"/>
        <v>0</v>
      </c>
      <c r="Y233" s="15">
        <f t="shared" si="380"/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1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0.06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0</v>
      </c>
      <c r="BM233" s="15">
        <v>0.09</v>
      </c>
      <c r="BN233" s="15">
        <v>0</v>
      </c>
      <c r="BO233" s="15">
        <v>0</v>
      </c>
      <c r="BP233" s="15">
        <v>0</v>
      </c>
      <c r="BQ233" s="15">
        <v>0</v>
      </c>
      <c r="BR233" s="15">
        <v>0</v>
      </c>
      <c r="BS233" s="15">
        <v>0</v>
      </c>
      <c r="BT233" s="15">
        <v>0</v>
      </c>
      <c r="BU233" s="15">
        <v>0</v>
      </c>
      <c r="BV233" s="15">
        <v>0</v>
      </c>
      <c r="BW233" s="15">
        <v>0</v>
      </c>
      <c r="BX233" s="15">
        <v>0</v>
      </c>
      <c r="BY233" s="15">
        <v>0</v>
      </c>
      <c r="BZ233" s="15">
        <v>0</v>
      </c>
      <c r="CA233" s="15">
        <v>0</v>
      </c>
      <c r="CB233" s="15">
        <v>0</v>
      </c>
      <c r="CC233" s="15">
        <v>0</v>
      </c>
      <c r="CD233" s="15">
        <v>0</v>
      </c>
      <c r="CE233" s="15">
        <v>0</v>
      </c>
      <c r="CF233" s="15">
        <v>0</v>
      </c>
      <c r="CG233" s="15">
        <v>0</v>
      </c>
      <c r="CH233" s="15">
        <v>0</v>
      </c>
      <c r="CI233" s="15">
        <v>0</v>
      </c>
      <c r="CJ233" s="15">
        <v>0</v>
      </c>
      <c r="CK233" s="15">
        <v>0</v>
      </c>
      <c r="CL233" s="15">
        <v>0</v>
      </c>
      <c r="CM233" s="15">
        <v>0</v>
      </c>
      <c r="CN233" s="15">
        <v>0</v>
      </c>
      <c r="CO233" s="15">
        <v>0</v>
      </c>
      <c r="CP233" s="15">
        <v>0</v>
      </c>
      <c r="CQ233" s="15">
        <v>0</v>
      </c>
      <c r="CR233" s="15">
        <v>0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0</v>
      </c>
      <c r="DB233" s="15">
        <v>0</v>
      </c>
      <c r="DC233" s="15">
        <v>0</v>
      </c>
      <c r="DD233" s="15">
        <v>0</v>
      </c>
      <c r="DE233" s="15">
        <v>0</v>
      </c>
      <c r="DF233" s="15">
        <v>0</v>
      </c>
      <c r="DG233" s="15">
        <v>0</v>
      </c>
      <c r="DH233" s="15">
        <v>0</v>
      </c>
      <c r="DI233" s="15">
        <v>0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0</v>
      </c>
      <c r="DV233" s="15">
        <v>0</v>
      </c>
      <c r="DW233" s="15">
        <v>0</v>
      </c>
      <c r="DX233" s="15">
        <v>0</v>
      </c>
      <c r="DY233" s="15">
        <v>0</v>
      </c>
      <c r="DZ233" s="15">
        <v>0</v>
      </c>
      <c r="EA233" s="15">
        <v>0</v>
      </c>
      <c r="EB233" s="15">
        <v>0</v>
      </c>
      <c r="EC233" s="15">
        <v>0</v>
      </c>
      <c r="ED233" s="15">
        <v>0</v>
      </c>
      <c r="EE233" s="15">
        <v>0</v>
      </c>
      <c r="EF233" s="15">
        <v>0</v>
      </c>
      <c r="EG233" s="15">
        <v>0</v>
      </c>
      <c r="EH233" s="15">
        <v>0</v>
      </c>
      <c r="EI233" s="15">
        <v>0</v>
      </c>
      <c r="EJ233" s="15">
        <v>0</v>
      </c>
      <c r="EK233" s="15">
        <v>0</v>
      </c>
      <c r="EL233" s="15">
        <v>0</v>
      </c>
      <c r="EM233" s="15">
        <v>0</v>
      </c>
      <c r="EN233" s="15">
        <v>0</v>
      </c>
      <c r="EO233" s="15">
        <v>0</v>
      </c>
      <c r="EP233" s="15">
        <v>0</v>
      </c>
      <c r="EQ233" s="15" t="s">
        <v>137</v>
      </c>
      <c r="ER233" s="15" t="s">
        <v>137</v>
      </c>
      <c r="ES233" s="15" t="s">
        <v>137</v>
      </c>
      <c r="ET233" s="15" t="s">
        <v>137</v>
      </c>
      <c r="EU233" s="15" t="s">
        <v>137</v>
      </c>
      <c r="EV233" s="15" t="s">
        <v>137</v>
      </c>
      <c r="EW233" s="15" t="s">
        <v>137</v>
      </c>
      <c r="EX233" s="15" t="s">
        <v>137</v>
      </c>
      <c r="EY233" s="15" t="s">
        <v>137</v>
      </c>
      <c r="EZ233" s="15" t="s">
        <v>137</v>
      </c>
      <c r="FA233" s="15" t="s">
        <v>137</v>
      </c>
      <c r="FB233" s="15">
        <f t="shared" si="381"/>
        <v>0</v>
      </c>
      <c r="FC233" s="15">
        <f t="shared" si="381"/>
        <v>0</v>
      </c>
      <c r="FD233" s="15">
        <f t="shared" si="381"/>
        <v>0</v>
      </c>
      <c r="FE233" s="15">
        <f t="shared" si="381"/>
        <v>0</v>
      </c>
      <c r="FF233" s="15">
        <f t="shared" si="381"/>
        <v>0</v>
      </c>
      <c r="FG233" s="15">
        <f t="shared" si="381"/>
        <v>0</v>
      </c>
      <c r="FH233" s="15">
        <f t="shared" si="381"/>
        <v>0</v>
      </c>
      <c r="FI233" s="15">
        <f t="shared" si="381"/>
        <v>0</v>
      </c>
      <c r="FJ233" s="15">
        <f t="shared" si="381"/>
        <v>0</v>
      </c>
      <c r="FK233" s="15">
        <f t="shared" si="381"/>
        <v>0</v>
      </c>
      <c r="FL233" s="15">
        <f t="shared" si="381"/>
        <v>0</v>
      </c>
      <c r="FM233" s="15">
        <f t="shared" si="382"/>
        <v>0</v>
      </c>
      <c r="FN233" s="15">
        <f t="shared" si="382"/>
        <v>0</v>
      </c>
      <c r="FO233" s="15">
        <f t="shared" si="382"/>
        <v>0</v>
      </c>
      <c r="FP233" s="15">
        <f t="shared" si="382"/>
        <v>0</v>
      </c>
      <c r="FQ233" s="15">
        <f t="shared" si="382"/>
        <v>0</v>
      </c>
      <c r="FR233" s="15">
        <f t="shared" si="382"/>
        <v>0</v>
      </c>
      <c r="FS233" s="15">
        <f t="shared" si="382"/>
        <v>0.09</v>
      </c>
      <c r="FT233" s="15">
        <f t="shared" si="382"/>
        <v>0</v>
      </c>
      <c r="FU233" s="15">
        <f t="shared" si="382"/>
        <v>0</v>
      </c>
      <c r="FV233" s="15">
        <f t="shared" si="382"/>
        <v>0</v>
      </c>
      <c r="FW233" s="15">
        <f t="shared" si="382"/>
        <v>0</v>
      </c>
      <c r="FX233" s="49" t="s">
        <v>2771</v>
      </c>
    </row>
    <row r="234" spans="1:180" s="42" customFormat="1" ht="31.5" x14ac:dyDescent="0.25">
      <c r="A234" s="38" t="s">
        <v>473</v>
      </c>
      <c r="B234" s="30" t="s">
        <v>1162</v>
      </c>
      <c r="C234" s="18" t="s">
        <v>427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10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f t="shared" si="380"/>
        <v>0</v>
      </c>
      <c r="P234" s="15">
        <f t="shared" si="380"/>
        <v>0</v>
      </c>
      <c r="Q234" s="15">
        <f t="shared" si="380"/>
        <v>0</v>
      </c>
      <c r="R234" s="15">
        <f t="shared" si="380"/>
        <v>0</v>
      </c>
      <c r="S234" s="15">
        <f t="shared" si="380"/>
        <v>0</v>
      </c>
      <c r="T234" s="15">
        <f t="shared" si="380"/>
        <v>0</v>
      </c>
      <c r="U234" s="15">
        <f t="shared" si="380"/>
        <v>0</v>
      </c>
      <c r="V234" s="15">
        <f t="shared" si="380"/>
        <v>0</v>
      </c>
      <c r="W234" s="15">
        <f t="shared" si="380"/>
        <v>0</v>
      </c>
      <c r="X234" s="15">
        <f t="shared" si="380"/>
        <v>0</v>
      </c>
      <c r="Y234" s="15">
        <f t="shared" si="380"/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10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0</v>
      </c>
      <c r="BS234" s="15">
        <v>0</v>
      </c>
      <c r="BT234" s="15">
        <v>0</v>
      </c>
      <c r="BU234" s="15">
        <v>0</v>
      </c>
      <c r="BV234" s="15">
        <v>0</v>
      </c>
      <c r="BW234" s="15">
        <v>0</v>
      </c>
      <c r="BX234" s="15">
        <v>0</v>
      </c>
      <c r="BY234" s="15">
        <v>0</v>
      </c>
      <c r="BZ234" s="15">
        <v>0</v>
      </c>
      <c r="CA234" s="15">
        <v>0</v>
      </c>
      <c r="CB234" s="15">
        <v>0</v>
      </c>
      <c r="CC234" s="15">
        <v>0</v>
      </c>
      <c r="CD234" s="15">
        <v>0</v>
      </c>
      <c r="CE234" s="15">
        <v>0</v>
      </c>
      <c r="CF234" s="15">
        <v>0</v>
      </c>
      <c r="CG234" s="15">
        <v>0</v>
      </c>
      <c r="CH234" s="15">
        <v>0</v>
      </c>
      <c r="CI234" s="15">
        <v>0</v>
      </c>
      <c r="CJ234" s="15">
        <v>0</v>
      </c>
      <c r="CK234" s="15">
        <v>0</v>
      </c>
      <c r="CL234" s="15">
        <v>0</v>
      </c>
      <c r="CM234" s="15">
        <v>0</v>
      </c>
      <c r="CN234" s="15">
        <v>0</v>
      </c>
      <c r="CO234" s="15">
        <v>0</v>
      </c>
      <c r="CP234" s="15">
        <v>0</v>
      </c>
      <c r="CQ234" s="15">
        <v>0</v>
      </c>
      <c r="CR234" s="15">
        <v>0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0</v>
      </c>
      <c r="DA234" s="15">
        <v>0</v>
      </c>
      <c r="DB234" s="15">
        <v>0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0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0</v>
      </c>
      <c r="DV234" s="15">
        <v>0</v>
      </c>
      <c r="DW234" s="15">
        <v>0</v>
      </c>
      <c r="DX234" s="15">
        <v>0</v>
      </c>
      <c r="DY234" s="15">
        <v>0</v>
      </c>
      <c r="DZ234" s="15">
        <v>0</v>
      </c>
      <c r="EA234" s="15">
        <v>0</v>
      </c>
      <c r="EB234" s="15">
        <v>0</v>
      </c>
      <c r="EC234" s="15">
        <v>0</v>
      </c>
      <c r="ED234" s="15">
        <v>0</v>
      </c>
      <c r="EE234" s="15">
        <v>0</v>
      </c>
      <c r="EF234" s="15">
        <v>0</v>
      </c>
      <c r="EG234" s="15">
        <v>0</v>
      </c>
      <c r="EH234" s="15">
        <v>0</v>
      </c>
      <c r="EI234" s="15">
        <v>0</v>
      </c>
      <c r="EJ234" s="15">
        <v>0</v>
      </c>
      <c r="EK234" s="15">
        <v>0</v>
      </c>
      <c r="EL234" s="15">
        <v>0</v>
      </c>
      <c r="EM234" s="15">
        <v>0</v>
      </c>
      <c r="EN234" s="15">
        <v>0</v>
      </c>
      <c r="EO234" s="15">
        <v>0</v>
      </c>
      <c r="EP234" s="15">
        <v>0</v>
      </c>
      <c r="EQ234" s="15" t="s">
        <v>137</v>
      </c>
      <c r="ER234" s="15" t="s">
        <v>137</v>
      </c>
      <c r="ES234" s="15" t="s">
        <v>137</v>
      </c>
      <c r="ET234" s="15" t="s">
        <v>137</v>
      </c>
      <c r="EU234" s="15" t="s">
        <v>137</v>
      </c>
      <c r="EV234" s="15" t="s">
        <v>137</v>
      </c>
      <c r="EW234" s="15" t="s">
        <v>137</v>
      </c>
      <c r="EX234" s="15" t="s">
        <v>137</v>
      </c>
      <c r="EY234" s="15" t="s">
        <v>137</v>
      </c>
      <c r="EZ234" s="15" t="s">
        <v>137</v>
      </c>
      <c r="FA234" s="15" t="s">
        <v>137</v>
      </c>
      <c r="FB234" s="15">
        <f t="shared" si="381"/>
        <v>0</v>
      </c>
      <c r="FC234" s="15">
        <f t="shared" si="381"/>
        <v>0</v>
      </c>
      <c r="FD234" s="15">
        <f t="shared" si="381"/>
        <v>0</v>
      </c>
      <c r="FE234" s="15">
        <f t="shared" si="381"/>
        <v>0</v>
      </c>
      <c r="FF234" s="15">
        <f t="shared" si="381"/>
        <v>0</v>
      </c>
      <c r="FG234" s="15">
        <f t="shared" si="381"/>
        <v>10</v>
      </c>
      <c r="FH234" s="15">
        <f t="shared" si="381"/>
        <v>0</v>
      </c>
      <c r="FI234" s="15">
        <f t="shared" si="381"/>
        <v>0</v>
      </c>
      <c r="FJ234" s="15">
        <f t="shared" si="381"/>
        <v>0</v>
      </c>
      <c r="FK234" s="15">
        <f t="shared" si="381"/>
        <v>0</v>
      </c>
      <c r="FL234" s="15">
        <f t="shared" si="381"/>
        <v>0</v>
      </c>
      <c r="FM234" s="15">
        <f t="shared" si="382"/>
        <v>0</v>
      </c>
      <c r="FN234" s="15">
        <f t="shared" si="382"/>
        <v>0</v>
      </c>
      <c r="FO234" s="15">
        <f t="shared" si="382"/>
        <v>0</v>
      </c>
      <c r="FP234" s="15">
        <f t="shared" si="382"/>
        <v>0</v>
      </c>
      <c r="FQ234" s="15">
        <f t="shared" si="382"/>
        <v>0</v>
      </c>
      <c r="FR234" s="15">
        <f t="shared" si="382"/>
        <v>0</v>
      </c>
      <c r="FS234" s="15">
        <f t="shared" si="382"/>
        <v>0</v>
      </c>
      <c r="FT234" s="15">
        <f t="shared" si="382"/>
        <v>0</v>
      </c>
      <c r="FU234" s="15">
        <f t="shared" si="382"/>
        <v>0</v>
      </c>
      <c r="FV234" s="15">
        <f t="shared" si="382"/>
        <v>0</v>
      </c>
      <c r="FW234" s="15">
        <f t="shared" si="382"/>
        <v>0</v>
      </c>
      <c r="FX234" s="49" t="s">
        <v>2654</v>
      </c>
    </row>
    <row r="235" spans="1:180" s="42" customFormat="1" ht="31.5" x14ac:dyDescent="0.25">
      <c r="A235" s="38" t="s">
        <v>473</v>
      </c>
      <c r="B235" s="30" t="s">
        <v>1163</v>
      </c>
      <c r="C235" s="18" t="s">
        <v>428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2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f t="shared" si="380"/>
        <v>0</v>
      </c>
      <c r="P235" s="15">
        <f t="shared" si="380"/>
        <v>0</v>
      </c>
      <c r="Q235" s="15">
        <f t="shared" si="380"/>
        <v>0</v>
      </c>
      <c r="R235" s="15">
        <f t="shared" si="380"/>
        <v>0</v>
      </c>
      <c r="S235" s="15">
        <f t="shared" si="380"/>
        <v>0</v>
      </c>
      <c r="T235" s="15">
        <f t="shared" si="380"/>
        <v>2</v>
      </c>
      <c r="U235" s="15">
        <f t="shared" si="380"/>
        <v>0</v>
      </c>
      <c r="V235" s="15">
        <f t="shared" si="380"/>
        <v>0</v>
      </c>
      <c r="W235" s="15">
        <f t="shared" si="380"/>
        <v>0</v>
      </c>
      <c r="X235" s="15">
        <f t="shared" si="380"/>
        <v>0</v>
      </c>
      <c r="Y235" s="15">
        <f t="shared" si="380"/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2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2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0</v>
      </c>
      <c r="BM235" s="15">
        <v>0</v>
      </c>
      <c r="BN235" s="15">
        <v>0</v>
      </c>
      <c r="BO235" s="15">
        <v>0</v>
      </c>
      <c r="BP235" s="15">
        <v>0</v>
      </c>
      <c r="BQ235" s="15">
        <v>0</v>
      </c>
      <c r="BR235" s="15">
        <v>0</v>
      </c>
      <c r="BS235" s="15">
        <v>0</v>
      </c>
      <c r="BT235" s="15">
        <v>0</v>
      </c>
      <c r="BU235" s="15">
        <v>0</v>
      </c>
      <c r="BV235" s="15">
        <v>0</v>
      </c>
      <c r="BW235" s="15">
        <v>0</v>
      </c>
      <c r="BX235" s="15">
        <v>0</v>
      </c>
      <c r="BY235" s="15">
        <v>0</v>
      </c>
      <c r="BZ235" s="15">
        <v>0</v>
      </c>
      <c r="CA235" s="15">
        <v>0</v>
      </c>
      <c r="CB235" s="15">
        <v>0</v>
      </c>
      <c r="CC235" s="15">
        <v>0</v>
      </c>
      <c r="CD235" s="15">
        <v>0</v>
      </c>
      <c r="CE235" s="15">
        <v>0</v>
      </c>
      <c r="CF235" s="15">
        <v>0</v>
      </c>
      <c r="CG235" s="15">
        <v>0</v>
      </c>
      <c r="CH235" s="15">
        <v>0</v>
      </c>
      <c r="CI235" s="15">
        <v>0</v>
      </c>
      <c r="CJ235" s="15">
        <v>0</v>
      </c>
      <c r="CK235" s="15">
        <v>0</v>
      </c>
      <c r="CL235" s="15">
        <v>0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0</v>
      </c>
      <c r="DB235" s="15">
        <v>0</v>
      </c>
      <c r="DC235" s="15">
        <v>0</v>
      </c>
      <c r="DD235" s="15">
        <v>0</v>
      </c>
      <c r="DE235" s="15">
        <v>0</v>
      </c>
      <c r="DF235" s="15">
        <v>0</v>
      </c>
      <c r="DG235" s="15">
        <v>0</v>
      </c>
      <c r="DH235" s="15">
        <v>0</v>
      </c>
      <c r="DI235" s="15">
        <v>0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0</v>
      </c>
      <c r="DV235" s="15">
        <v>0</v>
      </c>
      <c r="DW235" s="15">
        <v>0</v>
      </c>
      <c r="DX235" s="15">
        <v>0</v>
      </c>
      <c r="DY235" s="15">
        <v>0</v>
      </c>
      <c r="DZ235" s="15">
        <v>0</v>
      </c>
      <c r="EA235" s="15">
        <v>0</v>
      </c>
      <c r="EB235" s="15">
        <v>0</v>
      </c>
      <c r="EC235" s="15">
        <v>0</v>
      </c>
      <c r="ED235" s="15">
        <v>0</v>
      </c>
      <c r="EE235" s="15">
        <v>0</v>
      </c>
      <c r="EF235" s="15">
        <v>0</v>
      </c>
      <c r="EG235" s="15">
        <v>0</v>
      </c>
      <c r="EH235" s="15">
        <v>0</v>
      </c>
      <c r="EI235" s="15">
        <v>0</v>
      </c>
      <c r="EJ235" s="15">
        <v>0</v>
      </c>
      <c r="EK235" s="15">
        <v>0</v>
      </c>
      <c r="EL235" s="15">
        <v>0</v>
      </c>
      <c r="EM235" s="15">
        <v>0</v>
      </c>
      <c r="EN235" s="15">
        <v>0</v>
      </c>
      <c r="EO235" s="15">
        <v>0</v>
      </c>
      <c r="EP235" s="15">
        <v>0</v>
      </c>
      <c r="EQ235" s="15" t="s">
        <v>137</v>
      </c>
      <c r="ER235" s="15" t="s">
        <v>137</v>
      </c>
      <c r="ES235" s="15" t="s">
        <v>137</v>
      </c>
      <c r="ET235" s="15" t="s">
        <v>137</v>
      </c>
      <c r="EU235" s="15" t="s">
        <v>137</v>
      </c>
      <c r="EV235" s="15" t="s">
        <v>137</v>
      </c>
      <c r="EW235" s="15" t="s">
        <v>137</v>
      </c>
      <c r="EX235" s="15" t="s">
        <v>137</v>
      </c>
      <c r="EY235" s="15" t="s">
        <v>137</v>
      </c>
      <c r="EZ235" s="15" t="s">
        <v>137</v>
      </c>
      <c r="FA235" s="15" t="s">
        <v>137</v>
      </c>
      <c r="FB235" s="15">
        <f t="shared" si="381"/>
        <v>0</v>
      </c>
      <c r="FC235" s="15">
        <f t="shared" si="381"/>
        <v>0</v>
      </c>
      <c r="FD235" s="15">
        <f t="shared" si="381"/>
        <v>0</v>
      </c>
      <c r="FE235" s="15">
        <f t="shared" si="381"/>
        <v>0</v>
      </c>
      <c r="FF235" s="15">
        <f t="shared" si="381"/>
        <v>0</v>
      </c>
      <c r="FG235" s="15">
        <f t="shared" si="381"/>
        <v>0</v>
      </c>
      <c r="FH235" s="15">
        <f t="shared" si="381"/>
        <v>0</v>
      </c>
      <c r="FI235" s="15">
        <f t="shared" si="381"/>
        <v>0</v>
      </c>
      <c r="FJ235" s="15">
        <f t="shared" si="381"/>
        <v>0</v>
      </c>
      <c r="FK235" s="15">
        <f t="shared" si="381"/>
        <v>0</v>
      </c>
      <c r="FL235" s="15">
        <f t="shared" si="381"/>
        <v>0</v>
      </c>
      <c r="FM235" s="15">
        <f t="shared" si="382"/>
        <v>0</v>
      </c>
      <c r="FN235" s="15">
        <f t="shared" si="382"/>
        <v>0</v>
      </c>
      <c r="FO235" s="15">
        <f t="shared" si="382"/>
        <v>0</v>
      </c>
      <c r="FP235" s="15">
        <f t="shared" si="382"/>
        <v>0</v>
      </c>
      <c r="FQ235" s="15">
        <f t="shared" si="382"/>
        <v>0</v>
      </c>
      <c r="FR235" s="15">
        <f t="shared" si="382"/>
        <v>0</v>
      </c>
      <c r="FS235" s="15">
        <f t="shared" si="382"/>
        <v>0</v>
      </c>
      <c r="FT235" s="15">
        <f t="shared" si="382"/>
        <v>0</v>
      </c>
      <c r="FU235" s="15">
        <f t="shared" si="382"/>
        <v>0</v>
      </c>
      <c r="FV235" s="15">
        <f t="shared" si="382"/>
        <v>0</v>
      </c>
      <c r="FW235" s="15">
        <f t="shared" si="382"/>
        <v>0</v>
      </c>
      <c r="FX235" s="49" t="s">
        <v>1927</v>
      </c>
    </row>
    <row r="236" spans="1:180" s="42" customFormat="1" ht="31.5" x14ac:dyDescent="0.25">
      <c r="A236" s="38" t="s">
        <v>473</v>
      </c>
      <c r="B236" s="30" t="s">
        <v>1919</v>
      </c>
      <c r="C236" s="18" t="s">
        <v>1402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1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f t="shared" si="380"/>
        <v>0</v>
      </c>
      <c r="P236" s="15">
        <f t="shared" si="380"/>
        <v>0</v>
      </c>
      <c r="Q236" s="15">
        <f t="shared" si="380"/>
        <v>0</v>
      </c>
      <c r="R236" s="15">
        <f t="shared" si="380"/>
        <v>0</v>
      </c>
      <c r="S236" s="15">
        <f t="shared" si="380"/>
        <v>0</v>
      </c>
      <c r="T236" s="15">
        <f t="shared" si="380"/>
        <v>1</v>
      </c>
      <c r="U236" s="15">
        <f t="shared" si="380"/>
        <v>0</v>
      </c>
      <c r="V236" s="15">
        <f t="shared" si="380"/>
        <v>0</v>
      </c>
      <c r="W236" s="15">
        <f t="shared" si="380"/>
        <v>0</v>
      </c>
      <c r="X236" s="15">
        <f t="shared" si="380"/>
        <v>0</v>
      </c>
      <c r="Y236" s="15">
        <f t="shared" si="380"/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0</v>
      </c>
      <c r="BF236" s="15">
        <v>0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0</v>
      </c>
      <c r="BM236" s="15">
        <v>0</v>
      </c>
      <c r="BN236" s="15">
        <v>0</v>
      </c>
      <c r="BO236" s="15">
        <v>0</v>
      </c>
      <c r="BP236" s="15">
        <v>0</v>
      </c>
      <c r="BQ236" s="15">
        <v>0</v>
      </c>
      <c r="BR236" s="15">
        <v>0</v>
      </c>
      <c r="BS236" s="15">
        <v>0</v>
      </c>
      <c r="BT236" s="15">
        <v>0</v>
      </c>
      <c r="BU236" s="15">
        <v>0</v>
      </c>
      <c r="BV236" s="15">
        <v>0</v>
      </c>
      <c r="BW236" s="15">
        <v>0</v>
      </c>
      <c r="BX236" s="15">
        <v>0</v>
      </c>
      <c r="BY236" s="15">
        <v>0</v>
      </c>
      <c r="BZ236" s="15">
        <v>0</v>
      </c>
      <c r="CA236" s="15">
        <v>0</v>
      </c>
      <c r="CB236" s="15">
        <v>0</v>
      </c>
      <c r="CC236" s="15">
        <v>0</v>
      </c>
      <c r="CD236" s="15">
        <v>0</v>
      </c>
      <c r="CE236" s="15">
        <v>0</v>
      </c>
      <c r="CF236" s="15">
        <v>0</v>
      </c>
      <c r="CG236" s="15">
        <v>0</v>
      </c>
      <c r="CH236" s="15">
        <v>0</v>
      </c>
      <c r="CI236" s="15">
        <v>0</v>
      </c>
      <c r="CJ236" s="15">
        <v>0</v>
      </c>
      <c r="CK236" s="15">
        <v>0</v>
      </c>
      <c r="CL236" s="15">
        <v>0</v>
      </c>
      <c r="CM236" s="15">
        <v>0</v>
      </c>
      <c r="CN236" s="15">
        <v>0</v>
      </c>
      <c r="CO236" s="15">
        <v>0</v>
      </c>
      <c r="CP236" s="15">
        <v>0</v>
      </c>
      <c r="CQ236" s="15">
        <v>0</v>
      </c>
      <c r="CR236" s="15">
        <v>0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0</v>
      </c>
      <c r="DA236" s="15">
        <v>0</v>
      </c>
      <c r="DB236" s="15">
        <v>0</v>
      </c>
      <c r="DC236" s="15">
        <v>0</v>
      </c>
      <c r="DD236" s="15">
        <v>0</v>
      </c>
      <c r="DE236" s="15">
        <v>0</v>
      </c>
      <c r="DF236" s="15">
        <v>0</v>
      </c>
      <c r="DG236" s="15">
        <v>0</v>
      </c>
      <c r="DH236" s="15">
        <v>0</v>
      </c>
      <c r="DI236" s="15">
        <v>0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1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36">
        <v>0</v>
      </c>
      <c r="DV236" s="36">
        <v>0</v>
      </c>
      <c r="DW236" s="36">
        <v>0</v>
      </c>
      <c r="DX236" s="36">
        <v>0</v>
      </c>
      <c r="DY236" s="36">
        <v>0</v>
      </c>
      <c r="DZ236" s="36">
        <v>1</v>
      </c>
      <c r="EA236" s="36">
        <v>0</v>
      </c>
      <c r="EB236" s="36">
        <v>0</v>
      </c>
      <c r="EC236" s="36">
        <v>0</v>
      </c>
      <c r="ED236" s="36">
        <v>0</v>
      </c>
      <c r="EE236" s="36">
        <v>0</v>
      </c>
      <c r="EF236" s="15">
        <v>0</v>
      </c>
      <c r="EG236" s="15">
        <v>0</v>
      </c>
      <c r="EH236" s="15">
        <v>0</v>
      </c>
      <c r="EI236" s="15">
        <v>0</v>
      </c>
      <c r="EJ236" s="15">
        <v>0</v>
      </c>
      <c r="EK236" s="15">
        <v>0</v>
      </c>
      <c r="EL236" s="15">
        <v>0</v>
      </c>
      <c r="EM236" s="15">
        <v>0</v>
      </c>
      <c r="EN236" s="15">
        <v>0</v>
      </c>
      <c r="EO236" s="15">
        <v>0</v>
      </c>
      <c r="EP236" s="15">
        <v>0</v>
      </c>
      <c r="EQ236" s="15" t="s">
        <v>137</v>
      </c>
      <c r="ER236" s="15" t="s">
        <v>137</v>
      </c>
      <c r="ES236" s="15" t="s">
        <v>137</v>
      </c>
      <c r="ET236" s="15" t="s">
        <v>137</v>
      </c>
      <c r="EU236" s="15" t="s">
        <v>137</v>
      </c>
      <c r="EV236" s="15" t="s">
        <v>137</v>
      </c>
      <c r="EW236" s="15" t="s">
        <v>137</v>
      </c>
      <c r="EX236" s="15" t="s">
        <v>137</v>
      </c>
      <c r="EY236" s="15" t="s">
        <v>137</v>
      </c>
      <c r="EZ236" s="15" t="s">
        <v>137</v>
      </c>
      <c r="FA236" s="15" t="s">
        <v>137</v>
      </c>
      <c r="FB236" s="15">
        <f t="shared" si="381"/>
        <v>0</v>
      </c>
      <c r="FC236" s="15">
        <f t="shared" si="381"/>
        <v>0</v>
      </c>
      <c r="FD236" s="15">
        <f t="shared" si="381"/>
        <v>0</v>
      </c>
      <c r="FE236" s="15">
        <f t="shared" si="381"/>
        <v>0</v>
      </c>
      <c r="FF236" s="15">
        <f t="shared" si="381"/>
        <v>0</v>
      </c>
      <c r="FG236" s="15">
        <f t="shared" si="381"/>
        <v>1</v>
      </c>
      <c r="FH236" s="15">
        <f t="shared" si="381"/>
        <v>0</v>
      </c>
      <c r="FI236" s="15">
        <f t="shared" si="381"/>
        <v>0</v>
      </c>
      <c r="FJ236" s="15">
        <f t="shared" si="381"/>
        <v>0</v>
      </c>
      <c r="FK236" s="15">
        <f t="shared" si="381"/>
        <v>0</v>
      </c>
      <c r="FL236" s="15">
        <f t="shared" si="381"/>
        <v>0</v>
      </c>
      <c r="FM236" s="15">
        <f t="shared" si="382"/>
        <v>0</v>
      </c>
      <c r="FN236" s="15">
        <f t="shared" si="382"/>
        <v>0</v>
      </c>
      <c r="FO236" s="15">
        <f t="shared" si="382"/>
        <v>0</v>
      </c>
      <c r="FP236" s="15">
        <f t="shared" si="382"/>
        <v>0</v>
      </c>
      <c r="FQ236" s="15">
        <f t="shared" si="382"/>
        <v>0</v>
      </c>
      <c r="FR236" s="15">
        <f t="shared" si="382"/>
        <v>1</v>
      </c>
      <c r="FS236" s="15">
        <f t="shared" si="382"/>
        <v>0</v>
      </c>
      <c r="FT236" s="15">
        <f t="shared" si="382"/>
        <v>0</v>
      </c>
      <c r="FU236" s="15">
        <f t="shared" si="382"/>
        <v>0</v>
      </c>
      <c r="FV236" s="15">
        <f t="shared" si="382"/>
        <v>0</v>
      </c>
      <c r="FW236" s="15">
        <f t="shared" si="382"/>
        <v>0</v>
      </c>
      <c r="FX236" s="49" t="s">
        <v>1927</v>
      </c>
    </row>
    <row r="237" spans="1:180" s="42" customFormat="1" ht="63" x14ac:dyDescent="0.25">
      <c r="A237" s="38" t="s">
        <v>473</v>
      </c>
      <c r="B237" s="16" t="s">
        <v>2155</v>
      </c>
      <c r="C237" s="17" t="s">
        <v>429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80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f t="shared" si="380"/>
        <v>0</v>
      </c>
      <c r="P237" s="15">
        <f t="shared" si="380"/>
        <v>0</v>
      </c>
      <c r="Q237" s="15">
        <f t="shared" si="380"/>
        <v>0</v>
      </c>
      <c r="R237" s="15">
        <f t="shared" si="380"/>
        <v>0</v>
      </c>
      <c r="S237" s="15">
        <f t="shared" si="380"/>
        <v>0</v>
      </c>
      <c r="T237" s="15">
        <v>80</v>
      </c>
      <c r="U237" s="15">
        <f t="shared" si="380"/>
        <v>0</v>
      </c>
      <c r="V237" s="15">
        <f t="shared" si="380"/>
        <v>0</v>
      </c>
      <c r="W237" s="15">
        <f t="shared" si="380"/>
        <v>0</v>
      </c>
      <c r="X237" s="15">
        <f t="shared" si="380"/>
        <v>0</v>
      </c>
      <c r="Y237" s="15">
        <f t="shared" si="380"/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22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0</v>
      </c>
      <c r="BH237" s="15">
        <v>0</v>
      </c>
      <c r="BI237" s="15">
        <v>0</v>
      </c>
      <c r="BJ237" s="15">
        <v>0</v>
      </c>
      <c r="BK237" s="15">
        <v>0</v>
      </c>
      <c r="BL237" s="15">
        <v>0</v>
      </c>
      <c r="BM237" s="15">
        <v>0</v>
      </c>
      <c r="BN237" s="15">
        <v>0</v>
      </c>
      <c r="BO237" s="15">
        <v>0</v>
      </c>
      <c r="BP237" s="15">
        <v>0</v>
      </c>
      <c r="BQ237" s="15">
        <v>0</v>
      </c>
      <c r="BR237" s="15">
        <v>0</v>
      </c>
      <c r="BS237" s="15">
        <v>0</v>
      </c>
      <c r="BT237" s="15">
        <v>0</v>
      </c>
      <c r="BU237" s="15">
        <v>0</v>
      </c>
      <c r="BV237" s="15">
        <v>0</v>
      </c>
      <c r="BW237" s="15">
        <v>0</v>
      </c>
      <c r="BX237" s="15">
        <v>0</v>
      </c>
      <c r="BY237" s="15">
        <v>0</v>
      </c>
      <c r="BZ237" s="15">
        <v>0</v>
      </c>
      <c r="CA237" s="15">
        <v>0</v>
      </c>
      <c r="CB237" s="15">
        <v>0</v>
      </c>
      <c r="CC237" s="15">
        <v>0</v>
      </c>
      <c r="CD237" s="15">
        <v>0</v>
      </c>
      <c r="CE237" s="15">
        <v>0</v>
      </c>
      <c r="CF237" s="15">
        <v>0</v>
      </c>
      <c r="CG237" s="15">
        <v>0</v>
      </c>
      <c r="CH237" s="15">
        <v>3</v>
      </c>
      <c r="CI237" s="15">
        <v>0</v>
      </c>
      <c r="CJ237" s="15">
        <v>0</v>
      </c>
      <c r="CK237" s="15">
        <v>0</v>
      </c>
      <c r="CL237" s="15">
        <v>0</v>
      </c>
      <c r="CM237" s="15">
        <v>0</v>
      </c>
      <c r="CN237" s="15">
        <v>0</v>
      </c>
      <c r="CO237" s="15">
        <v>0</v>
      </c>
      <c r="CP237" s="15">
        <v>0</v>
      </c>
      <c r="CQ237" s="15">
        <v>0</v>
      </c>
      <c r="CR237" s="15">
        <v>0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0</v>
      </c>
      <c r="CZ237" s="15">
        <v>0</v>
      </c>
      <c r="DA237" s="15">
        <v>0</v>
      </c>
      <c r="DB237" s="15">
        <v>0</v>
      </c>
      <c r="DC237" s="15">
        <v>0</v>
      </c>
      <c r="DD237" s="15">
        <v>5</v>
      </c>
      <c r="DE237" s="15">
        <v>0</v>
      </c>
      <c r="DF237" s="15">
        <v>0</v>
      </c>
      <c r="DG237" s="15">
        <v>0</v>
      </c>
      <c r="DH237" s="15">
        <v>0</v>
      </c>
      <c r="DI237" s="15">
        <v>0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36">
        <v>0</v>
      </c>
      <c r="DV237" s="36">
        <v>0</v>
      </c>
      <c r="DW237" s="36">
        <v>0</v>
      </c>
      <c r="DX237" s="36">
        <v>0</v>
      </c>
      <c r="DY237" s="36">
        <v>0</v>
      </c>
      <c r="DZ237" s="36">
        <v>5</v>
      </c>
      <c r="EA237" s="36">
        <v>0</v>
      </c>
      <c r="EB237" s="36">
        <v>0</v>
      </c>
      <c r="EC237" s="36">
        <v>0</v>
      </c>
      <c r="ED237" s="36">
        <v>0</v>
      </c>
      <c r="EE237" s="36">
        <v>0</v>
      </c>
      <c r="EF237" s="15">
        <v>0</v>
      </c>
      <c r="EG237" s="15">
        <v>0</v>
      </c>
      <c r="EH237" s="15">
        <v>0</v>
      </c>
      <c r="EI237" s="15">
        <v>0</v>
      </c>
      <c r="EJ237" s="15">
        <v>0</v>
      </c>
      <c r="EK237" s="15">
        <v>8</v>
      </c>
      <c r="EL237" s="15">
        <v>0</v>
      </c>
      <c r="EM237" s="15">
        <v>0</v>
      </c>
      <c r="EN237" s="15">
        <v>0</v>
      </c>
      <c r="EO237" s="15">
        <v>0</v>
      </c>
      <c r="EP237" s="15">
        <v>0</v>
      </c>
      <c r="EQ237" s="15" t="s">
        <v>137</v>
      </c>
      <c r="ER237" s="15" t="s">
        <v>137</v>
      </c>
      <c r="ES237" s="15" t="s">
        <v>137</v>
      </c>
      <c r="ET237" s="15" t="s">
        <v>137</v>
      </c>
      <c r="EU237" s="15" t="s">
        <v>137</v>
      </c>
      <c r="EV237" s="15" t="s">
        <v>137</v>
      </c>
      <c r="EW237" s="15" t="s">
        <v>137</v>
      </c>
      <c r="EX237" s="15" t="s">
        <v>137</v>
      </c>
      <c r="EY237" s="15" t="s">
        <v>137</v>
      </c>
      <c r="EZ237" s="15" t="s">
        <v>137</v>
      </c>
      <c r="FA237" s="15" t="s">
        <v>137</v>
      </c>
      <c r="FB237" s="15">
        <f t="shared" si="381"/>
        <v>0</v>
      </c>
      <c r="FC237" s="15">
        <f t="shared" si="381"/>
        <v>0</v>
      </c>
      <c r="FD237" s="15">
        <f t="shared" si="381"/>
        <v>0</v>
      </c>
      <c r="FE237" s="15">
        <f t="shared" si="381"/>
        <v>0</v>
      </c>
      <c r="FF237" s="15">
        <f t="shared" si="381"/>
        <v>0</v>
      </c>
      <c r="FG237" s="15">
        <f t="shared" si="381"/>
        <v>8</v>
      </c>
      <c r="FH237" s="15">
        <f t="shared" si="381"/>
        <v>0</v>
      </c>
      <c r="FI237" s="15">
        <f t="shared" si="381"/>
        <v>0</v>
      </c>
      <c r="FJ237" s="15">
        <f t="shared" si="381"/>
        <v>0</v>
      </c>
      <c r="FK237" s="15">
        <f t="shared" si="381"/>
        <v>0</v>
      </c>
      <c r="FL237" s="15">
        <f t="shared" si="381"/>
        <v>0</v>
      </c>
      <c r="FM237" s="15">
        <f t="shared" si="382"/>
        <v>0</v>
      </c>
      <c r="FN237" s="15">
        <f t="shared" si="382"/>
        <v>0</v>
      </c>
      <c r="FO237" s="15">
        <f t="shared" si="382"/>
        <v>0</v>
      </c>
      <c r="FP237" s="15">
        <f t="shared" si="382"/>
        <v>0</v>
      </c>
      <c r="FQ237" s="15">
        <f t="shared" si="382"/>
        <v>0</v>
      </c>
      <c r="FR237" s="15">
        <f t="shared" si="382"/>
        <v>21</v>
      </c>
      <c r="FS237" s="15">
        <f t="shared" si="382"/>
        <v>0</v>
      </c>
      <c r="FT237" s="15">
        <f t="shared" si="382"/>
        <v>0</v>
      </c>
      <c r="FU237" s="15">
        <f t="shared" si="382"/>
        <v>0</v>
      </c>
      <c r="FV237" s="15">
        <f t="shared" si="382"/>
        <v>0</v>
      </c>
      <c r="FW237" s="15">
        <f t="shared" si="382"/>
        <v>0</v>
      </c>
      <c r="FX237" s="49" t="s">
        <v>2772</v>
      </c>
    </row>
    <row r="238" spans="1:180" s="42" customFormat="1" ht="47.25" x14ac:dyDescent="0.25">
      <c r="A238" s="38" t="s">
        <v>473</v>
      </c>
      <c r="B238" s="21" t="s">
        <v>2277</v>
      </c>
      <c r="C238" s="17" t="s">
        <v>2278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f t="shared" si="380"/>
        <v>0</v>
      </c>
      <c r="P238" s="15">
        <f t="shared" si="380"/>
        <v>0</v>
      </c>
      <c r="Q238" s="15">
        <f t="shared" si="380"/>
        <v>0</v>
      </c>
      <c r="R238" s="15">
        <f t="shared" si="380"/>
        <v>0</v>
      </c>
      <c r="S238" s="15">
        <f t="shared" si="380"/>
        <v>0</v>
      </c>
      <c r="T238" s="15">
        <v>2</v>
      </c>
      <c r="U238" s="15">
        <f t="shared" si="380"/>
        <v>0</v>
      </c>
      <c r="V238" s="15">
        <f t="shared" si="380"/>
        <v>0</v>
      </c>
      <c r="W238" s="15">
        <f t="shared" si="380"/>
        <v>0</v>
      </c>
      <c r="X238" s="15">
        <f t="shared" si="380"/>
        <v>0</v>
      </c>
      <c r="Y238" s="15">
        <f t="shared" si="380"/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0</v>
      </c>
      <c r="BF238" s="15">
        <v>0</v>
      </c>
      <c r="BG238" s="15">
        <v>0</v>
      </c>
      <c r="BH238" s="15">
        <v>0</v>
      </c>
      <c r="BI238" s="15">
        <v>0</v>
      </c>
      <c r="BJ238" s="15">
        <v>0</v>
      </c>
      <c r="BK238" s="15">
        <v>0</v>
      </c>
      <c r="BL238" s="15">
        <v>0</v>
      </c>
      <c r="BM238" s="15">
        <v>0</v>
      </c>
      <c r="BN238" s="15">
        <v>0</v>
      </c>
      <c r="BO238" s="15">
        <v>0</v>
      </c>
      <c r="BP238" s="15">
        <v>0</v>
      </c>
      <c r="BQ238" s="15">
        <v>0</v>
      </c>
      <c r="BR238" s="15">
        <v>0</v>
      </c>
      <c r="BS238" s="15">
        <v>0</v>
      </c>
      <c r="BT238" s="15">
        <v>0</v>
      </c>
      <c r="BU238" s="15">
        <v>0</v>
      </c>
      <c r="BV238" s="15">
        <v>0</v>
      </c>
      <c r="BW238" s="15">
        <v>0</v>
      </c>
      <c r="BX238" s="15">
        <v>0</v>
      </c>
      <c r="BY238" s="15">
        <v>0</v>
      </c>
      <c r="BZ238" s="15">
        <v>0</v>
      </c>
      <c r="CA238" s="15">
        <v>0</v>
      </c>
      <c r="CB238" s="15">
        <v>0</v>
      </c>
      <c r="CC238" s="15">
        <v>0</v>
      </c>
      <c r="CD238" s="15">
        <v>0</v>
      </c>
      <c r="CE238" s="15">
        <v>0</v>
      </c>
      <c r="CF238" s="15">
        <v>0</v>
      </c>
      <c r="CG238" s="15">
        <v>0</v>
      </c>
      <c r="CH238" s="15">
        <v>0</v>
      </c>
      <c r="CI238" s="15">
        <v>0</v>
      </c>
      <c r="CJ238" s="15">
        <v>0</v>
      </c>
      <c r="CK238" s="15">
        <v>0</v>
      </c>
      <c r="CL238" s="15">
        <v>0</v>
      </c>
      <c r="CM238" s="15">
        <v>0</v>
      </c>
      <c r="CN238" s="15">
        <v>0</v>
      </c>
      <c r="CO238" s="15">
        <v>0</v>
      </c>
      <c r="CP238" s="15">
        <v>0</v>
      </c>
      <c r="CQ238" s="15">
        <v>0</v>
      </c>
      <c r="CR238" s="15">
        <v>0</v>
      </c>
      <c r="CS238" s="15">
        <v>0</v>
      </c>
      <c r="CT238" s="15">
        <v>0</v>
      </c>
      <c r="CU238" s="15">
        <v>0</v>
      </c>
      <c r="CV238" s="15">
        <v>0</v>
      </c>
      <c r="CW238" s="15">
        <v>0</v>
      </c>
      <c r="CX238" s="15">
        <v>0</v>
      </c>
      <c r="CY238" s="15">
        <v>0</v>
      </c>
      <c r="CZ238" s="15">
        <v>0</v>
      </c>
      <c r="DA238" s="15">
        <v>0</v>
      </c>
      <c r="DB238" s="15">
        <v>0</v>
      </c>
      <c r="DC238" s="15">
        <v>0</v>
      </c>
      <c r="DD238" s="15">
        <v>0</v>
      </c>
      <c r="DE238" s="15">
        <v>0</v>
      </c>
      <c r="DF238" s="15">
        <v>0</v>
      </c>
      <c r="DG238" s="15">
        <v>0</v>
      </c>
      <c r="DH238" s="15">
        <v>0</v>
      </c>
      <c r="DI238" s="15">
        <v>0</v>
      </c>
      <c r="DJ238" s="15">
        <v>0</v>
      </c>
      <c r="DK238" s="15">
        <v>0</v>
      </c>
      <c r="DL238" s="15">
        <v>0</v>
      </c>
      <c r="DM238" s="15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0</v>
      </c>
      <c r="DV238" s="15">
        <v>0</v>
      </c>
      <c r="DW238" s="15">
        <v>0</v>
      </c>
      <c r="DX238" s="15">
        <v>0</v>
      </c>
      <c r="DY238" s="15">
        <v>0</v>
      </c>
      <c r="DZ238" s="15">
        <v>0</v>
      </c>
      <c r="EA238" s="15">
        <v>0</v>
      </c>
      <c r="EB238" s="15">
        <v>0</v>
      </c>
      <c r="EC238" s="15">
        <v>0</v>
      </c>
      <c r="ED238" s="15">
        <v>0</v>
      </c>
      <c r="EE238" s="15">
        <v>0</v>
      </c>
      <c r="EF238" s="15">
        <v>0</v>
      </c>
      <c r="EG238" s="15">
        <v>0</v>
      </c>
      <c r="EH238" s="15">
        <v>0</v>
      </c>
      <c r="EI238" s="15">
        <v>0</v>
      </c>
      <c r="EJ238" s="15">
        <v>0</v>
      </c>
      <c r="EK238" s="15">
        <v>0</v>
      </c>
      <c r="EL238" s="15">
        <v>0</v>
      </c>
      <c r="EM238" s="15">
        <v>0</v>
      </c>
      <c r="EN238" s="15">
        <v>0</v>
      </c>
      <c r="EO238" s="15">
        <v>0</v>
      </c>
      <c r="EP238" s="15">
        <v>0</v>
      </c>
      <c r="EQ238" s="15" t="s">
        <v>137</v>
      </c>
      <c r="ER238" s="15" t="s">
        <v>137</v>
      </c>
      <c r="ES238" s="15" t="s">
        <v>137</v>
      </c>
      <c r="ET238" s="15" t="s">
        <v>137</v>
      </c>
      <c r="EU238" s="15" t="s">
        <v>137</v>
      </c>
      <c r="EV238" s="15" t="s">
        <v>137</v>
      </c>
      <c r="EW238" s="15" t="s">
        <v>137</v>
      </c>
      <c r="EX238" s="15" t="s">
        <v>137</v>
      </c>
      <c r="EY238" s="15" t="s">
        <v>137</v>
      </c>
      <c r="EZ238" s="15" t="s">
        <v>137</v>
      </c>
      <c r="FA238" s="15" t="s">
        <v>137</v>
      </c>
      <c r="FB238" s="15">
        <f t="shared" si="381"/>
        <v>0</v>
      </c>
      <c r="FC238" s="15">
        <f t="shared" si="381"/>
        <v>0</v>
      </c>
      <c r="FD238" s="15">
        <f t="shared" si="381"/>
        <v>0</v>
      </c>
      <c r="FE238" s="15">
        <f t="shared" si="381"/>
        <v>0</v>
      </c>
      <c r="FF238" s="15">
        <f t="shared" si="381"/>
        <v>0</v>
      </c>
      <c r="FG238" s="15">
        <f t="shared" si="381"/>
        <v>0</v>
      </c>
      <c r="FH238" s="15">
        <f t="shared" si="381"/>
        <v>0</v>
      </c>
      <c r="FI238" s="15">
        <f t="shared" si="381"/>
        <v>0</v>
      </c>
      <c r="FJ238" s="15">
        <f t="shared" si="381"/>
        <v>0</v>
      </c>
      <c r="FK238" s="15">
        <f t="shared" si="381"/>
        <v>0</v>
      </c>
      <c r="FL238" s="15">
        <f t="shared" si="381"/>
        <v>0</v>
      </c>
      <c r="FM238" s="15">
        <f>BG238+CC238+CY238+DU238+EF238</f>
        <v>0</v>
      </c>
      <c r="FN238" s="15">
        <f>BH238+CD238+CZ238+DV238+EG238</f>
        <v>0</v>
      </c>
      <c r="FO238" s="15">
        <f t="shared" si="382"/>
        <v>0</v>
      </c>
      <c r="FP238" s="15">
        <f t="shared" si="382"/>
        <v>0</v>
      </c>
      <c r="FQ238" s="15">
        <f t="shared" si="382"/>
        <v>0</v>
      </c>
      <c r="FR238" s="15">
        <f t="shared" si="382"/>
        <v>0</v>
      </c>
      <c r="FS238" s="15">
        <f t="shared" si="382"/>
        <v>0</v>
      </c>
      <c r="FT238" s="15">
        <f t="shared" si="382"/>
        <v>0</v>
      </c>
      <c r="FU238" s="15">
        <f t="shared" si="382"/>
        <v>0</v>
      </c>
      <c r="FV238" s="15">
        <f t="shared" si="382"/>
        <v>0</v>
      </c>
      <c r="FW238" s="15">
        <f t="shared" si="382"/>
        <v>0</v>
      </c>
      <c r="FX238" s="49" t="s">
        <v>2657</v>
      </c>
    </row>
    <row r="239" spans="1:180" s="42" customFormat="1" ht="47.25" x14ac:dyDescent="0.25">
      <c r="A239" s="38" t="s">
        <v>473</v>
      </c>
      <c r="B239" s="21" t="s">
        <v>2279</v>
      </c>
      <c r="C239" s="17" t="s">
        <v>2280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f t="shared" si="380"/>
        <v>0</v>
      </c>
      <c r="P239" s="15">
        <f t="shared" si="380"/>
        <v>0</v>
      </c>
      <c r="Q239" s="15">
        <f t="shared" si="380"/>
        <v>0</v>
      </c>
      <c r="R239" s="15">
        <f t="shared" si="380"/>
        <v>0</v>
      </c>
      <c r="S239" s="15">
        <f t="shared" si="380"/>
        <v>0</v>
      </c>
      <c r="T239" s="15">
        <v>12</v>
      </c>
      <c r="U239" s="15">
        <f t="shared" si="380"/>
        <v>0</v>
      </c>
      <c r="V239" s="15">
        <f t="shared" si="380"/>
        <v>0</v>
      </c>
      <c r="W239" s="15">
        <f t="shared" si="380"/>
        <v>0</v>
      </c>
      <c r="X239" s="15">
        <f t="shared" si="380"/>
        <v>0</v>
      </c>
      <c r="Y239" s="15">
        <f t="shared" si="380"/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0</v>
      </c>
      <c r="BM239" s="15">
        <v>0</v>
      </c>
      <c r="BN239" s="15">
        <v>0</v>
      </c>
      <c r="BO239" s="15">
        <v>0</v>
      </c>
      <c r="BP239" s="15">
        <v>0</v>
      </c>
      <c r="BQ239" s="15">
        <v>0</v>
      </c>
      <c r="BR239" s="15">
        <v>0</v>
      </c>
      <c r="BS239" s="15">
        <v>0</v>
      </c>
      <c r="BT239" s="15">
        <v>0</v>
      </c>
      <c r="BU239" s="15">
        <v>0</v>
      </c>
      <c r="BV239" s="15">
        <v>0</v>
      </c>
      <c r="BW239" s="15">
        <v>0</v>
      </c>
      <c r="BX239" s="15">
        <v>0</v>
      </c>
      <c r="BY239" s="15">
        <v>0</v>
      </c>
      <c r="BZ239" s="15">
        <v>0</v>
      </c>
      <c r="CA239" s="15">
        <v>0</v>
      </c>
      <c r="CB239" s="15">
        <v>0</v>
      </c>
      <c r="CC239" s="15">
        <v>0</v>
      </c>
      <c r="CD239" s="15">
        <v>0</v>
      </c>
      <c r="CE239" s="15">
        <v>0</v>
      </c>
      <c r="CF239" s="15">
        <v>0</v>
      </c>
      <c r="CG239" s="15">
        <v>0</v>
      </c>
      <c r="CH239" s="15">
        <v>2</v>
      </c>
      <c r="CI239" s="15">
        <v>0</v>
      </c>
      <c r="CJ239" s="15">
        <v>0</v>
      </c>
      <c r="CK239" s="15">
        <v>0</v>
      </c>
      <c r="CL239" s="15">
        <v>0</v>
      </c>
      <c r="CM239" s="15">
        <v>0</v>
      </c>
      <c r="CN239" s="15">
        <v>0</v>
      </c>
      <c r="CO239" s="15">
        <v>0</v>
      </c>
      <c r="CP239" s="15">
        <v>0</v>
      </c>
      <c r="CQ239" s="15">
        <v>0</v>
      </c>
      <c r="CR239" s="15">
        <v>0</v>
      </c>
      <c r="CS239" s="15">
        <v>0</v>
      </c>
      <c r="CT239" s="15">
        <v>0</v>
      </c>
      <c r="CU239" s="15">
        <v>0</v>
      </c>
      <c r="CV239" s="15">
        <v>0</v>
      </c>
      <c r="CW239" s="15">
        <v>0</v>
      </c>
      <c r="CX239" s="15">
        <v>0</v>
      </c>
      <c r="CY239" s="15">
        <v>0</v>
      </c>
      <c r="CZ239" s="15">
        <v>0</v>
      </c>
      <c r="DA239" s="15">
        <v>0</v>
      </c>
      <c r="DB239" s="15">
        <v>0</v>
      </c>
      <c r="DC239" s="15">
        <v>0</v>
      </c>
      <c r="DD239" s="15">
        <v>2</v>
      </c>
      <c r="DE239" s="15">
        <v>0</v>
      </c>
      <c r="DF239" s="15">
        <v>0</v>
      </c>
      <c r="DG239" s="15">
        <v>0</v>
      </c>
      <c r="DH239" s="15">
        <v>0</v>
      </c>
      <c r="DI239" s="15">
        <v>0</v>
      </c>
      <c r="DJ239" s="15">
        <v>0</v>
      </c>
      <c r="DK239" s="15">
        <v>0</v>
      </c>
      <c r="DL239" s="15">
        <v>0</v>
      </c>
      <c r="DM239" s="15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36">
        <v>0</v>
      </c>
      <c r="DV239" s="36">
        <v>0</v>
      </c>
      <c r="DW239" s="36">
        <v>0</v>
      </c>
      <c r="DX239" s="36">
        <v>0</v>
      </c>
      <c r="DY239" s="36">
        <v>0</v>
      </c>
      <c r="DZ239" s="36">
        <v>2</v>
      </c>
      <c r="EA239" s="36">
        <v>0</v>
      </c>
      <c r="EB239" s="36">
        <v>0</v>
      </c>
      <c r="EC239" s="36">
        <v>0</v>
      </c>
      <c r="ED239" s="36">
        <v>0</v>
      </c>
      <c r="EE239" s="36">
        <v>0</v>
      </c>
      <c r="EF239" s="15">
        <v>0</v>
      </c>
      <c r="EG239" s="15">
        <v>0</v>
      </c>
      <c r="EH239" s="15">
        <v>0</v>
      </c>
      <c r="EI239" s="15">
        <v>0</v>
      </c>
      <c r="EJ239" s="15">
        <v>0</v>
      </c>
      <c r="EK239" s="15">
        <v>2</v>
      </c>
      <c r="EL239" s="15">
        <v>0</v>
      </c>
      <c r="EM239" s="15">
        <v>0</v>
      </c>
      <c r="EN239" s="15">
        <v>0</v>
      </c>
      <c r="EO239" s="15">
        <v>0</v>
      </c>
      <c r="EP239" s="15">
        <v>0</v>
      </c>
      <c r="EQ239" s="15" t="s">
        <v>137</v>
      </c>
      <c r="ER239" s="15" t="s">
        <v>137</v>
      </c>
      <c r="ES239" s="15" t="s">
        <v>137</v>
      </c>
      <c r="ET239" s="15" t="s">
        <v>137</v>
      </c>
      <c r="EU239" s="15" t="s">
        <v>137</v>
      </c>
      <c r="EV239" s="15" t="s">
        <v>137</v>
      </c>
      <c r="EW239" s="15" t="s">
        <v>137</v>
      </c>
      <c r="EX239" s="15" t="s">
        <v>137</v>
      </c>
      <c r="EY239" s="15" t="s">
        <v>137</v>
      </c>
      <c r="EZ239" s="15" t="s">
        <v>137</v>
      </c>
      <c r="FA239" s="15" t="s">
        <v>137</v>
      </c>
      <c r="FB239" s="15">
        <f t="shared" si="381"/>
        <v>0</v>
      </c>
      <c r="FC239" s="15">
        <f t="shared" si="381"/>
        <v>0</v>
      </c>
      <c r="FD239" s="15">
        <f t="shared" si="381"/>
        <v>0</v>
      </c>
      <c r="FE239" s="15">
        <f t="shared" si="381"/>
        <v>0</v>
      </c>
      <c r="FF239" s="15">
        <f t="shared" si="381"/>
        <v>0</v>
      </c>
      <c r="FG239" s="15">
        <f t="shared" si="381"/>
        <v>2</v>
      </c>
      <c r="FH239" s="15">
        <f t="shared" si="381"/>
        <v>0</v>
      </c>
      <c r="FI239" s="15">
        <f t="shared" si="381"/>
        <v>0</v>
      </c>
      <c r="FJ239" s="15">
        <f t="shared" si="381"/>
        <v>0</v>
      </c>
      <c r="FK239" s="15">
        <f t="shared" si="381"/>
        <v>0</v>
      </c>
      <c r="FL239" s="15">
        <f t="shared" si="381"/>
        <v>0</v>
      </c>
      <c r="FM239" s="15">
        <f>BG239+CC239+CY239+DU239+EF239</f>
        <v>0</v>
      </c>
      <c r="FN239" s="15">
        <f>BH239+CD239+CZ239+DV239+EG239</f>
        <v>0</v>
      </c>
      <c r="FO239" s="15">
        <f t="shared" si="382"/>
        <v>0</v>
      </c>
      <c r="FP239" s="15">
        <f t="shared" si="382"/>
        <v>0</v>
      </c>
      <c r="FQ239" s="15">
        <f t="shared" si="382"/>
        <v>0</v>
      </c>
      <c r="FR239" s="15">
        <f t="shared" si="382"/>
        <v>8</v>
      </c>
      <c r="FS239" s="15">
        <f t="shared" si="382"/>
        <v>0</v>
      </c>
      <c r="FT239" s="15">
        <f t="shared" si="382"/>
        <v>0</v>
      </c>
      <c r="FU239" s="15">
        <f t="shared" si="382"/>
        <v>0</v>
      </c>
      <c r="FV239" s="15">
        <f t="shared" si="382"/>
        <v>0</v>
      </c>
      <c r="FW239" s="15">
        <f t="shared" si="382"/>
        <v>0</v>
      </c>
      <c r="FX239" s="49" t="s">
        <v>2802</v>
      </c>
    </row>
    <row r="240" spans="1:180" s="42" customFormat="1" ht="47.25" x14ac:dyDescent="0.25">
      <c r="A240" s="38" t="s">
        <v>914</v>
      </c>
      <c r="B240" s="11" t="s">
        <v>2868</v>
      </c>
      <c r="C240" s="11" t="s">
        <v>136</v>
      </c>
      <c r="D240" s="12">
        <f>D241</f>
        <v>0</v>
      </c>
      <c r="E240" s="12">
        <f t="shared" ref="E240:BP240" si="383">E241</f>
        <v>0</v>
      </c>
      <c r="F240" s="12">
        <f t="shared" si="383"/>
        <v>0.26</v>
      </c>
      <c r="G240" s="12">
        <f t="shared" si="383"/>
        <v>0</v>
      </c>
      <c r="H240" s="12">
        <f t="shared" si="383"/>
        <v>0</v>
      </c>
      <c r="I240" s="12">
        <f t="shared" si="383"/>
        <v>0</v>
      </c>
      <c r="J240" s="12">
        <f t="shared" si="383"/>
        <v>0</v>
      </c>
      <c r="K240" s="12">
        <f t="shared" si="383"/>
        <v>0</v>
      </c>
      <c r="L240" s="12">
        <f t="shared" si="383"/>
        <v>0</v>
      </c>
      <c r="M240" s="12">
        <f t="shared" si="383"/>
        <v>0</v>
      </c>
      <c r="N240" s="12">
        <f t="shared" si="383"/>
        <v>0</v>
      </c>
      <c r="O240" s="12">
        <f t="shared" si="383"/>
        <v>0</v>
      </c>
      <c r="P240" s="12">
        <f t="shared" si="383"/>
        <v>0</v>
      </c>
      <c r="Q240" s="12">
        <f t="shared" si="383"/>
        <v>10.26</v>
      </c>
      <c r="R240" s="12">
        <f t="shared" si="383"/>
        <v>0</v>
      </c>
      <c r="S240" s="12">
        <f t="shared" si="383"/>
        <v>0</v>
      </c>
      <c r="T240" s="12">
        <f t="shared" si="383"/>
        <v>0</v>
      </c>
      <c r="U240" s="12">
        <f t="shared" si="383"/>
        <v>0</v>
      </c>
      <c r="V240" s="12">
        <f t="shared" si="383"/>
        <v>0</v>
      </c>
      <c r="W240" s="12">
        <f t="shared" si="383"/>
        <v>0</v>
      </c>
      <c r="X240" s="12">
        <f t="shared" si="383"/>
        <v>0</v>
      </c>
      <c r="Y240" s="12">
        <f t="shared" si="383"/>
        <v>0</v>
      </c>
      <c r="Z240" s="58">
        <f t="shared" si="383"/>
        <v>0</v>
      </c>
      <c r="AA240" s="58">
        <f t="shared" si="383"/>
        <v>0</v>
      </c>
      <c r="AB240" s="58">
        <f t="shared" si="383"/>
        <v>0</v>
      </c>
      <c r="AC240" s="58">
        <f t="shared" si="383"/>
        <v>0</v>
      </c>
      <c r="AD240" s="58">
        <f t="shared" si="383"/>
        <v>0</v>
      </c>
      <c r="AE240" s="58">
        <f t="shared" si="383"/>
        <v>0</v>
      </c>
      <c r="AF240" s="58">
        <f t="shared" si="383"/>
        <v>0</v>
      </c>
      <c r="AG240" s="58">
        <f t="shared" si="383"/>
        <v>0</v>
      </c>
      <c r="AH240" s="58">
        <f t="shared" si="383"/>
        <v>0</v>
      </c>
      <c r="AI240" s="58">
        <f t="shared" si="383"/>
        <v>0</v>
      </c>
      <c r="AJ240" s="58">
        <f t="shared" si="383"/>
        <v>0</v>
      </c>
      <c r="AK240" s="58">
        <f t="shared" si="383"/>
        <v>0</v>
      </c>
      <c r="AL240" s="58">
        <f t="shared" si="383"/>
        <v>0</v>
      </c>
      <c r="AM240" s="58">
        <f t="shared" si="383"/>
        <v>0</v>
      </c>
      <c r="AN240" s="58">
        <f t="shared" si="383"/>
        <v>0</v>
      </c>
      <c r="AO240" s="58">
        <f t="shared" si="383"/>
        <v>0</v>
      </c>
      <c r="AP240" s="58">
        <f t="shared" si="383"/>
        <v>0</v>
      </c>
      <c r="AQ240" s="58">
        <f t="shared" si="383"/>
        <v>0</v>
      </c>
      <c r="AR240" s="58">
        <f t="shared" si="383"/>
        <v>0</v>
      </c>
      <c r="AS240" s="58">
        <f t="shared" si="383"/>
        <v>0</v>
      </c>
      <c r="AT240" s="58">
        <f t="shared" si="383"/>
        <v>0</v>
      </c>
      <c r="AU240" s="58">
        <f t="shared" si="383"/>
        <v>0</v>
      </c>
      <c r="AV240" s="58">
        <f t="shared" si="383"/>
        <v>0</v>
      </c>
      <c r="AW240" s="58">
        <f t="shared" si="383"/>
        <v>0</v>
      </c>
      <c r="AX240" s="58">
        <f t="shared" si="383"/>
        <v>0</v>
      </c>
      <c r="AY240" s="58">
        <f t="shared" si="383"/>
        <v>0</v>
      </c>
      <c r="AZ240" s="58">
        <f t="shared" si="383"/>
        <v>0</v>
      </c>
      <c r="BA240" s="58">
        <f t="shared" si="383"/>
        <v>0</v>
      </c>
      <c r="BB240" s="58">
        <f t="shared" si="383"/>
        <v>0</v>
      </c>
      <c r="BC240" s="58">
        <f t="shared" si="383"/>
        <v>0</v>
      </c>
      <c r="BD240" s="58">
        <f t="shared" si="383"/>
        <v>0</v>
      </c>
      <c r="BE240" s="58">
        <f t="shared" si="383"/>
        <v>0</v>
      </c>
      <c r="BF240" s="58">
        <f t="shared" si="383"/>
        <v>0</v>
      </c>
      <c r="BG240" s="58">
        <f t="shared" si="383"/>
        <v>0</v>
      </c>
      <c r="BH240" s="58">
        <f t="shared" si="383"/>
        <v>0</v>
      </c>
      <c r="BI240" s="58">
        <f t="shared" si="383"/>
        <v>0</v>
      </c>
      <c r="BJ240" s="58">
        <f t="shared" si="383"/>
        <v>0</v>
      </c>
      <c r="BK240" s="58">
        <f t="shared" si="383"/>
        <v>0</v>
      </c>
      <c r="BL240" s="58">
        <f t="shared" si="383"/>
        <v>0</v>
      </c>
      <c r="BM240" s="58">
        <f t="shared" si="383"/>
        <v>0</v>
      </c>
      <c r="BN240" s="58">
        <f t="shared" si="383"/>
        <v>0</v>
      </c>
      <c r="BO240" s="58">
        <f t="shared" si="383"/>
        <v>0</v>
      </c>
      <c r="BP240" s="58">
        <f t="shared" si="383"/>
        <v>0</v>
      </c>
      <c r="BQ240" s="58">
        <f t="shared" ref="BQ240" si="384">BQ241</f>
        <v>0</v>
      </c>
      <c r="BR240" s="58">
        <f t="shared" ref="BR240:ED240" si="385">BR241</f>
        <v>0</v>
      </c>
      <c r="BS240" s="58">
        <f t="shared" si="385"/>
        <v>0</v>
      </c>
      <c r="BT240" s="58">
        <f t="shared" si="385"/>
        <v>0.26</v>
      </c>
      <c r="BU240" s="58">
        <f t="shared" si="385"/>
        <v>0</v>
      </c>
      <c r="BV240" s="58">
        <f t="shared" si="385"/>
        <v>0</v>
      </c>
      <c r="BW240" s="58">
        <f t="shared" si="385"/>
        <v>0</v>
      </c>
      <c r="BX240" s="58">
        <f t="shared" si="385"/>
        <v>0</v>
      </c>
      <c r="BY240" s="58">
        <f t="shared" si="385"/>
        <v>0</v>
      </c>
      <c r="BZ240" s="58">
        <f t="shared" si="385"/>
        <v>0</v>
      </c>
      <c r="CA240" s="58">
        <f t="shared" si="385"/>
        <v>0</v>
      </c>
      <c r="CB240" s="58">
        <f t="shared" si="385"/>
        <v>0</v>
      </c>
      <c r="CC240" s="58">
        <f t="shared" si="385"/>
        <v>0</v>
      </c>
      <c r="CD240" s="58">
        <f t="shared" si="385"/>
        <v>0</v>
      </c>
      <c r="CE240" s="58">
        <f t="shared" si="385"/>
        <v>0.26</v>
      </c>
      <c r="CF240" s="58">
        <f t="shared" si="385"/>
        <v>0</v>
      </c>
      <c r="CG240" s="58">
        <f t="shared" si="385"/>
        <v>0</v>
      </c>
      <c r="CH240" s="58">
        <f t="shared" si="385"/>
        <v>0</v>
      </c>
      <c r="CI240" s="58">
        <f t="shared" si="385"/>
        <v>0</v>
      </c>
      <c r="CJ240" s="58">
        <f t="shared" si="385"/>
        <v>0</v>
      </c>
      <c r="CK240" s="58">
        <f t="shared" si="385"/>
        <v>0</v>
      </c>
      <c r="CL240" s="58">
        <f t="shared" si="385"/>
        <v>0</v>
      </c>
      <c r="CM240" s="58">
        <f t="shared" si="385"/>
        <v>0</v>
      </c>
      <c r="CN240" s="58">
        <f t="shared" si="385"/>
        <v>0</v>
      </c>
      <c r="CO240" s="58">
        <f t="shared" si="385"/>
        <v>0</v>
      </c>
      <c r="CP240" s="58">
        <f t="shared" si="385"/>
        <v>0</v>
      </c>
      <c r="CQ240" s="58">
        <f t="shared" si="385"/>
        <v>0</v>
      </c>
      <c r="CR240" s="58">
        <f t="shared" si="385"/>
        <v>0</v>
      </c>
      <c r="CS240" s="58">
        <f t="shared" si="385"/>
        <v>0</v>
      </c>
      <c r="CT240" s="58">
        <f t="shared" si="385"/>
        <v>0</v>
      </c>
      <c r="CU240" s="58">
        <f t="shared" si="385"/>
        <v>0</v>
      </c>
      <c r="CV240" s="58">
        <f t="shared" si="385"/>
        <v>0</v>
      </c>
      <c r="CW240" s="58">
        <f t="shared" si="385"/>
        <v>0</v>
      </c>
      <c r="CX240" s="58">
        <f t="shared" si="385"/>
        <v>0</v>
      </c>
      <c r="CY240" s="58">
        <f t="shared" si="385"/>
        <v>0</v>
      </c>
      <c r="CZ240" s="58">
        <f t="shared" si="385"/>
        <v>0</v>
      </c>
      <c r="DA240" s="58">
        <f t="shared" si="385"/>
        <v>0</v>
      </c>
      <c r="DB240" s="58">
        <f t="shared" si="385"/>
        <v>0</v>
      </c>
      <c r="DC240" s="58">
        <f t="shared" si="385"/>
        <v>0</v>
      </c>
      <c r="DD240" s="58">
        <f t="shared" si="385"/>
        <v>0</v>
      </c>
      <c r="DE240" s="58">
        <f t="shared" si="385"/>
        <v>0</v>
      </c>
      <c r="DF240" s="58">
        <f t="shared" si="385"/>
        <v>0</v>
      </c>
      <c r="DG240" s="58">
        <f t="shared" si="385"/>
        <v>0</v>
      </c>
      <c r="DH240" s="58">
        <f t="shared" si="385"/>
        <v>0</v>
      </c>
      <c r="DI240" s="58">
        <f t="shared" si="385"/>
        <v>0</v>
      </c>
      <c r="DJ240" s="58">
        <f t="shared" si="385"/>
        <v>0</v>
      </c>
      <c r="DK240" s="58">
        <f t="shared" si="385"/>
        <v>0</v>
      </c>
      <c r="DL240" s="58">
        <f t="shared" si="385"/>
        <v>0</v>
      </c>
      <c r="DM240" s="58">
        <f t="shared" si="385"/>
        <v>0</v>
      </c>
      <c r="DN240" s="58">
        <f t="shared" si="385"/>
        <v>0</v>
      </c>
      <c r="DO240" s="58">
        <f t="shared" si="385"/>
        <v>0</v>
      </c>
      <c r="DP240" s="58">
        <f t="shared" si="385"/>
        <v>0</v>
      </c>
      <c r="DQ240" s="58">
        <f t="shared" si="385"/>
        <v>0</v>
      </c>
      <c r="DR240" s="58">
        <f t="shared" si="385"/>
        <v>0</v>
      </c>
      <c r="DS240" s="58">
        <f t="shared" si="385"/>
        <v>0</v>
      </c>
      <c r="DT240" s="58">
        <f t="shared" si="385"/>
        <v>0</v>
      </c>
      <c r="DU240" s="58">
        <f t="shared" si="385"/>
        <v>0</v>
      </c>
      <c r="DV240" s="58">
        <f t="shared" si="385"/>
        <v>0</v>
      </c>
      <c r="DW240" s="58">
        <f t="shared" si="385"/>
        <v>0</v>
      </c>
      <c r="DX240" s="58">
        <f t="shared" si="385"/>
        <v>0</v>
      </c>
      <c r="DY240" s="58">
        <f t="shared" si="385"/>
        <v>0</v>
      </c>
      <c r="DZ240" s="58">
        <f t="shared" si="385"/>
        <v>0</v>
      </c>
      <c r="EA240" s="58">
        <f t="shared" si="385"/>
        <v>0</v>
      </c>
      <c r="EB240" s="58">
        <f t="shared" si="385"/>
        <v>0</v>
      </c>
      <c r="EC240" s="58">
        <f t="shared" si="385"/>
        <v>0</v>
      </c>
      <c r="ED240" s="58">
        <f t="shared" si="385"/>
        <v>0</v>
      </c>
      <c r="EE240" s="58">
        <f t="shared" ref="EE240:EP240" si="386">EE241</f>
        <v>0</v>
      </c>
      <c r="EF240" s="58">
        <f t="shared" si="386"/>
        <v>0</v>
      </c>
      <c r="EG240" s="58">
        <f t="shared" si="386"/>
        <v>0</v>
      </c>
      <c r="EH240" s="58">
        <f t="shared" si="386"/>
        <v>0</v>
      </c>
      <c r="EI240" s="58">
        <f t="shared" si="386"/>
        <v>0</v>
      </c>
      <c r="EJ240" s="58">
        <f t="shared" si="386"/>
        <v>0</v>
      </c>
      <c r="EK240" s="58">
        <f t="shared" si="386"/>
        <v>0</v>
      </c>
      <c r="EL240" s="58">
        <f t="shared" si="386"/>
        <v>0</v>
      </c>
      <c r="EM240" s="58">
        <f t="shared" si="386"/>
        <v>0</v>
      </c>
      <c r="EN240" s="58">
        <f t="shared" si="386"/>
        <v>0</v>
      </c>
      <c r="EO240" s="58">
        <f t="shared" si="386"/>
        <v>0</v>
      </c>
      <c r="EP240" s="58">
        <f t="shared" si="386"/>
        <v>0</v>
      </c>
      <c r="EQ240" s="12" t="s">
        <v>137</v>
      </c>
      <c r="ER240" s="12" t="s">
        <v>137</v>
      </c>
      <c r="ES240" s="12" t="s">
        <v>137</v>
      </c>
      <c r="ET240" s="12" t="s">
        <v>137</v>
      </c>
      <c r="EU240" s="12" t="s">
        <v>137</v>
      </c>
      <c r="EV240" s="12" t="s">
        <v>137</v>
      </c>
      <c r="EW240" s="12" t="s">
        <v>137</v>
      </c>
      <c r="EX240" s="12" t="s">
        <v>137</v>
      </c>
      <c r="EY240" s="12" t="s">
        <v>137</v>
      </c>
      <c r="EZ240" s="12" t="s">
        <v>137</v>
      </c>
      <c r="FA240" s="12" t="s">
        <v>137</v>
      </c>
      <c r="FB240" s="12">
        <f>FB241</f>
        <v>0</v>
      </c>
      <c r="FC240" s="12">
        <f t="shared" ref="FC240:FL240" si="387">FC241</f>
        <v>0</v>
      </c>
      <c r="FD240" s="12">
        <f t="shared" si="387"/>
        <v>0.26</v>
      </c>
      <c r="FE240" s="12">
        <f t="shared" si="387"/>
        <v>0</v>
      </c>
      <c r="FF240" s="12">
        <f t="shared" si="387"/>
        <v>0</v>
      </c>
      <c r="FG240" s="12">
        <f t="shared" si="387"/>
        <v>0</v>
      </c>
      <c r="FH240" s="12">
        <f t="shared" si="387"/>
        <v>0</v>
      </c>
      <c r="FI240" s="12">
        <f t="shared" si="387"/>
        <v>0</v>
      </c>
      <c r="FJ240" s="12">
        <f t="shared" si="387"/>
        <v>0</v>
      </c>
      <c r="FK240" s="12">
        <f t="shared" si="387"/>
        <v>0</v>
      </c>
      <c r="FL240" s="12">
        <f t="shared" si="387"/>
        <v>0</v>
      </c>
      <c r="FM240" s="12">
        <f>FM241</f>
        <v>0</v>
      </c>
      <c r="FN240" s="12">
        <f t="shared" ref="FN240:FW240" si="388">FN241</f>
        <v>0</v>
      </c>
      <c r="FO240" s="12">
        <f t="shared" si="388"/>
        <v>0.26</v>
      </c>
      <c r="FP240" s="12">
        <f t="shared" si="388"/>
        <v>0</v>
      </c>
      <c r="FQ240" s="12">
        <f t="shared" si="388"/>
        <v>0</v>
      </c>
      <c r="FR240" s="12">
        <f t="shared" si="388"/>
        <v>0</v>
      </c>
      <c r="FS240" s="12">
        <f t="shared" si="388"/>
        <v>0</v>
      </c>
      <c r="FT240" s="12">
        <f t="shared" si="388"/>
        <v>0</v>
      </c>
      <c r="FU240" s="12">
        <f t="shared" si="388"/>
        <v>0</v>
      </c>
      <c r="FV240" s="12">
        <f t="shared" si="388"/>
        <v>0</v>
      </c>
      <c r="FW240" s="12">
        <f t="shared" si="388"/>
        <v>0</v>
      </c>
      <c r="FX240" s="72" t="s">
        <v>137</v>
      </c>
    </row>
    <row r="241" spans="1:180" s="42" customFormat="1" x14ac:dyDescent="0.25">
      <c r="A241" s="25" t="s">
        <v>915</v>
      </c>
      <c r="B241" s="9" t="s">
        <v>1266</v>
      </c>
      <c r="C241" s="9" t="s">
        <v>136</v>
      </c>
      <c r="D241" s="15">
        <f>D242+D243</f>
        <v>0</v>
      </c>
      <c r="E241" s="15">
        <f t="shared" ref="E241:BP241" si="389">E242+E243</f>
        <v>0</v>
      </c>
      <c r="F241" s="15">
        <f>F242+F243</f>
        <v>0.26</v>
      </c>
      <c r="G241" s="15">
        <f t="shared" si="389"/>
        <v>0</v>
      </c>
      <c r="H241" s="15">
        <f t="shared" si="389"/>
        <v>0</v>
      </c>
      <c r="I241" s="15">
        <f t="shared" si="389"/>
        <v>0</v>
      </c>
      <c r="J241" s="15">
        <f t="shared" si="389"/>
        <v>0</v>
      </c>
      <c r="K241" s="15">
        <f t="shared" si="389"/>
        <v>0</v>
      </c>
      <c r="L241" s="15">
        <f t="shared" si="389"/>
        <v>0</v>
      </c>
      <c r="M241" s="15">
        <f t="shared" ref="M241" si="390">SUM(M242:M243)</f>
        <v>0</v>
      </c>
      <c r="N241" s="15">
        <f t="shared" si="389"/>
        <v>0</v>
      </c>
      <c r="O241" s="15">
        <f t="shared" si="389"/>
        <v>0</v>
      </c>
      <c r="P241" s="15">
        <f t="shared" si="389"/>
        <v>0</v>
      </c>
      <c r="Q241" s="15">
        <f t="shared" si="389"/>
        <v>10.26</v>
      </c>
      <c r="R241" s="15">
        <f t="shared" si="389"/>
        <v>0</v>
      </c>
      <c r="S241" s="15">
        <f t="shared" si="389"/>
        <v>0</v>
      </c>
      <c r="T241" s="15">
        <f t="shared" si="389"/>
        <v>0</v>
      </c>
      <c r="U241" s="15">
        <f t="shared" si="389"/>
        <v>0</v>
      </c>
      <c r="V241" s="15">
        <f t="shared" si="389"/>
        <v>0</v>
      </c>
      <c r="W241" s="15">
        <f t="shared" si="389"/>
        <v>0</v>
      </c>
      <c r="X241" s="15">
        <f t="shared" si="389"/>
        <v>0</v>
      </c>
      <c r="Y241" s="15">
        <f t="shared" si="389"/>
        <v>0</v>
      </c>
      <c r="Z241" s="58">
        <f t="shared" ref="Z241:AU241" si="391">Z242+Z243</f>
        <v>0</v>
      </c>
      <c r="AA241" s="58">
        <f t="shared" si="391"/>
        <v>0</v>
      </c>
      <c r="AB241" s="58">
        <f t="shared" si="391"/>
        <v>0</v>
      </c>
      <c r="AC241" s="58">
        <f t="shared" si="391"/>
        <v>0</v>
      </c>
      <c r="AD241" s="58">
        <f t="shared" si="391"/>
        <v>0</v>
      </c>
      <c r="AE241" s="58">
        <f t="shared" si="391"/>
        <v>0</v>
      </c>
      <c r="AF241" s="58">
        <f t="shared" si="391"/>
        <v>0</v>
      </c>
      <c r="AG241" s="58">
        <f t="shared" si="391"/>
        <v>0</v>
      </c>
      <c r="AH241" s="58">
        <f t="shared" si="391"/>
        <v>0</v>
      </c>
      <c r="AI241" s="58">
        <f t="shared" si="391"/>
        <v>0</v>
      </c>
      <c r="AJ241" s="58">
        <f t="shared" si="391"/>
        <v>0</v>
      </c>
      <c r="AK241" s="58">
        <f t="shared" si="391"/>
        <v>0</v>
      </c>
      <c r="AL241" s="58">
        <f t="shared" si="391"/>
        <v>0</v>
      </c>
      <c r="AM241" s="58">
        <f t="shared" si="391"/>
        <v>0</v>
      </c>
      <c r="AN241" s="58">
        <f t="shared" si="391"/>
        <v>0</v>
      </c>
      <c r="AO241" s="58">
        <f t="shared" si="391"/>
        <v>0</v>
      </c>
      <c r="AP241" s="58">
        <f t="shared" si="391"/>
        <v>0</v>
      </c>
      <c r="AQ241" s="58">
        <f t="shared" si="391"/>
        <v>0</v>
      </c>
      <c r="AR241" s="58">
        <f t="shared" si="391"/>
        <v>0</v>
      </c>
      <c r="AS241" s="58">
        <f t="shared" si="391"/>
        <v>0</v>
      </c>
      <c r="AT241" s="58">
        <f t="shared" si="391"/>
        <v>0</v>
      </c>
      <c r="AU241" s="58">
        <f t="shared" si="391"/>
        <v>0</v>
      </c>
      <c r="AV241" s="58">
        <f t="shared" si="389"/>
        <v>0</v>
      </c>
      <c r="AW241" s="58">
        <f t="shared" si="389"/>
        <v>0</v>
      </c>
      <c r="AX241" s="58">
        <f t="shared" si="389"/>
        <v>0</v>
      </c>
      <c r="AY241" s="58">
        <f t="shared" si="389"/>
        <v>0</v>
      </c>
      <c r="AZ241" s="58">
        <f t="shared" si="389"/>
        <v>0</v>
      </c>
      <c r="BA241" s="58">
        <f t="shared" si="389"/>
        <v>0</v>
      </c>
      <c r="BB241" s="58">
        <f t="shared" si="389"/>
        <v>0</v>
      </c>
      <c r="BC241" s="58">
        <f t="shared" si="389"/>
        <v>0</v>
      </c>
      <c r="BD241" s="58">
        <f t="shared" si="389"/>
        <v>0</v>
      </c>
      <c r="BE241" s="58">
        <f t="shared" si="389"/>
        <v>0</v>
      </c>
      <c r="BF241" s="58">
        <f t="shared" si="389"/>
        <v>0</v>
      </c>
      <c r="BG241" s="58">
        <f t="shared" si="389"/>
        <v>0</v>
      </c>
      <c r="BH241" s="58">
        <f t="shared" si="389"/>
        <v>0</v>
      </c>
      <c r="BI241" s="58">
        <f t="shared" si="389"/>
        <v>0</v>
      </c>
      <c r="BJ241" s="58">
        <f t="shared" si="389"/>
        <v>0</v>
      </c>
      <c r="BK241" s="58">
        <f t="shared" si="389"/>
        <v>0</v>
      </c>
      <c r="BL241" s="58">
        <f t="shared" si="389"/>
        <v>0</v>
      </c>
      <c r="BM241" s="58">
        <f t="shared" si="389"/>
        <v>0</v>
      </c>
      <c r="BN241" s="58">
        <f t="shared" si="389"/>
        <v>0</v>
      </c>
      <c r="BO241" s="58">
        <f t="shared" si="389"/>
        <v>0</v>
      </c>
      <c r="BP241" s="58">
        <f t="shared" si="389"/>
        <v>0</v>
      </c>
      <c r="BQ241" s="58">
        <f t="shared" ref="BQ241" si="392">BQ242+BQ243</f>
        <v>0</v>
      </c>
      <c r="BR241" s="58">
        <f t="shared" ref="BR241:CM241" si="393">BR242+BR243</f>
        <v>0</v>
      </c>
      <c r="BS241" s="58">
        <f t="shared" si="393"/>
        <v>0</v>
      </c>
      <c r="BT241" s="58">
        <f t="shared" si="393"/>
        <v>0.26</v>
      </c>
      <c r="BU241" s="58">
        <f t="shared" si="393"/>
        <v>0</v>
      </c>
      <c r="BV241" s="58">
        <f t="shared" si="393"/>
        <v>0</v>
      </c>
      <c r="BW241" s="58">
        <f t="shared" si="393"/>
        <v>0</v>
      </c>
      <c r="BX241" s="58">
        <f t="shared" si="393"/>
        <v>0</v>
      </c>
      <c r="BY241" s="58">
        <f t="shared" si="393"/>
        <v>0</v>
      </c>
      <c r="BZ241" s="58">
        <f t="shared" si="393"/>
        <v>0</v>
      </c>
      <c r="CA241" s="58">
        <f t="shared" si="393"/>
        <v>0</v>
      </c>
      <c r="CB241" s="58">
        <f t="shared" si="393"/>
        <v>0</v>
      </c>
      <c r="CC241" s="58">
        <f t="shared" si="393"/>
        <v>0</v>
      </c>
      <c r="CD241" s="58">
        <f t="shared" si="393"/>
        <v>0</v>
      </c>
      <c r="CE241" s="58">
        <f t="shared" si="393"/>
        <v>0.26</v>
      </c>
      <c r="CF241" s="58">
        <f t="shared" si="393"/>
        <v>0</v>
      </c>
      <c r="CG241" s="58">
        <f t="shared" si="393"/>
        <v>0</v>
      </c>
      <c r="CH241" s="58">
        <f t="shared" si="393"/>
        <v>0</v>
      </c>
      <c r="CI241" s="58">
        <f t="shared" si="393"/>
        <v>0</v>
      </c>
      <c r="CJ241" s="58">
        <f t="shared" si="393"/>
        <v>0</v>
      </c>
      <c r="CK241" s="58">
        <f t="shared" si="393"/>
        <v>0</v>
      </c>
      <c r="CL241" s="58">
        <f t="shared" si="393"/>
        <v>0</v>
      </c>
      <c r="CM241" s="58">
        <f t="shared" si="393"/>
        <v>0</v>
      </c>
      <c r="CN241" s="58">
        <f t="shared" ref="CN241:DI241" si="394">CN242+CN243</f>
        <v>0</v>
      </c>
      <c r="CO241" s="58">
        <f t="shared" si="394"/>
        <v>0</v>
      </c>
      <c r="CP241" s="58">
        <f t="shared" si="394"/>
        <v>0</v>
      </c>
      <c r="CQ241" s="58">
        <f t="shared" si="394"/>
        <v>0</v>
      </c>
      <c r="CR241" s="58">
        <f t="shared" si="394"/>
        <v>0</v>
      </c>
      <c r="CS241" s="58">
        <f t="shared" si="394"/>
        <v>0</v>
      </c>
      <c r="CT241" s="58">
        <f t="shared" si="394"/>
        <v>0</v>
      </c>
      <c r="CU241" s="58">
        <f t="shared" si="394"/>
        <v>0</v>
      </c>
      <c r="CV241" s="58">
        <f t="shared" si="394"/>
        <v>0</v>
      </c>
      <c r="CW241" s="58">
        <f t="shared" si="394"/>
        <v>0</v>
      </c>
      <c r="CX241" s="58">
        <f t="shared" si="394"/>
        <v>0</v>
      </c>
      <c r="CY241" s="58">
        <f t="shared" si="394"/>
        <v>0</v>
      </c>
      <c r="CZ241" s="58">
        <f t="shared" si="394"/>
        <v>0</v>
      </c>
      <c r="DA241" s="58">
        <f t="shared" si="394"/>
        <v>0</v>
      </c>
      <c r="DB241" s="58">
        <f t="shared" si="394"/>
        <v>0</v>
      </c>
      <c r="DC241" s="58">
        <f t="shared" si="394"/>
        <v>0</v>
      </c>
      <c r="DD241" s="58">
        <f t="shared" si="394"/>
        <v>0</v>
      </c>
      <c r="DE241" s="58">
        <f t="shared" si="394"/>
        <v>0</v>
      </c>
      <c r="DF241" s="58">
        <f t="shared" si="394"/>
        <v>0</v>
      </c>
      <c r="DG241" s="58">
        <f t="shared" si="394"/>
        <v>0</v>
      </c>
      <c r="DH241" s="58">
        <f t="shared" si="394"/>
        <v>0</v>
      </c>
      <c r="DI241" s="58">
        <f t="shared" si="394"/>
        <v>0</v>
      </c>
      <c r="DJ241" s="58">
        <f t="shared" ref="DJ241:EP241" si="395">DJ242+DJ243</f>
        <v>0</v>
      </c>
      <c r="DK241" s="58">
        <f t="shared" si="395"/>
        <v>0</v>
      </c>
      <c r="DL241" s="58">
        <f t="shared" si="395"/>
        <v>0</v>
      </c>
      <c r="DM241" s="58">
        <f t="shared" si="395"/>
        <v>0</v>
      </c>
      <c r="DN241" s="58">
        <f t="shared" si="395"/>
        <v>0</v>
      </c>
      <c r="DO241" s="58">
        <f t="shared" si="395"/>
        <v>0</v>
      </c>
      <c r="DP241" s="58">
        <f t="shared" si="395"/>
        <v>0</v>
      </c>
      <c r="DQ241" s="58">
        <f t="shared" si="395"/>
        <v>0</v>
      </c>
      <c r="DR241" s="58">
        <f t="shared" si="395"/>
        <v>0</v>
      </c>
      <c r="DS241" s="58">
        <f t="shared" si="395"/>
        <v>0</v>
      </c>
      <c r="DT241" s="58">
        <f t="shared" si="395"/>
        <v>0</v>
      </c>
      <c r="DU241" s="58">
        <f t="shared" si="395"/>
        <v>0</v>
      </c>
      <c r="DV241" s="58">
        <f t="shared" si="395"/>
        <v>0</v>
      </c>
      <c r="DW241" s="58">
        <f t="shared" si="395"/>
        <v>0</v>
      </c>
      <c r="DX241" s="58">
        <f t="shared" si="395"/>
        <v>0</v>
      </c>
      <c r="DY241" s="58">
        <f t="shared" si="395"/>
        <v>0</v>
      </c>
      <c r="DZ241" s="58">
        <f t="shared" si="395"/>
        <v>0</v>
      </c>
      <c r="EA241" s="58">
        <f t="shared" si="395"/>
        <v>0</v>
      </c>
      <c r="EB241" s="58">
        <f t="shared" si="395"/>
        <v>0</v>
      </c>
      <c r="EC241" s="58">
        <f t="shared" si="395"/>
        <v>0</v>
      </c>
      <c r="ED241" s="58">
        <f t="shared" si="395"/>
        <v>0</v>
      </c>
      <c r="EE241" s="58">
        <f t="shared" si="395"/>
        <v>0</v>
      </c>
      <c r="EF241" s="58">
        <f t="shared" si="395"/>
        <v>0</v>
      </c>
      <c r="EG241" s="58">
        <f t="shared" si="395"/>
        <v>0</v>
      </c>
      <c r="EH241" s="58">
        <f t="shared" si="395"/>
        <v>0</v>
      </c>
      <c r="EI241" s="58">
        <f t="shared" si="395"/>
        <v>0</v>
      </c>
      <c r="EJ241" s="58">
        <f t="shared" si="395"/>
        <v>0</v>
      </c>
      <c r="EK241" s="58">
        <f t="shared" si="395"/>
        <v>0</v>
      </c>
      <c r="EL241" s="58">
        <f t="shared" si="395"/>
        <v>0</v>
      </c>
      <c r="EM241" s="58">
        <f t="shared" si="395"/>
        <v>0</v>
      </c>
      <c r="EN241" s="58">
        <f t="shared" si="395"/>
        <v>0</v>
      </c>
      <c r="EO241" s="58">
        <f t="shared" si="395"/>
        <v>0</v>
      </c>
      <c r="EP241" s="58">
        <f t="shared" si="395"/>
        <v>0</v>
      </c>
      <c r="EQ241" s="15" t="s">
        <v>137</v>
      </c>
      <c r="ER241" s="15" t="s">
        <v>137</v>
      </c>
      <c r="ES241" s="15" t="s">
        <v>137</v>
      </c>
      <c r="ET241" s="15" t="s">
        <v>137</v>
      </c>
      <c r="EU241" s="15" t="s">
        <v>137</v>
      </c>
      <c r="EV241" s="15" t="s">
        <v>137</v>
      </c>
      <c r="EW241" s="15" t="s">
        <v>137</v>
      </c>
      <c r="EX241" s="15" t="s">
        <v>137</v>
      </c>
      <c r="EY241" s="15" t="s">
        <v>137</v>
      </c>
      <c r="EZ241" s="15" t="s">
        <v>137</v>
      </c>
      <c r="FA241" s="15" t="s">
        <v>137</v>
      </c>
      <c r="FB241" s="15">
        <f t="shared" ref="FB241:FL241" si="396">FB242+FB243</f>
        <v>0</v>
      </c>
      <c r="FC241" s="15">
        <f t="shared" si="396"/>
        <v>0</v>
      </c>
      <c r="FD241" s="15">
        <f t="shared" si="396"/>
        <v>0.26</v>
      </c>
      <c r="FE241" s="15">
        <f t="shared" si="396"/>
        <v>0</v>
      </c>
      <c r="FF241" s="15">
        <f t="shared" si="396"/>
        <v>0</v>
      </c>
      <c r="FG241" s="15">
        <f t="shared" si="396"/>
        <v>0</v>
      </c>
      <c r="FH241" s="15">
        <f t="shared" si="396"/>
        <v>0</v>
      </c>
      <c r="FI241" s="15">
        <f t="shared" si="396"/>
        <v>0</v>
      </c>
      <c r="FJ241" s="15">
        <f t="shared" si="396"/>
        <v>0</v>
      </c>
      <c r="FK241" s="15">
        <f t="shared" si="396"/>
        <v>0</v>
      </c>
      <c r="FL241" s="15">
        <f t="shared" si="396"/>
        <v>0</v>
      </c>
      <c r="FM241" s="15">
        <f>FM242+FM243</f>
        <v>0</v>
      </c>
      <c r="FN241" s="15">
        <f t="shared" ref="FN241:FW241" si="397">FN242+FN243</f>
        <v>0</v>
      </c>
      <c r="FO241" s="15">
        <f t="shared" si="397"/>
        <v>0.26</v>
      </c>
      <c r="FP241" s="15">
        <f t="shared" si="397"/>
        <v>0</v>
      </c>
      <c r="FQ241" s="15">
        <f t="shared" si="397"/>
        <v>0</v>
      </c>
      <c r="FR241" s="15">
        <f t="shared" si="397"/>
        <v>0</v>
      </c>
      <c r="FS241" s="15">
        <f t="shared" si="397"/>
        <v>0</v>
      </c>
      <c r="FT241" s="15">
        <f t="shared" si="397"/>
        <v>0</v>
      </c>
      <c r="FU241" s="15">
        <f t="shared" si="397"/>
        <v>0</v>
      </c>
      <c r="FV241" s="15">
        <f t="shared" si="397"/>
        <v>0</v>
      </c>
      <c r="FW241" s="15">
        <f t="shared" si="397"/>
        <v>0</v>
      </c>
      <c r="FX241" s="72" t="s">
        <v>137</v>
      </c>
    </row>
    <row r="242" spans="1:180" s="42" customFormat="1" ht="47.25" x14ac:dyDescent="0.25">
      <c r="A242" s="39" t="s">
        <v>916</v>
      </c>
      <c r="B242" s="9" t="s">
        <v>228</v>
      </c>
      <c r="C242" s="9" t="s">
        <v>136</v>
      </c>
      <c r="D242" s="12">
        <f t="shared" ref="D242:L242" si="398">Z242+AV242</f>
        <v>0</v>
      </c>
      <c r="E242" s="12">
        <f t="shared" si="398"/>
        <v>0</v>
      </c>
      <c r="F242" s="12">
        <f t="shared" si="398"/>
        <v>0</v>
      </c>
      <c r="G242" s="12">
        <f t="shared" si="398"/>
        <v>0</v>
      </c>
      <c r="H242" s="12">
        <f t="shared" si="398"/>
        <v>0</v>
      </c>
      <c r="I242" s="12">
        <f t="shared" si="398"/>
        <v>0</v>
      </c>
      <c r="J242" s="12">
        <f t="shared" si="398"/>
        <v>0</v>
      </c>
      <c r="K242" s="12">
        <f t="shared" si="398"/>
        <v>0</v>
      </c>
      <c r="L242" s="12">
        <f t="shared" si="398"/>
        <v>0</v>
      </c>
      <c r="M242" s="12">
        <v>0</v>
      </c>
      <c r="N242" s="12">
        <f>AJ242+BF242</f>
        <v>0</v>
      </c>
      <c r="O242" s="12">
        <f t="shared" ref="O242:Y242" si="399">AK242+BG242+CC242+CY242+DU242+EF242</f>
        <v>0</v>
      </c>
      <c r="P242" s="12">
        <f t="shared" si="399"/>
        <v>0</v>
      </c>
      <c r="Q242" s="12">
        <f t="shared" si="399"/>
        <v>0</v>
      </c>
      <c r="R242" s="12">
        <f t="shared" si="399"/>
        <v>0</v>
      </c>
      <c r="S242" s="12">
        <f t="shared" si="399"/>
        <v>0</v>
      </c>
      <c r="T242" s="12">
        <f t="shared" si="399"/>
        <v>0</v>
      </c>
      <c r="U242" s="12">
        <f t="shared" si="399"/>
        <v>0</v>
      </c>
      <c r="V242" s="12">
        <f t="shared" si="399"/>
        <v>0</v>
      </c>
      <c r="W242" s="12">
        <f t="shared" si="399"/>
        <v>0</v>
      </c>
      <c r="X242" s="12">
        <f t="shared" si="399"/>
        <v>0</v>
      </c>
      <c r="Y242" s="12">
        <f t="shared" si="399"/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0</v>
      </c>
      <c r="BM242" s="12">
        <v>0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0</v>
      </c>
      <c r="BT242" s="12">
        <v>0</v>
      </c>
      <c r="BU242" s="12">
        <v>0</v>
      </c>
      <c r="BV242" s="12">
        <v>0</v>
      </c>
      <c r="BW242" s="12">
        <v>0</v>
      </c>
      <c r="BX242" s="12">
        <v>0</v>
      </c>
      <c r="BY242" s="12">
        <v>0</v>
      </c>
      <c r="BZ242" s="12">
        <v>0</v>
      </c>
      <c r="CA242" s="12">
        <v>0</v>
      </c>
      <c r="CB242" s="12">
        <v>0</v>
      </c>
      <c r="CC242" s="12">
        <v>0</v>
      </c>
      <c r="CD242" s="12">
        <v>0</v>
      </c>
      <c r="CE242" s="12">
        <v>0</v>
      </c>
      <c r="CF242" s="12">
        <v>0</v>
      </c>
      <c r="CG242" s="12">
        <v>0</v>
      </c>
      <c r="CH242" s="12">
        <v>0</v>
      </c>
      <c r="CI242" s="12">
        <v>0</v>
      </c>
      <c r="CJ242" s="12">
        <v>0</v>
      </c>
      <c r="CK242" s="12">
        <v>0</v>
      </c>
      <c r="CL242" s="12">
        <v>0</v>
      </c>
      <c r="CM242" s="12">
        <v>0</v>
      </c>
      <c r="CN242" s="12">
        <v>0</v>
      </c>
      <c r="CO242" s="12">
        <v>0</v>
      </c>
      <c r="CP242" s="12">
        <v>0</v>
      </c>
      <c r="CQ242" s="12">
        <v>0</v>
      </c>
      <c r="CR242" s="12">
        <v>0</v>
      </c>
      <c r="CS242" s="12">
        <v>0</v>
      </c>
      <c r="CT242" s="12">
        <v>0</v>
      </c>
      <c r="CU242" s="12">
        <v>0</v>
      </c>
      <c r="CV242" s="12">
        <v>0</v>
      </c>
      <c r="CW242" s="12">
        <v>0</v>
      </c>
      <c r="CX242" s="12">
        <v>0</v>
      </c>
      <c r="CY242" s="12">
        <v>0</v>
      </c>
      <c r="CZ242" s="12">
        <v>0</v>
      </c>
      <c r="DA242" s="12">
        <v>0</v>
      </c>
      <c r="DB242" s="12">
        <v>0</v>
      </c>
      <c r="DC242" s="12">
        <v>0</v>
      </c>
      <c r="DD242" s="12">
        <v>0</v>
      </c>
      <c r="DE242" s="12">
        <v>0</v>
      </c>
      <c r="DF242" s="12">
        <v>0</v>
      </c>
      <c r="DG242" s="12">
        <v>0</v>
      </c>
      <c r="DH242" s="12">
        <v>0</v>
      </c>
      <c r="DI242" s="12">
        <v>0</v>
      </c>
      <c r="DJ242" s="12">
        <v>0</v>
      </c>
      <c r="DK242" s="12">
        <v>0</v>
      </c>
      <c r="DL242" s="12">
        <v>0</v>
      </c>
      <c r="DM242" s="12">
        <v>0</v>
      </c>
      <c r="DN242" s="12">
        <v>0</v>
      </c>
      <c r="DO242" s="12">
        <v>0</v>
      </c>
      <c r="DP242" s="12">
        <v>0</v>
      </c>
      <c r="DQ242" s="12">
        <v>0</v>
      </c>
      <c r="DR242" s="12">
        <v>0</v>
      </c>
      <c r="DS242" s="12">
        <v>0</v>
      </c>
      <c r="DT242" s="12">
        <v>0</v>
      </c>
      <c r="DU242" s="12">
        <v>0</v>
      </c>
      <c r="DV242" s="12">
        <v>0</v>
      </c>
      <c r="DW242" s="12">
        <v>0</v>
      </c>
      <c r="DX242" s="12">
        <v>0</v>
      </c>
      <c r="DY242" s="12">
        <v>0</v>
      </c>
      <c r="DZ242" s="12">
        <v>0</v>
      </c>
      <c r="EA242" s="12">
        <v>0</v>
      </c>
      <c r="EB242" s="12">
        <v>0</v>
      </c>
      <c r="EC242" s="12">
        <v>0</v>
      </c>
      <c r="ED242" s="12">
        <v>0</v>
      </c>
      <c r="EE242" s="12">
        <v>0</v>
      </c>
      <c r="EF242" s="12">
        <v>0</v>
      </c>
      <c r="EG242" s="12">
        <v>0</v>
      </c>
      <c r="EH242" s="12">
        <v>0</v>
      </c>
      <c r="EI242" s="12">
        <v>0</v>
      </c>
      <c r="EJ242" s="12">
        <v>0</v>
      </c>
      <c r="EK242" s="12">
        <v>0</v>
      </c>
      <c r="EL242" s="12">
        <v>0</v>
      </c>
      <c r="EM242" s="12">
        <v>0</v>
      </c>
      <c r="EN242" s="12">
        <v>0</v>
      </c>
      <c r="EO242" s="12">
        <v>0</v>
      </c>
      <c r="EP242" s="12">
        <v>0</v>
      </c>
      <c r="EQ242" s="12" t="s">
        <v>137</v>
      </c>
      <c r="ER242" s="12" t="s">
        <v>137</v>
      </c>
      <c r="ES242" s="12" t="s">
        <v>137</v>
      </c>
      <c r="ET242" s="12" t="s">
        <v>137</v>
      </c>
      <c r="EU242" s="12" t="s">
        <v>137</v>
      </c>
      <c r="EV242" s="12" t="s">
        <v>137</v>
      </c>
      <c r="EW242" s="12" t="s">
        <v>137</v>
      </c>
      <c r="EX242" s="12" t="s">
        <v>137</v>
      </c>
      <c r="EY242" s="12" t="s">
        <v>137</v>
      </c>
      <c r="EZ242" s="12" t="s">
        <v>137</v>
      </c>
      <c r="FA242" s="12" t="s">
        <v>137</v>
      </c>
      <c r="FB242" s="12">
        <f t="shared" ref="FB242:FL242" si="400">EF242+DJ242+CN242+BR242+AV242</f>
        <v>0</v>
      </c>
      <c r="FC242" s="12">
        <f t="shared" si="400"/>
        <v>0</v>
      </c>
      <c r="FD242" s="12">
        <f t="shared" si="400"/>
        <v>0</v>
      </c>
      <c r="FE242" s="12">
        <f t="shared" si="400"/>
        <v>0</v>
      </c>
      <c r="FF242" s="12">
        <f t="shared" si="400"/>
        <v>0</v>
      </c>
      <c r="FG242" s="12">
        <f t="shared" si="400"/>
        <v>0</v>
      </c>
      <c r="FH242" s="12">
        <f t="shared" si="400"/>
        <v>0</v>
      </c>
      <c r="FI242" s="12">
        <f t="shared" si="400"/>
        <v>0</v>
      </c>
      <c r="FJ242" s="12">
        <f t="shared" si="400"/>
        <v>0</v>
      </c>
      <c r="FK242" s="12">
        <f t="shared" si="400"/>
        <v>0</v>
      </c>
      <c r="FL242" s="12">
        <f t="shared" si="400"/>
        <v>0</v>
      </c>
      <c r="FM242" s="12">
        <f>BG242+CC242+CY242+DU242+EF242</f>
        <v>0</v>
      </c>
      <c r="FN242" s="12">
        <f>BH242+CD242+CZ242+DV242+EG242</f>
        <v>0</v>
      </c>
      <c r="FO242" s="12">
        <f t="shared" ref="FO242:FW242" si="401">BI242+CE242+DA242+DW242+EH242</f>
        <v>0</v>
      </c>
      <c r="FP242" s="12">
        <f t="shared" si="401"/>
        <v>0</v>
      </c>
      <c r="FQ242" s="12">
        <f t="shared" si="401"/>
        <v>0</v>
      </c>
      <c r="FR242" s="12">
        <f t="shared" si="401"/>
        <v>0</v>
      </c>
      <c r="FS242" s="12">
        <f t="shared" si="401"/>
        <v>0</v>
      </c>
      <c r="FT242" s="12">
        <f t="shared" si="401"/>
        <v>0</v>
      </c>
      <c r="FU242" s="12">
        <f t="shared" si="401"/>
        <v>0</v>
      </c>
      <c r="FV242" s="12">
        <f t="shared" si="401"/>
        <v>0</v>
      </c>
      <c r="FW242" s="12">
        <f t="shared" si="401"/>
        <v>0</v>
      </c>
      <c r="FX242" s="72" t="s">
        <v>137</v>
      </c>
    </row>
    <row r="243" spans="1:180" s="69" customFormat="1" ht="47.25" x14ac:dyDescent="0.25">
      <c r="A243" s="61" t="s">
        <v>917</v>
      </c>
      <c r="B243" s="62" t="s">
        <v>229</v>
      </c>
      <c r="C243" s="63" t="s">
        <v>136</v>
      </c>
      <c r="D243" s="12">
        <f>SUM(D244:D245)</f>
        <v>0</v>
      </c>
      <c r="E243" s="12">
        <f t="shared" ref="E243:BP243" si="402">SUM(E244:E245)</f>
        <v>0</v>
      </c>
      <c r="F243" s="12">
        <f t="shared" si="402"/>
        <v>0.26</v>
      </c>
      <c r="G243" s="12">
        <f t="shared" si="402"/>
        <v>0</v>
      </c>
      <c r="H243" s="12">
        <f t="shared" si="402"/>
        <v>0</v>
      </c>
      <c r="I243" s="12">
        <f t="shared" si="402"/>
        <v>0</v>
      </c>
      <c r="J243" s="12">
        <f t="shared" si="402"/>
        <v>0</v>
      </c>
      <c r="K243" s="12">
        <f t="shared" si="402"/>
        <v>0</v>
      </c>
      <c r="L243" s="12">
        <f t="shared" si="402"/>
        <v>0</v>
      </c>
      <c r="M243" s="12">
        <f t="shared" si="402"/>
        <v>0</v>
      </c>
      <c r="N243" s="12">
        <f t="shared" si="402"/>
        <v>0</v>
      </c>
      <c r="O243" s="12">
        <f t="shared" si="402"/>
        <v>0</v>
      </c>
      <c r="P243" s="12">
        <f t="shared" si="402"/>
        <v>0</v>
      </c>
      <c r="Q243" s="12">
        <f t="shared" si="402"/>
        <v>10.26</v>
      </c>
      <c r="R243" s="12">
        <f t="shared" si="402"/>
        <v>0</v>
      </c>
      <c r="S243" s="12">
        <f t="shared" si="402"/>
        <v>0</v>
      </c>
      <c r="T243" s="12">
        <f t="shared" si="402"/>
        <v>0</v>
      </c>
      <c r="U243" s="12">
        <f t="shared" si="402"/>
        <v>0</v>
      </c>
      <c r="V243" s="12">
        <f t="shared" si="402"/>
        <v>0</v>
      </c>
      <c r="W243" s="12">
        <f t="shared" si="402"/>
        <v>0</v>
      </c>
      <c r="X243" s="12">
        <f t="shared" si="402"/>
        <v>0</v>
      </c>
      <c r="Y243" s="12">
        <f t="shared" si="402"/>
        <v>0</v>
      </c>
      <c r="Z243" s="12">
        <f t="shared" si="402"/>
        <v>0</v>
      </c>
      <c r="AA243" s="12">
        <f t="shared" si="402"/>
        <v>0</v>
      </c>
      <c r="AB243" s="12">
        <f t="shared" si="402"/>
        <v>0</v>
      </c>
      <c r="AC243" s="12">
        <f t="shared" si="402"/>
        <v>0</v>
      </c>
      <c r="AD243" s="12">
        <f t="shared" si="402"/>
        <v>0</v>
      </c>
      <c r="AE243" s="12">
        <f t="shared" si="402"/>
        <v>0</v>
      </c>
      <c r="AF243" s="12">
        <f t="shared" si="402"/>
        <v>0</v>
      </c>
      <c r="AG243" s="12">
        <f t="shared" si="402"/>
        <v>0</v>
      </c>
      <c r="AH243" s="12">
        <f t="shared" si="402"/>
        <v>0</v>
      </c>
      <c r="AI243" s="12">
        <f t="shared" si="402"/>
        <v>0</v>
      </c>
      <c r="AJ243" s="12">
        <f t="shared" si="402"/>
        <v>0</v>
      </c>
      <c r="AK243" s="12">
        <f t="shared" si="402"/>
        <v>0</v>
      </c>
      <c r="AL243" s="12">
        <f t="shared" si="402"/>
        <v>0</v>
      </c>
      <c r="AM243" s="12">
        <f t="shared" si="402"/>
        <v>0</v>
      </c>
      <c r="AN243" s="12">
        <f t="shared" si="402"/>
        <v>0</v>
      </c>
      <c r="AO243" s="12">
        <f t="shared" si="402"/>
        <v>0</v>
      </c>
      <c r="AP243" s="12">
        <f t="shared" si="402"/>
        <v>0</v>
      </c>
      <c r="AQ243" s="12">
        <f t="shared" si="402"/>
        <v>0</v>
      </c>
      <c r="AR243" s="12">
        <f t="shared" si="402"/>
        <v>0</v>
      </c>
      <c r="AS243" s="12">
        <f t="shared" si="402"/>
        <v>0</v>
      </c>
      <c r="AT243" s="12">
        <f t="shared" si="402"/>
        <v>0</v>
      </c>
      <c r="AU243" s="12">
        <f t="shared" si="402"/>
        <v>0</v>
      </c>
      <c r="AV243" s="12">
        <f t="shared" si="402"/>
        <v>0</v>
      </c>
      <c r="AW243" s="12">
        <f t="shared" si="402"/>
        <v>0</v>
      </c>
      <c r="AX243" s="12">
        <f t="shared" si="402"/>
        <v>0</v>
      </c>
      <c r="AY243" s="12">
        <f t="shared" si="402"/>
        <v>0</v>
      </c>
      <c r="AZ243" s="12">
        <f t="shared" si="402"/>
        <v>0</v>
      </c>
      <c r="BA243" s="12">
        <f t="shared" si="402"/>
        <v>0</v>
      </c>
      <c r="BB243" s="12">
        <f t="shared" si="402"/>
        <v>0</v>
      </c>
      <c r="BC243" s="12">
        <f t="shared" si="402"/>
        <v>0</v>
      </c>
      <c r="BD243" s="12">
        <f t="shared" si="402"/>
        <v>0</v>
      </c>
      <c r="BE243" s="12">
        <f t="shared" si="402"/>
        <v>0</v>
      </c>
      <c r="BF243" s="12">
        <f t="shared" si="402"/>
        <v>0</v>
      </c>
      <c r="BG243" s="12">
        <f t="shared" si="402"/>
        <v>0</v>
      </c>
      <c r="BH243" s="12">
        <f t="shared" si="402"/>
        <v>0</v>
      </c>
      <c r="BI243" s="12">
        <f t="shared" si="402"/>
        <v>0</v>
      </c>
      <c r="BJ243" s="12">
        <f t="shared" si="402"/>
        <v>0</v>
      </c>
      <c r="BK243" s="12">
        <f t="shared" si="402"/>
        <v>0</v>
      </c>
      <c r="BL243" s="12">
        <f t="shared" si="402"/>
        <v>0</v>
      </c>
      <c r="BM243" s="12">
        <f t="shared" si="402"/>
        <v>0</v>
      </c>
      <c r="BN243" s="12">
        <f t="shared" si="402"/>
        <v>0</v>
      </c>
      <c r="BO243" s="12">
        <f t="shared" si="402"/>
        <v>0</v>
      </c>
      <c r="BP243" s="12">
        <f t="shared" si="402"/>
        <v>0</v>
      </c>
      <c r="BQ243" s="12">
        <f t="shared" ref="BQ243:EB243" si="403">SUM(BQ244:BQ245)</f>
        <v>0</v>
      </c>
      <c r="BR243" s="12">
        <f t="shared" si="403"/>
        <v>0</v>
      </c>
      <c r="BS243" s="12">
        <f t="shared" si="403"/>
        <v>0</v>
      </c>
      <c r="BT243" s="12">
        <f t="shared" si="403"/>
        <v>0.26</v>
      </c>
      <c r="BU243" s="12">
        <f t="shared" si="403"/>
        <v>0</v>
      </c>
      <c r="BV243" s="12">
        <f t="shared" si="403"/>
        <v>0</v>
      </c>
      <c r="BW243" s="12">
        <f t="shared" si="403"/>
        <v>0</v>
      </c>
      <c r="BX243" s="12">
        <f t="shared" si="403"/>
        <v>0</v>
      </c>
      <c r="BY243" s="12">
        <f t="shared" si="403"/>
        <v>0</v>
      </c>
      <c r="BZ243" s="12">
        <f t="shared" si="403"/>
        <v>0</v>
      </c>
      <c r="CA243" s="12">
        <f t="shared" si="403"/>
        <v>0</v>
      </c>
      <c r="CB243" s="12">
        <f t="shared" si="403"/>
        <v>0</v>
      </c>
      <c r="CC243" s="12">
        <f t="shared" si="403"/>
        <v>0</v>
      </c>
      <c r="CD243" s="12">
        <f t="shared" si="403"/>
        <v>0</v>
      </c>
      <c r="CE243" s="12">
        <f t="shared" si="403"/>
        <v>0.26</v>
      </c>
      <c r="CF243" s="12">
        <f t="shared" si="403"/>
        <v>0</v>
      </c>
      <c r="CG243" s="12">
        <f t="shared" si="403"/>
        <v>0</v>
      </c>
      <c r="CH243" s="12">
        <f t="shared" si="403"/>
        <v>0</v>
      </c>
      <c r="CI243" s="12">
        <f t="shared" si="403"/>
        <v>0</v>
      </c>
      <c r="CJ243" s="12">
        <f t="shared" si="403"/>
        <v>0</v>
      </c>
      <c r="CK243" s="12">
        <f t="shared" si="403"/>
        <v>0</v>
      </c>
      <c r="CL243" s="12">
        <f t="shared" si="403"/>
        <v>0</v>
      </c>
      <c r="CM243" s="12">
        <f t="shared" si="403"/>
        <v>0</v>
      </c>
      <c r="CN243" s="12">
        <f t="shared" si="403"/>
        <v>0</v>
      </c>
      <c r="CO243" s="12">
        <f t="shared" si="403"/>
        <v>0</v>
      </c>
      <c r="CP243" s="12">
        <f t="shared" si="403"/>
        <v>0</v>
      </c>
      <c r="CQ243" s="12">
        <f t="shared" si="403"/>
        <v>0</v>
      </c>
      <c r="CR243" s="12">
        <f t="shared" si="403"/>
        <v>0</v>
      </c>
      <c r="CS243" s="12">
        <f t="shared" si="403"/>
        <v>0</v>
      </c>
      <c r="CT243" s="12">
        <f t="shared" si="403"/>
        <v>0</v>
      </c>
      <c r="CU243" s="12">
        <f t="shared" si="403"/>
        <v>0</v>
      </c>
      <c r="CV243" s="12">
        <f t="shared" si="403"/>
        <v>0</v>
      </c>
      <c r="CW243" s="12">
        <f t="shared" si="403"/>
        <v>0</v>
      </c>
      <c r="CX243" s="12">
        <f t="shared" si="403"/>
        <v>0</v>
      </c>
      <c r="CY243" s="12">
        <f t="shared" si="403"/>
        <v>0</v>
      </c>
      <c r="CZ243" s="12">
        <f t="shared" si="403"/>
        <v>0</v>
      </c>
      <c r="DA243" s="12">
        <f t="shared" si="403"/>
        <v>0</v>
      </c>
      <c r="DB243" s="12">
        <f t="shared" si="403"/>
        <v>0</v>
      </c>
      <c r="DC243" s="12">
        <f t="shared" si="403"/>
        <v>0</v>
      </c>
      <c r="DD243" s="12">
        <f t="shared" si="403"/>
        <v>0</v>
      </c>
      <c r="DE243" s="12">
        <f t="shared" si="403"/>
        <v>0</v>
      </c>
      <c r="DF243" s="12">
        <f t="shared" si="403"/>
        <v>0</v>
      </c>
      <c r="DG243" s="12">
        <f t="shared" si="403"/>
        <v>0</v>
      </c>
      <c r="DH243" s="12">
        <f t="shared" si="403"/>
        <v>0</v>
      </c>
      <c r="DI243" s="12">
        <f t="shared" si="403"/>
        <v>0</v>
      </c>
      <c r="DJ243" s="12">
        <f t="shared" si="403"/>
        <v>0</v>
      </c>
      <c r="DK243" s="12">
        <f t="shared" si="403"/>
        <v>0</v>
      </c>
      <c r="DL243" s="12">
        <f t="shared" si="403"/>
        <v>0</v>
      </c>
      <c r="DM243" s="12">
        <f t="shared" si="403"/>
        <v>0</v>
      </c>
      <c r="DN243" s="12">
        <f t="shared" si="403"/>
        <v>0</v>
      </c>
      <c r="DO243" s="12">
        <f t="shared" si="403"/>
        <v>0</v>
      </c>
      <c r="DP243" s="12">
        <f t="shared" si="403"/>
        <v>0</v>
      </c>
      <c r="DQ243" s="12">
        <f t="shared" si="403"/>
        <v>0</v>
      </c>
      <c r="DR243" s="12">
        <f t="shared" si="403"/>
        <v>0</v>
      </c>
      <c r="DS243" s="12">
        <f t="shared" si="403"/>
        <v>0</v>
      </c>
      <c r="DT243" s="12">
        <f t="shared" si="403"/>
        <v>0</v>
      </c>
      <c r="DU243" s="12">
        <f t="shared" si="403"/>
        <v>0</v>
      </c>
      <c r="DV243" s="12">
        <f t="shared" si="403"/>
        <v>0</v>
      </c>
      <c r="DW243" s="12">
        <f t="shared" si="403"/>
        <v>0</v>
      </c>
      <c r="DX243" s="12">
        <f t="shared" si="403"/>
        <v>0</v>
      </c>
      <c r="DY243" s="12">
        <f t="shared" si="403"/>
        <v>0</v>
      </c>
      <c r="DZ243" s="12">
        <f t="shared" si="403"/>
        <v>0</v>
      </c>
      <c r="EA243" s="12">
        <f t="shared" si="403"/>
        <v>0</v>
      </c>
      <c r="EB243" s="12">
        <f t="shared" si="403"/>
        <v>0</v>
      </c>
      <c r="EC243" s="12">
        <f t="shared" ref="EC243:EP243" si="404">SUM(EC244:EC245)</f>
        <v>0</v>
      </c>
      <c r="ED243" s="12">
        <f t="shared" si="404"/>
        <v>0</v>
      </c>
      <c r="EE243" s="12">
        <f t="shared" si="404"/>
        <v>0</v>
      </c>
      <c r="EF243" s="12">
        <f t="shared" si="404"/>
        <v>0</v>
      </c>
      <c r="EG243" s="12">
        <f t="shared" si="404"/>
        <v>0</v>
      </c>
      <c r="EH243" s="12">
        <f t="shared" si="404"/>
        <v>0</v>
      </c>
      <c r="EI243" s="12">
        <f t="shared" si="404"/>
        <v>0</v>
      </c>
      <c r="EJ243" s="12">
        <f t="shared" si="404"/>
        <v>0</v>
      </c>
      <c r="EK243" s="12">
        <f t="shared" si="404"/>
        <v>0</v>
      </c>
      <c r="EL243" s="12">
        <f t="shared" si="404"/>
        <v>0</v>
      </c>
      <c r="EM243" s="12">
        <f t="shared" si="404"/>
        <v>0</v>
      </c>
      <c r="EN243" s="12">
        <f t="shared" si="404"/>
        <v>0</v>
      </c>
      <c r="EO243" s="12">
        <f t="shared" si="404"/>
        <v>0</v>
      </c>
      <c r="EP243" s="12">
        <f t="shared" si="404"/>
        <v>0</v>
      </c>
      <c r="EQ243" s="12" t="s">
        <v>137</v>
      </c>
      <c r="ER243" s="12" t="s">
        <v>137</v>
      </c>
      <c r="ES243" s="12" t="s">
        <v>137</v>
      </c>
      <c r="ET243" s="12" t="s">
        <v>137</v>
      </c>
      <c r="EU243" s="12" t="s">
        <v>137</v>
      </c>
      <c r="EV243" s="12" t="s">
        <v>137</v>
      </c>
      <c r="EW243" s="12" t="s">
        <v>137</v>
      </c>
      <c r="EX243" s="12" t="s">
        <v>137</v>
      </c>
      <c r="EY243" s="12" t="s">
        <v>137</v>
      </c>
      <c r="EZ243" s="12" t="s">
        <v>137</v>
      </c>
      <c r="FA243" s="12" t="s">
        <v>137</v>
      </c>
      <c r="FB243" s="12">
        <f t="shared" ref="FB243:FW243" si="405">SUM(FB244:FB245)</f>
        <v>0</v>
      </c>
      <c r="FC243" s="12">
        <f t="shared" si="405"/>
        <v>0</v>
      </c>
      <c r="FD243" s="12">
        <f t="shared" si="405"/>
        <v>0.26</v>
      </c>
      <c r="FE243" s="12">
        <f t="shared" si="405"/>
        <v>0</v>
      </c>
      <c r="FF243" s="12">
        <f t="shared" si="405"/>
        <v>0</v>
      </c>
      <c r="FG243" s="12">
        <f t="shared" si="405"/>
        <v>0</v>
      </c>
      <c r="FH243" s="12">
        <f t="shared" si="405"/>
        <v>0</v>
      </c>
      <c r="FI243" s="12">
        <f t="shared" si="405"/>
        <v>0</v>
      </c>
      <c r="FJ243" s="12">
        <f t="shared" si="405"/>
        <v>0</v>
      </c>
      <c r="FK243" s="12">
        <f t="shared" si="405"/>
        <v>0</v>
      </c>
      <c r="FL243" s="12">
        <f t="shared" si="405"/>
        <v>0</v>
      </c>
      <c r="FM243" s="12">
        <f t="shared" si="405"/>
        <v>0</v>
      </c>
      <c r="FN243" s="12">
        <f t="shared" si="405"/>
        <v>0</v>
      </c>
      <c r="FO243" s="12">
        <f t="shared" si="405"/>
        <v>0.26</v>
      </c>
      <c r="FP243" s="12">
        <f t="shared" si="405"/>
        <v>0</v>
      </c>
      <c r="FQ243" s="12">
        <f t="shared" si="405"/>
        <v>0</v>
      </c>
      <c r="FR243" s="12">
        <f t="shared" si="405"/>
        <v>0</v>
      </c>
      <c r="FS243" s="12">
        <f t="shared" si="405"/>
        <v>0</v>
      </c>
      <c r="FT243" s="12">
        <f t="shared" si="405"/>
        <v>0</v>
      </c>
      <c r="FU243" s="12">
        <f t="shared" si="405"/>
        <v>0</v>
      </c>
      <c r="FV243" s="12">
        <f t="shared" si="405"/>
        <v>0</v>
      </c>
      <c r="FW243" s="12">
        <f t="shared" si="405"/>
        <v>0</v>
      </c>
      <c r="FX243" s="75" t="s">
        <v>137</v>
      </c>
    </row>
    <row r="244" spans="1:180" s="42" customFormat="1" ht="47.25" x14ac:dyDescent="0.25">
      <c r="A244" s="38" t="s">
        <v>917</v>
      </c>
      <c r="B244" s="21" t="s">
        <v>1973</v>
      </c>
      <c r="C244" s="23" t="s">
        <v>1974</v>
      </c>
      <c r="D244" s="15">
        <v>0</v>
      </c>
      <c r="E244" s="15">
        <v>0</v>
      </c>
      <c r="F244" s="15">
        <v>0.26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f t="shared" ref="O244:Y248" si="406">AK244+BG244+CC244+CY244+DU244+EF244</f>
        <v>0</v>
      </c>
      <c r="P244" s="15">
        <f t="shared" si="406"/>
        <v>0</v>
      </c>
      <c r="Q244" s="15">
        <f t="shared" si="406"/>
        <v>0.26</v>
      </c>
      <c r="R244" s="15">
        <f t="shared" si="406"/>
        <v>0</v>
      </c>
      <c r="S244" s="15">
        <f t="shared" si="406"/>
        <v>0</v>
      </c>
      <c r="T244" s="15">
        <f t="shared" si="406"/>
        <v>0</v>
      </c>
      <c r="U244" s="15">
        <f t="shared" si="406"/>
        <v>0</v>
      </c>
      <c r="V244" s="15">
        <f t="shared" si="406"/>
        <v>0</v>
      </c>
      <c r="W244" s="15">
        <f t="shared" si="406"/>
        <v>0</v>
      </c>
      <c r="X244" s="15">
        <f t="shared" si="406"/>
        <v>0</v>
      </c>
      <c r="Y244" s="15">
        <f t="shared" si="406"/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0</v>
      </c>
      <c r="BS244" s="15">
        <v>0</v>
      </c>
      <c r="BT244" s="15">
        <v>0.26</v>
      </c>
      <c r="BU244" s="15">
        <v>0</v>
      </c>
      <c r="BV244" s="15">
        <v>0</v>
      </c>
      <c r="BW244" s="15">
        <v>0</v>
      </c>
      <c r="BX244" s="15">
        <v>0</v>
      </c>
      <c r="BY244" s="15">
        <v>0</v>
      </c>
      <c r="BZ244" s="15">
        <v>0</v>
      </c>
      <c r="CA244" s="15">
        <v>0</v>
      </c>
      <c r="CB244" s="15">
        <v>0</v>
      </c>
      <c r="CC244" s="15">
        <v>0</v>
      </c>
      <c r="CD244" s="15">
        <v>0</v>
      </c>
      <c r="CE244" s="15">
        <v>0.26</v>
      </c>
      <c r="CF244" s="15">
        <v>0</v>
      </c>
      <c r="CG244" s="15">
        <v>0</v>
      </c>
      <c r="CH244" s="15">
        <v>0</v>
      </c>
      <c r="CI244" s="15">
        <v>0</v>
      </c>
      <c r="CJ244" s="15">
        <v>0</v>
      </c>
      <c r="CK244" s="15">
        <v>0</v>
      </c>
      <c r="CL244" s="15">
        <v>0</v>
      </c>
      <c r="CM244" s="15">
        <v>0</v>
      </c>
      <c r="CN244" s="15">
        <v>0</v>
      </c>
      <c r="CO244" s="15">
        <v>0</v>
      </c>
      <c r="CP244" s="15">
        <v>0</v>
      </c>
      <c r="CQ244" s="15">
        <v>0</v>
      </c>
      <c r="CR244" s="15">
        <v>0</v>
      </c>
      <c r="CS244" s="15">
        <v>0</v>
      </c>
      <c r="CT244" s="15">
        <v>0</v>
      </c>
      <c r="CU244" s="15">
        <v>0</v>
      </c>
      <c r="CV244" s="15">
        <v>0</v>
      </c>
      <c r="CW244" s="15">
        <v>0</v>
      </c>
      <c r="CX244" s="15">
        <v>0</v>
      </c>
      <c r="CY244" s="15">
        <v>0</v>
      </c>
      <c r="CZ244" s="15">
        <v>0</v>
      </c>
      <c r="DA244" s="15">
        <v>0</v>
      </c>
      <c r="DB244" s="15">
        <v>0</v>
      </c>
      <c r="DC244" s="15">
        <v>0</v>
      </c>
      <c r="DD244" s="15">
        <v>0</v>
      </c>
      <c r="DE244" s="15">
        <v>0</v>
      </c>
      <c r="DF244" s="15">
        <v>0</v>
      </c>
      <c r="DG244" s="15">
        <v>0</v>
      </c>
      <c r="DH244" s="15">
        <v>0</v>
      </c>
      <c r="DI244" s="15">
        <v>0</v>
      </c>
      <c r="DJ244" s="15">
        <v>0</v>
      </c>
      <c r="DK244" s="15">
        <v>0</v>
      </c>
      <c r="DL244" s="15">
        <v>0</v>
      </c>
      <c r="DM244" s="15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0</v>
      </c>
      <c r="DV244" s="15">
        <v>0</v>
      </c>
      <c r="DW244" s="15">
        <v>0</v>
      </c>
      <c r="DX244" s="15">
        <v>0</v>
      </c>
      <c r="DY244" s="15">
        <v>0</v>
      </c>
      <c r="DZ244" s="15">
        <v>0</v>
      </c>
      <c r="EA244" s="15">
        <v>0</v>
      </c>
      <c r="EB244" s="15">
        <v>0</v>
      </c>
      <c r="EC244" s="15">
        <v>0</v>
      </c>
      <c r="ED244" s="15">
        <v>0</v>
      </c>
      <c r="EE244" s="15">
        <v>0</v>
      </c>
      <c r="EF244" s="15">
        <v>0</v>
      </c>
      <c r="EG244" s="15">
        <v>0</v>
      </c>
      <c r="EH244" s="15">
        <v>0</v>
      </c>
      <c r="EI244" s="15">
        <v>0</v>
      </c>
      <c r="EJ244" s="15">
        <v>0</v>
      </c>
      <c r="EK244" s="15">
        <v>0</v>
      </c>
      <c r="EL244" s="15">
        <v>0</v>
      </c>
      <c r="EM244" s="15">
        <v>0</v>
      </c>
      <c r="EN244" s="15">
        <v>0</v>
      </c>
      <c r="EO244" s="15">
        <v>0</v>
      </c>
      <c r="EP244" s="15">
        <v>0</v>
      </c>
      <c r="EQ244" s="15" t="s">
        <v>137</v>
      </c>
      <c r="ER244" s="15" t="s">
        <v>137</v>
      </c>
      <c r="ES244" s="15" t="s">
        <v>137</v>
      </c>
      <c r="ET244" s="15" t="s">
        <v>137</v>
      </c>
      <c r="EU244" s="15" t="s">
        <v>137</v>
      </c>
      <c r="EV244" s="15" t="s">
        <v>137</v>
      </c>
      <c r="EW244" s="15" t="s">
        <v>137</v>
      </c>
      <c r="EX244" s="15" t="s">
        <v>137</v>
      </c>
      <c r="EY244" s="15" t="s">
        <v>137</v>
      </c>
      <c r="EZ244" s="15" t="s">
        <v>137</v>
      </c>
      <c r="FA244" s="15" t="s">
        <v>137</v>
      </c>
      <c r="FB244" s="15">
        <f t="shared" ref="FB244:FL248" si="407">EF244+DJ244+CN244+BR244+AV244</f>
        <v>0</v>
      </c>
      <c r="FC244" s="15">
        <f t="shared" si="407"/>
        <v>0</v>
      </c>
      <c r="FD244" s="15">
        <f t="shared" si="407"/>
        <v>0.26</v>
      </c>
      <c r="FE244" s="15">
        <f t="shared" si="407"/>
        <v>0</v>
      </c>
      <c r="FF244" s="15">
        <f t="shared" si="407"/>
        <v>0</v>
      </c>
      <c r="FG244" s="15">
        <f t="shared" si="407"/>
        <v>0</v>
      </c>
      <c r="FH244" s="15">
        <f t="shared" si="407"/>
        <v>0</v>
      </c>
      <c r="FI244" s="15">
        <f t="shared" si="407"/>
        <v>0</v>
      </c>
      <c r="FJ244" s="15">
        <f t="shared" si="407"/>
        <v>0</v>
      </c>
      <c r="FK244" s="15">
        <f t="shared" si="407"/>
        <v>0</v>
      </c>
      <c r="FL244" s="15">
        <f t="shared" si="407"/>
        <v>0</v>
      </c>
      <c r="FM244" s="15">
        <f>BG244+CC244+CY244+DU244+EF244</f>
        <v>0</v>
      </c>
      <c r="FN244" s="15">
        <f>BH244+CD244+CZ244+DV244+EG244</f>
        <v>0</v>
      </c>
      <c r="FO244" s="15">
        <f t="shared" ref="FO244:FW248" si="408">BI244+CE244+DA244+DW244+EH244</f>
        <v>0.26</v>
      </c>
      <c r="FP244" s="15">
        <f t="shared" si="408"/>
        <v>0</v>
      </c>
      <c r="FQ244" s="15">
        <f t="shared" si="408"/>
        <v>0</v>
      </c>
      <c r="FR244" s="15">
        <f t="shared" si="408"/>
        <v>0</v>
      </c>
      <c r="FS244" s="15">
        <f t="shared" si="408"/>
        <v>0</v>
      </c>
      <c r="FT244" s="15">
        <f t="shared" si="408"/>
        <v>0</v>
      </c>
      <c r="FU244" s="15">
        <f t="shared" si="408"/>
        <v>0</v>
      </c>
      <c r="FV244" s="15">
        <f t="shared" si="408"/>
        <v>0</v>
      </c>
      <c r="FW244" s="15">
        <f t="shared" si="408"/>
        <v>0</v>
      </c>
      <c r="FX244" s="49" t="s">
        <v>1927</v>
      </c>
    </row>
    <row r="245" spans="1:180" s="42" customFormat="1" ht="31.5" x14ac:dyDescent="0.25">
      <c r="A245" s="38" t="s">
        <v>917</v>
      </c>
      <c r="B245" s="21" t="s">
        <v>2235</v>
      </c>
      <c r="C245" s="23" t="s">
        <v>2236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f t="shared" si="406"/>
        <v>0</v>
      </c>
      <c r="P245" s="15">
        <f t="shared" si="406"/>
        <v>0</v>
      </c>
      <c r="Q245" s="15">
        <v>10</v>
      </c>
      <c r="R245" s="15">
        <f t="shared" si="406"/>
        <v>0</v>
      </c>
      <c r="S245" s="15">
        <f t="shared" si="406"/>
        <v>0</v>
      </c>
      <c r="T245" s="15">
        <f t="shared" si="406"/>
        <v>0</v>
      </c>
      <c r="U245" s="15">
        <f t="shared" si="406"/>
        <v>0</v>
      </c>
      <c r="V245" s="15">
        <f t="shared" si="406"/>
        <v>0</v>
      </c>
      <c r="W245" s="15">
        <f t="shared" si="406"/>
        <v>0</v>
      </c>
      <c r="X245" s="15">
        <f t="shared" si="406"/>
        <v>0</v>
      </c>
      <c r="Y245" s="15">
        <f t="shared" si="406"/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0</v>
      </c>
      <c r="BM245" s="15">
        <v>0</v>
      </c>
      <c r="BN245" s="15">
        <v>0</v>
      </c>
      <c r="BO245" s="15">
        <v>0</v>
      </c>
      <c r="BP245" s="15">
        <v>0</v>
      </c>
      <c r="BQ245" s="15">
        <v>0</v>
      </c>
      <c r="BR245" s="15">
        <v>0</v>
      </c>
      <c r="BS245" s="15">
        <v>0</v>
      </c>
      <c r="BT245" s="15">
        <v>0</v>
      </c>
      <c r="BU245" s="15">
        <v>0</v>
      </c>
      <c r="BV245" s="15">
        <v>0</v>
      </c>
      <c r="BW245" s="15">
        <v>0</v>
      </c>
      <c r="BX245" s="15">
        <v>0</v>
      </c>
      <c r="BY245" s="15">
        <v>0</v>
      </c>
      <c r="BZ245" s="15">
        <v>0</v>
      </c>
      <c r="CA245" s="15">
        <v>0</v>
      </c>
      <c r="CB245" s="15">
        <v>0</v>
      </c>
      <c r="CC245" s="15">
        <v>0</v>
      </c>
      <c r="CD245" s="15">
        <v>0</v>
      </c>
      <c r="CE245" s="15">
        <v>0</v>
      </c>
      <c r="CF245" s="15">
        <v>0</v>
      </c>
      <c r="CG245" s="15">
        <v>0</v>
      </c>
      <c r="CH245" s="15">
        <v>0</v>
      </c>
      <c r="CI245" s="15">
        <v>0</v>
      </c>
      <c r="CJ245" s="15">
        <v>0</v>
      </c>
      <c r="CK245" s="15">
        <v>0</v>
      </c>
      <c r="CL245" s="15">
        <v>0</v>
      </c>
      <c r="CM245" s="15">
        <v>0</v>
      </c>
      <c r="CN245" s="15">
        <v>0</v>
      </c>
      <c r="CO245" s="15">
        <v>0</v>
      </c>
      <c r="CP245" s="15">
        <v>0</v>
      </c>
      <c r="CQ245" s="15">
        <v>0</v>
      </c>
      <c r="CR245" s="15">
        <v>0</v>
      </c>
      <c r="CS245" s="15">
        <v>0</v>
      </c>
      <c r="CT245" s="15">
        <v>0</v>
      </c>
      <c r="CU245" s="15">
        <v>0</v>
      </c>
      <c r="CV245" s="15">
        <v>0</v>
      </c>
      <c r="CW245" s="15">
        <v>0</v>
      </c>
      <c r="CX245" s="15">
        <v>0</v>
      </c>
      <c r="CY245" s="15">
        <v>0</v>
      </c>
      <c r="CZ245" s="15">
        <v>0</v>
      </c>
      <c r="DA245" s="15">
        <v>0</v>
      </c>
      <c r="DB245" s="15">
        <v>0</v>
      </c>
      <c r="DC245" s="15">
        <v>0</v>
      </c>
      <c r="DD245" s="15">
        <v>0</v>
      </c>
      <c r="DE245" s="15">
        <v>0</v>
      </c>
      <c r="DF245" s="15">
        <v>0</v>
      </c>
      <c r="DG245" s="15">
        <v>0</v>
      </c>
      <c r="DH245" s="15">
        <v>0</v>
      </c>
      <c r="DI245" s="15">
        <v>0</v>
      </c>
      <c r="DJ245" s="15">
        <v>0</v>
      </c>
      <c r="DK245" s="15">
        <v>0</v>
      </c>
      <c r="DL245" s="15">
        <v>0</v>
      </c>
      <c r="DM245" s="15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0</v>
      </c>
      <c r="DV245" s="15">
        <v>0</v>
      </c>
      <c r="DW245" s="15">
        <v>0</v>
      </c>
      <c r="DX245" s="15">
        <v>0</v>
      </c>
      <c r="DY245" s="15">
        <v>0</v>
      </c>
      <c r="DZ245" s="15">
        <v>0</v>
      </c>
      <c r="EA245" s="15">
        <v>0</v>
      </c>
      <c r="EB245" s="15">
        <v>0</v>
      </c>
      <c r="EC245" s="15">
        <v>0</v>
      </c>
      <c r="ED245" s="15">
        <v>0</v>
      </c>
      <c r="EE245" s="15">
        <v>0</v>
      </c>
      <c r="EF245" s="15">
        <v>0</v>
      </c>
      <c r="EG245" s="15">
        <v>0</v>
      </c>
      <c r="EH245" s="15">
        <v>0</v>
      </c>
      <c r="EI245" s="15">
        <v>0</v>
      </c>
      <c r="EJ245" s="15">
        <v>0</v>
      </c>
      <c r="EK245" s="15">
        <v>0</v>
      </c>
      <c r="EL245" s="15">
        <v>0</v>
      </c>
      <c r="EM245" s="15">
        <v>0</v>
      </c>
      <c r="EN245" s="15">
        <v>0</v>
      </c>
      <c r="EO245" s="15">
        <v>0</v>
      </c>
      <c r="EP245" s="15">
        <v>0</v>
      </c>
      <c r="EQ245" s="15" t="s">
        <v>137</v>
      </c>
      <c r="ER245" s="15" t="s">
        <v>137</v>
      </c>
      <c r="ES245" s="15" t="s">
        <v>137</v>
      </c>
      <c r="ET245" s="15" t="s">
        <v>137</v>
      </c>
      <c r="EU245" s="15" t="s">
        <v>137</v>
      </c>
      <c r="EV245" s="15" t="s">
        <v>137</v>
      </c>
      <c r="EW245" s="15" t="s">
        <v>137</v>
      </c>
      <c r="EX245" s="15" t="s">
        <v>137</v>
      </c>
      <c r="EY245" s="15" t="s">
        <v>137</v>
      </c>
      <c r="EZ245" s="15" t="s">
        <v>137</v>
      </c>
      <c r="FA245" s="15" t="s">
        <v>137</v>
      </c>
      <c r="FB245" s="15">
        <f t="shared" si="407"/>
        <v>0</v>
      </c>
      <c r="FC245" s="15">
        <f t="shared" si="407"/>
        <v>0</v>
      </c>
      <c r="FD245" s="15">
        <f t="shared" si="407"/>
        <v>0</v>
      </c>
      <c r="FE245" s="15">
        <f t="shared" si="407"/>
        <v>0</v>
      </c>
      <c r="FF245" s="15">
        <f t="shared" si="407"/>
        <v>0</v>
      </c>
      <c r="FG245" s="15">
        <f t="shared" si="407"/>
        <v>0</v>
      </c>
      <c r="FH245" s="15">
        <f t="shared" si="407"/>
        <v>0</v>
      </c>
      <c r="FI245" s="15">
        <f t="shared" si="407"/>
        <v>0</v>
      </c>
      <c r="FJ245" s="15">
        <f t="shared" si="407"/>
        <v>0</v>
      </c>
      <c r="FK245" s="15">
        <f t="shared" si="407"/>
        <v>0</v>
      </c>
      <c r="FL245" s="15">
        <f t="shared" si="407"/>
        <v>0</v>
      </c>
      <c r="FM245" s="15">
        <f>BG245+CC245+CY245+DU245+EF245</f>
        <v>0</v>
      </c>
      <c r="FN245" s="15">
        <f>BH245+CD245+CZ245+DV245+EG245</f>
        <v>0</v>
      </c>
      <c r="FO245" s="15">
        <f t="shared" si="408"/>
        <v>0</v>
      </c>
      <c r="FP245" s="15">
        <f t="shared" si="408"/>
        <v>0</v>
      </c>
      <c r="FQ245" s="15">
        <f t="shared" si="408"/>
        <v>0</v>
      </c>
      <c r="FR245" s="15">
        <f t="shared" si="408"/>
        <v>0</v>
      </c>
      <c r="FS245" s="15">
        <f t="shared" si="408"/>
        <v>0</v>
      </c>
      <c r="FT245" s="15">
        <f t="shared" si="408"/>
        <v>0</v>
      </c>
      <c r="FU245" s="15">
        <f t="shared" si="408"/>
        <v>0</v>
      </c>
      <c r="FV245" s="15">
        <f t="shared" si="408"/>
        <v>0</v>
      </c>
      <c r="FW245" s="15">
        <f t="shared" si="408"/>
        <v>0</v>
      </c>
      <c r="FX245" s="49" t="s">
        <v>2647</v>
      </c>
    </row>
    <row r="246" spans="1:180" s="42" customFormat="1" x14ac:dyDescent="0.25">
      <c r="A246" s="83" t="s">
        <v>2840</v>
      </c>
      <c r="B246" s="9" t="s">
        <v>227</v>
      </c>
      <c r="C246" s="84" t="s">
        <v>136</v>
      </c>
      <c r="D246" s="12">
        <f t="shared" ref="D246:D248" si="409">Z246+AV246</f>
        <v>0</v>
      </c>
      <c r="E246" s="12">
        <f t="shared" ref="E246:E248" si="410">AA246+AW246</f>
        <v>0</v>
      </c>
      <c r="F246" s="12">
        <f t="shared" ref="F246:F248" si="411">AB246+AX246</f>
        <v>0</v>
      </c>
      <c r="G246" s="12">
        <f t="shared" ref="G246:G248" si="412">AC246+AY246</f>
        <v>0</v>
      </c>
      <c r="H246" s="12">
        <f t="shared" ref="H246:H248" si="413">AD246+AZ246</f>
        <v>0</v>
      </c>
      <c r="I246" s="12">
        <f t="shared" ref="I246:I248" si="414">AE246+BA246</f>
        <v>0</v>
      </c>
      <c r="J246" s="12">
        <f t="shared" ref="J246:J248" si="415">AF246+BB246</f>
        <v>0</v>
      </c>
      <c r="K246" s="12">
        <f t="shared" ref="K246:K248" si="416">AG246+BC246</f>
        <v>0</v>
      </c>
      <c r="L246" s="12">
        <f t="shared" ref="L246:L248" si="417">AH246+BD246</f>
        <v>0</v>
      </c>
      <c r="M246" s="12">
        <v>0</v>
      </c>
      <c r="N246" s="12">
        <f t="shared" ref="N246:N248" si="418">AJ246+BF246</f>
        <v>0</v>
      </c>
      <c r="O246" s="12">
        <f t="shared" si="406"/>
        <v>0</v>
      </c>
      <c r="P246" s="12">
        <f t="shared" si="406"/>
        <v>0</v>
      </c>
      <c r="Q246" s="12">
        <f t="shared" ref="Q246:Q248" si="419">AM246+BI246+CE246+DA246+DW246+EH246</f>
        <v>0</v>
      </c>
      <c r="R246" s="12">
        <f t="shared" si="406"/>
        <v>0</v>
      </c>
      <c r="S246" s="12">
        <f t="shared" si="406"/>
        <v>0</v>
      </c>
      <c r="T246" s="12">
        <f t="shared" si="406"/>
        <v>0</v>
      </c>
      <c r="U246" s="12">
        <f t="shared" si="406"/>
        <v>0</v>
      </c>
      <c r="V246" s="12">
        <f t="shared" si="406"/>
        <v>0</v>
      </c>
      <c r="W246" s="12">
        <f t="shared" si="406"/>
        <v>0</v>
      </c>
      <c r="X246" s="12">
        <f t="shared" si="406"/>
        <v>0</v>
      </c>
      <c r="Y246" s="12">
        <f t="shared" si="406"/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 t="s">
        <v>137</v>
      </c>
      <c r="ER246" s="12" t="s">
        <v>137</v>
      </c>
      <c r="ES246" s="12" t="s">
        <v>137</v>
      </c>
      <c r="ET246" s="12" t="s">
        <v>137</v>
      </c>
      <c r="EU246" s="12" t="s">
        <v>137</v>
      </c>
      <c r="EV246" s="12" t="s">
        <v>137</v>
      </c>
      <c r="EW246" s="12" t="s">
        <v>137</v>
      </c>
      <c r="EX246" s="12" t="s">
        <v>137</v>
      </c>
      <c r="EY246" s="12" t="s">
        <v>137</v>
      </c>
      <c r="EZ246" s="12" t="s">
        <v>137</v>
      </c>
      <c r="FA246" s="12" t="s">
        <v>137</v>
      </c>
      <c r="FB246" s="12">
        <f t="shared" si="407"/>
        <v>0</v>
      </c>
      <c r="FC246" s="12">
        <f t="shared" si="407"/>
        <v>0</v>
      </c>
      <c r="FD246" s="12">
        <f t="shared" si="407"/>
        <v>0</v>
      </c>
      <c r="FE246" s="12">
        <f t="shared" si="407"/>
        <v>0</v>
      </c>
      <c r="FF246" s="12">
        <f t="shared" si="407"/>
        <v>0</v>
      </c>
      <c r="FG246" s="12">
        <f t="shared" si="407"/>
        <v>0</v>
      </c>
      <c r="FH246" s="12">
        <f t="shared" si="407"/>
        <v>0</v>
      </c>
      <c r="FI246" s="12">
        <f t="shared" si="407"/>
        <v>0</v>
      </c>
      <c r="FJ246" s="12">
        <f t="shared" si="407"/>
        <v>0</v>
      </c>
      <c r="FK246" s="12">
        <f t="shared" si="407"/>
        <v>0</v>
      </c>
      <c r="FL246" s="12">
        <f t="shared" si="407"/>
        <v>0</v>
      </c>
      <c r="FM246" s="12">
        <f t="shared" ref="FM246:FM248" si="420">BG246+CC246+CY246+DU246+EF246</f>
        <v>0</v>
      </c>
      <c r="FN246" s="12">
        <f t="shared" ref="FN246:FN248" si="421">BH246+CD246+CZ246+DV246+EG246</f>
        <v>0</v>
      </c>
      <c r="FO246" s="12">
        <f t="shared" si="408"/>
        <v>0</v>
      </c>
      <c r="FP246" s="12">
        <f t="shared" si="408"/>
        <v>0</v>
      </c>
      <c r="FQ246" s="12">
        <f t="shared" si="408"/>
        <v>0</v>
      </c>
      <c r="FR246" s="12">
        <f t="shared" si="408"/>
        <v>0</v>
      </c>
      <c r="FS246" s="12">
        <f t="shared" si="408"/>
        <v>0</v>
      </c>
      <c r="FT246" s="12">
        <f t="shared" si="408"/>
        <v>0</v>
      </c>
      <c r="FU246" s="12">
        <f t="shared" si="408"/>
        <v>0</v>
      </c>
      <c r="FV246" s="12">
        <f t="shared" si="408"/>
        <v>0</v>
      </c>
      <c r="FW246" s="12">
        <f t="shared" si="408"/>
        <v>0</v>
      </c>
      <c r="FX246" s="72" t="s">
        <v>137</v>
      </c>
    </row>
    <row r="247" spans="1:180" s="42" customFormat="1" ht="47.25" x14ac:dyDescent="0.25">
      <c r="A247" s="41" t="s">
        <v>2841</v>
      </c>
      <c r="B247" s="9" t="s">
        <v>228</v>
      </c>
      <c r="C247" s="84" t="s">
        <v>136</v>
      </c>
      <c r="D247" s="12">
        <f t="shared" si="409"/>
        <v>0</v>
      </c>
      <c r="E247" s="12">
        <f t="shared" si="410"/>
        <v>0</v>
      </c>
      <c r="F247" s="12">
        <f t="shared" si="411"/>
        <v>0</v>
      </c>
      <c r="G247" s="12">
        <f t="shared" si="412"/>
        <v>0</v>
      </c>
      <c r="H247" s="12">
        <f t="shared" si="413"/>
        <v>0</v>
      </c>
      <c r="I247" s="12">
        <f t="shared" si="414"/>
        <v>0</v>
      </c>
      <c r="J247" s="12">
        <f t="shared" si="415"/>
        <v>0</v>
      </c>
      <c r="K247" s="12">
        <f t="shared" si="416"/>
        <v>0</v>
      </c>
      <c r="L247" s="12">
        <f t="shared" si="417"/>
        <v>0</v>
      </c>
      <c r="M247" s="12">
        <v>0</v>
      </c>
      <c r="N247" s="12">
        <f t="shared" si="418"/>
        <v>0</v>
      </c>
      <c r="O247" s="12">
        <f t="shared" si="406"/>
        <v>0</v>
      </c>
      <c r="P247" s="12">
        <f t="shared" si="406"/>
        <v>0</v>
      </c>
      <c r="Q247" s="12">
        <f t="shared" si="419"/>
        <v>0</v>
      </c>
      <c r="R247" s="12">
        <f t="shared" si="406"/>
        <v>0</v>
      </c>
      <c r="S247" s="12">
        <f t="shared" si="406"/>
        <v>0</v>
      </c>
      <c r="T247" s="12">
        <f t="shared" si="406"/>
        <v>0</v>
      </c>
      <c r="U247" s="12">
        <f t="shared" si="406"/>
        <v>0</v>
      </c>
      <c r="V247" s="12">
        <f t="shared" si="406"/>
        <v>0</v>
      </c>
      <c r="W247" s="12">
        <f t="shared" si="406"/>
        <v>0</v>
      </c>
      <c r="X247" s="12">
        <f t="shared" si="406"/>
        <v>0</v>
      </c>
      <c r="Y247" s="12">
        <f t="shared" si="406"/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 t="s">
        <v>137</v>
      </c>
      <c r="ER247" s="12" t="s">
        <v>137</v>
      </c>
      <c r="ES247" s="12" t="s">
        <v>137</v>
      </c>
      <c r="ET247" s="12" t="s">
        <v>137</v>
      </c>
      <c r="EU247" s="12" t="s">
        <v>137</v>
      </c>
      <c r="EV247" s="12" t="s">
        <v>137</v>
      </c>
      <c r="EW247" s="12" t="s">
        <v>137</v>
      </c>
      <c r="EX247" s="12" t="s">
        <v>137</v>
      </c>
      <c r="EY247" s="12" t="s">
        <v>137</v>
      </c>
      <c r="EZ247" s="12" t="s">
        <v>137</v>
      </c>
      <c r="FA247" s="12" t="s">
        <v>137</v>
      </c>
      <c r="FB247" s="12">
        <f t="shared" si="407"/>
        <v>0</v>
      </c>
      <c r="FC247" s="12">
        <f t="shared" si="407"/>
        <v>0</v>
      </c>
      <c r="FD247" s="12">
        <f t="shared" si="407"/>
        <v>0</v>
      </c>
      <c r="FE247" s="12">
        <f t="shared" si="407"/>
        <v>0</v>
      </c>
      <c r="FF247" s="12">
        <f t="shared" si="407"/>
        <v>0</v>
      </c>
      <c r="FG247" s="12">
        <f t="shared" si="407"/>
        <v>0</v>
      </c>
      <c r="FH247" s="12">
        <f t="shared" si="407"/>
        <v>0</v>
      </c>
      <c r="FI247" s="12">
        <f t="shared" si="407"/>
        <v>0</v>
      </c>
      <c r="FJ247" s="12">
        <f t="shared" si="407"/>
        <v>0</v>
      </c>
      <c r="FK247" s="12">
        <f t="shared" si="407"/>
        <v>0</v>
      </c>
      <c r="FL247" s="12">
        <f t="shared" si="407"/>
        <v>0</v>
      </c>
      <c r="FM247" s="12">
        <f t="shared" si="420"/>
        <v>0</v>
      </c>
      <c r="FN247" s="12">
        <f t="shared" si="421"/>
        <v>0</v>
      </c>
      <c r="FO247" s="12">
        <f t="shared" si="408"/>
        <v>0</v>
      </c>
      <c r="FP247" s="12">
        <f t="shared" si="408"/>
        <v>0</v>
      </c>
      <c r="FQ247" s="12">
        <f t="shared" si="408"/>
        <v>0</v>
      </c>
      <c r="FR247" s="12">
        <f t="shared" si="408"/>
        <v>0</v>
      </c>
      <c r="FS247" s="12">
        <f t="shared" si="408"/>
        <v>0</v>
      </c>
      <c r="FT247" s="12">
        <f t="shared" si="408"/>
        <v>0</v>
      </c>
      <c r="FU247" s="12">
        <f t="shared" si="408"/>
        <v>0</v>
      </c>
      <c r="FV247" s="12">
        <f t="shared" si="408"/>
        <v>0</v>
      </c>
      <c r="FW247" s="12">
        <f t="shared" si="408"/>
        <v>0</v>
      </c>
      <c r="FX247" s="72" t="s">
        <v>137</v>
      </c>
    </row>
    <row r="248" spans="1:180" s="42" customFormat="1" ht="47.25" x14ac:dyDescent="0.25">
      <c r="A248" s="41" t="s">
        <v>2842</v>
      </c>
      <c r="B248" s="62" t="s">
        <v>229</v>
      </c>
      <c r="C248" s="84" t="s">
        <v>136</v>
      </c>
      <c r="D248" s="12">
        <f t="shared" si="409"/>
        <v>0</v>
      </c>
      <c r="E248" s="12">
        <f t="shared" si="410"/>
        <v>0</v>
      </c>
      <c r="F248" s="12">
        <f t="shared" si="411"/>
        <v>0</v>
      </c>
      <c r="G248" s="12">
        <f t="shared" si="412"/>
        <v>0</v>
      </c>
      <c r="H248" s="12">
        <f t="shared" si="413"/>
        <v>0</v>
      </c>
      <c r="I248" s="12">
        <f t="shared" si="414"/>
        <v>0</v>
      </c>
      <c r="J248" s="12">
        <f t="shared" si="415"/>
        <v>0</v>
      </c>
      <c r="K248" s="12">
        <f t="shared" si="416"/>
        <v>0</v>
      </c>
      <c r="L248" s="12">
        <f t="shared" si="417"/>
        <v>0</v>
      </c>
      <c r="M248" s="12">
        <v>0</v>
      </c>
      <c r="N248" s="12">
        <f t="shared" si="418"/>
        <v>0</v>
      </c>
      <c r="O248" s="12">
        <f t="shared" si="406"/>
        <v>0</v>
      </c>
      <c r="P248" s="12">
        <f t="shared" si="406"/>
        <v>0</v>
      </c>
      <c r="Q248" s="12">
        <f t="shared" si="419"/>
        <v>0</v>
      </c>
      <c r="R248" s="12">
        <f t="shared" si="406"/>
        <v>0</v>
      </c>
      <c r="S248" s="12">
        <f t="shared" si="406"/>
        <v>0</v>
      </c>
      <c r="T248" s="12">
        <f t="shared" si="406"/>
        <v>0</v>
      </c>
      <c r="U248" s="12">
        <f t="shared" si="406"/>
        <v>0</v>
      </c>
      <c r="V248" s="12">
        <f t="shared" si="406"/>
        <v>0</v>
      </c>
      <c r="W248" s="12">
        <f t="shared" si="406"/>
        <v>0</v>
      </c>
      <c r="X248" s="12">
        <f t="shared" si="406"/>
        <v>0</v>
      </c>
      <c r="Y248" s="12">
        <f t="shared" si="406"/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 t="s">
        <v>137</v>
      </c>
      <c r="ER248" s="12" t="s">
        <v>137</v>
      </c>
      <c r="ES248" s="12" t="s">
        <v>137</v>
      </c>
      <c r="ET248" s="12" t="s">
        <v>137</v>
      </c>
      <c r="EU248" s="12" t="s">
        <v>137</v>
      </c>
      <c r="EV248" s="12" t="s">
        <v>137</v>
      </c>
      <c r="EW248" s="12" t="s">
        <v>137</v>
      </c>
      <c r="EX248" s="12" t="s">
        <v>137</v>
      </c>
      <c r="EY248" s="12" t="s">
        <v>137</v>
      </c>
      <c r="EZ248" s="12" t="s">
        <v>137</v>
      </c>
      <c r="FA248" s="12" t="s">
        <v>137</v>
      </c>
      <c r="FB248" s="12">
        <f t="shared" si="407"/>
        <v>0</v>
      </c>
      <c r="FC248" s="12">
        <f t="shared" si="407"/>
        <v>0</v>
      </c>
      <c r="FD248" s="12">
        <f t="shared" si="407"/>
        <v>0</v>
      </c>
      <c r="FE248" s="12">
        <f t="shared" si="407"/>
        <v>0</v>
      </c>
      <c r="FF248" s="12">
        <f t="shared" si="407"/>
        <v>0</v>
      </c>
      <c r="FG248" s="12">
        <f t="shared" si="407"/>
        <v>0</v>
      </c>
      <c r="FH248" s="12">
        <f t="shared" si="407"/>
        <v>0</v>
      </c>
      <c r="FI248" s="12">
        <f t="shared" si="407"/>
        <v>0</v>
      </c>
      <c r="FJ248" s="12">
        <f t="shared" si="407"/>
        <v>0</v>
      </c>
      <c r="FK248" s="12">
        <f t="shared" si="407"/>
        <v>0</v>
      </c>
      <c r="FL248" s="12">
        <f t="shared" si="407"/>
        <v>0</v>
      </c>
      <c r="FM248" s="12">
        <f t="shared" si="420"/>
        <v>0</v>
      </c>
      <c r="FN248" s="12">
        <f t="shared" si="421"/>
        <v>0</v>
      </c>
      <c r="FO248" s="12">
        <f t="shared" si="408"/>
        <v>0</v>
      </c>
      <c r="FP248" s="12">
        <f t="shared" si="408"/>
        <v>0</v>
      </c>
      <c r="FQ248" s="12">
        <f t="shared" si="408"/>
        <v>0</v>
      </c>
      <c r="FR248" s="12">
        <f t="shared" si="408"/>
        <v>0</v>
      </c>
      <c r="FS248" s="12">
        <f t="shared" si="408"/>
        <v>0</v>
      </c>
      <c r="FT248" s="12">
        <f t="shared" si="408"/>
        <v>0</v>
      </c>
      <c r="FU248" s="12">
        <f t="shared" si="408"/>
        <v>0</v>
      </c>
      <c r="FV248" s="12">
        <f t="shared" si="408"/>
        <v>0</v>
      </c>
      <c r="FW248" s="12">
        <f t="shared" si="408"/>
        <v>0</v>
      </c>
      <c r="FX248" s="72" t="s">
        <v>137</v>
      </c>
    </row>
    <row r="249" spans="1:180" s="42" customFormat="1" x14ac:dyDescent="0.25">
      <c r="A249" s="38" t="s">
        <v>918</v>
      </c>
      <c r="B249" s="9" t="s">
        <v>230</v>
      </c>
      <c r="C249" s="9" t="s">
        <v>136</v>
      </c>
      <c r="D249" s="12">
        <f t="shared" ref="D249:AI249" si="422">SUM(D250,D251,D253,D256)</f>
        <v>0</v>
      </c>
      <c r="E249" s="12">
        <f t="shared" si="422"/>
        <v>16</v>
      </c>
      <c r="F249" s="12">
        <f t="shared" si="422"/>
        <v>0</v>
      </c>
      <c r="G249" s="12">
        <f t="shared" si="422"/>
        <v>0</v>
      </c>
      <c r="H249" s="12">
        <f t="shared" si="422"/>
        <v>0</v>
      </c>
      <c r="I249" s="12">
        <f t="shared" si="422"/>
        <v>6</v>
      </c>
      <c r="J249" s="12">
        <f t="shared" si="422"/>
        <v>0.5</v>
      </c>
      <c r="K249" s="12">
        <f t="shared" si="422"/>
        <v>0</v>
      </c>
      <c r="L249" s="12">
        <f t="shared" si="422"/>
        <v>2598.9169999999999</v>
      </c>
      <c r="M249" s="12">
        <f t="shared" si="422"/>
        <v>7101</v>
      </c>
      <c r="N249" s="12">
        <f t="shared" si="422"/>
        <v>8.7649999999999988</v>
      </c>
      <c r="O249" s="12">
        <f t="shared" si="422"/>
        <v>0</v>
      </c>
      <c r="P249" s="12">
        <f t="shared" si="422"/>
        <v>16</v>
      </c>
      <c r="Q249" s="12">
        <f t="shared" si="422"/>
        <v>0</v>
      </c>
      <c r="R249" s="12">
        <f t="shared" si="422"/>
        <v>0</v>
      </c>
      <c r="S249" s="12">
        <f t="shared" si="422"/>
        <v>0</v>
      </c>
      <c r="T249" s="12">
        <f t="shared" si="422"/>
        <v>6</v>
      </c>
      <c r="U249" s="12">
        <f t="shared" si="422"/>
        <v>0.5</v>
      </c>
      <c r="V249" s="12">
        <f t="shared" si="422"/>
        <v>0</v>
      </c>
      <c r="W249" s="12">
        <f t="shared" si="422"/>
        <v>2598.9169999999999</v>
      </c>
      <c r="X249" s="12">
        <f t="shared" si="422"/>
        <v>9121.15</v>
      </c>
      <c r="Y249" s="12">
        <f t="shared" si="422"/>
        <v>8.7649999999999988</v>
      </c>
      <c r="Z249" s="12">
        <f t="shared" si="422"/>
        <v>0</v>
      </c>
      <c r="AA249" s="12">
        <f t="shared" si="422"/>
        <v>0</v>
      </c>
      <c r="AB249" s="12">
        <f t="shared" si="422"/>
        <v>0</v>
      </c>
      <c r="AC249" s="12">
        <f t="shared" si="422"/>
        <v>0</v>
      </c>
      <c r="AD249" s="12">
        <f t="shared" si="422"/>
        <v>0</v>
      </c>
      <c r="AE249" s="12">
        <f t="shared" si="422"/>
        <v>6</v>
      </c>
      <c r="AF249" s="12">
        <f t="shared" si="422"/>
        <v>0</v>
      </c>
      <c r="AG249" s="12">
        <f t="shared" si="422"/>
        <v>0</v>
      </c>
      <c r="AH249" s="12">
        <f t="shared" si="422"/>
        <v>0</v>
      </c>
      <c r="AI249" s="12">
        <f t="shared" si="422"/>
        <v>7101</v>
      </c>
      <c r="AJ249" s="12">
        <f t="shared" ref="AJ249:BO249" si="423">SUM(AJ250,AJ251,AJ253,AJ256)</f>
        <v>3.1890000000000001</v>
      </c>
      <c r="AK249" s="12">
        <f t="shared" si="423"/>
        <v>0</v>
      </c>
      <c r="AL249" s="12">
        <f t="shared" si="423"/>
        <v>0</v>
      </c>
      <c r="AM249" s="12">
        <f t="shared" si="423"/>
        <v>0</v>
      </c>
      <c r="AN249" s="12">
        <f t="shared" si="423"/>
        <v>0</v>
      </c>
      <c r="AO249" s="12">
        <f t="shared" si="423"/>
        <v>0</v>
      </c>
      <c r="AP249" s="12">
        <f t="shared" si="423"/>
        <v>0</v>
      </c>
      <c r="AQ249" s="12">
        <f t="shared" si="423"/>
        <v>0</v>
      </c>
      <c r="AR249" s="12">
        <f t="shared" si="423"/>
        <v>0</v>
      </c>
      <c r="AS249" s="12">
        <f t="shared" si="423"/>
        <v>0</v>
      </c>
      <c r="AT249" s="12">
        <f t="shared" si="423"/>
        <v>0</v>
      </c>
      <c r="AU249" s="12">
        <f t="shared" si="423"/>
        <v>3.1890000000000001</v>
      </c>
      <c r="AV249" s="12">
        <f t="shared" si="423"/>
        <v>0</v>
      </c>
      <c r="AW249" s="12">
        <f t="shared" si="423"/>
        <v>16</v>
      </c>
      <c r="AX249" s="12">
        <f t="shared" si="423"/>
        <v>0</v>
      </c>
      <c r="AY249" s="12">
        <f t="shared" si="423"/>
        <v>0</v>
      </c>
      <c r="AZ249" s="12">
        <f t="shared" si="423"/>
        <v>0</v>
      </c>
      <c r="BA249" s="12">
        <f t="shared" si="423"/>
        <v>0</v>
      </c>
      <c r="BB249" s="12">
        <f t="shared" si="423"/>
        <v>0</v>
      </c>
      <c r="BC249" s="12">
        <f t="shared" si="423"/>
        <v>0</v>
      </c>
      <c r="BD249" s="12">
        <f t="shared" si="423"/>
        <v>0</v>
      </c>
      <c r="BE249" s="12">
        <f t="shared" si="423"/>
        <v>0</v>
      </c>
      <c r="BF249" s="12">
        <f t="shared" si="423"/>
        <v>0</v>
      </c>
      <c r="BG249" s="12">
        <f t="shared" si="423"/>
        <v>0</v>
      </c>
      <c r="BH249" s="12">
        <f t="shared" si="423"/>
        <v>0</v>
      </c>
      <c r="BI249" s="12">
        <f t="shared" si="423"/>
        <v>0</v>
      </c>
      <c r="BJ249" s="12">
        <f t="shared" si="423"/>
        <v>0</v>
      </c>
      <c r="BK249" s="12">
        <f t="shared" si="423"/>
        <v>0</v>
      </c>
      <c r="BL249" s="12">
        <f t="shared" si="423"/>
        <v>6</v>
      </c>
      <c r="BM249" s="12">
        <f t="shared" si="423"/>
        <v>0</v>
      </c>
      <c r="BN249" s="12">
        <f t="shared" si="423"/>
        <v>0</v>
      </c>
      <c r="BO249" s="12">
        <f t="shared" si="423"/>
        <v>0</v>
      </c>
      <c r="BP249" s="12">
        <f t="shared" ref="BP249:CU249" si="424">SUM(BP250,BP251,BP253,BP256)</f>
        <v>9121.15</v>
      </c>
      <c r="BQ249" s="12">
        <f t="shared" si="424"/>
        <v>0</v>
      </c>
      <c r="BR249" s="12">
        <f t="shared" si="424"/>
        <v>0</v>
      </c>
      <c r="BS249" s="12">
        <f t="shared" si="424"/>
        <v>0</v>
      </c>
      <c r="BT249" s="12">
        <f t="shared" si="424"/>
        <v>0</v>
      </c>
      <c r="BU249" s="12">
        <f t="shared" si="424"/>
        <v>0</v>
      </c>
      <c r="BV249" s="12">
        <f t="shared" si="424"/>
        <v>0</v>
      </c>
      <c r="BW249" s="12">
        <f t="shared" si="424"/>
        <v>0</v>
      </c>
      <c r="BX249" s="12">
        <f t="shared" si="424"/>
        <v>0</v>
      </c>
      <c r="BY249" s="12">
        <f t="shared" si="424"/>
        <v>0</v>
      </c>
      <c r="BZ249" s="12">
        <f t="shared" si="424"/>
        <v>0</v>
      </c>
      <c r="CA249" s="12">
        <f t="shared" si="424"/>
        <v>0</v>
      </c>
      <c r="CB249" s="12">
        <f t="shared" si="424"/>
        <v>0</v>
      </c>
      <c r="CC249" s="12">
        <f t="shared" si="424"/>
        <v>0</v>
      </c>
      <c r="CD249" s="12">
        <f t="shared" si="424"/>
        <v>16</v>
      </c>
      <c r="CE249" s="12">
        <f t="shared" si="424"/>
        <v>0</v>
      </c>
      <c r="CF249" s="12">
        <f t="shared" si="424"/>
        <v>0</v>
      </c>
      <c r="CG249" s="12">
        <f t="shared" si="424"/>
        <v>0</v>
      </c>
      <c r="CH249" s="12">
        <f t="shared" si="424"/>
        <v>0</v>
      </c>
      <c r="CI249" s="12">
        <f t="shared" si="424"/>
        <v>0</v>
      </c>
      <c r="CJ249" s="12">
        <f t="shared" si="424"/>
        <v>0</v>
      </c>
      <c r="CK249" s="12">
        <f t="shared" si="424"/>
        <v>580</v>
      </c>
      <c r="CL249" s="12">
        <f t="shared" si="424"/>
        <v>0</v>
      </c>
      <c r="CM249" s="12">
        <f t="shared" si="424"/>
        <v>0</v>
      </c>
      <c r="CN249" s="12">
        <f t="shared" si="424"/>
        <v>0</v>
      </c>
      <c r="CO249" s="12">
        <f t="shared" si="424"/>
        <v>0</v>
      </c>
      <c r="CP249" s="12">
        <f t="shared" si="424"/>
        <v>0</v>
      </c>
      <c r="CQ249" s="12">
        <f t="shared" si="424"/>
        <v>0</v>
      </c>
      <c r="CR249" s="12">
        <f t="shared" si="424"/>
        <v>0</v>
      </c>
      <c r="CS249" s="12">
        <f t="shared" si="424"/>
        <v>0</v>
      </c>
      <c r="CT249" s="12">
        <f t="shared" si="424"/>
        <v>0</v>
      </c>
      <c r="CU249" s="12">
        <f t="shared" si="424"/>
        <v>0</v>
      </c>
      <c r="CV249" s="12">
        <f t="shared" ref="CV249:EA249" si="425">SUM(CV250,CV251,CV253,CV256)</f>
        <v>2.9169999999999998</v>
      </c>
      <c r="CW249" s="12">
        <f t="shared" si="425"/>
        <v>0</v>
      </c>
      <c r="CX249" s="12">
        <f t="shared" si="425"/>
        <v>0</v>
      </c>
      <c r="CY249" s="12">
        <f t="shared" si="425"/>
        <v>0</v>
      </c>
      <c r="CZ249" s="12">
        <f t="shared" si="425"/>
        <v>0</v>
      </c>
      <c r="DA249" s="12">
        <f t="shared" si="425"/>
        <v>0</v>
      </c>
      <c r="DB249" s="12">
        <f t="shared" si="425"/>
        <v>0</v>
      </c>
      <c r="DC249" s="12">
        <f t="shared" si="425"/>
        <v>0</v>
      </c>
      <c r="DD249" s="12">
        <f t="shared" si="425"/>
        <v>0</v>
      </c>
      <c r="DE249" s="12">
        <f t="shared" si="425"/>
        <v>0</v>
      </c>
      <c r="DF249" s="12">
        <f t="shared" si="425"/>
        <v>0</v>
      </c>
      <c r="DG249" s="12">
        <f t="shared" si="425"/>
        <v>2.9169999999999998</v>
      </c>
      <c r="DH249" s="12">
        <f t="shared" si="425"/>
        <v>0</v>
      </c>
      <c r="DI249" s="12">
        <f t="shared" si="425"/>
        <v>0</v>
      </c>
      <c r="DJ249" s="12">
        <f t="shared" si="425"/>
        <v>0</v>
      </c>
      <c r="DK249" s="12">
        <f t="shared" si="425"/>
        <v>0</v>
      </c>
      <c r="DL249" s="12">
        <f t="shared" si="425"/>
        <v>0</v>
      </c>
      <c r="DM249" s="12">
        <f t="shared" si="425"/>
        <v>0</v>
      </c>
      <c r="DN249" s="12">
        <f t="shared" si="425"/>
        <v>0</v>
      </c>
      <c r="DO249" s="12">
        <f t="shared" si="425"/>
        <v>0</v>
      </c>
      <c r="DP249" s="12">
        <f t="shared" si="425"/>
        <v>0.5</v>
      </c>
      <c r="DQ249" s="12">
        <f t="shared" si="425"/>
        <v>0</v>
      </c>
      <c r="DR249" s="12">
        <f t="shared" si="425"/>
        <v>1780</v>
      </c>
      <c r="DS249" s="12">
        <f t="shared" si="425"/>
        <v>0</v>
      </c>
      <c r="DT249" s="12">
        <f t="shared" si="425"/>
        <v>0</v>
      </c>
      <c r="DU249" s="12">
        <f t="shared" si="425"/>
        <v>0</v>
      </c>
      <c r="DV249" s="12">
        <f t="shared" si="425"/>
        <v>0</v>
      </c>
      <c r="DW249" s="12">
        <f t="shared" si="425"/>
        <v>0</v>
      </c>
      <c r="DX249" s="12">
        <f t="shared" si="425"/>
        <v>0</v>
      </c>
      <c r="DY249" s="12">
        <f t="shared" si="425"/>
        <v>0</v>
      </c>
      <c r="DZ249" s="12">
        <f t="shared" si="425"/>
        <v>0</v>
      </c>
      <c r="EA249" s="12">
        <f t="shared" si="425"/>
        <v>0.5</v>
      </c>
      <c r="EB249" s="12">
        <f t="shared" ref="EB249:EP249" si="426">SUM(EB250,EB251,EB253,EB256)</f>
        <v>0</v>
      </c>
      <c r="EC249" s="12">
        <f t="shared" si="426"/>
        <v>1200</v>
      </c>
      <c r="ED249" s="12">
        <f t="shared" si="426"/>
        <v>0</v>
      </c>
      <c r="EE249" s="12">
        <f t="shared" si="426"/>
        <v>0</v>
      </c>
      <c r="EF249" s="12">
        <f t="shared" si="426"/>
        <v>0</v>
      </c>
      <c r="EG249" s="12">
        <f t="shared" si="426"/>
        <v>0</v>
      </c>
      <c r="EH249" s="12">
        <f t="shared" si="426"/>
        <v>0</v>
      </c>
      <c r="EI249" s="12">
        <f t="shared" si="426"/>
        <v>0</v>
      </c>
      <c r="EJ249" s="12">
        <f t="shared" si="426"/>
        <v>0</v>
      </c>
      <c r="EK249" s="12">
        <f t="shared" si="426"/>
        <v>0</v>
      </c>
      <c r="EL249" s="12">
        <f t="shared" si="426"/>
        <v>0</v>
      </c>
      <c r="EM249" s="12">
        <f t="shared" si="426"/>
        <v>0</v>
      </c>
      <c r="EN249" s="12">
        <f t="shared" si="426"/>
        <v>0</v>
      </c>
      <c r="EO249" s="12">
        <f t="shared" si="426"/>
        <v>0</v>
      </c>
      <c r="EP249" s="12">
        <f t="shared" si="426"/>
        <v>0</v>
      </c>
      <c r="EQ249" s="12" t="s">
        <v>137</v>
      </c>
      <c r="ER249" s="12" t="s">
        <v>137</v>
      </c>
      <c r="ES249" s="12" t="s">
        <v>137</v>
      </c>
      <c r="ET249" s="12" t="s">
        <v>137</v>
      </c>
      <c r="EU249" s="12" t="s">
        <v>137</v>
      </c>
      <c r="EV249" s="12" t="s">
        <v>137</v>
      </c>
      <c r="EW249" s="12" t="s">
        <v>137</v>
      </c>
      <c r="EX249" s="12" t="s">
        <v>137</v>
      </c>
      <c r="EY249" s="12" t="s">
        <v>137</v>
      </c>
      <c r="EZ249" s="12" t="s">
        <v>137</v>
      </c>
      <c r="FA249" s="12" t="s">
        <v>137</v>
      </c>
      <c r="FB249" s="12">
        <f t="shared" ref="FB249:FW249" si="427">SUM(FB250,FB251,FB253,FB256)</f>
        <v>0</v>
      </c>
      <c r="FC249" s="12">
        <f t="shared" si="427"/>
        <v>16</v>
      </c>
      <c r="FD249" s="12">
        <f t="shared" si="427"/>
        <v>0</v>
      </c>
      <c r="FE249" s="12">
        <f t="shared" si="427"/>
        <v>0</v>
      </c>
      <c r="FF249" s="12">
        <f t="shared" si="427"/>
        <v>0</v>
      </c>
      <c r="FG249" s="12">
        <f t="shared" si="427"/>
        <v>0</v>
      </c>
      <c r="FH249" s="12">
        <f t="shared" si="427"/>
        <v>0.5</v>
      </c>
      <c r="FI249" s="12">
        <f t="shared" si="427"/>
        <v>0</v>
      </c>
      <c r="FJ249" s="12">
        <f t="shared" si="427"/>
        <v>1782.9169999999999</v>
      </c>
      <c r="FK249" s="12">
        <f t="shared" si="427"/>
        <v>0</v>
      </c>
      <c r="FL249" s="12">
        <f t="shared" si="427"/>
        <v>0</v>
      </c>
      <c r="FM249" s="12">
        <f t="shared" si="427"/>
        <v>0</v>
      </c>
      <c r="FN249" s="12">
        <f t="shared" si="427"/>
        <v>16</v>
      </c>
      <c r="FO249" s="12">
        <f t="shared" si="427"/>
        <v>0</v>
      </c>
      <c r="FP249" s="12">
        <f t="shared" si="427"/>
        <v>0</v>
      </c>
      <c r="FQ249" s="12">
        <f t="shared" si="427"/>
        <v>0</v>
      </c>
      <c r="FR249" s="12">
        <f t="shared" si="427"/>
        <v>6</v>
      </c>
      <c r="FS249" s="12">
        <f t="shared" si="427"/>
        <v>0.5</v>
      </c>
      <c r="FT249" s="12">
        <f t="shared" si="427"/>
        <v>0</v>
      </c>
      <c r="FU249" s="12">
        <f t="shared" si="427"/>
        <v>1782.9169999999999</v>
      </c>
      <c r="FV249" s="12">
        <f t="shared" si="427"/>
        <v>9121.15</v>
      </c>
      <c r="FW249" s="12">
        <f t="shared" si="427"/>
        <v>0</v>
      </c>
      <c r="FX249" s="72" t="s">
        <v>137</v>
      </c>
    </row>
    <row r="250" spans="1:180" s="42" customFormat="1" ht="31.5" x14ac:dyDescent="0.25">
      <c r="A250" s="38" t="s">
        <v>919</v>
      </c>
      <c r="B250" s="9" t="s">
        <v>231</v>
      </c>
      <c r="C250" s="9" t="s">
        <v>136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2">
        <v>0</v>
      </c>
      <c r="BE250" s="12">
        <v>0</v>
      </c>
      <c r="BF250" s="12">
        <v>0</v>
      </c>
      <c r="BG250" s="12">
        <v>0</v>
      </c>
      <c r="BH250" s="12">
        <v>0</v>
      </c>
      <c r="BI250" s="12">
        <v>0</v>
      </c>
      <c r="BJ250" s="12">
        <v>0</v>
      </c>
      <c r="BK250" s="12">
        <v>0</v>
      </c>
      <c r="BL250" s="12">
        <v>0</v>
      </c>
      <c r="BM250" s="12">
        <v>0</v>
      </c>
      <c r="BN250" s="12">
        <v>0</v>
      </c>
      <c r="BO250" s="12">
        <v>0</v>
      </c>
      <c r="BP250" s="12">
        <v>0</v>
      </c>
      <c r="BQ250" s="12">
        <v>0</v>
      </c>
      <c r="BR250" s="12">
        <v>0</v>
      </c>
      <c r="BS250" s="12">
        <v>0</v>
      </c>
      <c r="BT250" s="12">
        <v>0</v>
      </c>
      <c r="BU250" s="12">
        <v>0</v>
      </c>
      <c r="BV250" s="12">
        <v>0</v>
      </c>
      <c r="BW250" s="12">
        <v>0</v>
      </c>
      <c r="BX250" s="12">
        <v>0</v>
      </c>
      <c r="BY250" s="12">
        <v>0</v>
      </c>
      <c r="BZ250" s="12">
        <v>0</v>
      </c>
      <c r="CA250" s="12">
        <v>0</v>
      </c>
      <c r="CB250" s="12">
        <v>0</v>
      </c>
      <c r="CC250" s="12">
        <v>0</v>
      </c>
      <c r="CD250" s="12">
        <v>0</v>
      </c>
      <c r="CE250" s="12">
        <v>0</v>
      </c>
      <c r="CF250" s="12">
        <v>0</v>
      </c>
      <c r="CG250" s="12">
        <v>0</v>
      </c>
      <c r="CH250" s="12">
        <v>0</v>
      </c>
      <c r="CI250" s="12">
        <v>0</v>
      </c>
      <c r="CJ250" s="12">
        <v>0</v>
      </c>
      <c r="CK250" s="12">
        <v>0</v>
      </c>
      <c r="CL250" s="12">
        <v>0</v>
      </c>
      <c r="CM250" s="12">
        <v>0</v>
      </c>
      <c r="CN250" s="12">
        <v>0</v>
      </c>
      <c r="CO250" s="12">
        <v>0</v>
      </c>
      <c r="CP250" s="12">
        <v>0</v>
      </c>
      <c r="CQ250" s="12">
        <v>0</v>
      </c>
      <c r="CR250" s="12">
        <v>0</v>
      </c>
      <c r="CS250" s="12">
        <v>0</v>
      </c>
      <c r="CT250" s="12">
        <v>0</v>
      </c>
      <c r="CU250" s="12">
        <v>0</v>
      </c>
      <c r="CV250" s="12">
        <v>0</v>
      </c>
      <c r="CW250" s="12">
        <v>0</v>
      </c>
      <c r="CX250" s="12">
        <v>0</v>
      </c>
      <c r="CY250" s="12">
        <v>0</v>
      </c>
      <c r="CZ250" s="12">
        <v>0</v>
      </c>
      <c r="DA250" s="12">
        <v>0</v>
      </c>
      <c r="DB250" s="12">
        <v>0</v>
      </c>
      <c r="DC250" s="12">
        <v>0</v>
      </c>
      <c r="DD250" s="12">
        <v>0</v>
      </c>
      <c r="DE250" s="12">
        <v>0</v>
      </c>
      <c r="DF250" s="12">
        <v>0</v>
      </c>
      <c r="DG250" s="12">
        <v>0</v>
      </c>
      <c r="DH250" s="12">
        <v>0</v>
      </c>
      <c r="DI250" s="12">
        <v>0</v>
      </c>
      <c r="DJ250" s="12">
        <v>0</v>
      </c>
      <c r="DK250" s="12">
        <v>0</v>
      </c>
      <c r="DL250" s="12">
        <v>0</v>
      </c>
      <c r="DM250" s="12">
        <v>0</v>
      </c>
      <c r="DN250" s="12">
        <v>0</v>
      </c>
      <c r="DO250" s="12">
        <v>0</v>
      </c>
      <c r="DP250" s="12">
        <v>0</v>
      </c>
      <c r="DQ250" s="12">
        <v>0</v>
      </c>
      <c r="DR250" s="12">
        <v>0</v>
      </c>
      <c r="DS250" s="12">
        <v>0</v>
      </c>
      <c r="DT250" s="12">
        <v>0</v>
      </c>
      <c r="DU250" s="12">
        <v>0</v>
      </c>
      <c r="DV250" s="12">
        <v>0</v>
      </c>
      <c r="DW250" s="12">
        <v>0</v>
      </c>
      <c r="DX250" s="12">
        <v>0</v>
      </c>
      <c r="DY250" s="12">
        <v>0</v>
      </c>
      <c r="DZ250" s="12">
        <v>0</v>
      </c>
      <c r="EA250" s="12">
        <v>0</v>
      </c>
      <c r="EB250" s="12">
        <v>0</v>
      </c>
      <c r="EC250" s="12">
        <v>0</v>
      </c>
      <c r="ED250" s="12">
        <v>0</v>
      </c>
      <c r="EE250" s="12">
        <v>0</v>
      </c>
      <c r="EF250" s="12">
        <v>0</v>
      </c>
      <c r="EG250" s="12">
        <v>0</v>
      </c>
      <c r="EH250" s="12">
        <v>0</v>
      </c>
      <c r="EI250" s="12">
        <v>0</v>
      </c>
      <c r="EJ250" s="12">
        <v>0</v>
      </c>
      <c r="EK250" s="12">
        <v>0</v>
      </c>
      <c r="EL250" s="12">
        <v>0</v>
      </c>
      <c r="EM250" s="12">
        <v>0</v>
      </c>
      <c r="EN250" s="12">
        <v>0</v>
      </c>
      <c r="EO250" s="12">
        <v>0</v>
      </c>
      <c r="EP250" s="12">
        <v>0</v>
      </c>
      <c r="EQ250" s="12" t="s">
        <v>137</v>
      </c>
      <c r="ER250" s="12" t="s">
        <v>137</v>
      </c>
      <c r="ES250" s="12" t="s">
        <v>137</v>
      </c>
      <c r="ET250" s="12" t="s">
        <v>137</v>
      </c>
      <c r="EU250" s="12" t="s">
        <v>137</v>
      </c>
      <c r="EV250" s="12" t="s">
        <v>137</v>
      </c>
      <c r="EW250" s="12" t="s">
        <v>137</v>
      </c>
      <c r="EX250" s="12" t="s">
        <v>137</v>
      </c>
      <c r="EY250" s="12" t="s">
        <v>137</v>
      </c>
      <c r="EZ250" s="12" t="s">
        <v>137</v>
      </c>
      <c r="FA250" s="12" t="s">
        <v>137</v>
      </c>
      <c r="FB250" s="12">
        <v>0</v>
      </c>
      <c r="FC250" s="12">
        <v>0</v>
      </c>
      <c r="FD250" s="12">
        <v>0</v>
      </c>
      <c r="FE250" s="12">
        <v>0</v>
      </c>
      <c r="FF250" s="12">
        <v>0</v>
      </c>
      <c r="FG250" s="12">
        <v>0</v>
      </c>
      <c r="FH250" s="12">
        <v>0</v>
      </c>
      <c r="FI250" s="12">
        <v>0</v>
      </c>
      <c r="FJ250" s="12">
        <v>0</v>
      </c>
      <c r="FK250" s="12">
        <v>0</v>
      </c>
      <c r="FL250" s="12">
        <v>0</v>
      </c>
      <c r="FM250" s="12">
        <v>0</v>
      </c>
      <c r="FN250" s="12">
        <v>0</v>
      </c>
      <c r="FO250" s="12">
        <v>0</v>
      </c>
      <c r="FP250" s="12">
        <v>0</v>
      </c>
      <c r="FQ250" s="12">
        <v>0</v>
      </c>
      <c r="FR250" s="12">
        <v>0</v>
      </c>
      <c r="FS250" s="12">
        <v>0</v>
      </c>
      <c r="FT250" s="12">
        <v>0</v>
      </c>
      <c r="FU250" s="12">
        <v>0</v>
      </c>
      <c r="FV250" s="12">
        <v>0</v>
      </c>
      <c r="FW250" s="12">
        <v>0</v>
      </c>
      <c r="FX250" s="72" t="s">
        <v>137</v>
      </c>
    </row>
    <row r="251" spans="1:180" s="42" customFormat="1" x14ac:dyDescent="0.25">
      <c r="A251" s="38" t="s">
        <v>920</v>
      </c>
      <c r="B251" s="9" t="s">
        <v>232</v>
      </c>
      <c r="C251" s="9" t="s">
        <v>136</v>
      </c>
      <c r="D251" s="12">
        <f t="shared" ref="D251:BQ251" si="428">SUM(D252)</f>
        <v>0</v>
      </c>
      <c r="E251" s="12">
        <f t="shared" si="428"/>
        <v>16</v>
      </c>
      <c r="F251" s="12">
        <f t="shared" si="428"/>
        <v>0</v>
      </c>
      <c r="G251" s="12">
        <f t="shared" si="428"/>
        <v>0</v>
      </c>
      <c r="H251" s="12">
        <f t="shared" si="428"/>
        <v>0</v>
      </c>
      <c r="I251" s="12">
        <f t="shared" si="428"/>
        <v>0</v>
      </c>
      <c r="J251" s="12">
        <f t="shared" si="428"/>
        <v>0</v>
      </c>
      <c r="K251" s="12">
        <f t="shared" si="428"/>
        <v>0</v>
      </c>
      <c r="L251" s="12">
        <f t="shared" si="428"/>
        <v>0</v>
      </c>
      <c r="M251" s="12">
        <f t="shared" si="428"/>
        <v>0</v>
      </c>
      <c r="N251" s="12">
        <f t="shared" si="428"/>
        <v>0</v>
      </c>
      <c r="O251" s="12">
        <f t="shared" si="428"/>
        <v>0</v>
      </c>
      <c r="P251" s="12">
        <f t="shared" si="428"/>
        <v>16</v>
      </c>
      <c r="Q251" s="12">
        <f t="shared" si="428"/>
        <v>0</v>
      </c>
      <c r="R251" s="12">
        <f t="shared" si="428"/>
        <v>0</v>
      </c>
      <c r="S251" s="12">
        <f t="shared" si="428"/>
        <v>0</v>
      </c>
      <c r="T251" s="12">
        <f t="shared" si="428"/>
        <v>0</v>
      </c>
      <c r="U251" s="12">
        <f t="shared" si="428"/>
        <v>0</v>
      </c>
      <c r="V251" s="12">
        <f t="shared" si="428"/>
        <v>0</v>
      </c>
      <c r="W251" s="12">
        <f t="shared" si="428"/>
        <v>0</v>
      </c>
      <c r="X251" s="12">
        <f t="shared" si="428"/>
        <v>0</v>
      </c>
      <c r="Y251" s="12">
        <f t="shared" si="428"/>
        <v>0</v>
      </c>
      <c r="Z251" s="12">
        <f t="shared" si="428"/>
        <v>0</v>
      </c>
      <c r="AA251" s="12">
        <f t="shared" si="428"/>
        <v>0</v>
      </c>
      <c r="AB251" s="12">
        <f t="shared" si="428"/>
        <v>0</v>
      </c>
      <c r="AC251" s="12">
        <f t="shared" si="428"/>
        <v>0</v>
      </c>
      <c r="AD251" s="12">
        <f t="shared" si="428"/>
        <v>0</v>
      </c>
      <c r="AE251" s="12">
        <f t="shared" si="428"/>
        <v>0</v>
      </c>
      <c r="AF251" s="12">
        <f t="shared" si="428"/>
        <v>0</v>
      </c>
      <c r="AG251" s="12">
        <f t="shared" si="428"/>
        <v>0</v>
      </c>
      <c r="AH251" s="12">
        <f t="shared" si="428"/>
        <v>0</v>
      </c>
      <c r="AI251" s="12">
        <f t="shared" si="428"/>
        <v>0</v>
      </c>
      <c r="AJ251" s="12">
        <f t="shared" si="428"/>
        <v>0</v>
      </c>
      <c r="AK251" s="12">
        <f t="shared" si="428"/>
        <v>0</v>
      </c>
      <c r="AL251" s="12">
        <f t="shared" si="428"/>
        <v>0</v>
      </c>
      <c r="AM251" s="12">
        <f t="shared" si="428"/>
        <v>0</v>
      </c>
      <c r="AN251" s="12">
        <f t="shared" si="428"/>
        <v>0</v>
      </c>
      <c r="AO251" s="12">
        <f t="shared" si="428"/>
        <v>0</v>
      </c>
      <c r="AP251" s="12">
        <f t="shared" si="428"/>
        <v>0</v>
      </c>
      <c r="AQ251" s="12">
        <f t="shared" si="428"/>
        <v>0</v>
      </c>
      <c r="AR251" s="12">
        <f t="shared" si="428"/>
        <v>0</v>
      </c>
      <c r="AS251" s="12">
        <f t="shared" si="428"/>
        <v>0</v>
      </c>
      <c r="AT251" s="12">
        <f t="shared" si="428"/>
        <v>0</v>
      </c>
      <c r="AU251" s="12">
        <f t="shared" si="428"/>
        <v>0</v>
      </c>
      <c r="AV251" s="12">
        <f t="shared" si="428"/>
        <v>0</v>
      </c>
      <c r="AW251" s="12">
        <f t="shared" si="428"/>
        <v>16</v>
      </c>
      <c r="AX251" s="12">
        <f t="shared" si="428"/>
        <v>0</v>
      </c>
      <c r="AY251" s="12">
        <f t="shared" si="428"/>
        <v>0</v>
      </c>
      <c r="AZ251" s="12">
        <f t="shared" si="428"/>
        <v>0</v>
      </c>
      <c r="BA251" s="12">
        <f t="shared" si="428"/>
        <v>0</v>
      </c>
      <c r="BB251" s="12">
        <f t="shared" si="428"/>
        <v>0</v>
      </c>
      <c r="BC251" s="12">
        <f t="shared" si="428"/>
        <v>0</v>
      </c>
      <c r="BD251" s="12">
        <f t="shared" si="428"/>
        <v>0</v>
      </c>
      <c r="BE251" s="12">
        <f t="shared" si="428"/>
        <v>0</v>
      </c>
      <c r="BF251" s="12">
        <f t="shared" si="428"/>
        <v>0</v>
      </c>
      <c r="BG251" s="12">
        <f t="shared" si="428"/>
        <v>0</v>
      </c>
      <c r="BH251" s="12">
        <f t="shared" si="428"/>
        <v>0</v>
      </c>
      <c r="BI251" s="12">
        <f t="shared" si="428"/>
        <v>0</v>
      </c>
      <c r="BJ251" s="12">
        <f t="shared" si="428"/>
        <v>0</v>
      </c>
      <c r="BK251" s="12">
        <f t="shared" si="428"/>
        <v>0</v>
      </c>
      <c r="BL251" s="12">
        <f t="shared" si="428"/>
        <v>0</v>
      </c>
      <c r="BM251" s="12">
        <f t="shared" si="428"/>
        <v>0</v>
      </c>
      <c r="BN251" s="12">
        <f t="shared" si="428"/>
        <v>0</v>
      </c>
      <c r="BO251" s="12">
        <f t="shared" si="428"/>
        <v>0</v>
      </c>
      <c r="BP251" s="12">
        <f t="shared" si="428"/>
        <v>0</v>
      </c>
      <c r="BQ251" s="12">
        <f t="shared" si="428"/>
        <v>0</v>
      </c>
      <c r="BR251" s="12">
        <f t="shared" ref="BR251:EI251" si="429">SUM(BR252)</f>
        <v>0</v>
      </c>
      <c r="BS251" s="12">
        <f t="shared" si="429"/>
        <v>0</v>
      </c>
      <c r="BT251" s="12">
        <f t="shared" si="429"/>
        <v>0</v>
      </c>
      <c r="BU251" s="12">
        <f t="shared" si="429"/>
        <v>0</v>
      </c>
      <c r="BV251" s="12">
        <f t="shared" si="429"/>
        <v>0</v>
      </c>
      <c r="BW251" s="12">
        <f t="shared" si="429"/>
        <v>0</v>
      </c>
      <c r="BX251" s="12">
        <f t="shared" si="429"/>
        <v>0</v>
      </c>
      <c r="BY251" s="12">
        <f t="shared" si="429"/>
        <v>0</v>
      </c>
      <c r="BZ251" s="12">
        <f t="shared" si="429"/>
        <v>0</v>
      </c>
      <c r="CA251" s="12">
        <f t="shared" si="429"/>
        <v>0</v>
      </c>
      <c r="CB251" s="12">
        <f t="shared" si="429"/>
        <v>0</v>
      </c>
      <c r="CC251" s="12">
        <f t="shared" si="429"/>
        <v>0</v>
      </c>
      <c r="CD251" s="12">
        <f t="shared" si="429"/>
        <v>16</v>
      </c>
      <c r="CE251" s="12">
        <f t="shared" si="429"/>
        <v>0</v>
      </c>
      <c r="CF251" s="12">
        <f t="shared" si="429"/>
        <v>0</v>
      </c>
      <c r="CG251" s="12">
        <f t="shared" si="429"/>
        <v>0</v>
      </c>
      <c r="CH251" s="12">
        <f t="shared" si="429"/>
        <v>0</v>
      </c>
      <c r="CI251" s="12">
        <f t="shared" si="429"/>
        <v>0</v>
      </c>
      <c r="CJ251" s="12">
        <f t="shared" si="429"/>
        <v>0</v>
      </c>
      <c r="CK251" s="12">
        <f t="shared" si="429"/>
        <v>0</v>
      </c>
      <c r="CL251" s="12">
        <f t="shared" si="429"/>
        <v>0</v>
      </c>
      <c r="CM251" s="12">
        <f t="shared" si="429"/>
        <v>0</v>
      </c>
      <c r="CN251" s="12">
        <f t="shared" si="429"/>
        <v>0</v>
      </c>
      <c r="CO251" s="12">
        <f t="shared" si="429"/>
        <v>0</v>
      </c>
      <c r="CP251" s="12">
        <f t="shared" si="429"/>
        <v>0</v>
      </c>
      <c r="CQ251" s="12">
        <f t="shared" si="429"/>
        <v>0</v>
      </c>
      <c r="CR251" s="12">
        <f t="shared" si="429"/>
        <v>0</v>
      </c>
      <c r="CS251" s="12">
        <f t="shared" si="429"/>
        <v>0</v>
      </c>
      <c r="CT251" s="12">
        <f t="shared" si="429"/>
        <v>0</v>
      </c>
      <c r="CU251" s="12">
        <f t="shared" si="429"/>
        <v>0</v>
      </c>
      <c r="CV251" s="12">
        <f t="shared" si="429"/>
        <v>0</v>
      </c>
      <c r="CW251" s="12">
        <f t="shared" si="429"/>
        <v>0</v>
      </c>
      <c r="CX251" s="12">
        <f t="shared" si="429"/>
        <v>0</v>
      </c>
      <c r="CY251" s="12">
        <f t="shared" si="429"/>
        <v>0</v>
      </c>
      <c r="CZ251" s="12">
        <f t="shared" si="429"/>
        <v>0</v>
      </c>
      <c r="DA251" s="12">
        <f t="shared" si="429"/>
        <v>0</v>
      </c>
      <c r="DB251" s="12">
        <f t="shared" si="429"/>
        <v>0</v>
      </c>
      <c r="DC251" s="12">
        <f t="shared" si="429"/>
        <v>0</v>
      </c>
      <c r="DD251" s="12">
        <f t="shared" si="429"/>
        <v>0</v>
      </c>
      <c r="DE251" s="12">
        <f t="shared" si="429"/>
        <v>0</v>
      </c>
      <c r="DF251" s="12">
        <f t="shared" si="429"/>
        <v>0</v>
      </c>
      <c r="DG251" s="12">
        <f t="shared" si="429"/>
        <v>0</v>
      </c>
      <c r="DH251" s="12">
        <f t="shared" si="429"/>
        <v>0</v>
      </c>
      <c r="DI251" s="12">
        <f t="shared" si="429"/>
        <v>0</v>
      </c>
      <c r="DJ251" s="12">
        <f t="shared" si="429"/>
        <v>0</v>
      </c>
      <c r="DK251" s="12">
        <f t="shared" si="429"/>
        <v>0</v>
      </c>
      <c r="DL251" s="12">
        <f t="shared" si="429"/>
        <v>0</v>
      </c>
      <c r="DM251" s="12">
        <f t="shared" si="429"/>
        <v>0</v>
      </c>
      <c r="DN251" s="12">
        <f t="shared" si="429"/>
        <v>0</v>
      </c>
      <c r="DO251" s="12">
        <f t="shared" si="429"/>
        <v>0</v>
      </c>
      <c r="DP251" s="12">
        <f t="shared" si="429"/>
        <v>0</v>
      </c>
      <c r="DQ251" s="12">
        <f t="shared" si="429"/>
        <v>0</v>
      </c>
      <c r="DR251" s="12">
        <f t="shared" si="429"/>
        <v>0</v>
      </c>
      <c r="DS251" s="12">
        <f t="shared" si="429"/>
        <v>0</v>
      </c>
      <c r="DT251" s="12">
        <f t="shared" si="429"/>
        <v>0</v>
      </c>
      <c r="DU251" s="12">
        <f t="shared" si="429"/>
        <v>0</v>
      </c>
      <c r="DV251" s="12">
        <f t="shared" si="429"/>
        <v>0</v>
      </c>
      <c r="DW251" s="12">
        <f t="shared" si="429"/>
        <v>0</v>
      </c>
      <c r="DX251" s="12">
        <f t="shared" si="429"/>
        <v>0</v>
      </c>
      <c r="DY251" s="12">
        <f t="shared" si="429"/>
        <v>0</v>
      </c>
      <c r="DZ251" s="12">
        <f t="shared" si="429"/>
        <v>0</v>
      </c>
      <c r="EA251" s="12">
        <f t="shared" si="429"/>
        <v>0</v>
      </c>
      <c r="EB251" s="12">
        <f t="shared" si="429"/>
        <v>0</v>
      </c>
      <c r="EC251" s="12">
        <f t="shared" si="429"/>
        <v>0</v>
      </c>
      <c r="ED251" s="12">
        <f t="shared" si="429"/>
        <v>0</v>
      </c>
      <c r="EE251" s="12">
        <f t="shared" si="429"/>
        <v>0</v>
      </c>
      <c r="EF251" s="12">
        <f t="shared" si="429"/>
        <v>0</v>
      </c>
      <c r="EG251" s="12">
        <f t="shared" si="429"/>
        <v>0</v>
      </c>
      <c r="EH251" s="12">
        <f t="shared" si="429"/>
        <v>0</v>
      </c>
      <c r="EI251" s="12">
        <f t="shared" si="429"/>
        <v>0</v>
      </c>
      <c r="EJ251" s="12">
        <f t="shared" ref="EJ251:EP251" si="430">SUM(EJ252)</f>
        <v>0</v>
      </c>
      <c r="EK251" s="12">
        <f t="shared" si="430"/>
        <v>0</v>
      </c>
      <c r="EL251" s="12">
        <f t="shared" si="430"/>
        <v>0</v>
      </c>
      <c r="EM251" s="12">
        <f t="shared" si="430"/>
        <v>0</v>
      </c>
      <c r="EN251" s="12">
        <f t="shared" si="430"/>
        <v>0</v>
      </c>
      <c r="EO251" s="12">
        <f t="shared" si="430"/>
        <v>0</v>
      </c>
      <c r="EP251" s="12">
        <f t="shared" si="430"/>
        <v>0</v>
      </c>
      <c r="EQ251" s="12" t="s">
        <v>137</v>
      </c>
      <c r="ER251" s="12" t="s">
        <v>137</v>
      </c>
      <c r="ES251" s="12" t="s">
        <v>137</v>
      </c>
      <c r="ET251" s="12" t="s">
        <v>137</v>
      </c>
      <c r="EU251" s="12" t="s">
        <v>137</v>
      </c>
      <c r="EV251" s="12" t="s">
        <v>137</v>
      </c>
      <c r="EW251" s="12" t="s">
        <v>137</v>
      </c>
      <c r="EX251" s="12" t="s">
        <v>137</v>
      </c>
      <c r="EY251" s="12" t="s">
        <v>137</v>
      </c>
      <c r="EZ251" s="12" t="s">
        <v>137</v>
      </c>
      <c r="FA251" s="12" t="s">
        <v>137</v>
      </c>
      <c r="FB251" s="12">
        <f t="shared" ref="FB251:FW251" si="431">SUM(FB252)</f>
        <v>0</v>
      </c>
      <c r="FC251" s="12">
        <f t="shared" si="431"/>
        <v>16</v>
      </c>
      <c r="FD251" s="12">
        <f t="shared" si="431"/>
        <v>0</v>
      </c>
      <c r="FE251" s="12">
        <f t="shared" si="431"/>
        <v>0</v>
      </c>
      <c r="FF251" s="12">
        <f t="shared" si="431"/>
        <v>0</v>
      </c>
      <c r="FG251" s="12">
        <f t="shared" si="431"/>
        <v>0</v>
      </c>
      <c r="FH251" s="12">
        <f t="shared" si="431"/>
        <v>0</v>
      </c>
      <c r="FI251" s="12">
        <f t="shared" si="431"/>
        <v>0</v>
      </c>
      <c r="FJ251" s="12">
        <f t="shared" si="431"/>
        <v>0</v>
      </c>
      <c r="FK251" s="12">
        <f t="shared" si="431"/>
        <v>0</v>
      </c>
      <c r="FL251" s="12">
        <f t="shared" si="431"/>
        <v>0</v>
      </c>
      <c r="FM251" s="12">
        <f t="shared" si="431"/>
        <v>0</v>
      </c>
      <c r="FN251" s="12">
        <f t="shared" si="431"/>
        <v>16</v>
      </c>
      <c r="FO251" s="12">
        <f t="shared" si="431"/>
        <v>0</v>
      </c>
      <c r="FP251" s="12">
        <f t="shared" si="431"/>
        <v>0</v>
      </c>
      <c r="FQ251" s="12">
        <f t="shared" si="431"/>
        <v>0</v>
      </c>
      <c r="FR251" s="12">
        <f t="shared" si="431"/>
        <v>0</v>
      </c>
      <c r="FS251" s="12">
        <f t="shared" si="431"/>
        <v>0</v>
      </c>
      <c r="FT251" s="12">
        <f t="shared" si="431"/>
        <v>0</v>
      </c>
      <c r="FU251" s="12">
        <f t="shared" si="431"/>
        <v>0</v>
      </c>
      <c r="FV251" s="12">
        <f t="shared" si="431"/>
        <v>0</v>
      </c>
      <c r="FW251" s="12">
        <f t="shared" si="431"/>
        <v>0</v>
      </c>
      <c r="FX251" s="72" t="s">
        <v>137</v>
      </c>
    </row>
    <row r="252" spans="1:180" s="42" customFormat="1" ht="47.25" x14ac:dyDescent="0.25">
      <c r="A252" s="38" t="s">
        <v>920</v>
      </c>
      <c r="B252" s="16" t="s">
        <v>1338</v>
      </c>
      <c r="C252" s="17" t="s">
        <v>233</v>
      </c>
      <c r="D252" s="15">
        <v>0</v>
      </c>
      <c r="E252" s="15">
        <v>16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f t="shared" ref="O252:Y252" si="432">AK252+BG252+CC252+CY252+DU252+EF252</f>
        <v>0</v>
      </c>
      <c r="P252" s="15">
        <f t="shared" si="432"/>
        <v>16</v>
      </c>
      <c r="Q252" s="15">
        <f t="shared" si="432"/>
        <v>0</v>
      </c>
      <c r="R252" s="15">
        <f t="shared" si="432"/>
        <v>0</v>
      </c>
      <c r="S252" s="15">
        <f t="shared" si="432"/>
        <v>0</v>
      </c>
      <c r="T252" s="15">
        <f t="shared" si="432"/>
        <v>0</v>
      </c>
      <c r="U252" s="15">
        <f t="shared" si="432"/>
        <v>0</v>
      </c>
      <c r="V252" s="15">
        <f t="shared" si="432"/>
        <v>0</v>
      </c>
      <c r="W252" s="15">
        <f t="shared" si="432"/>
        <v>0</v>
      </c>
      <c r="X252" s="15">
        <f t="shared" si="432"/>
        <v>0</v>
      </c>
      <c r="Y252" s="15">
        <f t="shared" si="432"/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16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15">
        <v>0</v>
      </c>
      <c r="BM252" s="15">
        <v>0</v>
      </c>
      <c r="BN252" s="15">
        <v>0</v>
      </c>
      <c r="BO252" s="15">
        <v>0</v>
      </c>
      <c r="BP252" s="15">
        <v>0</v>
      </c>
      <c r="BQ252" s="15">
        <v>0</v>
      </c>
      <c r="BR252" s="15">
        <v>0</v>
      </c>
      <c r="BS252" s="15">
        <v>0</v>
      </c>
      <c r="BT252" s="15">
        <v>0</v>
      </c>
      <c r="BU252" s="15">
        <v>0</v>
      </c>
      <c r="BV252" s="15">
        <v>0</v>
      </c>
      <c r="BW252" s="15">
        <v>0</v>
      </c>
      <c r="BX252" s="15">
        <v>0</v>
      </c>
      <c r="BY252" s="15">
        <v>0</v>
      </c>
      <c r="BZ252" s="15">
        <v>0</v>
      </c>
      <c r="CA252" s="15">
        <v>0</v>
      </c>
      <c r="CB252" s="15">
        <v>0</v>
      </c>
      <c r="CC252" s="15">
        <v>0</v>
      </c>
      <c r="CD252" s="15">
        <v>16</v>
      </c>
      <c r="CE252" s="15">
        <v>0</v>
      </c>
      <c r="CF252" s="15">
        <v>0</v>
      </c>
      <c r="CG252" s="15">
        <v>0</v>
      </c>
      <c r="CH252" s="15">
        <v>0</v>
      </c>
      <c r="CI252" s="15">
        <v>0</v>
      </c>
      <c r="CJ252" s="15">
        <v>0</v>
      </c>
      <c r="CK252" s="15">
        <v>0</v>
      </c>
      <c r="CL252" s="15">
        <v>0</v>
      </c>
      <c r="CM252" s="15">
        <v>0</v>
      </c>
      <c r="CN252" s="15">
        <v>0</v>
      </c>
      <c r="CO252" s="15">
        <v>0</v>
      </c>
      <c r="CP252" s="15">
        <v>0</v>
      </c>
      <c r="CQ252" s="15">
        <v>0</v>
      </c>
      <c r="CR252" s="15">
        <v>0</v>
      </c>
      <c r="CS252" s="15">
        <v>0</v>
      </c>
      <c r="CT252" s="15">
        <v>0</v>
      </c>
      <c r="CU252" s="15">
        <v>0</v>
      </c>
      <c r="CV252" s="15">
        <v>0</v>
      </c>
      <c r="CW252" s="15">
        <v>0</v>
      </c>
      <c r="CX252" s="15">
        <v>0</v>
      </c>
      <c r="CY252" s="15">
        <v>0</v>
      </c>
      <c r="CZ252" s="15">
        <v>0</v>
      </c>
      <c r="DA252" s="15">
        <v>0</v>
      </c>
      <c r="DB252" s="15">
        <v>0</v>
      </c>
      <c r="DC252" s="15">
        <v>0</v>
      </c>
      <c r="DD252" s="15">
        <v>0</v>
      </c>
      <c r="DE252" s="15">
        <v>0</v>
      </c>
      <c r="DF252" s="15">
        <v>0</v>
      </c>
      <c r="DG252" s="15">
        <v>0</v>
      </c>
      <c r="DH252" s="15">
        <v>0</v>
      </c>
      <c r="DI252" s="15">
        <v>0</v>
      </c>
      <c r="DJ252" s="15">
        <v>0</v>
      </c>
      <c r="DK252" s="15">
        <v>0</v>
      </c>
      <c r="DL252" s="15">
        <v>0</v>
      </c>
      <c r="DM252" s="15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0</v>
      </c>
      <c r="DV252" s="15">
        <v>0</v>
      </c>
      <c r="DW252" s="15">
        <v>0</v>
      </c>
      <c r="DX252" s="15">
        <v>0</v>
      </c>
      <c r="DY252" s="15">
        <v>0</v>
      </c>
      <c r="DZ252" s="15">
        <v>0</v>
      </c>
      <c r="EA252" s="15">
        <v>0</v>
      </c>
      <c r="EB252" s="15">
        <v>0</v>
      </c>
      <c r="EC252" s="15">
        <v>0</v>
      </c>
      <c r="ED252" s="15">
        <v>0</v>
      </c>
      <c r="EE252" s="15">
        <v>0</v>
      </c>
      <c r="EF252" s="15">
        <v>0</v>
      </c>
      <c r="EG252" s="15">
        <v>0</v>
      </c>
      <c r="EH252" s="15">
        <v>0</v>
      </c>
      <c r="EI252" s="15">
        <v>0</v>
      </c>
      <c r="EJ252" s="15">
        <v>0</v>
      </c>
      <c r="EK252" s="15">
        <v>0</v>
      </c>
      <c r="EL252" s="15">
        <v>0</v>
      </c>
      <c r="EM252" s="15">
        <v>0</v>
      </c>
      <c r="EN252" s="15">
        <v>0</v>
      </c>
      <c r="EO252" s="15">
        <v>0</v>
      </c>
      <c r="EP252" s="15">
        <v>0</v>
      </c>
      <c r="EQ252" s="15" t="s">
        <v>137</v>
      </c>
      <c r="ER252" s="15" t="s">
        <v>137</v>
      </c>
      <c r="ES252" s="15" t="s">
        <v>137</v>
      </c>
      <c r="ET252" s="15" t="s">
        <v>137</v>
      </c>
      <c r="EU252" s="15" t="s">
        <v>137</v>
      </c>
      <c r="EV252" s="15" t="s">
        <v>137</v>
      </c>
      <c r="EW252" s="15" t="s">
        <v>137</v>
      </c>
      <c r="EX252" s="15" t="s">
        <v>137</v>
      </c>
      <c r="EY252" s="15" t="s">
        <v>137</v>
      </c>
      <c r="EZ252" s="15" t="s">
        <v>137</v>
      </c>
      <c r="FA252" s="15" t="s">
        <v>137</v>
      </c>
      <c r="FB252" s="15">
        <f t="shared" ref="FB252:FL252" si="433">EF252+DJ252+CN252+BR252+AV252</f>
        <v>0</v>
      </c>
      <c r="FC252" s="15">
        <f t="shared" si="433"/>
        <v>16</v>
      </c>
      <c r="FD252" s="15">
        <f t="shared" si="433"/>
        <v>0</v>
      </c>
      <c r="FE252" s="15">
        <f t="shared" si="433"/>
        <v>0</v>
      </c>
      <c r="FF252" s="15">
        <f t="shared" si="433"/>
        <v>0</v>
      </c>
      <c r="FG252" s="15">
        <f t="shared" si="433"/>
        <v>0</v>
      </c>
      <c r="FH252" s="15">
        <f t="shared" si="433"/>
        <v>0</v>
      </c>
      <c r="FI252" s="15">
        <f t="shared" si="433"/>
        <v>0</v>
      </c>
      <c r="FJ252" s="15">
        <f t="shared" si="433"/>
        <v>0</v>
      </c>
      <c r="FK252" s="15">
        <f t="shared" si="433"/>
        <v>0</v>
      </c>
      <c r="FL252" s="15">
        <f t="shared" si="433"/>
        <v>0</v>
      </c>
      <c r="FM252" s="15">
        <f>BG252+CC252+CY252+DU252+EF252</f>
        <v>0</v>
      </c>
      <c r="FN252" s="15">
        <f>BH252+CD252+CZ252+DV252+EG252</f>
        <v>16</v>
      </c>
      <c r="FO252" s="15">
        <f t="shared" ref="FO252:FW252" si="434">BI252+CE252+DA252+DW252+EH252</f>
        <v>0</v>
      </c>
      <c r="FP252" s="15">
        <f t="shared" si="434"/>
        <v>0</v>
      </c>
      <c r="FQ252" s="15">
        <f t="shared" si="434"/>
        <v>0</v>
      </c>
      <c r="FR252" s="15">
        <f t="shared" si="434"/>
        <v>0</v>
      </c>
      <c r="FS252" s="15">
        <f t="shared" si="434"/>
        <v>0</v>
      </c>
      <c r="FT252" s="15">
        <f t="shared" si="434"/>
        <v>0</v>
      </c>
      <c r="FU252" s="15">
        <f t="shared" si="434"/>
        <v>0</v>
      </c>
      <c r="FV252" s="15">
        <f t="shared" si="434"/>
        <v>0</v>
      </c>
      <c r="FW252" s="15">
        <f t="shared" si="434"/>
        <v>0</v>
      </c>
      <c r="FX252" s="49" t="s">
        <v>2646</v>
      </c>
    </row>
    <row r="253" spans="1:180" s="69" customFormat="1" x14ac:dyDescent="0.25">
      <c r="A253" s="61" t="s">
        <v>921</v>
      </c>
      <c r="B253" s="62" t="s">
        <v>234</v>
      </c>
      <c r="C253" s="63" t="s">
        <v>136</v>
      </c>
      <c r="D253" s="12">
        <f>SUM(D254:D255)</f>
        <v>0</v>
      </c>
      <c r="E253" s="12">
        <f t="shared" ref="E253:BP253" si="435">SUM(E254:E255)</f>
        <v>0</v>
      </c>
      <c r="F253" s="12">
        <f t="shared" si="435"/>
        <v>0</v>
      </c>
      <c r="G253" s="12">
        <f t="shared" si="435"/>
        <v>0</v>
      </c>
      <c r="H253" s="12">
        <f t="shared" si="435"/>
        <v>0</v>
      </c>
      <c r="I253" s="12">
        <f t="shared" si="435"/>
        <v>6</v>
      </c>
      <c r="J253" s="12">
        <f t="shared" si="435"/>
        <v>0</v>
      </c>
      <c r="K253" s="12">
        <f t="shared" si="435"/>
        <v>0</v>
      </c>
      <c r="L253" s="12">
        <f t="shared" si="435"/>
        <v>580</v>
      </c>
      <c r="M253" s="12">
        <f t="shared" si="435"/>
        <v>0</v>
      </c>
      <c r="N253" s="12">
        <f t="shared" si="435"/>
        <v>0</v>
      </c>
      <c r="O253" s="12">
        <f t="shared" si="435"/>
        <v>0</v>
      </c>
      <c r="P253" s="12">
        <f t="shared" si="435"/>
        <v>0</v>
      </c>
      <c r="Q253" s="12">
        <f t="shared" si="435"/>
        <v>0</v>
      </c>
      <c r="R253" s="12">
        <f t="shared" si="435"/>
        <v>0</v>
      </c>
      <c r="S253" s="12">
        <f t="shared" si="435"/>
        <v>0</v>
      </c>
      <c r="T253" s="12">
        <f t="shared" si="435"/>
        <v>6</v>
      </c>
      <c r="U253" s="12">
        <f t="shared" si="435"/>
        <v>0</v>
      </c>
      <c r="V253" s="12">
        <f t="shared" si="435"/>
        <v>0</v>
      </c>
      <c r="W253" s="12">
        <f t="shared" si="435"/>
        <v>580</v>
      </c>
      <c r="X253" s="12">
        <f t="shared" si="435"/>
        <v>0</v>
      </c>
      <c r="Y253" s="12">
        <f t="shared" si="435"/>
        <v>0</v>
      </c>
      <c r="Z253" s="12">
        <f t="shared" si="435"/>
        <v>0</v>
      </c>
      <c r="AA253" s="12">
        <f t="shared" si="435"/>
        <v>0</v>
      </c>
      <c r="AB253" s="12">
        <f t="shared" si="435"/>
        <v>0</v>
      </c>
      <c r="AC253" s="12">
        <f t="shared" si="435"/>
        <v>0</v>
      </c>
      <c r="AD253" s="12">
        <f t="shared" si="435"/>
        <v>0</v>
      </c>
      <c r="AE253" s="12">
        <f t="shared" si="435"/>
        <v>6</v>
      </c>
      <c r="AF253" s="12">
        <f t="shared" si="435"/>
        <v>0</v>
      </c>
      <c r="AG253" s="12">
        <f t="shared" si="435"/>
        <v>0</v>
      </c>
      <c r="AH253" s="12">
        <f t="shared" si="435"/>
        <v>0</v>
      </c>
      <c r="AI253" s="12">
        <f t="shared" si="435"/>
        <v>0</v>
      </c>
      <c r="AJ253" s="12">
        <f t="shared" si="435"/>
        <v>0</v>
      </c>
      <c r="AK253" s="12">
        <f t="shared" si="435"/>
        <v>0</v>
      </c>
      <c r="AL253" s="12">
        <f t="shared" si="435"/>
        <v>0</v>
      </c>
      <c r="AM253" s="12">
        <f t="shared" si="435"/>
        <v>0</v>
      </c>
      <c r="AN253" s="12">
        <f t="shared" si="435"/>
        <v>0</v>
      </c>
      <c r="AO253" s="12">
        <f t="shared" si="435"/>
        <v>0</v>
      </c>
      <c r="AP253" s="12">
        <f t="shared" si="435"/>
        <v>0</v>
      </c>
      <c r="AQ253" s="12">
        <f t="shared" si="435"/>
        <v>0</v>
      </c>
      <c r="AR253" s="12">
        <f t="shared" si="435"/>
        <v>0</v>
      </c>
      <c r="AS253" s="12">
        <f t="shared" si="435"/>
        <v>0</v>
      </c>
      <c r="AT253" s="12">
        <f t="shared" si="435"/>
        <v>0</v>
      </c>
      <c r="AU253" s="12">
        <f t="shared" si="435"/>
        <v>0</v>
      </c>
      <c r="AV253" s="12">
        <f t="shared" si="435"/>
        <v>0</v>
      </c>
      <c r="AW253" s="12">
        <f t="shared" si="435"/>
        <v>0</v>
      </c>
      <c r="AX253" s="12">
        <f t="shared" si="435"/>
        <v>0</v>
      </c>
      <c r="AY253" s="12">
        <f t="shared" si="435"/>
        <v>0</v>
      </c>
      <c r="AZ253" s="12">
        <f t="shared" si="435"/>
        <v>0</v>
      </c>
      <c r="BA253" s="12">
        <f t="shared" si="435"/>
        <v>0</v>
      </c>
      <c r="BB253" s="12">
        <f t="shared" si="435"/>
        <v>0</v>
      </c>
      <c r="BC253" s="12">
        <f t="shared" si="435"/>
        <v>0</v>
      </c>
      <c r="BD253" s="12">
        <f t="shared" si="435"/>
        <v>0</v>
      </c>
      <c r="BE253" s="12">
        <f t="shared" si="435"/>
        <v>0</v>
      </c>
      <c r="BF253" s="12">
        <f t="shared" si="435"/>
        <v>0</v>
      </c>
      <c r="BG253" s="12">
        <f t="shared" si="435"/>
        <v>0</v>
      </c>
      <c r="BH253" s="12">
        <f t="shared" si="435"/>
        <v>0</v>
      </c>
      <c r="BI253" s="12">
        <f t="shared" si="435"/>
        <v>0</v>
      </c>
      <c r="BJ253" s="12">
        <f t="shared" si="435"/>
        <v>0</v>
      </c>
      <c r="BK253" s="12">
        <f t="shared" si="435"/>
        <v>0</v>
      </c>
      <c r="BL253" s="12">
        <f t="shared" si="435"/>
        <v>6</v>
      </c>
      <c r="BM253" s="12">
        <f t="shared" si="435"/>
        <v>0</v>
      </c>
      <c r="BN253" s="12">
        <f t="shared" si="435"/>
        <v>0</v>
      </c>
      <c r="BO253" s="12">
        <f t="shared" si="435"/>
        <v>0</v>
      </c>
      <c r="BP253" s="12">
        <f t="shared" si="435"/>
        <v>0</v>
      </c>
      <c r="BQ253" s="12">
        <f t="shared" ref="BQ253:EB253" si="436">SUM(BQ254:BQ255)</f>
        <v>0</v>
      </c>
      <c r="BR253" s="12">
        <f t="shared" si="436"/>
        <v>0</v>
      </c>
      <c r="BS253" s="12">
        <f t="shared" si="436"/>
        <v>0</v>
      </c>
      <c r="BT253" s="12">
        <f t="shared" si="436"/>
        <v>0</v>
      </c>
      <c r="BU253" s="12">
        <f t="shared" si="436"/>
        <v>0</v>
      </c>
      <c r="BV253" s="12">
        <f t="shared" si="436"/>
        <v>0</v>
      </c>
      <c r="BW253" s="12">
        <f t="shared" si="436"/>
        <v>0</v>
      </c>
      <c r="BX253" s="12">
        <f t="shared" si="436"/>
        <v>0</v>
      </c>
      <c r="BY253" s="12">
        <f t="shared" si="436"/>
        <v>0</v>
      </c>
      <c r="BZ253" s="12">
        <f t="shared" si="436"/>
        <v>0</v>
      </c>
      <c r="CA253" s="12">
        <f t="shared" si="436"/>
        <v>0</v>
      </c>
      <c r="CB253" s="12">
        <f t="shared" si="436"/>
        <v>0</v>
      </c>
      <c r="CC253" s="12">
        <f t="shared" si="436"/>
        <v>0</v>
      </c>
      <c r="CD253" s="12">
        <f t="shared" si="436"/>
        <v>0</v>
      </c>
      <c r="CE253" s="12">
        <f t="shared" si="436"/>
        <v>0</v>
      </c>
      <c r="CF253" s="12">
        <f t="shared" si="436"/>
        <v>0</v>
      </c>
      <c r="CG253" s="12">
        <f t="shared" si="436"/>
        <v>0</v>
      </c>
      <c r="CH253" s="12">
        <f t="shared" si="436"/>
        <v>0</v>
      </c>
      <c r="CI253" s="12">
        <f t="shared" si="436"/>
        <v>0</v>
      </c>
      <c r="CJ253" s="12">
        <f t="shared" si="436"/>
        <v>0</v>
      </c>
      <c r="CK253" s="12">
        <f t="shared" si="436"/>
        <v>580</v>
      </c>
      <c r="CL253" s="12">
        <f t="shared" si="436"/>
        <v>0</v>
      </c>
      <c r="CM253" s="12">
        <f t="shared" si="436"/>
        <v>0</v>
      </c>
      <c r="CN253" s="12">
        <f t="shared" si="436"/>
        <v>0</v>
      </c>
      <c r="CO253" s="12">
        <f t="shared" si="436"/>
        <v>0</v>
      </c>
      <c r="CP253" s="12">
        <f t="shared" si="436"/>
        <v>0</v>
      </c>
      <c r="CQ253" s="12">
        <f t="shared" si="436"/>
        <v>0</v>
      </c>
      <c r="CR253" s="12">
        <f t="shared" si="436"/>
        <v>0</v>
      </c>
      <c r="CS253" s="12">
        <f t="shared" si="436"/>
        <v>0</v>
      </c>
      <c r="CT253" s="12">
        <f t="shared" si="436"/>
        <v>0</v>
      </c>
      <c r="CU253" s="12">
        <f t="shared" si="436"/>
        <v>0</v>
      </c>
      <c r="CV253" s="12">
        <f t="shared" si="436"/>
        <v>0</v>
      </c>
      <c r="CW253" s="12">
        <f t="shared" si="436"/>
        <v>0</v>
      </c>
      <c r="CX253" s="12">
        <f t="shared" si="436"/>
        <v>0</v>
      </c>
      <c r="CY253" s="12">
        <f t="shared" si="436"/>
        <v>0</v>
      </c>
      <c r="CZ253" s="12">
        <f t="shared" si="436"/>
        <v>0</v>
      </c>
      <c r="DA253" s="12">
        <f t="shared" si="436"/>
        <v>0</v>
      </c>
      <c r="DB253" s="12">
        <f t="shared" si="436"/>
        <v>0</v>
      </c>
      <c r="DC253" s="12">
        <f t="shared" si="436"/>
        <v>0</v>
      </c>
      <c r="DD253" s="12">
        <f t="shared" si="436"/>
        <v>0</v>
      </c>
      <c r="DE253" s="12">
        <f t="shared" si="436"/>
        <v>0</v>
      </c>
      <c r="DF253" s="12">
        <f t="shared" si="436"/>
        <v>0</v>
      </c>
      <c r="DG253" s="12">
        <f t="shared" si="436"/>
        <v>0</v>
      </c>
      <c r="DH253" s="12">
        <f t="shared" si="436"/>
        <v>0</v>
      </c>
      <c r="DI253" s="12">
        <f t="shared" si="436"/>
        <v>0</v>
      </c>
      <c r="DJ253" s="12">
        <f t="shared" si="436"/>
        <v>0</v>
      </c>
      <c r="DK253" s="12">
        <f t="shared" si="436"/>
        <v>0</v>
      </c>
      <c r="DL253" s="12">
        <f t="shared" si="436"/>
        <v>0</v>
      </c>
      <c r="DM253" s="12">
        <f t="shared" si="436"/>
        <v>0</v>
      </c>
      <c r="DN253" s="12">
        <f t="shared" si="436"/>
        <v>0</v>
      </c>
      <c r="DO253" s="12">
        <f t="shared" si="436"/>
        <v>0</v>
      </c>
      <c r="DP253" s="12">
        <f t="shared" si="436"/>
        <v>0</v>
      </c>
      <c r="DQ253" s="12">
        <f t="shared" si="436"/>
        <v>0</v>
      </c>
      <c r="DR253" s="12">
        <f t="shared" si="436"/>
        <v>580</v>
      </c>
      <c r="DS253" s="12">
        <f t="shared" si="436"/>
        <v>0</v>
      </c>
      <c r="DT253" s="12">
        <f t="shared" si="436"/>
        <v>0</v>
      </c>
      <c r="DU253" s="12">
        <f t="shared" si="436"/>
        <v>0</v>
      </c>
      <c r="DV253" s="12">
        <f t="shared" si="436"/>
        <v>0</v>
      </c>
      <c r="DW253" s="12">
        <f t="shared" si="436"/>
        <v>0</v>
      </c>
      <c r="DX253" s="12">
        <f t="shared" si="436"/>
        <v>0</v>
      </c>
      <c r="DY253" s="12">
        <f t="shared" si="436"/>
        <v>0</v>
      </c>
      <c r="DZ253" s="12">
        <f t="shared" si="436"/>
        <v>0</v>
      </c>
      <c r="EA253" s="12">
        <f t="shared" si="436"/>
        <v>0</v>
      </c>
      <c r="EB253" s="12">
        <f t="shared" si="436"/>
        <v>0</v>
      </c>
      <c r="EC253" s="12">
        <f t="shared" ref="EC253:EP253" si="437">SUM(EC254:EC255)</f>
        <v>0</v>
      </c>
      <c r="ED253" s="12">
        <f t="shared" si="437"/>
        <v>0</v>
      </c>
      <c r="EE253" s="12">
        <f t="shared" si="437"/>
        <v>0</v>
      </c>
      <c r="EF253" s="12">
        <f t="shared" si="437"/>
        <v>0</v>
      </c>
      <c r="EG253" s="12">
        <f t="shared" si="437"/>
        <v>0</v>
      </c>
      <c r="EH253" s="12">
        <f t="shared" si="437"/>
        <v>0</v>
      </c>
      <c r="EI253" s="12">
        <f t="shared" si="437"/>
        <v>0</v>
      </c>
      <c r="EJ253" s="12">
        <f t="shared" si="437"/>
        <v>0</v>
      </c>
      <c r="EK253" s="12">
        <f t="shared" si="437"/>
        <v>0</v>
      </c>
      <c r="EL253" s="12">
        <f t="shared" si="437"/>
        <v>0</v>
      </c>
      <c r="EM253" s="12">
        <f t="shared" si="437"/>
        <v>0</v>
      </c>
      <c r="EN253" s="12">
        <f t="shared" si="437"/>
        <v>0</v>
      </c>
      <c r="EO253" s="12">
        <f t="shared" si="437"/>
        <v>0</v>
      </c>
      <c r="EP253" s="12">
        <f t="shared" si="437"/>
        <v>0</v>
      </c>
      <c r="EQ253" s="12" t="s">
        <v>137</v>
      </c>
      <c r="ER253" s="12" t="s">
        <v>137</v>
      </c>
      <c r="ES253" s="12" t="s">
        <v>137</v>
      </c>
      <c r="ET253" s="12" t="s">
        <v>137</v>
      </c>
      <c r="EU253" s="12" t="s">
        <v>137</v>
      </c>
      <c r="EV253" s="12" t="s">
        <v>137</v>
      </c>
      <c r="EW253" s="12" t="s">
        <v>137</v>
      </c>
      <c r="EX253" s="12" t="s">
        <v>137</v>
      </c>
      <c r="EY253" s="12" t="s">
        <v>137</v>
      </c>
      <c r="EZ253" s="12" t="s">
        <v>137</v>
      </c>
      <c r="FA253" s="12" t="s">
        <v>137</v>
      </c>
      <c r="FB253" s="12">
        <f t="shared" ref="FB253:FW253" si="438">SUM(FB254:FB255)</f>
        <v>0</v>
      </c>
      <c r="FC253" s="12">
        <f t="shared" si="438"/>
        <v>0</v>
      </c>
      <c r="FD253" s="12">
        <f t="shared" si="438"/>
        <v>0</v>
      </c>
      <c r="FE253" s="12">
        <f t="shared" si="438"/>
        <v>0</v>
      </c>
      <c r="FF253" s="12">
        <f t="shared" si="438"/>
        <v>0</v>
      </c>
      <c r="FG253" s="12">
        <f t="shared" si="438"/>
        <v>0</v>
      </c>
      <c r="FH253" s="12">
        <f t="shared" si="438"/>
        <v>0</v>
      </c>
      <c r="FI253" s="12">
        <f t="shared" si="438"/>
        <v>0</v>
      </c>
      <c r="FJ253" s="12">
        <f t="shared" si="438"/>
        <v>580</v>
      </c>
      <c r="FK253" s="12">
        <f t="shared" si="438"/>
        <v>0</v>
      </c>
      <c r="FL253" s="12">
        <f t="shared" si="438"/>
        <v>0</v>
      </c>
      <c r="FM253" s="12">
        <f t="shared" si="438"/>
        <v>0</v>
      </c>
      <c r="FN253" s="12">
        <f t="shared" si="438"/>
        <v>0</v>
      </c>
      <c r="FO253" s="12">
        <f t="shared" si="438"/>
        <v>0</v>
      </c>
      <c r="FP253" s="12">
        <f t="shared" si="438"/>
        <v>0</v>
      </c>
      <c r="FQ253" s="12">
        <f t="shared" si="438"/>
        <v>0</v>
      </c>
      <c r="FR253" s="12">
        <f t="shared" si="438"/>
        <v>6</v>
      </c>
      <c r="FS253" s="12">
        <f t="shared" si="438"/>
        <v>0</v>
      </c>
      <c r="FT253" s="12">
        <f t="shared" si="438"/>
        <v>0</v>
      </c>
      <c r="FU253" s="12">
        <f t="shared" si="438"/>
        <v>580</v>
      </c>
      <c r="FV253" s="12">
        <f t="shared" si="438"/>
        <v>0</v>
      </c>
      <c r="FW253" s="12">
        <f t="shared" si="438"/>
        <v>0</v>
      </c>
      <c r="FX253" s="75" t="s">
        <v>137</v>
      </c>
    </row>
    <row r="254" spans="1:180" s="42" customFormat="1" ht="63" x14ac:dyDescent="0.25">
      <c r="A254" s="38" t="s">
        <v>921</v>
      </c>
      <c r="B254" s="22" t="s">
        <v>1235</v>
      </c>
      <c r="C254" s="31" t="s">
        <v>431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6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f t="shared" ref="O254:Y255" si="439">AK254+BG254+CC254+CY254+DU254+EF254</f>
        <v>0</v>
      </c>
      <c r="P254" s="15">
        <f t="shared" si="439"/>
        <v>0</v>
      </c>
      <c r="Q254" s="15">
        <f t="shared" si="439"/>
        <v>0</v>
      </c>
      <c r="R254" s="15">
        <f t="shared" si="439"/>
        <v>0</v>
      </c>
      <c r="S254" s="15">
        <f t="shared" si="439"/>
        <v>0</v>
      </c>
      <c r="T254" s="15">
        <v>6</v>
      </c>
      <c r="U254" s="15">
        <f t="shared" si="439"/>
        <v>0</v>
      </c>
      <c r="V254" s="15">
        <f t="shared" si="439"/>
        <v>0</v>
      </c>
      <c r="W254" s="15">
        <f t="shared" si="439"/>
        <v>0</v>
      </c>
      <c r="X254" s="15">
        <f t="shared" si="439"/>
        <v>0</v>
      </c>
      <c r="Y254" s="15">
        <f t="shared" si="439"/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6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6</v>
      </c>
      <c r="BM254" s="15">
        <v>0</v>
      </c>
      <c r="BN254" s="15">
        <v>0</v>
      </c>
      <c r="BO254" s="15">
        <v>0</v>
      </c>
      <c r="BP254" s="15">
        <v>0</v>
      </c>
      <c r="BQ254" s="15">
        <v>0</v>
      </c>
      <c r="BR254" s="15">
        <v>0</v>
      </c>
      <c r="BS254" s="15">
        <v>0</v>
      </c>
      <c r="BT254" s="15">
        <v>0</v>
      </c>
      <c r="BU254" s="15">
        <v>0</v>
      </c>
      <c r="BV254" s="15">
        <v>0</v>
      </c>
      <c r="BW254" s="15">
        <v>0</v>
      </c>
      <c r="BX254" s="15">
        <v>0</v>
      </c>
      <c r="BY254" s="15">
        <v>0</v>
      </c>
      <c r="BZ254" s="15">
        <v>0</v>
      </c>
      <c r="CA254" s="15">
        <v>0</v>
      </c>
      <c r="CB254" s="15">
        <v>0</v>
      </c>
      <c r="CC254" s="15">
        <v>0</v>
      </c>
      <c r="CD254" s="15">
        <v>0</v>
      </c>
      <c r="CE254" s="15">
        <v>0</v>
      </c>
      <c r="CF254" s="15">
        <v>0</v>
      </c>
      <c r="CG254" s="15">
        <v>0</v>
      </c>
      <c r="CH254" s="15">
        <v>0</v>
      </c>
      <c r="CI254" s="15">
        <v>0</v>
      </c>
      <c r="CJ254" s="15">
        <v>0</v>
      </c>
      <c r="CK254" s="15">
        <v>0</v>
      </c>
      <c r="CL254" s="15">
        <v>0</v>
      </c>
      <c r="CM254" s="15">
        <v>0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0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0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0</v>
      </c>
      <c r="EB254" s="15">
        <v>0</v>
      </c>
      <c r="EC254" s="15">
        <v>0</v>
      </c>
      <c r="ED254" s="15">
        <v>0</v>
      </c>
      <c r="EE254" s="15">
        <v>0</v>
      </c>
      <c r="EF254" s="15">
        <v>0</v>
      </c>
      <c r="EG254" s="15">
        <v>0</v>
      </c>
      <c r="EH254" s="15">
        <v>0</v>
      </c>
      <c r="EI254" s="15">
        <v>0</v>
      </c>
      <c r="EJ254" s="15">
        <v>0</v>
      </c>
      <c r="EK254" s="15">
        <v>0</v>
      </c>
      <c r="EL254" s="15">
        <v>0</v>
      </c>
      <c r="EM254" s="15">
        <v>0</v>
      </c>
      <c r="EN254" s="15">
        <v>0</v>
      </c>
      <c r="EO254" s="15">
        <v>0</v>
      </c>
      <c r="EP254" s="15">
        <v>0</v>
      </c>
      <c r="EQ254" s="15" t="s">
        <v>137</v>
      </c>
      <c r="ER254" s="15" t="s">
        <v>137</v>
      </c>
      <c r="ES254" s="15" t="s">
        <v>137</v>
      </c>
      <c r="ET254" s="15" t="s">
        <v>137</v>
      </c>
      <c r="EU254" s="15" t="s">
        <v>137</v>
      </c>
      <c r="EV254" s="15" t="s">
        <v>137</v>
      </c>
      <c r="EW254" s="15" t="s">
        <v>137</v>
      </c>
      <c r="EX254" s="15" t="s">
        <v>137</v>
      </c>
      <c r="EY254" s="15" t="s">
        <v>137</v>
      </c>
      <c r="EZ254" s="15" t="s">
        <v>137</v>
      </c>
      <c r="FA254" s="15" t="s">
        <v>137</v>
      </c>
      <c r="FB254" s="15">
        <f t="shared" ref="FB254:FL255" si="440">EF254+DJ254+CN254+BR254+AV254</f>
        <v>0</v>
      </c>
      <c r="FC254" s="15">
        <f t="shared" si="440"/>
        <v>0</v>
      </c>
      <c r="FD254" s="15">
        <f t="shared" si="440"/>
        <v>0</v>
      </c>
      <c r="FE254" s="15">
        <f t="shared" si="440"/>
        <v>0</v>
      </c>
      <c r="FF254" s="15">
        <f t="shared" si="440"/>
        <v>0</v>
      </c>
      <c r="FG254" s="15">
        <f t="shared" si="440"/>
        <v>0</v>
      </c>
      <c r="FH254" s="15">
        <f t="shared" si="440"/>
        <v>0</v>
      </c>
      <c r="FI254" s="15">
        <f t="shared" si="440"/>
        <v>0</v>
      </c>
      <c r="FJ254" s="15">
        <f t="shared" si="440"/>
        <v>0</v>
      </c>
      <c r="FK254" s="15">
        <f t="shared" si="440"/>
        <v>0</v>
      </c>
      <c r="FL254" s="15">
        <f t="shared" si="440"/>
        <v>0</v>
      </c>
      <c r="FM254" s="15">
        <f>BG254+CC254+CY254+DU254+EF254</f>
        <v>0</v>
      </c>
      <c r="FN254" s="15">
        <f>BH254+CD254+CZ254+DV254+EG254</f>
        <v>0</v>
      </c>
      <c r="FO254" s="15">
        <f t="shared" ref="FO254:FW255" si="441">BI254+CE254+DA254+DW254+EH254</f>
        <v>0</v>
      </c>
      <c r="FP254" s="15">
        <f t="shared" si="441"/>
        <v>0</v>
      </c>
      <c r="FQ254" s="15">
        <f t="shared" si="441"/>
        <v>0</v>
      </c>
      <c r="FR254" s="15">
        <f t="shared" si="441"/>
        <v>6</v>
      </c>
      <c r="FS254" s="15">
        <f t="shared" si="441"/>
        <v>0</v>
      </c>
      <c r="FT254" s="15">
        <f t="shared" si="441"/>
        <v>0</v>
      </c>
      <c r="FU254" s="15">
        <f t="shared" si="441"/>
        <v>0</v>
      </c>
      <c r="FV254" s="15">
        <f t="shared" si="441"/>
        <v>0</v>
      </c>
      <c r="FW254" s="15">
        <f t="shared" si="441"/>
        <v>0</v>
      </c>
      <c r="FX254" s="49" t="s">
        <v>2682</v>
      </c>
    </row>
    <row r="255" spans="1:180" s="42" customFormat="1" ht="47.25" x14ac:dyDescent="0.25">
      <c r="A255" s="38" t="s">
        <v>921</v>
      </c>
      <c r="B255" s="22" t="s">
        <v>2164</v>
      </c>
      <c r="C255" s="31" t="s">
        <v>432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580</v>
      </c>
      <c r="M255" s="15">
        <v>0</v>
      </c>
      <c r="N255" s="15">
        <v>0</v>
      </c>
      <c r="O255" s="15">
        <f t="shared" si="439"/>
        <v>0</v>
      </c>
      <c r="P255" s="15">
        <f t="shared" si="439"/>
        <v>0</v>
      </c>
      <c r="Q255" s="15">
        <f t="shared" si="439"/>
        <v>0</v>
      </c>
      <c r="R255" s="15">
        <f t="shared" si="439"/>
        <v>0</v>
      </c>
      <c r="S255" s="15">
        <f t="shared" si="439"/>
        <v>0</v>
      </c>
      <c r="T255" s="15">
        <f t="shared" si="439"/>
        <v>0</v>
      </c>
      <c r="U255" s="15">
        <f t="shared" si="439"/>
        <v>0</v>
      </c>
      <c r="V255" s="15">
        <f t="shared" si="439"/>
        <v>0</v>
      </c>
      <c r="W255" s="15">
        <f t="shared" si="439"/>
        <v>580</v>
      </c>
      <c r="X255" s="15">
        <f t="shared" si="439"/>
        <v>0</v>
      </c>
      <c r="Y255" s="15">
        <f t="shared" si="439"/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0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0</v>
      </c>
      <c r="BM255" s="15">
        <v>0</v>
      </c>
      <c r="BN255" s="15">
        <v>0</v>
      </c>
      <c r="BO255" s="15">
        <v>0</v>
      </c>
      <c r="BP255" s="15">
        <v>0</v>
      </c>
      <c r="BQ255" s="15">
        <v>0</v>
      </c>
      <c r="BR255" s="15">
        <v>0</v>
      </c>
      <c r="BS255" s="15">
        <v>0</v>
      </c>
      <c r="BT255" s="15">
        <v>0</v>
      </c>
      <c r="BU255" s="15">
        <v>0</v>
      </c>
      <c r="BV255" s="15">
        <v>0</v>
      </c>
      <c r="BW255" s="15">
        <v>0</v>
      </c>
      <c r="BX255" s="15">
        <v>0</v>
      </c>
      <c r="BY255" s="15">
        <v>0</v>
      </c>
      <c r="BZ255" s="15">
        <v>0</v>
      </c>
      <c r="CA255" s="15">
        <v>0</v>
      </c>
      <c r="CB255" s="15">
        <v>0</v>
      </c>
      <c r="CC255" s="15">
        <v>0</v>
      </c>
      <c r="CD255" s="15">
        <v>0</v>
      </c>
      <c r="CE255" s="15">
        <v>0</v>
      </c>
      <c r="CF255" s="15">
        <v>0</v>
      </c>
      <c r="CG255" s="15">
        <v>0</v>
      </c>
      <c r="CH255" s="15">
        <v>0</v>
      </c>
      <c r="CI255" s="15">
        <v>0</v>
      </c>
      <c r="CJ255" s="15">
        <v>0</v>
      </c>
      <c r="CK255" s="15">
        <v>580</v>
      </c>
      <c r="CL255" s="15">
        <v>0</v>
      </c>
      <c r="CM255" s="15">
        <v>0</v>
      </c>
      <c r="CN255" s="15">
        <v>0</v>
      </c>
      <c r="CO255" s="15">
        <v>0</v>
      </c>
      <c r="CP255" s="15">
        <v>0</v>
      </c>
      <c r="CQ255" s="15">
        <v>0</v>
      </c>
      <c r="CR255" s="15">
        <v>0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0</v>
      </c>
      <c r="CZ255" s="15">
        <v>0</v>
      </c>
      <c r="DA255" s="15">
        <v>0</v>
      </c>
      <c r="DB255" s="15">
        <v>0</v>
      </c>
      <c r="DC255" s="15">
        <v>0</v>
      </c>
      <c r="DD255" s="15">
        <v>0</v>
      </c>
      <c r="DE255" s="15">
        <v>0</v>
      </c>
      <c r="DF255" s="15">
        <v>0</v>
      </c>
      <c r="DG255" s="15">
        <v>0</v>
      </c>
      <c r="DH255" s="15">
        <v>0</v>
      </c>
      <c r="DI255" s="15">
        <v>0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580</v>
      </c>
      <c r="DS255" s="15">
        <v>0</v>
      </c>
      <c r="DT255" s="15">
        <v>0</v>
      </c>
      <c r="DU255" s="15">
        <v>0</v>
      </c>
      <c r="DV255" s="15">
        <v>0</v>
      </c>
      <c r="DW255" s="15">
        <v>0</v>
      </c>
      <c r="DX255" s="15">
        <v>0</v>
      </c>
      <c r="DY255" s="15">
        <v>0</v>
      </c>
      <c r="DZ255" s="15">
        <v>0</v>
      </c>
      <c r="EA255" s="15">
        <v>0</v>
      </c>
      <c r="EB255" s="15">
        <v>0</v>
      </c>
      <c r="EC255" s="15">
        <v>0</v>
      </c>
      <c r="ED255" s="15">
        <v>0</v>
      </c>
      <c r="EE255" s="15">
        <v>0</v>
      </c>
      <c r="EF255" s="15">
        <v>0</v>
      </c>
      <c r="EG255" s="15">
        <v>0</v>
      </c>
      <c r="EH255" s="15">
        <v>0</v>
      </c>
      <c r="EI255" s="15">
        <v>0</v>
      </c>
      <c r="EJ255" s="15">
        <v>0</v>
      </c>
      <c r="EK255" s="15">
        <v>0</v>
      </c>
      <c r="EL255" s="15">
        <v>0</v>
      </c>
      <c r="EM255" s="15">
        <v>0</v>
      </c>
      <c r="EN255" s="15">
        <v>0</v>
      </c>
      <c r="EO255" s="15">
        <v>0</v>
      </c>
      <c r="EP255" s="15">
        <v>0</v>
      </c>
      <c r="EQ255" s="15" t="s">
        <v>137</v>
      </c>
      <c r="ER255" s="15" t="s">
        <v>137</v>
      </c>
      <c r="ES255" s="15" t="s">
        <v>137</v>
      </c>
      <c r="ET255" s="15" t="s">
        <v>137</v>
      </c>
      <c r="EU255" s="15" t="s">
        <v>137</v>
      </c>
      <c r="EV255" s="15" t="s">
        <v>137</v>
      </c>
      <c r="EW255" s="15" t="s">
        <v>137</v>
      </c>
      <c r="EX255" s="15" t="s">
        <v>137</v>
      </c>
      <c r="EY255" s="15" t="s">
        <v>137</v>
      </c>
      <c r="EZ255" s="15" t="s">
        <v>137</v>
      </c>
      <c r="FA255" s="15" t="s">
        <v>137</v>
      </c>
      <c r="FB255" s="15">
        <f t="shared" si="440"/>
        <v>0</v>
      </c>
      <c r="FC255" s="15">
        <f t="shared" si="440"/>
        <v>0</v>
      </c>
      <c r="FD255" s="15">
        <f t="shared" si="440"/>
        <v>0</v>
      </c>
      <c r="FE255" s="15">
        <f t="shared" si="440"/>
        <v>0</v>
      </c>
      <c r="FF255" s="15">
        <f t="shared" si="440"/>
        <v>0</v>
      </c>
      <c r="FG255" s="15">
        <f t="shared" si="440"/>
        <v>0</v>
      </c>
      <c r="FH255" s="15">
        <f t="shared" si="440"/>
        <v>0</v>
      </c>
      <c r="FI255" s="15">
        <f t="shared" si="440"/>
        <v>0</v>
      </c>
      <c r="FJ255" s="15">
        <f t="shared" si="440"/>
        <v>580</v>
      </c>
      <c r="FK255" s="15">
        <f t="shared" si="440"/>
        <v>0</v>
      </c>
      <c r="FL255" s="15">
        <f t="shared" si="440"/>
        <v>0</v>
      </c>
      <c r="FM255" s="15">
        <f>BG255+CC255+CY255+DU255+EF255</f>
        <v>0</v>
      </c>
      <c r="FN255" s="15">
        <f>BH255+CD255+CZ255+DV255+EG255</f>
        <v>0</v>
      </c>
      <c r="FO255" s="15">
        <f t="shared" si="441"/>
        <v>0</v>
      </c>
      <c r="FP255" s="15">
        <f t="shared" si="441"/>
        <v>0</v>
      </c>
      <c r="FQ255" s="15">
        <f t="shared" si="441"/>
        <v>0</v>
      </c>
      <c r="FR255" s="15">
        <f t="shared" si="441"/>
        <v>0</v>
      </c>
      <c r="FS255" s="15">
        <f t="shared" si="441"/>
        <v>0</v>
      </c>
      <c r="FT255" s="15">
        <f t="shared" si="441"/>
        <v>0</v>
      </c>
      <c r="FU255" s="15">
        <f t="shared" si="441"/>
        <v>580</v>
      </c>
      <c r="FV255" s="15">
        <f t="shared" si="441"/>
        <v>0</v>
      </c>
      <c r="FW255" s="15">
        <f t="shared" si="441"/>
        <v>0</v>
      </c>
      <c r="FX255" s="49" t="s">
        <v>2773</v>
      </c>
    </row>
    <row r="256" spans="1:180" s="42" customFormat="1" x14ac:dyDescent="0.25">
      <c r="A256" s="38" t="s">
        <v>922</v>
      </c>
      <c r="B256" s="9" t="s">
        <v>235</v>
      </c>
      <c r="C256" s="9" t="s">
        <v>136</v>
      </c>
      <c r="D256" s="12">
        <f>SUM(D257:D265)</f>
        <v>0</v>
      </c>
      <c r="E256" s="12">
        <f t="shared" ref="E256:BP256" si="442">SUM(E257:E265)</f>
        <v>0</v>
      </c>
      <c r="F256" s="12">
        <f t="shared" si="442"/>
        <v>0</v>
      </c>
      <c r="G256" s="12">
        <f t="shared" si="442"/>
        <v>0</v>
      </c>
      <c r="H256" s="12">
        <f t="shared" si="442"/>
        <v>0</v>
      </c>
      <c r="I256" s="12">
        <f t="shared" si="442"/>
        <v>0</v>
      </c>
      <c r="J256" s="12">
        <f t="shared" si="442"/>
        <v>0.5</v>
      </c>
      <c r="K256" s="12">
        <f t="shared" si="442"/>
        <v>0</v>
      </c>
      <c r="L256" s="12">
        <f t="shared" si="442"/>
        <v>2018.9169999999999</v>
      </c>
      <c r="M256" s="12">
        <f t="shared" si="442"/>
        <v>7101</v>
      </c>
      <c r="N256" s="12">
        <f t="shared" si="442"/>
        <v>8.7649999999999988</v>
      </c>
      <c r="O256" s="12">
        <f t="shared" si="442"/>
        <v>0</v>
      </c>
      <c r="P256" s="12">
        <f t="shared" si="442"/>
        <v>0</v>
      </c>
      <c r="Q256" s="12">
        <f t="shared" si="442"/>
        <v>0</v>
      </c>
      <c r="R256" s="12">
        <f t="shared" si="442"/>
        <v>0</v>
      </c>
      <c r="S256" s="12">
        <f t="shared" si="442"/>
        <v>0</v>
      </c>
      <c r="T256" s="12">
        <f t="shared" si="442"/>
        <v>0</v>
      </c>
      <c r="U256" s="12">
        <f t="shared" si="442"/>
        <v>0.5</v>
      </c>
      <c r="V256" s="12">
        <f t="shared" si="442"/>
        <v>0</v>
      </c>
      <c r="W256" s="12">
        <f t="shared" si="442"/>
        <v>2018.9169999999999</v>
      </c>
      <c r="X256" s="12">
        <f t="shared" si="442"/>
        <v>9121.15</v>
      </c>
      <c r="Y256" s="12">
        <f t="shared" si="442"/>
        <v>8.7649999999999988</v>
      </c>
      <c r="Z256" s="12">
        <f t="shared" si="442"/>
        <v>0</v>
      </c>
      <c r="AA256" s="12">
        <f t="shared" si="442"/>
        <v>0</v>
      </c>
      <c r="AB256" s="12">
        <f t="shared" si="442"/>
        <v>0</v>
      </c>
      <c r="AC256" s="12">
        <f t="shared" si="442"/>
        <v>0</v>
      </c>
      <c r="AD256" s="12">
        <f t="shared" si="442"/>
        <v>0</v>
      </c>
      <c r="AE256" s="12">
        <f t="shared" si="442"/>
        <v>0</v>
      </c>
      <c r="AF256" s="12">
        <f t="shared" si="442"/>
        <v>0</v>
      </c>
      <c r="AG256" s="12">
        <f t="shared" si="442"/>
        <v>0</v>
      </c>
      <c r="AH256" s="12">
        <f t="shared" si="442"/>
        <v>0</v>
      </c>
      <c r="AI256" s="12">
        <f t="shared" si="442"/>
        <v>7101</v>
      </c>
      <c r="AJ256" s="12">
        <f t="shared" si="442"/>
        <v>3.1890000000000001</v>
      </c>
      <c r="AK256" s="12">
        <f t="shared" si="442"/>
        <v>0</v>
      </c>
      <c r="AL256" s="12">
        <f t="shared" si="442"/>
        <v>0</v>
      </c>
      <c r="AM256" s="12">
        <f t="shared" si="442"/>
        <v>0</v>
      </c>
      <c r="AN256" s="12">
        <f t="shared" si="442"/>
        <v>0</v>
      </c>
      <c r="AO256" s="12">
        <f t="shared" si="442"/>
        <v>0</v>
      </c>
      <c r="AP256" s="12">
        <f t="shared" si="442"/>
        <v>0</v>
      </c>
      <c r="AQ256" s="12">
        <f t="shared" si="442"/>
        <v>0</v>
      </c>
      <c r="AR256" s="12">
        <f t="shared" si="442"/>
        <v>0</v>
      </c>
      <c r="AS256" s="12">
        <f t="shared" si="442"/>
        <v>0</v>
      </c>
      <c r="AT256" s="12">
        <f t="shared" si="442"/>
        <v>0</v>
      </c>
      <c r="AU256" s="12">
        <f t="shared" si="442"/>
        <v>3.1890000000000001</v>
      </c>
      <c r="AV256" s="12">
        <f t="shared" si="442"/>
        <v>0</v>
      </c>
      <c r="AW256" s="12">
        <f t="shared" si="442"/>
        <v>0</v>
      </c>
      <c r="AX256" s="12">
        <f t="shared" si="442"/>
        <v>0</v>
      </c>
      <c r="AY256" s="12">
        <f t="shared" si="442"/>
        <v>0</v>
      </c>
      <c r="AZ256" s="12">
        <f t="shared" si="442"/>
        <v>0</v>
      </c>
      <c r="BA256" s="12">
        <f t="shared" si="442"/>
        <v>0</v>
      </c>
      <c r="BB256" s="12">
        <f t="shared" si="442"/>
        <v>0</v>
      </c>
      <c r="BC256" s="12">
        <f t="shared" si="442"/>
        <v>0</v>
      </c>
      <c r="BD256" s="12">
        <f t="shared" si="442"/>
        <v>0</v>
      </c>
      <c r="BE256" s="12">
        <f t="shared" si="442"/>
        <v>0</v>
      </c>
      <c r="BF256" s="12">
        <f t="shared" si="442"/>
        <v>0</v>
      </c>
      <c r="BG256" s="12">
        <f t="shared" si="442"/>
        <v>0</v>
      </c>
      <c r="BH256" s="12">
        <f t="shared" si="442"/>
        <v>0</v>
      </c>
      <c r="BI256" s="12">
        <f t="shared" si="442"/>
        <v>0</v>
      </c>
      <c r="BJ256" s="12">
        <f t="shared" si="442"/>
        <v>0</v>
      </c>
      <c r="BK256" s="12">
        <f t="shared" si="442"/>
        <v>0</v>
      </c>
      <c r="BL256" s="12">
        <f t="shared" si="442"/>
        <v>0</v>
      </c>
      <c r="BM256" s="12">
        <f t="shared" si="442"/>
        <v>0</v>
      </c>
      <c r="BN256" s="12">
        <f t="shared" si="442"/>
        <v>0</v>
      </c>
      <c r="BO256" s="12">
        <f t="shared" si="442"/>
        <v>0</v>
      </c>
      <c r="BP256" s="12">
        <f t="shared" si="442"/>
        <v>9121.15</v>
      </c>
      <c r="BQ256" s="12">
        <f t="shared" ref="BQ256:EB256" si="443">SUM(BQ257:BQ265)</f>
        <v>0</v>
      </c>
      <c r="BR256" s="12">
        <f t="shared" si="443"/>
        <v>0</v>
      </c>
      <c r="BS256" s="12">
        <f t="shared" si="443"/>
        <v>0</v>
      </c>
      <c r="BT256" s="12">
        <f t="shared" si="443"/>
        <v>0</v>
      </c>
      <c r="BU256" s="12">
        <f t="shared" si="443"/>
        <v>0</v>
      </c>
      <c r="BV256" s="12">
        <f t="shared" si="443"/>
        <v>0</v>
      </c>
      <c r="BW256" s="12">
        <f t="shared" si="443"/>
        <v>0</v>
      </c>
      <c r="BX256" s="12">
        <f t="shared" si="443"/>
        <v>0</v>
      </c>
      <c r="BY256" s="12">
        <f t="shared" si="443"/>
        <v>0</v>
      </c>
      <c r="BZ256" s="12">
        <f t="shared" si="443"/>
        <v>0</v>
      </c>
      <c r="CA256" s="12">
        <f t="shared" si="443"/>
        <v>0</v>
      </c>
      <c r="CB256" s="12">
        <f t="shared" si="443"/>
        <v>0</v>
      </c>
      <c r="CC256" s="12">
        <f t="shared" si="443"/>
        <v>0</v>
      </c>
      <c r="CD256" s="12">
        <f t="shared" si="443"/>
        <v>0</v>
      </c>
      <c r="CE256" s="12">
        <f t="shared" si="443"/>
        <v>0</v>
      </c>
      <c r="CF256" s="12">
        <f t="shared" si="443"/>
        <v>0</v>
      </c>
      <c r="CG256" s="12">
        <f t="shared" si="443"/>
        <v>0</v>
      </c>
      <c r="CH256" s="12">
        <f t="shared" si="443"/>
        <v>0</v>
      </c>
      <c r="CI256" s="12">
        <f t="shared" si="443"/>
        <v>0</v>
      </c>
      <c r="CJ256" s="12">
        <f t="shared" si="443"/>
        <v>0</v>
      </c>
      <c r="CK256" s="12">
        <f t="shared" si="443"/>
        <v>0</v>
      </c>
      <c r="CL256" s="12">
        <f t="shared" si="443"/>
        <v>0</v>
      </c>
      <c r="CM256" s="12">
        <f t="shared" si="443"/>
        <v>0</v>
      </c>
      <c r="CN256" s="12">
        <f t="shared" si="443"/>
        <v>0</v>
      </c>
      <c r="CO256" s="12">
        <f t="shared" si="443"/>
        <v>0</v>
      </c>
      <c r="CP256" s="12">
        <f t="shared" si="443"/>
        <v>0</v>
      </c>
      <c r="CQ256" s="12">
        <f t="shared" si="443"/>
        <v>0</v>
      </c>
      <c r="CR256" s="12">
        <f t="shared" si="443"/>
        <v>0</v>
      </c>
      <c r="CS256" s="12">
        <f t="shared" si="443"/>
        <v>0</v>
      </c>
      <c r="CT256" s="12">
        <f t="shared" si="443"/>
        <v>0</v>
      </c>
      <c r="CU256" s="12">
        <f t="shared" si="443"/>
        <v>0</v>
      </c>
      <c r="CV256" s="12">
        <f t="shared" si="443"/>
        <v>2.9169999999999998</v>
      </c>
      <c r="CW256" s="12">
        <f t="shared" si="443"/>
        <v>0</v>
      </c>
      <c r="CX256" s="12">
        <f t="shared" si="443"/>
        <v>0</v>
      </c>
      <c r="CY256" s="12">
        <f t="shared" si="443"/>
        <v>0</v>
      </c>
      <c r="CZ256" s="12">
        <f t="shared" si="443"/>
        <v>0</v>
      </c>
      <c r="DA256" s="12">
        <f t="shared" si="443"/>
        <v>0</v>
      </c>
      <c r="DB256" s="12">
        <f t="shared" si="443"/>
        <v>0</v>
      </c>
      <c r="DC256" s="12">
        <f t="shared" si="443"/>
        <v>0</v>
      </c>
      <c r="DD256" s="12">
        <f t="shared" si="443"/>
        <v>0</v>
      </c>
      <c r="DE256" s="12">
        <f t="shared" si="443"/>
        <v>0</v>
      </c>
      <c r="DF256" s="12">
        <f t="shared" si="443"/>
        <v>0</v>
      </c>
      <c r="DG256" s="12">
        <f t="shared" si="443"/>
        <v>2.9169999999999998</v>
      </c>
      <c r="DH256" s="12">
        <f t="shared" si="443"/>
        <v>0</v>
      </c>
      <c r="DI256" s="12">
        <f t="shared" si="443"/>
        <v>0</v>
      </c>
      <c r="DJ256" s="12">
        <f t="shared" si="443"/>
        <v>0</v>
      </c>
      <c r="DK256" s="12">
        <f t="shared" si="443"/>
        <v>0</v>
      </c>
      <c r="DL256" s="12">
        <f t="shared" si="443"/>
        <v>0</v>
      </c>
      <c r="DM256" s="12">
        <f t="shared" si="443"/>
        <v>0</v>
      </c>
      <c r="DN256" s="12">
        <f t="shared" si="443"/>
        <v>0</v>
      </c>
      <c r="DO256" s="12">
        <f t="shared" si="443"/>
        <v>0</v>
      </c>
      <c r="DP256" s="12">
        <f t="shared" si="443"/>
        <v>0.5</v>
      </c>
      <c r="DQ256" s="12">
        <f t="shared" si="443"/>
        <v>0</v>
      </c>
      <c r="DR256" s="12">
        <f t="shared" si="443"/>
        <v>1200</v>
      </c>
      <c r="DS256" s="12">
        <f t="shared" si="443"/>
        <v>0</v>
      </c>
      <c r="DT256" s="12">
        <f t="shared" si="443"/>
        <v>0</v>
      </c>
      <c r="DU256" s="12">
        <f t="shared" si="443"/>
        <v>0</v>
      </c>
      <c r="DV256" s="12">
        <f t="shared" si="443"/>
        <v>0</v>
      </c>
      <c r="DW256" s="12">
        <f t="shared" si="443"/>
        <v>0</v>
      </c>
      <c r="DX256" s="12">
        <f t="shared" si="443"/>
        <v>0</v>
      </c>
      <c r="DY256" s="12">
        <f t="shared" si="443"/>
        <v>0</v>
      </c>
      <c r="DZ256" s="12">
        <f t="shared" si="443"/>
        <v>0</v>
      </c>
      <c r="EA256" s="12">
        <f t="shared" si="443"/>
        <v>0.5</v>
      </c>
      <c r="EB256" s="12">
        <f t="shared" si="443"/>
        <v>0</v>
      </c>
      <c r="EC256" s="12">
        <f t="shared" ref="EC256:EP256" si="444">SUM(EC257:EC265)</f>
        <v>1200</v>
      </c>
      <c r="ED256" s="12">
        <f t="shared" si="444"/>
        <v>0</v>
      </c>
      <c r="EE256" s="12">
        <f t="shared" si="444"/>
        <v>0</v>
      </c>
      <c r="EF256" s="12">
        <f t="shared" si="444"/>
        <v>0</v>
      </c>
      <c r="EG256" s="12">
        <f t="shared" si="444"/>
        <v>0</v>
      </c>
      <c r="EH256" s="12">
        <f t="shared" si="444"/>
        <v>0</v>
      </c>
      <c r="EI256" s="12">
        <f t="shared" si="444"/>
        <v>0</v>
      </c>
      <c r="EJ256" s="12">
        <f t="shared" si="444"/>
        <v>0</v>
      </c>
      <c r="EK256" s="12">
        <f t="shared" si="444"/>
        <v>0</v>
      </c>
      <c r="EL256" s="12">
        <f t="shared" si="444"/>
        <v>0</v>
      </c>
      <c r="EM256" s="12">
        <f t="shared" si="444"/>
        <v>0</v>
      </c>
      <c r="EN256" s="12">
        <f t="shared" si="444"/>
        <v>0</v>
      </c>
      <c r="EO256" s="12">
        <f t="shared" si="444"/>
        <v>0</v>
      </c>
      <c r="EP256" s="12">
        <f t="shared" si="444"/>
        <v>0</v>
      </c>
      <c r="EQ256" s="12" t="s">
        <v>137</v>
      </c>
      <c r="ER256" s="12" t="s">
        <v>137</v>
      </c>
      <c r="ES256" s="12" t="s">
        <v>137</v>
      </c>
      <c r="ET256" s="12" t="s">
        <v>137</v>
      </c>
      <c r="EU256" s="12" t="s">
        <v>137</v>
      </c>
      <c r="EV256" s="12" t="s">
        <v>137</v>
      </c>
      <c r="EW256" s="12" t="s">
        <v>137</v>
      </c>
      <c r="EX256" s="12" t="s">
        <v>137</v>
      </c>
      <c r="EY256" s="12" t="s">
        <v>137</v>
      </c>
      <c r="EZ256" s="12" t="s">
        <v>137</v>
      </c>
      <c r="FA256" s="12" t="s">
        <v>137</v>
      </c>
      <c r="FB256" s="12">
        <f t="shared" ref="FB256" si="445">SUM(FB257:FB265)</f>
        <v>0</v>
      </c>
      <c r="FC256" s="12">
        <f t="shared" ref="FC256" si="446">SUM(FC257:FC265)</f>
        <v>0</v>
      </c>
      <c r="FD256" s="12">
        <f t="shared" ref="FD256" si="447">SUM(FD257:FD265)</f>
        <v>0</v>
      </c>
      <c r="FE256" s="12">
        <f t="shared" ref="FE256" si="448">SUM(FE257:FE265)</f>
        <v>0</v>
      </c>
      <c r="FF256" s="12">
        <f t="shared" ref="FF256" si="449">SUM(FF257:FF265)</f>
        <v>0</v>
      </c>
      <c r="FG256" s="12">
        <f t="shared" ref="FG256" si="450">SUM(FG257:FG265)</f>
        <v>0</v>
      </c>
      <c r="FH256" s="12">
        <f t="shared" ref="FH256" si="451">SUM(FH257:FH265)</f>
        <v>0.5</v>
      </c>
      <c r="FI256" s="12">
        <f t="shared" ref="FI256" si="452">SUM(FI257:FI265)</f>
        <v>0</v>
      </c>
      <c r="FJ256" s="12">
        <f t="shared" ref="FJ256" si="453">SUM(FJ257:FJ265)</f>
        <v>1202.9169999999999</v>
      </c>
      <c r="FK256" s="12">
        <f t="shared" ref="FK256" si="454">SUM(FK257:FK265)</f>
        <v>0</v>
      </c>
      <c r="FL256" s="12">
        <f t="shared" ref="FL256" si="455">SUM(FL257:FL265)</f>
        <v>0</v>
      </c>
      <c r="FM256" s="12">
        <f t="shared" ref="FM256" si="456">SUM(FM257:FM265)</f>
        <v>0</v>
      </c>
      <c r="FN256" s="12">
        <f t="shared" ref="FN256" si="457">SUM(FN257:FN265)</f>
        <v>0</v>
      </c>
      <c r="FO256" s="12">
        <f t="shared" ref="FO256" si="458">SUM(FO257:FO265)</f>
        <v>0</v>
      </c>
      <c r="FP256" s="12">
        <f t="shared" ref="FP256" si="459">SUM(FP257:FP265)</f>
        <v>0</v>
      </c>
      <c r="FQ256" s="12">
        <f t="shared" ref="FQ256" si="460">SUM(FQ257:FQ265)</f>
        <v>0</v>
      </c>
      <c r="FR256" s="12">
        <f t="shared" ref="FR256" si="461">SUM(FR257:FR265)</f>
        <v>0</v>
      </c>
      <c r="FS256" s="12">
        <f t="shared" ref="FS256" si="462">SUM(FS257:FS265)</f>
        <v>0.5</v>
      </c>
      <c r="FT256" s="12">
        <f t="shared" ref="FT256" si="463">SUM(FT257:FT265)</f>
        <v>0</v>
      </c>
      <c r="FU256" s="12">
        <f t="shared" ref="FU256" si="464">SUM(FU257:FU265)</f>
        <v>1202.9169999999999</v>
      </c>
      <c r="FV256" s="12">
        <f t="shared" ref="FV256" si="465">SUM(FV257:FV265)</f>
        <v>9121.15</v>
      </c>
      <c r="FW256" s="12">
        <f t="shared" ref="FW256" si="466">SUM(FW257:FW265)</f>
        <v>0</v>
      </c>
      <c r="FX256" s="72" t="s">
        <v>137</v>
      </c>
    </row>
    <row r="257" spans="1:180" s="42" customFormat="1" ht="31.5" x14ac:dyDescent="0.25">
      <c r="A257" s="38" t="s">
        <v>922</v>
      </c>
      <c r="B257" s="13" t="s">
        <v>1230</v>
      </c>
      <c r="C257" s="14" t="s">
        <v>236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2.25</v>
      </c>
      <c r="O257" s="15">
        <f t="shared" ref="O257:X258" si="467">AK257+BG257+CC257+CY257+DU257+EF257</f>
        <v>0</v>
      </c>
      <c r="P257" s="15">
        <f t="shared" si="467"/>
        <v>0</v>
      </c>
      <c r="Q257" s="15">
        <f t="shared" si="467"/>
        <v>0</v>
      </c>
      <c r="R257" s="15">
        <f t="shared" si="467"/>
        <v>0</v>
      </c>
      <c r="S257" s="15">
        <f t="shared" si="467"/>
        <v>0</v>
      </c>
      <c r="T257" s="15">
        <f t="shared" si="467"/>
        <v>0</v>
      </c>
      <c r="U257" s="15">
        <f t="shared" si="467"/>
        <v>0</v>
      </c>
      <c r="V257" s="15">
        <f t="shared" si="467"/>
        <v>0</v>
      </c>
      <c r="W257" s="15">
        <f t="shared" si="467"/>
        <v>0</v>
      </c>
      <c r="X257" s="15">
        <f t="shared" si="467"/>
        <v>0</v>
      </c>
      <c r="Y257" s="15">
        <v>2.25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0</v>
      </c>
      <c r="BS257" s="15">
        <v>0</v>
      </c>
      <c r="BT257" s="15">
        <v>0</v>
      </c>
      <c r="BU257" s="15">
        <v>0</v>
      </c>
      <c r="BV257" s="15">
        <v>0</v>
      </c>
      <c r="BW257" s="15">
        <v>0</v>
      </c>
      <c r="BX257" s="15">
        <v>0</v>
      </c>
      <c r="BY257" s="15">
        <v>0</v>
      </c>
      <c r="BZ257" s="15">
        <v>0</v>
      </c>
      <c r="CA257" s="15">
        <v>0</v>
      </c>
      <c r="CB257" s="15">
        <v>0</v>
      </c>
      <c r="CC257" s="15">
        <v>0</v>
      </c>
      <c r="CD257" s="15">
        <v>0</v>
      </c>
      <c r="CE257" s="15">
        <v>0</v>
      </c>
      <c r="CF257" s="15">
        <v>0</v>
      </c>
      <c r="CG257" s="15">
        <v>0</v>
      </c>
      <c r="CH257" s="15">
        <v>0</v>
      </c>
      <c r="CI257" s="15">
        <v>0</v>
      </c>
      <c r="CJ257" s="15">
        <v>0</v>
      </c>
      <c r="CK257" s="15">
        <v>0</v>
      </c>
      <c r="CL257" s="15">
        <v>0</v>
      </c>
      <c r="CM257" s="15">
        <v>0</v>
      </c>
      <c r="CN257" s="15">
        <v>0</v>
      </c>
      <c r="CO257" s="15">
        <v>0</v>
      </c>
      <c r="CP257" s="15">
        <v>0</v>
      </c>
      <c r="CQ257" s="15">
        <v>0</v>
      </c>
      <c r="CR257" s="15">
        <v>0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0</v>
      </c>
      <c r="DB257" s="15">
        <v>0</v>
      </c>
      <c r="DC257" s="15">
        <v>0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0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0</v>
      </c>
      <c r="DV257" s="15">
        <v>0</v>
      </c>
      <c r="DW257" s="15">
        <v>0</v>
      </c>
      <c r="DX257" s="15">
        <v>0</v>
      </c>
      <c r="DY257" s="15">
        <v>0</v>
      </c>
      <c r="DZ257" s="15">
        <v>0</v>
      </c>
      <c r="EA257" s="15">
        <v>0</v>
      </c>
      <c r="EB257" s="15">
        <v>0</v>
      </c>
      <c r="EC257" s="15">
        <v>0</v>
      </c>
      <c r="ED257" s="15">
        <v>0</v>
      </c>
      <c r="EE257" s="15">
        <v>0</v>
      </c>
      <c r="EF257" s="15">
        <v>0</v>
      </c>
      <c r="EG257" s="15">
        <v>0</v>
      </c>
      <c r="EH257" s="15">
        <v>0</v>
      </c>
      <c r="EI257" s="15">
        <v>0</v>
      </c>
      <c r="EJ257" s="15">
        <v>0</v>
      </c>
      <c r="EK257" s="15">
        <v>0</v>
      </c>
      <c r="EL257" s="15">
        <v>0</v>
      </c>
      <c r="EM257" s="15">
        <v>0</v>
      </c>
      <c r="EN257" s="15">
        <v>0</v>
      </c>
      <c r="EO257" s="15">
        <v>0</v>
      </c>
      <c r="EP257" s="15">
        <v>0</v>
      </c>
      <c r="EQ257" s="15" t="s">
        <v>137</v>
      </c>
      <c r="ER257" s="15" t="s">
        <v>137</v>
      </c>
      <c r="ES257" s="15" t="s">
        <v>137</v>
      </c>
      <c r="ET257" s="15" t="s">
        <v>137</v>
      </c>
      <c r="EU257" s="15" t="s">
        <v>137</v>
      </c>
      <c r="EV257" s="15" t="s">
        <v>137</v>
      </c>
      <c r="EW257" s="15" t="s">
        <v>137</v>
      </c>
      <c r="EX257" s="15" t="s">
        <v>137</v>
      </c>
      <c r="EY257" s="15" t="s">
        <v>137</v>
      </c>
      <c r="EZ257" s="15" t="s">
        <v>137</v>
      </c>
      <c r="FA257" s="15" t="s">
        <v>137</v>
      </c>
      <c r="FB257" s="15">
        <f t="shared" ref="FB257:FL266" si="468">EF257+DJ257+CN257+BR257+AV257</f>
        <v>0</v>
      </c>
      <c r="FC257" s="15">
        <f t="shared" ref="FC257:FC266" si="469">EG257+DK257+CO257+BS257+AW257</f>
        <v>0</v>
      </c>
      <c r="FD257" s="15">
        <f t="shared" ref="FD257:FD266" si="470">EH257+DL257+CP257+BT257+AX257</f>
        <v>0</v>
      </c>
      <c r="FE257" s="15">
        <f t="shared" ref="FE257:FE266" si="471">EI257+DM257+CQ257+BU257+AY257</f>
        <v>0</v>
      </c>
      <c r="FF257" s="15">
        <f t="shared" ref="FF257:FF266" si="472">EJ257+DN257+CR257+BV257+AZ257</f>
        <v>0</v>
      </c>
      <c r="FG257" s="15">
        <f t="shared" ref="FG257:FG266" si="473">EK257+DO257+CS257+BW257+BA257</f>
        <v>0</v>
      </c>
      <c r="FH257" s="15">
        <f t="shared" ref="FH257:FH266" si="474">EL257+DP257+CT257+BX257+BB257</f>
        <v>0</v>
      </c>
      <c r="FI257" s="15">
        <f t="shared" ref="FI257:FI266" si="475">EM257+DQ257+CU257+BY257+BC257</f>
        <v>0</v>
      </c>
      <c r="FJ257" s="15">
        <f t="shared" ref="FJ257:FJ266" si="476">EN257+DR257+CV257+BZ257+BD257</f>
        <v>0</v>
      </c>
      <c r="FK257" s="15">
        <f t="shared" ref="FK257:FK266" si="477">EO257+DS257+CW257+CA257+BE257</f>
        <v>0</v>
      </c>
      <c r="FL257" s="15">
        <f t="shared" ref="FL257:FL266" si="478">EP257+DT257+CX257+CB257+BF257</f>
        <v>0</v>
      </c>
      <c r="FM257" s="15">
        <f t="shared" ref="FM257:FW266" si="479">BG257+CC257+CY257+DU257+EF257</f>
        <v>0</v>
      </c>
      <c r="FN257" s="15">
        <f t="shared" ref="FN257:FN266" si="480">BH257+CD257+CZ257+DV257+EG257</f>
        <v>0</v>
      </c>
      <c r="FO257" s="15">
        <f t="shared" ref="FO257:FO266" si="481">BI257+CE257+DA257+DW257+EH257</f>
        <v>0</v>
      </c>
      <c r="FP257" s="15">
        <f t="shared" ref="FP257:FP266" si="482">BJ257+CF257+DB257+DX257+EI257</f>
        <v>0</v>
      </c>
      <c r="FQ257" s="15">
        <f t="shared" ref="FQ257:FQ266" si="483">BK257+CG257+DC257+DY257+EJ257</f>
        <v>0</v>
      </c>
      <c r="FR257" s="15">
        <f t="shared" ref="FR257:FR266" si="484">BL257+CH257+DD257+DZ257+EK257</f>
        <v>0</v>
      </c>
      <c r="FS257" s="15">
        <f t="shared" ref="FS257:FS266" si="485">BM257+CI257+DE257+EA257+EL257</f>
        <v>0</v>
      </c>
      <c r="FT257" s="15">
        <f t="shared" ref="FT257:FT266" si="486">BN257+CJ257+DF257+EB257+EM257</f>
        <v>0</v>
      </c>
      <c r="FU257" s="15">
        <f t="shared" ref="FU257:FU266" si="487">BO257+CK257+DG257+EC257+EN257</f>
        <v>0</v>
      </c>
      <c r="FV257" s="15">
        <f t="shared" ref="FV257:FV266" si="488">BP257+CL257+DH257+ED257+EO257</f>
        <v>0</v>
      </c>
      <c r="FW257" s="15">
        <f t="shared" ref="FW257:FW266" si="489">BQ257+CM257+DI257+EE257+EP257</f>
        <v>0</v>
      </c>
      <c r="FX257" s="49" t="s">
        <v>1927</v>
      </c>
    </row>
    <row r="258" spans="1:180" s="42" customFormat="1" ht="31.5" x14ac:dyDescent="0.25">
      <c r="A258" s="38" t="s">
        <v>922</v>
      </c>
      <c r="B258" s="13" t="s">
        <v>1918</v>
      </c>
      <c r="C258" s="14" t="s">
        <v>239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1200</v>
      </c>
      <c r="M258" s="15">
        <v>0</v>
      </c>
      <c r="N258" s="15">
        <v>3.1890000000000001</v>
      </c>
      <c r="O258" s="15">
        <f t="shared" si="467"/>
        <v>0</v>
      </c>
      <c r="P258" s="15">
        <f t="shared" si="467"/>
        <v>0</v>
      </c>
      <c r="Q258" s="15">
        <f t="shared" si="467"/>
        <v>0</v>
      </c>
      <c r="R258" s="15">
        <f t="shared" si="467"/>
        <v>0</v>
      </c>
      <c r="S258" s="15">
        <f t="shared" si="467"/>
        <v>0</v>
      </c>
      <c r="T258" s="15">
        <f t="shared" si="467"/>
        <v>0</v>
      </c>
      <c r="U258" s="15">
        <f t="shared" si="467"/>
        <v>0</v>
      </c>
      <c r="V258" s="15">
        <f t="shared" si="467"/>
        <v>0</v>
      </c>
      <c r="W258" s="15">
        <f t="shared" si="467"/>
        <v>1200</v>
      </c>
      <c r="X258" s="15">
        <f t="shared" si="467"/>
        <v>0</v>
      </c>
      <c r="Y258" s="15">
        <f>AU258+BQ258+CM258+DI258+EE258+EP258</f>
        <v>3.1890000000000001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3.1890000000000001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3.1890000000000001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0</v>
      </c>
      <c r="BM258" s="15">
        <v>0</v>
      </c>
      <c r="BN258" s="15">
        <v>0</v>
      </c>
      <c r="BO258" s="15">
        <v>0</v>
      </c>
      <c r="BP258" s="15">
        <v>0</v>
      </c>
      <c r="BQ258" s="15">
        <v>0</v>
      </c>
      <c r="BR258" s="15">
        <v>0</v>
      </c>
      <c r="BS258" s="15">
        <v>0</v>
      </c>
      <c r="BT258" s="15">
        <v>0</v>
      </c>
      <c r="BU258" s="15">
        <v>0</v>
      </c>
      <c r="BV258" s="15">
        <v>0</v>
      </c>
      <c r="BW258" s="15">
        <v>0</v>
      </c>
      <c r="BX258" s="15">
        <v>0</v>
      </c>
      <c r="BY258" s="15">
        <v>0</v>
      </c>
      <c r="BZ258" s="15">
        <v>0</v>
      </c>
      <c r="CA258" s="15">
        <v>0</v>
      </c>
      <c r="CB258" s="15">
        <v>0</v>
      </c>
      <c r="CC258" s="15">
        <v>0</v>
      </c>
      <c r="CD258" s="15">
        <v>0</v>
      </c>
      <c r="CE258" s="15">
        <v>0</v>
      </c>
      <c r="CF258" s="15">
        <v>0</v>
      </c>
      <c r="CG258" s="15">
        <v>0</v>
      </c>
      <c r="CH258" s="15">
        <v>0</v>
      </c>
      <c r="CI258" s="15">
        <v>0</v>
      </c>
      <c r="CJ258" s="15">
        <v>0</v>
      </c>
      <c r="CK258" s="15">
        <v>0</v>
      </c>
      <c r="CL258" s="15">
        <v>0</v>
      </c>
      <c r="CM258" s="15">
        <v>0</v>
      </c>
      <c r="CN258" s="15">
        <v>0</v>
      </c>
      <c r="CO258" s="15">
        <v>0</v>
      </c>
      <c r="CP258" s="15">
        <v>0</v>
      </c>
      <c r="CQ258" s="15">
        <v>0</v>
      </c>
      <c r="CR258" s="15">
        <v>0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0</v>
      </c>
      <c r="DA258" s="15">
        <v>0</v>
      </c>
      <c r="DB258" s="15">
        <v>0</v>
      </c>
      <c r="DC258" s="15">
        <v>0</v>
      </c>
      <c r="DD258" s="15">
        <v>0</v>
      </c>
      <c r="DE258" s="15">
        <v>0</v>
      </c>
      <c r="DF258" s="15">
        <v>0</v>
      </c>
      <c r="DG258" s="15">
        <v>0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1200</v>
      </c>
      <c r="DS258" s="15">
        <v>0</v>
      </c>
      <c r="DT258" s="15">
        <v>0</v>
      </c>
      <c r="DU258" s="36">
        <v>0</v>
      </c>
      <c r="DV258" s="36">
        <v>0</v>
      </c>
      <c r="DW258" s="36">
        <v>0</v>
      </c>
      <c r="DX258" s="36">
        <v>0</v>
      </c>
      <c r="DY258" s="36">
        <v>0</v>
      </c>
      <c r="DZ258" s="36">
        <v>0</v>
      </c>
      <c r="EA258" s="36">
        <v>0</v>
      </c>
      <c r="EB258" s="36">
        <v>0</v>
      </c>
      <c r="EC258" s="36">
        <v>1200</v>
      </c>
      <c r="ED258" s="36">
        <v>0</v>
      </c>
      <c r="EE258" s="36">
        <v>0</v>
      </c>
      <c r="EF258" s="15">
        <v>0</v>
      </c>
      <c r="EG258" s="15">
        <v>0</v>
      </c>
      <c r="EH258" s="15">
        <v>0</v>
      </c>
      <c r="EI258" s="15">
        <v>0</v>
      </c>
      <c r="EJ258" s="15">
        <v>0</v>
      </c>
      <c r="EK258" s="15">
        <v>0</v>
      </c>
      <c r="EL258" s="15">
        <v>0</v>
      </c>
      <c r="EM258" s="15">
        <v>0</v>
      </c>
      <c r="EN258" s="15">
        <v>0</v>
      </c>
      <c r="EO258" s="15">
        <v>0</v>
      </c>
      <c r="EP258" s="15">
        <v>0</v>
      </c>
      <c r="EQ258" s="15" t="s">
        <v>137</v>
      </c>
      <c r="ER258" s="15" t="s">
        <v>137</v>
      </c>
      <c r="ES258" s="15" t="s">
        <v>137</v>
      </c>
      <c r="ET258" s="15" t="s">
        <v>137</v>
      </c>
      <c r="EU258" s="15" t="s">
        <v>137</v>
      </c>
      <c r="EV258" s="15" t="s">
        <v>137</v>
      </c>
      <c r="EW258" s="15" t="s">
        <v>137</v>
      </c>
      <c r="EX258" s="15" t="s">
        <v>137</v>
      </c>
      <c r="EY258" s="15" t="s">
        <v>137</v>
      </c>
      <c r="EZ258" s="15" t="s">
        <v>137</v>
      </c>
      <c r="FA258" s="15" t="s">
        <v>137</v>
      </c>
      <c r="FB258" s="15">
        <f t="shared" si="468"/>
        <v>0</v>
      </c>
      <c r="FC258" s="15">
        <f t="shared" si="469"/>
        <v>0</v>
      </c>
      <c r="FD258" s="15">
        <f t="shared" si="470"/>
        <v>0</v>
      </c>
      <c r="FE258" s="15">
        <f t="shared" si="471"/>
        <v>0</v>
      </c>
      <c r="FF258" s="15">
        <f t="shared" si="472"/>
        <v>0</v>
      </c>
      <c r="FG258" s="15">
        <f t="shared" si="473"/>
        <v>0</v>
      </c>
      <c r="FH258" s="15">
        <f t="shared" si="474"/>
        <v>0</v>
      </c>
      <c r="FI258" s="15">
        <f t="shared" si="475"/>
        <v>0</v>
      </c>
      <c r="FJ258" s="15">
        <f t="shared" si="476"/>
        <v>1200</v>
      </c>
      <c r="FK258" s="15">
        <f t="shared" si="477"/>
        <v>0</v>
      </c>
      <c r="FL258" s="15">
        <f t="shared" si="478"/>
        <v>0</v>
      </c>
      <c r="FM258" s="15">
        <f t="shared" si="479"/>
        <v>0</v>
      </c>
      <c r="FN258" s="15">
        <f t="shared" si="480"/>
        <v>0</v>
      </c>
      <c r="FO258" s="15">
        <f t="shared" si="481"/>
        <v>0</v>
      </c>
      <c r="FP258" s="15">
        <f t="shared" si="482"/>
        <v>0</v>
      </c>
      <c r="FQ258" s="15">
        <f t="shared" si="483"/>
        <v>0</v>
      </c>
      <c r="FR258" s="15">
        <f t="shared" si="484"/>
        <v>0</v>
      </c>
      <c r="FS258" s="15">
        <f t="shared" si="485"/>
        <v>0</v>
      </c>
      <c r="FT258" s="15">
        <f t="shared" si="486"/>
        <v>0</v>
      </c>
      <c r="FU258" s="15">
        <f t="shared" si="487"/>
        <v>1200</v>
      </c>
      <c r="FV258" s="15">
        <f t="shared" si="488"/>
        <v>0</v>
      </c>
      <c r="FW258" s="15">
        <f t="shared" si="489"/>
        <v>0</v>
      </c>
      <c r="FX258" s="49" t="s">
        <v>1927</v>
      </c>
    </row>
    <row r="259" spans="1:180" s="42" customFormat="1" ht="47.25" x14ac:dyDescent="0.25">
      <c r="A259" s="38" t="s">
        <v>922</v>
      </c>
      <c r="B259" s="13" t="s">
        <v>854</v>
      </c>
      <c r="C259" s="14" t="s">
        <v>215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600</v>
      </c>
      <c r="M259" s="15">
        <v>0</v>
      </c>
      <c r="N259" s="15">
        <v>0</v>
      </c>
      <c r="O259" s="15">
        <f t="shared" ref="O259:V260" si="490">AK259+BG259+CC259+CY259+DU259+EF259</f>
        <v>0</v>
      </c>
      <c r="P259" s="15">
        <f t="shared" si="490"/>
        <v>0</v>
      </c>
      <c r="Q259" s="15">
        <f t="shared" si="490"/>
        <v>0</v>
      </c>
      <c r="R259" s="15">
        <f t="shared" si="490"/>
        <v>0</v>
      </c>
      <c r="S259" s="15">
        <f t="shared" si="490"/>
        <v>0</v>
      </c>
      <c r="T259" s="15">
        <f t="shared" si="490"/>
        <v>0</v>
      </c>
      <c r="U259" s="15">
        <f t="shared" si="490"/>
        <v>0</v>
      </c>
      <c r="V259" s="15">
        <f t="shared" si="490"/>
        <v>0</v>
      </c>
      <c r="W259" s="15">
        <v>600</v>
      </c>
      <c r="X259" s="15">
        <f t="shared" ref="X259:X266" si="491">AT259+BP259+CL259+DH259+ED259+EO259</f>
        <v>0</v>
      </c>
      <c r="Y259" s="15">
        <f>AU259+BQ259+CM259+DI259+EE259+EP259</f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0</v>
      </c>
      <c r="BI259" s="15">
        <v>0</v>
      </c>
      <c r="BJ259" s="15">
        <v>0</v>
      </c>
      <c r="BK259" s="15">
        <v>0</v>
      </c>
      <c r="BL259" s="15">
        <v>0</v>
      </c>
      <c r="BM259" s="15">
        <v>0</v>
      </c>
      <c r="BN259" s="15">
        <v>0</v>
      </c>
      <c r="BO259" s="15">
        <v>0</v>
      </c>
      <c r="BP259" s="15">
        <v>0</v>
      </c>
      <c r="BQ259" s="15">
        <v>0</v>
      </c>
      <c r="BR259" s="15">
        <v>0</v>
      </c>
      <c r="BS259" s="15">
        <v>0</v>
      </c>
      <c r="BT259" s="15">
        <v>0</v>
      </c>
      <c r="BU259" s="15">
        <v>0</v>
      </c>
      <c r="BV259" s="15">
        <v>0</v>
      </c>
      <c r="BW259" s="15">
        <v>0</v>
      </c>
      <c r="BX259" s="15">
        <v>0</v>
      </c>
      <c r="BY259" s="15">
        <v>0</v>
      </c>
      <c r="BZ259" s="15">
        <v>0</v>
      </c>
      <c r="CA259" s="15">
        <v>0</v>
      </c>
      <c r="CB259" s="15">
        <v>0</v>
      </c>
      <c r="CC259" s="15">
        <v>0</v>
      </c>
      <c r="CD259" s="15">
        <v>0</v>
      </c>
      <c r="CE259" s="15">
        <v>0</v>
      </c>
      <c r="CF259" s="15">
        <v>0</v>
      </c>
      <c r="CG259" s="15">
        <v>0</v>
      </c>
      <c r="CH259" s="15">
        <v>0</v>
      </c>
      <c r="CI259" s="15">
        <v>0</v>
      </c>
      <c r="CJ259" s="15">
        <v>0</v>
      </c>
      <c r="CK259" s="15">
        <v>0</v>
      </c>
      <c r="CL259" s="15">
        <v>0</v>
      </c>
      <c r="CM259" s="15">
        <v>0</v>
      </c>
      <c r="CN259" s="15">
        <v>0</v>
      </c>
      <c r="CO259" s="15">
        <v>0</v>
      </c>
      <c r="CP259" s="15">
        <v>0</v>
      </c>
      <c r="CQ259" s="15">
        <v>0</v>
      </c>
      <c r="CR259" s="15">
        <v>0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0</v>
      </c>
      <c r="CZ259" s="15">
        <v>0</v>
      </c>
      <c r="DA259" s="15">
        <v>0</v>
      </c>
      <c r="DB259" s="15">
        <v>0</v>
      </c>
      <c r="DC259" s="15">
        <v>0</v>
      </c>
      <c r="DD259" s="15">
        <v>0</v>
      </c>
      <c r="DE259" s="15">
        <v>0</v>
      </c>
      <c r="DF259" s="15">
        <v>0</v>
      </c>
      <c r="DG259" s="15">
        <v>0</v>
      </c>
      <c r="DH259" s="15">
        <v>0</v>
      </c>
      <c r="DI259" s="15">
        <v>0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0</v>
      </c>
      <c r="DV259" s="15">
        <v>0</v>
      </c>
      <c r="DW259" s="15">
        <v>0</v>
      </c>
      <c r="DX259" s="15">
        <v>0</v>
      </c>
      <c r="DY259" s="15">
        <v>0</v>
      </c>
      <c r="DZ259" s="15">
        <v>0</v>
      </c>
      <c r="EA259" s="15">
        <v>0</v>
      </c>
      <c r="EB259" s="15">
        <v>0</v>
      </c>
      <c r="EC259" s="15">
        <v>0</v>
      </c>
      <c r="ED259" s="15">
        <v>0</v>
      </c>
      <c r="EE259" s="15">
        <v>0</v>
      </c>
      <c r="EF259" s="15">
        <v>0</v>
      </c>
      <c r="EG259" s="15">
        <v>0</v>
      </c>
      <c r="EH259" s="15">
        <v>0</v>
      </c>
      <c r="EI259" s="15">
        <v>0</v>
      </c>
      <c r="EJ259" s="15">
        <v>0</v>
      </c>
      <c r="EK259" s="15">
        <v>0</v>
      </c>
      <c r="EL259" s="15">
        <v>0</v>
      </c>
      <c r="EM259" s="15">
        <v>0</v>
      </c>
      <c r="EN259" s="15">
        <v>0</v>
      </c>
      <c r="EO259" s="15">
        <v>0</v>
      </c>
      <c r="EP259" s="15">
        <v>0</v>
      </c>
      <c r="EQ259" s="15" t="s">
        <v>137</v>
      </c>
      <c r="ER259" s="15" t="s">
        <v>137</v>
      </c>
      <c r="ES259" s="15" t="s">
        <v>137</v>
      </c>
      <c r="ET259" s="15" t="s">
        <v>137</v>
      </c>
      <c r="EU259" s="15" t="s">
        <v>137</v>
      </c>
      <c r="EV259" s="15" t="s">
        <v>137</v>
      </c>
      <c r="EW259" s="15" t="s">
        <v>137</v>
      </c>
      <c r="EX259" s="15" t="s">
        <v>137</v>
      </c>
      <c r="EY259" s="15" t="s">
        <v>137</v>
      </c>
      <c r="EZ259" s="15" t="s">
        <v>137</v>
      </c>
      <c r="FA259" s="15" t="s">
        <v>137</v>
      </c>
      <c r="FB259" s="15">
        <f t="shared" si="468"/>
        <v>0</v>
      </c>
      <c r="FC259" s="15">
        <f t="shared" si="469"/>
        <v>0</v>
      </c>
      <c r="FD259" s="15">
        <f t="shared" si="470"/>
        <v>0</v>
      </c>
      <c r="FE259" s="15">
        <f t="shared" si="471"/>
        <v>0</v>
      </c>
      <c r="FF259" s="15">
        <f t="shared" si="472"/>
        <v>0</v>
      </c>
      <c r="FG259" s="15">
        <f t="shared" si="473"/>
        <v>0</v>
      </c>
      <c r="FH259" s="15">
        <f t="shared" si="474"/>
        <v>0</v>
      </c>
      <c r="FI259" s="15">
        <f t="shared" si="475"/>
        <v>0</v>
      </c>
      <c r="FJ259" s="15">
        <f t="shared" si="476"/>
        <v>0</v>
      </c>
      <c r="FK259" s="15">
        <f t="shared" si="477"/>
        <v>0</v>
      </c>
      <c r="FL259" s="15">
        <f t="shared" si="478"/>
        <v>0</v>
      </c>
      <c r="FM259" s="15">
        <f t="shared" si="479"/>
        <v>0</v>
      </c>
      <c r="FN259" s="15">
        <f t="shared" si="480"/>
        <v>0</v>
      </c>
      <c r="FO259" s="15">
        <f t="shared" si="481"/>
        <v>0</v>
      </c>
      <c r="FP259" s="15">
        <f t="shared" si="482"/>
        <v>0</v>
      </c>
      <c r="FQ259" s="15">
        <f t="shared" si="483"/>
        <v>0</v>
      </c>
      <c r="FR259" s="15">
        <f t="shared" si="484"/>
        <v>0</v>
      </c>
      <c r="FS259" s="15">
        <f t="shared" si="485"/>
        <v>0</v>
      </c>
      <c r="FT259" s="15">
        <f t="shared" si="486"/>
        <v>0</v>
      </c>
      <c r="FU259" s="15">
        <f t="shared" si="487"/>
        <v>0</v>
      </c>
      <c r="FV259" s="15">
        <f t="shared" si="488"/>
        <v>0</v>
      </c>
      <c r="FW259" s="15">
        <f t="shared" si="489"/>
        <v>0</v>
      </c>
      <c r="FX259" s="49" t="s">
        <v>1927</v>
      </c>
    </row>
    <row r="260" spans="1:180" s="42" customFormat="1" ht="47.25" x14ac:dyDescent="0.25">
      <c r="A260" s="38" t="s">
        <v>922</v>
      </c>
      <c r="B260" s="13" t="s">
        <v>1028</v>
      </c>
      <c r="C260" s="14" t="s">
        <v>240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2.9169999999999998</v>
      </c>
      <c r="M260" s="15">
        <v>0</v>
      </c>
      <c r="N260" s="15">
        <v>0</v>
      </c>
      <c r="O260" s="15">
        <f t="shared" si="490"/>
        <v>0</v>
      </c>
      <c r="P260" s="15">
        <f t="shared" si="490"/>
        <v>0</v>
      </c>
      <c r="Q260" s="15">
        <f t="shared" si="490"/>
        <v>0</v>
      </c>
      <c r="R260" s="15">
        <f t="shared" si="490"/>
        <v>0</v>
      </c>
      <c r="S260" s="15">
        <f t="shared" si="490"/>
        <v>0</v>
      </c>
      <c r="T260" s="15">
        <f t="shared" si="490"/>
        <v>0</v>
      </c>
      <c r="U260" s="15">
        <f t="shared" si="490"/>
        <v>0</v>
      </c>
      <c r="V260" s="15">
        <f t="shared" si="490"/>
        <v>0</v>
      </c>
      <c r="W260" s="15">
        <f t="shared" ref="W260:W266" si="492">AS260+BO260+CK260+DG260+EC260+EN260</f>
        <v>2.9169999999999998</v>
      </c>
      <c r="X260" s="15">
        <f t="shared" si="491"/>
        <v>0</v>
      </c>
      <c r="Y260" s="15">
        <f>AU260+BQ260+CM260+DI260+EE260+EP260</f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0</v>
      </c>
      <c r="BM260" s="15">
        <v>0</v>
      </c>
      <c r="BN260" s="15">
        <v>0</v>
      </c>
      <c r="BO260" s="15">
        <v>0</v>
      </c>
      <c r="BP260" s="15">
        <v>0</v>
      </c>
      <c r="BQ260" s="15">
        <v>0</v>
      </c>
      <c r="BR260" s="15">
        <v>0</v>
      </c>
      <c r="BS260" s="15">
        <v>0</v>
      </c>
      <c r="BT260" s="15">
        <v>0</v>
      </c>
      <c r="BU260" s="15">
        <v>0</v>
      </c>
      <c r="BV260" s="15">
        <v>0</v>
      </c>
      <c r="BW260" s="15">
        <v>0</v>
      </c>
      <c r="BX260" s="15">
        <v>0</v>
      </c>
      <c r="BY260" s="15">
        <v>0</v>
      </c>
      <c r="BZ260" s="15">
        <v>0</v>
      </c>
      <c r="CA260" s="15">
        <v>0</v>
      </c>
      <c r="CB260" s="15">
        <v>0</v>
      </c>
      <c r="CC260" s="15">
        <v>0</v>
      </c>
      <c r="CD260" s="15">
        <v>0</v>
      </c>
      <c r="CE260" s="15">
        <v>0</v>
      </c>
      <c r="CF260" s="15">
        <v>0</v>
      </c>
      <c r="CG260" s="15">
        <v>0</v>
      </c>
      <c r="CH260" s="15">
        <v>0</v>
      </c>
      <c r="CI260" s="15">
        <v>0</v>
      </c>
      <c r="CJ260" s="15">
        <v>0</v>
      </c>
      <c r="CK260" s="15">
        <v>0</v>
      </c>
      <c r="CL260" s="15">
        <v>0</v>
      </c>
      <c r="CM260" s="15">
        <v>0</v>
      </c>
      <c r="CN260" s="15">
        <v>0</v>
      </c>
      <c r="CO260" s="15">
        <v>0</v>
      </c>
      <c r="CP260" s="15">
        <v>0</v>
      </c>
      <c r="CQ260" s="15">
        <v>0</v>
      </c>
      <c r="CR260" s="15">
        <v>0</v>
      </c>
      <c r="CS260" s="15">
        <v>0</v>
      </c>
      <c r="CT260" s="15">
        <v>0</v>
      </c>
      <c r="CU260" s="15">
        <v>0</v>
      </c>
      <c r="CV260" s="15">
        <v>2.9169999999999998</v>
      </c>
      <c r="CW260" s="15">
        <v>0</v>
      </c>
      <c r="CX260" s="15">
        <v>0</v>
      </c>
      <c r="CY260" s="15">
        <v>0</v>
      </c>
      <c r="CZ260" s="15">
        <v>0</v>
      </c>
      <c r="DA260" s="15">
        <v>0</v>
      </c>
      <c r="DB260" s="15">
        <v>0</v>
      </c>
      <c r="DC260" s="15">
        <v>0</v>
      </c>
      <c r="DD260" s="15">
        <v>0</v>
      </c>
      <c r="DE260" s="15">
        <v>0</v>
      </c>
      <c r="DF260" s="15">
        <v>0</v>
      </c>
      <c r="DG260" s="15">
        <v>2.9169999999999998</v>
      </c>
      <c r="DH260" s="15">
        <v>0</v>
      </c>
      <c r="DI260" s="15">
        <v>0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0</v>
      </c>
      <c r="DV260" s="15">
        <v>0</v>
      </c>
      <c r="DW260" s="15">
        <v>0</v>
      </c>
      <c r="DX260" s="15">
        <v>0</v>
      </c>
      <c r="DY260" s="15">
        <v>0</v>
      </c>
      <c r="DZ260" s="15">
        <v>0</v>
      </c>
      <c r="EA260" s="15">
        <v>0</v>
      </c>
      <c r="EB260" s="15">
        <v>0</v>
      </c>
      <c r="EC260" s="15">
        <v>0</v>
      </c>
      <c r="ED260" s="15">
        <v>0</v>
      </c>
      <c r="EE260" s="15">
        <v>0</v>
      </c>
      <c r="EF260" s="15">
        <v>0</v>
      </c>
      <c r="EG260" s="15">
        <v>0</v>
      </c>
      <c r="EH260" s="15">
        <v>0</v>
      </c>
      <c r="EI260" s="15">
        <v>0</v>
      </c>
      <c r="EJ260" s="15">
        <v>0</v>
      </c>
      <c r="EK260" s="15">
        <v>0</v>
      </c>
      <c r="EL260" s="15">
        <v>0</v>
      </c>
      <c r="EM260" s="15">
        <v>0</v>
      </c>
      <c r="EN260" s="15">
        <v>0</v>
      </c>
      <c r="EO260" s="15">
        <v>0</v>
      </c>
      <c r="EP260" s="15">
        <v>0</v>
      </c>
      <c r="EQ260" s="15" t="s">
        <v>137</v>
      </c>
      <c r="ER260" s="15" t="s">
        <v>137</v>
      </c>
      <c r="ES260" s="15" t="s">
        <v>137</v>
      </c>
      <c r="ET260" s="15" t="s">
        <v>137</v>
      </c>
      <c r="EU260" s="15" t="s">
        <v>137</v>
      </c>
      <c r="EV260" s="15" t="s">
        <v>137</v>
      </c>
      <c r="EW260" s="15" t="s">
        <v>137</v>
      </c>
      <c r="EX260" s="15" t="s">
        <v>137</v>
      </c>
      <c r="EY260" s="15" t="s">
        <v>137</v>
      </c>
      <c r="EZ260" s="15" t="s">
        <v>137</v>
      </c>
      <c r="FA260" s="15" t="s">
        <v>137</v>
      </c>
      <c r="FB260" s="15">
        <f t="shared" si="468"/>
        <v>0</v>
      </c>
      <c r="FC260" s="15">
        <f t="shared" si="469"/>
        <v>0</v>
      </c>
      <c r="FD260" s="15">
        <f t="shared" si="470"/>
        <v>0</v>
      </c>
      <c r="FE260" s="15">
        <f t="shared" si="471"/>
        <v>0</v>
      </c>
      <c r="FF260" s="15">
        <f t="shared" si="472"/>
        <v>0</v>
      </c>
      <c r="FG260" s="15">
        <f t="shared" si="473"/>
        <v>0</v>
      </c>
      <c r="FH260" s="15">
        <f t="shared" si="474"/>
        <v>0</v>
      </c>
      <c r="FI260" s="15">
        <f t="shared" si="475"/>
        <v>0</v>
      </c>
      <c r="FJ260" s="15">
        <f t="shared" si="476"/>
        <v>2.9169999999999998</v>
      </c>
      <c r="FK260" s="15">
        <f t="shared" si="477"/>
        <v>0</v>
      </c>
      <c r="FL260" s="15">
        <f t="shared" si="478"/>
        <v>0</v>
      </c>
      <c r="FM260" s="15">
        <f t="shared" si="479"/>
        <v>0</v>
      </c>
      <c r="FN260" s="15">
        <f t="shared" si="480"/>
        <v>0</v>
      </c>
      <c r="FO260" s="15">
        <f t="shared" si="481"/>
        <v>0</v>
      </c>
      <c r="FP260" s="15">
        <f t="shared" si="482"/>
        <v>0</v>
      </c>
      <c r="FQ260" s="15">
        <f t="shared" si="483"/>
        <v>0</v>
      </c>
      <c r="FR260" s="15">
        <f t="shared" si="484"/>
        <v>0</v>
      </c>
      <c r="FS260" s="15">
        <f t="shared" si="485"/>
        <v>0</v>
      </c>
      <c r="FT260" s="15">
        <f t="shared" si="486"/>
        <v>0</v>
      </c>
      <c r="FU260" s="15">
        <f t="shared" si="487"/>
        <v>2.9169999999999998</v>
      </c>
      <c r="FV260" s="15">
        <f t="shared" si="488"/>
        <v>0</v>
      </c>
      <c r="FW260" s="15">
        <f t="shared" si="489"/>
        <v>0</v>
      </c>
      <c r="FX260" s="49" t="s">
        <v>1927</v>
      </c>
    </row>
    <row r="261" spans="1:180" s="42" customFormat="1" ht="47.25" x14ac:dyDescent="0.25">
      <c r="A261" s="38" t="s">
        <v>922</v>
      </c>
      <c r="B261" s="13" t="s">
        <v>1231</v>
      </c>
      <c r="C261" s="14" t="s">
        <v>241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0.5</v>
      </c>
      <c r="K261" s="15">
        <v>0</v>
      </c>
      <c r="L261" s="15">
        <v>0</v>
      </c>
      <c r="M261" s="15">
        <v>0</v>
      </c>
      <c r="N261" s="15">
        <v>0</v>
      </c>
      <c r="O261" s="15">
        <f t="shared" ref="O261:T266" si="493">AK261+BG261+CC261+CY261+DU261+EF261</f>
        <v>0</v>
      </c>
      <c r="P261" s="15">
        <f t="shared" si="493"/>
        <v>0</v>
      </c>
      <c r="Q261" s="15">
        <f t="shared" si="493"/>
        <v>0</v>
      </c>
      <c r="R261" s="15">
        <f t="shared" si="493"/>
        <v>0</v>
      </c>
      <c r="S261" s="15">
        <f t="shared" si="493"/>
        <v>0</v>
      </c>
      <c r="T261" s="15">
        <f t="shared" si="493"/>
        <v>0</v>
      </c>
      <c r="U261" s="15">
        <v>0.5</v>
      </c>
      <c r="V261" s="15">
        <f t="shared" ref="V261:X266" si="494">AR261+BN261+CJ261+DF261+EB261+EM261</f>
        <v>0</v>
      </c>
      <c r="W261" s="15">
        <f t="shared" si="492"/>
        <v>0</v>
      </c>
      <c r="X261" s="15">
        <f t="shared" si="491"/>
        <v>0</v>
      </c>
      <c r="Y261" s="15">
        <f>AU261+BQ261+CM261+DI261+EE261+EP261</f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  <c r="BE261" s="15">
        <v>0</v>
      </c>
      <c r="BF261" s="15">
        <v>0</v>
      </c>
      <c r="BG261" s="15">
        <v>0</v>
      </c>
      <c r="BH261" s="15">
        <v>0</v>
      </c>
      <c r="BI261" s="15">
        <v>0</v>
      </c>
      <c r="BJ261" s="15">
        <v>0</v>
      </c>
      <c r="BK261" s="15">
        <v>0</v>
      </c>
      <c r="BL261" s="15">
        <v>0</v>
      </c>
      <c r="BM261" s="15">
        <v>0</v>
      </c>
      <c r="BN261" s="15">
        <v>0</v>
      </c>
      <c r="BO261" s="15">
        <v>0</v>
      </c>
      <c r="BP261" s="15">
        <v>0</v>
      </c>
      <c r="BQ261" s="15">
        <v>0</v>
      </c>
      <c r="BR261" s="15">
        <v>0</v>
      </c>
      <c r="BS261" s="15">
        <v>0</v>
      </c>
      <c r="BT261" s="15">
        <v>0</v>
      </c>
      <c r="BU261" s="15">
        <v>0</v>
      </c>
      <c r="BV261" s="15">
        <v>0</v>
      </c>
      <c r="BW261" s="15">
        <v>0</v>
      </c>
      <c r="BX261" s="15">
        <v>0</v>
      </c>
      <c r="BY261" s="15">
        <v>0</v>
      </c>
      <c r="BZ261" s="15">
        <v>0</v>
      </c>
      <c r="CA261" s="15">
        <v>0</v>
      </c>
      <c r="CB261" s="15">
        <v>0</v>
      </c>
      <c r="CC261" s="15">
        <v>0</v>
      </c>
      <c r="CD261" s="15">
        <v>0</v>
      </c>
      <c r="CE261" s="15">
        <v>0</v>
      </c>
      <c r="CF261" s="15">
        <v>0</v>
      </c>
      <c r="CG261" s="15">
        <v>0</v>
      </c>
      <c r="CH261" s="15">
        <v>0</v>
      </c>
      <c r="CI261" s="15">
        <v>0</v>
      </c>
      <c r="CJ261" s="15">
        <v>0</v>
      </c>
      <c r="CK261" s="15">
        <v>0</v>
      </c>
      <c r="CL261" s="15">
        <v>0</v>
      </c>
      <c r="CM261" s="15">
        <v>0</v>
      </c>
      <c r="CN261" s="15">
        <v>0</v>
      </c>
      <c r="CO261" s="15">
        <v>0</v>
      </c>
      <c r="CP261" s="15">
        <v>0</v>
      </c>
      <c r="CQ261" s="15">
        <v>0</v>
      </c>
      <c r="CR261" s="15">
        <v>0</v>
      </c>
      <c r="CS261" s="15">
        <v>0</v>
      </c>
      <c r="CT261" s="15">
        <v>0</v>
      </c>
      <c r="CU261" s="15">
        <v>0</v>
      </c>
      <c r="CV261" s="15">
        <v>0</v>
      </c>
      <c r="CW261" s="15">
        <v>0</v>
      </c>
      <c r="CX261" s="15">
        <v>0</v>
      </c>
      <c r="CY261" s="15">
        <v>0</v>
      </c>
      <c r="CZ261" s="15">
        <v>0</v>
      </c>
      <c r="DA261" s="15">
        <v>0</v>
      </c>
      <c r="DB261" s="15">
        <v>0</v>
      </c>
      <c r="DC261" s="15">
        <v>0</v>
      </c>
      <c r="DD261" s="15">
        <v>0</v>
      </c>
      <c r="DE261" s="15">
        <v>0</v>
      </c>
      <c r="DF261" s="15">
        <v>0</v>
      </c>
      <c r="DG261" s="15">
        <v>0</v>
      </c>
      <c r="DH261" s="15">
        <v>0</v>
      </c>
      <c r="DI261" s="15">
        <v>0</v>
      </c>
      <c r="DJ261" s="15">
        <v>0</v>
      </c>
      <c r="DK261" s="15">
        <v>0</v>
      </c>
      <c r="DL261" s="15">
        <v>0</v>
      </c>
      <c r="DM261" s="15">
        <v>0</v>
      </c>
      <c r="DN261" s="15">
        <v>0</v>
      </c>
      <c r="DO261" s="15">
        <v>0</v>
      </c>
      <c r="DP261" s="15">
        <v>0.5</v>
      </c>
      <c r="DQ261" s="15">
        <v>0</v>
      </c>
      <c r="DR261" s="15">
        <v>0</v>
      </c>
      <c r="DS261" s="15">
        <v>0</v>
      </c>
      <c r="DT261" s="15">
        <v>0</v>
      </c>
      <c r="DU261" s="36">
        <v>0</v>
      </c>
      <c r="DV261" s="36">
        <v>0</v>
      </c>
      <c r="DW261" s="36">
        <v>0</v>
      </c>
      <c r="DX261" s="36">
        <v>0</v>
      </c>
      <c r="DY261" s="36">
        <v>0</v>
      </c>
      <c r="DZ261" s="36">
        <v>0</v>
      </c>
      <c r="EA261" s="36">
        <v>0.5</v>
      </c>
      <c r="EB261" s="36">
        <v>0</v>
      </c>
      <c r="EC261" s="36">
        <v>0</v>
      </c>
      <c r="ED261" s="36">
        <v>0</v>
      </c>
      <c r="EE261" s="36">
        <v>0</v>
      </c>
      <c r="EF261" s="15">
        <v>0</v>
      </c>
      <c r="EG261" s="15">
        <v>0</v>
      </c>
      <c r="EH261" s="15">
        <v>0</v>
      </c>
      <c r="EI261" s="15">
        <v>0</v>
      </c>
      <c r="EJ261" s="15">
        <v>0</v>
      </c>
      <c r="EK261" s="15">
        <v>0</v>
      </c>
      <c r="EL261" s="15">
        <v>0</v>
      </c>
      <c r="EM261" s="15">
        <v>0</v>
      </c>
      <c r="EN261" s="15">
        <v>0</v>
      </c>
      <c r="EO261" s="15">
        <v>0</v>
      </c>
      <c r="EP261" s="15">
        <v>0</v>
      </c>
      <c r="EQ261" s="15" t="s">
        <v>137</v>
      </c>
      <c r="ER261" s="15" t="s">
        <v>137</v>
      </c>
      <c r="ES261" s="15" t="s">
        <v>137</v>
      </c>
      <c r="ET261" s="15" t="s">
        <v>137</v>
      </c>
      <c r="EU261" s="15" t="s">
        <v>137</v>
      </c>
      <c r="EV261" s="15" t="s">
        <v>137</v>
      </c>
      <c r="EW261" s="15" t="s">
        <v>137</v>
      </c>
      <c r="EX261" s="15" t="s">
        <v>137</v>
      </c>
      <c r="EY261" s="15" t="s">
        <v>137</v>
      </c>
      <c r="EZ261" s="15" t="s">
        <v>137</v>
      </c>
      <c r="FA261" s="15" t="s">
        <v>137</v>
      </c>
      <c r="FB261" s="15">
        <f t="shared" si="468"/>
        <v>0</v>
      </c>
      <c r="FC261" s="15">
        <f t="shared" si="469"/>
        <v>0</v>
      </c>
      <c r="FD261" s="15">
        <f t="shared" si="470"/>
        <v>0</v>
      </c>
      <c r="FE261" s="15">
        <f t="shared" si="471"/>
        <v>0</v>
      </c>
      <c r="FF261" s="15">
        <f t="shared" si="472"/>
        <v>0</v>
      </c>
      <c r="FG261" s="15">
        <f t="shared" si="473"/>
        <v>0</v>
      </c>
      <c r="FH261" s="15">
        <f t="shared" si="474"/>
        <v>0.5</v>
      </c>
      <c r="FI261" s="15">
        <f t="shared" si="475"/>
        <v>0</v>
      </c>
      <c r="FJ261" s="15">
        <f t="shared" si="476"/>
        <v>0</v>
      </c>
      <c r="FK261" s="15">
        <f t="shared" si="477"/>
        <v>0</v>
      </c>
      <c r="FL261" s="15">
        <f t="shared" si="478"/>
        <v>0</v>
      </c>
      <c r="FM261" s="15">
        <f t="shared" si="479"/>
        <v>0</v>
      </c>
      <c r="FN261" s="15">
        <f t="shared" si="480"/>
        <v>0</v>
      </c>
      <c r="FO261" s="15">
        <f t="shared" si="481"/>
        <v>0</v>
      </c>
      <c r="FP261" s="15">
        <f t="shared" si="482"/>
        <v>0</v>
      </c>
      <c r="FQ261" s="15">
        <f t="shared" si="483"/>
        <v>0</v>
      </c>
      <c r="FR261" s="15">
        <f t="shared" si="484"/>
        <v>0</v>
      </c>
      <c r="FS261" s="15">
        <f t="shared" si="485"/>
        <v>0.5</v>
      </c>
      <c r="FT261" s="15">
        <f t="shared" si="486"/>
        <v>0</v>
      </c>
      <c r="FU261" s="15">
        <f t="shared" si="487"/>
        <v>0</v>
      </c>
      <c r="FV261" s="15">
        <f t="shared" si="488"/>
        <v>0</v>
      </c>
      <c r="FW261" s="15">
        <f t="shared" si="489"/>
        <v>0</v>
      </c>
      <c r="FX261" s="49" t="s">
        <v>1927</v>
      </c>
    </row>
    <row r="262" spans="1:180" s="42" customFormat="1" ht="31.5" x14ac:dyDescent="0.25">
      <c r="A262" s="38" t="s">
        <v>922</v>
      </c>
      <c r="B262" s="13" t="s">
        <v>2806</v>
      </c>
      <c r="C262" s="14" t="s">
        <v>1902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7101</v>
      </c>
      <c r="N262" s="15">
        <v>0</v>
      </c>
      <c r="O262" s="15">
        <f t="shared" si="493"/>
        <v>0</v>
      </c>
      <c r="P262" s="15">
        <f t="shared" si="493"/>
        <v>0</v>
      </c>
      <c r="Q262" s="15">
        <f t="shared" si="493"/>
        <v>0</v>
      </c>
      <c r="R262" s="15">
        <f t="shared" si="493"/>
        <v>0</v>
      </c>
      <c r="S262" s="15">
        <f t="shared" si="493"/>
        <v>0</v>
      </c>
      <c r="T262" s="15">
        <f t="shared" si="493"/>
        <v>0</v>
      </c>
      <c r="U262" s="15">
        <f>AQ262+BM262+CI262+DE262+EA262+EL262</f>
        <v>0</v>
      </c>
      <c r="V262" s="15">
        <f t="shared" si="494"/>
        <v>0</v>
      </c>
      <c r="W262" s="15">
        <f t="shared" si="492"/>
        <v>0</v>
      </c>
      <c r="X262" s="15">
        <v>9121.15</v>
      </c>
      <c r="Y262" s="15">
        <f>AU262+BQ262+CM262+DI262+EE262+EP262</f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7101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  <c r="BE262" s="15">
        <v>0</v>
      </c>
      <c r="BF262" s="15">
        <v>0</v>
      </c>
      <c r="BG262" s="15">
        <v>0</v>
      </c>
      <c r="BH262" s="15">
        <v>0</v>
      </c>
      <c r="BI262" s="15">
        <v>0</v>
      </c>
      <c r="BJ262" s="15">
        <v>0</v>
      </c>
      <c r="BK262" s="15">
        <v>0</v>
      </c>
      <c r="BL262" s="15">
        <v>0</v>
      </c>
      <c r="BM262" s="15">
        <v>0</v>
      </c>
      <c r="BN262" s="15">
        <v>0</v>
      </c>
      <c r="BO262" s="15">
        <v>0</v>
      </c>
      <c r="BP262" s="15">
        <v>9121.15</v>
      </c>
      <c r="BQ262" s="15">
        <v>0</v>
      </c>
      <c r="BR262" s="15">
        <v>0</v>
      </c>
      <c r="BS262" s="15">
        <v>0</v>
      </c>
      <c r="BT262" s="15">
        <v>0</v>
      </c>
      <c r="BU262" s="15">
        <v>0</v>
      </c>
      <c r="BV262" s="15">
        <v>0</v>
      </c>
      <c r="BW262" s="15">
        <v>0</v>
      </c>
      <c r="BX262" s="15">
        <v>0</v>
      </c>
      <c r="BY262" s="15">
        <v>0</v>
      </c>
      <c r="BZ262" s="15">
        <v>0</v>
      </c>
      <c r="CA262" s="15">
        <v>0</v>
      </c>
      <c r="CB262" s="15">
        <v>0</v>
      </c>
      <c r="CC262" s="15">
        <v>0</v>
      </c>
      <c r="CD262" s="15">
        <v>0</v>
      </c>
      <c r="CE262" s="15">
        <v>0</v>
      </c>
      <c r="CF262" s="15">
        <v>0</v>
      </c>
      <c r="CG262" s="15">
        <v>0</v>
      </c>
      <c r="CH262" s="15">
        <v>0</v>
      </c>
      <c r="CI262" s="15">
        <v>0</v>
      </c>
      <c r="CJ262" s="15">
        <v>0</v>
      </c>
      <c r="CK262" s="15">
        <v>0</v>
      </c>
      <c r="CL262" s="15">
        <v>0</v>
      </c>
      <c r="CM262" s="15">
        <v>0</v>
      </c>
      <c r="CN262" s="15">
        <v>0</v>
      </c>
      <c r="CO262" s="15">
        <v>0</v>
      </c>
      <c r="CP262" s="15">
        <v>0</v>
      </c>
      <c r="CQ262" s="15">
        <v>0</v>
      </c>
      <c r="CR262" s="15">
        <v>0</v>
      </c>
      <c r="CS262" s="15">
        <v>0</v>
      </c>
      <c r="CT262" s="15">
        <v>0</v>
      </c>
      <c r="CU262" s="15">
        <v>0</v>
      </c>
      <c r="CV262" s="15">
        <v>0</v>
      </c>
      <c r="CW262" s="15">
        <v>0</v>
      </c>
      <c r="CX262" s="15">
        <v>0</v>
      </c>
      <c r="CY262" s="15">
        <v>0</v>
      </c>
      <c r="CZ262" s="15">
        <v>0</v>
      </c>
      <c r="DA262" s="15">
        <v>0</v>
      </c>
      <c r="DB262" s="15">
        <v>0</v>
      </c>
      <c r="DC262" s="15">
        <v>0</v>
      </c>
      <c r="DD262" s="15">
        <v>0</v>
      </c>
      <c r="DE262" s="15">
        <v>0</v>
      </c>
      <c r="DF262" s="15">
        <v>0</v>
      </c>
      <c r="DG262" s="15">
        <v>0</v>
      </c>
      <c r="DH262" s="15">
        <v>0</v>
      </c>
      <c r="DI262" s="15">
        <v>0</v>
      </c>
      <c r="DJ262" s="15">
        <v>0</v>
      </c>
      <c r="DK262" s="15">
        <v>0</v>
      </c>
      <c r="DL262" s="15">
        <v>0</v>
      </c>
      <c r="DM262" s="15">
        <v>0</v>
      </c>
      <c r="DN262" s="15">
        <v>0</v>
      </c>
      <c r="DO262" s="15">
        <v>0</v>
      </c>
      <c r="DP262" s="15">
        <v>0</v>
      </c>
      <c r="DQ262" s="15">
        <v>0</v>
      </c>
      <c r="DR262" s="15">
        <v>0</v>
      </c>
      <c r="DS262" s="15">
        <v>0</v>
      </c>
      <c r="DT262" s="15">
        <v>0</v>
      </c>
      <c r="DU262" s="15">
        <v>0</v>
      </c>
      <c r="DV262" s="15">
        <v>0</v>
      </c>
      <c r="DW262" s="15">
        <v>0</v>
      </c>
      <c r="DX262" s="15">
        <v>0</v>
      </c>
      <c r="DY262" s="15">
        <v>0</v>
      </c>
      <c r="DZ262" s="15">
        <v>0</v>
      </c>
      <c r="EA262" s="15">
        <v>0</v>
      </c>
      <c r="EB262" s="15">
        <v>0</v>
      </c>
      <c r="EC262" s="15">
        <v>0</v>
      </c>
      <c r="ED262" s="15">
        <v>0</v>
      </c>
      <c r="EE262" s="15">
        <v>0</v>
      </c>
      <c r="EF262" s="15">
        <v>0</v>
      </c>
      <c r="EG262" s="15">
        <v>0</v>
      </c>
      <c r="EH262" s="15">
        <v>0</v>
      </c>
      <c r="EI262" s="15">
        <v>0</v>
      </c>
      <c r="EJ262" s="15">
        <v>0</v>
      </c>
      <c r="EK262" s="15">
        <v>0</v>
      </c>
      <c r="EL262" s="15">
        <v>0</v>
      </c>
      <c r="EM262" s="15">
        <v>0</v>
      </c>
      <c r="EN262" s="15">
        <v>0</v>
      </c>
      <c r="EO262" s="15">
        <v>0</v>
      </c>
      <c r="EP262" s="15">
        <v>0</v>
      </c>
      <c r="EQ262" s="15" t="s">
        <v>137</v>
      </c>
      <c r="ER262" s="15" t="s">
        <v>137</v>
      </c>
      <c r="ES262" s="15" t="s">
        <v>137</v>
      </c>
      <c r="ET262" s="15" t="s">
        <v>137</v>
      </c>
      <c r="EU262" s="15" t="s">
        <v>137</v>
      </c>
      <c r="EV262" s="15" t="s">
        <v>137</v>
      </c>
      <c r="EW262" s="15" t="s">
        <v>137</v>
      </c>
      <c r="EX262" s="15" t="s">
        <v>137</v>
      </c>
      <c r="EY262" s="15" t="s">
        <v>137</v>
      </c>
      <c r="EZ262" s="15" t="s">
        <v>137</v>
      </c>
      <c r="FA262" s="15" t="s">
        <v>137</v>
      </c>
      <c r="FB262" s="15">
        <f t="shared" si="468"/>
        <v>0</v>
      </c>
      <c r="FC262" s="15">
        <f t="shared" si="469"/>
        <v>0</v>
      </c>
      <c r="FD262" s="15">
        <f t="shared" si="470"/>
        <v>0</v>
      </c>
      <c r="FE262" s="15">
        <f t="shared" si="471"/>
        <v>0</v>
      </c>
      <c r="FF262" s="15">
        <f t="shared" si="472"/>
        <v>0</v>
      </c>
      <c r="FG262" s="15">
        <f t="shared" si="473"/>
        <v>0</v>
      </c>
      <c r="FH262" s="15">
        <f t="shared" si="474"/>
        <v>0</v>
      </c>
      <c r="FI262" s="15">
        <f t="shared" si="475"/>
        <v>0</v>
      </c>
      <c r="FJ262" s="15">
        <f t="shared" si="476"/>
        <v>0</v>
      </c>
      <c r="FK262" s="15">
        <f t="shared" si="477"/>
        <v>0</v>
      </c>
      <c r="FL262" s="15">
        <f t="shared" si="478"/>
        <v>0</v>
      </c>
      <c r="FM262" s="15">
        <f t="shared" si="479"/>
        <v>0</v>
      </c>
      <c r="FN262" s="15">
        <f t="shared" si="480"/>
        <v>0</v>
      </c>
      <c r="FO262" s="15">
        <f t="shared" si="481"/>
        <v>0</v>
      </c>
      <c r="FP262" s="15">
        <f t="shared" si="482"/>
        <v>0</v>
      </c>
      <c r="FQ262" s="15">
        <f t="shared" si="483"/>
        <v>0</v>
      </c>
      <c r="FR262" s="15">
        <f t="shared" si="484"/>
        <v>0</v>
      </c>
      <c r="FS262" s="15">
        <f t="shared" si="485"/>
        <v>0</v>
      </c>
      <c r="FT262" s="15">
        <f t="shared" si="486"/>
        <v>0</v>
      </c>
      <c r="FU262" s="15">
        <f t="shared" si="487"/>
        <v>0</v>
      </c>
      <c r="FV262" s="15">
        <f t="shared" si="488"/>
        <v>9121.15</v>
      </c>
      <c r="FW262" s="15">
        <f t="shared" si="489"/>
        <v>0</v>
      </c>
      <c r="FX262" s="49" t="s">
        <v>1927</v>
      </c>
    </row>
    <row r="263" spans="1:180" s="42" customFormat="1" ht="31.5" x14ac:dyDescent="0.25">
      <c r="A263" s="38" t="s">
        <v>922</v>
      </c>
      <c r="B263" s="13" t="s">
        <v>1232</v>
      </c>
      <c r="C263" s="23" t="s">
        <v>242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3.2</v>
      </c>
      <c r="O263" s="15">
        <f t="shared" si="493"/>
        <v>0</v>
      </c>
      <c r="P263" s="15">
        <f t="shared" si="493"/>
        <v>0</v>
      </c>
      <c r="Q263" s="15">
        <f t="shared" si="493"/>
        <v>0</v>
      </c>
      <c r="R263" s="15">
        <f t="shared" si="493"/>
        <v>0</v>
      </c>
      <c r="S263" s="15">
        <f t="shared" si="493"/>
        <v>0</v>
      </c>
      <c r="T263" s="15">
        <f t="shared" si="493"/>
        <v>0</v>
      </c>
      <c r="U263" s="15">
        <f>AQ263+BM263+CI263+DE263+EA263+EL263</f>
        <v>0</v>
      </c>
      <c r="V263" s="15">
        <f t="shared" si="494"/>
        <v>0</v>
      </c>
      <c r="W263" s="15">
        <f t="shared" si="492"/>
        <v>0</v>
      </c>
      <c r="X263" s="15">
        <f t="shared" si="491"/>
        <v>0</v>
      </c>
      <c r="Y263" s="15">
        <v>3.2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  <c r="BE263" s="15">
        <v>0</v>
      </c>
      <c r="BF263" s="15">
        <v>0</v>
      </c>
      <c r="BG263" s="15">
        <v>0</v>
      </c>
      <c r="BH263" s="15">
        <v>0</v>
      </c>
      <c r="BI263" s="15">
        <v>0</v>
      </c>
      <c r="BJ263" s="15">
        <v>0</v>
      </c>
      <c r="BK263" s="15">
        <v>0</v>
      </c>
      <c r="BL263" s="15">
        <v>0</v>
      </c>
      <c r="BM263" s="15">
        <v>0</v>
      </c>
      <c r="BN263" s="15">
        <v>0</v>
      </c>
      <c r="BO263" s="15">
        <v>0</v>
      </c>
      <c r="BP263" s="15">
        <v>0</v>
      </c>
      <c r="BQ263" s="15">
        <v>0</v>
      </c>
      <c r="BR263" s="15">
        <v>0</v>
      </c>
      <c r="BS263" s="15">
        <v>0</v>
      </c>
      <c r="BT263" s="15">
        <v>0</v>
      </c>
      <c r="BU263" s="15">
        <v>0</v>
      </c>
      <c r="BV263" s="15">
        <v>0</v>
      </c>
      <c r="BW263" s="15">
        <v>0</v>
      </c>
      <c r="BX263" s="15">
        <v>0</v>
      </c>
      <c r="BY263" s="15">
        <v>0</v>
      </c>
      <c r="BZ263" s="15">
        <v>0</v>
      </c>
      <c r="CA263" s="15">
        <v>0</v>
      </c>
      <c r="CB263" s="15">
        <v>0</v>
      </c>
      <c r="CC263" s="15">
        <v>0</v>
      </c>
      <c r="CD263" s="15">
        <v>0</v>
      </c>
      <c r="CE263" s="15">
        <v>0</v>
      </c>
      <c r="CF263" s="15">
        <v>0</v>
      </c>
      <c r="CG263" s="15">
        <v>0</v>
      </c>
      <c r="CH263" s="15">
        <v>0</v>
      </c>
      <c r="CI263" s="15">
        <v>0</v>
      </c>
      <c r="CJ263" s="15">
        <v>0</v>
      </c>
      <c r="CK263" s="15">
        <v>0</v>
      </c>
      <c r="CL263" s="15">
        <v>0</v>
      </c>
      <c r="CM263" s="15">
        <v>0</v>
      </c>
      <c r="CN263" s="15">
        <v>0</v>
      </c>
      <c r="CO263" s="15">
        <v>0</v>
      </c>
      <c r="CP263" s="15">
        <v>0</v>
      </c>
      <c r="CQ263" s="15">
        <v>0</v>
      </c>
      <c r="CR263" s="15">
        <v>0</v>
      </c>
      <c r="CS263" s="15">
        <v>0</v>
      </c>
      <c r="CT263" s="15">
        <v>0</v>
      </c>
      <c r="CU263" s="15">
        <v>0</v>
      </c>
      <c r="CV263" s="15">
        <v>0</v>
      </c>
      <c r="CW263" s="15">
        <v>0</v>
      </c>
      <c r="CX263" s="15">
        <v>0</v>
      </c>
      <c r="CY263" s="15">
        <v>0</v>
      </c>
      <c r="CZ263" s="15">
        <v>0</v>
      </c>
      <c r="DA263" s="15">
        <v>0</v>
      </c>
      <c r="DB263" s="15">
        <v>0</v>
      </c>
      <c r="DC263" s="15">
        <v>0</v>
      </c>
      <c r="DD263" s="15">
        <v>0</v>
      </c>
      <c r="DE263" s="15">
        <v>0</v>
      </c>
      <c r="DF263" s="15">
        <v>0</v>
      </c>
      <c r="DG263" s="15">
        <v>0</v>
      </c>
      <c r="DH263" s="15">
        <v>0</v>
      </c>
      <c r="DI263" s="15">
        <v>0</v>
      </c>
      <c r="DJ263" s="15">
        <v>0</v>
      </c>
      <c r="DK263" s="15">
        <v>0</v>
      </c>
      <c r="DL263" s="15">
        <v>0</v>
      </c>
      <c r="DM263" s="15">
        <v>0</v>
      </c>
      <c r="DN263" s="15">
        <v>0</v>
      </c>
      <c r="DO263" s="15">
        <v>0</v>
      </c>
      <c r="DP263" s="15">
        <v>0</v>
      </c>
      <c r="DQ263" s="15">
        <v>0</v>
      </c>
      <c r="DR263" s="15">
        <v>0</v>
      </c>
      <c r="DS263" s="15">
        <v>0</v>
      </c>
      <c r="DT263" s="15">
        <v>0</v>
      </c>
      <c r="DU263" s="15">
        <v>0</v>
      </c>
      <c r="DV263" s="15">
        <v>0</v>
      </c>
      <c r="DW263" s="15">
        <v>0</v>
      </c>
      <c r="DX263" s="15">
        <v>0</v>
      </c>
      <c r="DY263" s="15">
        <v>0</v>
      </c>
      <c r="DZ263" s="15">
        <v>0</v>
      </c>
      <c r="EA263" s="15">
        <v>0</v>
      </c>
      <c r="EB263" s="15">
        <v>0</v>
      </c>
      <c r="EC263" s="15">
        <v>0</v>
      </c>
      <c r="ED263" s="15">
        <v>0</v>
      </c>
      <c r="EE263" s="15">
        <v>0</v>
      </c>
      <c r="EF263" s="15">
        <v>0</v>
      </c>
      <c r="EG263" s="15">
        <v>0</v>
      </c>
      <c r="EH263" s="15">
        <v>0</v>
      </c>
      <c r="EI263" s="15">
        <v>0</v>
      </c>
      <c r="EJ263" s="15">
        <v>0</v>
      </c>
      <c r="EK263" s="15">
        <v>0</v>
      </c>
      <c r="EL263" s="15">
        <v>0</v>
      </c>
      <c r="EM263" s="15">
        <v>0</v>
      </c>
      <c r="EN263" s="15">
        <v>0</v>
      </c>
      <c r="EO263" s="15">
        <v>0</v>
      </c>
      <c r="EP263" s="15">
        <v>0</v>
      </c>
      <c r="EQ263" s="15" t="s">
        <v>137</v>
      </c>
      <c r="ER263" s="15" t="s">
        <v>137</v>
      </c>
      <c r="ES263" s="15" t="s">
        <v>137</v>
      </c>
      <c r="ET263" s="15" t="s">
        <v>137</v>
      </c>
      <c r="EU263" s="15" t="s">
        <v>137</v>
      </c>
      <c r="EV263" s="15" t="s">
        <v>137</v>
      </c>
      <c r="EW263" s="15" t="s">
        <v>137</v>
      </c>
      <c r="EX263" s="15" t="s">
        <v>137</v>
      </c>
      <c r="EY263" s="15" t="s">
        <v>137</v>
      </c>
      <c r="EZ263" s="15" t="s">
        <v>137</v>
      </c>
      <c r="FA263" s="15" t="s">
        <v>137</v>
      </c>
      <c r="FB263" s="15">
        <f t="shared" si="468"/>
        <v>0</v>
      </c>
      <c r="FC263" s="15">
        <f t="shared" si="469"/>
        <v>0</v>
      </c>
      <c r="FD263" s="15">
        <f t="shared" si="470"/>
        <v>0</v>
      </c>
      <c r="FE263" s="15">
        <f t="shared" si="471"/>
        <v>0</v>
      </c>
      <c r="FF263" s="15">
        <f t="shared" si="472"/>
        <v>0</v>
      </c>
      <c r="FG263" s="15">
        <f t="shared" si="473"/>
        <v>0</v>
      </c>
      <c r="FH263" s="15">
        <f t="shared" si="474"/>
        <v>0</v>
      </c>
      <c r="FI263" s="15">
        <f t="shared" si="475"/>
        <v>0</v>
      </c>
      <c r="FJ263" s="15">
        <f t="shared" si="476"/>
        <v>0</v>
      </c>
      <c r="FK263" s="15">
        <f t="shared" si="477"/>
        <v>0</v>
      </c>
      <c r="FL263" s="15">
        <f t="shared" si="478"/>
        <v>0</v>
      </c>
      <c r="FM263" s="15">
        <f t="shared" si="479"/>
        <v>0</v>
      </c>
      <c r="FN263" s="15">
        <f t="shared" si="480"/>
        <v>0</v>
      </c>
      <c r="FO263" s="15">
        <f t="shared" si="481"/>
        <v>0</v>
      </c>
      <c r="FP263" s="15">
        <f t="shared" si="482"/>
        <v>0</v>
      </c>
      <c r="FQ263" s="15">
        <f t="shared" si="483"/>
        <v>0</v>
      </c>
      <c r="FR263" s="15">
        <f t="shared" si="484"/>
        <v>0</v>
      </c>
      <c r="FS263" s="15">
        <f t="shared" si="485"/>
        <v>0</v>
      </c>
      <c r="FT263" s="15">
        <f t="shared" si="486"/>
        <v>0</v>
      </c>
      <c r="FU263" s="15">
        <f t="shared" si="487"/>
        <v>0</v>
      </c>
      <c r="FV263" s="15">
        <f t="shared" si="488"/>
        <v>0</v>
      </c>
      <c r="FW263" s="15">
        <f t="shared" si="489"/>
        <v>0</v>
      </c>
      <c r="FX263" s="49" t="s">
        <v>1927</v>
      </c>
    </row>
    <row r="264" spans="1:180" s="42" customFormat="1" ht="31.5" x14ac:dyDescent="0.25">
      <c r="A264" s="38" t="s">
        <v>922</v>
      </c>
      <c r="B264" s="21" t="s">
        <v>1236</v>
      </c>
      <c r="C264" s="18" t="s">
        <v>433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0.126</v>
      </c>
      <c r="O264" s="15">
        <f t="shared" si="493"/>
        <v>0</v>
      </c>
      <c r="P264" s="15">
        <f t="shared" si="493"/>
        <v>0</v>
      </c>
      <c r="Q264" s="15">
        <f t="shared" si="493"/>
        <v>0</v>
      </c>
      <c r="R264" s="15">
        <f t="shared" si="493"/>
        <v>0</v>
      </c>
      <c r="S264" s="15">
        <f t="shared" si="493"/>
        <v>0</v>
      </c>
      <c r="T264" s="15">
        <f t="shared" si="493"/>
        <v>0</v>
      </c>
      <c r="U264" s="15">
        <f>AQ264+BM264+CI264+DE264+EA264+EL264</f>
        <v>0</v>
      </c>
      <c r="V264" s="15">
        <f t="shared" si="494"/>
        <v>0</v>
      </c>
      <c r="W264" s="15">
        <f t="shared" si="494"/>
        <v>0</v>
      </c>
      <c r="X264" s="15">
        <f t="shared" si="494"/>
        <v>0</v>
      </c>
      <c r="Y264" s="15">
        <v>0.126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5">
        <v>0</v>
      </c>
      <c r="BI264" s="15">
        <v>0</v>
      </c>
      <c r="BJ264" s="15">
        <v>0</v>
      </c>
      <c r="BK264" s="15">
        <v>0</v>
      </c>
      <c r="BL264" s="15">
        <v>0</v>
      </c>
      <c r="BM264" s="15">
        <v>0</v>
      </c>
      <c r="BN264" s="15">
        <v>0</v>
      </c>
      <c r="BO264" s="15">
        <v>0</v>
      </c>
      <c r="BP264" s="15">
        <v>0</v>
      </c>
      <c r="BQ264" s="15">
        <v>0</v>
      </c>
      <c r="BR264" s="15">
        <v>0</v>
      </c>
      <c r="BS264" s="15">
        <v>0</v>
      </c>
      <c r="BT264" s="15">
        <v>0</v>
      </c>
      <c r="BU264" s="15">
        <v>0</v>
      </c>
      <c r="BV264" s="15">
        <v>0</v>
      </c>
      <c r="BW264" s="15">
        <v>0</v>
      </c>
      <c r="BX264" s="15">
        <v>0</v>
      </c>
      <c r="BY264" s="15">
        <v>0</v>
      </c>
      <c r="BZ264" s="15">
        <v>0</v>
      </c>
      <c r="CA264" s="15">
        <v>0</v>
      </c>
      <c r="CB264" s="15">
        <v>0</v>
      </c>
      <c r="CC264" s="15">
        <v>0</v>
      </c>
      <c r="CD264" s="15">
        <v>0</v>
      </c>
      <c r="CE264" s="15">
        <v>0</v>
      </c>
      <c r="CF264" s="15">
        <v>0</v>
      </c>
      <c r="CG264" s="15">
        <v>0</v>
      </c>
      <c r="CH264" s="15">
        <v>0</v>
      </c>
      <c r="CI264" s="15">
        <v>0</v>
      </c>
      <c r="CJ264" s="15">
        <v>0</v>
      </c>
      <c r="CK264" s="15">
        <v>0</v>
      </c>
      <c r="CL264" s="15">
        <v>0</v>
      </c>
      <c r="CM264" s="15">
        <v>0</v>
      </c>
      <c r="CN264" s="15">
        <v>0</v>
      </c>
      <c r="CO264" s="15">
        <v>0</v>
      </c>
      <c r="CP264" s="15">
        <v>0</v>
      </c>
      <c r="CQ264" s="15">
        <v>0</v>
      </c>
      <c r="CR264" s="15">
        <v>0</v>
      </c>
      <c r="CS264" s="15">
        <v>0</v>
      </c>
      <c r="CT264" s="15">
        <v>0</v>
      </c>
      <c r="CU264" s="15">
        <v>0</v>
      </c>
      <c r="CV264" s="15">
        <v>0</v>
      </c>
      <c r="CW264" s="15">
        <v>0</v>
      </c>
      <c r="CX264" s="15">
        <v>0</v>
      </c>
      <c r="CY264" s="15">
        <v>0</v>
      </c>
      <c r="CZ264" s="15">
        <v>0</v>
      </c>
      <c r="DA264" s="15">
        <v>0</v>
      </c>
      <c r="DB264" s="15">
        <v>0</v>
      </c>
      <c r="DC264" s="15">
        <v>0</v>
      </c>
      <c r="DD264" s="15">
        <v>0</v>
      </c>
      <c r="DE264" s="15">
        <v>0</v>
      </c>
      <c r="DF264" s="15">
        <v>0</v>
      </c>
      <c r="DG264" s="15">
        <v>0</v>
      </c>
      <c r="DH264" s="15">
        <v>0</v>
      </c>
      <c r="DI264" s="15">
        <v>0</v>
      </c>
      <c r="DJ264" s="15">
        <v>0</v>
      </c>
      <c r="DK264" s="15">
        <v>0</v>
      </c>
      <c r="DL264" s="15">
        <v>0</v>
      </c>
      <c r="DM264" s="15">
        <v>0</v>
      </c>
      <c r="DN264" s="15">
        <v>0</v>
      </c>
      <c r="DO264" s="15">
        <v>0</v>
      </c>
      <c r="DP264" s="15">
        <v>0</v>
      </c>
      <c r="DQ264" s="15">
        <v>0</v>
      </c>
      <c r="DR264" s="15">
        <v>0</v>
      </c>
      <c r="DS264" s="15">
        <v>0</v>
      </c>
      <c r="DT264" s="15">
        <v>0</v>
      </c>
      <c r="DU264" s="15">
        <v>0</v>
      </c>
      <c r="DV264" s="15">
        <v>0</v>
      </c>
      <c r="DW264" s="15">
        <v>0</v>
      </c>
      <c r="DX264" s="15">
        <v>0</v>
      </c>
      <c r="DY264" s="15">
        <v>0</v>
      </c>
      <c r="DZ264" s="15">
        <v>0</v>
      </c>
      <c r="EA264" s="15">
        <v>0</v>
      </c>
      <c r="EB264" s="15">
        <v>0</v>
      </c>
      <c r="EC264" s="15">
        <v>0</v>
      </c>
      <c r="ED264" s="15">
        <v>0</v>
      </c>
      <c r="EE264" s="15">
        <v>0</v>
      </c>
      <c r="EF264" s="15">
        <v>0</v>
      </c>
      <c r="EG264" s="15">
        <v>0</v>
      </c>
      <c r="EH264" s="15">
        <v>0</v>
      </c>
      <c r="EI264" s="15">
        <v>0</v>
      </c>
      <c r="EJ264" s="15">
        <v>0</v>
      </c>
      <c r="EK264" s="15">
        <v>0</v>
      </c>
      <c r="EL264" s="15">
        <v>0</v>
      </c>
      <c r="EM264" s="15">
        <v>0</v>
      </c>
      <c r="EN264" s="15">
        <v>0</v>
      </c>
      <c r="EO264" s="15">
        <v>0</v>
      </c>
      <c r="EP264" s="15">
        <v>0</v>
      </c>
      <c r="EQ264" s="15" t="s">
        <v>137</v>
      </c>
      <c r="ER264" s="15" t="s">
        <v>137</v>
      </c>
      <c r="ES264" s="15" t="s">
        <v>137</v>
      </c>
      <c r="ET264" s="15" t="s">
        <v>137</v>
      </c>
      <c r="EU264" s="15" t="s">
        <v>137</v>
      </c>
      <c r="EV264" s="15" t="s">
        <v>137</v>
      </c>
      <c r="EW264" s="15" t="s">
        <v>137</v>
      </c>
      <c r="EX264" s="15" t="s">
        <v>137</v>
      </c>
      <c r="EY264" s="15" t="s">
        <v>137</v>
      </c>
      <c r="EZ264" s="15" t="s">
        <v>137</v>
      </c>
      <c r="FA264" s="15" t="s">
        <v>137</v>
      </c>
      <c r="FB264" s="15">
        <f t="shared" si="468"/>
        <v>0</v>
      </c>
      <c r="FC264" s="15">
        <f t="shared" si="468"/>
        <v>0</v>
      </c>
      <c r="FD264" s="15">
        <f t="shared" si="468"/>
        <v>0</v>
      </c>
      <c r="FE264" s="15">
        <f t="shared" si="468"/>
        <v>0</v>
      </c>
      <c r="FF264" s="15">
        <f t="shared" si="468"/>
        <v>0</v>
      </c>
      <c r="FG264" s="15">
        <f t="shared" si="468"/>
        <v>0</v>
      </c>
      <c r="FH264" s="15">
        <f t="shared" si="468"/>
        <v>0</v>
      </c>
      <c r="FI264" s="15">
        <f t="shared" si="468"/>
        <v>0</v>
      </c>
      <c r="FJ264" s="15">
        <f t="shared" si="468"/>
        <v>0</v>
      </c>
      <c r="FK264" s="15">
        <f t="shared" si="468"/>
        <v>0</v>
      </c>
      <c r="FL264" s="15">
        <f t="shared" si="468"/>
        <v>0</v>
      </c>
      <c r="FM264" s="15">
        <f t="shared" si="479"/>
        <v>0</v>
      </c>
      <c r="FN264" s="15">
        <f t="shared" si="479"/>
        <v>0</v>
      </c>
      <c r="FO264" s="15">
        <f t="shared" si="479"/>
        <v>0</v>
      </c>
      <c r="FP264" s="15">
        <f t="shared" si="479"/>
        <v>0</v>
      </c>
      <c r="FQ264" s="15">
        <f t="shared" si="479"/>
        <v>0</v>
      </c>
      <c r="FR264" s="15">
        <f t="shared" si="479"/>
        <v>0</v>
      </c>
      <c r="FS264" s="15">
        <f t="shared" si="479"/>
        <v>0</v>
      </c>
      <c r="FT264" s="15">
        <f t="shared" si="479"/>
        <v>0</v>
      </c>
      <c r="FU264" s="15">
        <f t="shared" si="479"/>
        <v>0</v>
      </c>
      <c r="FV264" s="15">
        <f t="shared" si="479"/>
        <v>0</v>
      </c>
      <c r="FW264" s="15">
        <f t="shared" si="479"/>
        <v>0</v>
      </c>
      <c r="FX264" s="49" t="s">
        <v>1927</v>
      </c>
    </row>
    <row r="265" spans="1:180" s="42" customFormat="1" ht="63" x14ac:dyDescent="0.25">
      <c r="A265" s="38" t="s">
        <v>922</v>
      </c>
      <c r="B265" s="21" t="s">
        <v>1237</v>
      </c>
      <c r="C265" s="18" t="s">
        <v>434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216</v>
      </c>
      <c r="M265" s="15">
        <v>0</v>
      </c>
      <c r="N265" s="15">
        <v>0</v>
      </c>
      <c r="O265" s="15">
        <f t="shared" si="493"/>
        <v>0</v>
      </c>
      <c r="P265" s="15">
        <f t="shared" si="493"/>
        <v>0</v>
      </c>
      <c r="Q265" s="15">
        <f t="shared" si="493"/>
        <v>0</v>
      </c>
      <c r="R265" s="15">
        <f t="shared" si="493"/>
        <v>0</v>
      </c>
      <c r="S265" s="15">
        <f t="shared" si="493"/>
        <v>0</v>
      </c>
      <c r="T265" s="15">
        <f t="shared" si="493"/>
        <v>0</v>
      </c>
      <c r="U265" s="15">
        <f>AQ265+BM265+CI265+DE265+EA265+EL265</f>
        <v>0</v>
      </c>
      <c r="V265" s="15">
        <f t="shared" si="494"/>
        <v>0</v>
      </c>
      <c r="W265" s="15">
        <v>216</v>
      </c>
      <c r="X265" s="15">
        <f t="shared" si="494"/>
        <v>0</v>
      </c>
      <c r="Y265" s="15">
        <f>AU265+BQ265+CM265+DI265+EE265+EP265</f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0</v>
      </c>
      <c r="BH265" s="15">
        <v>0</v>
      </c>
      <c r="BI265" s="15">
        <v>0</v>
      </c>
      <c r="BJ265" s="15">
        <v>0</v>
      </c>
      <c r="BK265" s="15">
        <v>0</v>
      </c>
      <c r="BL265" s="15">
        <v>0</v>
      </c>
      <c r="BM265" s="15">
        <v>0</v>
      </c>
      <c r="BN265" s="15">
        <v>0</v>
      </c>
      <c r="BO265" s="15">
        <v>0</v>
      </c>
      <c r="BP265" s="15">
        <v>0</v>
      </c>
      <c r="BQ265" s="15">
        <v>0</v>
      </c>
      <c r="BR265" s="15">
        <v>0</v>
      </c>
      <c r="BS265" s="15">
        <v>0</v>
      </c>
      <c r="BT265" s="15">
        <v>0</v>
      </c>
      <c r="BU265" s="15">
        <v>0</v>
      </c>
      <c r="BV265" s="15">
        <v>0</v>
      </c>
      <c r="BW265" s="15">
        <v>0</v>
      </c>
      <c r="BX265" s="15">
        <v>0</v>
      </c>
      <c r="BY265" s="15">
        <v>0</v>
      </c>
      <c r="BZ265" s="15">
        <v>0</v>
      </c>
      <c r="CA265" s="15">
        <v>0</v>
      </c>
      <c r="CB265" s="15">
        <v>0</v>
      </c>
      <c r="CC265" s="15">
        <v>0</v>
      </c>
      <c r="CD265" s="15">
        <v>0</v>
      </c>
      <c r="CE265" s="15">
        <v>0</v>
      </c>
      <c r="CF265" s="15">
        <v>0</v>
      </c>
      <c r="CG265" s="15">
        <v>0</v>
      </c>
      <c r="CH265" s="15">
        <v>0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  <c r="CO265" s="15">
        <v>0</v>
      </c>
      <c r="CP265" s="15">
        <v>0</v>
      </c>
      <c r="CQ265" s="15">
        <v>0</v>
      </c>
      <c r="CR265" s="15">
        <v>0</v>
      </c>
      <c r="CS265" s="15">
        <v>0</v>
      </c>
      <c r="CT265" s="15">
        <v>0</v>
      </c>
      <c r="CU265" s="15">
        <v>0</v>
      </c>
      <c r="CV265" s="15">
        <v>0</v>
      </c>
      <c r="CW265" s="15">
        <v>0</v>
      </c>
      <c r="CX265" s="15">
        <v>0</v>
      </c>
      <c r="CY265" s="15">
        <v>0</v>
      </c>
      <c r="CZ265" s="15">
        <v>0</v>
      </c>
      <c r="DA265" s="15">
        <v>0</v>
      </c>
      <c r="DB265" s="15">
        <v>0</v>
      </c>
      <c r="DC265" s="15">
        <v>0</v>
      </c>
      <c r="DD265" s="15">
        <v>0</v>
      </c>
      <c r="DE265" s="15">
        <v>0</v>
      </c>
      <c r="DF265" s="15">
        <v>0</v>
      </c>
      <c r="DG265" s="15">
        <v>0</v>
      </c>
      <c r="DH265" s="15">
        <v>0</v>
      </c>
      <c r="DI265" s="15">
        <v>0</v>
      </c>
      <c r="DJ265" s="15">
        <v>0</v>
      </c>
      <c r="DK265" s="15">
        <v>0</v>
      </c>
      <c r="DL265" s="15">
        <v>0</v>
      </c>
      <c r="DM265" s="15">
        <v>0</v>
      </c>
      <c r="DN265" s="15">
        <v>0</v>
      </c>
      <c r="DO265" s="15">
        <v>0</v>
      </c>
      <c r="DP265" s="15">
        <v>0</v>
      </c>
      <c r="DQ265" s="15">
        <v>0</v>
      </c>
      <c r="DR265" s="15">
        <v>0</v>
      </c>
      <c r="DS265" s="15">
        <v>0</v>
      </c>
      <c r="DT265" s="15">
        <v>0</v>
      </c>
      <c r="DU265" s="15">
        <v>0</v>
      </c>
      <c r="DV265" s="15">
        <v>0</v>
      </c>
      <c r="DW265" s="15">
        <v>0</v>
      </c>
      <c r="DX265" s="15">
        <v>0</v>
      </c>
      <c r="DY265" s="15">
        <v>0</v>
      </c>
      <c r="DZ265" s="15">
        <v>0</v>
      </c>
      <c r="EA265" s="15">
        <v>0</v>
      </c>
      <c r="EB265" s="15">
        <v>0</v>
      </c>
      <c r="EC265" s="15">
        <v>0</v>
      </c>
      <c r="ED265" s="15">
        <v>0</v>
      </c>
      <c r="EE265" s="15">
        <v>0</v>
      </c>
      <c r="EF265" s="15">
        <v>0</v>
      </c>
      <c r="EG265" s="15">
        <v>0</v>
      </c>
      <c r="EH265" s="15">
        <v>0</v>
      </c>
      <c r="EI265" s="15">
        <v>0</v>
      </c>
      <c r="EJ265" s="15">
        <v>0</v>
      </c>
      <c r="EK265" s="15">
        <v>0</v>
      </c>
      <c r="EL265" s="15">
        <v>0</v>
      </c>
      <c r="EM265" s="15">
        <v>0</v>
      </c>
      <c r="EN265" s="15">
        <v>0</v>
      </c>
      <c r="EO265" s="15">
        <v>0</v>
      </c>
      <c r="EP265" s="15">
        <v>0</v>
      </c>
      <c r="EQ265" s="15" t="s">
        <v>137</v>
      </c>
      <c r="ER265" s="15" t="s">
        <v>137</v>
      </c>
      <c r="ES265" s="15" t="s">
        <v>137</v>
      </c>
      <c r="ET265" s="15" t="s">
        <v>137</v>
      </c>
      <c r="EU265" s="15" t="s">
        <v>137</v>
      </c>
      <c r="EV265" s="15" t="s">
        <v>137</v>
      </c>
      <c r="EW265" s="15" t="s">
        <v>137</v>
      </c>
      <c r="EX265" s="15" t="s">
        <v>137</v>
      </c>
      <c r="EY265" s="15" t="s">
        <v>137</v>
      </c>
      <c r="EZ265" s="15" t="s">
        <v>137</v>
      </c>
      <c r="FA265" s="15" t="s">
        <v>137</v>
      </c>
      <c r="FB265" s="15">
        <f t="shared" si="468"/>
        <v>0</v>
      </c>
      <c r="FC265" s="15">
        <f t="shared" si="468"/>
        <v>0</v>
      </c>
      <c r="FD265" s="15">
        <f t="shared" si="468"/>
        <v>0</v>
      </c>
      <c r="FE265" s="15">
        <f t="shared" si="468"/>
        <v>0</v>
      </c>
      <c r="FF265" s="15">
        <f t="shared" si="468"/>
        <v>0</v>
      </c>
      <c r="FG265" s="15">
        <f t="shared" si="468"/>
        <v>0</v>
      </c>
      <c r="FH265" s="15">
        <f t="shared" si="468"/>
        <v>0</v>
      </c>
      <c r="FI265" s="15">
        <f t="shared" si="468"/>
        <v>0</v>
      </c>
      <c r="FJ265" s="15">
        <f t="shared" si="468"/>
        <v>0</v>
      </c>
      <c r="FK265" s="15">
        <f t="shared" si="468"/>
        <v>0</v>
      </c>
      <c r="FL265" s="15">
        <f t="shared" si="468"/>
        <v>0</v>
      </c>
      <c r="FM265" s="15">
        <f t="shared" si="479"/>
        <v>0</v>
      </c>
      <c r="FN265" s="15">
        <f t="shared" si="479"/>
        <v>0</v>
      </c>
      <c r="FO265" s="15">
        <f t="shared" si="479"/>
        <v>0</v>
      </c>
      <c r="FP265" s="15">
        <f t="shared" si="479"/>
        <v>0</v>
      </c>
      <c r="FQ265" s="15">
        <f t="shared" si="479"/>
        <v>0</v>
      </c>
      <c r="FR265" s="15">
        <f t="shared" si="479"/>
        <v>0</v>
      </c>
      <c r="FS265" s="15">
        <f t="shared" si="479"/>
        <v>0</v>
      </c>
      <c r="FT265" s="15">
        <f t="shared" si="479"/>
        <v>0</v>
      </c>
      <c r="FU265" s="15">
        <f t="shared" si="479"/>
        <v>0</v>
      </c>
      <c r="FV265" s="15">
        <f t="shared" si="479"/>
        <v>0</v>
      </c>
      <c r="FW265" s="15">
        <f t="shared" si="479"/>
        <v>0</v>
      </c>
      <c r="FX265" s="49" t="s">
        <v>1927</v>
      </c>
    </row>
    <row r="266" spans="1:180" s="42" customFormat="1" ht="31.5" x14ac:dyDescent="0.25">
      <c r="A266" s="38" t="s">
        <v>923</v>
      </c>
      <c r="B266" s="11" t="s">
        <v>243</v>
      </c>
      <c r="C266" s="11" t="s">
        <v>136</v>
      </c>
      <c r="D266" s="12">
        <f t="shared" ref="D266:L266" si="495">Z266+AV266</f>
        <v>0</v>
      </c>
      <c r="E266" s="12">
        <f t="shared" si="495"/>
        <v>0</v>
      </c>
      <c r="F266" s="12">
        <f t="shared" si="495"/>
        <v>0</v>
      </c>
      <c r="G266" s="12">
        <f t="shared" si="495"/>
        <v>0</v>
      </c>
      <c r="H266" s="12">
        <f t="shared" si="495"/>
        <v>0</v>
      </c>
      <c r="I266" s="12">
        <f t="shared" si="495"/>
        <v>0</v>
      </c>
      <c r="J266" s="12">
        <f t="shared" si="495"/>
        <v>0</v>
      </c>
      <c r="K266" s="12">
        <f t="shared" si="495"/>
        <v>0</v>
      </c>
      <c r="L266" s="12">
        <f t="shared" si="495"/>
        <v>0</v>
      </c>
      <c r="M266" s="12">
        <v>0</v>
      </c>
      <c r="N266" s="12">
        <f>AJ266+BF266</f>
        <v>0</v>
      </c>
      <c r="O266" s="12">
        <f t="shared" si="493"/>
        <v>0</v>
      </c>
      <c r="P266" s="12">
        <f t="shared" si="493"/>
        <v>0</v>
      </c>
      <c r="Q266" s="12">
        <f t="shared" si="493"/>
        <v>0</v>
      </c>
      <c r="R266" s="12">
        <f t="shared" si="493"/>
        <v>0</v>
      </c>
      <c r="S266" s="12">
        <f t="shared" si="493"/>
        <v>0</v>
      </c>
      <c r="T266" s="12">
        <f t="shared" si="493"/>
        <v>0</v>
      </c>
      <c r="U266" s="12">
        <f>AQ266+BM266+CI266+DE266+EA266+EL266</f>
        <v>0</v>
      </c>
      <c r="V266" s="12">
        <f t="shared" si="494"/>
        <v>0</v>
      </c>
      <c r="W266" s="12">
        <f t="shared" si="492"/>
        <v>0</v>
      </c>
      <c r="X266" s="12">
        <f t="shared" si="491"/>
        <v>0</v>
      </c>
      <c r="Y266" s="12">
        <f>AU266+BQ266+CM266+DI266+EE266+EP266</f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  <c r="BD266" s="12">
        <v>0</v>
      </c>
      <c r="BE266" s="12">
        <v>0</v>
      </c>
      <c r="BF266" s="12">
        <v>0</v>
      </c>
      <c r="BG266" s="12">
        <v>0</v>
      </c>
      <c r="BH266" s="12">
        <v>0</v>
      </c>
      <c r="BI266" s="12">
        <v>0</v>
      </c>
      <c r="BJ266" s="12">
        <v>0</v>
      </c>
      <c r="BK266" s="12">
        <v>0</v>
      </c>
      <c r="BL266" s="12">
        <v>0</v>
      </c>
      <c r="BM266" s="12">
        <v>0</v>
      </c>
      <c r="BN266" s="12">
        <v>0</v>
      </c>
      <c r="BO266" s="12">
        <v>0</v>
      </c>
      <c r="BP266" s="12">
        <v>0</v>
      </c>
      <c r="BQ266" s="12">
        <v>0</v>
      </c>
      <c r="BR266" s="12">
        <v>0</v>
      </c>
      <c r="BS266" s="12">
        <v>0</v>
      </c>
      <c r="BT266" s="12">
        <v>0</v>
      </c>
      <c r="BU266" s="12">
        <v>0</v>
      </c>
      <c r="BV266" s="12">
        <v>0</v>
      </c>
      <c r="BW266" s="12">
        <v>0</v>
      </c>
      <c r="BX266" s="12">
        <v>0</v>
      </c>
      <c r="BY266" s="12">
        <v>0</v>
      </c>
      <c r="BZ266" s="12">
        <v>0</v>
      </c>
      <c r="CA266" s="12">
        <v>0</v>
      </c>
      <c r="CB266" s="12">
        <v>0</v>
      </c>
      <c r="CC266" s="12">
        <v>0</v>
      </c>
      <c r="CD266" s="12">
        <v>0</v>
      </c>
      <c r="CE266" s="12">
        <v>0</v>
      </c>
      <c r="CF266" s="12">
        <v>0</v>
      </c>
      <c r="CG266" s="12">
        <v>0</v>
      </c>
      <c r="CH266" s="12">
        <v>0</v>
      </c>
      <c r="CI266" s="12">
        <v>0</v>
      </c>
      <c r="CJ266" s="12">
        <v>0</v>
      </c>
      <c r="CK266" s="12">
        <v>0</v>
      </c>
      <c r="CL266" s="12">
        <v>0</v>
      </c>
      <c r="CM266" s="12">
        <v>0</v>
      </c>
      <c r="CN266" s="12">
        <v>0</v>
      </c>
      <c r="CO266" s="12">
        <v>0</v>
      </c>
      <c r="CP266" s="12">
        <v>0</v>
      </c>
      <c r="CQ266" s="12">
        <v>0</v>
      </c>
      <c r="CR266" s="12">
        <v>0</v>
      </c>
      <c r="CS266" s="12">
        <v>0</v>
      </c>
      <c r="CT266" s="12">
        <v>0</v>
      </c>
      <c r="CU266" s="12">
        <v>0</v>
      </c>
      <c r="CV266" s="12">
        <v>0</v>
      </c>
      <c r="CW266" s="12">
        <v>0</v>
      </c>
      <c r="CX266" s="12">
        <v>0</v>
      </c>
      <c r="CY266" s="12">
        <v>0</v>
      </c>
      <c r="CZ266" s="12">
        <v>0</v>
      </c>
      <c r="DA266" s="12">
        <v>0</v>
      </c>
      <c r="DB266" s="12">
        <v>0</v>
      </c>
      <c r="DC266" s="12">
        <v>0</v>
      </c>
      <c r="DD266" s="12">
        <v>0</v>
      </c>
      <c r="DE266" s="12">
        <v>0</v>
      </c>
      <c r="DF266" s="12">
        <v>0</v>
      </c>
      <c r="DG266" s="12">
        <v>0</v>
      </c>
      <c r="DH266" s="12">
        <v>0</v>
      </c>
      <c r="DI266" s="12">
        <v>0</v>
      </c>
      <c r="DJ266" s="12">
        <v>0</v>
      </c>
      <c r="DK266" s="12">
        <v>0</v>
      </c>
      <c r="DL266" s="12">
        <v>0</v>
      </c>
      <c r="DM266" s="12">
        <v>0</v>
      </c>
      <c r="DN266" s="12">
        <v>0</v>
      </c>
      <c r="DO266" s="12">
        <v>0</v>
      </c>
      <c r="DP266" s="12">
        <v>0</v>
      </c>
      <c r="DQ266" s="12">
        <v>0</v>
      </c>
      <c r="DR266" s="12">
        <v>0</v>
      </c>
      <c r="DS266" s="12">
        <v>0</v>
      </c>
      <c r="DT266" s="12">
        <v>0</v>
      </c>
      <c r="DU266" s="12">
        <v>0</v>
      </c>
      <c r="DV266" s="12">
        <v>0</v>
      </c>
      <c r="DW266" s="12">
        <v>0</v>
      </c>
      <c r="DX266" s="12">
        <v>0</v>
      </c>
      <c r="DY266" s="12">
        <v>0</v>
      </c>
      <c r="DZ266" s="12">
        <v>0</v>
      </c>
      <c r="EA266" s="12">
        <v>0</v>
      </c>
      <c r="EB266" s="12">
        <v>0</v>
      </c>
      <c r="EC266" s="12">
        <v>0</v>
      </c>
      <c r="ED266" s="12">
        <v>0</v>
      </c>
      <c r="EE266" s="12">
        <v>0</v>
      </c>
      <c r="EF266" s="12">
        <v>0</v>
      </c>
      <c r="EG266" s="12">
        <v>0</v>
      </c>
      <c r="EH266" s="12">
        <v>0</v>
      </c>
      <c r="EI266" s="12">
        <v>0</v>
      </c>
      <c r="EJ266" s="12">
        <v>0</v>
      </c>
      <c r="EK266" s="12">
        <v>0</v>
      </c>
      <c r="EL266" s="12">
        <v>0</v>
      </c>
      <c r="EM266" s="12">
        <v>0</v>
      </c>
      <c r="EN266" s="12">
        <v>0</v>
      </c>
      <c r="EO266" s="12">
        <v>0</v>
      </c>
      <c r="EP266" s="12">
        <v>0</v>
      </c>
      <c r="EQ266" s="12" t="s">
        <v>137</v>
      </c>
      <c r="ER266" s="12" t="s">
        <v>137</v>
      </c>
      <c r="ES266" s="12" t="s">
        <v>137</v>
      </c>
      <c r="ET266" s="12" t="s">
        <v>137</v>
      </c>
      <c r="EU266" s="12" t="s">
        <v>137</v>
      </c>
      <c r="EV266" s="12" t="s">
        <v>137</v>
      </c>
      <c r="EW266" s="12" t="s">
        <v>137</v>
      </c>
      <c r="EX266" s="12" t="s">
        <v>137</v>
      </c>
      <c r="EY266" s="12" t="s">
        <v>137</v>
      </c>
      <c r="EZ266" s="12" t="s">
        <v>137</v>
      </c>
      <c r="FA266" s="12" t="s">
        <v>137</v>
      </c>
      <c r="FB266" s="12">
        <f t="shared" si="468"/>
        <v>0</v>
      </c>
      <c r="FC266" s="12">
        <f t="shared" si="469"/>
        <v>0</v>
      </c>
      <c r="FD266" s="12">
        <f t="shared" si="470"/>
        <v>0</v>
      </c>
      <c r="FE266" s="12">
        <f t="shared" si="471"/>
        <v>0</v>
      </c>
      <c r="FF266" s="12">
        <f t="shared" si="472"/>
        <v>0</v>
      </c>
      <c r="FG266" s="12">
        <f t="shared" si="473"/>
        <v>0</v>
      </c>
      <c r="FH266" s="12">
        <f t="shared" si="474"/>
        <v>0</v>
      </c>
      <c r="FI266" s="12">
        <f t="shared" si="475"/>
        <v>0</v>
      </c>
      <c r="FJ266" s="12">
        <f t="shared" si="476"/>
        <v>0</v>
      </c>
      <c r="FK266" s="12">
        <f t="shared" si="477"/>
        <v>0</v>
      </c>
      <c r="FL266" s="12">
        <f t="shared" si="478"/>
        <v>0</v>
      </c>
      <c r="FM266" s="12">
        <f t="shared" si="479"/>
        <v>0</v>
      </c>
      <c r="FN266" s="12">
        <f t="shared" si="480"/>
        <v>0</v>
      </c>
      <c r="FO266" s="12">
        <f t="shared" si="481"/>
        <v>0</v>
      </c>
      <c r="FP266" s="12">
        <f t="shared" si="482"/>
        <v>0</v>
      </c>
      <c r="FQ266" s="12">
        <f t="shared" si="483"/>
        <v>0</v>
      </c>
      <c r="FR266" s="12">
        <f t="shared" si="484"/>
        <v>0</v>
      </c>
      <c r="FS266" s="12">
        <f t="shared" si="485"/>
        <v>0</v>
      </c>
      <c r="FT266" s="12">
        <f t="shared" si="486"/>
        <v>0</v>
      </c>
      <c r="FU266" s="12">
        <f t="shared" si="487"/>
        <v>0</v>
      </c>
      <c r="FV266" s="12">
        <f t="shared" si="488"/>
        <v>0</v>
      </c>
      <c r="FW266" s="12">
        <f t="shared" si="489"/>
        <v>0</v>
      </c>
      <c r="FX266" s="72" t="s">
        <v>137</v>
      </c>
    </row>
    <row r="267" spans="1:180" s="42" customFormat="1" x14ac:dyDescent="0.25">
      <c r="A267" s="8" t="s">
        <v>924</v>
      </c>
      <c r="B267" s="11" t="s">
        <v>244</v>
      </c>
      <c r="C267" s="11" t="s">
        <v>136</v>
      </c>
      <c r="D267" s="12">
        <f>SUM(D268:D491)</f>
        <v>0</v>
      </c>
      <c r="E267" s="12">
        <f t="shared" ref="E267:BP267" si="496">SUM(E268:E491)</f>
        <v>0</v>
      </c>
      <c r="F267" s="12">
        <f t="shared" si="496"/>
        <v>0</v>
      </c>
      <c r="G267" s="12">
        <f t="shared" si="496"/>
        <v>0</v>
      </c>
      <c r="H267" s="12">
        <f t="shared" si="496"/>
        <v>0</v>
      </c>
      <c r="I267" s="12">
        <f t="shared" si="496"/>
        <v>378</v>
      </c>
      <c r="J267" s="12">
        <f t="shared" si="496"/>
        <v>0</v>
      </c>
      <c r="K267" s="12">
        <f t="shared" si="496"/>
        <v>0</v>
      </c>
      <c r="L267" s="12">
        <f t="shared" si="496"/>
        <v>0</v>
      </c>
      <c r="M267" s="12">
        <f t="shared" si="496"/>
        <v>0</v>
      </c>
      <c r="N267" s="12">
        <f t="shared" si="496"/>
        <v>0</v>
      </c>
      <c r="O267" s="12">
        <f t="shared" si="496"/>
        <v>0</v>
      </c>
      <c r="P267" s="12">
        <f t="shared" si="496"/>
        <v>0</v>
      </c>
      <c r="Q267" s="12">
        <f t="shared" si="496"/>
        <v>0</v>
      </c>
      <c r="R267" s="12">
        <f t="shared" si="496"/>
        <v>0</v>
      </c>
      <c r="S267" s="12">
        <f t="shared" si="496"/>
        <v>0</v>
      </c>
      <c r="T267" s="12">
        <f>SUM(T268:T491)</f>
        <v>395</v>
      </c>
      <c r="U267" s="12">
        <f t="shared" si="496"/>
        <v>0</v>
      </c>
      <c r="V267" s="12">
        <f t="shared" si="496"/>
        <v>0</v>
      </c>
      <c r="W267" s="12">
        <f t="shared" si="496"/>
        <v>0</v>
      </c>
      <c r="X267" s="12">
        <f t="shared" si="496"/>
        <v>0</v>
      </c>
      <c r="Y267" s="12">
        <f t="shared" si="496"/>
        <v>0</v>
      </c>
      <c r="Z267" s="12">
        <f t="shared" si="496"/>
        <v>0</v>
      </c>
      <c r="AA267" s="12">
        <f t="shared" si="496"/>
        <v>0</v>
      </c>
      <c r="AB267" s="12">
        <f t="shared" si="496"/>
        <v>0</v>
      </c>
      <c r="AC267" s="12">
        <f t="shared" si="496"/>
        <v>0</v>
      </c>
      <c r="AD267" s="12">
        <f t="shared" si="496"/>
        <v>0</v>
      </c>
      <c r="AE267" s="12">
        <f t="shared" si="496"/>
        <v>0</v>
      </c>
      <c r="AF267" s="12">
        <f t="shared" si="496"/>
        <v>0</v>
      </c>
      <c r="AG267" s="12">
        <f t="shared" si="496"/>
        <v>0</v>
      </c>
      <c r="AH267" s="12">
        <f t="shared" si="496"/>
        <v>0</v>
      </c>
      <c r="AI267" s="12">
        <f t="shared" si="496"/>
        <v>0</v>
      </c>
      <c r="AJ267" s="12">
        <f t="shared" si="496"/>
        <v>0</v>
      </c>
      <c r="AK267" s="12">
        <f t="shared" si="496"/>
        <v>0</v>
      </c>
      <c r="AL267" s="12">
        <f t="shared" si="496"/>
        <v>0</v>
      </c>
      <c r="AM267" s="12">
        <f t="shared" si="496"/>
        <v>0</v>
      </c>
      <c r="AN267" s="12">
        <f t="shared" si="496"/>
        <v>0</v>
      </c>
      <c r="AO267" s="12">
        <f t="shared" si="496"/>
        <v>0</v>
      </c>
      <c r="AP267" s="12">
        <f t="shared" si="496"/>
        <v>0</v>
      </c>
      <c r="AQ267" s="12">
        <f t="shared" si="496"/>
        <v>0</v>
      </c>
      <c r="AR267" s="12">
        <f t="shared" si="496"/>
        <v>0</v>
      </c>
      <c r="AS267" s="12">
        <f t="shared" si="496"/>
        <v>0</v>
      </c>
      <c r="AT267" s="12">
        <f t="shared" si="496"/>
        <v>0</v>
      </c>
      <c r="AU267" s="12">
        <f t="shared" si="496"/>
        <v>0</v>
      </c>
      <c r="AV267" s="12">
        <f t="shared" si="496"/>
        <v>0</v>
      </c>
      <c r="AW267" s="12">
        <f t="shared" si="496"/>
        <v>0</v>
      </c>
      <c r="AX267" s="12">
        <f t="shared" si="496"/>
        <v>0</v>
      </c>
      <c r="AY267" s="12">
        <f t="shared" si="496"/>
        <v>0</v>
      </c>
      <c r="AZ267" s="12">
        <f t="shared" si="496"/>
        <v>0</v>
      </c>
      <c r="BA267" s="12">
        <f t="shared" si="496"/>
        <v>0</v>
      </c>
      <c r="BB267" s="12">
        <f t="shared" si="496"/>
        <v>0</v>
      </c>
      <c r="BC267" s="12">
        <f t="shared" si="496"/>
        <v>0</v>
      </c>
      <c r="BD267" s="12">
        <f t="shared" si="496"/>
        <v>0</v>
      </c>
      <c r="BE267" s="12">
        <f t="shared" si="496"/>
        <v>0</v>
      </c>
      <c r="BF267" s="12">
        <f t="shared" si="496"/>
        <v>0</v>
      </c>
      <c r="BG267" s="12">
        <f t="shared" si="496"/>
        <v>0</v>
      </c>
      <c r="BH267" s="12">
        <f t="shared" si="496"/>
        <v>0</v>
      </c>
      <c r="BI267" s="12">
        <f t="shared" si="496"/>
        <v>0</v>
      </c>
      <c r="BJ267" s="12">
        <f t="shared" si="496"/>
        <v>0</v>
      </c>
      <c r="BK267" s="12">
        <f t="shared" si="496"/>
        <v>0</v>
      </c>
      <c r="BL267" s="12">
        <f t="shared" si="496"/>
        <v>0</v>
      </c>
      <c r="BM267" s="12">
        <f t="shared" si="496"/>
        <v>0</v>
      </c>
      <c r="BN267" s="12">
        <f t="shared" si="496"/>
        <v>0</v>
      </c>
      <c r="BO267" s="12">
        <f t="shared" si="496"/>
        <v>0</v>
      </c>
      <c r="BP267" s="12">
        <f t="shared" si="496"/>
        <v>0</v>
      </c>
      <c r="BQ267" s="12">
        <f t="shared" ref="BQ267:EB267" si="497">SUM(BQ268:BQ491)</f>
        <v>0</v>
      </c>
      <c r="BR267" s="12">
        <f t="shared" si="497"/>
        <v>0</v>
      </c>
      <c r="BS267" s="12">
        <f t="shared" si="497"/>
        <v>0</v>
      </c>
      <c r="BT267" s="12">
        <f t="shared" si="497"/>
        <v>0</v>
      </c>
      <c r="BU267" s="12">
        <f t="shared" si="497"/>
        <v>0</v>
      </c>
      <c r="BV267" s="12">
        <f t="shared" si="497"/>
        <v>0</v>
      </c>
      <c r="BW267" s="12">
        <f t="shared" si="497"/>
        <v>0</v>
      </c>
      <c r="BX267" s="12">
        <f t="shared" si="497"/>
        <v>0</v>
      </c>
      <c r="BY267" s="12">
        <f t="shared" si="497"/>
        <v>0</v>
      </c>
      <c r="BZ267" s="12">
        <f t="shared" si="497"/>
        <v>0</v>
      </c>
      <c r="CA267" s="12">
        <f t="shared" si="497"/>
        <v>0</v>
      </c>
      <c r="CB267" s="12">
        <f t="shared" si="497"/>
        <v>0</v>
      </c>
      <c r="CC267" s="12">
        <f t="shared" si="497"/>
        <v>0</v>
      </c>
      <c r="CD267" s="12">
        <f t="shared" si="497"/>
        <v>0</v>
      </c>
      <c r="CE267" s="12">
        <f t="shared" si="497"/>
        <v>0</v>
      </c>
      <c r="CF267" s="12">
        <f t="shared" si="497"/>
        <v>0</v>
      </c>
      <c r="CG267" s="12">
        <f t="shared" si="497"/>
        <v>0</v>
      </c>
      <c r="CH267" s="12">
        <f t="shared" si="497"/>
        <v>0</v>
      </c>
      <c r="CI267" s="12">
        <f t="shared" si="497"/>
        <v>0</v>
      </c>
      <c r="CJ267" s="12">
        <f t="shared" si="497"/>
        <v>0</v>
      </c>
      <c r="CK267" s="12">
        <f t="shared" si="497"/>
        <v>0</v>
      </c>
      <c r="CL267" s="12">
        <f t="shared" si="497"/>
        <v>0</v>
      </c>
      <c r="CM267" s="12">
        <f t="shared" si="497"/>
        <v>0</v>
      </c>
      <c r="CN267" s="12">
        <f t="shared" si="497"/>
        <v>0</v>
      </c>
      <c r="CO267" s="12">
        <f t="shared" si="497"/>
        <v>0</v>
      </c>
      <c r="CP267" s="12">
        <f t="shared" si="497"/>
        <v>0</v>
      </c>
      <c r="CQ267" s="12">
        <f t="shared" si="497"/>
        <v>0</v>
      </c>
      <c r="CR267" s="12">
        <f t="shared" si="497"/>
        <v>0</v>
      </c>
      <c r="CS267" s="12">
        <f t="shared" si="497"/>
        <v>0</v>
      </c>
      <c r="CT267" s="12">
        <f t="shared" si="497"/>
        <v>0</v>
      </c>
      <c r="CU267" s="12">
        <f t="shared" si="497"/>
        <v>0</v>
      </c>
      <c r="CV267" s="12">
        <f t="shared" si="497"/>
        <v>0</v>
      </c>
      <c r="CW267" s="12">
        <f t="shared" si="497"/>
        <v>0</v>
      </c>
      <c r="CX267" s="12">
        <f t="shared" si="497"/>
        <v>0</v>
      </c>
      <c r="CY267" s="12">
        <f t="shared" si="497"/>
        <v>0</v>
      </c>
      <c r="CZ267" s="12">
        <f t="shared" si="497"/>
        <v>0</v>
      </c>
      <c r="DA267" s="12">
        <f t="shared" si="497"/>
        <v>0</v>
      </c>
      <c r="DB267" s="12">
        <f t="shared" si="497"/>
        <v>0</v>
      </c>
      <c r="DC267" s="12">
        <f t="shared" si="497"/>
        <v>0</v>
      </c>
      <c r="DD267" s="12">
        <f t="shared" si="497"/>
        <v>0</v>
      </c>
      <c r="DE267" s="12">
        <f t="shared" si="497"/>
        <v>0</v>
      </c>
      <c r="DF267" s="12">
        <f t="shared" si="497"/>
        <v>0</v>
      </c>
      <c r="DG267" s="12">
        <f t="shared" si="497"/>
        <v>0</v>
      </c>
      <c r="DH267" s="12">
        <f t="shared" si="497"/>
        <v>0</v>
      </c>
      <c r="DI267" s="12">
        <f t="shared" si="497"/>
        <v>0</v>
      </c>
      <c r="DJ267" s="12">
        <f t="shared" si="497"/>
        <v>0</v>
      </c>
      <c r="DK267" s="12">
        <f t="shared" si="497"/>
        <v>0</v>
      </c>
      <c r="DL267" s="12">
        <f t="shared" si="497"/>
        <v>0</v>
      </c>
      <c r="DM267" s="12">
        <f t="shared" si="497"/>
        <v>0</v>
      </c>
      <c r="DN267" s="12">
        <f t="shared" si="497"/>
        <v>0</v>
      </c>
      <c r="DO267" s="12">
        <f t="shared" si="497"/>
        <v>0</v>
      </c>
      <c r="DP267" s="12">
        <f t="shared" si="497"/>
        <v>0</v>
      </c>
      <c r="DQ267" s="12">
        <f t="shared" si="497"/>
        <v>0</v>
      </c>
      <c r="DR267" s="12">
        <f t="shared" si="497"/>
        <v>0</v>
      </c>
      <c r="DS267" s="12">
        <f t="shared" si="497"/>
        <v>0</v>
      </c>
      <c r="DT267" s="12">
        <f t="shared" si="497"/>
        <v>0</v>
      </c>
      <c r="DU267" s="12">
        <f t="shared" si="497"/>
        <v>0</v>
      </c>
      <c r="DV267" s="12">
        <f t="shared" si="497"/>
        <v>0</v>
      </c>
      <c r="DW267" s="12">
        <f t="shared" si="497"/>
        <v>0</v>
      </c>
      <c r="DX267" s="12">
        <f t="shared" si="497"/>
        <v>0</v>
      </c>
      <c r="DY267" s="12">
        <f t="shared" si="497"/>
        <v>0</v>
      </c>
      <c r="DZ267" s="12">
        <f t="shared" si="497"/>
        <v>0</v>
      </c>
      <c r="EA267" s="12">
        <f t="shared" si="497"/>
        <v>0</v>
      </c>
      <c r="EB267" s="12">
        <f t="shared" si="497"/>
        <v>0</v>
      </c>
      <c r="EC267" s="12">
        <f t="shared" ref="EC267:EP267" si="498">SUM(EC268:EC491)</f>
        <v>0</v>
      </c>
      <c r="ED267" s="12">
        <f t="shared" si="498"/>
        <v>0</v>
      </c>
      <c r="EE267" s="12">
        <f t="shared" si="498"/>
        <v>0</v>
      </c>
      <c r="EF267" s="12">
        <f t="shared" si="498"/>
        <v>0</v>
      </c>
      <c r="EG267" s="12">
        <f t="shared" si="498"/>
        <v>0</v>
      </c>
      <c r="EH267" s="12">
        <f t="shared" si="498"/>
        <v>0</v>
      </c>
      <c r="EI267" s="12">
        <f t="shared" si="498"/>
        <v>0</v>
      </c>
      <c r="EJ267" s="12">
        <f t="shared" si="498"/>
        <v>0</v>
      </c>
      <c r="EK267" s="12">
        <f t="shared" si="498"/>
        <v>0</v>
      </c>
      <c r="EL267" s="12">
        <f t="shared" si="498"/>
        <v>0</v>
      </c>
      <c r="EM267" s="12">
        <f t="shared" si="498"/>
        <v>0</v>
      </c>
      <c r="EN267" s="12">
        <f t="shared" si="498"/>
        <v>0</v>
      </c>
      <c r="EO267" s="12">
        <f t="shared" si="498"/>
        <v>0</v>
      </c>
      <c r="EP267" s="12">
        <f t="shared" si="498"/>
        <v>0</v>
      </c>
      <c r="EQ267" s="12" t="s">
        <v>137</v>
      </c>
      <c r="ER267" s="12" t="s">
        <v>137</v>
      </c>
      <c r="ES267" s="12" t="s">
        <v>137</v>
      </c>
      <c r="ET267" s="12" t="s">
        <v>137</v>
      </c>
      <c r="EU267" s="12" t="s">
        <v>137</v>
      </c>
      <c r="EV267" s="12" t="s">
        <v>137</v>
      </c>
      <c r="EW267" s="12" t="s">
        <v>137</v>
      </c>
      <c r="EX267" s="12" t="s">
        <v>137</v>
      </c>
      <c r="EY267" s="12" t="s">
        <v>137</v>
      </c>
      <c r="EZ267" s="12" t="s">
        <v>137</v>
      </c>
      <c r="FA267" s="12" t="s">
        <v>137</v>
      </c>
      <c r="FB267" s="12">
        <f t="shared" ref="FB267" si="499">SUM(FB268:FB491)</f>
        <v>0</v>
      </c>
      <c r="FC267" s="12">
        <f t="shared" ref="FC267" si="500">SUM(FC268:FC491)</f>
        <v>0</v>
      </c>
      <c r="FD267" s="12">
        <f t="shared" ref="FD267" si="501">SUM(FD268:FD491)</f>
        <v>0</v>
      </c>
      <c r="FE267" s="12">
        <f t="shared" ref="FE267" si="502">SUM(FE268:FE491)</f>
        <v>0</v>
      </c>
      <c r="FF267" s="12">
        <f t="shared" ref="FF267" si="503">SUM(FF268:FF491)</f>
        <v>0</v>
      </c>
      <c r="FG267" s="12">
        <f t="shared" ref="FG267" si="504">SUM(FG268:FG491)</f>
        <v>0</v>
      </c>
      <c r="FH267" s="12">
        <f t="shared" ref="FH267" si="505">SUM(FH268:FH491)</f>
        <v>0</v>
      </c>
      <c r="FI267" s="12">
        <f t="shared" ref="FI267" si="506">SUM(FI268:FI491)</f>
        <v>0</v>
      </c>
      <c r="FJ267" s="12">
        <f t="shared" ref="FJ267" si="507">SUM(FJ268:FJ491)</f>
        <v>0</v>
      </c>
      <c r="FK267" s="12">
        <f t="shared" ref="FK267" si="508">SUM(FK268:FK491)</f>
        <v>0</v>
      </c>
      <c r="FL267" s="12">
        <f t="shared" ref="FL267" si="509">SUM(FL268:FL491)</f>
        <v>0</v>
      </c>
      <c r="FM267" s="12">
        <f t="shared" ref="FM267" si="510">SUM(FM268:FM491)</f>
        <v>0</v>
      </c>
      <c r="FN267" s="12">
        <f t="shared" ref="FN267" si="511">SUM(FN268:FN491)</f>
        <v>0</v>
      </c>
      <c r="FO267" s="12">
        <f t="shared" ref="FO267" si="512">SUM(FO268:FO491)</f>
        <v>0</v>
      </c>
      <c r="FP267" s="12">
        <f t="shared" ref="FP267" si="513">SUM(FP268:FP491)</f>
        <v>0</v>
      </c>
      <c r="FQ267" s="12">
        <f t="shared" ref="FQ267" si="514">SUM(FQ268:FQ491)</f>
        <v>0</v>
      </c>
      <c r="FR267" s="12">
        <f t="shared" ref="FR267" si="515">SUM(FR268:FR491)</f>
        <v>0</v>
      </c>
      <c r="FS267" s="12">
        <f t="shared" ref="FS267" si="516">SUM(FS268:FS491)</f>
        <v>0</v>
      </c>
      <c r="FT267" s="12">
        <f t="shared" ref="FT267" si="517">SUM(FT268:FT491)</f>
        <v>0</v>
      </c>
      <c r="FU267" s="12">
        <f t="shared" ref="FU267" si="518">SUM(FU268:FU491)</f>
        <v>0</v>
      </c>
      <c r="FV267" s="12">
        <f t="shared" ref="FV267" si="519">SUM(FV268:FV491)</f>
        <v>0</v>
      </c>
      <c r="FW267" s="12">
        <f t="shared" ref="FW267" si="520">SUM(FW268:FW491)</f>
        <v>0</v>
      </c>
      <c r="FX267" s="74" t="s">
        <v>137</v>
      </c>
    </row>
    <row r="268" spans="1:180" s="42" customFormat="1" ht="110.25" x14ac:dyDescent="0.25">
      <c r="A268" s="38" t="s">
        <v>924</v>
      </c>
      <c r="B268" s="21" t="s">
        <v>2894</v>
      </c>
      <c r="C268" s="18" t="s">
        <v>2177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f t="shared" ref="O268" si="521">AK268+BG268+CC268+CY268+DU268+EF268</f>
        <v>0</v>
      </c>
      <c r="P268" s="15">
        <f t="shared" ref="P268" si="522">AL268+BH268+CD268+CZ268+DV268+EG268</f>
        <v>0</v>
      </c>
      <c r="Q268" s="15">
        <f t="shared" ref="Q268" si="523">AM268+BI268+CE268+DA268+DW268+EH268</f>
        <v>0</v>
      </c>
      <c r="R268" s="15">
        <f t="shared" ref="R268" si="524">AN268+BJ268+CF268+DB268+DX268+EI268</f>
        <v>0</v>
      </c>
      <c r="S268" s="15">
        <f t="shared" ref="S268" si="525">AO268+BK268+CG268+DC268+DY268+EJ268</f>
        <v>0</v>
      </c>
      <c r="T268" s="15">
        <v>2</v>
      </c>
      <c r="U268" s="15">
        <f t="shared" ref="U268" si="526">AQ268+BM268+CI268+DE268+EA268+EL268</f>
        <v>0</v>
      </c>
      <c r="V268" s="15">
        <f t="shared" ref="V268" si="527">AR268+BN268+CJ268+DF268+EB268+EM268</f>
        <v>0</v>
      </c>
      <c r="W268" s="15">
        <f t="shared" ref="W268" si="528">AS268+BO268+CK268+DG268+EC268+EN268</f>
        <v>0</v>
      </c>
      <c r="X268" s="15">
        <f t="shared" ref="X268" si="529">AT268+BP268+CL268+DH268+ED268+EO268</f>
        <v>0</v>
      </c>
      <c r="Y268" s="15">
        <f t="shared" ref="Y268" si="530">AU268+BQ268+CM268+DI268+EE268+EP268</f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  <c r="BE268" s="15">
        <v>0</v>
      </c>
      <c r="BF268" s="15">
        <v>0</v>
      </c>
      <c r="BG268" s="15">
        <v>0</v>
      </c>
      <c r="BH268" s="15">
        <v>0</v>
      </c>
      <c r="BI268" s="15">
        <v>0</v>
      </c>
      <c r="BJ268" s="15">
        <v>0</v>
      </c>
      <c r="BK268" s="15">
        <v>0</v>
      </c>
      <c r="BL268" s="15">
        <v>0</v>
      </c>
      <c r="BM268" s="15">
        <v>0</v>
      </c>
      <c r="BN268" s="15">
        <v>0</v>
      </c>
      <c r="BO268" s="15">
        <v>0</v>
      </c>
      <c r="BP268" s="15">
        <v>0</v>
      </c>
      <c r="BQ268" s="15">
        <v>0</v>
      </c>
      <c r="BR268" s="15">
        <v>0</v>
      </c>
      <c r="BS268" s="15">
        <v>0</v>
      </c>
      <c r="BT268" s="15">
        <v>0</v>
      </c>
      <c r="BU268" s="15">
        <v>0</v>
      </c>
      <c r="BV268" s="15">
        <v>0</v>
      </c>
      <c r="BW268" s="15">
        <v>0</v>
      </c>
      <c r="BX268" s="15">
        <v>0</v>
      </c>
      <c r="BY268" s="15">
        <v>0</v>
      </c>
      <c r="BZ268" s="15">
        <v>0</v>
      </c>
      <c r="CA268" s="15">
        <v>0</v>
      </c>
      <c r="CB268" s="15">
        <v>0</v>
      </c>
      <c r="CC268" s="15">
        <v>0</v>
      </c>
      <c r="CD268" s="15">
        <v>0</v>
      </c>
      <c r="CE268" s="15">
        <v>0</v>
      </c>
      <c r="CF268" s="15">
        <v>0</v>
      </c>
      <c r="CG268" s="15">
        <v>0</v>
      </c>
      <c r="CH268" s="15">
        <v>0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0</v>
      </c>
      <c r="CO268" s="15">
        <v>0</v>
      </c>
      <c r="CP268" s="15">
        <v>0</v>
      </c>
      <c r="CQ268" s="15">
        <v>0</v>
      </c>
      <c r="CR268" s="15">
        <v>0</v>
      </c>
      <c r="CS268" s="15">
        <v>0</v>
      </c>
      <c r="CT268" s="15">
        <v>0</v>
      </c>
      <c r="CU268" s="15">
        <v>0</v>
      </c>
      <c r="CV268" s="15">
        <v>0</v>
      </c>
      <c r="CW268" s="15">
        <v>0</v>
      </c>
      <c r="CX268" s="15">
        <v>0</v>
      </c>
      <c r="CY268" s="15">
        <v>0</v>
      </c>
      <c r="CZ268" s="15">
        <v>0</v>
      </c>
      <c r="DA268" s="15">
        <v>0</v>
      </c>
      <c r="DB268" s="15">
        <v>0</v>
      </c>
      <c r="DC268" s="15">
        <v>0</v>
      </c>
      <c r="DD268" s="15">
        <v>0</v>
      </c>
      <c r="DE268" s="15">
        <v>0</v>
      </c>
      <c r="DF268" s="15">
        <v>0</v>
      </c>
      <c r="DG268" s="15">
        <v>0</v>
      </c>
      <c r="DH268" s="15">
        <v>0</v>
      </c>
      <c r="DI268" s="15">
        <v>0</v>
      </c>
      <c r="DJ268" s="15">
        <v>0</v>
      </c>
      <c r="DK268" s="15">
        <v>0</v>
      </c>
      <c r="DL268" s="15">
        <v>0</v>
      </c>
      <c r="DM268" s="15">
        <v>0</v>
      </c>
      <c r="DN268" s="15">
        <v>0</v>
      </c>
      <c r="DO268" s="15">
        <v>0</v>
      </c>
      <c r="DP268" s="15">
        <v>0</v>
      </c>
      <c r="DQ268" s="15">
        <v>0</v>
      </c>
      <c r="DR268" s="15">
        <v>0</v>
      </c>
      <c r="DS268" s="15">
        <v>0</v>
      </c>
      <c r="DT268" s="15">
        <v>0</v>
      </c>
      <c r="DU268" s="15">
        <v>0</v>
      </c>
      <c r="DV268" s="15">
        <v>0</v>
      </c>
      <c r="DW268" s="15">
        <v>0</v>
      </c>
      <c r="DX268" s="15">
        <v>0</v>
      </c>
      <c r="DY268" s="15">
        <v>0</v>
      </c>
      <c r="DZ268" s="15">
        <v>0</v>
      </c>
      <c r="EA268" s="15">
        <v>0</v>
      </c>
      <c r="EB268" s="15">
        <v>0</v>
      </c>
      <c r="EC268" s="15">
        <v>0</v>
      </c>
      <c r="ED268" s="15">
        <v>0</v>
      </c>
      <c r="EE268" s="15">
        <v>0</v>
      </c>
      <c r="EF268" s="15">
        <v>0</v>
      </c>
      <c r="EG268" s="15">
        <v>0</v>
      </c>
      <c r="EH268" s="15">
        <v>0</v>
      </c>
      <c r="EI268" s="15">
        <v>0</v>
      </c>
      <c r="EJ268" s="15">
        <v>0</v>
      </c>
      <c r="EK268" s="15">
        <v>0</v>
      </c>
      <c r="EL268" s="15">
        <v>0</v>
      </c>
      <c r="EM268" s="15">
        <v>0</v>
      </c>
      <c r="EN268" s="15">
        <v>0</v>
      </c>
      <c r="EO268" s="15">
        <v>0</v>
      </c>
      <c r="EP268" s="15">
        <v>0</v>
      </c>
      <c r="EQ268" s="15" t="s">
        <v>137</v>
      </c>
      <c r="ER268" s="15" t="s">
        <v>137</v>
      </c>
      <c r="ES268" s="15" t="s">
        <v>137</v>
      </c>
      <c r="ET268" s="15" t="s">
        <v>137</v>
      </c>
      <c r="EU268" s="15" t="s">
        <v>137</v>
      </c>
      <c r="EV268" s="15" t="s">
        <v>137</v>
      </c>
      <c r="EW268" s="15" t="s">
        <v>137</v>
      </c>
      <c r="EX268" s="15" t="s">
        <v>137</v>
      </c>
      <c r="EY268" s="15" t="s">
        <v>137</v>
      </c>
      <c r="EZ268" s="15" t="s">
        <v>137</v>
      </c>
      <c r="FA268" s="15" t="s">
        <v>137</v>
      </c>
      <c r="FB268" s="15">
        <f t="shared" ref="FB268" si="531">EF268+DJ268+CN268+BR268+AV268</f>
        <v>0</v>
      </c>
      <c r="FC268" s="15">
        <f t="shared" ref="FC268" si="532">EG268+DK268+CO268+BS268+AW268</f>
        <v>0</v>
      </c>
      <c r="FD268" s="15">
        <f t="shared" ref="FD268" si="533">EH268+DL268+CP268+BT268+AX268</f>
        <v>0</v>
      </c>
      <c r="FE268" s="15">
        <f t="shared" ref="FE268" si="534">EI268+DM268+CQ268+BU268+AY268</f>
        <v>0</v>
      </c>
      <c r="FF268" s="15">
        <f t="shared" ref="FF268" si="535">EJ268+DN268+CR268+BV268+AZ268</f>
        <v>0</v>
      </c>
      <c r="FG268" s="15">
        <f t="shared" ref="FG268" si="536">EK268+DO268+CS268+BW268+BA268</f>
        <v>0</v>
      </c>
      <c r="FH268" s="15">
        <f t="shared" ref="FH268" si="537">EL268+DP268+CT268+BX268+BB268</f>
        <v>0</v>
      </c>
      <c r="FI268" s="15">
        <f t="shared" ref="FI268" si="538">EM268+DQ268+CU268+BY268+BC268</f>
        <v>0</v>
      </c>
      <c r="FJ268" s="15">
        <f t="shared" ref="FJ268" si="539">EN268+DR268+CV268+BZ268+BD268</f>
        <v>0</v>
      </c>
      <c r="FK268" s="15">
        <f t="shared" ref="FK268" si="540">EO268+DS268+CW268+CA268+BE268</f>
        <v>0</v>
      </c>
      <c r="FL268" s="15">
        <f t="shared" ref="FL268" si="541">EP268+DT268+CX268+CB268+BF268</f>
        <v>0</v>
      </c>
      <c r="FM268" s="15">
        <f>BG268+CC268+CY268+DU268+EF268</f>
        <v>0</v>
      </c>
      <c r="FN268" s="15">
        <f>BH268+CD268+CZ268+DV268+EG268</f>
        <v>0</v>
      </c>
      <c r="FO268" s="15">
        <f t="shared" ref="FO268" si="542">BI268+CE268+DA268+DW268+EH268</f>
        <v>0</v>
      </c>
      <c r="FP268" s="15">
        <f t="shared" ref="FP268" si="543">BJ268+CF268+DB268+DX268+EI268</f>
        <v>0</v>
      </c>
      <c r="FQ268" s="15">
        <f t="shared" ref="FQ268" si="544">BK268+CG268+DC268+DY268+EJ268</f>
        <v>0</v>
      </c>
      <c r="FR268" s="15">
        <f t="shared" ref="FR268" si="545">BL268+CH268+DD268+DZ268+EK268</f>
        <v>0</v>
      </c>
      <c r="FS268" s="15">
        <f t="shared" ref="FS268" si="546">BM268+CI268+DE268+EA268+EL268</f>
        <v>0</v>
      </c>
      <c r="FT268" s="15">
        <f t="shared" ref="FT268" si="547">BN268+CJ268+DF268+EB268+EM268</f>
        <v>0</v>
      </c>
      <c r="FU268" s="15">
        <f t="shared" ref="FU268" si="548">BO268+CK268+DG268+EC268+EN268</f>
        <v>0</v>
      </c>
      <c r="FV268" s="15">
        <f t="shared" ref="FV268" si="549">BP268+CL268+DH268+ED268+EO268</f>
        <v>0</v>
      </c>
      <c r="FW268" s="15">
        <f t="shared" ref="FW268" si="550">BQ268+CM268+DI268+EE268+EP268</f>
        <v>0</v>
      </c>
      <c r="FX268" s="49" t="s">
        <v>2900</v>
      </c>
    </row>
    <row r="269" spans="1:180" s="42" customFormat="1" ht="141.75" x14ac:dyDescent="0.25">
      <c r="A269" s="38" t="s">
        <v>924</v>
      </c>
      <c r="B269" s="16" t="s">
        <v>2895</v>
      </c>
      <c r="C269" s="17" t="s">
        <v>2190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f t="shared" ref="O269" si="551">AK269+BG269+CC269+CY269+DU269+EF269</f>
        <v>0</v>
      </c>
      <c r="P269" s="15">
        <f t="shared" ref="P269" si="552">AL269+BH269+CD269+CZ269+DV269+EG269</f>
        <v>0</v>
      </c>
      <c r="Q269" s="15">
        <f t="shared" ref="Q269" si="553">AM269+BI269+CE269+DA269+DW269+EH269</f>
        <v>0</v>
      </c>
      <c r="R269" s="15">
        <f t="shared" ref="R269" si="554">AN269+BJ269+CF269+DB269+DX269+EI269</f>
        <v>0</v>
      </c>
      <c r="S269" s="15">
        <f t="shared" ref="S269" si="555">AO269+BK269+CG269+DC269+DY269+EJ269</f>
        <v>0</v>
      </c>
      <c r="T269" s="15">
        <v>1</v>
      </c>
      <c r="U269" s="15">
        <f t="shared" ref="U269" si="556">AQ269+BM269+CI269+DE269+EA269+EL269</f>
        <v>0</v>
      </c>
      <c r="V269" s="15">
        <f t="shared" ref="V269" si="557">AR269+BN269+CJ269+DF269+EB269+EM269</f>
        <v>0</v>
      </c>
      <c r="W269" s="15">
        <f t="shared" ref="W269" si="558">AS269+BO269+CK269+DG269+EC269+EN269</f>
        <v>0</v>
      </c>
      <c r="X269" s="15">
        <f t="shared" ref="X269" si="559">AT269+BP269+CL269+DH269+ED269+EO269</f>
        <v>0</v>
      </c>
      <c r="Y269" s="15">
        <f t="shared" ref="Y269" si="560">AU269+BQ269+CM269+DI269+EE269+EP269</f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  <c r="BE269" s="15">
        <v>0</v>
      </c>
      <c r="BF269" s="15">
        <v>0</v>
      </c>
      <c r="BG269" s="15">
        <v>0</v>
      </c>
      <c r="BH269" s="15">
        <v>0</v>
      </c>
      <c r="BI269" s="15">
        <v>0</v>
      </c>
      <c r="BJ269" s="15">
        <v>0</v>
      </c>
      <c r="BK269" s="15">
        <v>0</v>
      </c>
      <c r="BL269" s="15">
        <v>0</v>
      </c>
      <c r="BM269" s="15">
        <v>0</v>
      </c>
      <c r="BN269" s="15">
        <v>0</v>
      </c>
      <c r="BO269" s="15">
        <v>0</v>
      </c>
      <c r="BP269" s="15">
        <v>0</v>
      </c>
      <c r="BQ269" s="15">
        <v>0</v>
      </c>
      <c r="BR269" s="15">
        <v>0</v>
      </c>
      <c r="BS269" s="15">
        <v>0</v>
      </c>
      <c r="BT269" s="15">
        <v>0</v>
      </c>
      <c r="BU269" s="15">
        <v>0</v>
      </c>
      <c r="BV269" s="15">
        <v>0</v>
      </c>
      <c r="BW269" s="15">
        <v>0</v>
      </c>
      <c r="BX269" s="15">
        <v>0</v>
      </c>
      <c r="BY269" s="15">
        <v>0</v>
      </c>
      <c r="BZ269" s="15">
        <v>0</v>
      </c>
      <c r="CA269" s="15">
        <v>0</v>
      </c>
      <c r="CB269" s="15">
        <v>0</v>
      </c>
      <c r="CC269" s="15">
        <v>0</v>
      </c>
      <c r="CD269" s="15">
        <v>0</v>
      </c>
      <c r="CE269" s="15">
        <v>0</v>
      </c>
      <c r="CF269" s="15">
        <v>0</v>
      </c>
      <c r="CG269" s="15">
        <v>0</v>
      </c>
      <c r="CH269" s="15">
        <v>0</v>
      </c>
      <c r="CI269" s="15">
        <v>0</v>
      </c>
      <c r="CJ269" s="15">
        <v>0</v>
      </c>
      <c r="CK269" s="15">
        <v>0</v>
      </c>
      <c r="CL269" s="15">
        <v>0</v>
      </c>
      <c r="CM269" s="15">
        <v>0</v>
      </c>
      <c r="CN269" s="15">
        <v>0</v>
      </c>
      <c r="CO269" s="15">
        <v>0</v>
      </c>
      <c r="CP269" s="15">
        <v>0</v>
      </c>
      <c r="CQ269" s="15">
        <v>0</v>
      </c>
      <c r="CR269" s="15">
        <v>0</v>
      </c>
      <c r="CS269" s="15">
        <v>0</v>
      </c>
      <c r="CT269" s="15">
        <v>0</v>
      </c>
      <c r="CU269" s="15">
        <v>0</v>
      </c>
      <c r="CV269" s="15">
        <v>0</v>
      </c>
      <c r="CW269" s="15">
        <v>0</v>
      </c>
      <c r="CX269" s="15">
        <v>0</v>
      </c>
      <c r="CY269" s="15">
        <v>0</v>
      </c>
      <c r="CZ269" s="15">
        <v>0</v>
      </c>
      <c r="DA269" s="15">
        <v>0</v>
      </c>
      <c r="DB269" s="15">
        <v>0</v>
      </c>
      <c r="DC269" s="15">
        <v>0</v>
      </c>
      <c r="DD269" s="15">
        <v>0</v>
      </c>
      <c r="DE269" s="15">
        <v>0</v>
      </c>
      <c r="DF269" s="15">
        <v>0</v>
      </c>
      <c r="DG269" s="15">
        <v>0</v>
      </c>
      <c r="DH269" s="15">
        <v>0</v>
      </c>
      <c r="DI269" s="15">
        <v>0</v>
      </c>
      <c r="DJ269" s="15">
        <v>0</v>
      </c>
      <c r="DK269" s="15">
        <v>0</v>
      </c>
      <c r="DL269" s="15">
        <v>0</v>
      </c>
      <c r="DM269" s="15">
        <v>0</v>
      </c>
      <c r="DN269" s="15">
        <v>0</v>
      </c>
      <c r="DO269" s="15">
        <v>0</v>
      </c>
      <c r="DP269" s="15">
        <v>0</v>
      </c>
      <c r="DQ269" s="15">
        <v>0</v>
      </c>
      <c r="DR269" s="15">
        <v>0</v>
      </c>
      <c r="DS269" s="15">
        <v>0</v>
      </c>
      <c r="DT269" s="15">
        <v>0</v>
      </c>
      <c r="DU269" s="15">
        <v>0</v>
      </c>
      <c r="DV269" s="15">
        <v>0</v>
      </c>
      <c r="DW269" s="15">
        <v>0</v>
      </c>
      <c r="DX269" s="15">
        <v>0</v>
      </c>
      <c r="DY269" s="15">
        <v>0</v>
      </c>
      <c r="DZ269" s="15">
        <v>0</v>
      </c>
      <c r="EA269" s="15">
        <v>0</v>
      </c>
      <c r="EB269" s="15">
        <v>0</v>
      </c>
      <c r="EC269" s="15">
        <v>0</v>
      </c>
      <c r="ED269" s="15">
        <v>0</v>
      </c>
      <c r="EE269" s="15">
        <v>0</v>
      </c>
      <c r="EF269" s="15">
        <v>0</v>
      </c>
      <c r="EG269" s="15">
        <v>0</v>
      </c>
      <c r="EH269" s="15">
        <v>0</v>
      </c>
      <c r="EI269" s="15">
        <v>0</v>
      </c>
      <c r="EJ269" s="15">
        <v>0</v>
      </c>
      <c r="EK269" s="15">
        <v>0</v>
      </c>
      <c r="EL269" s="15">
        <v>0</v>
      </c>
      <c r="EM269" s="15">
        <v>0</v>
      </c>
      <c r="EN269" s="15">
        <v>0</v>
      </c>
      <c r="EO269" s="15">
        <v>0</v>
      </c>
      <c r="EP269" s="15">
        <v>0</v>
      </c>
      <c r="EQ269" s="15" t="s">
        <v>137</v>
      </c>
      <c r="ER269" s="15" t="s">
        <v>137</v>
      </c>
      <c r="ES269" s="15" t="s">
        <v>137</v>
      </c>
      <c r="ET269" s="15" t="s">
        <v>137</v>
      </c>
      <c r="EU269" s="15" t="s">
        <v>137</v>
      </c>
      <c r="EV269" s="15" t="s">
        <v>137</v>
      </c>
      <c r="EW269" s="15" t="s">
        <v>137</v>
      </c>
      <c r="EX269" s="15" t="s">
        <v>137</v>
      </c>
      <c r="EY269" s="15" t="s">
        <v>137</v>
      </c>
      <c r="EZ269" s="15" t="s">
        <v>137</v>
      </c>
      <c r="FA269" s="15" t="s">
        <v>137</v>
      </c>
      <c r="FB269" s="15">
        <f t="shared" ref="FB269" si="561">EF269+DJ269+CN269+BR269+AV269</f>
        <v>0</v>
      </c>
      <c r="FC269" s="15">
        <f t="shared" ref="FC269" si="562">EG269+DK269+CO269+BS269+AW269</f>
        <v>0</v>
      </c>
      <c r="FD269" s="15">
        <f t="shared" ref="FD269" si="563">EH269+DL269+CP269+BT269+AX269</f>
        <v>0</v>
      </c>
      <c r="FE269" s="15">
        <f t="shared" ref="FE269" si="564">EI269+DM269+CQ269+BU269+AY269</f>
        <v>0</v>
      </c>
      <c r="FF269" s="15">
        <f t="shared" ref="FF269" si="565">EJ269+DN269+CR269+BV269+AZ269</f>
        <v>0</v>
      </c>
      <c r="FG269" s="15">
        <f t="shared" ref="FG269" si="566">EK269+DO269+CS269+BW269+BA269</f>
        <v>0</v>
      </c>
      <c r="FH269" s="15">
        <f t="shared" ref="FH269" si="567">EL269+DP269+CT269+BX269+BB269</f>
        <v>0</v>
      </c>
      <c r="FI269" s="15">
        <f t="shared" ref="FI269" si="568">EM269+DQ269+CU269+BY269+BC269</f>
        <v>0</v>
      </c>
      <c r="FJ269" s="15">
        <f t="shared" ref="FJ269" si="569">EN269+DR269+CV269+BZ269+BD269</f>
        <v>0</v>
      </c>
      <c r="FK269" s="15">
        <f t="shared" ref="FK269" si="570">EO269+DS269+CW269+CA269+BE269</f>
        <v>0</v>
      </c>
      <c r="FL269" s="15">
        <f t="shared" ref="FL269" si="571">EP269+DT269+CX269+CB269+BF269</f>
        <v>0</v>
      </c>
      <c r="FM269" s="15">
        <f>BG269+CC269+CY269+DU269+EF269</f>
        <v>0</v>
      </c>
      <c r="FN269" s="15">
        <f>BH269+CD269+CZ269+DV269+EG269</f>
        <v>0</v>
      </c>
      <c r="FO269" s="15">
        <f t="shared" ref="FO269" si="572">BI269+CE269+DA269+DW269+EH269</f>
        <v>0</v>
      </c>
      <c r="FP269" s="15">
        <f t="shared" ref="FP269" si="573">BJ269+CF269+DB269+DX269+EI269</f>
        <v>0</v>
      </c>
      <c r="FQ269" s="15">
        <f t="shared" ref="FQ269" si="574">BK269+CG269+DC269+DY269+EJ269</f>
        <v>0</v>
      </c>
      <c r="FR269" s="15">
        <f t="shared" ref="FR269" si="575">BL269+CH269+DD269+DZ269+EK269</f>
        <v>0</v>
      </c>
      <c r="FS269" s="15">
        <f t="shared" ref="FS269" si="576">BM269+CI269+DE269+EA269+EL269</f>
        <v>0</v>
      </c>
      <c r="FT269" s="15">
        <f t="shared" ref="FT269" si="577">BN269+CJ269+DF269+EB269+EM269</f>
        <v>0</v>
      </c>
      <c r="FU269" s="15">
        <f t="shared" ref="FU269" si="578">BO269+CK269+DG269+EC269+EN269</f>
        <v>0</v>
      </c>
      <c r="FV269" s="15">
        <f t="shared" ref="FV269" si="579">BP269+CL269+DH269+ED269+EO269</f>
        <v>0</v>
      </c>
      <c r="FW269" s="15">
        <f t="shared" ref="FW269" si="580">BQ269+CM269+DI269+EE269+EP269</f>
        <v>0</v>
      </c>
      <c r="FX269" s="49" t="s">
        <v>2901</v>
      </c>
    </row>
    <row r="270" spans="1:180" s="42" customFormat="1" ht="31.5" x14ac:dyDescent="0.25">
      <c r="A270" s="38" t="s">
        <v>924</v>
      </c>
      <c r="B270" s="13" t="s">
        <v>1029</v>
      </c>
      <c r="C270" s="14" t="s">
        <v>245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1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f t="shared" ref="O270:O300" si="581">AK270+BG270+CC270+CY270+DU270+EF270</f>
        <v>0</v>
      </c>
      <c r="P270" s="15">
        <f t="shared" ref="P270:P300" si="582">AL270+BH270+CD270+CZ270+DV270+EG270</f>
        <v>0</v>
      </c>
      <c r="Q270" s="15">
        <f t="shared" ref="Q270:Q300" si="583">AM270+BI270+CE270+DA270+DW270+EH270</f>
        <v>0</v>
      </c>
      <c r="R270" s="15">
        <f t="shared" ref="R270:R300" si="584">AN270+BJ270+CF270+DB270+DX270+EI270</f>
        <v>0</v>
      </c>
      <c r="S270" s="15">
        <f t="shared" ref="S270:S300" si="585">AO270+BK270+CG270+DC270+DY270+EJ270</f>
        <v>0</v>
      </c>
      <c r="T270" s="15">
        <v>1</v>
      </c>
      <c r="U270" s="15">
        <f t="shared" ref="U270:U300" si="586">AQ270+BM270+CI270+DE270+EA270+EL270</f>
        <v>0</v>
      </c>
      <c r="V270" s="15">
        <f t="shared" ref="V270:V300" si="587">AR270+BN270+CJ270+DF270+EB270+EM270</f>
        <v>0</v>
      </c>
      <c r="W270" s="15">
        <f t="shared" ref="W270:W300" si="588">AS270+BO270+CK270+DG270+EC270+EN270</f>
        <v>0</v>
      </c>
      <c r="X270" s="15">
        <f t="shared" ref="X270:X300" si="589">AT270+BP270+CL270+DH270+ED270+EO270</f>
        <v>0</v>
      </c>
      <c r="Y270" s="15">
        <f t="shared" ref="Y270:Y300" si="590">AU270+BQ270+CM270+DI270+EE270+EP270</f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  <c r="BE270" s="15">
        <v>0</v>
      </c>
      <c r="BF270" s="15">
        <v>0</v>
      </c>
      <c r="BG270" s="15">
        <v>0</v>
      </c>
      <c r="BH270" s="15">
        <v>0</v>
      </c>
      <c r="BI270" s="15">
        <v>0</v>
      </c>
      <c r="BJ270" s="15">
        <v>0</v>
      </c>
      <c r="BK270" s="15">
        <v>0</v>
      </c>
      <c r="BL270" s="15">
        <v>0</v>
      </c>
      <c r="BM270" s="15">
        <v>0</v>
      </c>
      <c r="BN270" s="15">
        <v>0</v>
      </c>
      <c r="BO270" s="15">
        <v>0</v>
      </c>
      <c r="BP270" s="15">
        <v>0</v>
      </c>
      <c r="BQ270" s="15">
        <v>0</v>
      </c>
      <c r="BR270" s="15">
        <v>0</v>
      </c>
      <c r="BS270" s="15">
        <v>0</v>
      </c>
      <c r="BT270" s="15">
        <v>0</v>
      </c>
      <c r="BU270" s="15">
        <v>0</v>
      </c>
      <c r="BV270" s="15">
        <v>0</v>
      </c>
      <c r="BW270" s="15">
        <v>0</v>
      </c>
      <c r="BX270" s="15">
        <v>0</v>
      </c>
      <c r="BY270" s="15">
        <v>0</v>
      </c>
      <c r="BZ270" s="15">
        <v>0</v>
      </c>
      <c r="CA270" s="15">
        <v>0</v>
      </c>
      <c r="CB270" s="15">
        <v>0</v>
      </c>
      <c r="CC270" s="15">
        <v>0</v>
      </c>
      <c r="CD270" s="15">
        <v>0</v>
      </c>
      <c r="CE270" s="15">
        <v>0</v>
      </c>
      <c r="CF270" s="15">
        <v>0</v>
      </c>
      <c r="CG270" s="15">
        <v>0</v>
      </c>
      <c r="CH270" s="15">
        <v>0</v>
      </c>
      <c r="CI270" s="15">
        <v>0</v>
      </c>
      <c r="CJ270" s="15">
        <v>0</v>
      </c>
      <c r="CK270" s="15">
        <v>0</v>
      </c>
      <c r="CL270" s="15">
        <v>0</v>
      </c>
      <c r="CM270" s="15">
        <v>0</v>
      </c>
      <c r="CN270" s="15">
        <v>0</v>
      </c>
      <c r="CO270" s="15">
        <v>0</v>
      </c>
      <c r="CP270" s="15">
        <v>0</v>
      </c>
      <c r="CQ270" s="15">
        <v>0</v>
      </c>
      <c r="CR270" s="15">
        <v>0</v>
      </c>
      <c r="CS270" s="15">
        <v>0</v>
      </c>
      <c r="CT270" s="15">
        <v>0</v>
      </c>
      <c r="CU270" s="15">
        <v>0</v>
      </c>
      <c r="CV270" s="15">
        <v>0</v>
      </c>
      <c r="CW270" s="15">
        <v>0</v>
      </c>
      <c r="CX270" s="15">
        <v>0</v>
      </c>
      <c r="CY270" s="15">
        <v>0</v>
      </c>
      <c r="CZ270" s="15">
        <v>0</v>
      </c>
      <c r="DA270" s="15">
        <v>0</v>
      </c>
      <c r="DB270" s="15">
        <v>0</v>
      </c>
      <c r="DC270" s="15">
        <v>0</v>
      </c>
      <c r="DD270" s="15">
        <v>0</v>
      </c>
      <c r="DE270" s="15">
        <v>0</v>
      </c>
      <c r="DF270" s="15">
        <v>0</v>
      </c>
      <c r="DG270" s="15">
        <v>0</v>
      </c>
      <c r="DH270" s="15">
        <v>0</v>
      </c>
      <c r="DI270" s="15">
        <v>0</v>
      </c>
      <c r="DJ270" s="15">
        <v>0</v>
      </c>
      <c r="DK270" s="15">
        <v>0</v>
      </c>
      <c r="DL270" s="15">
        <v>0</v>
      </c>
      <c r="DM270" s="15">
        <v>0</v>
      </c>
      <c r="DN270" s="15">
        <v>0</v>
      </c>
      <c r="DO270" s="15">
        <v>0</v>
      </c>
      <c r="DP270" s="15">
        <v>0</v>
      </c>
      <c r="DQ270" s="15">
        <v>0</v>
      </c>
      <c r="DR270" s="15">
        <v>0</v>
      </c>
      <c r="DS270" s="15">
        <v>0</v>
      </c>
      <c r="DT270" s="15">
        <v>0</v>
      </c>
      <c r="DU270" s="15">
        <v>0</v>
      </c>
      <c r="DV270" s="15">
        <v>0</v>
      </c>
      <c r="DW270" s="15">
        <v>0</v>
      </c>
      <c r="DX270" s="15">
        <v>0</v>
      </c>
      <c r="DY270" s="15">
        <v>0</v>
      </c>
      <c r="DZ270" s="15">
        <v>0</v>
      </c>
      <c r="EA270" s="15">
        <v>0</v>
      </c>
      <c r="EB270" s="15">
        <v>0</v>
      </c>
      <c r="EC270" s="15">
        <v>0</v>
      </c>
      <c r="ED270" s="15">
        <v>0</v>
      </c>
      <c r="EE270" s="15">
        <v>0</v>
      </c>
      <c r="EF270" s="15">
        <v>0</v>
      </c>
      <c r="EG270" s="15">
        <v>0</v>
      </c>
      <c r="EH270" s="15">
        <v>0</v>
      </c>
      <c r="EI270" s="15">
        <v>0</v>
      </c>
      <c r="EJ270" s="15">
        <v>0</v>
      </c>
      <c r="EK270" s="15">
        <v>0</v>
      </c>
      <c r="EL270" s="15">
        <v>0</v>
      </c>
      <c r="EM270" s="15">
        <v>0</v>
      </c>
      <c r="EN270" s="15">
        <v>0</v>
      </c>
      <c r="EO270" s="15">
        <v>0</v>
      </c>
      <c r="EP270" s="15">
        <v>0</v>
      </c>
      <c r="EQ270" s="15" t="s">
        <v>137</v>
      </c>
      <c r="ER270" s="15" t="s">
        <v>137</v>
      </c>
      <c r="ES270" s="15" t="s">
        <v>137</v>
      </c>
      <c r="ET270" s="15" t="s">
        <v>137</v>
      </c>
      <c r="EU270" s="15" t="s">
        <v>137</v>
      </c>
      <c r="EV270" s="15" t="s">
        <v>137</v>
      </c>
      <c r="EW270" s="15" t="s">
        <v>137</v>
      </c>
      <c r="EX270" s="15" t="s">
        <v>137</v>
      </c>
      <c r="EY270" s="15" t="s">
        <v>137</v>
      </c>
      <c r="EZ270" s="15" t="s">
        <v>137</v>
      </c>
      <c r="FA270" s="15" t="s">
        <v>137</v>
      </c>
      <c r="FB270" s="15">
        <f t="shared" ref="FB270:FB296" si="591">EF270+DJ270+CN270+BR270+AV270</f>
        <v>0</v>
      </c>
      <c r="FC270" s="15">
        <f t="shared" ref="FC270:FC296" si="592">EG270+DK270+CO270+BS270+AW270</f>
        <v>0</v>
      </c>
      <c r="FD270" s="15">
        <f t="shared" ref="FD270:FD296" si="593">EH270+DL270+CP270+BT270+AX270</f>
        <v>0</v>
      </c>
      <c r="FE270" s="15">
        <f t="shared" ref="FE270:FE296" si="594">EI270+DM270+CQ270+BU270+AY270</f>
        <v>0</v>
      </c>
      <c r="FF270" s="15">
        <f t="shared" ref="FF270:FF296" si="595">EJ270+DN270+CR270+BV270+AZ270</f>
        <v>0</v>
      </c>
      <c r="FG270" s="15">
        <f t="shared" ref="FG270:FG296" si="596">EK270+DO270+CS270+BW270+BA270</f>
        <v>0</v>
      </c>
      <c r="FH270" s="15">
        <f t="shared" ref="FH270:FH296" si="597">EL270+DP270+CT270+BX270+BB270</f>
        <v>0</v>
      </c>
      <c r="FI270" s="15">
        <f t="shared" ref="FI270:FI296" si="598">EM270+DQ270+CU270+BY270+BC270</f>
        <v>0</v>
      </c>
      <c r="FJ270" s="15">
        <f t="shared" ref="FJ270:FJ296" si="599">EN270+DR270+CV270+BZ270+BD270</f>
        <v>0</v>
      </c>
      <c r="FK270" s="15">
        <f t="shared" ref="FK270:FK296" si="600">EO270+DS270+CW270+CA270+BE270</f>
        <v>0</v>
      </c>
      <c r="FL270" s="15">
        <f t="shared" ref="FL270:FL296" si="601">EP270+DT270+CX270+CB270+BF270</f>
        <v>0</v>
      </c>
      <c r="FM270" s="15">
        <f t="shared" ref="FM270:FM296" si="602">BG270+CC270+CY270+DU270+EF270</f>
        <v>0</v>
      </c>
      <c r="FN270" s="15">
        <f t="shared" ref="FN270:FN296" si="603">BH270+CD270+CZ270+DV270+EG270</f>
        <v>0</v>
      </c>
      <c r="FO270" s="15">
        <f t="shared" ref="FO270:FO296" si="604">BI270+CE270+DA270+DW270+EH270</f>
        <v>0</v>
      </c>
      <c r="FP270" s="15">
        <f t="shared" ref="FP270:FP296" si="605">BJ270+CF270+DB270+DX270+EI270</f>
        <v>0</v>
      </c>
      <c r="FQ270" s="15">
        <f t="shared" ref="FQ270:FQ296" si="606">BK270+CG270+DC270+DY270+EJ270</f>
        <v>0</v>
      </c>
      <c r="FR270" s="15">
        <f t="shared" ref="FR270:FR296" si="607">BL270+CH270+DD270+DZ270+EK270</f>
        <v>0</v>
      </c>
      <c r="FS270" s="15">
        <f t="shared" ref="FS270:FS296" si="608">BM270+CI270+DE270+EA270+EL270</f>
        <v>0</v>
      </c>
      <c r="FT270" s="15">
        <f t="shared" ref="FT270:FT296" si="609">BN270+CJ270+DF270+EB270+EM270</f>
        <v>0</v>
      </c>
      <c r="FU270" s="15">
        <f t="shared" ref="FU270:FU296" si="610">BO270+CK270+DG270+EC270+EN270</f>
        <v>0</v>
      </c>
      <c r="FV270" s="15">
        <f t="shared" ref="FV270:FV296" si="611">BP270+CL270+DH270+ED270+EO270</f>
        <v>0</v>
      </c>
      <c r="FW270" s="15">
        <f t="shared" ref="FW270:FW296" si="612">BQ270+CM270+DI270+EE270+EP270</f>
        <v>0</v>
      </c>
      <c r="FX270" s="49" t="s">
        <v>1927</v>
      </c>
    </row>
    <row r="271" spans="1:180" s="42" customFormat="1" ht="47.25" x14ac:dyDescent="0.25">
      <c r="A271" s="38" t="s">
        <v>924</v>
      </c>
      <c r="B271" s="13" t="s">
        <v>2630</v>
      </c>
      <c r="C271" s="14" t="s">
        <v>246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11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f t="shared" si="581"/>
        <v>0</v>
      </c>
      <c r="P271" s="15">
        <f t="shared" si="582"/>
        <v>0</v>
      </c>
      <c r="Q271" s="15">
        <f t="shared" si="583"/>
        <v>0</v>
      </c>
      <c r="R271" s="15">
        <f t="shared" si="584"/>
        <v>0</v>
      </c>
      <c r="S271" s="36">
        <f t="shared" si="585"/>
        <v>0</v>
      </c>
      <c r="T271" s="15">
        <v>3</v>
      </c>
      <c r="U271" s="15">
        <f t="shared" si="586"/>
        <v>0</v>
      </c>
      <c r="V271" s="15">
        <f t="shared" si="587"/>
        <v>0</v>
      </c>
      <c r="W271" s="15">
        <f t="shared" si="588"/>
        <v>0</v>
      </c>
      <c r="X271" s="36">
        <f t="shared" si="589"/>
        <v>0</v>
      </c>
      <c r="Y271" s="15">
        <f t="shared" si="590"/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  <c r="BE271" s="15">
        <v>0</v>
      </c>
      <c r="BF271" s="15">
        <v>0</v>
      </c>
      <c r="BG271" s="15">
        <v>0</v>
      </c>
      <c r="BH271" s="15">
        <v>0</v>
      </c>
      <c r="BI271" s="15">
        <v>0</v>
      </c>
      <c r="BJ271" s="15">
        <v>0</v>
      </c>
      <c r="BK271" s="15">
        <v>0</v>
      </c>
      <c r="BL271" s="15">
        <v>0</v>
      </c>
      <c r="BM271" s="15">
        <v>0</v>
      </c>
      <c r="BN271" s="15">
        <v>0</v>
      </c>
      <c r="BO271" s="15">
        <v>0</v>
      </c>
      <c r="BP271" s="15">
        <v>0</v>
      </c>
      <c r="BQ271" s="15">
        <v>0</v>
      </c>
      <c r="BR271" s="15">
        <v>0</v>
      </c>
      <c r="BS271" s="15">
        <v>0</v>
      </c>
      <c r="BT271" s="15">
        <v>0</v>
      </c>
      <c r="BU271" s="15">
        <v>0</v>
      </c>
      <c r="BV271" s="15">
        <v>0</v>
      </c>
      <c r="BW271" s="15">
        <v>0</v>
      </c>
      <c r="BX271" s="15">
        <v>0</v>
      </c>
      <c r="BY271" s="15">
        <v>0</v>
      </c>
      <c r="BZ271" s="15">
        <v>0</v>
      </c>
      <c r="CA271" s="15">
        <v>0</v>
      </c>
      <c r="CB271" s="15">
        <v>0</v>
      </c>
      <c r="CC271" s="15">
        <v>0</v>
      </c>
      <c r="CD271" s="15">
        <v>0</v>
      </c>
      <c r="CE271" s="15">
        <v>0</v>
      </c>
      <c r="CF271" s="15">
        <v>0</v>
      </c>
      <c r="CG271" s="15">
        <v>0</v>
      </c>
      <c r="CH271" s="15">
        <v>0</v>
      </c>
      <c r="CI271" s="15">
        <v>0</v>
      </c>
      <c r="CJ271" s="15">
        <v>0</v>
      </c>
      <c r="CK271" s="15">
        <v>0</v>
      </c>
      <c r="CL271" s="15">
        <v>0</v>
      </c>
      <c r="CM271" s="15">
        <v>0</v>
      </c>
      <c r="CN271" s="15">
        <v>0</v>
      </c>
      <c r="CO271" s="15">
        <v>0</v>
      </c>
      <c r="CP271" s="15">
        <v>0</v>
      </c>
      <c r="CQ271" s="15">
        <v>0</v>
      </c>
      <c r="CR271" s="15">
        <v>0</v>
      </c>
      <c r="CS271" s="15">
        <v>0</v>
      </c>
      <c r="CT271" s="15">
        <v>0</v>
      </c>
      <c r="CU271" s="15">
        <v>0</v>
      </c>
      <c r="CV271" s="15">
        <v>0</v>
      </c>
      <c r="CW271" s="15">
        <v>0</v>
      </c>
      <c r="CX271" s="15">
        <v>0</v>
      </c>
      <c r="CY271" s="15">
        <v>0</v>
      </c>
      <c r="CZ271" s="15">
        <v>0</v>
      </c>
      <c r="DA271" s="15">
        <v>0</v>
      </c>
      <c r="DB271" s="15">
        <v>0</v>
      </c>
      <c r="DC271" s="15">
        <v>0</v>
      </c>
      <c r="DD271" s="15">
        <v>0</v>
      </c>
      <c r="DE271" s="15">
        <v>0</v>
      </c>
      <c r="DF271" s="15">
        <v>0</v>
      </c>
      <c r="DG271" s="15">
        <v>0</v>
      </c>
      <c r="DH271" s="15">
        <v>0</v>
      </c>
      <c r="DI271" s="15">
        <v>0</v>
      </c>
      <c r="DJ271" s="15">
        <v>0</v>
      </c>
      <c r="DK271" s="15">
        <v>0</v>
      </c>
      <c r="DL271" s="15">
        <v>0</v>
      </c>
      <c r="DM271" s="15">
        <v>0</v>
      </c>
      <c r="DN271" s="15">
        <v>0</v>
      </c>
      <c r="DO271" s="15">
        <v>0</v>
      </c>
      <c r="DP271" s="15">
        <v>0</v>
      </c>
      <c r="DQ271" s="15">
        <v>0</v>
      </c>
      <c r="DR271" s="15">
        <v>0</v>
      </c>
      <c r="DS271" s="15">
        <v>0</v>
      </c>
      <c r="DT271" s="15">
        <v>0</v>
      </c>
      <c r="DU271" s="15">
        <v>0</v>
      </c>
      <c r="DV271" s="15">
        <v>0</v>
      </c>
      <c r="DW271" s="15">
        <v>0</v>
      </c>
      <c r="DX271" s="15">
        <v>0</v>
      </c>
      <c r="DY271" s="15">
        <v>0</v>
      </c>
      <c r="DZ271" s="15">
        <v>0</v>
      </c>
      <c r="EA271" s="15">
        <v>0</v>
      </c>
      <c r="EB271" s="15">
        <v>0</v>
      </c>
      <c r="EC271" s="15">
        <v>0</v>
      </c>
      <c r="ED271" s="15">
        <v>0</v>
      </c>
      <c r="EE271" s="15">
        <v>0</v>
      </c>
      <c r="EF271" s="15">
        <v>0</v>
      </c>
      <c r="EG271" s="15">
        <v>0</v>
      </c>
      <c r="EH271" s="15">
        <v>0</v>
      </c>
      <c r="EI271" s="15">
        <v>0</v>
      </c>
      <c r="EJ271" s="15">
        <v>0</v>
      </c>
      <c r="EK271" s="15">
        <v>0</v>
      </c>
      <c r="EL271" s="15">
        <v>0</v>
      </c>
      <c r="EM271" s="15">
        <v>0</v>
      </c>
      <c r="EN271" s="15">
        <v>0</v>
      </c>
      <c r="EO271" s="15">
        <v>0</v>
      </c>
      <c r="EP271" s="15">
        <v>0</v>
      </c>
      <c r="EQ271" s="15" t="s">
        <v>137</v>
      </c>
      <c r="ER271" s="15" t="s">
        <v>137</v>
      </c>
      <c r="ES271" s="15" t="s">
        <v>137</v>
      </c>
      <c r="ET271" s="15" t="s">
        <v>137</v>
      </c>
      <c r="EU271" s="15" t="s">
        <v>137</v>
      </c>
      <c r="EV271" s="15" t="s">
        <v>137</v>
      </c>
      <c r="EW271" s="15" t="s">
        <v>137</v>
      </c>
      <c r="EX271" s="15" t="s">
        <v>137</v>
      </c>
      <c r="EY271" s="15" t="s">
        <v>137</v>
      </c>
      <c r="EZ271" s="15" t="s">
        <v>137</v>
      </c>
      <c r="FA271" s="15" t="s">
        <v>137</v>
      </c>
      <c r="FB271" s="15">
        <f t="shared" si="591"/>
        <v>0</v>
      </c>
      <c r="FC271" s="15">
        <f t="shared" si="592"/>
        <v>0</v>
      </c>
      <c r="FD271" s="15">
        <f t="shared" si="593"/>
        <v>0</v>
      </c>
      <c r="FE271" s="15">
        <f t="shared" si="594"/>
        <v>0</v>
      </c>
      <c r="FF271" s="15">
        <f t="shared" si="595"/>
        <v>0</v>
      </c>
      <c r="FG271" s="15">
        <f t="shared" si="596"/>
        <v>0</v>
      </c>
      <c r="FH271" s="15">
        <f t="shared" si="597"/>
        <v>0</v>
      </c>
      <c r="FI271" s="15">
        <f t="shared" si="598"/>
        <v>0</v>
      </c>
      <c r="FJ271" s="15">
        <f t="shared" si="599"/>
        <v>0</v>
      </c>
      <c r="FK271" s="15">
        <f t="shared" si="600"/>
        <v>0</v>
      </c>
      <c r="FL271" s="15">
        <f t="shared" si="601"/>
        <v>0</v>
      </c>
      <c r="FM271" s="15">
        <f t="shared" si="602"/>
        <v>0</v>
      </c>
      <c r="FN271" s="15">
        <f t="shared" si="603"/>
        <v>0</v>
      </c>
      <c r="FO271" s="15">
        <f t="shared" si="604"/>
        <v>0</v>
      </c>
      <c r="FP271" s="15">
        <f t="shared" si="605"/>
        <v>0</v>
      </c>
      <c r="FQ271" s="36">
        <f t="shared" si="606"/>
        <v>0</v>
      </c>
      <c r="FR271" s="15">
        <f t="shared" si="607"/>
        <v>0</v>
      </c>
      <c r="FS271" s="15">
        <f t="shared" si="608"/>
        <v>0</v>
      </c>
      <c r="FT271" s="15">
        <f t="shared" si="609"/>
        <v>0</v>
      </c>
      <c r="FU271" s="15">
        <f t="shared" si="610"/>
        <v>0</v>
      </c>
      <c r="FV271" s="15">
        <f t="shared" si="611"/>
        <v>0</v>
      </c>
      <c r="FW271" s="15">
        <f t="shared" si="612"/>
        <v>0</v>
      </c>
      <c r="FX271" s="49" t="s">
        <v>2763</v>
      </c>
    </row>
    <row r="272" spans="1:180" s="42" customFormat="1" x14ac:dyDescent="0.25">
      <c r="A272" s="38" t="s">
        <v>924</v>
      </c>
      <c r="B272" s="13" t="s">
        <v>1030</v>
      </c>
      <c r="C272" s="14" t="s">
        <v>247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5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f t="shared" si="581"/>
        <v>0</v>
      </c>
      <c r="P272" s="15">
        <f t="shared" si="582"/>
        <v>0</v>
      </c>
      <c r="Q272" s="15">
        <f t="shared" si="583"/>
        <v>0</v>
      </c>
      <c r="R272" s="15">
        <f t="shared" si="584"/>
        <v>0</v>
      </c>
      <c r="S272" s="15">
        <f t="shared" si="585"/>
        <v>0</v>
      </c>
      <c r="T272" s="15">
        <v>5</v>
      </c>
      <c r="U272" s="15">
        <f t="shared" si="586"/>
        <v>0</v>
      </c>
      <c r="V272" s="15">
        <f t="shared" si="587"/>
        <v>0</v>
      </c>
      <c r="W272" s="15">
        <f t="shared" si="588"/>
        <v>0</v>
      </c>
      <c r="X272" s="15">
        <f t="shared" si="589"/>
        <v>0</v>
      </c>
      <c r="Y272" s="15">
        <f t="shared" si="590"/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  <c r="BE272" s="15">
        <v>0</v>
      </c>
      <c r="BF272" s="15">
        <v>0</v>
      </c>
      <c r="BG272" s="15">
        <v>0</v>
      </c>
      <c r="BH272" s="15">
        <v>0</v>
      </c>
      <c r="BI272" s="15">
        <v>0</v>
      </c>
      <c r="BJ272" s="15">
        <v>0</v>
      </c>
      <c r="BK272" s="15">
        <v>0</v>
      </c>
      <c r="BL272" s="15">
        <v>0</v>
      </c>
      <c r="BM272" s="15">
        <v>0</v>
      </c>
      <c r="BN272" s="15">
        <v>0</v>
      </c>
      <c r="BO272" s="15">
        <v>0</v>
      </c>
      <c r="BP272" s="15">
        <v>0</v>
      </c>
      <c r="BQ272" s="15">
        <v>0</v>
      </c>
      <c r="BR272" s="15">
        <v>0</v>
      </c>
      <c r="BS272" s="15">
        <v>0</v>
      </c>
      <c r="BT272" s="15">
        <v>0</v>
      </c>
      <c r="BU272" s="15">
        <v>0</v>
      </c>
      <c r="BV272" s="15">
        <v>0</v>
      </c>
      <c r="BW272" s="15">
        <v>0</v>
      </c>
      <c r="BX272" s="15">
        <v>0</v>
      </c>
      <c r="BY272" s="15">
        <v>0</v>
      </c>
      <c r="BZ272" s="15">
        <v>0</v>
      </c>
      <c r="CA272" s="15">
        <v>0</v>
      </c>
      <c r="CB272" s="15">
        <v>0</v>
      </c>
      <c r="CC272" s="15">
        <v>0</v>
      </c>
      <c r="CD272" s="15">
        <v>0</v>
      </c>
      <c r="CE272" s="15">
        <v>0</v>
      </c>
      <c r="CF272" s="15">
        <v>0</v>
      </c>
      <c r="CG272" s="15">
        <v>0</v>
      </c>
      <c r="CH272" s="15">
        <v>0</v>
      </c>
      <c r="CI272" s="15">
        <v>0</v>
      </c>
      <c r="CJ272" s="15">
        <v>0</v>
      </c>
      <c r="CK272" s="15">
        <v>0</v>
      </c>
      <c r="CL272" s="15">
        <v>0</v>
      </c>
      <c r="CM272" s="15">
        <v>0</v>
      </c>
      <c r="CN272" s="15">
        <v>0</v>
      </c>
      <c r="CO272" s="15">
        <v>0</v>
      </c>
      <c r="CP272" s="15">
        <v>0</v>
      </c>
      <c r="CQ272" s="15">
        <v>0</v>
      </c>
      <c r="CR272" s="15">
        <v>0</v>
      </c>
      <c r="CS272" s="15">
        <v>0</v>
      </c>
      <c r="CT272" s="15">
        <v>0</v>
      </c>
      <c r="CU272" s="15">
        <v>0</v>
      </c>
      <c r="CV272" s="15">
        <v>0</v>
      </c>
      <c r="CW272" s="15">
        <v>0</v>
      </c>
      <c r="CX272" s="15">
        <v>0</v>
      </c>
      <c r="CY272" s="15">
        <v>0</v>
      </c>
      <c r="CZ272" s="15">
        <v>0</v>
      </c>
      <c r="DA272" s="15">
        <v>0</v>
      </c>
      <c r="DB272" s="15">
        <v>0</v>
      </c>
      <c r="DC272" s="15">
        <v>0</v>
      </c>
      <c r="DD272" s="15">
        <v>0</v>
      </c>
      <c r="DE272" s="15">
        <v>0</v>
      </c>
      <c r="DF272" s="15">
        <v>0</v>
      </c>
      <c r="DG272" s="15">
        <v>0</v>
      </c>
      <c r="DH272" s="15">
        <v>0</v>
      </c>
      <c r="DI272" s="15">
        <v>0</v>
      </c>
      <c r="DJ272" s="15">
        <v>0</v>
      </c>
      <c r="DK272" s="15">
        <v>0</v>
      </c>
      <c r="DL272" s="15">
        <v>0</v>
      </c>
      <c r="DM272" s="15">
        <v>0</v>
      </c>
      <c r="DN272" s="15">
        <v>0</v>
      </c>
      <c r="DO272" s="15">
        <v>0</v>
      </c>
      <c r="DP272" s="15">
        <v>0</v>
      </c>
      <c r="DQ272" s="15">
        <v>0</v>
      </c>
      <c r="DR272" s="15">
        <v>0</v>
      </c>
      <c r="DS272" s="15">
        <v>0</v>
      </c>
      <c r="DT272" s="15">
        <v>0</v>
      </c>
      <c r="DU272" s="15">
        <v>0</v>
      </c>
      <c r="DV272" s="15">
        <v>0</v>
      </c>
      <c r="DW272" s="15">
        <v>0</v>
      </c>
      <c r="DX272" s="15">
        <v>0</v>
      </c>
      <c r="DY272" s="15">
        <v>0</v>
      </c>
      <c r="DZ272" s="15">
        <v>0</v>
      </c>
      <c r="EA272" s="15">
        <v>0</v>
      </c>
      <c r="EB272" s="15">
        <v>0</v>
      </c>
      <c r="EC272" s="15">
        <v>0</v>
      </c>
      <c r="ED272" s="15">
        <v>0</v>
      </c>
      <c r="EE272" s="15">
        <v>0</v>
      </c>
      <c r="EF272" s="15">
        <v>0</v>
      </c>
      <c r="EG272" s="15">
        <v>0</v>
      </c>
      <c r="EH272" s="15">
        <v>0</v>
      </c>
      <c r="EI272" s="15">
        <v>0</v>
      </c>
      <c r="EJ272" s="15">
        <v>0</v>
      </c>
      <c r="EK272" s="15">
        <v>0</v>
      </c>
      <c r="EL272" s="15">
        <v>0</v>
      </c>
      <c r="EM272" s="15">
        <v>0</v>
      </c>
      <c r="EN272" s="15">
        <v>0</v>
      </c>
      <c r="EO272" s="15">
        <v>0</v>
      </c>
      <c r="EP272" s="15">
        <v>0</v>
      </c>
      <c r="EQ272" s="15" t="s">
        <v>137</v>
      </c>
      <c r="ER272" s="15" t="s">
        <v>137</v>
      </c>
      <c r="ES272" s="15" t="s">
        <v>137</v>
      </c>
      <c r="ET272" s="15" t="s">
        <v>137</v>
      </c>
      <c r="EU272" s="15" t="s">
        <v>137</v>
      </c>
      <c r="EV272" s="15" t="s">
        <v>137</v>
      </c>
      <c r="EW272" s="15" t="s">
        <v>137</v>
      </c>
      <c r="EX272" s="15" t="s">
        <v>137</v>
      </c>
      <c r="EY272" s="15" t="s">
        <v>137</v>
      </c>
      <c r="EZ272" s="15" t="s">
        <v>137</v>
      </c>
      <c r="FA272" s="15" t="s">
        <v>137</v>
      </c>
      <c r="FB272" s="15">
        <f t="shared" si="591"/>
        <v>0</v>
      </c>
      <c r="FC272" s="15">
        <f t="shared" si="592"/>
        <v>0</v>
      </c>
      <c r="FD272" s="15">
        <f t="shared" si="593"/>
        <v>0</v>
      </c>
      <c r="FE272" s="15">
        <f t="shared" si="594"/>
        <v>0</v>
      </c>
      <c r="FF272" s="15">
        <f t="shared" si="595"/>
        <v>0</v>
      </c>
      <c r="FG272" s="15">
        <f t="shared" si="596"/>
        <v>0</v>
      </c>
      <c r="FH272" s="15">
        <f t="shared" si="597"/>
        <v>0</v>
      </c>
      <c r="FI272" s="15">
        <f t="shared" si="598"/>
        <v>0</v>
      </c>
      <c r="FJ272" s="15">
        <f t="shared" si="599"/>
        <v>0</v>
      </c>
      <c r="FK272" s="15">
        <f t="shared" si="600"/>
        <v>0</v>
      </c>
      <c r="FL272" s="15">
        <f t="shared" si="601"/>
        <v>0</v>
      </c>
      <c r="FM272" s="15">
        <f t="shared" si="602"/>
        <v>0</v>
      </c>
      <c r="FN272" s="15">
        <f t="shared" si="603"/>
        <v>0</v>
      </c>
      <c r="FO272" s="15">
        <f t="shared" si="604"/>
        <v>0</v>
      </c>
      <c r="FP272" s="15">
        <f t="shared" si="605"/>
        <v>0</v>
      </c>
      <c r="FQ272" s="15">
        <f t="shared" si="606"/>
        <v>0</v>
      </c>
      <c r="FR272" s="15">
        <f t="shared" si="607"/>
        <v>0</v>
      </c>
      <c r="FS272" s="15">
        <f t="shared" si="608"/>
        <v>0</v>
      </c>
      <c r="FT272" s="15">
        <f t="shared" si="609"/>
        <v>0</v>
      </c>
      <c r="FU272" s="15">
        <f t="shared" si="610"/>
        <v>0</v>
      </c>
      <c r="FV272" s="15">
        <f t="shared" si="611"/>
        <v>0</v>
      </c>
      <c r="FW272" s="15">
        <f t="shared" si="612"/>
        <v>0</v>
      </c>
      <c r="FX272" s="49" t="s">
        <v>1927</v>
      </c>
    </row>
    <row r="273" spans="1:180" s="42" customFormat="1" ht="31.5" x14ac:dyDescent="0.25">
      <c r="A273" s="38" t="s">
        <v>924</v>
      </c>
      <c r="B273" s="13" t="s">
        <v>248</v>
      </c>
      <c r="C273" s="14" t="s">
        <v>249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3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f t="shared" si="581"/>
        <v>0</v>
      </c>
      <c r="P273" s="15">
        <f t="shared" si="582"/>
        <v>0</v>
      </c>
      <c r="Q273" s="15">
        <f t="shared" si="583"/>
        <v>0</v>
      </c>
      <c r="R273" s="15">
        <f t="shared" si="584"/>
        <v>0</v>
      </c>
      <c r="S273" s="15">
        <f t="shared" si="585"/>
        <v>0</v>
      </c>
      <c r="T273" s="15">
        <v>3</v>
      </c>
      <c r="U273" s="15">
        <f t="shared" si="586"/>
        <v>0</v>
      </c>
      <c r="V273" s="15">
        <f t="shared" si="587"/>
        <v>0</v>
      </c>
      <c r="W273" s="15">
        <f t="shared" si="588"/>
        <v>0</v>
      </c>
      <c r="X273" s="15">
        <f t="shared" si="589"/>
        <v>0</v>
      </c>
      <c r="Y273" s="15">
        <f t="shared" si="590"/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  <c r="BE273" s="15">
        <v>0</v>
      </c>
      <c r="BF273" s="15">
        <v>0</v>
      </c>
      <c r="BG273" s="15">
        <v>0</v>
      </c>
      <c r="BH273" s="15">
        <v>0</v>
      </c>
      <c r="BI273" s="15">
        <v>0</v>
      </c>
      <c r="BJ273" s="15">
        <v>0</v>
      </c>
      <c r="BK273" s="15">
        <v>0</v>
      </c>
      <c r="BL273" s="15">
        <v>0</v>
      </c>
      <c r="BM273" s="15">
        <v>0</v>
      </c>
      <c r="BN273" s="15">
        <v>0</v>
      </c>
      <c r="BO273" s="15">
        <v>0</v>
      </c>
      <c r="BP273" s="15">
        <v>0</v>
      </c>
      <c r="BQ273" s="15">
        <v>0</v>
      </c>
      <c r="BR273" s="15">
        <v>0</v>
      </c>
      <c r="BS273" s="15">
        <v>0</v>
      </c>
      <c r="BT273" s="15">
        <v>0</v>
      </c>
      <c r="BU273" s="15">
        <v>0</v>
      </c>
      <c r="BV273" s="15">
        <v>0</v>
      </c>
      <c r="BW273" s="15">
        <v>0</v>
      </c>
      <c r="BX273" s="15">
        <v>0</v>
      </c>
      <c r="BY273" s="15">
        <v>0</v>
      </c>
      <c r="BZ273" s="15">
        <v>0</v>
      </c>
      <c r="CA273" s="15">
        <v>0</v>
      </c>
      <c r="CB273" s="15">
        <v>0</v>
      </c>
      <c r="CC273" s="15">
        <v>0</v>
      </c>
      <c r="CD273" s="15">
        <v>0</v>
      </c>
      <c r="CE273" s="15">
        <v>0</v>
      </c>
      <c r="CF273" s="15">
        <v>0</v>
      </c>
      <c r="CG273" s="15">
        <v>0</v>
      </c>
      <c r="CH273" s="15">
        <v>0</v>
      </c>
      <c r="CI273" s="15">
        <v>0</v>
      </c>
      <c r="CJ273" s="15">
        <v>0</v>
      </c>
      <c r="CK273" s="15">
        <v>0</v>
      </c>
      <c r="CL273" s="15">
        <v>0</v>
      </c>
      <c r="CM273" s="15">
        <v>0</v>
      </c>
      <c r="CN273" s="15">
        <v>0</v>
      </c>
      <c r="CO273" s="15">
        <v>0</v>
      </c>
      <c r="CP273" s="15">
        <v>0</v>
      </c>
      <c r="CQ273" s="15">
        <v>0</v>
      </c>
      <c r="CR273" s="15">
        <v>0</v>
      </c>
      <c r="CS273" s="15">
        <v>0</v>
      </c>
      <c r="CT273" s="15">
        <v>0</v>
      </c>
      <c r="CU273" s="15">
        <v>0</v>
      </c>
      <c r="CV273" s="15">
        <v>0</v>
      </c>
      <c r="CW273" s="15">
        <v>0</v>
      </c>
      <c r="CX273" s="15">
        <v>0</v>
      </c>
      <c r="CY273" s="15">
        <v>0</v>
      </c>
      <c r="CZ273" s="15">
        <v>0</v>
      </c>
      <c r="DA273" s="15">
        <v>0</v>
      </c>
      <c r="DB273" s="15">
        <v>0</v>
      </c>
      <c r="DC273" s="15">
        <v>0</v>
      </c>
      <c r="DD273" s="15">
        <v>0</v>
      </c>
      <c r="DE273" s="15">
        <v>0</v>
      </c>
      <c r="DF273" s="15">
        <v>0</v>
      </c>
      <c r="DG273" s="15">
        <v>0</v>
      </c>
      <c r="DH273" s="15">
        <v>0</v>
      </c>
      <c r="DI273" s="15">
        <v>0</v>
      </c>
      <c r="DJ273" s="15">
        <v>0</v>
      </c>
      <c r="DK273" s="15">
        <v>0</v>
      </c>
      <c r="DL273" s="15">
        <v>0</v>
      </c>
      <c r="DM273" s="15">
        <v>0</v>
      </c>
      <c r="DN273" s="15">
        <v>0</v>
      </c>
      <c r="DO273" s="15">
        <v>0</v>
      </c>
      <c r="DP273" s="15">
        <v>0</v>
      </c>
      <c r="DQ273" s="15">
        <v>0</v>
      </c>
      <c r="DR273" s="15">
        <v>0</v>
      </c>
      <c r="DS273" s="15">
        <v>0</v>
      </c>
      <c r="DT273" s="15">
        <v>0</v>
      </c>
      <c r="DU273" s="15">
        <v>0</v>
      </c>
      <c r="DV273" s="15">
        <v>0</v>
      </c>
      <c r="DW273" s="15">
        <v>0</v>
      </c>
      <c r="DX273" s="15">
        <v>0</v>
      </c>
      <c r="DY273" s="15">
        <v>0</v>
      </c>
      <c r="DZ273" s="15">
        <v>0</v>
      </c>
      <c r="EA273" s="15">
        <v>0</v>
      </c>
      <c r="EB273" s="15">
        <v>0</v>
      </c>
      <c r="EC273" s="15">
        <v>0</v>
      </c>
      <c r="ED273" s="15">
        <v>0</v>
      </c>
      <c r="EE273" s="15">
        <v>0</v>
      </c>
      <c r="EF273" s="15">
        <v>0</v>
      </c>
      <c r="EG273" s="15">
        <v>0</v>
      </c>
      <c r="EH273" s="15">
        <v>0</v>
      </c>
      <c r="EI273" s="15">
        <v>0</v>
      </c>
      <c r="EJ273" s="15">
        <v>0</v>
      </c>
      <c r="EK273" s="15">
        <v>0</v>
      </c>
      <c r="EL273" s="15">
        <v>0</v>
      </c>
      <c r="EM273" s="15">
        <v>0</v>
      </c>
      <c r="EN273" s="15">
        <v>0</v>
      </c>
      <c r="EO273" s="15">
        <v>0</v>
      </c>
      <c r="EP273" s="15">
        <v>0</v>
      </c>
      <c r="EQ273" s="15" t="s">
        <v>137</v>
      </c>
      <c r="ER273" s="15" t="s">
        <v>137</v>
      </c>
      <c r="ES273" s="15" t="s">
        <v>137</v>
      </c>
      <c r="ET273" s="15" t="s">
        <v>137</v>
      </c>
      <c r="EU273" s="15" t="s">
        <v>137</v>
      </c>
      <c r="EV273" s="15" t="s">
        <v>137</v>
      </c>
      <c r="EW273" s="15" t="s">
        <v>137</v>
      </c>
      <c r="EX273" s="15" t="s">
        <v>137</v>
      </c>
      <c r="EY273" s="15" t="s">
        <v>137</v>
      </c>
      <c r="EZ273" s="15" t="s">
        <v>137</v>
      </c>
      <c r="FA273" s="15" t="s">
        <v>137</v>
      </c>
      <c r="FB273" s="15">
        <f t="shared" si="591"/>
        <v>0</v>
      </c>
      <c r="FC273" s="15">
        <f t="shared" si="592"/>
        <v>0</v>
      </c>
      <c r="FD273" s="15">
        <f t="shared" si="593"/>
        <v>0</v>
      </c>
      <c r="FE273" s="15">
        <f t="shared" si="594"/>
        <v>0</v>
      </c>
      <c r="FF273" s="15">
        <f t="shared" si="595"/>
        <v>0</v>
      </c>
      <c r="FG273" s="15">
        <f t="shared" si="596"/>
        <v>0</v>
      </c>
      <c r="FH273" s="15">
        <f t="shared" si="597"/>
        <v>0</v>
      </c>
      <c r="FI273" s="15">
        <f t="shared" si="598"/>
        <v>0</v>
      </c>
      <c r="FJ273" s="15">
        <f t="shared" si="599"/>
        <v>0</v>
      </c>
      <c r="FK273" s="15">
        <f t="shared" si="600"/>
        <v>0</v>
      </c>
      <c r="FL273" s="15">
        <f t="shared" si="601"/>
        <v>0</v>
      </c>
      <c r="FM273" s="15">
        <f t="shared" si="602"/>
        <v>0</v>
      </c>
      <c r="FN273" s="15">
        <f t="shared" si="603"/>
        <v>0</v>
      </c>
      <c r="FO273" s="15">
        <f t="shared" si="604"/>
        <v>0</v>
      </c>
      <c r="FP273" s="15">
        <f t="shared" si="605"/>
        <v>0</v>
      </c>
      <c r="FQ273" s="15">
        <f t="shared" si="606"/>
        <v>0</v>
      </c>
      <c r="FR273" s="15">
        <f t="shared" si="607"/>
        <v>0</v>
      </c>
      <c r="FS273" s="15">
        <f t="shared" si="608"/>
        <v>0</v>
      </c>
      <c r="FT273" s="15">
        <f t="shared" si="609"/>
        <v>0</v>
      </c>
      <c r="FU273" s="15">
        <f t="shared" si="610"/>
        <v>0</v>
      </c>
      <c r="FV273" s="15">
        <f t="shared" si="611"/>
        <v>0</v>
      </c>
      <c r="FW273" s="15">
        <f t="shared" si="612"/>
        <v>0</v>
      </c>
      <c r="FX273" s="49" t="s">
        <v>1927</v>
      </c>
    </row>
    <row r="274" spans="1:180" s="42" customFormat="1" x14ac:dyDescent="0.25">
      <c r="A274" s="38" t="s">
        <v>924</v>
      </c>
      <c r="B274" s="13" t="s">
        <v>1031</v>
      </c>
      <c r="C274" s="14" t="s">
        <v>250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1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f t="shared" si="581"/>
        <v>0</v>
      </c>
      <c r="P274" s="15">
        <f t="shared" si="582"/>
        <v>0</v>
      </c>
      <c r="Q274" s="15">
        <f t="shared" si="583"/>
        <v>0</v>
      </c>
      <c r="R274" s="15">
        <f t="shared" si="584"/>
        <v>0</v>
      </c>
      <c r="S274" s="15">
        <f t="shared" si="585"/>
        <v>0</v>
      </c>
      <c r="T274" s="15">
        <v>1</v>
      </c>
      <c r="U274" s="15">
        <f t="shared" si="586"/>
        <v>0</v>
      </c>
      <c r="V274" s="15">
        <f t="shared" si="587"/>
        <v>0</v>
      </c>
      <c r="W274" s="15">
        <f t="shared" si="588"/>
        <v>0</v>
      </c>
      <c r="X274" s="15">
        <f t="shared" si="589"/>
        <v>0</v>
      </c>
      <c r="Y274" s="15">
        <f t="shared" si="590"/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0</v>
      </c>
      <c r="BG274" s="15">
        <v>0</v>
      </c>
      <c r="BH274" s="15">
        <v>0</v>
      </c>
      <c r="BI274" s="15">
        <v>0</v>
      </c>
      <c r="BJ274" s="15">
        <v>0</v>
      </c>
      <c r="BK274" s="15">
        <v>0</v>
      </c>
      <c r="BL274" s="15">
        <v>0</v>
      </c>
      <c r="BM274" s="15">
        <v>0</v>
      </c>
      <c r="BN274" s="15">
        <v>0</v>
      </c>
      <c r="BO274" s="15">
        <v>0</v>
      </c>
      <c r="BP274" s="15">
        <v>0</v>
      </c>
      <c r="BQ274" s="15">
        <v>0</v>
      </c>
      <c r="BR274" s="15">
        <v>0</v>
      </c>
      <c r="BS274" s="15">
        <v>0</v>
      </c>
      <c r="BT274" s="15">
        <v>0</v>
      </c>
      <c r="BU274" s="15">
        <v>0</v>
      </c>
      <c r="BV274" s="15">
        <v>0</v>
      </c>
      <c r="BW274" s="15">
        <v>0</v>
      </c>
      <c r="BX274" s="15">
        <v>0</v>
      </c>
      <c r="BY274" s="15">
        <v>0</v>
      </c>
      <c r="BZ274" s="15">
        <v>0</v>
      </c>
      <c r="CA274" s="15">
        <v>0</v>
      </c>
      <c r="CB274" s="15">
        <v>0</v>
      </c>
      <c r="CC274" s="15">
        <v>0</v>
      </c>
      <c r="CD274" s="15">
        <v>0</v>
      </c>
      <c r="CE274" s="15">
        <v>0</v>
      </c>
      <c r="CF274" s="15">
        <v>0</v>
      </c>
      <c r="CG274" s="15">
        <v>0</v>
      </c>
      <c r="CH274" s="15">
        <v>0</v>
      </c>
      <c r="CI274" s="15">
        <v>0</v>
      </c>
      <c r="CJ274" s="15">
        <v>0</v>
      </c>
      <c r="CK274" s="15">
        <v>0</v>
      </c>
      <c r="CL274" s="15">
        <v>0</v>
      </c>
      <c r="CM274" s="15">
        <v>0</v>
      </c>
      <c r="CN274" s="15">
        <v>0</v>
      </c>
      <c r="CO274" s="15">
        <v>0</v>
      </c>
      <c r="CP274" s="15">
        <v>0</v>
      </c>
      <c r="CQ274" s="15">
        <v>0</v>
      </c>
      <c r="CR274" s="15">
        <v>0</v>
      </c>
      <c r="CS274" s="15">
        <v>0</v>
      </c>
      <c r="CT274" s="15">
        <v>0</v>
      </c>
      <c r="CU274" s="15">
        <v>0</v>
      </c>
      <c r="CV274" s="15">
        <v>0</v>
      </c>
      <c r="CW274" s="15">
        <v>0</v>
      </c>
      <c r="CX274" s="15">
        <v>0</v>
      </c>
      <c r="CY274" s="15">
        <v>0</v>
      </c>
      <c r="CZ274" s="15">
        <v>0</v>
      </c>
      <c r="DA274" s="15">
        <v>0</v>
      </c>
      <c r="DB274" s="15">
        <v>0</v>
      </c>
      <c r="DC274" s="15">
        <v>0</v>
      </c>
      <c r="DD274" s="15">
        <v>0</v>
      </c>
      <c r="DE274" s="15">
        <v>0</v>
      </c>
      <c r="DF274" s="15">
        <v>0</v>
      </c>
      <c r="DG274" s="15">
        <v>0</v>
      </c>
      <c r="DH274" s="15">
        <v>0</v>
      </c>
      <c r="DI274" s="15">
        <v>0</v>
      </c>
      <c r="DJ274" s="15">
        <v>0</v>
      </c>
      <c r="DK274" s="15">
        <v>0</v>
      </c>
      <c r="DL274" s="15">
        <v>0</v>
      </c>
      <c r="DM274" s="15">
        <v>0</v>
      </c>
      <c r="DN274" s="15">
        <v>0</v>
      </c>
      <c r="DO274" s="15">
        <v>0</v>
      </c>
      <c r="DP274" s="15">
        <v>0</v>
      </c>
      <c r="DQ274" s="15">
        <v>0</v>
      </c>
      <c r="DR274" s="15">
        <v>0</v>
      </c>
      <c r="DS274" s="15">
        <v>0</v>
      </c>
      <c r="DT274" s="15">
        <v>0</v>
      </c>
      <c r="DU274" s="15">
        <v>0</v>
      </c>
      <c r="DV274" s="15">
        <v>0</v>
      </c>
      <c r="DW274" s="15">
        <v>0</v>
      </c>
      <c r="DX274" s="15">
        <v>0</v>
      </c>
      <c r="DY274" s="15">
        <v>0</v>
      </c>
      <c r="DZ274" s="15">
        <v>0</v>
      </c>
      <c r="EA274" s="15">
        <v>0</v>
      </c>
      <c r="EB274" s="15">
        <v>0</v>
      </c>
      <c r="EC274" s="15">
        <v>0</v>
      </c>
      <c r="ED274" s="15">
        <v>0</v>
      </c>
      <c r="EE274" s="15">
        <v>0</v>
      </c>
      <c r="EF274" s="15">
        <v>0</v>
      </c>
      <c r="EG274" s="15">
        <v>0</v>
      </c>
      <c r="EH274" s="15">
        <v>0</v>
      </c>
      <c r="EI274" s="15">
        <v>0</v>
      </c>
      <c r="EJ274" s="15">
        <v>0</v>
      </c>
      <c r="EK274" s="15">
        <v>0</v>
      </c>
      <c r="EL274" s="15">
        <v>0</v>
      </c>
      <c r="EM274" s="15">
        <v>0</v>
      </c>
      <c r="EN274" s="15">
        <v>0</v>
      </c>
      <c r="EO274" s="15">
        <v>0</v>
      </c>
      <c r="EP274" s="15">
        <v>0</v>
      </c>
      <c r="EQ274" s="15" t="s">
        <v>137</v>
      </c>
      <c r="ER274" s="15" t="s">
        <v>137</v>
      </c>
      <c r="ES274" s="15" t="s">
        <v>137</v>
      </c>
      <c r="ET274" s="15" t="s">
        <v>137</v>
      </c>
      <c r="EU274" s="15" t="s">
        <v>137</v>
      </c>
      <c r="EV274" s="15" t="s">
        <v>137</v>
      </c>
      <c r="EW274" s="15" t="s">
        <v>137</v>
      </c>
      <c r="EX274" s="15" t="s">
        <v>137</v>
      </c>
      <c r="EY274" s="15" t="s">
        <v>137</v>
      </c>
      <c r="EZ274" s="15" t="s">
        <v>137</v>
      </c>
      <c r="FA274" s="15" t="s">
        <v>137</v>
      </c>
      <c r="FB274" s="15">
        <f t="shared" si="591"/>
        <v>0</v>
      </c>
      <c r="FC274" s="15">
        <f t="shared" si="592"/>
        <v>0</v>
      </c>
      <c r="FD274" s="15">
        <f t="shared" si="593"/>
        <v>0</v>
      </c>
      <c r="FE274" s="15">
        <f t="shared" si="594"/>
        <v>0</v>
      </c>
      <c r="FF274" s="15">
        <f t="shared" si="595"/>
        <v>0</v>
      </c>
      <c r="FG274" s="15">
        <f t="shared" si="596"/>
        <v>0</v>
      </c>
      <c r="FH274" s="15">
        <f t="shared" si="597"/>
        <v>0</v>
      </c>
      <c r="FI274" s="15">
        <f t="shared" si="598"/>
        <v>0</v>
      </c>
      <c r="FJ274" s="15">
        <f t="shared" si="599"/>
        <v>0</v>
      </c>
      <c r="FK274" s="15">
        <f t="shared" si="600"/>
        <v>0</v>
      </c>
      <c r="FL274" s="15">
        <f t="shared" si="601"/>
        <v>0</v>
      </c>
      <c r="FM274" s="15">
        <f t="shared" si="602"/>
        <v>0</v>
      </c>
      <c r="FN274" s="15">
        <f t="shared" si="603"/>
        <v>0</v>
      </c>
      <c r="FO274" s="15">
        <f t="shared" si="604"/>
        <v>0</v>
      </c>
      <c r="FP274" s="15">
        <f t="shared" si="605"/>
        <v>0</v>
      </c>
      <c r="FQ274" s="15">
        <f t="shared" si="606"/>
        <v>0</v>
      </c>
      <c r="FR274" s="15">
        <f t="shared" si="607"/>
        <v>0</v>
      </c>
      <c r="FS274" s="15">
        <f t="shared" si="608"/>
        <v>0</v>
      </c>
      <c r="FT274" s="15">
        <f t="shared" si="609"/>
        <v>0</v>
      </c>
      <c r="FU274" s="15">
        <f t="shared" si="610"/>
        <v>0</v>
      </c>
      <c r="FV274" s="15">
        <f t="shared" si="611"/>
        <v>0</v>
      </c>
      <c r="FW274" s="15">
        <f t="shared" si="612"/>
        <v>0</v>
      </c>
      <c r="FX274" s="49" t="s">
        <v>1927</v>
      </c>
    </row>
    <row r="275" spans="1:180" s="42" customFormat="1" ht="31.5" x14ac:dyDescent="0.25">
      <c r="A275" s="38" t="s">
        <v>924</v>
      </c>
      <c r="B275" s="13" t="s">
        <v>1032</v>
      </c>
      <c r="C275" s="14" t="s">
        <v>251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7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f t="shared" si="581"/>
        <v>0</v>
      </c>
      <c r="P275" s="15">
        <f t="shared" si="582"/>
        <v>0</v>
      </c>
      <c r="Q275" s="15">
        <f t="shared" si="583"/>
        <v>0</v>
      </c>
      <c r="R275" s="15">
        <f t="shared" si="584"/>
        <v>0</v>
      </c>
      <c r="S275" s="15">
        <f t="shared" si="585"/>
        <v>0</v>
      </c>
      <c r="T275" s="15">
        <v>0</v>
      </c>
      <c r="U275" s="15">
        <f t="shared" si="586"/>
        <v>0</v>
      </c>
      <c r="V275" s="15">
        <f t="shared" si="587"/>
        <v>0</v>
      </c>
      <c r="W275" s="15">
        <f t="shared" si="588"/>
        <v>0</v>
      </c>
      <c r="X275" s="15">
        <f t="shared" si="589"/>
        <v>0</v>
      </c>
      <c r="Y275" s="15">
        <f t="shared" si="590"/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5">
        <v>0</v>
      </c>
      <c r="BI275" s="15">
        <v>0</v>
      </c>
      <c r="BJ275" s="15">
        <v>0</v>
      </c>
      <c r="BK275" s="15">
        <v>0</v>
      </c>
      <c r="BL275" s="15">
        <v>0</v>
      </c>
      <c r="BM275" s="15">
        <v>0</v>
      </c>
      <c r="BN275" s="15">
        <v>0</v>
      </c>
      <c r="BO275" s="15">
        <v>0</v>
      </c>
      <c r="BP275" s="15">
        <v>0</v>
      </c>
      <c r="BQ275" s="15">
        <v>0</v>
      </c>
      <c r="BR275" s="15">
        <v>0</v>
      </c>
      <c r="BS275" s="15">
        <v>0</v>
      </c>
      <c r="BT275" s="15">
        <v>0</v>
      </c>
      <c r="BU275" s="15">
        <v>0</v>
      </c>
      <c r="BV275" s="15">
        <v>0</v>
      </c>
      <c r="BW275" s="15">
        <v>0</v>
      </c>
      <c r="BX275" s="15">
        <v>0</v>
      </c>
      <c r="BY275" s="15">
        <v>0</v>
      </c>
      <c r="BZ275" s="15">
        <v>0</v>
      </c>
      <c r="CA275" s="15">
        <v>0</v>
      </c>
      <c r="CB275" s="15">
        <v>0</v>
      </c>
      <c r="CC275" s="15">
        <v>0</v>
      </c>
      <c r="CD275" s="15">
        <v>0</v>
      </c>
      <c r="CE275" s="15">
        <v>0</v>
      </c>
      <c r="CF275" s="15">
        <v>0</v>
      </c>
      <c r="CG275" s="15">
        <v>0</v>
      </c>
      <c r="CH275" s="15">
        <v>0</v>
      </c>
      <c r="CI275" s="15">
        <v>0</v>
      </c>
      <c r="CJ275" s="15">
        <v>0</v>
      </c>
      <c r="CK275" s="15">
        <v>0</v>
      </c>
      <c r="CL275" s="15">
        <v>0</v>
      </c>
      <c r="CM275" s="15">
        <v>0</v>
      </c>
      <c r="CN275" s="15">
        <v>0</v>
      </c>
      <c r="CO275" s="15">
        <v>0</v>
      </c>
      <c r="CP275" s="15">
        <v>0</v>
      </c>
      <c r="CQ275" s="15">
        <v>0</v>
      </c>
      <c r="CR275" s="15">
        <v>0</v>
      </c>
      <c r="CS275" s="15">
        <v>0</v>
      </c>
      <c r="CT275" s="15">
        <v>0</v>
      </c>
      <c r="CU275" s="15">
        <v>0</v>
      </c>
      <c r="CV275" s="15">
        <v>0</v>
      </c>
      <c r="CW275" s="15">
        <v>0</v>
      </c>
      <c r="CX275" s="15">
        <v>0</v>
      </c>
      <c r="CY275" s="15">
        <v>0</v>
      </c>
      <c r="CZ275" s="15">
        <v>0</v>
      </c>
      <c r="DA275" s="15">
        <v>0</v>
      </c>
      <c r="DB275" s="15">
        <v>0</v>
      </c>
      <c r="DC275" s="15">
        <v>0</v>
      </c>
      <c r="DD275" s="15">
        <v>0</v>
      </c>
      <c r="DE275" s="15">
        <v>0</v>
      </c>
      <c r="DF275" s="15">
        <v>0</v>
      </c>
      <c r="DG275" s="15">
        <v>0</v>
      </c>
      <c r="DH275" s="15">
        <v>0</v>
      </c>
      <c r="DI275" s="15">
        <v>0</v>
      </c>
      <c r="DJ275" s="15">
        <v>0</v>
      </c>
      <c r="DK275" s="15">
        <v>0</v>
      </c>
      <c r="DL275" s="15">
        <v>0</v>
      </c>
      <c r="DM275" s="15">
        <v>0</v>
      </c>
      <c r="DN275" s="15">
        <v>0</v>
      </c>
      <c r="DO275" s="15">
        <v>0</v>
      </c>
      <c r="DP275" s="15">
        <v>0</v>
      </c>
      <c r="DQ275" s="15">
        <v>0</v>
      </c>
      <c r="DR275" s="15">
        <v>0</v>
      </c>
      <c r="DS275" s="15">
        <v>0</v>
      </c>
      <c r="DT275" s="15">
        <v>0</v>
      </c>
      <c r="DU275" s="15">
        <v>0</v>
      </c>
      <c r="DV275" s="15">
        <v>0</v>
      </c>
      <c r="DW275" s="15">
        <v>0</v>
      </c>
      <c r="DX275" s="15">
        <v>0</v>
      </c>
      <c r="DY275" s="15">
        <v>0</v>
      </c>
      <c r="DZ275" s="15">
        <v>0</v>
      </c>
      <c r="EA275" s="15">
        <v>0</v>
      </c>
      <c r="EB275" s="15">
        <v>0</v>
      </c>
      <c r="EC275" s="15">
        <v>0</v>
      </c>
      <c r="ED275" s="15">
        <v>0</v>
      </c>
      <c r="EE275" s="15">
        <v>0</v>
      </c>
      <c r="EF275" s="15">
        <v>0</v>
      </c>
      <c r="EG275" s="15">
        <v>0</v>
      </c>
      <c r="EH275" s="15">
        <v>0</v>
      </c>
      <c r="EI275" s="15">
        <v>0</v>
      </c>
      <c r="EJ275" s="15">
        <v>0</v>
      </c>
      <c r="EK275" s="15">
        <v>0</v>
      </c>
      <c r="EL275" s="15">
        <v>0</v>
      </c>
      <c r="EM275" s="15">
        <v>0</v>
      </c>
      <c r="EN275" s="15">
        <v>0</v>
      </c>
      <c r="EO275" s="15">
        <v>0</v>
      </c>
      <c r="EP275" s="15">
        <v>0</v>
      </c>
      <c r="EQ275" s="15" t="s">
        <v>137</v>
      </c>
      <c r="ER275" s="15" t="s">
        <v>137</v>
      </c>
      <c r="ES275" s="15" t="s">
        <v>137</v>
      </c>
      <c r="ET275" s="15" t="s">
        <v>137</v>
      </c>
      <c r="EU275" s="15" t="s">
        <v>137</v>
      </c>
      <c r="EV275" s="15" t="s">
        <v>137</v>
      </c>
      <c r="EW275" s="15" t="s">
        <v>137</v>
      </c>
      <c r="EX275" s="15" t="s">
        <v>137</v>
      </c>
      <c r="EY275" s="15" t="s">
        <v>137</v>
      </c>
      <c r="EZ275" s="15" t="s">
        <v>137</v>
      </c>
      <c r="FA275" s="15" t="s">
        <v>137</v>
      </c>
      <c r="FB275" s="15">
        <f t="shared" si="591"/>
        <v>0</v>
      </c>
      <c r="FC275" s="15">
        <f t="shared" si="592"/>
        <v>0</v>
      </c>
      <c r="FD275" s="15">
        <f t="shared" si="593"/>
        <v>0</v>
      </c>
      <c r="FE275" s="15">
        <f t="shared" si="594"/>
        <v>0</v>
      </c>
      <c r="FF275" s="15">
        <f t="shared" si="595"/>
        <v>0</v>
      </c>
      <c r="FG275" s="15">
        <f t="shared" si="596"/>
        <v>0</v>
      </c>
      <c r="FH275" s="15">
        <f t="shared" si="597"/>
        <v>0</v>
      </c>
      <c r="FI275" s="15">
        <f t="shared" si="598"/>
        <v>0</v>
      </c>
      <c r="FJ275" s="15">
        <f t="shared" si="599"/>
        <v>0</v>
      </c>
      <c r="FK275" s="15">
        <f t="shared" si="600"/>
        <v>0</v>
      </c>
      <c r="FL275" s="15">
        <f t="shared" si="601"/>
        <v>0</v>
      </c>
      <c r="FM275" s="15">
        <f t="shared" si="602"/>
        <v>0</v>
      </c>
      <c r="FN275" s="15">
        <f t="shared" si="603"/>
        <v>0</v>
      </c>
      <c r="FO275" s="15">
        <f t="shared" si="604"/>
        <v>0</v>
      </c>
      <c r="FP275" s="15">
        <f t="shared" si="605"/>
        <v>0</v>
      </c>
      <c r="FQ275" s="15">
        <f t="shared" si="606"/>
        <v>0</v>
      </c>
      <c r="FR275" s="15">
        <f t="shared" si="607"/>
        <v>0</v>
      </c>
      <c r="FS275" s="15">
        <f t="shared" si="608"/>
        <v>0</v>
      </c>
      <c r="FT275" s="15">
        <f t="shared" si="609"/>
        <v>0</v>
      </c>
      <c r="FU275" s="15">
        <f t="shared" si="610"/>
        <v>0</v>
      </c>
      <c r="FV275" s="15">
        <f t="shared" si="611"/>
        <v>0</v>
      </c>
      <c r="FW275" s="15">
        <f t="shared" si="612"/>
        <v>0</v>
      </c>
      <c r="FX275" s="49" t="s">
        <v>1927</v>
      </c>
    </row>
    <row r="276" spans="1:180" s="42" customFormat="1" ht="31.5" x14ac:dyDescent="0.25">
      <c r="A276" s="38" t="s">
        <v>924</v>
      </c>
      <c r="B276" s="13" t="s">
        <v>1033</v>
      </c>
      <c r="C276" s="14" t="s">
        <v>252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1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f t="shared" si="581"/>
        <v>0</v>
      </c>
      <c r="P276" s="15">
        <f t="shared" si="582"/>
        <v>0</v>
      </c>
      <c r="Q276" s="15">
        <f t="shared" si="583"/>
        <v>0</v>
      </c>
      <c r="R276" s="15">
        <f t="shared" si="584"/>
        <v>0</v>
      </c>
      <c r="S276" s="15">
        <f t="shared" si="585"/>
        <v>0</v>
      </c>
      <c r="T276" s="15">
        <v>1</v>
      </c>
      <c r="U276" s="15">
        <f t="shared" si="586"/>
        <v>0</v>
      </c>
      <c r="V276" s="15">
        <f t="shared" si="587"/>
        <v>0</v>
      </c>
      <c r="W276" s="15">
        <f t="shared" si="588"/>
        <v>0</v>
      </c>
      <c r="X276" s="15">
        <f t="shared" si="589"/>
        <v>0</v>
      </c>
      <c r="Y276" s="15">
        <f t="shared" si="590"/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  <c r="BE276" s="15">
        <v>0</v>
      </c>
      <c r="BF276" s="15">
        <v>0</v>
      </c>
      <c r="BG276" s="15">
        <v>0</v>
      </c>
      <c r="BH276" s="15">
        <v>0</v>
      </c>
      <c r="BI276" s="15">
        <v>0</v>
      </c>
      <c r="BJ276" s="15">
        <v>0</v>
      </c>
      <c r="BK276" s="15">
        <v>0</v>
      </c>
      <c r="BL276" s="15">
        <v>0</v>
      </c>
      <c r="BM276" s="15">
        <v>0</v>
      </c>
      <c r="BN276" s="15">
        <v>0</v>
      </c>
      <c r="BO276" s="15">
        <v>0</v>
      </c>
      <c r="BP276" s="15">
        <v>0</v>
      </c>
      <c r="BQ276" s="15">
        <v>0</v>
      </c>
      <c r="BR276" s="15">
        <v>0</v>
      </c>
      <c r="BS276" s="15">
        <v>0</v>
      </c>
      <c r="BT276" s="15">
        <v>0</v>
      </c>
      <c r="BU276" s="15">
        <v>0</v>
      </c>
      <c r="BV276" s="15">
        <v>0</v>
      </c>
      <c r="BW276" s="15">
        <v>0</v>
      </c>
      <c r="BX276" s="15">
        <v>0</v>
      </c>
      <c r="BY276" s="15">
        <v>0</v>
      </c>
      <c r="BZ276" s="15">
        <v>0</v>
      </c>
      <c r="CA276" s="15">
        <v>0</v>
      </c>
      <c r="CB276" s="15">
        <v>0</v>
      </c>
      <c r="CC276" s="15">
        <v>0</v>
      </c>
      <c r="CD276" s="15">
        <v>0</v>
      </c>
      <c r="CE276" s="15">
        <v>0</v>
      </c>
      <c r="CF276" s="15">
        <v>0</v>
      </c>
      <c r="CG276" s="15">
        <v>0</v>
      </c>
      <c r="CH276" s="15">
        <v>0</v>
      </c>
      <c r="CI276" s="15">
        <v>0</v>
      </c>
      <c r="CJ276" s="15">
        <v>0</v>
      </c>
      <c r="CK276" s="15">
        <v>0</v>
      </c>
      <c r="CL276" s="15">
        <v>0</v>
      </c>
      <c r="CM276" s="15">
        <v>0</v>
      </c>
      <c r="CN276" s="15">
        <v>0</v>
      </c>
      <c r="CO276" s="15">
        <v>0</v>
      </c>
      <c r="CP276" s="15">
        <v>0</v>
      </c>
      <c r="CQ276" s="15">
        <v>0</v>
      </c>
      <c r="CR276" s="15">
        <v>0</v>
      </c>
      <c r="CS276" s="15">
        <v>0</v>
      </c>
      <c r="CT276" s="15">
        <v>0</v>
      </c>
      <c r="CU276" s="15">
        <v>0</v>
      </c>
      <c r="CV276" s="15">
        <v>0</v>
      </c>
      <c r="CW276" s="15">
        <v>0</v>
      </c>
      <c r="CX276" s="15">
        <v>0</v>
      </c>
      <c r="CY276" s="15">
        <v>0</v>
      </c>
      <c r="CZ276" s="15">
        <v>0</v>
      </c>
      <c r="DA276" s="15">
        <v>0</v>
      </c>
      <c r="DB276" s="15">
        <v>0</v>
      </c>
      <c r="DC276" s="15">
        <v>0</v>
      </c>
      <c r="DD276" s="15">
        <v>0</v>
      </c>
      <c r="DE276" s="15">
        <v>0</v>
      </c>
      <c r="DF276" s="15">
        <v>0</v>
      </c>
      <c r="DG276" s="15">
        <v>0</v>
      </c>
      <c r="DH276" s="15">
        <v>0</v>
      </c>
      <c r="DI276" s="15">
        <v>0</v>
      </c>
      <c r="DJ276" s="15">
        <v>0</v>
      </c>
      <c r="DK276" s="15">
        <v>0</v>
      </c>
      <c r="DL276" s="15">
        <v>0</v>
      </c>
      <c r="DM276" s="15">
        <v>0</v>
      </c>
      <c r="DN276" s="15">
        <v>0</v>
      </c>
      <c r="DO276" s="15">
        <v>0</v>
      </c>
      <c r="DP276" s="15">
        <v>0</v>
      </c>
      <c r="DQ276" s="15">
        <v>0</v>
      </c>
      <c r="DR276" s="15">
        <v>0</v>
      </c>
      <c r="DS276" s="15">
        <v>0</v>
      </c>
      <c r="DT276" s="15">
        <v>0</v>
      </c>
      <c r="DU276" s="15">
        <v>0</v>
      </c>
      <c r="DV276" s="15">
        <v>0</v>
      </c>
      <c r="DW276" s="15">
        <v>0</v>
      </c>
      <c r="DX276" s="15">
        <v>0</v>
      </c>
      <c r="DY276" s="15">
        <v>0</v>
      </c>
      <c r="DZ276" s="15">
        <v>0</v>
      </c>
      <c r="EA276" s="15">
        <v>0</v>
      </c>
      <c r="EB276" s="15">
        <v>0</v>
      </c>
      <c r="EC276" s="15">
        <v>0</v>
      </c>
      <c r="ED276" s="15">
        <v>0</v>
      </c>
      <c r="EE276" s="15">
        <v>0</v>
      </c>
      <c r="EF276" s="15">
        <v>0</v>
      </c>
      <c r="EG276" s="15">
        <v>0</v>
      </c>
      <c r="EH276" s="15">
        <v>0</v>
      </c>
      <c r="EI276" s="15">
        <v>0</v>
      </c>
      <c r="EJ276" s="15">
        <v>0</v>
      </c>
      <c r="EK276" s="15">
        <v>0</v>
      </c>
      <c r="EL276" s="15">
        <v>0</v>
      </c>
      <c r="EM276" s="15">
        <v>0</v>
      </c>
      <c r="EN276" s="15">
        <v>0</v>
      </c>
      <c r="EO276" s="15">
        <v>0</v>
      </c>
      <c r="EP276" s="15">
        <v>0</v>
      </c>
      <c r="EQ276" s="15" t="s">
        <v>137</v>
      </c>
      <c r="ER276" s="15" t="s">
        <v>137</v>
      </c>
      <c r="ES276" s="15" t="s">
        <v>137</v>
      </c>
      <c r="ET276" s="15" t="s">
        <v>137</v>
      </c>
      <c r="EU276" s="15" t="s">
        <v>137</v>
      </c>
      <c r="EV276" s="15" t="s">
        <v>137</v>
      </c>
      <c r="EW276" s="15" t="s">
        <v>137</v>
      </c>
      <c r="EX276" s="15" t="s">
        <v>137</v>
      </c>
      <c r="EY276" s="15" t="s">
        <v>137</v>
      </c>
      <c r="EZ276" s="15" t="s">
        <v>137</v>
      </c>
      <c r="FA276" s="15" t="s">
        <v>137</v>
      </c>
      <c r="FB276" s="15">
        <f t="shared" si="591"/>
        <v>0</v>
      </c>
      <c r="FC276" s="15">
        <f t="shared" si="592"/>
        <v>0</v>
      </c>
      <c r="FD276" s="15">
        <f t="shared" si="593"/>
        <v>0</v>
      </c>
      <c r="FE276" s="15">
        <f t="shared" si="594"/>
        <v>0</v>
      </c>
      <c r="FF276" s="15">
        <f t="shared" si="595"/>
        <v>0</v>
      </c>
      <c r="FG276" s="15">
        <f t="shared" si="596"/>
        <v>0</v>
      </c>
      <c r="FH276" s="15">
        <f t="shared" si="597"/>
        <v>0</v>
      </c>
      <c r="FI276" s="15">
        <f t="shared" si="598"/>
        <v>0</v>
      </c>
      <c r="FJ276" s="15">
        <f t="shared" si="599"/>
        <v>0</v>
      </c>
      <c r="FK276" s="15">
        <f t="shared" si="600"/>
        <v>0</v>
      </c>
      <c r="FL276" s="15">
        <f t="shared" si="601"/>
        <v>0</v>
      </c>
      <c r="FM276" s="15">
        <f t="shared" si="602"/>
        <v>0</v>
      </c>
      <c r="FN276" s="15">
        <f t="shared" si="603"/>
        <v>0</v>
      </c>
      <c r="FO276" s="15">
        <f t="shared" si="604"/>
        <v>0</v>
      </c>
      <c r="FP276" s="15">
        <f t="shared" si="605"/>
        <v>0</v>
      </c>
      <c r="FQ276" s="15">
        <f t="shared" si="606"/>
        <v>0</v>
      </c>
      <c r="FR276" s="15">
        <f t="shared" si="607"/>
        <v>0</v>
      </c>
      <c r="FS276" s="15">
        <f t="shared" si="608"/>
        <v>0</v>
      </c>
      <c r="FT276" s="15">
        <f t="shared" si="609"/>
        <v>0</v>
      </c>
      <c r="FU276" s="15">
        <f t="shared" si="610"/>
        <v>0</v>
      </c>
      <c r="FV276" s="15">
        <f t="shared" si="611"/>
        <v>0</v>
      </c>
      <c r="FW276" s="15">
        <f t="shared" si="612"/>
        <v>0</v>
      </c>
      <c r="FX276" s="49" t="s">
        <v>1927</v>
      </c>
    </row>
    <row r="277" spans="1:180" s="42" customFormat="1" ht="31.5" x14ac:dyDescent="0.25">
      <c r="A277" s="38" t="s">
        <v>924</v>
      </c>
      <c r="B277" s="13" t="s">
        <v>1339</v>
      </c>
      <c r="C277" s="14" t="s">
        <v>1340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1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15">
        <f t="shared" si="581"/>
        <v>0</v>
      </c>
      <c r="P277" s="15">
        <f t="shared" si="582"/>
        <v>0</v>
      </c>
      <c r="Q277" s="15">
        <f t="shared" si="583"/>
        <v>0</v>
      </c>
      <c r="R277" s="15">
        <f t="shared" si="584"/>
        <v>0</v>
      </c>
      <c r="S277" s="15">
        <f t="shared" si="585"/>
        <v>0</v>
      </c>
      <c r="T277" s="15">
        <v>1</v>
      </c>
      <c r="U277" s="15">
        <f t="shared" si="586"/>
        <v>0</v>
      </c>
      <c r="V277" s="15">
        <f t="shared" si="587"/>
        <v>0</v>
      </c>
      <c r="W277" s="15">
        <f t="shared" si="588"/>
        <v>0</v>
      </c>
      <c r="X277" s="15">
        <f t="shared" si="589"/>
        <v>0</v>
      </c>
      <c r="Y277" s="15">
        <f t="shared" si="590"/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5">
        <v>0</v>
      </c>
      <c r="BI277" s="15">
        <v>0</v>
      </c>
      <c r="BJ277" s="15">
        <v>0</v>
      </c>
      <c r="BK277" s="15">
        <v>0</v>
      </c>
      <c r="BL277" s="15">
        <v>0</v>
      </c>
      <c r="BM277" s="15">
        <v>0</v>
      </c>
      <c r="BN277" s="15">
        <v>0</v>
      </c>
      <c r="BO277" s="15">
        <v>0</v>
      </c>
      <c r="BP277" s="15">
        <v>0</v>
      </c>
      <c r="BQ277" s="15">
        <v>0</v>
      </c>
      <c r="BR277" s="15">
        <v>0</v>
      </c>
      <c r="BS277" s="15">
        <v>0</v>
      </c>
      <c r="BT277" s="15">
        <v>0</v>
      </c>
      <c r="BU277" s="15">
        <v>0</v>
      </c>
      <c r="BV277" s="15">
        <v>0</v>
      </c>
      <c r="BW277" s="15">
        <v>0</v>
      </c>
      <c r="BX277" s="15">
        <v>0</v>
      </c>
      <c r="BY277" s="15">
        <v>0</v>
      </c>
      <c r="BZ277" s="15">
        <v>0</v>
      </c>
      <c r="CA277" s="15">
        <v>0</v>
      </c>
      <c r="CB277" s="15">
        <v>0</v>
      </c>
      <c r="CC277" s="15">
        <v>0</v>
      </c>
      <c r="CD277" s="15">
        <v>0</v>
      </c>
      <c r="CE277" s="15">
        <v>0</v>
      </c>
      <c r="CF277" s="15">
        <v>0</v>
      </c>
      <c r="CG277" s="15">
        <v>0</v>
      </c>
      <c r="CH277" s="15">
        <v>0</v>
      </c>
      <c r="CI277" s="15">
        <v>0</v>
      </c>
      <c r="CJ277" s="15">
        <v>0</v>
      </c>
      <c r="CK277" s="15">
        <v>0</v>
      </c>
      <c r="CL277" s="15">
        <v>0</v>
      </c>
      <c r="CM277" s="15">
        <v>0</v>
      </c>
      <c r="CN277" s="15">
        <v>0</v>
      </c>
      <c r="CO277" s="15">
        <v>0</v>
      </c>
      <c r="CP277" s="15">
        <v>0</v>
      </c>
      <c r="CQ277" s="15">
        <v>0</v>
      </c>
      <c r="CR277" s="15">
        <v>0</v>
      </c>
      <c r="CS277" s="15">
        <v>0</v>
      </c>
      <c r="CT277" s="15">
        <v>0</v>
      </c>
      <c r="CU277" s="15">
        <v>0</v>
      </c>
      <c r="CV277" s="15">
        <v>0</v>
      </c>
      <c r="CW277" s="15">
        <v>0</v>
      </c>
      <c r="CX277" s="15">
        <v>0</v>
      </c>
      <c r="CY277" s="15">
        <v>0</v>
      </c>
      <c r="CZ277" s="15">
        <v>0</v>
      </c>
      <c r="DA277" s="15">
        <v>0</v>
      </c>
      <c r="DB277" s="15">
        <v>0</v>
      </c>
      <c r="DC277" s="15">
        <v>0</v>
      </c>
      <c r="DD277" s="15">
        <v>0</v>
      </c>
      <c r="DE277" s="15">
        <v>0</v>
      </c>
      <c r="DF277" s="15">
        <v>0</v>
      </c>
      <c r="DG277" s="15">
        <v>0</v>
      </c>
      <c r="DH277" s="15">
        <v>0</v>
      </c>
      <c r="DI277" s="15">
        <v>0</v>
      </c>
      <c r="DJ277" s="15">
        <v>0</v>
      </c>
      <c r="DK277" s="15">
        <v>0</v>
      </c>
      <c r="DL277" s="15">
        <v>0</v>
      </c>
      <c r="DM277" s="15">
        <v>0</v>
      </c>
      <c r="DN277" s="15">
        <v>0</v>
      </c>
      <c r="DO277" s="15">
        <v>0</v>
      </c>
      <c r="DP277" s="15">
        <v>0</v>
      </c>
      <c r="DQ277" s="15">
        <v>0</v>
      </c>
      <c r="DR277" s="15">
        <v>0</v>
      </c>
      <c r="DS277" s="15">
        <v>0</v>
      </c>
      <c r="DT277" s="15">
        <v>0</v>
      </c>
      <c r="DU277" s="36">
        <v>0</v>
      </c>
      <c r="DV277" s="36">
        <v>0</v>
      </c>
      <c r="DW277" s="36">
        <v>0</v>
      </c>
      <c r="DX277" s="36">
        <v>0</v>
      </c>
      <c r="DY277" s="36">
        <v>0</v>
      </c>
      <c r="DZ277" s="36">
        <v>0</v>
      </c>
      <c r="EA277" s="36">
        <v>0</v>
      </c>
      <c r="EB277" s="36">
        <v>0</v>
      </c>
      <c r="EC277" s="36">
        <v>0</v>
      </c>
      <c r="ED277" s="36">
        <v>0</v>
      </c>
      <c r="EE277" s="36">
        <v>0</v>
      </c>
      <c r="EF277" s="15">
        <v>0</v>
      </c>
      <c r="EG277" s="15">
        <v>0</v>
      </c>
      <c r="EH277" s="15">
        <v>0</v>
      </c>
      <c r="EI277" s="15">
        <v>0</v>
      </c>
      <c r="EJ277" s="15">
        <v>0</v>
      </c>
      <c r="EK277" s="15">
        <v>0</v>
      </c>
      <c r="EL277" s="15">
        <v>0</v>
      </c>
      <c r="EM277" s="15">
        <v>0</v>
      </c>
      <c r="EN277" s="15">
        <v>0</v>
      </c>
      <c r="EO277" s="15">
        <v>0</v>
      </c>
      <c r="EP277" s="15">
        <v>0</v>
      </c>
      <c r="EQ277" s="15" t="s">
        <v>137</v>
      </c>
      <c r="ER277" s="15" t="s">
        <v>137</v>
      </c>
      <c r="ES277" s="15" t="s">
        <v>137</v>
      </c>
      <c r="ET277" s="15" t="s">
        <v>137</v>
      </c>
      <c r="EU277" s="15" t="s">
        <v>137</v>
      </c>
      <c r="EV277" s="15" t="s">
        <v>137</v>
      </c>
      <c r="EW277" s="15" t="s">
        <v>137</v>
      </c>
      <c r="EX277" s="15" t="s">
        <v>137</v>
      </c>
      <c r="EY277" s="15" t="s">
        <v>137</v>
      </c>
      <c r="EZ277" s="15" t="s">
        <v>137</v>
      </c>
      <c r="FA277" s="15" t="s">
        <v>137</v>
      </c>
      <c r="FB277" s="15">
        <f t="shared" si="591"/>
        <v>0</v>
      </c>
      <c r="FC277" s="15">
        <f t="shared" si="592"/>
        <v>0</v>
      </c>
      <c r="FD277" s="15">
        <f t="shared" si="593"/>
        <v>0</v>
      </c>
      <c r="FE277" s="15">
        <f t="shared" si="594"/>
        <v>0</v>
      </c>
      <c r="FF277" s="15">
        <f t="shared" si="595"/>
        <v>0</v>
      </c>
      <c r="FG277" s="15">
        <f t="shared" si="596"/>
        <v>0</v>
      </c>
      <c r="FH277" s="15">
        <f t="shared" si="597"/>
        <v>0</v>
      </c>
      <c r="FI277" s="15">
        <f t="shared" si="598"/>
        <v>0</v>
      </c>
      <c r="FJ277" s="15">
        <f t="shared" si="599"/>
        <v>0</v>
      </c>
      <c r="FK277" s="15">
        <f t="shared" si="600"/>
        <v>0</v>
      </c>
      <c r="FL277" s="15">
        <f t="shared" si="601"/>
        <v>0</v>
      </c>
      <c r="FM277" s="15">
        <f t="shared" si="602"/>
        <v>0</v>
      </c>
      <c r="FN277" s="15">
        <f t="shared" si="603"/>
        <v>0</v>
      </c>
      <c r="FO277" s="15">
        <f t="shared" si="604"/>
        <v>0</v>
      </c>
      <c r="FP277" s="15">
        <f t="shared" si="605"/>
        <v>0</v>
      </c>
      <c r="FQ277" s="15">
        <f t="shared" si="606"/>
        <v>0</v>
      </c>
      <c r="FR277" s="15">
        <f t="shared" si="607"/>
        <v>0</v>
      </c>
      <c r="FS277" s="15">
        <f t="shared" si="608"/>
        <v>0</v>
      </c>
      <c r="FT277" s="15">
        <f t="shared" si="609"/>
        <v>0</v>
      </c>
      <c r="FU277" s="15">
        <f t="shared" si="610"/>
        <v>0</v>
      </c>
      <c r="FV277" s="15">
        <f t="shared" si="611"/>
        <v>0</v>
      </c>
      <c r="FW277" s="15">
        <f t="shared" si="612"/>
        <v>0</v>
      </c>
      <c r="FX277" s="49" t="s">
        <v>1927</v>
      </c>
    </row>
    <row r="278" spans="1:180" s="42" customFormat="1" ht="31.5" x14ac:dyDescent="0.25">
      <c r="A278" s="38" t="s">
        <v>924</v>
      </c>
      <c r="B278" s="13" t="s">
        <v>1341</v>
      </c>
      <c r="C278" s="14" t="s">
        <v>1342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1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f t="shared" si="581"/>
        <v>0</v>
      </c>
      <c r="P278" s="15">
        <f t="shared" si="582"/>
        <v>0</v>
      </c>
      <c r="Q278" s="15">
        <f t="shared" si="583"/>
        <v>0</v>
      </c>
      <c r="R278" s="15">
        <f t="shared" si="584"/>
        <v>0</v>
      </c>
      <c r="S278" s="15">
        <f t="shared" si="585"/>
        <v>0</v>
      </c>
      <c r="T278" s="15">
        <v>1</v>
      </c>
      <c r="U278" s="15">
        <f t="shared" si="586"/>
        <v>0</v>
      </c>
      <c r="V278" s="15">
        <f t="shared" si="587"/>
        <v>0</v>
      </c>
      <c r="W278" s="15">
        <f t="shared" si="588"/>
        <v>0</v>
      </c>
      <c r="X278" s="15">
        <f t="shared" si="589"/>
        <v>0</v>
      </c>
      <c r="Y278" s="15">
        <f t="shared" si="590"/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0</v>
      </c>
      <c r="BE278" s="15">
        <v>0</v>
      </c>
      <c r="BF278" s="15">
        <v>0</v>
      </c>
      <c r="BG278" s="15">
        <v>0</v>
      </c>
      <c r="BH278" s="15">
        <v>0</v>
      </c>
      <c r="BI278" s="15">
        <v>0</v>
      </c>
      <c r="BJ278" s="15">
        <v>0</v>
      </c>
      <c r="BK278" s="15">
        <v>0</v>
      </c>
      <c r="BL278" s="15">
        <v>0</v>
      </c>
      <c r="BM278" s="15">
        <v>0</v>
      </c>
      <c r="BN278" s="15">
        <v>0</v>
      </c>
      <c r="BO278" s="15">
        <v>0</v>
      </c>
      <c r="BP278" s="15">
        <v>0</v>
      </c>
      <c r="BQ278" s="15">
        <v>0</v>
      </c>
      <c r="BR278" s="15">
        <v>0</v>
      </c>
      <c r="BS278" s="15">
        <v>0</v>
      </c>
      <c r="BT278" s="15">
        <v>0</v>
      </c>
      <c r="BU278" s="15">
        <v>0</v>
      </c>
      <c r="BV278" s="15">
        <v>0</v>
      </c>
      <c r="BW278" s="15">
        <v>0</v>
      </c>
      <c r="BX278" s="15">
        <v>0</v>
      </c>
      <c r="BY278" s="15">
        <v>0</v>
      </c>
      <c r="BZ278" s="15">
        <v>0</v>
      </c>
      <c r="CA278" s="15">
        <v>0</v>
      </c>
      <c r="CB278" s="15">
        <v>0</v>
      </c>
      <c r="CC278" s="15">
        <v>0</v>
      </c>
      <c r="CD278" s="15">
        <v>0</v>
      </c>
      <c r="CE278" s="15">
        <v>0</v>
      </c>
      <c r="CF278" s="15">
        <v>0</v>
      </c>
      <c r="CG278" s="15">
        <v>0</v>
      </c>
      <c r="CH278" s="15">
        <v>0</v>
      </c>
      <c r="CI278" s="15">
        <v>0</v>
      </c>
      <c r="CJ278" s="15">
        <v>0</v>
      </c>
      <c r="CK278" s="15">
        <v>0</v>
      </c>
      <c r="CL278" s="15">
        <v>0</v>
      </c>
      <c r="CM278" s="15">
        <v>0</v>
      </c>
      <c r="CN278" s="15">
        <v>0</v>
      </c>
      <c r="CO278" s="15">
        <v>0</v>
      </c>
      <c r="CP278" s="15">
        <v>0</v>
      </c>
      <c r="CQ278" s="15">
        <v>0</v>
      </c>
      <c r="CR278" s="15">
        <v>0</v>
      </c>
      <c r="CS278" s="15">
        <v>0</v>
      </c>
      <c r="CT278" s="15">
        <v>0</v>
      </c>
      <c r="CU278" s="15">
        <v>0</v>
      </c>
      <c r="CV278" s="15">
        <v>0</v>
      </c>
      <c r="CW278" s="15">
        <v>0</v>
      </c>
      <c r="CX278" s="15">
        <v>0</v>
      </c>
      <c r="CY278" s="15">
        <v>0</v>
      </c>
      <c r="CZ278" s="15">
        <v>0</v>
      </c>
      <c r="DA278" s="15">
        <v>0</v>
      </c>
      <c r="DB278" s="15">
        <v>0</v>
      </c>
      <c r="DC278" s="15">
        <v>0</v>
      </c>
      <c r="DD278" s="15">
        <v>0</v>
      </c>
      <c r="DE278" s="15">
        <v>0</v>
      </c>
      <c r="DF278" s="15">
        <v>0</v>
      </c>
      <c r="DG278" s="15">
        <v>0</v>
      </c>
      <c r="DH278" s="15">
        <v>0</v>
      </c>
      <c r="DI278" s="15">
        <v>0</v>
      </c>
      <c r="DJ278" s="15">
        <v>0</v>
      </c>
      <c r="DK278" s="15">
        <v>0</v>
      </c>
      <c r="DL278" s="15">
        <v>0</v>
      </c>
      <c r="DM278" s="15">
        <v>0</v>
      </c>
      <c r="DN278" s="15">
        <v>0</v>
      </c>
      <c r="DO278" s="15">
        <v>0</v>
      </c>
      <c r="DP278" s="15">
        <v>0</v>
      </c>
      <c r="DQ278" s="15">
        <v>0</v>
      </c>
      <c r="DR278" s="15">
        <v>0</v>
      </c>
      <c r="DS278" s="15">
        <v>0</v>
      </c>
      <c r="DT278" s="15">
        <v>0</v>
      </c>
      <c r="DU278" s="36">
        <v>0</v>
      </c>
      <c r="DV278" s="36">
        <v>0</v>
      </c>
      <c r="DW278" s="36">
        <v>0</v>
      </c>
      <c r="DX278" s="36">
        <v>0</v>
      </c>
      <c r="DY278" s="36">
        <v>0</v>
      </c>
      <c r="DZ278" s="36">
        <v>0</v>
      </c>
      <c r="EA278" s="36">
        <v>0</v>
      </c>
      <c r="EB278" s="36">
        <v>0</v>
      </c>
      <c r="EC278" s="36">
        <v>0</v>
      </c>
      <c r="ED278" s="36">
        <v>0</v>
      </c>
      <c r="EE278" s="36">
        <v>0</v>
      </c>
      <c r="EF278" s="15">
        <v>0</v>
      </c>
      <c r="EG278" s="15">
        <v>0</v>
      </c>
      <c r="EH278" s="15">
        <v>0</v>
      </c>
      <c r="EI278" s="15">
        <v>0</v>
      </c>
      <c r="EJ278" s="15">
        <v>0</v>
      </c>
      <c r="EK278" s="15">
        <v>0</v>
      </c>
      <c r="EL278" s="15">
        <v>0</v>
      </c>
      <c r="EM278" s="15">
        <v>0</v>
      </c>
      <c r="EN278" s="15">
        <v>0</v>
      </c>
      <c r="EO278" s="15">
        <v>0</v>
      </c>
      <c r="EP278" s="15">
        <v>0</v>
      </c>
      <c r="EQ278" s="15" t="s">
        <v>137</v>
      </c>
      <c r="ER278" s="15" t="s">
        <v>137</v>
      </c>
      <c r="ES278" s="15" t="s">
        <v>137</v>
      </c>
      <c r="ET278" s="15" t="s">
        <v>137</v>
      </c>
      <c r="EU278" s="15" t="s">
        <v>137</v>
      </c>
      <c r="EV278" s="15" t="s">
        <v>137</v>
      </c>
      <c r="EW278" s="15" t="s">
        <v>137</v>
      </c>
      <c r="EX278" s="15" t="s">
        <v>137</v>
      </c>
      <c r="EY278" s="15" t="s">
        <v>137</v>
      </c>
      <c r="EZ278" s="15" t="s">
        <v>137</v>
      </c>
      <c r="FA278" s="15" t="s">
        <v>137</v>
      </c>
      <c r="FB278" s="15">
        <f t="shared" si="591"/>
        <v>0</v>
      </c>
      <c r="FC278" s="15">
        <f t="shared" si="592"/>
        <v>0</v>
      </c>
      <c r="FD278" s="15">
        <f t="shared" si="593"/>
        <v>0</v>
      </c>
      <c r="FE278" s="15">
        <f t="shared" si="594"/>
        <v>0</v>
      </c>
      <c r="FF278" s="15">
        <f t="shared" si="595"/>
        <v>0</v>
      </c>
      <c r="FG278" s="15">
        <f t="shared" si="596"/>
        <v>0</v>
      </c>
      <c r="FH278" s="15">
        <f t="shared" si="597"/>
        <v>0</v>
      </c>
      <c r="FI278" s="15">
        <f t="shared" si="598"/>
        <v>0</v>
      </c>
      <c r="FJ278" s="15">
        <f t="shared" si="599"/>
        <v>0</v>
      </c>
      <c r="FK278" s="15">
        <f t="shared" si="600"/>
        <v>0</v>
      </c>
      <c r="FL278" s="15">
        <f t="shared" si="601"/>
        <v>0</v>
      </c>
      <c r="FM278" s="15">
        <f t="shared" si="602"/>
        <v>0</v>
      </c>
      <c r="FN278" s="15">
        <f t="shared" si="603"/>
        <v>0</v>
      </c>
      <c r="FO278" s="15">
        <f t="shared" si="604"/>
        <v>0</v>
      </c>
      <c r="FP278" s="15">
        <f t="shared" si="605"/>
        <v>0</v>
      </c>
      <c r="FQ278" s="15">
        <f t="shared" si="606"/>
        <v>0</v>
      </c>
      <c r="FR278" s="15">
        <f t="shared" si="607"/>
        <v>0</v>
      </c>
      <c r="FS278" s="15">
        <f t="shared" si="608"/>
        <v>0</v>
      </c>
      <c r="FT278" s="15">
        <f t="shared" si="609"/>
        <v>0</v>
      </c>
      <c r="FU278" s="15">
        <f t="shared" si="610"/>
        <v>0</v>
      </c>
      <c r="FV278" s="15">
        <f t="shared" si="611"/>
        <v>0</v>
      </c>
      <c r="FW278" s="15">
        <f t="shared" si="612"/>
        <v>0</v>
      </c>
      <c r="FX278" s="49" t="s">
        <v>1927</v>
      </c>
    </row>
    <row r="279" spans="1:180" s="42" customFormat="1" ht="31.5" x14ac:dyDescent="0.25">
      <c r="A279" s="38" t="s">
        <v>924</v>
      </c>
      <c r="B279" s="13" t="s">
        <v>1343</v>
      </c>
      <c r="C279" s="14" t="s">
        <v>1344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1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f t="shared" si="581"/>
        <v>0</v>
      </c>
      <c r="P279" s="15">
        <f t="shared" si="582"/>
        <v>0</v>
      </c>
      <c r="Q279" s="15">
        <f t="shared" si="583"/>
        <v>0</v>
      </c>
      <c r="R279" s="15">
        <f t="shared" si="584"/>
        <v>0</v>
      </c>
      <c r="S279" s="15">
        <f t="shared" si="585"/>
        <v>0</v>
      </c>
      <c r="T279" s="15">
        <v>1</v>
      </c>
      <c r="U279" s="15">
        <f t="shared" si="586"/>
        <v>0</v>
      </c>
      <c r="V279" s="15">
        <f t="shared" si="587"/>
        <v>0</v>
      </c>
      <c r="W279" s="15">
        <f t="shared" si="588"/>
        <v>0</v>
      </c>
      <c r="X279" s="15">
        <f t="shared" si="589"/>
        <v>0</v>
      </c>
      <c r="Y279" s="15">
        <f t="shared" si="590"/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  <c r="BE279" s="15">
        <v>0</v>
      </c>
      <c r="BF279" s="15">
        <v>0</v>
      </c>
      <c r="BG279" s="15">
        <v>0</v>
      </c>
      <c r="BH279" s="15">
        <v>0</v>
      </c>
      <c r="BI279" s="15">
        <v>0</v>
      </c>
      <c r="BJ279" s="15">
        <v>0</v>
      </c>
      <c r="BK279" s="15">
        <v>0</v>
      </c>
      <c r="BL279" s="15">
        <v>0</v>
      </c>
      <c r="BM279" s="15">
        <v>0</v>
      </c>
      <c r="BN279" s="15">
        <v>0</v>
      </c>
      <c r="BO279" s="15">
        <v>0</v>
      </c>
      <c r="BP279" s="15">
        <v>0</v>
      </c>
      <c r="BQ279" s="15">
        <v>0</v>
      </c>
      <c r="BR279" s="15">
        <v>0</v>
      </c>
      <c r="BS279" s="15">
        <v>0</v>
      </c>
      <c r="BT279" s="15">
        <v>0</v>
      </c>
      <c r="BU279" s="15">
        <v>0</v>
      </c>
      <c r="BV279" s="15">
        <v>0</v>
      </c>
      <c r="BW279" s="15">
        <v>0</v>
      </c>
      <c r="BX279" s="15">
        <v>0</v>
      </c>
      <c r="BY279" s="15">
        <v>0</v>
      </c>
      <c r="BZ279" s="15">
        <v>0</v>
      </c>
      <c r="CA279" s="15">
        <v>0</v>
      </c>
      <c r="CB279" s="15">
        <v>0</v>
      </c>
      <c r="CC279" s="15">
        <v>0</v>
      </c>
      <c r="CD279" s="15">
        <v>0</v>
      </c>
      <c r="CE279" s="15">
        <v>0</v>
      </c>
      <c r="CF279" s="15">
        <v>0</v>
      </c>
      <c r="CG279" s="15">
        <v>0</v>
      </c>
      <c r="CH279" s="15">
        <v>0</v>
      </c>
      <c r="CI279" s="15">
        <v>0</v>
      </c>
      <c r="CJ279" s="15">
        <v>0</v>
      </c>
      <c r="CK279" s="15">
        <v>0</v>
      </c>
      <c r="CL279" s="15">
        <v>0</v>
      </c>
      <c r="CM279" s="15">
        <v>0</v>
      </c>
      <c r="CN279" s="15">
        <v>0</v>
      </c>
      <c r="CO279" s="15">
        <v>0</v>
      </c>
      <c r="CP279" s="15">
        <v>0</v>
      </c>
      <c r="CQ279" s="15">
        <v>0</v>
      </c>
      <c r="CR279" s="15">
        <v>0</v>
      </c>
      <c r="CS279" s="15">
        <v>0</v>
      </c>
      <c r="CT279" s="15">
        <v>0</v>
      </c>
      <c r="CU279" s="15">
        <v>0</v>
      </c>
      <c r="CV279" s="15">
        <v>0</v>
      </c>
      <c r="CW279" s="15">
        <v>0</v>
      </c>
      <c r="CX279" s="15">
        <v>0</v>
      </c>
      <c r="CY279" s="15">
        <v>0</v>
      </c>
      <c r="CZ279" s="15">
        <v>0</v>
      </c>
      <c r="DA279" s="15">
        <v>0</v>
      </c>
      <c r="DB279" s="15">
        <v>0</v>
      </c>
      <c r="DC279" s="15">
        <v>0</v>
      </c>
      <c r="DD279" s="15">
        <v>0</v>
      </c>
      <c r="DE279" s="15">
        <v>0</v>
      </c>
      <c r="DF279" s="15">
        <v>0</v>
      </c>
      <c r="DG279" s="15">
        <v>0</v>
      </c>
      <c r="DH279" s="15">
        <v>0</v>
      </c>
      <c r="DI279" s="15">
        <v>0</v>
      </c>
      <c r="DJ279" s="15">
        <v>0</v>
      </c>
      <c r="DK279" s="15">
        <v>0</v>
      </c>
      <c r="DL279" s="15">
        <v>0</v>
      </c>
      <c r="DM279" s="15">
        <v>0</v>
      </c>
      <c r="DN279" s="15">
        <v>0</v>
      </c>
      <c r="DO279" s="15">
        <v>0</v>
      </c>
      <c r="DP279" s="15">
        <v>0</v>
      </c>
      <c r="DQ279" s="15">
        <v>0</v>
      </c>
      <c r="DR279" s="15">
        <v>0</v>
      </c>
      <c r="DS279" s="15">
        <v>0</v>
      </c>
      <c r="DT279" s="15">
        <v>0</v>
      </c>
      <c r="DU279" s="36">
        <v>0</v>
      </c>
      <c r="DV279" s="36">
        <v>0</v>
      </c>
      <c r="DW279" s="36">
        <v>0</v>
      </c>
      <c r="DX279" s="36">
        <v>0</v>
      </c>
      <c r="DY279" s="36">
        <v>0</v>
      </c>
      <c r="DZ279" s="36">
        <v>0</v>
      </c>
      <c r="EA279" s="36">
        <v>0</v>
      </c>
      <c r="EB279" s="36">
        <v>0</v>
      </c>
      <c r="EC279" s="36">
        <v>0</v>
      </c>
      <c r="ED279" s="36">
        <v>0</v>
      </c>
      <c r="EE279" s="36">
        <v>0</v>
      </c>
      <c r="EF279" s="15">
        <v>0</v>
      </c>
      <c r="EG279" s="15">
        <v>0</v>
      </c>
      <c r="EH279" s="15">
        <v>0</v>
      </c>
      <c r="EI279" s="15">
        <v>0</v>
      </c>
      <c r="EJ279" s="15">
        <v>0</v>
      </c>
      <c r="EK279" s="15">
        <v>0</v>
      </c>
      <c r="EL279" s="15">
        <v>0</v>
      </c>
      <c r="EM279" s="15">
        <v>0</v>
      </c>
      <c r="EN279" s="15">
        <v>0</v>
      </c>
      <c r="EO279" s="15">
        <v>0</v>
      </c>
      <c r="EP279" s="15">
        <v>0</v>
      </c>
      <c r="EQ279" s="15" t="s">
        <v>137</v>
      </c>
      <c r="ER279" s="15" t="s">
        <v>137</v>
      </c>
      <c r="ES279" s="15" t="s">
        <v>137</v>
      </c>
      <c r="ET279" s="15" t="s">
        <v>137</v>
      </c>
      <c r="EU279" s="15" t="s">
        <v>137</v>
      </c>
      <c r="EV279" s="15" t="s">
        <v>137</v>
      </c>
      <c r="EW279" s="15" t="s">
        <v>137</v>
      </c>
      <c r="EX279" s="15" t="s">
        <v>137</v>
      </c>
      <c r="EY279" s="15" t="s">
        <v>137</v>
      </c>
      <c r="EZ279" s="15" t="s">
        <v>137</v>
      </c>
      <c r="FA279" s="15" t="s">
        <v>137</v>
      </c>
      <c r="FB279" s="15">
        <f t="shared" si="591"/>
        <v>0</v>
      </c>
      <c r="FC279" s="15">
        <f t="shared" si="592"/>
        <v>0</v>
      </c>
      <c r="FD279" s="15">
        <f t="shared" si="593"/>
        <v>0</v>
      </c>
      <c r="FE279" s="15">
        <f t="shared" si="594"/>
        <v>0</v>
      </c>
      <c r="FF279" s="15">
        <f t="shared" si="595"/>
        <v>0</v>
      </c>
      <c r="FG279" s="15">
        <f t="shared" si="596"/>
        <v>0</v>
      </c>
      <c r="FH279" s="15">
        <f t="shared" si="597"/>
        <v>0</v>
      </c>
      <c r="FI279" s="15">
        <f t="shared" si="598"/>
        <v>0</v>
      </c>
      <c r="FJ279" s="15">
        <f t="shared" si="599"/>
        <v>0</v>
      </c>
      <c r="FK279" s="15">
        <f t="shared" si="600"/>
        <v>0</v>
      </c>
      <c r="FL279" s="15">
        <f t="shared" si="601"/>
        <v>0</v>
      </c>
      <c r="FM279" s="15">
        <f t="shared" si="602"/>
        <v>0</v>
      </c>
      <c r="FN279" s="15">
        <f t="shared" si="603"/>
        <v>0</v>
      </c>
      <c r="FO279" s="15">
        <f t="shared" si="604"/>
        <v>0</v>
      </c>
      <c r="FP279" s="15">
        <f t="shared" si="605"/>
        <v>0</v>
      </c>
      <c r="FQ279" s="15">
        <f t="shared" si="606"/>
        <v>0</v>
      </c>
      <c r="FR279" s="15">
        <f t="shared" si="607"/>
        <v>0</v>
      </c>
      <c r="FS279" s="15">
        <f t="shared" si="608"/>
        <v>0</v>
      </c>
      <c r="FT279" s="15">
        <f t="shared" si="609"/>
        <v>0</v>
      </c>
      <c r="FU279" s="15">
        <f t="shared" si="610"/>
        <v>0</v>
      </c>
      <c r="FV279" s="15">
        <f t="shared" si="611"/>
        <v>0</v>
      </c>
      <c r="FW279" s="15">
        <f t="shared" si="612"/>
        <v>0</v>
      </c>
      <c r="FX279" s="49" t="s">
        <v>1927</v>
      </c>
    </row>
    <row r="280" spans="1:180" s="42" customFormat="1" ht="31.5" x14ac:dyDescent="0.25">
      <c r="A280" s="38" t="s">
        <v>924</v>
      </c>
      <c r="B280" s="13" t="s">
        <v>1345</v>
      </c>
      <c r="C280" s="14" t="s">
        <v>1346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1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f t="shared" si="581"/>
        <v>0</v>
      </c>
      <c r="P280" s="15">
        <f t="shared" si="582"/>
        <v>0</v>
      </c>
      <c r="Q280" s="15">
        <f t="shared" si="583"/>
        <v>0</v>
      </c>
      <c r="R280" s="15">
        <f t="shared" si="584"/>
        <v>0</v>
      </c>
      <c r="S280" s="15">
        <f t="shared" si="585"/>
        <v>0</v>
      </c>
      <c r="T280" s="15">
        <v>1</v>
      </c>
      <c r="U280" s="15">
        <f t="shared" si="586"/>
        <v>0</v>
      </c>
      <c r="V280" s="15">
        <f t="shared" si="587"/>
        <v>0</v>
      </c>
      <c r="W280" s="15">
        <f t="shared" si="588"/>
        <v>0</v>
      </c>
      <c r="X280" s="15">
        <f t="shared" si="589"/>
        <v>0</v>
      </c>
      <c r="Y280" s="15">
        <f t="shared" si="590"/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  <c r="BE280" s="15">
        <v>0</v>
      </c>
      <c r="BF280" s="15">
        <v>0</v>
      </c>
      <c r="BG280" s="15">
        <v>0</v>
      </c>
      <c r="BH280" s="15">
        <v>0</v>
      </c>
      <c r="BI280" s="15">
        <v>0</v>
      </c>
      <c r="BJ280" s="15">
        <v>0</v>
      </c>
      <c r="BK280" s="15">
        <v>0</v>
      </c>
      <c r="BL280" s="15">
        <v>0</v>
      </c>
      <c r="BM280" s="15">
        <v>0</v>
      </c>
      <c r="BN280" s="15">
        <v>0</v>
      </c>
      <c r="BO280" s="15">
        <v>0</v>
      </c>
      <c r="BP280" s="15">
        <v>0</v>
      </c>
      <c r="BQ280" s="15">
        <v>0</v>
      </c>
      <c r="BR280" s="15">
        <v>0</v>
      </c>
      <c r="BS280" s="15">
        <v>0</v>
      </c>
      <c r="BT280" s="15">
        <v>0</v>
      </c>
      <c r="BU280" s="15">
        <v>0</v>
      </c>
      <c r="BV280" s="15">
        <v>0</v>
      </c>
      <c r="BW280" s="15">
        <v>0</v>
      </c>
      <c r="BX280" s="15">
        <v>0</v>
      </c>
      <c r="BY280" s="15">
        <v>0</v>
      </c>
      <c r="BZ280" s="15">
        <v>0</v>
      </c>
      <c r="CA280" s="15">
        <v>0</v>
      </c>
      <c r="CB280" s="15">
        <v>0</v>
      </c>
      <c r="CC280" s="15">
        <v>0</v>
      </c>
      <c r="CD280" s="15">
        <v>0</v>
      </c>
      <c r="CE280" s="15">
        <v>0</v>
      </c>
      <c r="CF280" s="15">
        <v>0</v>
      </c>
      <c r="CG280" s="15">
        <v>0</v>
      </c>
      <c r="CH280" s="15">
        <v>0</v>
      </c>
      <c r="CI280" s="15">
        <v>0</v>
      </c>
      <c r="CJ280" s="15">
        <v>0</v>
      </c>
      <c r="CK280" s="15">
        <v>0</v>
      </c>
      <c r="CL280" s="15">
        <v>0</v>
      </c>
      <c r="CM280" s="15">
        <v>0</v>
      </c>
      <c r="CN280" s="15">
        <v>0</v>
      </c>
      <c r="CO280" s="15">
        <v>0</v>
      </c>
      <c r="CP280" s="15">
        <v>0</v>
      </c>
      <c r="CQ280" s="15">
        <v>0</v>
      </c>
      <c r="CR280" s="15">
        <v>0</v>
      </c>
      <c r="CS280" s="15">
        <v>0</v>
      </c>
      <c r="CT280" s="15">
        <v>0</v>
      </c>
      <c r="CU280" s="15">
        <v>0</v>
      </c>
      <c r="CV280" s="15">
        <v>0</v>
      </c>
      <c r="CW280" s="15">
        <v>0</v>
      </c>
      <c r="CX280" s="15">
        <v>0</v>
      </c>
      <c r="CY280" s="15">
        <v>0</v>
      </c>
      <c r="CZ280" s="15">
        <v>0</v>
      </c>
      <c r="DA280" s="15">
        <v>0</v>
      </c>
      <c r="DB280" s="15">
        <v>0</v>
      </c>
      <c r="DC280" s="15">
        <v>0</v>
      </c>
      <c r="DD280" s="15">
        <v>0</v>
      </c>
      <c r="DE280" s="15">
        <v>0</v>
      </c>
      <c r="DF280" s="15">
        <v>0</v>
      </c>
      <c r="DG280" s="15">
        <v>0</v>
      </c>
      <c r="DH280" s="15">
        <v>0</v>
      </c>
      <c r="DI280" s="15">
        <v>0</v>
      </c>
      <c r="DJ280" s="15">
        <v>0</v>
      </c>
      <c r="DK280" s="15">
        <v>0</v>
      </c>
      <c r="DL280" s="15">
        <v>0</v>
      </c>
      <c r="DM280" s="15">
        <v>0</v>
      </c>
      <c r="DN280" s="15">
        <v>0</v>
      </c>
      <c r="DO280" s="15">
        <v>0</v>
      </c>
      <c r="DP280" s="15">
        <v>0</v>
      </c>
      <c r="DQ280" s="15">
        <v>0</v>
      </c>
      <c r="DR280" s="15">
        <v>0</v>
      </c>
      <c r="DS280" s="15">
        <v>0</v>
      </c>
      <c r="DT280" s="15">
        <v>0</v>
      </c>
      <c r="DU280" s="36">
        <v>0</v>
      </c>
      <c r="DV280" s="36">
        <v>0</v>
      </c>
      <c r="DW280" s="36">
        <v>0</v>
      </c>
      <c r="DX280" s="36">
        <v>0</v>
      </c>
      <c r="DY280" s="36">
        <v>0</v>
      </c>
      <c r="DZ280" s="36">
        <v>0</v>
      </c>
      <c r="EA280" s="36">
        <v>0</v>
      </c>
      <c r="EB280" s="36">
        <v>0</v>
      </c>
      <c r="EC280" s="36">
        <v>0</v>
      </c>
      <c r="ED280" s="36">
        <v>0</v>
      </c>
      <c r="EE280" s="36">
        <v>0</v>
      </c>
      <c r="EF280" s="15">
        <v>0</v>
      </c>
      <c r="EG280" s="15">
        <v>0</v>
      </c>
      <c r="EH280" s="15">
        <v>0</v>
      </c>
      <c r="EI280" s="15">
        <v>0</v>
      </c>
      <c r="EJ280" s="15">
        <v>0</v>
      </c>
      <c r="EK280" s="15">
        <v>0</v>
      </c>
      <c r="EL280" s="15">
        <v>0</v>
      </c>
      <c r="EM280" s="15">
        <v>0</v>
      </c>
      <c r="EN280" s="15">
        <v>0</v>
      </c>
      <c r="EO280" s="15">
        <v>0</v>
      </c>
      <c r="EP280" s="15">
        <v>0</v>
      </c>
      <c r="EQ280" s="15" t="s">
        <v>137</v>
      </c>
      <c r="ER280" s="15" t="s">
        <v>137</v>
      </c>
      <c r="ES280" s="15" t="s">
        <v>137</v>
      </c>
      <c r="ET280" s="15" t="s">
        <v>137</v>
      </c>
      <c r="EU280" s="15" t="s">
        <v>137</v>
      </c>
      <c r="EV280" s="15" t="s">
        <v>137</v>
      </c>
      <c r="EW280" s="15" t="s">
        <v>137</v>
      </c>
      <c r="EX280" s="15" t="s">
        <v>137</v>
      </c>
      <c r="EY280" s="15" t="s">
        <v>137</v>
      </c>
      <c r="EZ280" s="15" t="s">
        <v>137</v>
      </c>
      <c r="FA280" s="15" t="s">
        <v>137</v>
      </c>
      <c r="FB280" s="15">
        <f t="shared" si="591"/>
        <v>0</v>
      </c>
      <c r="FC280" s="15">
        <f t="shared" si="592"/>
        <v>0</v>
      </c>
      <c r="FD280" s="15">
        <f t="shared" si="593"/>
        <v>0</v>
      </c>
      <c r="FE280" s="15">
        <f t="shared" si="594"/>
        <v>0</v>
      </c>
      <c r="FF280" s="15">
        <f t="shared" si="595"/>
        <v>0</v>
      </c>
      <c r="FG280" s="15">
        <f t="shared" si="596"/>
        <v>0</v>
      </c>
      <c r="FH280" s="15">
        <f t="shared" si="597"/>
        <v>0</v>
      </c>
      <c r="FI280" s="15">
        <f t="shared" si="598"/>
        <v>0</v>
      </c>
      <c r="FJ280" s="15">
        <f t="shared" si="599"/>
        <v>0</v>
      </c>
      <c r="FK280" s="15">
        <f t="shared" si="600"/>
        <v>0</v>
      </c>
      <c r="FL280" s="15">
        <f t="shared" si="601"/>
        <v>0</v>
      </c>
      <c r="FM280" s="15">
        <f t="shared" si="602"/>
        <v>0</v>
      </c>
      <c r="FN280" s="15">
        <f t="shared" si="603"/>
        <v>0</v>
      </c>
      <c r="FO280" s="15">
        <f t="shared" si="604"/>
        <v>0</v>
      </c>
      <c r="FP280" s="15">
        <f t="shared" si="605"/>
        <v>0</v>
      </c>
      <c r="FQ280" s="15">
        <f t="shared" si="606"/>
        <v>0</v>
      </c>
      <c r="FR280" s="15">
        <f t="shared" si="607"/>
        <v>0</v>
      </c>
      <c r="FS280" s="15">
        <f t="shared" si="608"/>
        <v>0</v>
      </c>
      <c r="FT280" s="15">
        <f t="shared" si="609"/>
        <v>0</v>
      </c>
      <c r="FU280" s="15">
        <f t="shared" si="610"/>
        <v>0</v>
      </c>
      <c r="FV280" s="15">
        <f t="shared" si="611"/>
        <v>0</v>
      </c>
      <c r="FW280" s="15">
        <f t="shared" si="612"/>
        <v>0</v>
      </c>
      <c r="FX280" s="49" t="s">
        <v>1927</v>
      </c>
    </row>
    <row r="281" spans="1:180" s="42" customFormat="1" x14ac:dyDescent="0.25">
      <c r="A281" s="38" t="s">
        <v>924</v>
      </c>
      <c r="B281" s="13" t="s">
        <v>1034</v>
      </c>
      <c r="C281" s="14" t="s">
        <v>253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1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f t="shared" si="581"/>
        <v>0</v>
      </c>
      <c r="P281" s="15">
        <f t="shared" si="582"/>
        <v>0</v>
      </c>
      <c r="Q281" s="15">
        <f t="shared" si="583"/>
        <v>0</v>
      </c>
      <c r="R281" s="15">
        <f t="shared" si="584"/>
        <v>0</v>
      </c>
      <c r="S281" s="15">
        <f t="shared" si="585"/>
        <v>0</v>
      </c>
      <c r="T281" s="15">
        <v>1</v>
      </c>
      <c r="U281" s="15">
        <f t="shared" si="586"/>
        <v>0</v>
      </c>
      <c r="V281" s="15">
        <f t="shared" si="587"/>
        <v>0</v>
      </c>
      <c r="W281" s="15">
        <f t="shared" si="588"/>
        <v>0</v>
      </c>
      <c r="X281" s="15">
        <f t="shared" si="589"/>
        <v>0</v>
      </c>
      <c r="Y281" s="15">
        <f t="shared" si="590"/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  <c r="BE281" s="15">
        <v>0</v>
      </c>
      <c r="BF281" s="15">
        <v>0</v>
      </c>
      <c r="BG281" s="15">
        <v>0</v>
      </c>
      <c r="BH281" s="15">
        <v>0</v>
      </c>
      <c r="BI281" s="15">
        <v>0</v>
      </c>
      <c r="BJ281" s="15">
        <v>0</v>
      </c>
      <c r="BK281" s="15">
        <v>0</v>
      </c>
      <c r="BL281" s="15">
        <v>0</v>
      </c>
      <c r="BM281" s="15">
        <v>0</v>
      </c>
      <c r="BN281" s="15">
        <v>0</v>
      </c>
      <c r="BO281" s="15">
        <v>0</v>
      </c>
      <c r="BP281" s="15">
        <v>0</v>
      </c>
      <c r="BQ281" s="15">
        <v>0</v>
      </c>
      <c r="BR281" s="15">
        <v>0</v>
      </c>
      <c r="BS281" s="15">
        <v>0</v>
      </c>
      <c r="BT281" s="15">
        <v>0</v>
      </c>
      <c r="BU281" s="15">
        <v>0</v>
      </c>
      <c r="BV281" s="15">
        <v>0</v>
      </c>
      <c r="BW281" s="15">
        <v>0</v>
      </c>
      <c r="BX281" s="15">
        <v>0</v>
      </c>
      <c r="BY281" s="15">
        <v>0</v>
      </c>
      <c r="BZ281" s="15">
        <v>0</v>
      </c>
      <c r="CA281" s="15">
        <v>0</v>
      </c>
      <c r="CB281" s="15">
        <v>0</v>
      </c>
      <c r="CC281" s="15">
        <v>0</v>
      </c>
      <c r="CD281" s="15">
        <v>0</v>
      </c>
      <c r="CE281" s="15">
        <v>0</v>
      </c>
      <c r="CF281" s="15">
        <v>0</v>
      </c>
      <c r="CG281" s="15">
        <v>0</v>
      </c>
      <c r="CH281" s="15">
        <v>0</v>
      </c>
      <c r="CI281" s="15">
        <v>0</v>
      </c>
      <c r="CJ281" s="15">
        <v>0</v>
      </c>
      <c r="CK281" s="15">
        <v>0</v>
      </c>
      <c r="CL281" s="15">
        <v>0</v>
      </c>
      <c r="CM281" s="15">
        <v>0</v>
      </c>
      <c r="CN281" s="15">
        <v>0</v>
      </c>
      <c r="CO281" s="15">
        <v>0</v>
      </c>
      <c r="CP281" s="15">
        <v>0</v>
      </c>
      <c r="CQ281" s="15">
        <v>0</v>
      </c>
      <c r="CR281" s="15">
        <v>0</v>
      </c>
      <c r="CS281" s="15">
        <v>0</v>
      </c>
      <c r="CT281" s="15">
        <v>0</v>
      </c>
      <c r="CU281" s="15">
        <v>0</v>
      </c>
      <c r="CV281" s="15">
        <v>0</v>
      </c>
      <c r="CW281" s="15">
        <v>0</v>
      </c>
      <c r="CX281" s="15">
        <v>0</v>
      </c>
      <c r="CY281" s="15">
        <v>0</v>
      </c>
      <c r="CZ281" s="15">
        <v>0</v>
      </c>
      <c r="DA281" s="15">
        <v>0</v>
      </c>
      <c r="DB281" s="15">
        <v>0</v>
      </c>
      <c r="DC281" s="15">
        <v>0</v>
      </c>
      <c r="DD281" s="15">
        <v>0</v>
      </c>
      <c r="DE281" s="15">
        <v>0</v>
      </c>
      <c r="DF281" s="15">
        <v>0</v>
      </c>
      <c r="DG281" s="15">
        <v>0</v>
      </c>
      <c r="DH281" s="15">
        <v>0</v>
      </c>
      <c r="DI281" s="15">
        <v>0</v>
      </c>
      <c r="DJ281" s="15">
        <v>0</v>
      </c>
      <c r="DK281" s="15">
        <v>0</v>
      </c>
      <c r="DL281" s="15">
        <v>0</v>
      </c>
      <c r="DM281" s="15">
        <v>0</v>
      </c>
      <c r="DN281" s="15">
        <v>0</v>
      </c>
      <c r="DO281" s="15">
        <v>0</v>
      </c>
      <c r="DP281" s="15">
        <v>0</v>
      </c>
      <c r="DQ281" s="15">
        <v>0</v>
      </c>
      <c r="DR281" s="15">
        <v>0</v>
      </c>
      <c r="DS281" s="15">
        <v>0</v>
      </c>
      <c r="DT281" s="15">
        <v>0</v>
      </c>
      <c r="DU281" s="15">
        <v>0</v>
      </c>
      <c r="DV281" s="15">
        <v>0</v>
      </c>
      <c r="DW281" s="15">
        <v>0</v>
      </c>
      <c r="DX281" s="15">
        <v>0</v>
      </c>
      <c r="DY281" s="15">
        <v>0</v>
      </c>
      <c r="DZ281" s="15">
        <v>0</v>
      </c>
      <c r="EA281" s="15">
        <v>0</v>
      </c>
      <c r="EB281" s="15">
        <v>0</v>
      </c>
      <c r="EC281" s="15">
        <v>0</v>
      </c>
      <c r="ED281" s="15">
        <v>0</v>
      </c>
      <c r="EE281" s="15">
        <v>0</v>
      </c>
      <c r="EF281" s="15">
        <v>0</v>
      </c>
      <c r="EG281" s="15">
        <v>0</v>
      </c>
      <c r="EH281" s="15">
        <v>0</v>
      </c>
      <c r="EI281" s="15">
        <v>0</v>
      </c>
      <c r="EJ281" s="15">
        <v>0</v>
      </c>
      <c r="EK281" s="15">
        <v>0</v>
      </c>
      <c r="EL281" s="15">
        <v>0</v>
      </c>
      <c r="EM281" s="15">
        <v>0</v>
      </c>
      <c r="EN281" s="15">
        <v>0</v>
      </c>
      <c r="EO281" s="15">
        <v>0</v>
      </c>
      <c r="EP281" s="15">
        <v>0</v>
      </c>
      <c r="EQ281" s="15" t="s">
        <v>137</v>
      </c>
      <c r="ER281" s="15" t="s">
        <v>137</v>
      </c>
      <c r="ES281" s="15" t="s">
        <v>137</v>
      </c>
      <c r="ET281" s="15" t="s">
        <v>137</v>
      </c>
      <c r="EU281" s="15" t="s">
        <v>137</v>
      </c>
      <c r="EV281" s="15" t="s">
        <v>137</v>
      </c>
      <c r="EW281" s="15" t="s">
        <v>137</v>
      </c>
      <c r="EX281" s="15" t="s">
        <v>137</v>
      </c>
      <c r="EY281" s="15" t="s">
        <v>137</v>
      </c>
      <c r="EZ281" s="15" t="s">
        <v>137</v>
      </c>
      <c r="FA281" s="15" t="s">
        <v>137</v>
      </c>
      <c r="FB281" s="15">
        <f t="shared" si="591"/>
        <v>0</v>
      </c>
      <c r="FC281" s="15">
        <f t="shared" si="592"/>
        <v>0</v>
      </c>
      <c r="FD281" s="15">
        <f t="shared" si="593"/>
        <v>0</v>
      </c>
      <c r="FE281" s="15">
        <f t="shared" si="594"/>
        <v>0</v>
      </c>
      <c r="FF281" s="15">
        <f t="shared" si="595"/>
        <v>0</v>
      </c>
      <c r="FG281" s="15">
        <f t="shared" si="596"/>
        <v>0</v>
      </c>
      <c r="FH281" s="15">
        <f t="shared" si="597"/>
        <v>0</v>
      </c>
      <c r="FI281" s="15">
        <f t="shared" si="598"/>
        <v>0</v>
      </c>
      <c r="FJ281" s="15">
        <f t="shared" si="599"/>
        <v>0</v>
      </c>
      <c r="FK281" s="15">
        <f t="shared" si="600"/>
        <v>0</v>
      </c>
      <c r="FL281" s="15">
        <f t="shared" si="601"/>
        <v>0</v>
      </c>
      <c r="FM281" s="15">
        <f t="shared" si="602"/>
        <v>0</v>
      </c>
      <c r="FN281" s="15">
        <f t="shared" si="603"/>
        <v>0</v>
      </c>
      <c r="FO281" s="15">
        <f t="shared" si="604"/>
        <v>0</v>
      </c>
      <c r="FP281" s="15">
        <f t="shared" si="605"/>
        <v>0</v>
      </c>
      <c r="FQ281" s="15">
        <f t="shared" si="606"/>
        <v>0</v>
      </c>
      <c r="FR281" s="15">
        <f t="shared" si="607"/>
        <v>0</v>
      </c>
      <c r="FS281" s="15">
        <f t="shared" si="608"/>
        <v>0</v>
      </c>
      <c r="FT281" s="15">
        <f t="shared" si="609"/>
        <v>0</v>
      </c>
      <c r="FU281" s="15">
        <f t="shared" si="610"/>
        <v>0</v>
      </c>
      <c r="FV281" s="15">
        <f t="shared" si="611"/>
        <v>0</v>
      </c>
      <c r="FW281" s="15">
        <f t="shared" si="612"/>
        <v>0</v>
      </c>
      <c r="FX281" s="49" t="s">
        <v>1927</v>
      </c>
    </row>
    <row r="282" spans="1:180" s="42" customFormat="1" ht="31.5" x14ac:dyDescent="0.25">
      <c r="A282" s="38" t="s">
        <v>924</v>
      </c>
      <c r="B282" s="13" t="s">
        <v>1347</v>
      </c>
      <c r="C282" s="14" t="s">
        <v>1348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1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f t="shared" si="581"/>
        <v>0</v>
      </c>
      <c r="P282" s="15">
        <f t="shared" si="582"/>
        <v>0</v>
      </c>
      <c r="Q282" s="15">
        <f t="shared" si="583"/>
        <v>0</v>
      </c>
      <c r="R282" s="15">
        <f t="shared" si="584"/>
        <v>0</v>
      </c>
      <c r="S282" s="15">
        <f t="shared" si="585"/>
        <v>0</v>
      </c>
      <c r="T282" s="15">
        <v>1</v>
      </c>
      <c r="U282" s="15">
        <f t="shared" si="586"/>
        <v>0</v>
      </c>
      <c r="V282" s="15">
        <f t="shared" si="587"/>
        <v>0</v>
      </c>
      <c r="W282" s="15">
        <f t="shared" si="588"/>
        <v>0</v>
      </c>
      <c r="X282" s="15">
        <f t="shared" si="589"/>
        <v>0</v>
      </c>
      <c r="Y282" s="15">
        <f t="shared" si="590"/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  <c r="BE282" s="15">
        <v>0</v>
      </c>
      <c r="BF282" s="15">
        <v>0</v>
      </c>
      <c r="BG282" s="15">
        <v>0</v>
      </c>
      <c r="BH282" s="15">
        <v>0</v>
      </c>
      <c r="BI282" s="15">
        <v>0</v>
      </c>
      <c r="BJ282" s="15">
        <v>0</v>
      </c>
      <c r="BK282" s="15">
        <v>0</v>
      </c>
      <c r="BL282" s="15">
        <v>0</v>
      </c>
      <c r="BM282" s="15">
        <v>0</v>
      </c>
      <c r="BN282" s="15">
        <v>0</v>
      </c>
      <c r="BO282" s="15">
        <v>0</v>
      </c>
      <c r="BP282" s="15">
        <v>0</v>
      </c>
      <c r="BQ282" s="15">
        <v>0</v>
      </c>
      <c r="BR282" s="15">
        <v>0</v>
      </c>
      <c r="BS282" s="15">
        <v>0</v>
      </c>
      <c r="BT282" s="15">
        <v>0</v>
      </c>
      <c r="BU282" s="15">
        <v>0</v>
      </c>
      <c r="BV282" s="15">
        <v>0</v>
      </c>
      <c r="BW282" s="15">
        <v>0</v>
      </c>
      <c r="BX282" s="15">
        <v>0</v>
      </c>
      <c r="BY282" s="15">
        <v>0</v>
      </c>
      <c r="BZ282" s="15">
        <v>0</v>
      </c>
      <c r="CA282" s="15">
        <v>0</v>
      </c>
      <c r="CB282" s="15">
        <v>0</v>
      </c>
      <c r="CC282" s="15">
        <v>0</v>
      </c>
      <c r="CD282" s="15">
        <v>0</v>
      </c>
      <c r="CE282" s="15">
        <v>0</v>
      </c>
      <c r="CF282" s="15">
        <v>0</v>
      </c>
      <c r="CG282" s="15">
        <v>0</v>
      </c>
      <c r="CH282" s="15">
        <v>0</v>
      </c>
      <c r="CI282" s="15">
        <v>0</v>
      </c>
      <c r="CJ282" s="15">
        <v>0</v>
      </c>
      <c r="CK282" s="15">
        <v>0</v>
      </c>
      <c r="CL282" s="15">
        <v>0</v>
      </c>
      <c r="CM282" s="15">
        <v>0</v>
      </c>
      <c r="CN282" s="15">
        <v>0</v>
      </c>
      <c r="CO282" s="15">
        <v>0</v>
      </c>
      <c r="CP282" s="15">
        <v>0</v>
      </c>
      <c r="CQ282" s="15">
        <v>0</v>
      </c>
      <c r="CR282" s="15">
        <v>0</v>
      </c>
      <c r="CS282" s="15">
        <v>0</v>
      </c>
      <c r="CT282" s="15">
        <v>0</v>
      </c>
      <c r="CU282" s="15">
        <v>0</v>
      </c>
      <c r="CV282" s="15">
        <v>0</v>
      </c>
      <c r="CW282" s="15">
        <v>0</v>
      </c>
      <c r="CX282" s="15">
        <v>0</v>
      </c>
      <c r="CY282" s="15">
        <v>0</v>
      </c>
      <c r="CZ282" s="15">
        <v>0</v>
      </c>
      <c r="DA282" s="15">
        <v>0</v>
      </c>
      <c r="DB282" s="15">
        <v>0</v>
      </c>
      <c r="DC282" s="15">
        <v>0</v>
      </c>
      <c r="DD282" s="15">
        <v>0</v>
      </c>
      <c r="DE282" s="15">
        <v>0</v>
      </c>
      <c r="DF282" s="15">
        <v>0</v>
      </c>
      <c r="DG282" s="15">
        <v>0</v>
      </c>
      <c r="DH282" s="15">
        <v>0</v>
      </c>
      <c r="DI282" s="15">
        <v>0</v>
      </c>
      <c r="DJ282" s="15">
        <v>0</v>
      </c>
      <c r="DK282" s="15">
        <v>0</v>
      </c>
      <c r="DL282" s="15">
        <v>0</v>
      </c>
      <c r="DM282" s="15">
        <v>0</v>
      </c>
      <c r="DN282" s="15">
        <v>0</v>
      </c>
      <c r="DO282" s="15">
        <v>0</v>
      </c>
      <c r="DP282" s="15">
        <v>0</v>
      </c>
      <c r="DQ282" s="15">
        <v>0</v>
      </c>
      <c r="DR282" s="15">
        <v>0</v>
      </c>
      <c r="DS282" s="15">
        <v>0</v>
      </c>
      <c r="DT282" s="15">
        <v>0</v>
      </c>
      <c r="DU282" s="36">
        <v>0</v>
      </c>
      <c r="DV282" s="36">
        <v>0</v>
      </c>
      <c r="DW282" s="36">
        <v>0</v>
      </c>
      <c r="DX282" s="36">
        <v>0</v>
      </c>
      <c r="DY282" s="36">
        <v>0</v>
      </c>
      <c r="DZ282" s="36">
        <v>0</v>
      </c>
      <c r="EA282" s="36">
        <v>0</v>
      </c>
      <c r="EB282" s="36">
        <v>0</v>
      </c>
      <c r="EC282" s="36">
        <v>0</v>
      </c>
      <c r="ED282" s="36">
        <v>0</v>
      </c>
      <c r="EE282" s="36">
        <v>0</v>
      </c>
      <c r="EF282" s="15">
        <v>0</v>
      </c>
      <c r="EG282" s="15">
        <v>0</v>
      </c>
      <c r="EH282" s="15">
        <v>0</v>
      </c>
      <c r="EI282" s="15">
        <v>0</v>
      </c>
      <c r="EJ282" s="15">
        <v>0</v>
      </c>
      <c r="EK282" s="15">
        <v>0</v>
      </c>
      <c r="EL282" s="15">
        <v>0</v>
      </c>
      <c r="EM282" s="15">
        <v>0</v>
      </c>
      <c r="EN282" s="15">
        <v>0</v>
      </c>
      <c r="EO282" s="15">
        <v>0</v>
      </c>
      <c r="EP282" s="15">
        <v>0</v>
      </c>
      <c r="EQ282" s="15" t="s">
        <v>137</v>
      </c>
      <c r="ER282" s="15" t="s">
        <v>137</v>
      </c>
      <c r="ES282" s="15" t="s">
        <v>137</v>
      </c>
      <c r="ET282" s="15" t="s">
        <v>137</v>
      </c>
      <c r="EU282" s="15" t="s">
        <v>137</v>
      </c>
      <c r="EV282" s="15" t="s">
        <v>137</v>
      </c>
      <c r="EW282" s="15" t="s">
        <v>137</v>
      </c>
      <c r="EX282" s="15" t="s">
        <v>137</v>
      </c>
      <c r="EY282" s="15" t="s">
        <v>137</v>
      </c>
      <c r="EZ282" s="15" t="s">
        <v>137</v>
      </c>
      <c r="FA282" s="15" t="s">
        <v>137</v>
      </c>
      <c r="FB282" s="15">
        <f t="shared" si="591"/>
        <v>0</v>
      </c>
      <c r="FC282" s="15">
        <f t="shared" si="592"/>
        <v>0</v>
      </c>
      <c r="FD282" s="15">
        <f t="shared" si="593"/>
        <v>0</v>
      </c>
      <c r="FE282" s="15">
        <f t="shared" si="594"/>
        <v>0</v>
      </c>
      <c r="FF282" s="15">
        <f t="shared" si="595"/>
        <v>0</v>
      </c>
      <c r="FG282" s="15">
        <f t="shared" si="596"/>
        <v>0</v>
      </c>
      <c r="FH282" s="15">
        <f t="shared" si="597"/>
        <v>0</v>
      </c>
      <c r="FI282" s="15">
        <f t="shared" si="598"/>
        <v>0</v>
      </c>
      <c r="FJ282" s="15">
        <f t="shared" si="599"/>
        <v>0</v>
      </c>
      <c r="FK282" s="15">
        <f t="shared" si="600"/>
        <v>0</v>
      </c>
      <c r="FL282" s="15">
        <f t="shared" si="601"/>
        <v>0</v>
      </c>
      <c r="FM282" s="15">
        <f t="shared" si="602"/>
        <v>0</v>
      </c>
      <c r="FN282" s="15">
        <f t="shared" si="603"/>
        <v>0</v>
      </c>
      <c r="FO282" s="15">
        <f t="shared" si="604"/>
        <v>0</v>
      </c>
      <c r="FP282" s="15">
        <f t="shared" si="605"/>
        <v>0</v>
      </c>
      <c r="FQ282" s="15">
        <f t="shared" si="606"/>
        <v>0</v>
      </c>
      <c r="FR282" s="15">
        <f t="shared" si="607"/>
        <v>0</v>
      </c>
      <c r="FS282" s="15">
        <f t="shared" si="608"/>
        <v>0</v>
      </c>
      <c r="FT282" s="15">
        <f t="shared" si="609"/>
        <v>0</v>
      </c>
      <c r="FU282" s="15">
        <f t="shared" si="610"/>
        <v>0</v>
      </c>
      <c r="FV282" s="15">
        <f t="shared" si="611"/>
        <v>0</v>
      </c>
      <c r="FW282" s="15">
        <f t="shared" si="612"/>
        <v>0</v>
      </c>
      <c r="FX282" s="49" t="s">
        <v>1927</v>
      </c>
    </row>
    <row r="283" spans="1:180" s="42" customFormat="1" ht="31.5" x14ac:dyDescent="0.25">
      <c r="A283" s="38" t="s">
        <v>924</v>
      </c>
      <c r="B283" s="13" t="s">
        <v>1349</v>
      </c>
      <c r="C283" s="14" t="s">
        <v>1350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1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f t="shared" si="581"/>
        <v>0</v>
      </c>
      <c r="P283" s="15">
        <f t="shared" si="582"/>
        <v>0</v>
      </c>
      <c r="Q283" s="15">
        <f t="shared" si="583"/>
        <v>0</v>
      </c>
      <c r="R283" s="15">
        <f t="shared" si="584"/>
        <v>0</v>
      </c>
      <c r="S283" s="15">
        <f t="shared" si="585"/>
        <v>0</v>
      </c>
      <c r="T283" s="15">
        <v>1</v>
      </c>
      <c r="U283" s="15">
        <f t="shared" si="586"/>
        <v>0</v>
      </c>
      <c r="V283" s="15">
        <f t="shared" si="587"/>
        <v>0</v>
      </c>
      <c r="W283" s="15">
        <f t="shared" si="588"/>
        <v>0</v>
      </c>
      <c r="X283" s="15">
        <f t="shared" si="589"/>
        <v>0</v>
      </c>
      <c r="Y283" s="15">
        <f t="shared" si="590"/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  <c r="BE283" s="15">
        <v>0</v>
      </c>
      <c r="BF283" s="15">
        <v>0</v>
      </c>
      <c r="BG283" s="15">
        <v>0</v>
      </c>
      <c r="BH283" s="15">
        <v>0</v>
      </c>
      <c r="BI283" s="15">
        <v>0</v>
      </c>
      <c r="BJ283" s="15">
        <v>0</v>
      </c>
      <c r="BK283" s="15">
        <v>0</v>
      </c>
      <c r="BL283" s="15">
        <v>0</v>
      </c>
      <c r="BM283" s="15">
        <v>0</v>
      </c>
      <c r="BN283" s="15">
        <v>0</v>
      </c>
      <c r="BO283" s="15">
        <v>0</v>
      </c>
      <c r="BP283" s="15">
        <v>0</v>
      </c>
      <c r="BQ283" s="15">
        <v>0</v>
      </c>
      <c r="BR283" s="15">
        <v>0</v>
      </c>
      <c r="BS283" s="15">
        <v>0</v>
      </c>
      <c r="BT283" s="15">
        <v>0</v>
      </c>
      <c r="BU283" s="15">
        <v>0</v>
      </c>
      <c r="BV283" s="15">
        <v>0</v>
      </c>
      <c r="BW283" s="15">
        <v>0</v>
      </c>
      <c r="BX283" s="15">
        <v>0</v>
      </c>
      <c r="BY283" s="15">
        <v>0</v>
      </c>
      <c r="BZ283" s="15">
        <v>0</v>
      </c>
      <c r="CA283" s="15">
        <v>0</v>
      </c>
      <c r="CB283" s="15">
        <v>0</v>
      </c>
      <c r="CC283" s="15">
        <v>0</v>
      </c>
      <c r="CD283" s="15">
        <v>0</v>
      </c>
      <c r="CE283" s="15">
        <v>0</v>
      </c>
      <c r="CF283" s="15">
        <v>0</v>
      </c>
      <c r="CG283" s="15">
        <v>0</v>
      </c>
      <c r="CH283" s="15">
        <v>0</v>
      </c>
      <c r="CI283" s="15">
        <v>0</v>
      </c>
      <c r="CJ283" s="15">
        <v>0</v>
      </c>
      <c r="CK283" s="15">
        <v>0</v>
      </c>
      <c r="CL283" s="15">
        <v>0</v>
      </c>
      <c r="CM283" s="15">
        <v>0</v>
      </c>
      <c r="CN283" s="15">
        <v>0</v>
      </c>
      <c r="CO283" s="15">
        <v>0</v>
      </c>
      <c r="CP283" s="15">
        <v>0</v>
      </c>
      <c r="CQ283" s="15">
        <v>0</v>
      </c>
      <c r="CR283" s="15">
        <v>0</v>
      </c>
      <c r="CS283" s="15">
        <v>0</v>
      </c>
      <c r="CT283" s="15">
        <v>0</v>
      </c>
      <c r="CU283" s="15">
        <v>0</v>
      </c>
      <c r="CV283" s="15">
        <v>0</v>
      </c>
      <c r="CW283" s="15">
        <v>0</v>
      </c>
      <c r="CX283" s="15">
        <v>0</v>
      </c>
      <c r="CY283" s="15">
        <v>0</v>
      </c>
      <c r="CZ283" s="15">
        <v>0</v>
      </c>
      <c r="DA283" s="15">
        <v>0</v>
      </c>
      <c r="DB283" s="15">
        <v>0</v>
      </c>
      <c r="DC283" s="15">
        <v>0</v>
      </c>
      <c r="DD283" s="15">
        <v>0</v>
      </c>
      <c r="DE283" s="15">
        <v>0</v>
      </c>
      <c r="DF283" s="15">
        <v>0</v>
      </c>
      <c r="DG283" s="15">
        <v>0</v>
      </c>
      <c r="DH283" s="15">
        <v>0</v>
      </c>
      <c r="DI283" s="15">
        <v>0</v>
      </c>
      <c r="DJ283" s="15">
        <v>0</v>
      </c>
      <c r="DK283" s="15">
        <v>0</v>
      </c>
      <c r="DL283" s="15">
        <v>0</v>
      </c>
      <c r="DM283" s="15">
        <v>0</v>
      </c>
      <c r="DN283" s="15">
        <v>0</v>
      </c>
      <c r="DO283" s="15">
        <v>0</v>
      </c>
      <c r="DP283" s="15">
        <v>0</v>
      </c>
      <c r="DQ283" s="15">
        <v>0</v>
      </c>
      <c r="DR283" s="15">
        <v>0</v>
      </c>
      <c r="DS283" s="15">
        <v>0</v>
      </c>
      <c r="DT283" s="15">
        <v>0</v>
      </c>
      <c r="DU283" s="15">
        <v>0</v>
      </c>
      <c r="DV283" s="15">
        <v>0</v>
      </c>
      <c r="DW283" s="15">
        <v>0</v>
      </c>
      <c r="DX283" s="15">
        <v>0</v>
      </c>
      <c r="DY283" s="15">
        <v>0</v>
      </c>
      <c r="DZ283" s="15">
        <v>0</v>
      </c>
      <c r="EA283" s="15">
        <v>0</v>
      </c>
      <c r="EB283" s="15">
        <v>0</v>
      </c>
      <c r="EC283" s="15">
        <v>0</v>
      </c>
      <c r="ED283" s="15">
        <v>0</v>
      </c>
      <c r="EE283" s="15">
        <v>0</v>
      </c>
      <c r="EF283" s="15">
        <v>0</v>
      </c>
      <c r="EG283" s="15">
        <v>0</v>
      </c>
      <c r="EH283" s="15">
        <v>0</v>
      </c>
      <c r="EI283" s="15">
        <v>0</v>
      </c>
      <c r="EJ283" s="15">
        <v>0</v>
      </c>
      <c r="EK283" s="15">
        <v>0</v>
      </c>
      <c r="EL283" s="15">
        <v>0</v>
      </c>
      <c r="EM283" s="15">
        <v>0</v>
      </c>
      <c r="EN283" s="15">
        <v>0</v>
      </c>
      <c r="EO283" s="15">
        <v>0</v>
      </c>
      <c r="EP283" s="15">
        <v>0</v>
      </c>
      <c r="EQ283" s="15" t="s">
        <v>137</v>
      </c>
      <c r="ER283" s="15" t="s">
        <v>137</v>
      </c>
      <c r="ES283" s="15" t="s">
        <v>137</v>
      </c>
      <c r="ET283" s="15" t="s">
        <v>137</v>
      </c>
      <c r="EU283" s="15" t="s">
        <v>137</v>
      </c>
      <c r="EV283" s="15" t="s">
        <v>137</v>
      </c>
      <c r="EW283" s="15" t="s">
        <v>137</v>
      </c>
      <c r="EX283" s="15" t="s">
        <v>137</v>
      </c>
      <c r="EY283" s="15" t="s">
        <v>137</v>
      </c>
      <c r="EZ283" s="15" t="s">
        <v>137</v>
      </c>
      <c r="FA283" s="15" t="s">
        <v>137</v>
      </c>
      <c r="FB283" s="15">
        <f t="shared" si="591"/>
        <v>0</v>
      </c>
      <c r="FC283" s="15">
        <f t="shared" si="592"/>
        <v>0</v>
      </c>
      <c r="FD283" s="15">
        <f t="shared" si="593"/>
        <v>0</v>
      </c>
      <c r="FE283" s="15">
        <f t="shared" si="594"/>
        <v>0</v>
      </c>
      <c r="FF283" s="15">
        <f t="shared" si="595"/>
        <v>0</v>
      </c>
      <c r="FG283" s="15">
        <f t="shared" si="596"/>
        <v>0</v>
      </c>
      <c r="FH283" s="15">
        <f t="shared" si="597"/>
        <v>0</v>
      </c>
      <c r="FI283" s="15">
        <f t="shared" si="598"/>
        <v>0</v>
      </c>
      <c r="FJ283" s="15">
        <f t="shared" si="599"/>
        <v>0</v>
      </c>
      <c r="FK283" s="15">
        <f t="shared" si="600"/>
        <v>0</v>
      </c>
      <c r="FL283" s="15">
        <f t="shared" si="601"/>
        <v>0</v>
      </c>
      <c r="FM283" s="15">
        <f t="shared" si="602"/>
        <v>0</v>
      </c>
      <c r="FN283" s="15">
        <f t="shared" si="603"/>
        <v>0</v>
      </c>
      <c r="FO283" s="15">
        <f t="shared" si="604"/>
        <v>0</v>
      </c>
      <c r="FP283" s="15">
        <f t="shared" si="605"/>
        <v>0</v>
      </c>
      <c r="FQ283" s="15">
        <f t="shared" si="606"/>
        <v>0</v>
      </c>
      <c r="FR283" s="15">
        <f t="shared" si="607"/>
        <v>0</v>
      </c>
      <c r="FS283" s="15">
        <f t="shared" si="608"/>
        <v>0</v>
      </c>
      <c r="FT283" s="15">
        <f t="shared" si="609"/>
        <v>0</v>
      </c>
      <c r="FU283" s="15">
        <f t="shared" si="610"/>
        <v>0</v>
      </c>
      <c r="FV283" s="15">
        <f t="shared" si="611"/>
        <v>0</v>
      </c>
      <c r="FW283" s="15">
        <f t="shared" si="612"/>
        <v>0</v>
      </c>
      <c r="FX283" s="49" t="s">
        <v>1927</v>
      </c>
    </row>
    <row r="284" spans="1:180" s="42" customFormat="1" ht="31.5" x14ac:dyDescent="0.25">
      <c r="A284" s="38" t="s">
        <v>924</v>
      </c>
      <c r="B284" s="13" t="s">
        <v>1975</v>
      </c>
      <c r="C284" s="24" t="s">
        <v>1976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1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f t="shared" si="581"/>
        <v>0</v>
      </c>
      <c r="P284" s="15">
        <f t="shared" si="582"/>
        <v>0</v>
      </c>
      <c r="Q284" s="15">
        <f t="shared" si="583"/>
        <v>0</v>
      </c>
      <c r="R284" s="15">
        <f t="shared" si="584"/>
        <v>0</v>
      </c>
      <c r="S284" s="15">
        <f t="shared" si="585"/>
        <v>0</v>
      </c>
      <c r="T284" s="15">
        <v>1</v>
      </c>
      <c r="U284" s="15">
        <f t="shared" si="586"/>
        <v>0</v>
      </c>
      <c r="V284" s="15">
        <f t="shared" si="587"/>
        <v>0</v>
      </c>
      <c r="W284" s="15">
        <f t="shared" si="588"/>
        <v>0</v>
      </c>
      <c r="X284" s="15">
        <f t="shared" si="589"/>
        <v>0</v>
      </c>
      <c r="Y284" s="15">
        <f t="shared" si="590"/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  <c r="BE284" s="15">
        <v>0</v>
      </c>
      <c r="BF284" s="15">
        <v>0</v>
      </c>
      <c r="BG284" s="15">
        <v>0</v>
      </c>
      <c r="BH284" s="15">
        <v>0</v>
      </c>
      <c r="BI284" s="15">
        <v>0</v>
      </c>
      <c r="BJ284" s="15">
        <v>0</v>
      </c>
      <c r="BK284" s="15">
        <v>0</v>
      </c>
      <c r="BL284" s="15">
        <v>0</v>
      </c>
      <c r="BM284" s="15">
        <v>0</v>
      </c>
      <c r="BN284" s="15">
        <v>0</v>
      </c>
      <c r="BO284" s="15">
        <v>0</v>
      </c>
      <c r="BP284" s="15">
        <v>0</v>
      </c>
      <c r="BQ284" s="15">
        <v>0</v>
      </c>
      <c r="BR284" s="15">
        <v>0</v>
      </c>
      <c r="BS284" s="15">
        <v>0</v>
      </c>
      <c r="BT284" s="15">
        <v>0</v>
      </c>
      <c r="BU284" s="15">
        <v>0</v>
      </c>
      <c r="BV284" s="15">
        <v>0</v>
      </c>
      <c r="BW284" s="15">
        <v>0</v>
      </c>
      <c r="BX284" s="15">
        <v>0</v>
      </c>
      <c r="BY284" s="15">
        <v>0</v>
      </c>
      <c r="BZ284" s="15">
        <v>0</v>
      </c>
      <c r="CA284" s="15">
        <v>0</v>
      </c>
      <c r="CB284" s="15">
        <v>0</v>
      </c>
      <c r="CC284" s="15">
        <v>0</v>
      </c>
      <c r="CD284" s="15">
        <v>0</v>
      </c>
      <c r="CE284" s="15">
        <v>0</v>
      </c>
      <c r="CF284" s="15">
        <v>0</v>
      </c>
      <c r="CG284" s="15">
        <v>0</v>
      </c>
      <c r="CH284" s="15">
        <v>0</v>
      </c>
      <c r="CI284" s="15">
        <v>0</v>
      </c>
      <c r="CJ284" s="15">
        <v>0</v>
      </c>
      <c r="CK284" s="15">
        <v>0</v>
      </c>
      <c r="CL284" s="15">
        <v>0</v>
      </c>
      <c r="CM284" s="15">
        <v>0</v>
      </c>
      <c r="CN284" s="15">
        <v>0</v>
      </c>
      <c r="CO284" s="15">
        <v>0</v>
      </c>
      <c r="CP284" s="15">
        <v>0</v>
      </c>
      <c r="CQ284" s="15">
        <v>0</v>
      </c>
      <c r="CR284" s="15">
        <v>0</v>
      </c>
      <c r="CS284" s="15">
        <v>0</v>
      </c>
      <c r="CT284" s="15">
        <v>0</v>
      </c>
      <c r="CU284" s="15">
        <v>0</v>
      </c>
      <c r="CV284" s="15">
        <v>0</v>
      </c>
      <c r="CW284" s="15">
        <v>0</v>
      </c>
      <c r="CX284" s="15">
        <v>0</v>
      </c>
      <c r="CY284" s="15">
        <v>0</v>
      </c>
      <c r="CZ284" s="15">
        <v>0</v>
      </c>
      <c r="DA284" s="15">
        <v>0</v>
      </c>
      <c r="DB284" s="15">
        <v>0</v>
      </c>
      <c r="DC284" s="15">
        <v>0</v>
      </c>
      <c r="DD284" s="15">
        <v>0</v>
      </c>
      <c r="DE284" s="15">
        <v>0</v>
      </c>
      <c r="DF284" s="15">
        <v>0</v>
      </c>
      <c r="DG284" s="15">
        <v>0</v>
      </c>
      <c r="DH284" s="15">
        <v>0</v>
      </c>
      <c r="DI284" s="15">
        <v>0</v>
      </c>
      <c r="DJ284" s="15">
        <v>0</v>
      </c>
      <c r="DK284" s="15">
        <v>0</v>
      </c>
      <c r="DL284" s="15">
        <v>0</v>
      </c>
      <c r="DM284" s="15">
        <v>0</v>
      </c>
      <c r="DN284" s="15">
        <v>0</v>
      </c>
      <c r="DO284" s="15">
        <v>0</v>
      </c>
      <c r="DP284" s="15">
        <v>0</v>
      </c>
      <c r="DQ284" s="15">
        <v>0</v>
      </c>
      <c r="DR284" s="15">
        <v>0</v>
      </c>
      <c r="DS284" s="15">
        <v>0</v>
      </c>
      <c r="DT284" s="15">
        <v>0</v>
      </c>
      <c r="DU284" s="15">
        <v>0</v>
      </c>
      <c r="DV284" s="15">
        <v>0</v>
      </c>
      <c r="DW284" s="15">
        <v>0</v>
      </c>
      <c r="DX284" s="15">
        <v>0</v>
      </c>
      <c r="DY284" s="15">
        <v>0</v>
      </c>
      <c r="DZ284" s="15">
        <v>0</v>
      </c>
      <c r="EA284" s="15">
        <v>0</v>
      </c>
      <c r="EB284" s="15">
        <v>0</v>
      </c>
      <c r="EC284" s="15">
        <v>0</v>
      </c>
      <c r="ED284" s="15">
        <v>0</v>
      </c>
      <c r="EE284" s="15">
        <v>0</v>
      </c>
      <c r="EF284" s="15">
        <v>0</v>
      </c>
      <c r="EG284" s="15">
        <v>0</v>
      </c>
      <c r="EH284" s="15">
        <v>0</v>
      </c>
      <c r="EI284" s="15">
        <v>0</v>
      </c>
      <c r="EJ284" s="15">
        <v>0</v>
      </c>
      <c r="EK284" s="15">
        <v>0</v>
      </c>
      <c r="EL284" s="15">
        <v>0</v>
      </c>
      <c r="EM284" s="15">
        <v>0</v>
      </c>
      <c r="EN284" s="15">
        <v>0</v>
      </c>
      <c r="EO284" s="15">
        <v>0</v>
      </c>
      <c r="EP284" s="15">
        <v>0</v>
      </c>
      <c r="EQ284" s="15" t="s">
        <v>137</v>
      </c>
      <c r="ER284" s="15" t="s">
        <v>137</v>
      </c>
      <c r="ES284" s="15" t="s">
        <v>137</v>
      </c>
      <c r="ET284" s="15" t="s">
        <v>137</v>
      </c>
      <c r="EU284" s="15" t="s">
        <v>137</v>
      </c>
      <c r="EV284" s="15" t="s">
        <v>137</v>
      </c>
      <c r="EW284" s="15" t="s">
        <v>137</v>
      </c>
      <c r="EX284" s="15" t="s">
        <v>137</v>
      </c>
      <c r="EY284" s="15" t="s">
        <v>137</v>
      </c>
      <c r="EZ284" s="15" t="s">
        <v>137</v>
      </c>
      <c r="FA284" s="15" t="s">
        <v>137</v>
      </c>
      <c r="FB284" s="15">
        <f t="shared" si="591"/>
        <v>0</v>
      </c>
      <c r="FC284" s="15">
        <f t="shared" si="592"/>
        <v>0</v>
      </c>
      <c r="FD284" s="15">
        <f t="shared" si="593"/>
        <v>0</v>
      </c>
      <c r="FE284" s="15">
        <f t="shared" si="594"/>
        <v>0</v>
      </c>
      <c r="FF284" s="15">
        <f t="shared" si="595"/>
        <v>0</v>
      </c>
      <c r="FG284" s="15">
        <f t="shared" si="596"/>
        <v>0</v>
      </c>
      <c r="FH284" s="15">
        <f t="shared" si="597"/>
        <v>0</v>
      </c>
      <c r="FI284" s="15">
        <f t="shared" si="598"/>
        <v>0</v>
      </c>
      <c r="FJ284" s="15">
        <f t="shared" si="599"/>
        <v>0</v>
      </c>
      <c r="FK284" s="15">
        <f t="shared" si="600"/>
        <v>0</v>
      </c>
      <c r="FL284" s="15">
        <f t="shared" si="601"/>
        <v>0</v>
      </c>
      <c r="FM284" s="15">
        <f t="shared" si="602"/>
        <v>0</v>
      </c>
      <c r="FN284" s="15">
        <f t="shared" si="603"/>
        <v>0</v>
      </c>
      <c r="FO284" s="15">
        <f t="shared" si="604"/>
        <v>0</v>
      </c>
      <c r="FP284" s="15">
        <f t="shared" si="605"/>
        <v>0</v>
      </c>
      <c r="FQ284" s="15">
        <f t="shared" si="606"/>
        <v>0</v>
      </c>
      <c r="FR284" s="15">
        <f t="shared" si="607"/>
        <v>0</v>
      </c>
      <c r="FS284" s="15">
        <f t="shared" si="608"/>
        <v>0</v>
      </c>
      <c r="FT284" s="15">
        <f t="shared" si="609"/>
        <v>0</v>
      </c>
      <c r="FU284" s="15">
        <f t="shared" si="610"/>
        <v>0</v>
      </c>
      <c r="FV284" s="15">
        <f t="shared" si="611"/>
        <v>0</v>
      </c>
      <c r="FW284" s="15">
        <f t="shared" si="612"/>
        <v>0</v>
      </c>
      <c r="FX284" s="49" t="s">
        <v>1927</v>
      </c>
    </row>
    <row r="285" spans="1:180" s="42" customFormat="1" ht="31.5" x14ac:dyDescent="0.25">
      <c r="A285" s="38" t="s">
        <v>924</v>
      </c>
      <c r="B285" s="13" t="s">
        <v>1977</v>
      </c>
      <c r="C285" s="24" t="s">
        <v>1978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1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f t="shared" si="581"/>
        <v>0</v>
      </c>
      <c r="P285" s="15">
        <f t="shared" si="582"/>
        <v>0</v>
      </c>
      <c r="Q285" s="15">
        <f t="shared" si="583"/>
        <v>0</v>
      </c>
      <c r="R285" s="15">
        <f t="shared" si="584"/>
        <v>0</v>
      </c>
      <c r="S285" s="15">
        <f t="shared" si="585"/>
        <v>0</v>
      </c>
      <c r="T285" s="15">
        <v>1</v>
      </c>
      <c r="U285" s="15">
        <f t="shared" si="586"/>
        <v>0</v>
      </c>
      <c r="V285" s="15">
        <f t="shared" si="587"/>
        <v>0</v>
      </c>
      <c r="W285" s="15">
        <f t="shared" si="588"/>
        <v>0</v>
      </c>
      <c r="X285" s="15">
        <f t="shared" si="589"/>
        <v>0</v>
      </c>
      <c r="Y285" s="15">
        <f t="shared" si="590"/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  <c r="BE285" s="15">
        <v>0</v>
      </c>
      <c r="BF285" s="15">
        <v>0</v>
      </c>
      <c r="BG285" s="15">
        <v>0</v>
      </c>
      <c r="BH285" s="15">
        <v>0</v>
      </c>
      <c r="BI285" s="15">
        <v>0</v>
      </c>
      <c r="BJ285" s="15">
        <v>0</v>
      </c>
      <c r="BK285" s="15">
        <v>0</v>
      </c>
      <c r="BL285" s="15">
        <v>0</v>
      </c>
      <c r="BM285" s="15">
        <v>0</v>
      </c>
      <c r="BN285" s="15">
        <v>0</v>
      </c>
      <c r="BO285" s="15">
        <v>0</v>
      </c>
      <c r="BP285" s="15">
        <v>0</v>
      </c>
      <c r="BQ285" s="15">
        <v>0</v>
      </c>
      <c r="BR285" s="15">
        <v>0</v>
      </c>
      <c r="BS285" s="15">
        <v>0</v>
      </c>
      <c r="BT285" s="15">
        <v>0</v>
      </c>
      <c r="BU285" s="15">
        <v>0</v>
      </c>
      <c r="BV285" s="15">
        <v>0</v>
      </c>
      <c r="BW285" s="15">
        <v>0</v>
      </c>
      <c r="BX285" s="15">
        <v>0</v>
      </c>
      <c r="BY285" s="15">
        <v>0</v>
      </c>
      <c r="BZ285" s="15">
        <v>0</v>
      </c>
      <c r="CA285" s="15">
        <v>0</v>
      </c>
      <c r="CB285" s="15">
        <v>0</v>
      </c>
      <c r="CC285" s="15">
        <v>0</v>
      </c>
      <c r="CD285" s="15">
        <v>0</v>
      </c>
      <c r="CE285" s="15">
        <v>0</v>
      </c>
      <c r="CF285" s="15">
        <v>0</v>
      </c>
      <c r="CG285" s="15">
        <v>0</v>
      </c>
      <c r="CH285" s="15">
        <v>0</v>
      </c>
      <c r="CI285" s="15">
        <v>0</v>
      </c>
      <c r="CJ285" s="15">
        <v>0</v>
      </c>
      <c r="CK285" s="15">
        <v>0</v>
      </c>
      <c r="CL285" s="15">
        <v>0</v>
      </c>
      <c r="CM285" s="15">
        <v>0</v>
      </c>
      <c r="CN285" s="15">
        <v>0</v>
      </c>
      <c r="CO285" s="15">
        <v>0</v>
      </c>
      <c r="CP285" s="15">
        <v>0</v>
      </c>
      <c r="CQ285" s="15">
        <v>0</v>
      </c>
      <c r="CR285" s="15">
        <v>0</v>
      </c>
      <c r="CS285" s="15">
        <v>0</v>
      </c>
      <c r="CT285" s="15">
        <v>0</v>
      </c>
      <c r="CU285" s="15">
        <v>0</v>
      </c>
      <c r="CV285" s="15">
        <v>0</v>
      </c>
      <c r="CW285" s="15">
        <v>0</v>
      </c>
      <c r="CX285" s="15">
        <v>0</v>
      </c>
      <c r="CY285" s="15">
        <v>0</v>
      </c>
      <c r="CZ285" s="15">
        <v>0</v>
      </c>
      <c r="DA285" s="15">
        <v>0</v>
      </c>
      <c r="DB285" s="15">
        <v>0</v>
      </c>
      <c r="DC285" s="15">
        <v>0</v>
      </c>
      <c r="DD285" s="15">
        <v>0</v>
      </c>
      <c r="DE285" s="15">
        <v>0</v>
      </c>
      <c r="DF285" s="15">
        <v>0</v>
      </c>
      <c r="DG285" s="15">
        <v>0</v>
      </c>
      <c r="DH285" s="15">
        <v>0</v>
      </c>
      <c r="DI285" s="15">
        <v>0</v>
      </c>
      <c r="DJ285" s="15">
        <v>0</v>
      </c>
      <c r="DK285" s="15">
        <v>0</v>
      </c>
      <c r="DL285" s="15">
        <v>0</v>
      </c>
      <c r="DM285" s="15">
        <v>0</v>
      </c>
      <c r="DN285" s="15">
        <v>0</v>
      </c>
      <c r="DO285" s="15">
        <v>0</v>
      </c>
      <c r="DP285" s="15">
        <v>0</v>
      </c>
      <c r="DQ285" s="15">
        <v>0</v>
      </c>
      <c r="DR285" s="15">
        <v>0</v>
      </c>
      <c r="DS285" s="15">
        <v>0</v>
      </c>
      <c r="DT285" s="15">
        <v>0</v>
      </c>
      <c r="DU285" s="15">
        <v>0</v>
      </c>
      <c r="DV285" s="15">
        <v>0</v>
      </c>
      <c r="DW285" s="15">
        <v>0</v>
      </c>
      <c r="DX285" s="15">
        <v>0</v>
      </c>
      <c r="DY285" s="15">
        <v>0</v>
      </c>
      <c r="DZ285" s="15">
        <v>0</v>
      </c>
      <c r="EA285" s="15">
        <v>0</v>
      </c>
      <c r="EB285" s="15">
        <v>0</v>
      </c>
      <c r="EC285" s="15">
        <v>0</v>
      </c>
      <c r="ED285" s="15">
        <v>0</v>
      </c>
      <c r="EE285" s="15">
        <v>0</v>
      </c>
      <c r="EF285" s="15">
        <v>0</v>
      </c>
      <c r="EG285" s="15">
        <v>0</v>
      </c>
      <c r="EH285" s="15">
        <v>0</v>
      </c>
      <c r="EI285" s="15">
        <v>0</v>
      </c>
      <c r="EJ285" s="15">
        <v>0</v>
      </c>
      <c r="EK285" s="15">
        <v>0</v>
      </c>
      <c r="EL285" s="15">
        <v>0</v>
      </c>
      <c r="EM285" s="15">
        <v>0</v>
      </c>
      <c r="EN285" s="15">
        <v>0</v>
      </c>
      <c r="EO285" s="15">
        <v>0</v>
      </c>
      <c r="EP285" s="15">
        <v>0</v>
      </c>
      <c r="EQ285" s="15" t="s">
        <v>137</v>
      </c>
      <c r="ER285" s="15" t="s">
        <v>137</v>
      </c>
      <c r="ES285" s="15" t="s">
        <v>137</v>
      </c>
      <c r="ET285" s="15" t="s">
        <v>137</v>
      </c>
      <c r="EU285" s="15" t="s">
        <v>137</v>
      </c>
      <c r="EV285" s="15" t="s">
        <v>137</v>
      </c>
      <c r="EW285" s="15" t="s">
        <v>137</v>
      </c>
      <c r="EX285" s="15" t="s">
        <v>137</v>
      </c>
      <c r="EY285" s="15" t="s">
        <v>137</v>
      </c>
      <c r="EZ285" s="15" t="s">
        <v>137</v>
      </c>
      <c r="FA285" s="15" t="s">
        <v>137</v>
      </c>
      <c r="FB285" s="15">
        <f t="shared" si="591"/>
        <v>0</v>
      </c>
      <c r="FC285" s="15">
        <f t="shared" si="592"/>
        <v>0</v>
      </c>
      <c r="FD285" s="15">
        <f t="shared" si="593"/>
        <v>0</v>
      </c>
      <c r="FE285" s="15">
        <f t="shared" si="594"/>
        <v>0</v>
      </c>
      <c r="FF285" s="15">
        <f t="shared" si="595"/>
        <v>0</v>
      </c>
      <c r="FG285" s="15">
        <f t="shared" si="596"/>
        <v>0</v>
      </c>
      <c r="FH285" s="15">
        <f t="shared" si="597"/>
        <v>0</v>
      </c>
      <c r="FI285" s="15">
        <f t="shared" si="598"/>
        <v>0</v>
      </c>
      <c r="FJ285" s="15">
        <f t="shared" si="599"/>
        <v>0</v>
      </c>
      <c r="FK285" s="15">
        <f t="shared" si="600"/>
        <v>0</v>
      </c>
      <c r="FL285" s="15">
        <f t="shared" si="601"/>
        <v>0</v>
      </c>
      <c r="FM285" s="15">
        <f t="shared" si="602"/>
        <v>0</v>
      </c>
      <c r="FN285" s="15">
        <f t="shared" si="603"/>
        <v>0</v>
      </c>
      <c r="FO285" s="15">
        <f t="shared" si="604"/>
        <v>0</v>
      </c>
      <c r="FP285" s="15">
        <f t="shared" si="605"/>
        <v>0</v>
      </c>
      <c r="FQ285" s="15">
        <f t="shared" si="606"/>
        <v>0</v>
      </c>
      <c r="FR285" s="15">
        <f t="shared" si="607"/>
        <v>0</v>
      </c>
      <c r="FS285" s="15">
        <f t="shared" si="608"/>
        <v>0</v>
      </c>
      <c r="FT285" s="15">
        <f t="shared" si="609"/>
        <v>0</v>
      </c>
      <c r="FU285" s="15">
        <f t="shared" si="610"/>
        <v>0</v>
      </c>
      <c r="FV285" s="15">
        <f t="shared" si="611"/>
        <v>0</v>
      </c>
      <c r="FW285" s="15">
        <f t="shared" si="612"/>
        <v>0</v>
      </c>
      <c r="FX285" s="49" t="s">
        <v>1927</v>
      </c>
    </row>
    <row r="286" spans="1:180" s="42" customFormat="1" x14ac:dyDescent="0.25">
      <c r="A286" s="38" t="s">
        <v>924</v>
      </c>
      <c r="B286" s="13" t="s">
        <v>1979</v>
      </c>
      <c r="C286" s="24" t="s">
        <v>1980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2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f t="shared" si="581"/>
        <v>0</v>
      </c>
      <c r="P286" s="15">
        <f t="shared" si="582"/>
        <v>0</v>
      </c>
      <c r="Q286" s="15">
        <f t="shared" si="583"/>
        <v>0</v>
      </c>
      <c r="R286" s="15">
        <f t="shared" si="584"/>
        <v>0</v>
      </c>
      <c r="S286" s="15">
        <f t="shared" si="585"/>
        <v>0</v>
      </c>
      <c r="T286" s="15">
        <v>2</v>
      </c>
      <c r="U286" s="15">
        <f t="shared" si="586"/>
        <v>0</v>
      </c>
      <c r="V286" s="15">
        <f t="shared" si="587"/>
        <v>0</v>
      </c>
      <c r="W286" s="15">
        <f t="shared" si="588"/>
        <v>0</v>
      </c>
      <c r="X286" s="15">
        <f t="shared" si="589"/>
        <v>0</v>
      </c>
      <c r="Y286" s="15">
        <f t="shared" si="590"/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  <c r="BE286" s="15">
        <v>0</v>
      </c>
      <c r="BF286" s="15">
        <v>0</v>
      </c>
      <c r="BG286" s="15">
        <v>0</v>
      </c>
      <c r="BH286" s="15">
        <v>0</v>
      </c>
      <c r="BI286" s="15">
        <v>0</v>
      </c>
      <c r="BJ286" s="15">
        <v>0</v>
      </c>
      <c r="BK286" s="15">
        <v>0</v>
      </c>
      <c r="BL286" s="15">
        <v>0</v>
      </c>
      <c r="BM286" s="15">
        <v>0</v>
      </c>
      <c r="BN286" s="15">
        <v>0</v>
      </c>
      <c r="BO286" s="15">
        <v>0</v>
      </c>
      <c r="BP286" s="15">
        <v>0</v>
      </c>
      <c r="BQ286" s="15">
        <v>0</v>
      </c>
      <c r="BR286" s="15">
        <v>0</v>
      </c>
      <c r="BS286" s="15">
        <v>0</v>
      </c>
      <c r="BT286" s="15">
        <v>0</v>
      </c>
      <c r="BU286" s="15">
        <v>0</v>
      </c>
      <c r="BV286" s="15">
        <v>0</v>
      </c>
      <c r="BW286" s="15">
        <v>0</v>
      </c>
      <c r="BX286" s="15">
        <v>0</v>
      </c>
      <c r="BY286" s="15">
        <v>0</v>
      </c>
      <c r="BZ286" s="15">
        <v>0</v>
      </c>
      <c r="CA286" s="15">
        <v>0</v>
      </c>
      <c r="CB286" s="15">
        <v>0</v>
      </c>
      <c r="CC286" s="15">
        <v>0</v>
      </c>
      <c r="CD286" s="15">
        <v>0</v>
      </c>
      <c r="CE286" s="15">
        <v>0</v>
      </c>
      <c r="CF286" s="15">
        <v>0</v>
      </c>
      <c r="CG286" s="15">
        <v>0</v>
      </c>
      <c r="CH286" s="15">
        <v>0</v>
      </c>
      <c r="CI286" s="15">
        <v>0</v>
      </c>
      <c r="CJ286" s="15">
        <v>0</v>
      </c>
      <c r="CK286" s="15">
        <v>0</v>
      </c>
      <c r="CL286" s="15">
        <v>0</v>
      </c>
      <c r="CM286" s="15">
        <v>0</v>
      </c>
      <c r="CN286" s="15">
        <v>0</v>
      </c>
      <c r="CO286" s="15">
        <v>0</v>
      </c>
      <c r="CP286" s="15">
        <v>0</v>
      </c>
      <c r="CQ286" s="15">
        <v>0</v>
      </c>
      <c r="CR286" s="15">
        <v>0</v>
      </c>
      <c r="CS286" s="15">
        <v>0</v>
      </c>
      <c r="CT286" s="15">
        <v>0</v>
      </c>
      <c r="CU286" s="15">
        <v>0</v>
      </c>
      <c r="CV286" s="15">
        <v>0</v>
      </c>
      <c r="CW286" s="15">
        <v>0</v>
      </c>
      <c r="CX286" s="15">
        <v>0</v>
      </c>
      <c r="CY286" s="15">
        <v>0</v>
      </c>
      <c r="CZ286" s="15">
        <v>0</v>
      </c>
      <c r="DA286" s="15">
        <v>0</v>
      </c>
      <c r="DB286" s="15">
        <v>0</v>
      </c>
      <c r="DC286" s="15">
        <v>0</v>
      </c>
      <c r="DD286" s="15">
        <v>0</v>
      </c>
      <c r="DE286" s="15">
        <v>0</v>
      </c>
      <c r="DF286" s="15">
        <v>0</v>
      </c>
      <c r="DG286" s="15">
        <v>0</v>
      </c>
      <c r="DH286" s="15">
        <v>0</v>
      </c>
      <c r="DI286" s="15">
        <v>0</v>
      </c>
      <c r="DJ286" s="15">
        <v>0</v>
      </c>
      <c r="DK286" s="15">
        <v>0</v>
      </c>
      <c r="DL286" s="15">
        <v>0</v>
      </c>
      <c r="DM286" s="15">
        <v>0</v>
      </c>
      <c r="DN286" s="15">
        <v>0</v>
      </c>
      <c r="DO286" s="15">
        <v>0</v>
      </c>
      <c r="DP286" s="15">
        <v>0</v>
      </c>
      <c r="DQ286" s="15">
        <v>0</v>
      </c>
      <c r="DR286" s="15">
        <v>0</v>
      </c>
      <c r="DS286" s="15">
        <v>0</v>
      </c>
      <c r="DT286" s="15">
        <v>0</v>
      </c>
      <c r="DU286" s="15">
        <v>0</v>
      </c>
      <c r="DV286" s="15">
        <v>0</v>
      </c>
      <c r="DW286" s="15">
        <v>0</v>
      </c>
      <c r="DX286" s="15">
        <v>0</v>
      </c>
      <c r="DY286" s="15">
        <v>0</v>
      </c>
      <c r="DZ286" s="15">
        <v>0</v>
      </c>
      <c r="EA286" s="15">
        <v>0</v>
      </c>
      <c r="EB286" s="15">
        <v>0</v>
      </c>
      <c r="EC286" s="15">
        <v>0</v>
      </c>
      <c r="ED286" s="15">
        <v>0</v>
      </c>
      <c r="EE286" s="15">
        <v>0</v>
      </c>
      <c r="EF286" s="15">
        <v>0</v>
      </c>
      <c r="EG286" s="15">
        <v>0</v>
      </c>
      <c r="EH286" s="15">
        <v>0</v>
      </c>
      <c r="EI286" s="15">
        <v>0</v>
      </c>
      <c r="EJ286" s="15">
        <v>0</v>
      </c>
      <c r="EK286" s="15">
        <v>0</v>
      </c>
      <c r="EL286" s="15">
        <v>0</v>
      </c>
      <c r="EM286" s="15">
        <v>0</v>
      </c>
      <c r="EN286" s="15">
        <v>0</v>
      </c>
      <c r="EO286" s="15">
        <v>0</v>
      </c>
      <c r="EP286" s="15">
        <v>0</v>
      </c>
      <c r="EQ286" s="15" t="s">
        <v>137</v>
      </c>
      <c r="ER286" s="15" t="s">
        <v>137</v>
      </c>
      <c r="ES286" s="15" t="s">
        <v>137</v>
      </c>
      <c r="ET286" s="15" t="s">
        <v>137</v>
      </c>
      <c r="EU286" s="15" t="s">
        <v>137</v>
      </c>
      <c r="EV286" s="15" t="s">
        <v>137</v>
      </c>
      <c r="EW286" s="15" t="s">
        <v>137</v>
      </c>
      <c r="EX286" s="15" t="s">
        <v>137</v>
      </c>
      <c r="EY286" s="15" t="s">
        <v>137</v>
      </c>
      <c r="EZ286" s="15" t="s">
        <v>137</v>
      </c>
      <c r="FA286" s="15" t="s">
        <v>137</v>
      </c>
      <c r="FB286" s="15">
        <f t="shared" si="591"/>
        <v>0</v>
      </c>
      <c r="FC286" s="15">
        <f t="shared" si="592"/>
        <v>0</v>
      </c>
      <c r="FD286" s="15">
        <f t="shared" si="593"/>
        <v>0</v>
      </c>
      <c r="FE286" s="15">
        <f t="shared" si="594"/>
        <v>0</v>
      </c>
      <c r="FF286" s="15">
        <f t="shared" si="595"/>
        <v>0</v>
      </c>
      <c r="FG286" s="15">
        <f t="shared" si="596"/>
        <v>0</v>
      </c>
      <c r="FH286" s="15">
        <f t="shared" si="597"/>
        <v>0</v>
      </c>
      <c r="FI286" s="15">
        <f t="shared" si="598"/>
        <v>0</v>
      </c>
      <c r="FJ286" s="15">
        <f t="shared" si="599"/>
        <v>0</v>
      </c>
      <c r="FK286" s="15">
        <f t="shared" si="600"/>
        <v>0</v>
      </c>
      <c r="FL286" s="15">
        <f t="shared" si="601"/>
        <v>0</v>
      </c>
      <c r="FM286" s="15">
        <f t="shared" si="602"/>
        <v>0</v>
      </c>
      <c r="FN286" s="15">
        <f t="shared" si="603"/>
        <v>0</v>
      </c>
      <c r="FO286" s="15">
        <f t="shared" si="604"/>
        <v>0</v>
      </c>
      <c r="FP286" s="15">
        <f t="shared" si="605"/>
        <v>0</v>
      </c>
      <c r="FQ286" s="15">
        <f t="shared" si="606"/>
        <v>0</v>
      </c>
      <c r="FR286" s="15">
        <f t="shared" si="607"/>
        <v>0</v>
      </c>
      <c r="FS286" s="15">
        <f t="shared" si="608"/>
        <v>0</v>
      </c>
      <c r="FT286" s="15">
        <f t="shared" si="609"/>
        <v>0</v>
      </c>
      <c r="FU286" s="15">
        <f t="shared" si="610"/>
        <v>0</v>
      </c>
      <c r="FV286" s="15">
        <f t="shared" si="611"/>
        <v>0</v>
      </c>
      <c r="FW286" s="15">
        <f t="shared" si="612"/>
        <v>0</v>
      </c>
      <c r="FX286" s="49" t="s">
        <v>1927</v>
      </c>
    </row>
    <row r="287" spans="1:180" s="42" customFormat="1" ht="31.5" x14ac:dyDescent="0.25">
      <c r="A287" s="38" t="s">
        <v>924</v>
      </c>
      <c r="B287" s="13" t="s">
        <v>1981</v>
      </c>
      <c r="C287" s="24" t="s">
        <v>1982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1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f t="shared" si="581"/>
        <v>0</v>
      </c>
      <c r="P287" s="15">
        <f t="shared" si="582"/>
        <v>0</v>
      </c>
      <c r="Q287" s="15">
        <f t="shared" si="583"/>
        <v>0</v>
      </c>
      <c r="R287" s="15">
        <f t="shared" si="584"/>
        <v>0</v>
      </c>
      <c r="S287" s="15">
        <f t="shared" si="585"/>
        <v>0</v>
      </c>
      <c r="T287" s="15">
        <v>1</v>
      </c>
      <c r="U287" s="15">
        <f t="shared" si="586"/>
        <v>0</v>
      </c>
      <c r="V287" s="15">
        <f t="shared" si="587"/>
        <v>0</v>
      </c>
      <c r="W287" s="15">
        <f t="shared" si="588"/>
        <v>0</v>
      </c>
      <c r="X287" s="15">
        <f t="shared" si="589"/>
        <v>0</v>
      </c>
      <c r="Y287" s="15">
        <f t="shared" si="590"/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  <c r="BE287" s="15">
        <v>0</v>
      </c>
      <c r="BF287" s="15">
        <v>0</v>
      </c>
      <c r="BG287" s="15">
        <v>0</v>
      </c>
      <c r="BH287" s="15">
        <v>0</v>
      </c>
      <c r="BI287" s="15">
        <v>0</v>
      </c>
      <c r="BJ287" s="15">
        <v>0</v>
      </c>
      <c r="BK287" s="15">
        <v>0</v>
      </c>
      <c r="BL287" s="15">
        <v>0</v>
      </c>
      <c r="BM287" s="15">
        <v>0</v>
      </c>
      <c r="BN287" s="15">
        <v>0</v>
      </c>
      <c r="BO287" s="15">
        <v>0</v>
      </c>
      <c r="BP287" s="15">
        <v>0</v>
      </c>
      <c r="BQ287" s="15">
        <v>0</v>
      </c>
      <c r="BR287" s="15">
        <v>0</v>
      </c>
      <c r="BS287" s="15">
        <v>0</v>
      </c>
      <c r="BT287" s="15">
        <v>0</v>
      </c>
      <c r="BU287" s="15">
        <v>0</v>
      </c>
      <c r="BV287" s="15">
        <v>0</v>
      </c>
      <c r="BW287" s="15">
        <v>0</v>
      </c>
      <c r="BX287" s="15">
        <v>0</v>
      </c>
      <c r="BY287" s="15">
        <v>0</v>
      </c>
      <c r="BZ287" s="15">
        <v>0</v>
      </c>
      <c r="CA287" s="15">
        <v>0</v>
      </c>
      <c r="CB287" s="15">
        <v>0</v>
      </c>
      <c r="CC287" s="15">
        <v>0</v>
      </c>
      <c r="CD287" s="15">
        <v>0</v>
      </c>
      <c r="CE287" s="15">
        <v>0</v>
      </c>
      <c r="CF287" s="15">
        <v>0</v>
      </c>
      <c r="CG287" s="15">
        <v>0</v>
      </c>
      <c r="CH287" s="15">
        <v>0</v>
      </c>
      <c r="CI287" s="15">
        <v>0</v>
      </c>
      <c r="CJ287" s="15">
        <v>0</v>
      </c>
      <c r="CK287" s="15">
        <v>0</v>
      </c>
      <c r="CL287" s="15">
        <v>0</v>
      </c>
      <c r="CM287" s="15">
        <v>0</v>
      </c>
      <c r="CN287" s="15">
        <v>0</v>
      </c>
      <c r="CO287" s="15">
        <v>0</v>
      </c>
      <c r="CP287" s="15">
        <v>0</v>
      </c>
      <c r="CQ287" s="15">
        <v>0</v>
      </c>
      <c r="CR287" s="15">
        <v>0</v>
      </c>
      <c r="CS287" s="15">
        <v>0</v>
      </c>
      <c r="CT287" s="15">
        <v>0</v>
      </c>
      <c r="CU287" s="15">
        <v>0</v>
      </c>
      <c r="CV287" s="15">
        <v>0</v>
      </c>
      <c r="CW287" s="15">
        <v>0</v>
      </c>
      <c r="CX287" s="15">
        <v>0</v>
      </c>
      <c r="CY287" s="15">
        <v>0</v>
      </c>
      <c r="CZ287" s="15">
        <v>0</v>
      </c>
      <c r="DA287" s="15">
        <v>0</v>
      </c>
      <c r="DB287" s="15">
        <v>0</v>
      </c>
      <c r="DC287" s="15">
        <v>0</v>
      </c>
      <c r="DD287" s="15">
        <v>0</v>
      </c>
      <c r="DE287" s="15">
        <v>0</v>
      </c>
      <c r="DF287" s="15">
        <v>0</v>
      </c>
      <c r="DG287" s="15">
        <v>0</v>
      </c>
      <c r="DH287" s="15">
        <v>0</v>
      </c>
      <c r="DI287" s="15">
        <v>0</v>
      </c>
      <c r="DJ287" s="15">
        <v>0</v>
      </c>
      <c r="DK287" s="15">
        <v>0</v>
      </c>
      <c r="DL287" s="15">
        <v>0</v>
      </c>
      <c r="DM287" s="15">
        <v>0</v>
      </c>
      <c r="DN287" s="15">
        <v>0</v>
      </c>
      <c r="DO287" s="15">
        <v>0</v>
      </c>
      <c r="DP287" s="15">
        <v>0</v>
      </c>
      <c r="DQ287" s="15">
        <v>0</v>
      </c>
      <c r="DR287" s="15">
        <v>0</v>
      </c>
      <c r="DS287" s="15">
        <v>0</v>
      </c>
      <c r="DT287" s="15">
        <v>0</v>
      </c>
      <c r="DU287" s="15">
        <v>0</v>
      </c>
      <c r="DV287" s="15">
        <v>0</v>
      </c>
      <c r="DW287" s="15">
        <v>0</v>
      </c>
      <c r="DX287" s="15">
        <v>0</v>
      </c>
      <c r="DY287" s="15">
        <v>0</v>
      </c>
      <c r="DZ287" s="15">
        <v>0</v>
      </c>
      <c r="EA287" s="15">
        <v>0</v>
      </c>
      <c r="EB287" s="15">
        <v>0</v>
      </c>
      <c r="EC287" s="15">
        <v>0</v>
      </c>
      <c r="ED287" s="15">
        <v>0</v>
      </c>
      <c r="EE287" s="15">
        <v>0</v>
      </c>
      <c r="EF287" s="15">
        <v>0</v>
      </c>
      <c r="EG287" s="15">
        <v>0</v>
      </c>
      <c r="EH287" s="15">
        <v>0</v>
      </c>
      <c r="EI287" s="15">
        <v>0</v>
      </c>
      <c r="EJ287" s="15">
        <v>0</v>
      </c>
      <c r="EK287" s="15">
        <v>0</v>
      </c>
      <c r="EL287" s="15">
        <v>0</v>
      </c>
      <c r="EM287" s="15">
        <v>0</v>
      </c>
      <c r="EN287" s="15">
        <v>0</v>
      </c>
      <c r="EO287" s="15">
        <v>0</v>
      </c>
      <c r="EP287" s="15">
        <v>0</v>
      </c>
      <c r="EQ287" s="15" t="s">
        <v>137</v>
      </c>
      <c r="ER287" s="15" t="s">
        <v>137</v>
      </c>
      <c r="ES287" s="15" t="s">
        <v>137</v>
      </c>
      <c r="ET287" s="15" t="s">
        <v>137</v>
      </c>
      <c r="EU287" s="15" t="s">
        <v>137</v>
      </c>
      <c r="EV287" s="15" t="s">
        <v>137</v>
      </c>
      <c r="EW287" s="15" t="s">
        <v>137</v>
      </c>
      <c r="EX287" s="15" t="s">
        <v>137</v>
      </c>
      <c r="EY287" s="15" t="s">
        <v>137</v>
      </c>
      <c r="EZ287" s="15" t="s">
        <v>137</v>
      </c>
      <c r="FA287" s="15" t="s">
        <v>137</v>
      </c>
      <c r="FB287" s="15">
        <f t="shared" si="591"/>
        <v>0</v>
      </c>
      <c r="FC287" s="15">
        <f t="shared" si="592"/>
        <v>0</v>
      </c>
      <c r="FD287" s="15">
        <f t="shared" si="593"/>
        <v>0</v>
      </c>
      <c r="FE287" s="15">
        <f t="shared" si="594"/>
        <v>0</v>
      </c>
      <c r="FF287" s="15">
        <f t="shared" si="595"/>
        <v>0</v>
      </c>
      <c r="FG287" s="15">
        <f t="shared" si="596"/>
        <v>0</v>
      </c>
      <c r="FH287" s="15">
        <f t="shared" si="597"/>
        <v>0</v>
      </c>
      <c r="FI287" s="15">
        <f t="shared" si="598"/>
        <v>0</v>
      </c>
      <c r="FJ287" s="15">
        <f t="shared" si="599"/>
        <v>0</v>
      </c>
      <c r="FK287" s="15">
        <f t="shared" si="600"/>
        <v>0</v>
      </c>
      <c r="FL287" s="15">
        <f t="shared" si="601"/>
        <v>0</v>
      </c>
      <c r="FM287" s="15">
        <f t="shared" si="602"/>
        <v>0</v>
      </c>
      <c r="FN287" s="15">
        <f t="shared" si="603"/>
        <v>0</v>
      </c>
      <c r="FO287" s="15">
        <f t="shared" si="604"/>
        <v>0</v>
      </c>
      <c r="FP287" s="15">
        <f t="shared" si="605"/>
        <v>0</v>
      </c>
      <c r="FQ287" s="15">
        <f t="shared" si="606"/>
        <v>0</v>
      </c>
      <c r="FR287" s="15">
        <f t="shared" si="607"/>
        <v>0</v>
      </c>
      <c r="FS287" s="15">
        <f t="shared" si="608"/>
        <v>0</v>
      </c>
      <c r="FT287" s="15">
        <f t="shared" si="609"/>
        <v>0</v>
      </c>
      <c r="FU287" s="15">
        <f t="shared" si="610"/>
        <v>0</v>
      </c>
      <c r="FV287" s="15">
        <f t="shared" si="611"/>
        <v>0</v>
      </c>
      <c r="FW287" s="15">
        <f t="shared" si="612"/>
        <v>0</v>
      </c>
      <c r="FX287" s="49" t="s">
        <v>1927</v>
      </c>
    </row>
    <row r="288" spans="1:180" s="42" customFormat="1" ht="31.5" x14ac:dyDescent="0.25">
      <c r="A288" s="38" t="s">
        <v>924</v>
      </c>
      <c r="B288" s="13" t="s">
        <v>1035</v>
      </c>
      <c r="C288" s="24" t="s">
        <v>844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4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f t="shared" si="581"/>
        <v>0</v>
      </c>
      <c r="P288" s="15">
        <f t="shared" si="582"/>
        <v>0</v>
      </c>
      <c r="Q288" s="15">
        <f t="shared" si="583"/>
        <v>0</v>
      </c>
      <c r="R288" s="15">
        <f t="shared" si="584"/>
        <v>0</v>
      </c>
      <c r="S288" s="36">
        <f t="shared" si="585"/>
        <v>0</v>
      </c>
      <c r="T288" s="36">
        <v>4</v>
      </c>
      <c r="U288" s="15">
        <f t="shared" si="586"/>
        <v>0</v>
      </c>
      <c r="V288" s="15">
        <f t="shared" si="587"/>
        <v>0</v>
      </c>
      <c r="W288" s="15">
        <f t="shared" si="588"/>
        <v>0</v>
      </c>
      <c r="X288" s="36">
        <f t="shared" si="589"/>
        <v>0</v>
      </c>
      <c r="Y288" s="15">
        <f t="shared" si="590"/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  <c r="BE288" s="15">
        <v>0</v>
      </c>
      <c r="BF288" s="15">
        <v>0</v>
      </c>
      <c r="BG288" s="15">
        <v>0</v>
      </c>
      <c r="BH288" s="15">
        <v>0</v>
      </c>
      <c r="BI288" s="15">
        <v>0</v>
      </c>
      <c r="BJ288" s="15">
        <v>0</v>
      </c>
      <c r="BK288" s="15">
        <v>0</v>
      </c>
      <c r="BL288" s="15">
        <v>0</v>
      </c>
      <c r="BM288" s="15">
        <v>0</v>
      </c>
      <c r="BN288" s="15">
        <v>0</v>
      </c>
      <c r="BO288" s="15">
        <v>0</v>
      </c>
      <c r="BP288" s="15">
        <v>0</v>
      </c>
      <c r="BQ288" s="15">
        <v>0</v>
      </c>
      <c r="BR288" s="15">
        <v>0</v>
      </c>
      <c r="BS288" s="15">
        <v>0</v>
      </c>
      <c r="BT288" s="15">
        <v>0</v>
      </c>
      <c r="BU288" s="15">
        <v>0</v>
      </c>
      <c r="BV288" s="15">
        <v>0</v>
      </c>
      <c r="BW288" s="15">
        <v>0</v>
      </c>
      <c r="BX288" s="15">
        <v>0</v>
      </c>
      <c r="BY288" s="15">
        <v>0</v>
      </c>
      <c r="BZ288" s="15">
        <v>0</v>
      </c>
      <c r="CA288" s="15">
        <v>0</v>
      </c>
      <c r="CB288" s="15">
        <v>0</v>
      </c>
      <c r="CC288" s="15">
        <v>0</v>
      </c>
      <c r="CD288" s="15">
        <v>0</v>
      </c>
      <c r="CE288" s="15">
        <v>0</v>
      </c>
      <c r="CF288" s="15">
        <v>0</v>
      </c>
      <c r="CG288" s="15">
        <v>0</v>
      </c>
      <c r="CH288" s="15">
        <v>0</v>
      </c>
      <c r="CI288" s="15">
        <v>0</v>
      </c>
      <c r="CJ288" s="15">
        <v>0</v>
      </c>
      <c r="CK288" s="15">
        <v>0</v>
      </c>
      <c r="CL288" s="15">
        <v>0</v>
      </c>
      <c r="CM288" s="15">
        <v>0</v>
      </c>
      <c r="CN288" s="15">
        <v>0</v>
      </c>
      <c r="CO288" s="15">
        <v>0</v>
      </c>
      <c r="CP288" s="15">
        <v>0</v>
      </c>
      <c r="CQ288" s="15">
        <v>0</v>
      </c>
      <c r="CR288" s="15">
        <v>0</v>
      </c>
      <c r="CS288" s="15">
        <v>0</v>
      </c>
      <c r="CT288" s="15">
        <v>0</v>
      </c>
      <c r="CU288" s="15">
        <v>0</v>
      </c>
      <c r="CV288" s="15">
        <v>0</v>
      </c>
      <c r="CW288" s="15">
        <v>0</v>
      </c>
      <c r="CX288" s="15">
        <v>0</v>
      </c>
      <c r="CY288" s="15">
        <v>0</v>
      </c>
      <c r="CZ288" s="15">
        <v>0</v>
      </c>
      <c r="DA288" s="15">
        <v>0</v>
      </c>
      <c r="DB288" s="15">
        <v>0</v>
      </c>
      <c r="DC288" s="15">
        <v>0</v>
      </c>
      <c r="DD288" s="15">
        <v>0</v>
      </c>
      <c r="DE288" s="15">
        <v>0</v>
      </c>
      <c r="DF288" s="15">
        <v>0</v>
      </c>
      <c r="DG288" s="15">
        <v>0</v>
      </c>
      <c r="DH288" s="15">
        <v>0</v>
      </c>
      <c r="DI288" s="15">
        <v>0</v>
      </c>
      <c r="DJ288" s="15">
        <v>0</v>
      </c>
      <c r="DK288" s="15">
        <v>0</v>
      </c>
      <c r="DL288" s="15">
        <v>0</v>
      </c>
      <c r="DM288" s="15">
        <v>0</v>
      </c>
      <c r="DN288" s="15">
        <v>0</v>
      </c>
      <c r="DO288" s="15">
        <v>0</v>
      </c>
      <c r="DP288" s="15">
        <v>0</v>
      </c>
      <c r="DQ288" s="15">
        <v>0</v>
      </c>
      <c r="DR288" s="15">
        <v>0</v>
      </c>
      <c r="DS288" s="15">
        <v>0</v>
      </c>
      <c r="DT288" s="15">
        <v>0</v>
      </c>
      <c r="DU288" s="36">
        <v>0</v>
      </c>
      <c r="DV288" s="36">
        <v>0</v>
      </c>
      <c r="DW288" s="36">
        <v>0</v>
      </c>
      <c r="DX288" s="36">
        <v>0</v>
      </c>
      <c r="DY288" s="36">
        <v>0</v>
      </c>
      <c r="DZ288" s="36">
        <v>0</v>
      </c>
      <c r="EA288" s="36">
        <v>0</v>
      </c>
      <c r="EB288" s="36">
        <v>0</v>
      </c>
      <c r="EC288" s="36">
        <v>0</v>
      </c>
      <c r="ED288" s="36">
        <v>0</v>
      </c>
      <c r="EE288" s="36">
        <v>0</v>
      </c>
      <c r="EF288" s="15">
        <v>0</v>
      </c>
      <c r="EG288" s="15">
        <v>0</v>
      </c>
      <c r="EH288" s="15">
        <v>0</v>
      </c>
      <c r="EI288" s="15">
        <v>0</v>
      </c>
      <c r="EJ288" s="15">
        <v>0</v>
      </c>
      <c r="EK288" s="15">
        <v>0</v>
      </c>
      <c r="EL288" s="15">
        <v>0</v>
      </c>
      <c r="EM288" s="15">
        <v>0</v>
      </c>
      <c r="EN288" s="15">
        <v>0</v>
      </c>
      <c r="EO288" s="15">
        <v>0</v>
      </c>
      <c r="EP288" s="15">
        <v>0</v>
      </c>
      <c r="EQ288" s="15" t="s">
        <v>137</v>
      </c>
      <c r="ER288" s="15" t="s">
        <v>137</v>
      </c>
      <c r="ES288" s="15" t="s">
        <v>137</v>
      </c>
      <c r="ET288" s="15" t="s">
        <v>137</v>
      </c>
      <c r="EU288" s="15" t="s">
        <v>137</v>
      </c>
      <c r="EV288" s="15" t="s">
        <v>137</v>
      </c>
      <c r="EW288" s="15" t="s">
        <v>137</v>
      </c>
      <c r="EX288" s="15" t="s">
        <v>137</v>
      </c>
      <c r="EY288" s="15" t="s">
        <v>137</v>
      </c>
      <c r="EZ288" s="15" t="s">
        <v>137</v>
      </c>
      <c r="FA288" s="15" t="s">
        <v>137</v>
      </c>
      <c r="FB288" s="15">
        <f t="shared" si="591"/>
        <v>0</v>
      </c>
      <c r="FC288" s="15">
        <f t="shared" si="592"/>
        <v>0</v>
      </c>
      <c r="FD288" s="15">
        <f t="shared" si="593"/>
        <v>0</v>
      </c>
      <c r="FE288" s="15">
        <f t="shared" si="594"/>
        <v>0</v>
      </c>
      <c r="FF288" s="15">
        <f t="shared" si="595"/>
        <v>0</v>
      </c>
      <c r="FG288" s="15">
        <f t="shared" si="596"/>
        <v>0</v>
      </c>
      <c r="FH288" s="15">
        <f t="shared" si="597"/>
        <v>0</v>
      </c>
      <c r="FI288" s="15">
        <f t="shared" si="598"/>
        <v>0</v>
      </c>
      <c r="FJ288" s="15">
        <f t="shared" si="599"/>
        <v>0</v>
      </c>
      <c r="FK288" s="15">
        <f t="shared" si="600"/>
        <v>0</v>
      </c>
      <c r="FL288" s="15">
        <f t="shared" si="601"/>
        <v>0</v>
      </c>
      <c r="FM288" s="15">
        <f t="shared" si="602"/>
        <v>0</v>
      </c>
      <c r="FN288" s="15">
        <f t="shared" si="603"/>
        <v>0</v>
      </c>
      <c r="FO288" s="15">
        <f t="shared" si="604"/>
        <v>0</v>
      </c>
      <c r="FP288" s="15">
        <f t="shared" si="605"/>
        <v>0</v>
      </c>
      <c r="FQ288" s="36">
        <f t="shared" si="606"/>
        <v>0</v>
      </c>
      <c r="FR288" s="15">
        <f t="shared" si="607"/>
        <v>0</v>
      </c>
      <c r="FS288" s="15">
        <f t="shared" si="608"/>
        <v>0</v>
      </c>
      <c r="FT288" s="15">
        <f t="shared" si="609"/>
        <v>0</v>
      </c>
      <c r="FU288" s="15">
        <f t="shared" si="610"/>
        <v>0</v>
      </c>
      <c r="FV288" s="15">
        <f t="shared" si="611"/>
        <v>0</v>
      </c>
      <c r="FW288" s="15">
        <f t="shared" si="612"/>
        <v>0</v>
      </c>
      <c r="FX288" s="49" t="s">
        <v>1927</v>
      </c>
    </row>
    <row r="289" spans="1:180" s="42" customFormat="1" ht="31.5" x14ac:dyDescent="0.25">
      <c r="A289" s="38" t="s">
        <v>924</v>
      </c>
      <c r="B289" s="13" t="s">
        <v>2191</v>
      </c>
      <c r="C289" s="24" t="s">
        <v>2192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f t="shared" si="581"/>
        <v>0</v>
      </c>
      <c r="P289" s="15">
        <f t="shared" si="582"/>
        <v>0</v>
      </c>
      <c r="Q289" s="15">
        <f t="shared" si="583"/>
        <v>0</v>
      </c>
      <c r="R289" s="15">
        <f t="shared" si="584"/>
        <v>0</v>
      </c>
      <c r="S289" s="15">
        <f t="shared" si="585"/>
        <v>0</v>
      </c>
      <c r="T289" s="15">
        <v>1</v>
      </c>
      <c r="U289" s="15">
        <f t="shared" si="586"/>
        <v>0</v>
      </c>
      <c r="V289" s="15">
        <f t="shared" si="587"/>
        <v>0</v>
      </c>
      <c r="W289" s="15">
        <f t="shared" si="588"/>
        <v>0</v>
      </c>
      <c r="X289" s="15">
        <f t="shared" si="589"/>
        <v>0</v>
      </c>
      <c r="Y289" s="15">
        <f t="shared" si="590"/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  <c r="BE289" s="15">
        <v>0</v>
      </c>
      <c r="BF289" s="15">
        <v>0</v>
      </c>
      <c r="BG289" s="15">
        <v>0</v>
      </c>
      <c r="BH289" s="15">
        <v>0</v>
      </c>
      <c r="BI289" s="15">
        <v>0</v>
      </c>
      <c r="BJ289" s="15">
        <v>0</v>
      </c>
      <c r="BK289" s="15">
        <v>0</v>
      </c>
      <c r="BL289" s="15">
        <v>0</v>
      </c>
      <c r="BM289" s="15">
        <v>0</v>
      </c>
      <c r="BN289" s="15">
        <v>0</v>
      </c>
      <c r="BO289" s="15">
        <v>0</v>
      </c>
      <c r="BP289" s="15">
        <v>0</v>
      </c>
      <c r="BQ289" s="15">
        <v>0</v>
      </c>
      <c r="BR289" s="15">
        <v>0</v>
      </c>
      <c r="BS289" s="15">
        <v>0</v>
      </c>
      <c r="BT289" s="15">
        <v>0</v>
      </c>
      <c r="BU289" s="15">
        <v>0</v>
      </c>
      <c r="BV289" s="15">
        <v>0</v>
      </c>
      <c r="BW289" s="15">
        <v>0</v>
      </c>
      <c r="BX289" s="15">
        <v>0</v>
      </c>
      <c r="BY289" s="15">
        <v>0</v>
      </c>
      <c r="BZ289" s="15">
        <v>0</v>
      </c>
      <c r="CA289" s="15">
        <v>0</v>
      </c>
      <c r="CB289" s="15">
        <v>0</v>
      </c>
      <c r="CC289" s="15">
        <v>0</v>
      </c>
      <c r="CD289" s="15">
        <v>0</v>
      </c>
      <c r="CE289" s="15">
        <v>0</v>
      </c>
      <c r="CF289" s="15">
        <v>0</v>
      </c>
      <c r="CG289" s="15">
        <v>0</v>
      </c>
      <c r="CH289" s="15">
        <v>0</v>
      </c>
      <c r="CI289" s="15">
        <v>0</v>
      </c>
      <c r="CJ289" s="15">
        <v>0</v>
      </c>
      <c r="CK289" s="15">
        <v>0</v>
      </c>
      <c r="CL289" s="15">
        <v>0</v>
      </c>
      <c r="CM289" s="15">
        <v>0</v>
      </c>
      <c r="CN289" s="15">
        <v>0</v>
      </c>
      <c r="CO289" s="15">
        <v>0</v>
      </c>
      <c r="CP289" s="15">
        <v>0</v>
      </c>
      <c r="CQ289" s="15">
        <v>0</v>
      </c>
      <c r="CR289" s="15">
        <v>0</v>
      </c>
      <c r="CS289" s="15">
        <v>0</v>
      </c>
      <c r="CT289" s="15">
        <v>0</v>
      </c>
      <c r="CU289" s="15">
        <v>0</v>
      </c>
      <c r="CV289" s="15">
        <v>0</v>
      </c>
      <c r="CW289" s="15">
        <v>0</v>
      </c>
      <c r="CX289" s="15">
        <v>0</v>
      </c>
      <c r="CY289" s="15">
        <v>0</v>
      </c>
      <c r="CZ289" s="15">
        <v>0</v>
      </c>
      <c r="DA289" s="15">
        <v>0</v>
      </c>
      <c r="DB289" s="15">
        <v>0</v>
      </c>
      <c r="DC289" s="15">
        <v>0</v>
      </c>
      <c r="DD289" s="15">
        <v>0</v>
      </c>
      <c r="DE289" s="15">
        <v>0</v>
      </c>
      <c r="DF289" s="15">
        <v>0</v>
      </c>
      <c r="DG289" s="15">
        <v>0</v>
      </c>
      <c r="DH289" s="15">
        <v>0</v>
      </c>
      <c r="DI289" s="15">
        <v>0</v>
      </c>
      <c r="DJ289" s="15">
        <v>0</v>
      </c>
      <c r="DK289" s="15">
        <v>0</v>
      </c>
      <c r="DL289" s="15">
        <v>0</v>
      </c>
      <c r="DM289" s="15">
        <v>0</v>
      </c>
      <c r="DN289" s="15">
        <v>0</v>
      </c>
      <c r="DO289" s="15">
        <v>0</v>
      </c>
      <c r="DP289" s="15">
        <v>0</v>
      </c>
      <c r="DQ289" s="15">
        <v>0</v>
      </c>
      <c r="DR289" s="15">
        <v>0</v>
      </c>
      <c r="DS289" s="15">
        <v>0</v>
      </c>
      <c r="DT289" s="15">
        <v>0</v>
      </c>
      <c r="DU289" s="15">
        <v>0</v>
      </c>
      <c r="DV289" s="15">
        <v>0</v>
      </c>
      <c r="DW289" s="15">
        <v>0</v>
      </c>
      <c r="DX289" s="15">
        <v>0</v>
      </c>
      <c r="DY289" s="15">
        <v>0</v>
      </c>
      <c r="DZ289" s="15">
        <v>0</v>
      </c>
      <c r="EA289" s="15">
        <v>0</v>
      </c>
      <c r="EB289" s="15">
        <v>0</v>
      </c>
      <c r="EC289" s="15">
        <v>0</v>
      </c>
      <c r="ED289" s="15">
        <v>0</v>
      </c>
      <c r="EE289" s="15">
        <v>0</v>
      </c>
      <c r="EF289" s="15">
        <v>0</v>
      </c>
      <c r="EG289" s="15">
        <v>0</v>
      </c>
      <c r="EH289" s="15">
        <v>0</v>
      </c>
      <c r="EI289" s="15">
        <v>0</v>
      </c>
      <c r="EJ289" s="15">
        <v>0</v>
      </c>
      <c r="EK289" s="15">
        <v>0</v>
      </c>
      <c r="EL289" s="15">
        <v>0</v>
      </c>
      <c r="EM289" s="15">
        <v>0</v>
      </c>
      <c r="EN289" s="15">
        <v>0</v>
      </c>
      <c r="EO289" s="15">
        <v>0</v>
      </c>
      <c r="EP289" s="15">
        <v>0</v>
      </c>
      <c r="EQ289" s="15" t="s">
        <v>137</v>
      </c>
      <c r="ER289" s="15" t="s">
        <v>137</v>
      </c>
      <c r="ES289" s="15" t="s">
        <v>137</v>
      </c>
      <c r="ET289" s="15" t="s">
        <v>137</v>
      </c>
      <c r="EU289" s="15" t="s">
        <v>137</v>
      </c>
      <c r="EV289" s="15" t="s">
        <v>137</v>
      </c>
      <c r="EW289" s="15" t="s">
        <v>137</v>
      </c>
      <c r="EX289" s="15" t="s">
        <v>137</v>
      </c>
      <c r="EY289" s="15" t="s">
        <v>137</v>
      </c>
      <c r="EZ289" s="15" t="s">
        <v>137</v>
      </c>
      <c r="FA289" s="15" t="s">
        <v>137</v>
      </c>
      <c r="FB289" s="15">
        <f t="shared" si="591"/>
        <v>0</v>
      </c>
      <c r="FC289" s="15">
        <f t="shared" si="592"/>
        <v>0</v>
      </c>
      <c r="FD289" s="15">
        <f t="shared" si="593"/>
        <v>0</v>
      </c>
      <c r="FE289" s="15">
        <f t="shared" si="594"/>
        <v>0</v>
      </c>
      <c r="FF289" s="15">
        <f t="shared" si="595"/>
        <v>0</v>
      </c>
      <c r="FG289" s="15">
        <f t="shared" si="596"/>
        <v>0</v>
      </c>
      <c r="FH289" s="15">
        <f t="shared" si="597"/>
        <v>0</v>
      </c>
      <c r="FI289" s="15">
        <f t="shared" si="598"/>
        <v>0</v>
      </c>
      <c r="FJ289" s="15">
        <f t="shared" si="599"/>
        <v>0</v>
      </c>
      <c r="FK289" s="15">
        <f t="shared" si="600"/>
        <v>0</v>
      </c>
      <c r="FL289" s="15">
        <f t="shared" si="601"/>
        <v>0</v>
      </c>
      <c r="FM289" s="15">
        <f>BG289+CC289+CY289+DU289+EF289</f>
        <v>0</v>
      </c>
      <c r="FN289" s="15">
        <f>BH289+CD289+CZ289+DV289+EG289</f>
        <v>0</v>
      </c>
      <c r="FO289" s="15">
        <f t="shared" si="604"/>
        <v>0</v>
      </c>
      <c r="FP289" s="15">
        <f t="shared" si="605"/>
        <v>0</v>
      </c>
      <c r="FQ289" s="15">
        <f t="shared" si="606"/>
        <v>0</v>
      </c>
      <c r="FR289" s="15">
        <f t="shared" si="607"/>
        <v>0</v>
      </c>
      <c r="FS289" s="15">
        <f t="shared" si="608"/>
        <v>0</v>
      </c>
      <c r="FT289" s="15">
        <f t="shared" si="609"/>
        <v>0</v>
      </c>
      <c r="FU289" s="15">
        <f t="shared" si="610"/>
        <v>0</v>
      </c>
      <c r="FV289" s="15">
        <f t="shared" si="611"/>
        <v>0</v>
      </c>
      <c r="FW289" s="15">
        <f t="shared" si="612"/>
        <v>0</v>
      </c>
      <c r="FX289" s="49" t="s">
        <v>2647</v>
      </c>
    </row>
    <row r="290" spans="1:180" s="42" customFormat="1" ht="31.5" x14ac:dyDescent="0.25">
      <c r="A290" s="38" t="s">
        <v>924</v>
      </c>
      <c r="B290" s="13" t="s">
        <v>2193</v>
      </c>
      <c r="C290" s="24" t="s">
        <v>2194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f t="shared" si="581"/>
        <v>0</v>
      </c>
      <c r="P290" s="15">
        <f t="shared" si="582"/>
        <v>0</v>
      </c>
      <c r="Q290" s="15">
        <f t="shared" si="583"/>
        <v>0</v>
      </c>
      <c r="R290" s="15">
        <f t="shared" si="584"/>
        <v>0</v>
      </c>
      <c r="S290" s="15">
        <f t="shared" si="585"/>
        <v>0</v>
      </c>
      <c r="T290" s="15">
        <v>1</v>
      </c>
      <c r="U290" s="15">
        <f t="shared" si="586"/>
        <v>0</v>
      </c>
      <c r="V290" s="15">
        <f t="shared" si="587"/>
        <v>0</v>
      </c>
      <c r="W290" s="15">
        <f t="shared" si="588"/>
        <v>0</v>
      </c>
      <c r="X290" s="15">
        <f t="shared" si="589"/>
        <v>0</v>
      </c>
      <c r="Y290" s="15">
        <f t="shared" si="590"/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  <c r="BE290" s="15">
        <v>0</v>
      </c>
      <c r="BF290" s="15">
        <v>0</v>
      </c>
      <c r="BG290" s="15">
        <v>0</v>
      </c>
      <c r="BH290" s="15">
        <v>0</v>
      </c>
      <c r="BI290" s="15">
        <v>0</v>
      </c>
      <c r="BJ290" s="15">
        <v>0</v>
      </c>
      <c r="BK290" s="15">
        <v>0</v>
      </c>
      <c r="BL290" s="15">
        <v>0</v>
      </c>
      <c r="BM290" s="15">
        <v>0</v>
      </c>
      <c r="BN290" s="15">
        <v>0</v>
      </c>
      <c r="BO290" s="15">
        <v>0</v>
      </c>
      <c r="BP290" s="15">
        <v>0</v>
      </c>
      <c r="BQ290" s="15">
        <v>0</v>
      </c>
      <c r="BR290" s="15">
        <v>0</v>
      </c>
      <c r="BS290" s="15">
        <v>0</v>
      </c>
      <c r="BT290" s="15">
        <v>0</v>
      </c>
      <c r="BU290" s="15">
        <v>0</v>
      </c>
      <c r="BV290" s="15">
        <v>0</v>
      </c>
      <c r="BW290" s="15">
        <v>0</v>
      </c>
      <c r="BX290" s="15">
        <v>0</v>
      </c>
      <c r="BY290" s="15">
        <v>0</v>
      </c>
      <c r="BZ290" s="15">
        <v>0</v>
      </c>
      <c r="CA290" s="15">
        <v>0</v>
      </c>
      <c r="CB290" s="15">
        <v>0</v>
      </c>
      <c r="CC290" s="15">
        <v>0</v>
      </c>
      <c r="CD290" s="15">
        <v>0</v>
      </c>
      <c r="CE290" s="15">
        <v>0</v>
      </c>
      <c r="CF290" s="15">
        <v>0</v>
      </c>
      <c r="CG290" s="15">
        <v>0</v>
      </c>
      <c r="CH290" s="15">
        <v>0</v>
      </c>
      <c r="CI290" s="15">
        <v>0</v>
      </c>
      <c r="CJ290" s="15">
        <v>0</v>
      </c>
      <c r="CK290" s="15">
        <v>0</v>
      </c>
      <c r="CL290" s="15">
        <v>0</v>
      </c>
      <c r="CM290" s="15">
        <v>0</v>
      </c>
      <c r="CN290" s="15">
        <v>0</v>
      </c>
      <c r="CO290" s="15">
        <v>0</v>
      </c>
      <c r="CP290" s="15">
        <v>0</v>
      </c>
      <c r="CQ290" s="15">
        <v>0</v>
      </c>
      <c r="CR290" s="15">
        <v>0</v>
      </c>
      <c r="CS290" s="15">
        <v>0</v>
      </c>
      <c r="CT290" s="15">
        <v>0</v>
      </c>
      <c r="CU290" s="15">
        <v>0</v>
      </c>
      <c r="CV290" s="15">
        <v>0</v>
      </c>
      <c r="CW290" s="15">
        <v>0</v>
      </c>
      <c r="CX290" s="15">
        <v>0</v>
      </c>
      <c r="CY290" s="15">
        <v>0</v>
      </c>
      <c r="CZ290" s="15">
        <v>0</v>
      </c>
      <c r="DA290" s="15">
        <v>0</v>
      </c>
      <c r="DB290" s="15">
        <v>0</v>
      </c>
      <c r="DC290" s="15">
        <v>0</v>
      </c>
      <c r="DD290" s="15">
        <v>0</v>
      </c>
      <c r="DE290" s="15">
        <v>0</v>
      </c>
      <c r="DF290" s="15">
        <v>0</v>
      </c>
      <c r="DG290" s="15">
        <v>0</v>
      </c>
      <c r="DH290" s="15">
        <v>0</v>
      </c>
      <c r="DI290" s="15">
        <v>0</v>
      </c>
      <c r="DJ290" s="15">
        <v>0</v>
      </c>
      <c r="DK290" s="15">
        <v>0</v>
      </c>
      <c r="DL290" s="15">
        <v>0</v>
      </c>
      <c r="DM290" s="15">
        <v>0</v>
      </c>
      <c r="DN290" s="15">
        <v>0</v>
      </c>
      <c r="DO290" s="15">
        <v>0</v>
      </c>
      <c r="DP290" s="15">
        <v>0</v>
      </c>
      <c r="DQ290" s="15">
        <v>0</v>
      </c>
      <c r="DR290" s="15">
        <v>0</v>
      </c>
      <c r="DS290" s="15">
        <v>0</v>
      </c>
      <c r="DT290" s="15">
        <v>0</v>
      </c>
      <c r="DU290" s="15">
        <v>0</v>
      </c>
      <c r="DV290" s="15">
        <v>0</v>
      </c>
      <c r="DW290" s="15">
        <v>0</v>
      </c>
      <c r="DX290" s="15">
        <v>0</v>
      </c>
      <c r="DY290" s="15">
        <v>0</v>
      </c>
      <c r="DZ290" s="15">
        <v>0</v>
      </c>
      <c r="EA290" s="15">
        <v>0</v>
      </c>
      <c r="EB290" s="15">
        <v>0</v>
      </c>
      <c r="EC290" s="15">
        <v>0</v>
      </c>
      <c r="ED290" s="15">
        <v>0</v>
      </c>
      <c r="EE290" s="15">
        <v>0</v>
      </c>
      <c r="EF290" s="15">
        <v>0</v>
      </c>
      <c r="EG290" s="15">
        <v>0</v>
      </c>
      <c r="EH290" s="15">
        <v>0</v>
      </c>
      <c r="EI290" s="15">
        <v>0</v>
      </c>
      <c r="EJ290" s="15">
        <v>0</v>
      </c>
      <c r="EK290" s="15">
        <v>0</v>
      </c>
      <c r="EL290" s="15">
        <v>0</v>
      </c>
      <c r="EM290" s="15">
        <v>0</v>
      </c>
      <c r="EN290" s="15">
        <v>0</v>
      </c>
      <c r="EO290" s="15">
        <v>0</v>
      </c>
      <c r="EP290" s="15">
        <v>0</v>
      </c>
      <c r="EQ290" s="15" t="s">
        <v>137</v>
      </c>
      <c r="ER290" s="15" t="s">
        <v>137</v>
      </c>
      <c r="ES290" s="15" t="s">
        <v>137</v>
      </c>
      <c r="ET290" s="15" t="s">
        <v>137</v>
      </c>
      <c r="EU290" s="15" t="s">
        <v>137</v>
      </c>
      <c r="EV290" s="15" t="s">
        <v>137</v>
      </c>
      <c r="EW290" s="15" t="s">
        <v>137</v>
      </c>
      <c r="EX290" s="15" t="s">
        <v>137</v>
      </c>
      <c r="EY290" s="15" t="s">
        <v>137</v>
      </c>
      <c r="EZ290" s="15" t="s">
        <v>137</v>
      </c>
      <c r="FA290" s="15" t="s">
        <v>137</v>
      </c>
      <c r="FB290" s="15">
        <f t="shared" si="591"/>
        <v>0</v>
      </c>
      <c r="FC290" s="15">
        <f t="shared" si="592"/>
        <v>0</v>
      </c>
      <c r="FD290" s="15">
        <f t="shared" si="593"/>
        <v>0</v>
      </c>
      <c r="FE290" s="15">
        <f t="shared" si="594"/>
        <v>0</v>
      </c>
      <c r="FF290" s="15">
        <f t="shared" si="595"/>
        <v>0</v>
      </c>
      <c r="FG290" s="15">
        <f t="shared" si="596"/>
        <v>0</v>
      </c>
      <c r="FH290" s="15">
        <f t="shared" si="597"/>
        <v>0</v>
      </c>
      <c r="FI290" s="15">
        <f t="shared" si="598"/>
        <v>0</v>
      </c>
      <c r="FJ290" s="15">
        <f t="shared" si="599"/>
        <v>0</v>
      </c>
      <c r="FK290" s="15">
        <f t="shared" si="600"/>
        <v>0</v>
      </c>
      <c r="FL290" s="15">
        <f t="shared" si="601"/>
        <v>0</v>
      </c>
      <c r="FM290" s="15">
        <f>BG290+CC290+CY290+DU290+EF290</f>
        <v>0</v>
      </c>
      <c r="FN290" s="15">
        <f>BH290+CD290+CZ290+DV290+EG290</f>
        <v>0</v>
      </c>
      <c r="FO290" s="15">
        <f t="shared" si="604"/>
        <v>0</v>
      </c>
      <c r="FP290" s="15">
        <f t="shared" si="605"/>
        <v>0</v>
      </c>
      <c r="FQ290" s="15">
        <f t="shared" si="606"/>
        <v>0</v>
      </c>
      <c r="FR290" s="15">
        <f t="shared" si="607"/>
        <v>0</v>
      </c>
      <c r="FS290" s="15">
        <f t="shared" si="608"/>
        <v>0</v>
      </c>
      <c r="FT290" s="15">
        <f t="shared" si="609"/>
        <v>0</v>
      </c>
      <c r="FU290" s="15">
        <f t="shared" si="610"/>
        <v>0</v>
      </c>
      <c r="FV290" s="15">
        <f t="shared" si="611"/>
        <v>0</v>
      </c>
      <c r="FW290" s="15">
        <f t="shared" si="612"/>
        <v>0</v>
      </c>
      <c r="FX290" s="49" t="s">
        <v>2647</v>
      </c>
    </row>
    <row r="291" spans="1:180" s="42" customFormat="1" ht="31.5" x14ac:dyDescent="0.25">
      <c r="A291" s="38" t="s">
        <v>924</v>
      </c>
      <c r="B291" s="16" t="s">
        <v>1351</v>
      </c>
      <c r="C291" s="17" t="s">
        <v>256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2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f t="shared" si="581"/>
        <v>0</v>
      </c>
      <c r="P291" s="15">
        <f t="shared" si="582"/>
        <v>0</v>
      </c>
      <c r="Q291" s="15">
        <f t="shared" si="583"/>
        <v>0</v>
      </c>
      <c r="R291" s="15">
        <f t="shared" si="584"/>
        <v>0</v>
      </c>
      <c r="S291" s="15">
        <f t="shared" si="585"/>
        <v>0</v>
      </c>
      <c r="T291" s="15">
        <v>2</v>
      </c>
      <c r="U291" s="15">
        <f t="shared" si="586"/>
        <v>0</v>
      </c>
      <c r="V291" s="15">
        <f t="shared" si="587"/>
        <v>0</v>
      </c>
      <c r="W291" s="15">
        <f t="shared" si="588"/>
        <v>0</v>
      </c>
      <c r="X291" s="15">
        <f t="shared" si="589"/>
        <v>0</v>
      </c>
      <c r="Y291" s="15">
        <f t="shared" si="590"/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  <c r="BE291" s="15">
        <v>0</v>
      </c>
      <c r="BF291" s="15">
        <v>0</v>
      </c>
      <c r="BG291" s="15">
        <v>0</v>
      </c>
      <c r="BH291" s="15">
        <v>0</v>
      </c>
      <c r="BI291" s="15">
        <v>0</v>
      </c>
      <c r="BJ291" s="15">
        <v>0</v>
      </c>
      <c r="BK291" s="15">
        <v>0</v>
      </c>
      <c r="BL291" s="15">
        <v>0</v>
      </c>
      <c r="BM291" s="15">
        <v>0</v>
      </c>
      <c r="BN291" s="15">
        <v>0</v>
      </c>
      <c r="BO291" s="15">
        <v>0</v>
      </c>
      <c r="BP291" s="15">
        <v>0</v>
      </c>
      <c r="BQ291" s="15">
        <v>0</v>
      </c>
      <c r="BR291" s="15">
        <v>0</v>
      </c>
      <c r="BS291" s="15">
        <v>0</v>
      </c>
      <c r="BT291" s="15">
        <v>0</v>
      </c>
      <c r="BU291" s="15">
        <v>0</v>
      </c>
      <c r="BV291" s="15">
        <v>0</v>
      </c>
      <c r="BW291" s="15">
        <v>0</v>
      </c>
      <c r="BX291" s="15">
        <v>0</v>
      </c>
      <c r="BY291" s="15">
        <v>0</v>
      </c>
      <c r="BZ291" s="15">
        <v>0</v>
      </c>
      <c r="CA291" s="15">
        <v>0</v>
      </c>
      <c r="CB291" s="15">
        <v>0</v>
      </c>
      <c r="CC291" s="15">
        <v>0</v>
      </c>
      <c r="CD291" s="15">
        <v>0</v>
      </c>
      <c r="CE291" s="15">
        <v>0</v>
      </c>
      <c r="CF291" s="15">
        <v>0</v>
      </c>
      <c r="CG291" s="15">
        <v>0</v>
      </c>
      <c r="CH291" s="15">
        <v>0</v>
      </c>
      <c r="CI291" s="15">
        <v>0</v>
      </c>
      <c r="CJ291" s="15">
        <v>0</v>
      </c>
      <c r="CK291" s="15">
        <v>0</v>
      </c>
      <c r="CL291" s="15">
        <v>0</v>
      </c>
      <c r="CM291" s="15">
        <v>0</v>
      </c>
      <c r="CN291" s="15">
        <v>0</v>
      </c>
      <c r="CO291" s="15">
        <v>0</v>
      </c>
      <c r="CP291" s="15">
        <v>0</v>
      </c>
      <c r="CQ291" s="15">
        <v>0</v>
      </c>
      <c r="CR291" s="15">
        <v>0</v>
      </c>
      <c r="CS291" s="15">
        <v>0</v>
      </c>
      <c r="CT291" s="15">
        <v>0</v>
      </c>
      <c r="CU291" s="15">
        <v>0</v>
      </c>
      <c r="CV291" s="15">
        <v>0</v>
      </c>
      <c r="CW291" s="15">
        <v>0</v>
      </c>
      <c r="CX291" s="15">
        <v>0</v>
      </c>
      <c r="CY291" s="15">
        <v>0</v>
      </c>
      <c r="CZ291" s="15">
        <v>0</v>
      </c>
      <c r="DA291" s="15">
        <v>0</v>
      </c>
      <c r="DB291" s="15">
        <v>0</v>
      </c>
      <c r="DC291" s="15">
        <v>0</v>
      </c>
      <c r="DD291" s="15">
        <v>0</v>
      </c>
      <c r="DE291" s="15">
        <v>0</v>
      </c>
      <c r="DF291" s="15">
        <v>0</v>
      </c>
      <c r="DG291" s="15">
        <v>0</v>
      </c>
      <c r="DH291" s="15">
        <v>0</v>
      </c>
      <c r="DI291" s="15">
        <v>0</v>
      </c>
      <c r="DJ291" s="15">
        <v>0</v>
      </c>
      <c r="DK291" s="15">
        <v>0</v>
      </c>
      <c r="DL291" s="15">
        <v>0</v>
      </c>
      <c r="DM291" s="15">
        <v>0</v>
      </c>
      <c r="DN291" s="15">
        <v>0</v>
      </c>
      <c r="DO291" s="15">
        <v>0</v>
      </c>
      <c r="DP291" s="15">
        <v>0</v>
      </c>
      <c r="DQ291" s="15">
        <v>0</v>
      </c>
      <c r="DR291" s="15">
        <v>0</v>
      </c>
      <c r="DS291" s="15">
        <v>0</v>
      </c>
      <c r="DT291" s="15">
        <v>0</v>
      </c>
      <c r="DU291" s="15">
        <v>0</v>
      </c>
      <c r="DV291" s="15">
        <v>0</v>
      </c>
      <c r="DW291" s="15">
        <v>0</v>
      </c>
      <c r="DX291" s="15">
        <v>0</v>
      </c>
      <c r="DY291" s="15">
        <v>0</v>
      </c>
      <c r="DZ291" s="15">
        <v>0</v>
      </c>
      <c r="EA291" s="15">
        <v>0</v>
      </c>
      <c r="EB291" s="15">
        <v>0</v>
      </c>
      <c r="EC291" s="15">
        <v>0</v>
      </c>
      <c r="ED291" s="15">
        <v>0</v>
      </c>
      <c r="EE291" s="15">
        <v>0</v>
      </c>
      <c r="EF291" s="15">
        <v>0</v>
      </c>
      <c r="EG291" s="15">
        <v>0</v>
      </c>
      <c r="EH291" s="15">
        <v>0</v>
      </c>
      <c r="EI291" s="15">
        <v>0</v>
      </c>
      <c r="EJ291" s="15">
        <v>0</v>
      </c>
      <c r="EK291" s="15">
        <v>0</v>
      </c>
      <c r="EL291" s="15">
        <v>0</v>
      </c>
      <c r="EM291" s="15">
        <v>0</v>
      </c>
      <c r="EN291" s="15">
        <v>0</v>
      </c>
      <c r="EO291" s="15">
        <v>0</v>
      </c>
      <c r="EP291" s="15">
        <v>0</v>
      </c>
      <c r="EQ291" s="15" t="s">
        <v>137</v>
      </c>
      <c r="ER291" s="15" t="s">
        <v>137</v>
      </c>
      <c r="ES291" s="15" t="s">
        <v>137</v>
      </c>
      <c r="ET291" s="15" t="s">
        <v>137</v>
      </c>
      <c r="EU291" s="15" t="s">
        <v>137</v>
      </c>
      <c r="EV291" s="15" t="s">
        <v>137</v>
      </c>
      <c r="EW291" s="15" t="s">
        <v>137</v>
      </c>
      <c r="EX291" s="15" t="s">
        <v>137</v>
      </c>
      <c r="EY291" s="15" t="s">
        <v>137</v>
      </c>
      <c r="EZ291" s="15" t="s">
        <v>137</v>
      </c>
      <c r="FA291" s="15" t="s">
        <v>137</v>
      </c>
      <c r="FB291" s="15">
        <f t="shared" si="591"/>
        <v>0</v>
      </c>
      <c r="FC291" s="15">
        <f t="shared" si="592"/>
        <v>0</v>
      </c>
      <c r="FD291" s="15">
        <f t="shared" si="593"/>
        <v>0</v>
      </c>
      <c r="FE291" s="15">
        <f t="shared" si="594"/>
        <v>0</v>
      </c>
      <c r="FF291" s="15">
        <f t="shared" si="595"/>
        <v>0</v>
      </c>
      <c r="FG291" s="15">
        <f t="shared" si="596"/>
        <v>0</v>
      </c>
      <c r="FH291" s="15">
        <f t="shared" si="597"/>
        <v>0</v>
      </c>
      <c r="FI291" s="15">
        <f t="shared" si="598"/>
        <v>0</v>
      </c>
      <c r="FJ291" s="15">
        <f t="shared" si="599"/>
        <v>0</v>
      </c>
      <c r="FK291" s="15">
        <f t="shared" si="600"/>
        <v>0</v>
      </c>
      <c r="FL291" s="15">
        <f t="shared" si="601"/>
        <v>0</v>
      </c>
      <c r="FM291" s="15">
        <f t="shared" si="602"/>
        <v>0</v>
      </c>
      <c r="FN291" s="15">
        <f t="shared" si="603"/>
        <v>0</v>
      </c>
      <c r="FO291" s="15">
        <f t="shared" si="604"/>
        <v>0</v>
      </c>
      <c r="FP291" s="15">
        <f t="shared" si="605"/>
        <v>0</v>
      </c>
      <c r="FQ291" s="15">
        <f t="shared" si="606"/>
        <v>0</v>
      </c>
      <c r="FR291" s="15">
        <f t="shared" si="607"/>
        <v>0</v>
      </c>
      <c r="FS291" s="15">
        <f t="shared" si="608"/>
        <v>0</v>
      </c>
      <c r="FT291" s="15">
        <f t="shared" si="609"/>
        <v>0</v>
      </c>
      <c r="FU291" s="15">
        <f t="shared" si="610"/>
        <v>0</v>
      </c>
      <c r="FV291" s="15">
        <f t="shared" si="611"/>
        <v>0</v>
      </c>
      <c r="FW291" s="15">
        <f t="shared" si="612"/>
        <v>0</v>
      </c>
      <c r="FX291" s="49" t="s">
        <v>1927</v>
      </c>
    </row>
    <row r="292" spans="1:180" s="42" customFormat="1" ht="31.5" x14ac:dyDescent="0.25">
      <c r="A292" s="38" t="s">
        <v>924</v>
      </c>
      <c r="B292" s="16" t="s">
        <v>1352</v>
      </c>
      <c r="C292" s="17" t="s">
        <v>257</v>
      </c>
      <c r="D292" s="15">
        <v>0</v>
      </c>
      <c r="E292" s="15">
        <v>0</v>
      </c>
      <c r="F292" s="15">
        <v>0</v>
      </c>
      <c r="G292" s="15">
        <v>0</v>
      </c>
      <c r="H292" s="15">
        <v>0</v>
      </c>
      <c r="I292" s="15">
        <v>4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f t="shared" si="581"/>
        <v>0</v>
      </c>
      <c r="P292" s="15">
        <f t="shared" si="582"/>
        <v>0</v>
      </c>
      <c r="Q292" s="15">
        <f t="shared" si="583"/>
        <v>0</v>
      </c>
      <c r="R292" s="15">
        <f t="shared" si="584"/>
        <v>0</v>
      </c>
      <c r="S292" s="36">
        <f t="shared" si="585"/>
        <v>0</v>
      </c>
      <c r="T292" s="15">
        <v>4</v>
      </c>
      <c r="U292" s="15">
        <f t="shared" si="586"/>
        <v>0</v>
      </c>
      <c r="V292" s="15">
        <f t="shared" si="587"/>
        <v>0</v>
      </c>
      <c r="W292" s="15">
        <f t="shared" si="588"/>
        <v>0</v>
      </c>
      <c r="X292" s="36">
        <f t="shared" si="589"/>
        <v>0</v>
      </c>
      <c r="Y292" s="15">
        <f t="shared" si="590"/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  <c r="BE292" s="15">
        <v>0</v>
      </c>
      <c r="BF292" s="15">
        <v>0</v>
      </c>
      <c r="BG292" s="15">
        <v>0</v>
      </c>
      <c r="BH292" s="15">
        <v>0</v>
      </c>
      <c r="BI292" s="15">
        <v>0</v>
      </c>
      <c r="BJ292" s="15">
        <v>0</v>
      </c>
      <c r="BK292" s="15">
        <v>0</v>
      </c>
      <c r="BL292" s="15">
        <v>0</v>
      </c>
      <c r="BM292" s="15">
        <v>0</v>
      </c>
      <c r="BN292" s="15">
        <v>0</v>
      </c>
      <c r="BO292" s="15">
        <v>0</v>
      </c>
      <c r="BP292" s="15">
        <v>0</v>
      </c>
      <c r="BQ292" s="15">
        <v>0</v>
      </c>
      <c r="BR292" s="15">
        <v>0</v>
      </c>
      <c r="BS292" s="15">
        <v>0</v>
      </c>
      <c r="BT292" s="15">
        <v>0</v>
      </c>
      <c r="BU292" s="15">
        <v>0</v>
      </c>
      <c r="BV292" s="15">
        <v>0</v>
      </c>
      <c r="BW292" s="15">
        <v>0</v>
      </c>
      <c r="BX292" s="15">
        <v>0</v>
      </c>
      <c r="BY292" s="15">
        <v>0</v>
      </c>
      <c r="BZ292" s="15">
        <v>0</v>
      </c>
      <c r="CA292" s="15">
        <v>0</v>
      </c>
      <c r="CB292" s="15">
        <v>0</v>
      </c>
      <c r="CC292" s="15">
        <v>0</v>
      </c>
      <c r="CD292" s="15">
        <v>0</v>
      </c>
      <c r="CE292" s="15">
        <v>0</v>
      </c>
      <c r="CF292" s="15">
        <v>0</v>
      </c>
      <c r="CG292" s="15">
        <v>0</v>
      </c>
      <c r="CH292" s="15">
        <v>0</v>
      </c>
      <c r="CI292" s="15">
        <v>0</v>
      </c>
      <c r="CJ292" s="15">
        <v>0</v>
      </c>
      <c r="CK292" s="15">
        <v>0</v>
      </c>
      <c r="CL292" s="15">
        <v>0</v>
      </c>
      <c r="CM292" s="15">
        <v>0</v>
      </c>
      <c r="CN292" s="15">
        <v>0</v>
      </c>
      <c r="CO292" s="15">
        <v>0</v>
      </c>
      <c r="CP292" s="15">
        <v>0</v>
      </c>
      <c r="CQ292" s="15">
        <v>0</v>
      </c>
      <c r="CR292" s="15">
        <v>0</v>
      </c>
      <c r="CS292" s="15">
        <v>0</v>
      </c>
      <c r="CT292" s="15">
        <v>0</v>
      </c>
      <c r="CU292" s="15">
        <v>0</v>
      </c>
      <c r="CV292" s="15">
        <v>0</v>
      </c>
      <c r="CW292" s="15">
        <v>0</v>
      </c>
      <c r="CX292" s="15">
        <v>0</v>
      </c>
      <c r="CY292" s="15">
        <v>0</v>
      </c>
      <c r="CZ292" s="15">
        <v>0</v>
      </c>
      <c r="DA292" s="15">
        <v>0</v>
      </c>
      <c r="DB292" s="15">
        <v>0</v>
      </c>
      <c r="DC292" s="15">
        <v>0</v>
      </c>
      <c r="DD292" s="15">
        <v>0</v>
      </c>
      <c r="DE292" s="15">
        <v>0</v>
      </c>
      <c r="DF292" s="15">
        <v>0</v>
      </c>
      <c r="DG292" s="15">
        <v>0</v>
      </c>
      <c r="DH292" s="15">
        <v>0</v>
      </c>
      <c r="DI292" s="15">
        <v>0</v>
      </c>
      <c r="DJ292" s="15">
        <v>0</v>
      </c>
      <c r="DK292" s="15">
        <v>0</v>
      </c>
      <c r="DL292" s="15">
        <v>0</v>
      </c>
      <c r="DM292" s="15">
        <v>0</v>
      </c>
      <c r="DN292" s="15">
        <v>0</v>
      </c>
      <c r="DO292" s="15">
        <v>0</v>
      </c>
      <c r="DP292" s="15">
        <v>0</v>
      </c>
      <c r="DQ292" s="15">
        <v>0</v>
      </c>
      <c r="DR292" s="15">
        <v>0</v>
      </c>
      <c r="DS292" s="15">
        <v>0</v>
      </c>
      <c r="DT292" s="15">
        <v>0</v>
      </c>
      <c r="DU292" s="15">
        <v>0</v>
      </c>
      <c r="DV292" s="15">
        <v>0</v>
      </c>
      <c r="DW292" s="15">
        <v>0</v>
      </c>
      <c r="DX292" s="15">
        <v>0</v>
      </c>
      <c r="DY292" s="15">
        <v>0</v>
      </c>
      <c r="DZ292" s="15">
        <v>0</v>
      </c>
      <c r="EA292" s="15">
        <v>0</v>
      </c>
      <c r="EB292" s="15">
        <v>0</v>
      </c>
      <c r="EC292" s="15">
        <v>0</v>
      </c>
      <c r="ED292" s="15">
        <v>0</v>
      </c>
      <c r="EE292" s="15">
        <v>0</v>
      </c>
      <c r="EF292" s="15">
        <v>0</v>
      </c>
      <c r="EG292" s="15">
        <v>0</v>
      </c>
      <c r="EH292" s="15">
        <v>0</v>
      </c>
      <c r="EI292" s="15">
        <v>0</v>
      </c>
      <c r="EJ292" s="15">
        <v>0</v>
      </c>
      <c r="EK292" s="15">
        <v>0</v>
      </c>
      <c r="EL292" s="15">
        <v>0</v>
      </c>
      <c r="EM292" s="15">
        <v>0</v>
      </c>
      <c r="EN292" s="15">
        <v>0</v>
      </c>
      <c r="EO292" s="15">
        <v>0</v>
      </c>
      <c r="EP292" s="15">
        <v>0</v>
      </c>
      <c r="EQ292" s="15" t="s">
        <v>137</v>
      </c>
      <c r="ER292" s="15" t="s">
        <v>137</v>
      </c>
      <c r="ES292" s="15" t="s">
        <v>137</v>
      </c>
      <c r="ET292" s="15" t="s">
        <v>137</v>
      </c>
      <c r="EU292" s="15" t="s">
        <v>137</v>
      </c>
      <c r="EV292" s="15" t="s">
        <v>137</v>
      </c>
      <c r="EW292" s="15" t="s">
        <v>137</v>
      </c>
      <c r="EX292" s="15" t="s">
        <v>137</v>
      </c>
      <c r="EY292" s="15" t="s">
        <v>137</v>
      </c>
      <c r="EZ292" s="15" t="s">
        <v>137</v>
      </c>
      <c r="FA292" s="15" t="s">
        <v>137</v>
      </c>
      <c r="FB292" s="15">
        <f t="shared" si="591"/>
        <v>0</v>
      </c>
      <c r="FC292" s="15">
        <f t="shared" si="592"/>
        <v>0</v>
      </c>
      <c r="FD292" s="15">
        <f t="shared" si="593"/>
        <v>0</v>
      </c>
      <c r="FE292" s="15">
        <f t="shared" si="594"/>
        <v>0</v>
      </c>
      <c r="FF292" s="15">
        <f t="shared" si="595"/>
        <v>0</v>
      </c>
      <c r="FG292" s="15">
        <f t="shared" si="596"/>
        <v>0</v>
      </c>
      <c r="FH292" s="15">
        <f t="shared" si="597"/>
        <v>0</v>
      </c>
      <c r="FI292" s="15">
        <f t="shared" si="598"/>
        <v>0</v>
      </c>
      <c r="FJ292" s="15">
        <f t="shared" si="599"/>
        <v>0</v>
      </c>
      <c r="FK292" s="15">
        <f t="shared" si="600"/>
        <v>0</v>
      </c>
      <c r="FL292" s="15">
        <f t="shared" si="601"/>
        <v>0</v>
      </c>
      <c r="FM292" s="15">
        <f t="shared" si="602"/>
        <v>0</v>
      </c>
      <c r="FN292" s="15">
        <f t="shared" si="603"/>
        <v>0</v>
      </c>
      <c r="FO292" s="15">
        <f t="shared" si="604"/>
        <v>0</v>
      </c>
      <c r="FP292" s="15">
        <f t="shared" si="605"/>
        <v>0</v>
      </c>
      <c r="FQ292" s="36">
        <f t="shared" si="606"/>
        <v>0</v>
      </c>
      <c r="FR292" s="15">
        <f t="shared" si="607"/>
        <v>0</v>
      </c>
      <c r="FS292" s="15">
        <f t="shared" si="608"/>
        <v>0</v>
      </c>
      <c r="FT292" s="15">
        <f t="shared" si="609"/>
        <v>0</v>
      </c>
      <c r="FU292" s="15">
        <f t="shared" si="610"/>
        <v>0</v>
      </c>
      <c r="FV292" s="15">
        <f t="shared" si="611"/>
        <v>0</v>
      </c>
      <c r="FW292" s="15">
        <f t="shared" si="612"/>
        <v>0</v>
      </c>
      <c r="FX292" s="49" t="s">
        <v>1927</v>
      </c>
    </row>
    <row r="293" spans="1:180" s="42" customFormat="1" ht="31.5" x14ac:dyDescent="0.25">
      <c r="A293" s="38" t="s">
        <v>924</v>
      </c>
      <c r="B293" s="16" t="s">
        <v>1896</v>
      </c>
      <c r="C293" s="17" t="s">
        <v>258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4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f t="shared" si="581"/>
        <v>0</v>
      </c>
      <c r="P293" s="15">
        <f t="shared" si="582"/>
        <v>0</v>
      </c>
      <c r="Q293" s="15">
        <f t="shared" si="583"/>
        <v>0</v>
      </c>
      <c r="R293" s="15">
        <f t="shared" si="584"/>
        <v>0</v>
      </c>
      <c r="S293" s="36">
        <f t="shared" si="585"/>
        <v>0</v>
      </c>
      <c r="T293" s="15">
        <v>4</v>
      </c>
      <c r="U293" s="15">
        <f t="shared" si="586"/>
        <v>0</v>
      </c>
      <c r="V293" s="15">
        <f t="shared" si="587"/>
        <v>0</v>
      </c>
      <c r="W293" s="15">
        <f t="shared" si="588"/>
        <v>0</v>
      </c>
      <c r="X293" s="36">
        <f t="shared" si="589"/>
        <v>0</v>
      </c>
      <c r="Y293" s="15">
        <f t="shared" si="590"/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  <c r="BE293" s="15">
        <v>0</v>
      </c>
      <c r="BF293" s="15">
        <v>0</v>
      </c>
      <c r="BG293" s="15">
        <v>0</v>
      </c>
      <c r="BH293" s="15">
        <v>0</v>
      </c>
      <c r="BI293" s="15">
        <v>0</v>
      </c>
      <c r="BJ293" s="15">
        <v>0</v>
      </c>
      <c r="BK293" s="15">
        <v>0</v>
      </c>
      <c r="BL293" s="15">
        <v>0</v>
      </c>
      <c r="BM293" s="15">
        <v>0</v>
      </c>
      <c r="BN293" s="15">
        <v>0</v>
      </c>
      <c r="BO293" s="15">
        <v>0</v>
      </c>
      <c r="BP293" s="15">
        <v>0</v>
      </c>
      <c r="BQ293" s="15">
        <v>0</v>
      </c>
      <c r="BR293" s="15">
        <v>0</v>
      </c>
      <c r="BS293" s="15">
        <v>0</v>
      </c>
      <c r="BT293" s="15">
        <v>0</v>
      </c>
      <c r="BU293" s="15">
        <v>0</v>
      </c>
      <c r="BV293" s="15">
        <v>0</v>
      </c>
      <c r="BW293" s="15">
        <v>0</v>
      </c>
      <c r="BX293" s="15">
        <v>0</v>
      </c>
      <c r="BY293" s="15">
        <v>0</v>
      </c>
      <c r="BZ293" s="15">
        <v>0</v>
      </c>
      <c r="CA293" s="15">
        <v>0</v>
      </c>
      <c r="CB293" s="15">
        <v>0</v>
      </c>
      <c r="CC293" s="15">
        <v>0</v>
      </c>
      <c r="CD293" s="15">
        <v>0</v>
      </c>
      <c r="CE293" s="15">
        <v>0</v>
      </c>
      <c r="CF293" s="15">
        <v>0</v>
      </c>
      <c r="CG293" s="15">
        <v>0</v>
      </c>
      <c r="CH293" s="15">
        <v>0</v>
      </c>
      <c r="CI293" s="15">
        <v>0</v>
      </c>
      <c r="CJ293" s="15">
        <v>0</v>
      </c>
      <c r="CK293" s="15">
        <v>0</v>
      </c>
      <c r="CL293" s="15">
        <v>0</v>
      </c>
      <c r="CM293" s="15">
        <v>0</v>
      </c>
      <c r="CN293" s="15">
        <v>0</v>
      </c>
      <c r="CO293" s="15">
        <v>0</v>
      </c>
      <c r="CP293" s="15">
        <v>0</v>
      </c>
      <c r="CQ293" s="15">
        <v>0</v>
      </c>
      <c r="CR293" s="15">
        <v>0</v>
      </c>
      <c r="CS293" s="15">
        <v>0</v>
      </c>
      <c r="CT293" s="15">
        <v>0</v>
      </c>
      <c r="CU293" s="15">
        <v>0</v>
      </c>
      <c r="CV293" s="15">
        <v>0</v>
      </c>
      <c r="CW293" s="15">
        <v>0</v>
      </c>
      <c r="CX293" s="15">
        <v>0</v>
      </c>
      <c r="CY293" s="15">
        <v>0</v>
      </c>
      <c r="CZ293" s="15">
        <v>0</v>
      </c>
      <c r="DA293" s="15">
        <v>0</v>
      </c>
      <c r="DB293" s="15">
        <v>0</v>
      </c>
      <c r="DC293" s="15">
        <v>0</v>
      </c>
      <c r="DD293" s="15">
        <v>0</v>
      </c>
      <c r="DE293" s="15">
        <v>0</v>
      </c>
      <c r="DF293" s="15">
        <v>0</v>
      </c>
      <c r="DG293" s="15">
        <v>0</v>
      </c>
      <c r="DH293" s="15">
        <v>0</v>
      </c>
      <c r="DI293" s="15">
        <v>0</v>
      </c>
      <c r="DJ293" s="15">
        <v>0</v>
      </c>
      <c r="DK293" s="15">
        <v>0</v>
      </c>
      <c r="DL293" s="15">
        <v>0</v>
      </c>
      <c r="DM293" s="15">
        <v>0</v>
      </c>
      <c r="DN293" s="15">
        <v>0</v>
      </c>
      <c r="DO293" s="15">
        <v>0</v>
      </c>
      <c r="DP293" s="15">
        <v>0</v>
      </c>
      <c r="DQ293" s="15">
        <v>0</v>
      </c>
      <c r="DR293" s="15">
        <v>0</v>
      </c>
      <c r="DS293" s="15">
        <v>0</v>
      </c>
      <c r="DT293" s="15">
        <v>0</v>
      </c>
      <c r="DU293" s="15">
        <v>0</v>
      </c>
      <c r="DV293" s="15">
        <v>0</v>
      </c>
      <c r="DW293" s="15">
        <v>0</v>
      </c>
      <c r="DX293" s="15">
        <v>0</v>
      </c>
      <c r="DY293" s="15">
        <v>0</v>
      </c>
      <c r="DZ293" s="15">
        <v>0</v>
      </c>
      <c r="EA293" s="15">
        <v>0</v>
      </c>
      <c r="EB293" s="15">
        <v>0</v>
      </c>
      <c r="EC293" s="15">
        <v>0</v>
      </c>
      <c r="ED293" s="15">
        <v>0</v>
      </c>
      <c r="EE293" s="15">
        <v>0</v>
      </c>
      <c r="EF293" s="15">
        <v>0</v>
      </c>
      <c r="EG293" s="15">
        <v>0</v>
      </c>
      <c r="EH293" s="15">
        <v>0</v>
      </c>
      <c r="EI293" s="15">
        <v>0</v>
      </c>
      <c r="EJ293" s="15">
        <v>0</v>
      </c>
      <c r="EK293" s="15">
        <v>0</v>
      </c>
      <c r="EL293" s="15">
        <v>0</v>
      </c>
      <c r="EM293" s="15">
        <v>0</v>
      </c>
      <c r="EN293" s="15">
        <v>0</v>
      </c>
      <c r="EO293" s="15">
        <v>0</v>
      </c>
      <c r="EP293" s="15">
        <v>0</v>
      </c>
      <c r="EQ293" s="15" t="s">
        <v>137</v>
      </c>
      <c r="ER293" s="15" t="s">
        <v>137</v>
      </c>
      <c r="ES293" s="15" t="s">
        <v>137</v>
      </c>
      <c r="ET293" s="15" t="s">
        <v>137</v>
      </c>
      <c r="EU293" s="15" t="s">
        <v>137</v>
      </c>
      <c r="EV293" s="15" t="s">
        <v>137</v>
      </c>
      <c r="EW293" s="15" t="s">
        <v>137</v>
      </c>
      <c r="EX293" s="15" t="s">
        <v>137</v>
      </c>
      <c r="EY293" s="15" t="s">
        <v>137</v>
      </c>
      <c r="EZ293" s="15" t="s">
        <v>137</v>
      </c>
      <c r="FA293" s="15" t="s">
        <v>137</v>
      </c>
      <c r="FB293" s="15">
        <f t="shared" si="591"/>
        <v>0</v>
      </c>
      <c r="FC293" s="15">
        <f t="shared" si="592"/>
        <v>0</v>
      </c>
      <c r="FD293" s="15">
        <f t="shared" si="593"/>
        <v>0</v>
      </c>
      <c r="FE293" s="15">
        <f t="shared" si="594"/>
        <v>0</v>
      </c>
      <c r="FF293" s="15">
        <f t="shared" si="595"/>
        <v>0</v>
      </c>
      <c r="FG293" s="15">
        <f t="shared" si="596"/>
        <v>0</v>
      </c>
      <c r="FH293" s="15">
        <f t="shared" si="597"/>
        <v>0</v>
      </c>
      <c r="FI293" s="15">
        <f t="shared" si="598"/>
        <v>0</v>
      </c>
      <c r="FJ293" s="15">
        <f t="shared" si="599"/>
        <v>0</v>
      </c>
      <c r="FK293" s="15">
        <f t="shared" si="600"/>
        <v>0</v>
      </c>
      <c r="FL293" s="15">
        <f t="shared" si="601"/>
        <v>0</v>
      </c>
      <c r="FM293" s="15">
        <f t="shared" si="602"/>
        <v>0</v>
      </c>
      <c r="FN293" s="15">
        <f t="shared" si="603"/>
        <v>0</v>
      </c>
      <c r="FO293" s="15">
        <f t="shared" si="604"/>
        <v>0</v>
      </c>
      <c r="FP293" s="15">
        <f t="shared" si="605"/>
        <v>0</v>
      </c>
      <c r="FQ293" s="36">
        <f t="shared" si="606"/>
        <v>0</v>
      </c>
      <c r="FR293" s="15">
        <f t="shared" si="607"/>
        <v>0</v>
      </c>
      <c r="FS293" s="15">
        <f t="shared" si="608"/>
        <v>0</v>
      </c>
      <c r="FT293" s="15">
        <f t="shared" si="609"/>
        <v>0</v>
      </c>
      <c r="FU293" s="15">
        <f t="shared" si="610"/>
        <v>0</v>
      </c>
      <c r="FV293" s="15">
        <f t="shared" si="611"/>
        <v>0</v>
      </c>
      <c r="FW293" s="15">
        <f t="shared" si="612"/>
        <v>0</v>
      </c>
      <c r="FX293" s="49" t="s">
        <v>1927</v>
      </c>
    </row>
    <row r="294" spans="1:180" s="42" customFormat="1" ht="31.5" x14ac:dyDescent="0.25">
      <c r="A294" s="38" t="s">
        <v>924</v>
      </c>
      <c r="B294" s="16" t="s">
        <v>1036</v>
      </c>
      <c r="C294" s="17" t="s">
        <v>259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4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f t="shared" si="581"/>
        <v>0</v>
      </c>
      <c r="P294" s="15">
        <f t="shared" si="582"/>
        <v>0</v>
      </c>
      <c r="Q294" s="15">
        <f t="shared" si="583"/>
        <v>0</v>
      </c>
      <c r="R294" s="15">
        <f t="shared" si="584"/>
        <v>0</v>
      </c>
      <c r="S294" s="36">
        <f t="shared" si="585"/>
        <v>0</v>
      </c>
      <c r="T294" s="15">
        <v>4</v>
      </c>
      <c r="U294" s="15">
        <f t="shared" si="586"/>
        <v>0</v>
      </c>
      <c r="V294" s="15">
        <f t="shared" si="587"/>
        <v>0</v>
      </c>
      <c r="W294" s="15">
        <f t="shared" si="588"/>
        <v>0</v>
      </c>
      <c r="X294" s="36">
        <f t="shared" si="589"/>
        <v>0</v>
      </c>
      <c r="Y294" s="15">
        <f t="shared" si="590"/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  <c r="BE294" s="15">
        <v>0</v>
      </c>
      <c r="BF294" s="15">
        <v>0</v>
      </c>
      <c r="BG294" s="15">
        <v>0</v>
      </c>
      <c r="BH294" s="15">
        <v>0</v>
      </c>
      <c r="BI294" s="15">
        <v>0</v>
      </c>
      <c r="BJ294" s="15">
        <v>0</v>
      </c>
      <c r="BK294" s="15">
        <v>0</v>
      </c>
      <c r="BL294" s="15">
        <v>0</v>
      </c>
      <c r="BM294" s="15">
        <v>0</v>
      </c>
      <c r="BN294" s="15">
        <v>0</v>
      </c>
      <c r="BO294" s="15">
        <v>0</v>
      </c>
      <c r="BP294" s="15">
        <v>0</v>
      </c>
      <c r="BQ294" s="15">
        <v>0</v>
      </c>
      <c r="BR294" s="15">
        <v>0</v>
      </c>
      <c r="BS294" s="15">
        <v>0</v>
      </c>
      <c r="BT294" s="15">
        <v>0</v>
      </c>
      <c r="BU294" s="15">
        <v>0</v>
      </c>
      <c r="BV294" s="15">
        <v>0</v>
      </c>
      <c r="BW294" s="15">
        <v>0</v>
      </c>
      <c r="BX294" s="15">
        <v>0</v>
      </c>
      <c r="BY294" s="15">
        <v>0</v>
      </c>
      <c r="BZ294" s="15">
        <v>0</v>
      </c>
      <c r="CA294" s="15">
        <v>0</v>
      </c>
      <c r="CB294" s="15">
        <v>0</v>
      </c>
      <c r="CC294" s="15">
        <v>0</v>
      </c>
      <c r="CD294" s="15">
        <v>0</v>
      </c>
      <c r="CE294" s="15">
        <v>0</v>
      </c>
      <c r="CF294" s="15">
        <v>0</v>
      </c>
      <c r="CG294" s="15">
        <v>0</v>
      </c>
      <c r="CH294" s="15">
        <v>0</v>
      </c>
      <c r="CI294" s="15">
        <v>0</v>
      </c>
      <c r="CJ294" s="15">
        <v>0</v>
      </c>
      <c r="CK294" s="15">
        <v>0</v>
      </c>
      <c r="CL294" s="15">
        <v>0</v>
      </c>
      <c r="CM294" s="15">
        <v>0</v>
      </c>
      <c r="CN294" s="15">
        <v>0</v>
      </c>
      <c r="CO294" s="15">
        <v>0</v>
      </c>
      <c r="CP294" s="15">
        <v>0</v>
      </c>
      <c r="CQ294" s="15">
        <v>0</v>
      </c>
      <c r="CR294" s="15">
        <v>0</v>
      </c>
      <c r="CS294" s="15">
        <v>0</v>
      </c>
      <c r="CT294" s="15">
        <v>0</v>
      </c>
      <c r="CU294" s="15">
        <v>0</v>
      </c>
      <c r="CV294" s="15">
        <v>0</v>
      </c>
      <c r="CW294" s="15">
        <v>0</v>
      </c>
      <c r="CX294" s="15">
        <v>0</v>
      </c>
      <c r="CY294" s="15">
        <v>0</v>
      </c>
      <c r="CZ294" s="15">
        <v>0</v>
      </c>
      <c r="DA294" s="15">
        <v>0</v>
      </c>
      <c r="DB294" s="15">
        <v>0</v>
      </c>
      <c r="DC294" s="15">
        <v>0</v>
      </c>
      <c r="DD294" s="15">
        <v>0</v>
      </c>
      <c r="DE294" s="15">
        <v>0</v>
      </c>
      <c r="DF294" s="15">
        <v>0</v>
      </c>
      <c r="DG294" s="15">
        <v>0</v>
      </c>
      <c r="DH294" s="15">
        <v>0</v>
      </c>
      <c r="DI294" s="15">
        <v>0</v>
      </c>
      <c r="DJ294" s="15">
        <v>0</v>
      </c>
      <c r="DK294" s="15">
        <v>0</v>
      </c>
      <c r="DL294" s="15">
        <v>0</v>
      </c>
      <c r="DM294" s="15">
        <v>0</v>
      </c>
      <c r="DN294" s="15">
        <v>0</v>
      </c>
      <c r="DO294" s="15">
        <v>0</v>
      </c>
      <c r="DP294" s="15">
        <v>0</v>
      </c>
      <c r="DQ294" s="15">
        <v>0</v>
      </c>
      <c r="DR294" s="15">
        <v>0</v>
      </c>
      <c r="DS294" s="15">
        <v>0</v>
      </c>
      <c r="DT294" s="15">
        <v>0</v>
      </c>
      <c r="DU294" s="15">
        <v>0</v>
      </c>
      <c r="DV294" s="15">
        <v>0</v>
      </c>
      <c r="DW294" s="15">
        <v>0</v>
      </c>
      <c r="DX294" s="15">
        <v>0</v>
      </c>
      <c r="DY294" s="15">
        <v>0</v>
      </c>
      <c r="DZ294" s="15">
        <v>0</v>
      </c>
      <c r="EA294" s="15">
        <v>0</v>
      </c>
      <c r="EB294" s="15">
        <v>0</v>
      </c>
      <c r="EC294" s="15">
        <v>0</v>
      </c>
      <c r="ED294" s="15">
        <v>0</v>
      </c>
      <c r="EE294" s="15">
        <v>0</v>
      </c>
      <c r="EF294" s="15">
        <v>0</v>
      </c>
      <c r="EG294" s="15">
        <v>0</v>
      </c>
      <c r="EH294" s="15">
        <v>0</v>
      </c>
      <c r="EI294" s="15">
        <v>0</v>
      </c>
      <c r="EJ294" s="15">
        <v>0</v>
      </c>
      <c r="EK294" s="15">
        <v>0</v>
      </c>
      <c r="EL294" s="15">
        <v>0</v>
      </c>
      <c r="EM294" s="15">
        <v>0</v>
      </c>
      <c r="EN294" s="15">
        <v>0</v>
      </c>
      <c r="EO294" s="15">
        <v>0</v>
      </c>
      <c r="EP294" s="15">
        <v>0</v>
      </c>
      <c r="EQ294" s="15" t="s">
        <v>137</v>
      </c>
      <c r="ER294" s="15" t="s">
        <v>137</v>
      </c>
      <c r="ES294" s="15" t="s">
        <v>137</v>
      </c>
      <c r="ET294" s="15" t="s">
        <v>137</v>
      </c>
      <c r="EU294" s="15" t="s">
        <v>137</v>
      </c>
      <c r="EV294" s="15" t="s">
        <v>137</v>
      </c>
      <c r="EW294" s="15" t="s">
        <v>137</v>
      </c>
      <c r="EX294" s="15" t="s">
        <v>137</v>
      </c>
      <c r="EY294" s="15" t="s">
        <v>137</v>
      </c>
      <c r="EZ294" s="15" t="s">
        <v>137</v>
      </c>
      <c r="FA294" s="15" t="s">
        <v>137</v>
      </c>
      <c r="FB294" s="15">
        <f t="shared" si="591"/>
        <v>0</v>
      </c>
      <c r="FC294" s="15">
        <f t="shared" si="592"/>
        <v>0</v>
      </c>
      <c r="FD294" s="15">
        <f t="shared" si="593"/>
        <v>0</v>
      </c>
      <c r="FE294" s="15">
        <f t="shared" si="594"/>
        <v>0</v>
      </c>
      <c r="FF294" s="15">
        <f t="shared" si="595"/>
        <v>0</v>
      </c>
      <c r="FG294" s="15">
        <f t="shared" si="596"/>
        <v>0</v>
      </c>
      <c r="FH294" s="15">
        <f t="shared" si="597"/>
        <v>0</v>
      </c>
      <c r="FI294" s="15">
        <f t="shared" si="598"/>
        <v>0</v>
      </c>
      <c r="FJ294" s="15">
        <f t="shared" si="599"/>
        <v>0</v>
      </c>
      <c r="FK294" s="15">
        <f t="shared" si="600"/>
        <v>0</v>
      </c>
      <c r="FL294" s="15">
        <f t="shared" si="601"/>
        <v>0</v>
      </c>
      <c r="FM294" s="15">
        <f t="shared" si="602"/>
        <v>0</v>
      </c>
      <c r="FN294" s="15">
        <f t="shared" si="603"/>
        <v>0</v>
      </c>
      <c r="FO294" s="15">
        <f t="shared" si="604"/>
        <v>0</v>
      </c>
      <c r="FP294" s="15">
        <f t="shared" si="605"/>
        <v>0</v>
      </c>
      <c r="FQ294" s="36">
        <f t="shared" si="606"/>
        <v>0</v>
      </c>
      <c r="FR294" s="15">
        <f t="shared" si="607"/>
        <v>0</v>
      </c>
      <c r="FS294" s="15">
        <f t="shared" si="608"/>
        <v>0</v>
      </c>
      <c r="FT294" s="15">
        <f t="shared" si="609"/>
        <v>0</v>
      </c>
      <c r="FU294" s="15">
        <f t="shared" si="610"/>
        <v>0</v>
      </c>
      <c r="FV294" s="15">
        <f t="shared" si="611"/>
        <v>0</v>
      </c>
      <c r="FW294" s="15">
        <f t="shared" si="612"/>
        <v>0</v>
      </c>
      <c r="FX294" s="49" t="s">
        <v>1927</v>
      </c>
    </row>
    <row r="295" spans="1:180" s="42" customFormat="1" ht="31.5" x14ac:dyDescent="0.25">
      <c r="A295" s="38" t="s">
        <v>924</v>
      </c>
      <c r="B295" s="16" t="s">
        <v>1353</v>
      </c>
      <c r="C295" s="23" t="s">
        <v>260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2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f t="shared" si="581"/>
        <v>0</v>
      </c>
      <c r="P295" s="15">
        <f t="shared" si="582"/>
        <v>0</v>
      </c>
      <c r="Q295" s="15">
        <f t="shared" si="583"/>
        <v>0</v>
      </c>
      <c r="R295" s="15">
        <f t="shared" si="584"/>
        <v>0</v>
      </c>
      <c r="S295" s="15">
        <f t="shared" si="585"/>
        <v>0</v>
      </c>
      <c r="T295" s="15">
        <v>2</v>
      </c>
      <c r="U295" s="15">
        <f t="shared" si="586"/>
        <v>0</v>
      </c>
      <c r="V295" s="15">
        <f t="shared" si="587"/>
        <v>0</v>
      </c>
      <c r="W295" s="15">
        <f t="shared" si="588"/>
        <v>0</v>
      </c>
      <c r="X295" s="15">
        <f t="shared" si="589"/>
        <v>0</v>
      </c>
      <c r="Y295" s="15">
        <f t="shared" si="590"/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  <c r="BE295" s="15">
        <v>0</v>
      </c>
      <c r="BF295" s="15">
        <v>0</v>
      </c>
      <c r="BG295" s="15">
        <v>0</v>
      </c>
      <c r="BH295" s="15">
        <v>0</v>
      </c>
      <c r="BI295" s="15">
        <v>0</v>
      </c>
      <c r="BJ295" s="15">
        <v>0</v>
      </c>
      <c r="BK295" s="15">
        <v>0</v>
      </c>
      <c r="BL295" s="15">
        <v>0</v>
      </c>
      <c r="BM295" s="15">
        <v>0</v>
      </c>
      <c r="BN295" s="15">
        <v>0</v>
      </c>
      <c r="BO295" s="15">
        <v>0</v>
      </c>
      <c r="BP295" s="15">
        <v>0</v>
      </c>
      <c r="BQ295" s="15">
        <v>0</v>
      </c>
      <c r="BR295" s="15">
        <v>0</v>
      </c>
      <c r="BS295" s="15">
        <v>0</v>
      </c>
      <c r="BT295" s="15">
        <v>0</v>
      </c>
      <c r="BU295" s="15">
        <v>0</v>
      </c>
      <c r="BV295" s="15">
        <v>0</v>
      </c>
      <c r="BW295" s="15">
        <v>0</v>
      </c>
      <c r="BX295" s="15">
        <v>0</v>
      </c>
      <c r="BY295" s="15">
        <v>0</v>
      </c>
      <c r="BZ295" s="15">
        <v>0</v>
      </c>
      <c r="CA295" s="15">
        <v>0</v>
      </c>
      <c r="CB295" s="15">
        <v>0</v>
      </c>
      <c r="CC295" s="15">
        <v>0</v>
      </c>
      <c r="CD295" s="15">
        <v>0</v>
      </c>
      <c r="CE295" s="15">
        <v>0</v>
      </c>
      <c r="CF295" s="15">
        <v>0</v>
      </c>
      <c r="CG295" s="15">
        <v>0</v>
      </c>
      <c r="CH295" s="15">
        <v>0</v>
      </c>
      <c r="CI295" s="15">
        <v>0</v>
      </c>
      <c r="CJ295" s="15">
        <v>0</v>
      </c>
      <c r="CK295" s="15">
        <v>0</v>
      </c>
      <c r="CL295" s="15">
        <v>0</v>
      </c>
      <c r="CM295" s="15">
        <v>0</v>
      </c>
      <c r="CN295" s="15">
        <v>0</v>
      </c>
      <c r="CO295" s="15">
        <v>0</v>
      </c>
      <c r="CP295" s="15">
        <v>0</v>
      </c>
      <c r="CQ295" s="15">
        <v>0</v>
      </c>
      <c r="CR295" s="15">
        <v>0</v>
      </c>
      <c r="CS295" s="15">
        <v>0</v>
      </c>
      <c r="CT295" s="15">
        <v>0</v>
      </c>
      <c r="CU295" s="15">
        <v>0</v>
      </c>
      <c r="CV295" s="15">
        <v>0</v>
      </c>
      <c r="CW295" s="15">
        <v>0</v>
      </c>
      <c r="CX295" s="15">
        <v>0</v>
      </c>
      <c r="CY295" s="15">
        <v>0</v>
      </c>
      <c r="CZ295" s="15">
        <v>0</v>
      </c>
      <c r="DA295" s="15">
        <v>0</v>
      </c>
      <c r="DB295" s="15">
        <v>0</v>
      </c>
      <c r="DC295" s="15">
        <v>0</v>
      </c>
      <c r="DD295" s="15">
        <v>0</v>
      </c>
      <c r="DE295" s="15">
        <v>0</v>
      </c>
      <c r="DF295" s="15">
        <v>0</v>
      </c>
      <c r="DG295" s="15">
        <v>0</v>
      </c>
      <c r="DH295" s="15">
        <v>0</v>
      </c>
      <c r="DI295" s="15">
        <v>0</v>
      </c>
      <c r="DJ295" s="15">
        <v>0</v>
      </c>
      <c r="DK295" s="15">
        <v>0</v>
      </c>
      <c r="DL295" s="15">
        <v>0</v>
      </c>
      <c r="DM295" s="15">
        <v>0</v>
      </c>
      <c r="DN295" s="15">
        <v>0</v>
      </c>
      <c r="DO295" s="15">
        <v>0</v>
      </c>
      <c r="DP295" s="15">
        <v>0</v>
      </c>
      <c r="DQ295" s="15">
        <v>0</v>
      </c>
      <c r="DR295" s="15">
        <v>0</v>
      </c>
      <c r="DS295" s="15">
        <v>0</v>
      </c>
      <c r="DT295" s="15">
        <v>0</v>
      </c>
      <c r="DU295" s="36">
        <v>0</v>
      </c>
      <c r="DV295" s="36">
        <v>0</v>
      </c>
      <c r="DW295" s="36">
        <v>0</v>
      </c>
      <c r="DX295" s="36">
        <v>0</v>
      </c>
      <c r="DY295" s="36">
        <v>0</v>
      </c>
      <c r="DZ295" s="36">
        <v>0</v>
      </c>
      <c r="EA295" s="36">
        <v>0</v>
      </c>
      <c r="EB295" s="36">
        <v>0</v>
      </c>
      <c r="EC295" s="36">
        <v>0</v>
      </c>
      <c r="ED295" s="36">
        <v>0</v>
      </c>
      <c r="EE295" s="36">
        <v>0</v>
      </c>
      <c r="EF295" s="15">
        <v>0</v>
      </c>
      <c r="EG295" s="15">
        <v>0</v>
      </c>
      <c r="EH295" s="15">
        <v>0</v>
      </c>
      <c r="EI295" s="15">
        <v>0</v>
      </c>
      <c r="EJ295" s="15">
        <v>0</v>
      </c>
      <c r="EK295" s="15">
        <v>0</v>
      </c>
      <c r="EL295" s="15">
        <v>0</v>
      </c>
      <c r="EM295" s="15">
        <v>0</v>
      </c>
      <c r="EN295" s="15">
        <v>0</v>
      </c>
      <c r="EO295" s="15">
        <v>0</v>
      </c>
      <c r="EP295" s="15">
        <v>0</v>
      </c>
      <c r="EQ295" s="15" t="s">
        <v>137</v>
      </c>
      <c r="ER295" s="15" t="s">
        <v>137</v>
      </c>
      <c r="ES295" s="15" t="s">
        <v>137</v>
      </c>
      <c r="ET295" s="15" t="s">
        <v>137</v>
      </c>
      <c r="EU295" s="15" t="s">
        <v>137</v>
      </c>
      <c r="EV295" s="15" t="s">
        <v>137</v>
      </c>
      <c r="EW295" s="15" t="s">
        <v>137</v>
      </c>
      <c r="EX295" s="15" t="s">
        <v>137</v>
      </c>
      <c r="EY295" s="15" t="s">
        <v>137</v>
      </c>
      <c r="EZ295" s="15" t="s">
        <v>137</v>
      </c>
      <c r="FA295" s="15" t="s">
        <v>137</v>
      </c>
      <c r="FB295" s="15">
        <f t="shared" si="591"/>
        <v>0</v>
      </c>
      <c r="FC295" s="15">
        <f t="shared" si="592"/>
        <v>0</v>
      </c>
      <c r="FD295" s="15">
        <f t="shared" si="593"/>
        <v>0</v>
      </c>
      <c r="FE295" s="15">
        <f t="shared" si="594"/>
        <v>0</v>
      </c>
      <c r="FF295" s="15">
        <f t="shared" si="595"/>
        <v>0</v>
      </c>
      <c r="FG295" s="15">
        <f t="shared" si="596"/>
        <v>0</v>
      </c>
      <c r="FH295" s="15">
        <f t="shared" si="597"/>
        <v>0</v>
      </c>
      <c r="FI295" s="15">
        <f t="shared" si="598"/>
        <v>0</v>
      </c>
      <c r="FJ295" s="15">
        <f t="shared" si="599"/>
        <v>0</v>
      </c>
      <c r="FK295" s="15">
        <f t="shared" si="600"/>
        <v>0</v>
      </c>
      <c r="FL295" s="15">
        <f t="shared" si="601"/>
        <v>0</v>
      </c>
      <c r="FM295" s="15">
        <f t="shared" si="602"/>
        <v>0</v>
      </c>
      <c r="FN295" s="15">
        <f t="shared" si="603"/>
        <v>0</v>
      </c>
      <c r="FO295" s="15">
        <f t="shared" si="604"/>
        <v>0</v>
      </c>
      <c r="FP295" s="15">
        <f t="shared" si="605"/>
        <v>0</v>
      </c>
      <c r="FQ295" s="15">
        <f t="shared" si="606"/>
        <v>0</v>
      </c>
      <c r="FR295" s="15">
        <f t="shared" si="607"/>
        <v>0</v>
      </c>
      <c r="FS295" s="15">
        <f t="shared" si="608"/>
        <v>0</v>
      </c>
      <c r="FT295" s="15">
        <f t="shared" si="609"/>
        <v>0</v>
      </c>
      <c r="FU295" s="15">
        <f t="shared" si="610"/>
        <v>0</v>
      </c>
      <c r="FV295" s="15">
        <f t="shared" si="611"/>
        <v>0</v>
      </c>
      <c r="FW295" s="15">
        <f t="shared" si="612"/>
        <v>0</v>
      </c>
      <c r="FX295" s="49" t="s">
        <v>1927</v>
      </c>
    </row>
    <row r="296" spans="1:180" s="42" customFormat="1" ht="31.5" x14ac:dyDescent="0.25">
      <c r="A296" s="38" t="s">
        <v>924</v>
      </c>
      <c r="B296" s="16" t="s">
        <v>1983</v>
      </c>
      <c r="C296" s="23" t="s">
        <v>261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2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f t="shared" si="581"/>
        <v>0</v>
      </c>
      <c r="P296" s="15">
        <f t="shared" si="582"/>
        <v>0</v>
      </c>
      <c r="Q296" s="15">
        <f t="shared" si="583"/>
        <v>0</v>
      </c>
      <c r="R296" s="15">
        <f t="shared" si="584"/>
        <v>0</v>
      </c>
      <c r="S296" s="15">
        <f t="shared" si="585"/>
        <v>0</v>
      </c>
      <c r="T296" s="15">
        <v>2</v>
      </c>
      <c r="U296" s="15">
        <f t="shared" si="586"/>
        <v>0</v>
      </c>
      <c r="V296" s="15">
        <f t="shared" si="587"/>
        <v>0</v>
      </c>
      <c r="W296" s="15">
        <f t="shared" si="588"/>
        <v>0</v>
      </c>
      <c r="X296" s="15">
        <f t="shared" si="589"/>
        <v>0</v>
      </c>
      <c r="Y296" s="15">
        <f t="shared" si="590"/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  <c r="BE296" s="15">
        <v>0</v>
      </c>
      <c r="BF296" s="15">
        <v>0</v>
      </c>
      <c r="BG296" s="15">
        <v>0</v>
      </c>
      <c r="BH296" s="15">
        <v>0</v>
      </c>
      <c r="BI296" s="15">
        <v>0</v>
      </c>
      <c r="BJ296" s="15">
        <v>0</v>
      </c>
      <c r="BK296" s="15">
        <v>0</v>
      </c>
      <c r="BL296" s="15">
        <v>0</v>
      </c>
      <c r="BM296" s="15">
        <v>0</v>
      </c>
      <c r="BN296" s="15">
        <v>0</v>
      </c>
      <c r="BO296" s="15">
        <v>0</v>
      </c>
      <c r="BP296" s="15">
        <v>0</v>
      </c>
      <c r="BQ296" s="15">
        <v>0</v>
      </c>
      <c r="BR296" s="15">
        <v>0</v>
      </c>
      <c r="BS296" s="15">
        <v>0</v>
      </c>
      <c r="BT296" s="15">
        <v>0</v>
      </c>
      <c r="BU296" s="15">
        <v>0</v>
      </c>
      <c r="BV296" s="15">
        <v>0</v>
      </c>
      <c r="BW296" s="15">
        <v>0</v>
      </c>
      <c r="BX296" s="15">
        <v>0</v>
      </c>
      <c r="BY296" s="15">
        <v>0</v>
      </c>
      <c r="BZ296" s="15">
        <v>0</v>
      </c>
      <c r="CA296" s="15">
        <v>0</v>
      </c>
      <c r="CB296" s="15">
        <v>0</v>
      </c>
      <c r="CC296" s="15">
        <v>0</v>
      </c>
      <c r="CD296" s="15">
        <v>0</v>
      </c>
      <c r="CE296" s="15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  <c r="CO296" s="15">
        <v>0</v>
      </c>
      <c r="CP296" s="15">
        <v>0</v>
      </c>
      <c r="CQ296" s="15">
        <v>0</v>
      </c>
      <c r="CR296" s="15">
        <v>0</v>
      </c>
      <c r="CS296" s="15">
        <v>0</v>
      </c>
      <c r="CT296" s="15">
        <v>0</v>
      </c>
      <c r="CU296" s="15">
        <v>0</v>
      </c>
      <c r="CV296" s="15">
        <v>0</v>
      </c>
      <c r="CW296" s="15">
        <v>0</v>
      </c>
      <c r="CX296" s="15">
        <v>0</v>
      </c>
      <c r="CY296" s="15">
        <v>0</v>
      </c>
      <c r="CZ296" s="15">
        <v>0</v>
      </c>
      <c r="DA296" s="15">
        <v>0</v>
      </c>
      <c r="DB296" s="15">
        <v>0</v>
      </c>
      <c r="DC296" s="15">
        <v>0</v>
      </c>
      <c r="DD296" s="15">
        <v>0</v>
      </c>
      <c r="DE296" s="15">
        <v>0</v>
      </c>
      <c r="DF296" s="15">
        <v>0</v>
      </c>
      <c r="DG296" s="15">
        <v>0</v>
      </c>
      <c r="DH296" s="15">
        <v>0</v>
      </c>
      <c r="DI296" s="15">
        <v>0</v>
      </c>
      <c r="DJ296" s="15">
        <v>0</v>
      </c>
      <c r="DK296" s="15">
        <v>0</v>
      </c>
      <c r="DL296" s="15">
        <v>0</v>
      </c>
      <c r="DM296" s="15">
        <v>0</v>
      </c>
      <c r="DN296" s="15">
        <v>0</v>
      </c>
      <c r="DO296" s="15">
        <v>0</v>
      </c>
      <c r="DP296" s="15">
        <v>0</v>
      </c>
      <c r="DQ296" s="15">
        <v>0</v>
      </c>
      <c r="DR296" s="15">
        <v>0</v>
      </c>
      <c r="DS296" s="15">
        <v>0</v>
      </c>
      <c r="DT296" s="15">
        <v>0</v>
      </c>
      <c r="DU296" s="15">
        <v>0</v>
      </c>
      <c r="DV296" s="15">
        <v>0</v>
      </c>
      <c r="DW296" s="15">
        <v>0</v>
      </c>
      <c r="DX296" s="15">
        <v>0</v>
      </c>
      <c r="DY296" s="15">
        <v>0</v>
      </c>
      <c r="DZ296" s="15">
        <v>0</v>
      </c>
      <c r="EA296" s="15">
        <v>0</v>
      </c>
      <c r="EB296" s="15">
        <v>0</v>
      </c>
      <c r="EC296" s="15">
        <v>0</v>
      </c>
      <c r="ED296" s="15">
        <v>0</v>
      </c>
      <c r="EE296" s="15">
        <v>0</v>
      </c>
      <c r="EF296" s="15">
        <v>0</v>
      </c>
      <c r="EG296" s="15">
        <v>0</v>
      </c>
      <c r="EH296" s="15">
        <v>0</v>
      </c>
      <c r="EI296" s="15">
        <v>0</v>
      </c>
      <c r="EJ296" s="15">
        <v>0</v>
      </c>
      <c r="EK296" s="15">
        <v>0</v>
      </c>
      <c r="EL296" s="15">
        <v>0</v>
      </c>
      <c r="EM296" s="15">
        <v>0</v>
      </c>
      <c r="EN296" s="15">
        <v>0</v>
      </c>
      <c r="EO296" s="15">
        <v>0</v>
      </c>
      <c r="EP296" s="15">
        <v>0</v>
      </c>
      <c r="EQ296" s="15" t="s">
        <v>137</v>
      </c>
      <c r="ER296" s="15" t="s">
        <v>137</v>
      </c>
      <c r="ES296" s="15" t="s">
        <v>137</v>
      </c>
      <c r="ET296" s="15" t="s">
        <v>137</v>
      </c>
      <c r="EU296" s="15" t="s">
        <v>137</v>
      </c>
      <c r="EV296" s="15" t="s">
        <v>137</v>
      </c>
      <c r="EW296" s="15" t="s">
        <v>137</v>
      </c>
      <c r="EX296" s="15" t="s">
        <v>137</v>
      </c>
      <c r="EY296" s="15" t="s">
        <v>137</v>
      </c>
      <c r="EZ296" s="15" t="s">
        <v>137</v>
      </c>
      <c r="FA296" s="15" t="s">
        <v>137</v>
      </c>
      <c r="FB296" s="15">
        <f t="shared" si="591"/>
        <v>0</v>
      </c>
      <c r="FC296" s="15">
        <f t="shared" si="592"/>
        <v>0</v>
      </c>
      <c r="FD296" s="15">
        <f t="shared" si="593"/>
        <v>0</v>
      </c>
      <c r="FE296" s="15">
        <f t="shared" si="594"/>
        <v>0</v>
      </c>
      <c r="FF296" s="15">
        <f t="shared" si="595"/>
        <v>0</v>
      </c>
      <c r="FG296" s="15">
        <f t="shared" si="596"/>
        <v>0</v>
      </c>
      <c r="FH296" s="15">
        <f t="shared" si="597"/>
        <v>0</v>
      </c>
      <c r="FI296" s="15">
        <f t="shared" si="598"/>
        <v>0</v>
      </c>
      <c r="FJ296" s="15">
        <f t="shared" si="599"/>
        <v>0</v>
      </c>
      <c r="FK296" s="15">
        <f t="shared" si="600"/>
        <v>0</v>
      </c>
      <c r="FL296" s="15">
        <f t="shared" si="601"/>
        <v>0</v>
      </c>
      <c r="FM296" s="15">
        <f t="shared" si="602"/>
        <v>0</v>
      </c>
      <c r="FN296" s="15">
        <f t="shared" si="603"/>
        <v>0</v>
      </c>
      <c r="FO296" s="15">
        <f t="shared" si="604"/>
        <v>0</v>
      </c>
      <c r="FP296" s="15">
        <f t="shared" si="605"/>
        <v>0</v>
      </c>
      <c r="FQ296" s="15">
        <f t="shared" si="606"/>
        <v>0</v>
      </c>
      <c r="FR296" s="15">
        <f t="shared" si="607"/>
        <v>0</v>
      </c>
      <c r="FS296" s="15">
        <f t="shared" si="608"/>
        <v>0</v>
      </c>
      <c r="FT296" s="15">
        <f t="shared" si="609"/>
        <v>0</v>
      </c>
      <c r="FU296" s="15">
        <f t="shared" si="610"/>
        <v>0</v>
      </c>
      <c r="FV296" s="15">
        <f t="shared" si="611"/>
        <v>0</v>
      </c>
      <c r="FW296" s="15">
        <f t="shared" si="612"/>
        <v>0</v>
      </c>
      <c r="FX296" s="49" t="s">
        <v>1927</v>
      </c>
    </row>
    <row r="297" spans="1:180" s="42" customFormat="1" ht="31.5" x14ac:dyDescent="0.25">
      <c r="A297" s="38" t="s">
        <v>924</v>
      </c>
      <c r="B297" s="21" t="s">
        <v>1037</v>
      </c>
      <c r="C297" s="23" t="s">
        <v>262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1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f t="shared" si="581"/>
        <v>0</v>
      </c>
      <c r="P297" s="15">
        <f t="shared" si="582"/>
        <v>0</v>
      </c>
      <c r="Q297" s="15">
        <f t="shared" si="583"/>
        <v>0</v>
      </c>
      <c r="R297" s="15">
        <f t="shared" si="584"/>
        <v>0</v>
      </c>
      <c r="S297" s="36">
        <f t="shared" si="585"/>
        <v>0</v>
      </c>
      <c r="T297" s="15">
        <v>1</v>
      </c>
      <c r="U297" s="15">
        <f t="shared" si="586"/>
        <v>0</v>
      </c>
      <c r="V297" s="15">
        <f t="shared" si="587"/>
        <v>0</v>
      </c>
      <c r="W297" s="15">
        <f t="shared" si="588"/>
        <v>0</v>
      </c>
      <c r="X297" s="36">
        <f t="shared" si="589"/>
        <v>0</v>
      </c>
      <c r="Y297" s="15">
        <f t="shared" si="590"/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5">
        <v>0</v>
      </c>
      <c r="BI297" s="15">
        <v>0</v>
      </c>
      <c r="BJ297" s="15">
        <v>0</v>
      </c>
      <c r="BK297" s="15">
        <v>0</v>
      </c>
      <c r="BL297" s="15">
        <v>0</v>
      </c>
      <c r="BM297" s="15">
        <v>0</v>
      </c>
      <c r="BN297" s="15">
        <v>0</v>
      </c>
      <c r="BO297" s="15">
        <v>0</v>
      </c>
      <c r="BP297" s="15">
        <v>0</v>
      </c>
      <c r="BQ297" s="15">
        <v>0</v>
      </c>
      <c r="BR297" s="15">
        <v>0</v>
      </c>
      <c r="BS297" s="15">
        <v>0</v>
      </c>
      <c r="BT297" s="15">
        <v>0</v>
      </c>
      <c r="BU297" s="15">
        <v>0</v>
      </c>
      <c r="BV297" s="15">
        <v>0</v>
      </c>
      <c r="BW297" s="15">
        <v>0</v>
      </c>
      <c r="BX297" s="15">
        <v>0</v>
      </c>
      <c r="BY297" s="15">
        <v>0</v>
      </c>
      <c r="BZ297" s="15">
        <v>0</v>
      </c>
      <c r="CA297" s="15">
        <v>0</v>
      </c>
      <c r="CB297" s="15">
        <v>0</v>
      </c>
      <c r="CC297" s="15">
        <v>0</v>
      </c>
      <c r="CD297" s="15">
        <v>0</v>
      </c>
      <c r="CE297" s="15">
        <v>0</v>
      </c>
      <c r="CF297" s="15">
        <v>0</v>
      </c>
      <c r="CG297" s="15">
        <v>0</v>
      </c>
      <c r="CH297" s="15">
        <v>0</v>
      </c>
      <c r="CI297" s="15">
        <v>0</v>
      </c>
      <c r="CJ297" s="15">
        <v>0</v>
      </c>
      <c r="CK297" s="15">
        <v>0</v>
      </c>
      <c r="CL297" s="15">
        <v>0</v>
      </c>
      <c r="CM297" s="15">
        <v>0</v>
      </c>
      <c r="CN297" s="15">
        <v>0</v>
      </c>
      <c r="CO297" s="15">
        <v>0</v>
      </c>
      <c r="CP297" s="15">
        <v>0</v>
      </c>
      <c r="CQ297" s="15">
        <v>0</v>
      </c>
      <c r="CR297" s="15">
        <v>0</v>
      </c>
      <c r="CS297" s="15">
        <v>0</v>
      </c>
      <c r="CT297" s="15">
        <v>0</v>
      </c>
      <c r="CU297" s="15">
        <v>0</v>
      </c>
      <c r="CV297" s="15">
        <v>0</v>
      </c>
      <c r="CW297" s="15">
        <v>0</v>
      </c>
      <c r="CX297" s="15">
        <v>0</v>
      </c>
      <c r="CY297" s="15">
        <v>0</v>
      </c>
      <c r="CZ297" s="15">
        <v>0</v>
      </c>
      <c r="DA297" s="15">
        <v>0</v>
      </c>
      <c r="DB297" s="15">
        <v>0</v>
      </c>
      <c r="DC297" s="15">
        <v>0</v>
      </c>
      <c r="DD297" s="15">
        <v>0</v>
      </c>
      <c r="DE297" s="15">
        <v>0</v>
      </c>
      <c r="DF297" s="15">
        <v>0</v>
      </c>
      <c r="DG297" s="15">
        <v>0</v>
      </c>
      <c r="DH297" s="15">
        <v>0</v>
      </c>
      <c r="DI297" s="15">
        <v>0</v>
      </c>
      <c r="DJ297" s="15">
        <v>0</v>
      </c>
      <c r="DK297" s="15">
        <v>0</v>
      </c>
      <c r="DL297" s="15">
        <v>0</v>
      </c>
      <c r="DM297" s="15">
        <v>0</v>
      </c>
      <c r="DN297" s="15">
        <v>0</v>
      </c>
      <c r="DO297" s="15">
        <v>0</v>
      </c>
      <c r="DP297" s="15">
        <v>0</v>
      </c>
      <c r="DQ297" s="15">
        <v>0</v>
      </c>
      <c r="DR297" s="15">
        <v>0</v>
      </c>
      <c r="DS297" s="15">
        <v>0</v>
      </c>
      <c r="DT297" s="15">
        <v>0</v>
      </c>
      <c r="DU297" s="15">
        <v>0</v>
      </c>
      <c r="DV297" s="15">
        <v>0</v>
      </c>
      <c r="DW297" s="15">
        <v>0</v>
      </c>
      <c r="DX297" s="15">
        <v>0</v>
      </c>
      <c r="DY297" s="15">
        <v>0</v>
      </c>
      <c r="DZ297" s="15">
        <v>0</v>
      </c>
      <c r="EA297" s="15">
        <v>0</v>
      </c>
      <c r="EB297" s="15">
        <v>0</v>
      </c>
      <c r="EC297" s="15">
        <v>0</v>
      </c>
      <c r="ED297" s="15">
        <v>0</v>
      </c>
      <c r="EE297" s="15">
        <v>0</v>
      </c>
      <c r="EF297" s="15">
        <v>0</v>
      </c>
      <c r="EG297" s="15">
        <v>0</v>
      </c>
      <c r="EH297" s="15">
        <v>0</v>
      </c>
      <c r="EI297" s="15">
        <v>0</v>
      </c>
      <c r="EJ297" s="15">
        <v>0</v>
      </c>
      <c r="EK297" s="15">
        <v>0</v>
      </c>
      <c r="EL297" s="15">
        <v>0</v>
      </c>
      <c r="EM297" s="15">
        <v>0</v>
      </c>
      <c r="EN297" s="15">
        <v>0</v>
      </c>
      <c r="EO297" s="15">
        <v>0</v>
      </c>
      <c r="EP297" s="15">
        <v>0</v>
      </c>
      <c r="EQ297" s="15" t="s">
        <v>137</v>
      </c>
      <c r="ER297" s="15" t="s">
        <v>137</v>
      </c>
      <c r="ES297" s="15" t="s">
        <v>137</v>
      </c>
      <c r="ET297" s="15" t="s">
        <v>137</v>
      </c>
      <c r="EU297" s="15" t="s">
        <v>137</v>
      </c>
      <c r="EV297" s="15" t="s">
        <v>137</v>
      </c>
      <c r="EW297" s="15" t="s">
        <v>137</v>
      </c>
      <c r="EX297" s="15" t="s">
        <v>137</v>
      </c>
      <c r="EY297" s="15" t="s">
        <v>137</v>
      </c>
      <c r="EZ297" s="15" t="s">
        <v>137</v>
      </c>
      <c r="FA297" s="15" t="s">
        <v>137</v>
      </c>
      <c r="FB297" s="15">
        <f t="shared" ref="FB297:FB350" si="613">EF297+DJ297+CN297+BR297+AV297</f>
        <v>0</v>
      </c>
      <c r="FC297" s="15">
        <f t="shared" ref="FC297:FC350" si="614">EG297+DK297+CO297+BS297+AW297</f>
        <v>0</v>
      </c>
      <c r="FD297" s="15">
        <f t="shared" ref="FD297:FD350" si="615">EH297+DL297+CP297+BT297+AX297</f>
        <v>0</v>
      </c>
      <c r="FE297" s="15">
        <f t="shared" ref="FE297:FE350" si="616">EI297+DM297+CQ297+BU297+AY297</f>
        <v>0</v>
      </c>
      <c r="FF297" s="15">
        <f t="shared" ref="FF297:FF350" si="617">EJ297+DN297+CR297+BV297+AZ297</f>
        <v>0</v>
      </c>
      <c r="FG297" s="15">
        <f t="shared" ref="FG297:FG350" si="618">EK297+DO297+CS297+BW297+BA297</f>
        <v>0</v>
      </c>
      <c r="FH297" s="15">
        <f t="shared" ref="FH297:FH350" si="619">EL297+DP297+CT297+BX297+BB297</f>
        <v>0</v>
      </c>
      <c r="FI297" s="15">
        <f t="shared" ref="FI297:FI350" si="620">EM297+DQ297+CU297+BY297+BC297</f>
        <v>0</v>
      </c>
      <c r="FJ297" s="15">
        <f t="shared" ref="FJ297:FJ350" si="621">EN297+DR297+CV297+BZ297+BD297</f>
        <v>0</v>
      </c>
      <c r="FK297" s="15">
        <f t="shared" ref="FK297:FK350" si="622">EO297+DS297+CW297+CA297+BE297</f>
        <v>0</v>
      </c>
      <c r="FL297" s="15">
        <f t="shared" ref="FL297:FL350" si="623">EP297+DT297+CX297+CB297+BF297</f>
        <v>0</v>
      </c>
      <c r="FM297" s="15">
        <f t="shared" ref="FM297:FM345" si="624">BG297+CC297+CY297+DU297+EF297</f>
        <v>0</v>
      </c>
      <c r="FN297" s="15">
        <f t="shared" ref="FN297:FN345" si="625">BH297+CD297+CZ297+DV297+EG297</f>
        <v>0</v>
      </c>
      <c r="FO297" s="15">
        <f t="shared" ref="FO297:FO350" si="626">BI297+CE297+DA297+DW297+EH297</f>
        <v>0</v>
      </c>
      <c r="FP297" s="15">
        <f t="shared" ref="FP297:FP350" si="627">BJ297+CF297+DB297+DX297+EI297</f>
        <v>0</v>
      </c>
      <c r="FQ297" s="36">
        <f t="shared" ref="FQ297:FQ350" si="628">BK297+CG297+DC297+DY297+EJ297</f>
        <v>0</v>
      </c>
      <c r="FR297" s="15">
        <f t="shared" ref="FR297:FR350" si="629">BL297+CH297+DD297+DZ297+EK297</f>
        <v>0</v>
      </c>
      <c r="FS297" s="15">
        <f t="shared" ref="FS297:FS350" si="630">BM297+CI297+DE297+EA297+EL297</f>
        <v>0</v>
      </c>
      <c r="FT297" s="15">
        <f t="shared" ref="FT297:FT350" si="631">BN297+CJ297+DF297+EB297+EM297</f>
        <v>0</v>
      </c>
      <c r="FU297" s="15">
        <f t="shared" ref="FU297:FU350" si="632">BO297+CK297+DG297+EC297+EN297</f>
        <v>0</v>
      </c>
      <c r="FV297" s="15">
        <f t="shared" ref="FV297:FV350" si="633">BP297+CL297+DH297+ED297+EO297</f>
        <v>0</v>
      </c>
      <c r="FW297" s="15">
        <f t="shared" ref="FW297:FW350" si="634">BQ297+CM297+DI297+EE297+EP297</f>
        <v>0</v>
      </c>
      <c r="FX297" s="49" t="s">
        <v>1927</v>
      </c>
    </row>
    <row r="298" spans="1:180" s="42" customFormat="1" ht="31.5" x14ac:dyDescent="0.25">
      <c r="A298" s="38" t="s">
        <v>924</v>
      </c>
      <c r="B298" s="21" t="s">
        <v>1038</v>
      </c>
      <c r="C298" s="23" t="s">
        <v>263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1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f t="shared" si="581"/>
        <v>0</v>
      </c>
      <c r="P298" s="15">
        <f t="shared" si="582"/>
        <v>0</v>
      </c>
      <c r="Q298" s="15">
        <f t="shared" si="583"/>
        <v>0</v>
      </c>
      <c r="R298" s="15">
        <f t="shared" si="584"/>
        <v>0</v>
      </c>
      <c r="S298" s="36">
        <f t="shared" si="585"/>
        <v>0</v>
      </c>
      <c r="T298" s="15">
        <v>1</v>
      </c>
      <c r="U298" s="15">
        <f t="shared" si="586"/>
        <v>0</v>
      </c>
      <c r="V298" s="15">
        <f t="shared" si="587"/>
        <v>0</v>
      </c>
      <c r="W298" s="15">
        <f t="shared" si="588"/>
        <v>0</v>
      </c>
      <c r="X298" s="36">
        <f t="shared" si="589"/>
        <v>0</v>
      </c>
      <c r="Y298" s="15">
        <f t="shared" si="590"/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  <c r="BE298" s="15">
        <v>0</v>
      </c>
      <c r="BF298" s="15">
        <v>0</v>
      </c>
      <c r="BG298" s="15">
        <v>0</v>
      </c>
      <c r="BH298" s="15">
        <v>0</v>
      </c>
      <c r="BI298" s="15">
        <v>0</v>
      </c>
      <c r="BJ298" s="15">
        <v>0</v>
      </c>
      <c r="BK298" s="15">
        <v>0</v>
      </c>
      <c r="BL298" s="15">
        <v>0</v>
      </c>
      <c r="BM298" s="15">
        <v>0</v>
      </c>
      <c r="BN298" s="15">
        <v>0</v>
      </c>
      <c r="BO298" s="15">
        <v>0</v>
      </c>
      <c r="BP298" s="15">
        <v>0</v>
      </c>
      <c r="BQ298" s="15">
        <v>0</v>
      </c>
      <c r="BR298" s="15">
        <v>0</v>
      </c>
      <c r="BS298" s="15">
        <v>0</v>
      </c>
      <c r="BT298" s="15">
        <v>0</v>
      </c>
      <c r="BU298" s="15">
        <v>0</v>
      </c>
      <c r="BV298" s="15">
        <v>0</v>
      </c>
      <c r="BW298" s="15">
        <v>0</v>
      </c>
      <c r="BX298" s="15">
        <v>0</v>
      </c>
      <c r="BY298" s="15">
        <v>0</v>
      </c>
      <c r="BZ298" s="15">
        <v>0</v>
      </c>
      <c r="CA298" s="15">
        <v>0</v>
      </c>
      <c r="CB298" s="15">
        <v>0</v>
      </c>
      <c r="CC298" s="15">
        <v>0</v>
      </c>
      <c r="CD298" s="15">
        <v>0</v>
      </c>
      <c r="CE298" s="15">
        <v>0</v>
      </c>
      <c r="CF298" s="15">
        <v>0</v>
      </c>
      <c r="CG298" s="15">
        <v>0</v>
      </c>
      <c r="CH298" s="15">
        <v>0</v>
      </c>
      <c r="CI298" s="15">
        <v>0</v>
      </c>
      <c r="CJ298" s="15">
        <v>0</v>
      </c>
      <c r="CK298" s="15">
        <v>0</v>
      </c>
      <c r="CL298" s="15">
        <v>0</v>
      </c>
      <c r="CM298" s="15">
        <v>0</v>
      </c>
      <c r="CN298" s="15">
        <v>0</v>
      </c>
      <c r="CO298" s="15">
        <v>0</v>
      </c>
      <c r="CP298" s="15">
        <v>0</v>
      </c>
      <c r="CQ298" s="15">
        <v>0</v>
      </c>
      <c r="CR298" s="15">
        <v>0</v>
      </c>
      <c r="CS298" s="15">
        <v>0</v>
      </c>
      <c r="CT298" s="15">
        <v>0</v>
      </c>
      <c r="CU298" s="15">
        <v>0</v>
      </c>
      <c r="CV298" s="15">
        <v>0</v>
      </c>
      <c r="CW298" s="15">
        <v>0</v>
      </c>
      <c r="CX298" s="15">
        <v>0</v>
      </c>
      <c r="CY298" s="15">
        <v>0</v>
      </c>
      <c r="CZ298" s="15">
        <v>0</v>
      </c>
      <c r="DA298" s="15">
        <v>0</v>
      </c>
      <c r="DB298" s="15">
        <v>0</v>
      </c>
      <c r="DC298" s="15">
        <v>0</v>
      </c>
      <c r="DD298" s="15">
        <v>0</v>
      </c>
      <c r="DE298" s="15">
        <v>0</v>
      </c>
      <c r="DF298" s="15">
        <v>0</v>
      </c>
      <c r="DG298" s="15">
        <v>0</v>
      </c>
      <c r="DH298" s="15">
        <v>0</v>
      </c>
      <c r="DI298" s="15">
        <v>0</v>
      </c>
      <c r="DJ298" s="15">
        <v>0</v>
      </c>
      <c r="DK298" s="15">
        <v>0</v>
      </c>
      <c r="DL298" s="15">
        <v>0</v>
      </c>
      <c r="DM298" s="15">
        <v>0</v>
      </c>
      <c r="DN298" s="15">
        <v>0</v>
      </c>
      <c r="DO298" s="15">
        <v>0</v>
      </c>
      <c r="DP298" s="15">
        <v>0</v>
      </c>
      <c r="DQ298" s="15">
        <v>0</v>
      </c>
      <c r="DR298" s="15">
        <v>0</v>
      </c>
      <c r="DS298" s="15">
        <v>0</v>
      </c>
      <c r="DT298" s="15">
        <v>0</v>
      </c>
      <c r="DU298" s="15">
        <v>0</v>
      </c>
      <c r="DV298" s="15">
        <v>0</v>
      </c>
      <c r="DW298" s="15">
        <v>0</v>
      </c>
      <c r="DX298" s="15">
        <v>0</v>
      </c>
      <c r="DY298" s="15">
        <v>0</v>
      </c>
      <c r="DZ298" s="15">
        <v>0</v>
      </c>
      <c r="EA298" s="15">
        <v>0</v>
      </c>
      <c r="EB298" s="15">
        <v>0</v>
      </c>
      <c r="EC298" s="15">
        <v>0</v>
      </c>
      <c r="ED298" s="15">
        <v>0</v>
      </c>
      <c r="EE298" s="15">
        <v>0</v>
      </c>
      <c r="EF298" s="15">
        <v>0</v>
      </c>
      <c r="EG298" s="15">
        <v>0</v>
      </c>
      <c r="EH298" s="15">
        <v>0</v>
      </c>
      <c r="EI298" s="15">
        <v>0</v>
      </c>
      <c r="EJ298" s="15">
        <v>0</v>
      </c>
      <c r="EK298" s="15">
        <v>0</v>
      </c>
      <c r="EL298" s="15">
        <v>0</v>
      </c>
      <c r="EM298" s="15">
        <v>0</v>
      </c>
      <c r="EN298" s="15">
        <v>0</v>
      </c>
      <c r="EO298" s="15">
        <v>0</v>
      </c>
      <c r="EP298" s="15">
        <v>0</v>
      </c>
      <c r="EQ298" s="15" t="s">
        <v>137</v>
      </c>
      <c r="ER298" s="15" t="s">
        <v>137</v>
      </c>
      <c r="ES298" s="15" t="s">
        <v>137</v>
      </c>
      <c r="ET298" s="15" t="s">
        <v>137</v>
      </c>
      <c r="EU298" s="15" t="s">
        <v>137</v>
      </c>
      <c r="EV298" s="15" t="s">
        <v>137</v>
      </c>
      <c r="EW298" s="15" t="s">
        <v>137</v>
      </c>
      <c r="EX298" s="15" t="s">
        <v>137</v>
      </c>
      <c r="EY298" s="15" t="s">
        <v>137</v>
      </c>
      <c r="EZ298" s="15" t="s">
        <v>137</v>
      </c>
      <c r="FA298" s="15" t="s">
        <v>137</v>
      </c>
      <c r="FB298" s="15">
        <f t="shared" si="613"/>
        <v>0</v>
      </c>
      <c r="FC298" s="15">
        <f t="shared" si="614"/>
        <v>0</v>
      </c>
      <c r="FD298" s="15">
        <f t="shared" si="615"/>
        <v>0</v>
      </c>
      <c r="FE298" s="15">
        <f t="shared" si="616"/>
        <v>0</v>
      </c>
      <c r="FF298" s="15">
        <f t="shared" si="617"/>
        <v>0</v>
      </c>
      <c r="FG298" s="15">
        <f t="shared" si="618"/>
        <v>0</v>
      </c>
      <c r="FH298" s="15">
        <f t="shared" si="619"/>
        <v>0</v>
      </c>
      <c r="FI298" s="15">
        <f t="shared" si="620"/>
        <v>0</v>
      </c>
      <c r="FJ298" s="15">
        <f t="shared" si="621"/>
        <v>0</v>
      </c>
      <c r="FK298" s="15">
        <f t="shared" si="622"/>
        <v>0</v>
      </c>
      <c r="FL298" s="15">
        <f t="shared" si="623"/>
        <v>0</v>
      </c>
      <c r="FM298" s="15">
        <f t="shared" si="624"/>
        <v>0</v>
      </c>
      <c r="FN298" s="15">
        <f t="shared" si="625"/>
        <v>0</v>
      </c>
      <c r="FO298" s="15">
        <f t="shared" si="626"/>
        <v>0</v>
      </c>
      <c r="FP298" s="15">
        <f t="shared" si="627"/>
        <v>0</v>
      </c>
      <c r="FQ298" s="36">
        <f t="shared" si="628"/>
        <v>0</v>
      </c>
      <c r="FR298" s="15">
        <f t="shared" si="629"/>
        <v>0</v>
      </c>
      <c r="FS298" s="15">
        <f t="shared" si="630"/>
        <v>0</v>
      </c>
      <c r="FT298" s="15">
        <f t="shared" si="631"/>
        <v>0</v>
      </c>
      <c r="FU298" s="15">
        <f t="shared" si="632"/>
        <v>0</v>
      </c>
      <c r="FV298" s="15">
        <f t="shared" si="633"/>
        <v>0</v>
      </c>
      <c r="FW298" s="15">
        <f t="shared" si="634"/>
        <v>0</v>
      </c>
      <c r="FX298" s="49" t="s">
        <v>1927</v>
      </c>
    </row>
    <row r="299" spans="1:180" s="42" customFormat="1" ht="31.5" x14ac:dyDescent="0.25">
      <c r="A299" s="38" t="s">
        <v>924</v>
      </c>
      <c r="B299" s="21" t="s">
        <v>1039</v>
      </c>
      <c r="C299" s="23" t="s">
        <v>264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1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f t="shared" si="581"/>
        <v>0</v>
      </c>
      <c r="P299" s="15">
        <f t="shared" si="582"/>
        <v>0</v>
      </c>
      <c r="Q299" s="15">
        <f t="shared" si="583"/>
        <v>0</v>
      </c>
      <c r="R299" s="15">
        <f t="shared" si="584"/>
        <v>0</v>
      </c>
      <c r="S299" s="36">
        <f t="shared" si="585"/>
        <v>0</v>
      </c>
      <c r="T299" s="15">
        <v>1</v>
      </c>
      <c r="U299" s="15">
        <f t="shared" si="586"/>
        <v>0</v>
      </c>
      <c r="V299" s="15">
        <f t="shared" si="587"/>
        <v>0</v>
      </c>
      <c r="W299" s="15">
        <f t="shared" si="588"/>
        <v>0</v>
      </c>
      <c r="X299" s="36">
        <f t="shared" si="589"/>
        <v>0</v>
      </c>
      <c r="Y299" s="15">
        <f t="shared" si="590"/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5">
        <v>0</v>
      </c>
      <c r="BI299" s="15">
        <v>0</v>
      </c>
      <c r="BJ299" s="15">
        <v>0</v>
      </c>
      <c r="BK299" s="15">
        <v>0</v>
      </c>
      <c r="BL299" s="15">
        <v>0</v>
      </c>
      <c r="BM299" s="15">
        <v>0</v>
      </c>
      <c r="BN299" s="15">
        <v>0</v>
      </c>
      <c r="BO299" s="15">
        <v>0</v>
      </c>
      <c r="BP299" s="15">
        <v>0</v>
      </c>
      <c r="BQ299" s="15">
        <v>0</v>
      </c>
      <c r="BR299" s="15">
        <v>0</v>
      </c>
      <c r="BS299" s="15">
        <v>0</v>
      </c>
      <c r="BT299" s="15">
        <v>0</v>
      </c>
      <c r="BU299" s="15">
        <v>0</v>
      </c>
      <c r="BV299" s="15">
        <v>0</v>
      </c>
      <c r="BW299" s="15">
        <v>0</v>
      </c>
      <c r="BX299" s="15">
        <v>0</v>
      </c>
      <c r="BY299" s="15">
        <v>0</v>
      </c>
      <c r="BZ299" s="15">
        <v>0</v>
      </c>
      <c r="CA299" s="15">
        <v>0</v>
      </c>
      <c r="CB299" s="15">
        <v>0</v>
      </c>
      <c r="CC299" s="15">
        <v>0</v>
      </c>
      <c r="CD299" s="15">
        <v>0</v>
      </c>
      <c r="CE299" s="15">
        <v>0</v>
      </c>
      <c r="CF299" s="15">
        <v>0</v>
      </c>
      <c r="CG299" s="15">
        <v>0</v>
      </c>
      <c r="CH299" s="15">
        <v>0</v>
      </c>
      <c r="CI299" s="15">
        <v>0</v>
      </c>
      <c r="CJ299" s="15">
        <v>0</v>
      </c>
      <c r="CK299" s="15">
        <v>0</v>
      </c>
      <c r="CL299" s="15">
        <v>0</v>
      </c>
      <c r="CM299" s="15">
        <v>0</v>
      </c>
      <c r="CN299" s="15">
        <v>0</v>
      </c>
      <c r="CO299" s="15">
        <v>0</v>
      </c>
      <c r="CP299" s="15">
        <v>0</v>
      </c>
      <c r="CQ299" s="15">
        <v>0</v>
      </c>
      <c r="CR299" s="15">
        <v>0</v>
      </c>
      <c r="CS299" s="15">
        <v>0</v>
      </c>
      <c r="CT299" s="15">
        <v>0</v>
      </c>
      <c r="CU299" s="15">
        <v>0</v>
      </c>
      <c r="CV299" s="15">
        <v>0</v>
      </c>
      <c r="CW299" s="15">
        <v>0</v>
      </c>
      <c r="CX299" s="15">
        <v>0</v>
      </c>
      <c r="CY299" s="15">
        <v>0</v>
      </c>
      <c r="CZ299" s="15">
        <v>0</v>
      </c>
      <c r="DA299" s="15">
        <v>0</v>
      </c>
      <c r="DB299" s="15">
        <v>0</v>
      </c>
      <c r="DC299" s="15">
        <v>0</v>
      </c>
      <c r="DD299" s="15">
        <v>0</v>
      </c>
      <c r="DE299" s="15">
        <v>0</v>
      </c>
      <c r="DF299" s="15">
        <v>0</v>
      </c>
      <c r="DG299" s="15">
        <v>0</v>
      </c>
      <c r="DH299" s="15">
        <v>0</v>
      </c>
      <c r="DI299" s="15">
        <v>0</v>
      </c>
      <c r="DJ299" s="15">
        <v>0</v>
      </c>
      <c r="DK299" s="15">
        <v>0</v>
      </c>
      <c r="DL299" s="15">
        <v>0</v>
      </c>
      <c r="DM299" s="15">
        <v>0</v>
      </c>
      <c r="DN299" s="15">
        <v>0</v>
      </c>
      <c r="DO299" s="15">
        <v>0</v>
      </c>
      <c r="DP299" s="15">
        <v>0</v>
      </c>
      <c r="DQ299" s="15">
        <v>0</v>
      </c>
      <c r="DR299" s="15">
        <v>0</v>
      </c>
      <c r="DS299" s="15">
        <v>0</v>
      </c>
      <c r="DT299" s="15">
        <v>0</v>
      </c>
      <c r="DU299" s="15">
        <v>0</v>
      </c>
      <c r="DV299" s="15">
        <v>0</v>
      </c>
      <c r="DW299" s="15">
        <v>0</v>
      </c>
      <c r="DX299" s="15">
        <v>0</v>
      </c>
      <c r="DY299" s="15">
        <v>0</v>
      </c>
      <c r="DZ299" s="15">
        <v>0</v>
      </c>
      <c r="EA299" s="15">
        <v>0</v>
      </c>
      <c r="EB299" s="15">
        <v>0</v>
      </c>
      <c r="EC299" s="15">
        <v>0</v>
      </c>
      <c r="ED299" s="15">
        <v>0</v>
      </c>
      <c r="EE299" s="15">
        <v>0</v>
      </c>
      <c r="EF299" s="15">
        <v>0</v>
      </c>
      <c r="EG299" s="15">
        <v>0</v>
      </c>
      <c r="EH299" s="15">
        <v>0</v>
      </c>
      <c r="EI299" s="15">
        <v>0</v>
      </c>
      <c r="EJ299" s="15">
        <v>0</v>
      </c>
      <c r="EK299" s="15">
        <v>0</v>
      </c>
      <c r="EL299" s="15">
        <v>0</v>
      </c>
      <c r="EM299" s="15">
        <v>0</v>
      </c>
      <c r="EN299" s="15">
        <v>0</v>
      </c>
      <c r="EO299" s="15">
        <v>0</v>
      </c>
      <c r="EP299" s="15">
        <v>0</v>
      </c>
      <c r="EQ299" s="15" t="s">
        <v>137</v>
      </c>
      <c r="ER299" s="15" t="s">
        <v>137</v>
      </c>
      <c r="ES299" s="15" t="s">
        <v>137</v>
      </c>
      <c r="ET299" s="15" t="s">
        <v>137</v>
      </c>
      <c r="EU299" s="15" t="s">
        <v>137</v>
      </c>
      <c r="EV299" s="15" t="s">
        <v>137</v>
      </c>
      <c r="EW299" s="15" t="s">
        <v>137</v>
      </c>
      <c r="EX299" s="15" t="s">
        <v>137</v>
      </c>
      <c r="EY299" s="15" t="s">
        <v>137</v>
      </c>
      <c r="EZ299" s="15" t="s">
        <v>137</v>
      </c>
      <c r="FA299" s="15" t="s">
        <v>137</v>
      </c>
      <c r="FB299" s="15">
        <f t="shared" si="613"/>
        <v>0</v>
      </c>
      <c r="FC299" s="15">
        <f t="shared" si="614"/>
        <v>0</v>
      </c>
      <c r="FD299" s="15">
        <f t="shared" si="615"/>
        <v>0</v>
      </c>
      <c r="FE299" s="15">
        <f t="shared" si="616"/>
        <v>0</v>
      </c>
      <c r="FF299" s="15">
        <f t="shared" si="617"/>
        <v>0</v>
      </c>
      <c r="FG299" s="15">
        <f t="shared" si="618"/>
        <v>0</v>
      </c>
      <c r="FH299" s="15">
        <f t="shared" si="619"/>
        <v>0</v>
      </c>
      <c r="FI299" s="15">
        <f t="shared" si="620"/>
        <v>0</v>
      </c>
      <c r="FJ299" s="15">
        <f t="shared" si="621"/>
        <v>0</v>
      </c>
      <c r="FK299" s="15">
        <f t="shared" si="622"/>
        <v>0</v>
      </c>
      <c r="FL299" s="15">
        <f t="shared" si="623"/>
        <v>0</v>
      </c>
      <c r="FM299" s="15">
        <f t="shared" si="624"/>
        <v>0</v>
      </c>
      <c r="FN299" s="15">
        <f t="shared" si="625"/>
        <v>0</v>
      </c>
      <c r="FO299" s="15">
        <f t="shared" si="626"/>
        <v>0</v>
      </c>
      <c r="FP299" s="15">
        <f t="shared" si="627"/>
        <v>0</v>
      </c>
      <c r="FQ299" s="36">
        <f t="shared" si="628"/>
        <v>0</v>
      </c>
      <c r="FR299" s="15">
        <f t="shared" si="629"/>
        <v>0</v>
      </c>
      <c r="FS299" s="15">
        <f t="shared" si="630"/>
        <v>0</v>
      </c>
      <c r="FT299" s="15">
        <f t="shared" si="631"/>
        <v>0</v>
      </c>
      <c r="FU299" s="15">
        <f t="shared" si="632"/>
        <v>0</v>
      </c>
      <c r="FV299" s="15">
        <f t="shared" si="633"/>
        <v>0</v>
      </c>
      <c r="FW299" s="15">
        <f t="shared" si="634"/>
        <v>0</v>
      </c>
      <c r="FX299" s="49" t="s">
        <v>1927</v>
      </c>
    </row>
    <row r="300" spans="1:180" s="42" customFormat="1" ht="47.25" x14ac:dyDescent="0.25">
      <c r="A300" s="38" t="s">
        <v>924</v>
      </c>
      <c r="B300" s="21" t="s">
        <v>1040</v>
      </c>
      <c r="C300" s="23" t="s">
        <v>265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1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f t="shared" si="581"/>
        <v>0</v>
      </c>
      <c r="P300" s="15">
        <f t="shared" si="582"/>
        <v>0</v>
      </c>
      <c r="Q300" s="15">
        <f t="shared" si="583"/>
        <v>0</v>
      </c>
      <c r="R300" s="15">
        <f t="shared" si="584"/>
        <v>0</v>
      </c>
      <c r="S300" s="36">
        <f t="shared" si="585"/>
        <v>0</v>
      </c>
      <c r="T300" s="15">
        <v>1</v>
      </c>
      <c r="U300" s="15">
        <f t="shared" si="586"/>
        <v>0</v>
      </c>
      <c r="V300" s="15">
        <f t="shared" si="587"/>
        <v>0</v>
      </c>
      <c r="W300" s="15">
        <f t="shared" si="588"/>
        <v>0</v>
      </c>
      <c r="X300" s="36">
        <f t="shared" si="589"/>
        <v>0</v>
      </c>
      <c r="Y300" s="15">
        <f t="shared" si="590"/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  <c r="BE300" s="15">
        <v>0</v>
      </c>
      <c r="BF300" s="15">
        <v>0</v>
      </c>
      <c r="BG300" s="15">
        <v>0</v>
      </c>
      <c r="BH300" s="15">
        <v>0</v>
      </c>
      <c r="BI300" s="15">
        <v>0</v>
      </c>
      <c r="BJ300" s="15">
        <v>0</v>
      </c>
      <c r="BK300" s="15">
        <v>0</v>
      </c>
      <c r="BL300" s="15">
        <v>0</v>
      </c>
      <c r="BM300" s="15">
        <v>0</v>
      </c>
      <c r="BN300" s="15">
        <v>0</v>
      </c>
      <c r="BO300" s="15">
        <v>0</v>
      </c>
      <c r="BP300" s="15">
        <v>0</v>
      </c>
      <c r="BQ300" s="15">
        <v>0</v>
      </c>
      <c r="BR300" s="15">
        <v>0</v>
      </c>
      <c r="BS300" s="15">
        <v>0</v>
      </c>
      <c r="BT300" s="15">
        <v>0</v>
      </c>
      <c r="BU300" s="15">
        <v>0</v>
      </c>
      <c r="BV300" s="15">
        <v>0</v>
      </c>
      <c r="BW300" s="15">
        <v>0</v>
      </c>
      <c r="BX300" s="15">
        <v>0</v>
      </c>
      <c r="BY300" s="15">
        <v>0</v>
      </c>
      <c r="BZ300" s="15">
        <v>0</v>
      </c>
      <c r="CA300" s="15">
        <v>0</v>
      </c>
      <c r="CB300" s="15">
        <v>0</v>
      </c>
      <c r="CC300" s="15">
        <v>0</v>
      </c>
      <c r="CD300" s="15">
        <v>0</v>
      </c>
      <c r="CE300" s="15">
        <v>0</v>
      </c>
      <c r="CF300" s="15">
        <v>0</v>
      </c>
      <c r="CG300" s="15">
        <v>0</v>
      </c>
      <c r="CH300" s="15">
        <v>0</v>
      </c>
      <c r="CI300" s="15">
        <v>0</v>
      </c>
      <c r="CJ300" s="15">
        <v>0</v>
      </c>
      <c r="CK300" s="15">
        <v>0</v>
      </c>
      <c r="CL300" s="15">
        <v>0</v>
      </c>
      <c r="CM300" s="15">
        <v>0</v>
      </c>
      <c r="CN300" s="15">
        <v>0</v>
      </c>
      <c r="CO300" s="15">
        <v>0</v>
      </c>
      <c r="CP300" s="15">
        <v>0</v>
      </c>
      <c r="CQ300" s="15">
        <v>0</v>
      </c>
      <c r="CR300" s="15">
        <v>0</v>
      </c>
      <c r="CS300" s="15">
        <v>0</v>
      </c>
      <c r="CT300" s="15">
        <v>0</v>
      </c>
      <c r="CU300" s="15">
        <v>0</v>
      </c>
      <c r="CV300" s="15">
        <v>0</v>
      </c>
      <c r="CW300" s="15">
        <v>0</v>
      </c>
      <c r="CX300" s="15">
        <v>0</v>
      </c>
      <c r="CY300" s="15">
        <v>0</v>
      </c>
      <c r="CZ300" s="15">
        <v>0</v>
      </c>
      <c r="DA300" s="15">
        <v>0</v>
      </c>
      <c r="DB300" s="15">
        <v>0</v>
      </c>
      <c r="DC300" s="15">
        <v>0</v>
      </c>
      <c r="DD300" s="15">
        <v>0</v>
      </c>
      <c r="DE300" s="15">
        <v>0</v>
      </c>
      <c r="DF300" s="15">
        <v>0</v>
      </c>
      <c r="DG300" s="15">
        <v>0</v>
      </c>
      <c r="DH300" s="15">
        <v>0</v>
      </c>
      <c r="DI300" s="15">
        <v>0</v>
      </c>
      <c r="DJ300" s="15">
        <v>0</v>
      </c>
      <c r="DK300" s="15">
        <v>0</v>
      </c>
      <c r="DL300" s="15">
        <v>0</v>
      </c>
      <c r="DM300" s="15">
        <v>0</v>
      </c>
      <c r="DN300" s="15">
        <v>0</v>
      </c>
      <c r="DO300" s="15">
        <v>0</v>
      </c>
      <c r="DP300" s="15">
        <v>0</v>
      </c>
      <c r="DQ300" s="15">
        <v>0</v>
      </c>
      <c r="DR300" s="15">
        <v>0</v>
      </c>
      <c r="DS300" s="15">
        <v>0</v>
      </c>
      <c r="DT300" s="15">
        <v>0</v>
      </c>
      <c r="DU300" s="15">
        <v>0</v>
      </c>
      <c r="DV300" s="15">
        <v>0</v>
      </c>
      <c r="DW300" s="15">
        <v>0</v>
      </c>
      <c r="DX300" s="15">
        <v>0</v>
      </c>
      <c r="DY300" s="15">
        <v>0</v>
      </c>
      <c r="DZ300" s="15">
        <v>0</v>
      </c>
      <c r="EA300" s="15">
        <v>0</v>
      </c>
      <c r="EB300" s="15">
        <v>0</v>
      </c>
      <c r="EC300" s="15">
        <v>0</v>
      </c>
      <c r="ED300" s="15">
        <v>0</v>
      </c>
      <c r="EE300" s="15">
        <v>0</v>
      </c>
      <c r="EF300" s="15">
        <v>0</v>
      </c>
      <c r="EG300" s="15">
        <v>0</v>
      </c>
      <c r="EH300" s="15">
        <v>0</v>
      </c>
      <c r="EI300" s="15">
        <v>0</v>
      </c>
      <c r="EJ300" s="15">
        <v>0</v>
      </c>
      <c r="EK300" s="15">
        <v>0</v>
      </c>
      <c r="EL300" s="15">
        <v>0</v>
      </c>
      <c r="EM300" s="15">
        <v>0</v>
      </c>
      <c r="EN300" s="15">
        <v>0</v>
      </c>
      <c r="EO300" s="15">
        <v>0</v>
      </c>
      <c r="EP300" s="15">
        <v>0</v>
      </c>
      <c r="EQ300" s="15" t="s">
        <v>137</v>
      </c>
      <c r="ER300" s="15" t="s">
        <v>137</v>
      </c>
      <c r="ES300" s="15" t="s">
        <v>137</v>
      </c>
      <c r="ET300" s="15" t="s">
        <v>137</v>
      </c>
      <c r="EU300" s="15" t="s">
        <v>137</v>
      </c>
      <c r="EV300" s="15" t="s">
        <v>137</v>
      </c>
      <c r="EW300" s="15" t="s">
        <v>137</v>
      </c>
      <c r="EX300" s="15" t="s">
        <v>137</v>
      </c>
      <c r="EY300" s="15" t="s">
        <v>137</v>
      </c>
      <c r="EZ300" s="15" t="s">
        <v>137</v>
      </c>
      <c r="FA300" s="15" t="s">
        <v>137</v>
      </c>
      <c r="FB300" s="15">
        <f t="shared" si="613"/>
        <v>0</v>
      </c>
      <c r="FC300" s="15">
        <f t="shared" si="614"/>
        <v>0</v>
      </c>
      <c r="FD300" s="15">
        <f t="shared" si="615"/>
        <v>0</v>
      </c>
      <c r="FE300" s="15">
        <f t="shared" si="616"/>
        <v>0</v>
      </c>
      <c r="FF300" s="15">
        <f t="shared" si="617"/>
        <v>0</v>
      </c>
      <c r="FG300" s="15">
        <f t="shared" si="618"/>
        <v>0</v>
      </c>
      <c r="FH300" s="15">
        <f t="shared" si="619"/>
        <v>0</v>
      </c>
      <c r="FI300" s="15">
        <f t="shared" si="620"/>
        <v>0</v>
      </c>
      <c r="FJ300" s="15">
        <f t="shared" si="621"/>
        <v>0</v>
      </c>
      <c r="FK300" s="15">
        <f t="shared" si="622"/>
        <v>0</v>
      </c>
      <c r="FL300" s="15">
        <f t="shared" si="623"/>
        <v>0</v>
      </c>
      <c r="FM300" s="15">
        <f t="shared" si="624"/>
        <v>0</v>
      </c>
      <c r="FN300" s="15">
        <f t="shared" si="625"/>
        <v>0</v>
      </c>
      <c r="FO300" s="15">
        <f t="shared" si="626"/>
        <v>0</v>
      </c>
      <c r="FP300" s="15">
        <f t="shared" si="627"/>
        <v>0</v>
      </c>
      <c r="FQ300" s="36">
        <f t="shared" si="628"/>
        <v>0</v>
      </c>
      <c r="FR300" s="15">
        <f t="shared" si="629"/>
        <v>0</v>
      </c>
      <c r="FS300" s="15">
        <f t="shared" si="630"/>
        <v>0</v>
      </c>
      <c r="FT300" s="15">
        <f t="shared" si="631"/>
        <v>0</v>
      </c>
      <c r="FU300" s="15">
        <f t="shared" si="632"/>
        <v>0</v>
      </c>
      <c r="FV300" s="15">
        <f t="shared" si="633"/>
        <v>0</v>
      </c>
      <c r="FW300" s="15">
        <f t="shared" si="634"/>
        <v>0</v>
      </c>
      <c r="FX300" s="49" t="s">
        <v>1927</v>
      </c>
    </row>
    <row r="301" spans="1:180" s="42" customFormat="1" ht="31.5" x14ac:dyDescent="0.25">
      <c r="A301" s="38" t="s">
        <v>924</v>
      </c>
      <c r="B301" s="21" t="s">
        <v>1041</v>
      </c>
      <c r="C301" s="23" t="s">
        <v>266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1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f t="shared" ref="O301:O332" si="635">AK301+BG301+CC301+CY301+DU301+EF301</f>
        <v>0</v>
      </c>
      <c r="P301" s="15">
        <f t="shared" ref="P301:P332" si="636">AL301+BH301+CD301+CZ301+DV301+EG301</f>
        <v>0</v>
      </c>
      <c r="Q301" s="15">
        <f t="shared" ref="Q301:Q332" si="637">AM301+BI301+CE301+DA301+DW301+EH301</f>
        <v>0</v>
      </c>
      <c r="R301" s="15">
        <f t="shared" ref="R301:R332" si="638">AN301+BJ301+CF301+DB301+DX301+EI301</f>
        <v>0</v>
      </c>
      <c r="S301" s="36">
        <f t="shared" ref="S301:S332" si="639">AO301+BK301+CG301+DC301+DY301+EJ301</f>
        <v>0</v>
      </c>
      <c r="T301" s="15">
        <v>1</v>
      </c>
      <c r="U301" s="15">
        <f t="shared" ref="U301:U332" si="640">AQ301+BM301+CI301+DE301+EA301+EL301</f>
        <v>0</v>
      </c>
      <c r="V301" s="15">
        <f t="shared" ref="V301:V332" si="641">AR301+BN301+CJ301+DF301+EB301+EM301</f>
        <v>0</v>
      </c>
      <c r="W301" s="15">
        <f t="shared" ref="W301:W332" si="642">AS301+BO301+CK301+DG301+EC301+EN301</f>
        <v>0</v>
      </c>
      <c r="X301" s="36">
        <f t="shared" ref="X301:X332" si="643">AT301+BP301+CL301+DH301+ED301+EO301</f>
        <v>0</v>
      </c>
      <c r="Y301" s="15">
        <f t="shared" ref="Y301:Y332" si="644">AU301+BQ301+CM301+DI301+EE301+EP301</f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5">
        <v>0</v>
      </c>
      <c r="BI301" s="15">
        <v>0</v>
      </c>
      <c r="BJ301" s="15">
        <v>0</v>
      </c>
      <c r="BK301" s="15">
        <v>0</v>
      </c>
      <c r="BL301" s="15">
        <v>0</v>
      </c>
      <c r="BM301" s="15">
        <v>0</v>
      </c>
      <c r="BN301" s="15">
        <v>0</v>
      </c>
      <c r="BO301" s="15">
        <v>0</v>
      </c>
      <c r="BP301" s="15">
        <v>0</v>
      </c>
      <c r="BQ301" s="15">
        <v>0</v>
      </c>
      <c r="BR301" s="15">
        <v>0</v>
      </c>
      <c r="BS301" s="15">
        <v>0</v>
      </c>
      <c r="BT301" s="15">
        <v>0</v>
      </c>
      <c r="BU301" s="15">
        <v>0</v>
      </c>
      <c r="BV301" s="15">
        <v>0</v>
      </c>
      <c r="BW301" s="15">
        <v>0</v>
      </c>
      <c r="BX301" s="15">
        <v>0</v>
      </c>
      <c r="BY301" s="15">
        <v>0</v>
      </c>
      <c r="BZ301" s="15">
        <v>0</v>
      </c>
      <c r="CA301" s="15">
        <v>0</v>
      </c>
      <c r="CB301" s="15">
        <v>0</v>
      </c>
      <c r="CC301" s="15">
        <v>0</v>
      </c>
      <c r="CD301" s="15">
        <v>0</v>
      </c>
      <c r="CE301" s="15">
        <v>0</v>
      </c>
      <c r="CF301" s="15">
        <v>0</v>
      </c>
      <c r="CG301" s="15">
        <v>0</v>
      </c>
      <c r="CH301" s="15">
        <v>0</v>
      </c>
      <c r="CI301" s="15">
        <v>0</v>
      </c>
      <c r="CJ301" s="15">
        <v>0</v>
      </c>
      <c r="CK301" s="15">
        <v>0</v>
      </c>
      <c r="CL301" s="15">
        <v>0</v>
      </c>
      <c r="CM301" s="15">
        <v>0</v>
      </c>
      <c r="CN301" s="15">
        <v>0</v>
      </c>
      <c r="CO301" s="15">
        <v>0</v>
      </c>
      <c r="CP301" s="15">
        <v>0</v>
      </c>
      <c r="CQ301" s="15">
        <v>0</v>
      </c>
      <c r="CR301" s="15">
        <v>0</v>
      </c>
      <c r="CS301" s="15">
        <v>0</v>
      </c>
      <c r="CT301" s="15">
        <v>0</v>
      </c>
      <c r="CU301" s="15">
        <v>0</v>
      </c>
      <c r="CV301" s="15">
        <v>0</v>
      </c>
      <c r="CW301" s="15">
        <v>0</v>
      </c>
      <c r="CX301" s="15">
        <v>0</v>
      </c>
      <c r="CY301" s="15">
        <v>0</v>
      </c>
      <c r="CZ301" s="15">
        <v>0</v>
      </c>
      <c r="DA301" s="15">
        <v>0</v>
      </c>
      <c r="DB301" s="15">
        <v>0</v>
      </c>
      <c r="DC301" s="15">
        <v>0</v>
      </c>
      <c r="DD301" s="15">
        <v>0</v>
      </c>
      <c r="DE301" s="15">
        <v>0</v>
      </c>
      <c r="DF301" s="15">
        <v>0</v>
      </c>
      <c r="DG301" s="15">
        <v>0</v>
      </c>
      <c r="DH301" s="15">
        <v>0</v>
      </c>
      <c r="DI301" s="15">
        <v>0</v>
      </c>
      <c r="DJ301" s="15">
        <v>0</v>
      </c>
      <c r="DK301" s="15">
        <v>0</v>
      </c>
      <c r="DL301" s="15">
        <v>0</v>
      </c>
      <c r="DM301" s="15">
        <v>0</v>
      </c>
      <c r="DN301" s="15">
        <v>0</v>
      </c>
      <c r="DO301" s="15">
        <v>0</v>
      </c>
      <c r="DP301" s="15">
        <v>0</v>
      </c>
      <c r="DQ301" s="15">
        <v>0</v>
      </c>
      <c r="DR301" s="15">
        <v>0</v>
      </c>
      <c r="DS301" s="15">
        <v>0</v>
      </c>
      <c r="DT301" s="15">
        <v>0</v>
      </c>
      <c r="DU301" s="15">
        <v>0</v>
      </c>
      <c r="DV301" s="15">
        <v>0</v>
      </c>
      <c r="DW301" s="15">
        <v>0</v>
      </c>
      <c r="DX301" s="15">
        <v>0</v>
      </c>
      <c r="DY301" s="15">
        <v>0</v>
      </c>
      <c r="DZ301" s="15">
        <v>0</v>
      </c>
      <c r="EA301" s="15">
        <v>0</v>
      </c>
      <c r="EB301" s="15">
        <v>0</v>
      </c>
      <c r="EC301" s="15">
        <v>0</v>
      </c>
      <c r="ED301" s="15">
        <v>0</v>
      </c>
      <c r="EE301" s="15">
        <v>0</v>
      </c>
      <c r="EF301" s="15">
        <v>0</v>
      </c>
      <c r="EG301" s="15">
        <v>0</v>
      </c>
      <c r="EH301" s="15">
        <v>0</v>
      </c>
      <c r="EI301" s="15">
        <v>0</v>
      </c>
      <c r="EJ301" s="15">
        <v>0</v>
      </c>
      <c r="EK301" s="15">
        <v>0</v>
      </c>
      <c r="EL301" s="15">
        <v>0</v>
      </c>
      <c r="EM301" s="15">
        <v>0</v>
      </c>
      <c r="EN301" s="15">
        <v>0</v>
      </c>
      <c r="EO301" s="15">
        <v>0</v>
      </c>
      <c r="EP301" s="15">
        <v>0</v>
      </c>
      <c r="EQ301" s="15" t="s">
        <v>137</v>
      </c>
      <c r="ER301" s="15" t="s">
        <v>137</v>
      </c>
      <c r="ES301" s="15" t="s">
        <v>137</v>
      </c>
      <c r="ET301" s="15" t="s">
        <v>137</v>
      </c>
      <c r="EU301" s="15" t="s">
        <v>137</v>
      </c>
      <c r="EV301" s="15" t="s">
        <v>137</v>
      </c>
      <c r="EW301" s="15" t="s">
        <v>137</v>
      </c>
      <c r="EX301" s="15" t="s">
        <v>137</v>
      </c>
      <c r="EY301" s="15" t="s">
        <v>137</v>
      </c>
      <c r="EZ301" s="15" t="s">
        <v>137</v>
      </c>
      <c r="FA301" s="15" t="s">
        <v>137</v>
      </c>
      <c r="FB301" s="15">
        <f t="shared" si="613"/>
        <v>0</v>
      </c>
      <c r="FC301" s="15">
        <f t="shared" si="614"/>
        <v>0</v>
      </c>
      <c r="FD301" s="15">
        <f t="shared" si="615"/>
        <v>0</v>
      </c>
      <c r="FE301" s="15">
        <f t="shared" si="616"/>
        <v>0</v>
      </c>
      <c r="FF301" s="15">
        <f t="shared" si="617"/>
        <v>0</v>
      </c>
      <c r="FG301" s="15">
        <f t="shared" si="618"/>
        <v>0</v>
      </c>
      <c r="FH301" s="15">
        <f t="shared" si="619"/>
        <v>0</v>
      </c>
      <c r="FI301" s="15">
        <f t="shared" si="620"/>
        <v>0</v>
      </c>
      <c r="FJ301" s="15">
        <f t="shared" si="621"/>
        <v>0</v>
      </c>
      <c r="FK301" s="15">
        <f t="shared" si="622"/>
        <v>0</v>
      </c>
      <c r="FL301" s="15">
        <f t="shared" si="623"/>
        <v>0</v>
      </c>
      <c r="FM301" s="15">
        <f t="shared" si="624"/>
        <v>0</v>
      </c>
      <c r="FN301" s="15">
        <f t="shared" si="625"/>
        <v>0</v>
      </c>
      <c r="FO301" s="15">
        <f t="shared" si="626"/>
        <v>0</v>
      </c>
      <c r="FP301" s="15">
        <f t="shared" si="627"/>
        <v>0</v>
      </c>
      <c r="FQ301" s="36">
        <f t="shared" si="628"/>
        <v>0</v>
      </c>
      <c r="FR301" s="15">
        <f t="shared" si="629"/>
        <v>0</v>
      </c>
      <c r="FS301" s="15">
        <f t="shared" si="630"/>
        <v>0</v>
      </c>
      <c r="FT301" s="15">
        <f t="shared" si="631"/>
        <v>0</v>
      </c>
      <c r="FU301" s="15">
        <f t="shared" si="632"/>
        <v>0</v>
      </c>
      <c r="FV301" s="15">
        <f t="shared" si="633"/>
        <v>0</v>
      </c>
      <c r="FW301" s="15">
        <f t="shared" si="634"/>
        <v>0</v>
      </c>
      <c r="FX301" s="49" t="s">
        <v>1927</v>
      </c>
    </row>
    <row r="302" spans="1:180" s="42" customFormat="1" ht="31.5" x14ac:dyDescent="0.25">
      <c r="A302" s="38" t="s">
        <v>924</v>
      </c>
      <c r="B302" s="21" t="s">
        <v>1042</v>
      </c>
      <c r="C302" s="23" t="s">
        <v>267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1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f t="shared" si="635"/>
        <v>0</v>
      </c>
      <c r="P302" s="15">
        <f t="shared" si="636"/>
        <v>0</v>
      </c>
      <c r="Q302" s="15">
        <f t="shared" si="637"/>
        <v>0</v>
      </c>
      <c r="R302" s="15">
        <f t="shared" si="638"/>
        <v>0</v>
      </c>
      <c r="S302" s="36">
        <f t="shared" si="639"/>
        <v>0</v>
      </c>
      <c r="T302" s="15">
        <v>1</v>
      </c>
      <c r="U302" s="15">
        <f t="shared" si="640"/>
        <v>0</v>
      </c>
      <c r="V302" s="15">
        <f t="shared" si="641"/>
        <v>0</v>
      </c>
      <c r="W302" s="15">
        <f t="shared" si="642"/>
        <v>0</v>
      </c>
      <c r="X302" s="36">
        <f t="shared" si="643"/>
        <v>0</v>
      </c>
      <c r="Y302" s="15">
        <f t="shared" si="644"/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  <c r="BE302" s="15">
        <v>0</v>
      </c>
      <c r="BF302" s="15">
        <v>0</v>
      </c>
      <c r="BG302" s="15">
        <v>0</v>
      </c>
      <c r="BH302" s="15">
        <v>0</v>
      </c>
      <c r="BI302" s="15">
        <v>0</v>
      </c>
      <c r="BJ302" s="15">
        <v>0</v>
      </c>
      <c r="BK302" s="15">
        <v>0</v>
      </c>
      <c r="BL302" s="15">
        <v>0</v>
      </c>
      <c r="BM302" s="15">
        <v>0</v>
      </c>
      <c r="BN302" s="15">
        <v>0</v>
      </c>
      <c r="BO302" s="15">
        <v>0</v>
      </c>
      <c r="BP302" s="15">
        <v>0</v>
      </c>
      <c r="BQ302" s="15">
        <v>0</v>
      </c>
      <c r="BR302" s="15">
        <v>0</v>
      </c>
      <c r="BS302" s="15">
        <v>0</v>
      </c>
      <c r="BT302" s="15">
        <v>0</v>
      </c>
      <c r="BU302" s="15">
        <v>0</v>
      </c>
      <c r="BV302" s="15">
        <v>0</v>
      </c>
      <c r="BW302" s="15">
        <v>0</v>
      </c>
      <c r="BX302" s="15">
        <v>0</v>
      </c>
      <c r="BY302" s="15">
        <v>0</v>
      </c>
      <c r="BZ302" s="15">
        <v>0</v>
      </c>
      <c r="CA302" s="15">
        <v>0</v>
      </c>
      <c r="CB302" s="15">
        <v>0</v>
      </c>
      <c r="CC302" s="15">
        <v>0</v>
      </c>
      <c r="CD302" s="15">
        <v>0</v>
      </c>
      <c r="CE302" s="15">
        <v>0</v>
      </c>
      <c r="CF302" s="15">
        <v>0</v>
      </c>
      <c r="CG302" s="15">
        <v>0</v>
      </c>
      <c r="CH302" s="15">
        <v>0</v>
      </c>
      <c r="CI302" s="15">
        <v>0</v>
      </c>
      <c r="CJ302" s="15">
        <v>0</v>
      </c>
      <c r="CK302" s="15">
        <v>0</v>
      </c>
      <c r="CL302" s="15">
        <v>0</v>
      </c>
      <c r="CM302" s="15">
        <v>0</v>
      </c>
      <c r="CN302" s="15">
        <v>0</v>
      </c>
      <c r="CO302" s="15">
        <v>0</v>
      </c>
      <c r="CP302" s="15">
        <v>0</v>
      </c>
      <c r="CQ302" s="15">
        <v>0</v>
      </c>
      <c r="CR302" s="15">
        <v>0</v>
      </c>
      <c r="CS302" s="15">
        <v>0</v>
      </c>
      <c r="CT302" s="15">
        <v>0</v>
      </c>
      <c r="CU302" s="15">
        <v>0</v>
      </c>
      <c r="CV302" s="15">
        <v>0</v>
      </c>
      <c r="CW302" s="15">
        <v>0</v>
      </c>
      <c r="CX302" s="15">
        <v>0</v>
      </c>
      <c r="CY302" s="15">
        <v>0</v>
      </c>
      <c r="CZ302" s="15">
        <v>0</v>
      </c>
      <c r="DA302" s="15">
        <v>0</v>
      </c>
      <c r="DB302" s="15">
        <v>0</v>
      </c>
      <c r="DC302" s="15">
        <v>0</v>
      </c>
      <c r="DD302" s="15">
        <v>0</v>
      </c>
      <c r="DE302" s="15">
        <v>0</v>
      </c>
      <c r="DF302" s="15">
        <v>0</v>
      </c>
      <c r="DG302" s="15">
        <v>0</v>
      </c>
      <c r="DH302" s="15">
        <v>0</v>
      </c>
      <c r="DI302" s="15">
        <v>0</v>
      </c>
      <c r="DJ302" s="15">
        <v>0</v>
      </c>
      <c r="DK302" s="15">
        <v>0</v>
      </c>
      <c r="DL302" s="15">
        <v>0</v>
      </c>
      <c r="DM302" s="15">
        <v>0</v>
      </c>
      <c r="DN302" s="15">
        <v>0</v>
      </c>
      <c r="DO302" s="15">
        <v>0</v>
      </c>
      <c r="DP302" s="15">
        <v>0</v>
      </c>
      <c r="DQ302" s="15">
        <v>0</v>
      </c>
      <c r="DR302" s="15">
        <v>0</v>
      </c>
      <c r="DS302" s="15">
        <v>0</v>
      </c>
      <c r="DT302" s="15">
        <v>0</v>
      </c>
      <c r="DU302" s="15">
        <v>0</v>
      </c>
      <c r="DV302" s="15">
        <v>0</v>
      </c>
      <c r="DW302" s="15">
        <v>0</v>
      </c>
      <c r="DX302" s="15">
        <v>0</v>
      </c>
      <c r="DY302" s="15">
        <v>0</v>
      </c>
      <c r="DZ302" s="15">
        <v>0</v>
      </c>
      <c r="EA302" s="15">
        <v>0</v>
      </c>
      <c r="EB302" s="15">
        <v>0</v>
      </c>
      <c r="EC302" s="15">
        <v>0</v>
      </c>
      <c r="ED302" s="15">
        <v>0</v>
      </c>
      <c r="EE302" s="15">
        <v>0</v>
      </c>
      <c r="EF302" s="15">
        <v>0</v>
      </c>
      <c r="EG302" s="15">
        <v>0</v>
      </c>
      <c r="EH302" s="15">
        <v>0</v>
      </c>
      <c r="EI302" s="15">
        <v>0</v>
      </c>
      <c r="EJ302" s="15">
        <v>0</v>
      </c>
      <c r="EK302" s="15">
        <v>0</v>
      </c>
      <c r="EL302" s="15">
        <v>0</v>
      </c>
      <c r="EM302" s="15">
        <v>0</v>
      </c>
      <c r="EN302" s="15">
        <v>0</v>
      </c>
      <c r="EO302" s="15">
        <v>0</v>
      </c>
      <c r="EP302" s="15">
        <v>0</v>
      </c>
      <c r="EQ302" s="15" t="s">
        <v>137</v>
      </c>
      <c r="ER302" s="15" t="s">
        <v>137</v>
      </c>
      <c r="ES302" s="15" t="s">
        <v>137</v>
      </c>
      <c r="ET302" s="15" t="s">
        <v>137</v>
      </c>
      <c r="EU302" s="15" t="s">
        <v>137</v>
      </c>
      <c r="EV302" s="15" t="s">
        <v>137</v>
      </c>
      <c r="EW302" s="15" t="s">
        <v>137</v>
      </c>
      <c r="EX302" s="15" t="s">
        <v>137</v>
      </c>
      <c r="EY302" s="15" t="s">
        <v>137</v>
      </c>
      <c r="EZ302" s="15" t="s">
        <v>137</v>
      </c>
      <c r="FA302" s="15" t="s">
        <v>137</v>
      </c>
      <c r="FB302" s="15">
        <f t="shared" si="613"/>
        <v>0</v>
      </c>
      <c r="FC302" s="15">
        <f t="shared" si="614"/>
        <v>0</v>
      </c>
      <c r="FD302" s="15">
        <f t="shared" si="615"/>
        <v>0</v>
      </c>
      <c r="FE302" s="15">
        <f t="shared" si="616"/>
        <v>0</v>
      </c>
      <c r="FF302" s="15">
        <f t="shared" si="617"/>
        <v>0</v>
      </c>
      <c r="FG302" s="15">
        <f t="shared" si="618"/>
        <v>0</v>
      </c>
      <c r="FH302" s="15">
        <f t="shared" si="619"/>
        <v>0</v>
      </c>
      <c r="FI302" s="15">
        <f t="shared" si="620"/>
        <v>0</v>
      </c>
      <c r="FJ302" s="15">
        <f t="shared" si="621"/>
        <v>0</v>
      </c>
      <c r="FK302" s="15">
        <f t="shared" si="622"/>
        <v>0</v>
      </c>
      <c r="FL302" s="15">
        <f t="shared" si="623"/>
        <v>0</v>
      </c>
      <c r="FM302" s="15">
        <f t="shared" si="624"/>
        <v>0</v>
      </c>
      <c r="FN302" s="15">
        <f t="shared" si="625"/>
        <v>0</v>
      </c>
      <c r="FO302" s="15">
        <f t="shared" si="626"/>
        <v>0</v>
      </c>
      <c r="FP302" s="15">
        <f t="shared" si="627"/>
        <v>0</v>
      </c>
      <c r="FQ302" s="36">
        <f t="shared" si="628"/>
        <v>0</v>
      </c>
      <c r="FR302" s="15">
        <f t="shared" si="629"/>
        <v>0</v>
      </c>
      <c r="FS302" s="15">
        <f t="shared" si="630"/>
        <v>0</v>
      </c>
      <c r="FT302" s="15">
        <f t="shared" si="631"/>
        <v>0</v>
      </c>
      <c r="FU302" s="15">
        <f t="shared" si="632"/>
        <v>0</v>
      </c>
      <c r="FV302" s="15">
        <f t="shared" si="633"/>
        <v>0</v>
      </c>
      <c r="FW302" s="15">
        <f t="shared" si="634"/>
        <v>0</v>
      </c>
      <c r="FX302" s="49" t="s">
        <v>1927</v>
      </c>
    </row>
    <row r="303" spans="1:180" s="42" customFormat="1" ht="31.5" x14ac:dyDescent="0.25">
      <c r="A303" s="38" t="s">
        <v>924</v>
      </c>
      <c r="B303" s="21" t="s">
        <v>1043</v>
      </c>
      <c r="C303" s="23" t="s">
        <v>268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1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f t="shared" si="635"/>
        <v>0</v>
      </c>
      <c r="P303" s="15">
        <f t="shared" si="636"/>
        <v>0</v>
      </c>
      <c r="Q303" s="15">
        <f t="shared" si="637"/>
        <v>0</v>
      </c>
      <c r="R303" s="15">
        <f t="shared" si="638"/>
        <v>0</v>
      </c>
      <c r="S303" s="36">
        <f t="shared" si="639"/>
        <v>0</v>
      </c>
      <c r="T303" s="15">
        <v>1</v>
      </c>
      <c r="U303" s="15">
        <f t="shared" si="640"/>
        <v>0</v>
      </c>
      <c r="V303" s="15">
        <f t="shared" si="641"/>
        <v>0</v>
      </c>
      <c r="W303" s="15">
        <f t="shared" si="642"/>
        <v>0</v>
      </c>
      <c r="X303" s="36">
        <f t="shared" si="643"/>
        <v>0</v>
      </c>
      <c r="Y303" s="15">
        <f t="shared" si="644"/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  <c r="BE303" s="15">
        <v>0</v>
      </c>
      <c r="BF303" s="15">
        <v>0</v>
      </c>
      <c r="BG303" s="15">
        <v>0</v>
      </c>
      <c r="BH303" s="15">
        <v>0</v>
      </c>
      <c r="BI303" s="15">
        <v>0</v>
      </c>
      <c r="BJ303" s="15">
        <v>0</v>
      </c>
      <c r="BK303" s="15">
        <v>0</v>
      </c>
      <c r="BL303" s="15">
        <v>0</v>
      </c>
      <c r="BM303" s="15">
        <v>0</v>
      </c>
      <c r="BN303" s="15">
        <v>0</v>
      </c>
      <c r="BO303" s="15">
        <v>0</v>
      </c>
      <c r="BP303" s="15">
        <v>0</v>
      </c>
      <c r="BQ303" s="15">
        <v>0</v>
      </c>
      <c r="BR303" s="15">
        <v>0</v>
      </c>
      <c r="BS303" s="15">
        <v>0</v>
      </c>
      <c r="BT303" s="15">
        <v>0</v>
      </c>
      <c r="BU303" s="15">
        <v>0</v>
      </c>
      <c r="BV303" s="15">
        <v>0</v>
      </c>
      <c r="BW303" s="15">
        <v>0</v>
      </c>
      <c r="BX303" s="15">
        <v>0</v>
      </c>
      <c r="BY303" s="15">
        <v>0</v>
      </c>
      <c r="BZ303" s="15">
        <v>0</v>
      </c>
      <c r="CA303" s="15">
        <v>0</v>
      </c>
      <c r="CB303" s="15">
        <v>0</v>
      </c>
      <c r="CC303" s="15">
        <v>0</v>
      </c>
      <c r="CD303" s="15">
        <v>0</v>
      </c>
      <c r="CE303" s="15">
        <v>0</v>
      </c>
      <c r="CF303" s="15">
        <v>0</v>
      </c>
      <c r="CG303" s="15">
        <v>0</v>
      </c>
      <c r="CH303" s="15">
        <v>0</v>
      </c>
      <c r="CI303" s="15">
        <v>0</v>
      </c>
      <c r="CJ303" s="15">
        <v>0</v>
      </c>
      <c r="CK303" s="15">
        <v>0</v>
      </c>
      <c r="CL303" s="15">
        <v>0</v>
      </c>
      <c r="CM303" s="15">
        <v>0</v>
      </c>
      <c r="CN303" s="15">
        <v>0</v>
      </c>
      <c r="CO303" s="15">
        <v>0</v>
      </c>
      <c r="CP303" s="15">
        <v>0</v>
      </c>
      <c r="CQ303" s="15">
        <v>0</v>
      </c>
      <c r="CR303" s="15">
        <v>0</v>
      </c>
      <c r="CS303" s="15">
        <v>0</v>
      </c>
      <c r="CT303" s="15">
        <v>0</v>
      </c>
      <c r="CU303" s="15">
        <v>0</v>
      </c>
      <c r="CV303" s="15">
        <v>0</v>
      </c>
      <c r="CW303" s="15">
        <v>0</v>
      </c>
      <c r="CX303" s="15">
        <v>0</v>
      </c>
      <c r="CY303" s="15">
        <v>0</v>
      </c>
      <c r="CZ303" s="15">
        <v>0</v>
      </c>
      <c r="DA303" s="15">
        <v>0</v>
      </c>
      <c r="DB303" s="15">
        <v>0</v>
      </c>
      <c r="DC303" s="15">
        <v>0</v>
      </c>
      <c r="DD303" s="15">
        <v>0</v>
      </c>
      <c r="DE303" s="15">
        <v>0</v>
      </c>
      <c r="DF303" s="15">
        <v>0</v>
      </c>
      <c r="DG303" s="15">
        <v>0</v>
      </c>
      <c r="DH303" s="15">
        <v>0</v>
      </c>
      <c r="DI303" s="15">
        <v>0</v>
      </c>
      <c r="DJ303" s="15">
        <v>0</v>
      </c>
      <c r="DK303" s="15">
        <v>0</v>
      </c>
      <c r="DL303" s="15">
        <v>0</v>
      </c>
      <c r="DM303" s="15">
        <v>0</v>
      </c>
      <c r="DN303" s="15">
        <v>0</v>
      </c>
      <c r="DO303" s="15">
        <v>0</v>
      </c>
      <c r="DP303" s="15">
        <v>0</v>
      </c>
      <c r="DQ303" s="15">
        <v>0</v>
      </c>
      <c r="DR303" s="15">
        <v>0</v>
      </c>
      <c r="DS303" s="15">
        <v>0</v>
      </c>
      <c r="DT303" s="15">
        <v>0</v>
      </c>
      <c r="DU303" s="15">
        <v>0</v>
      </c>
      <c r="DV303" s="15">
        <v>0</v>
      </c>
      <c r="DW303" s="15">
        <v>0</v>
      </c>
      <c r="DX303" s="15">
        <v>0</v>
      </c>
      <c r="DY303" s="15">
        <v>0</v>
      </c>
      <c r="DZ303" s="15">
        <v>0</v>
      </c>
      <c r="EA303" s="15">
        <v>0</v>
      </c>
      <c r="EB303" s="15">
        <v>0</v>
      </c>
      <c r="EC303" s="15">
        <v>0</v>
      </c>
      <c r="ED303" s="15">
        <v>0</v>
      </c>
      <c r="EE303" s="15">
        <v>0</v>
      </c>
      <c r="EF303" s="15">
        <v>0</v>
      </c>
      <c r="EG303" s="15">
        <v>0</v>
      </c>
      <c r="EH303" s="15">
        <v>0</v>
      </c>
      <c r="EI303" s="15">
        <v>0</v>
      </c>
      <c r="EJ303" s="15">
        <v>0</v>
      </c>
      <c r="EK303" s="15">
        <v>0</v>
      </c>
      <c r="EL303" s="15">
        <v>0</v>
      </c>
      <c r="EM303" s="15">
        <v>0</v>
      </c>
      <c r="EN303" s="15">
        <v>0</v>
      </c>
      <c r="EO303" s="15">
        <v>0</v>
      </c>
      <c r="EP303" s="15">
        <v>0</v>
      </c>
      <c r="EQ303" s="15" t="s">
        <v>137</v>
      </c>
      <c r="ER303" s="15" t="s">
        <v>137</v>
      </c>
      <c r="ES303" s="15" t="s">
        <v>137</v>
      </c>
      <c r="ET303" s="15" t="s">
        <v>137</v>
      </c>
      <c r="EU303" s="15" t="s">
        <v>137</v>
      </c>
      <c r="EV303" s="15" t="s">
        <v>137</v>
      </c>
      <c r="EW303" s="15" t="s">
        <v>137</v>
      </c>
      <c r="EX303" s="15" t="s">
        <v>137</v>
      </c>
      <c r="EY303" s="15" t="s">
        <v>137</v>
      </c>
      <c r="EZ303" s="15" t="s">
        <v>137</v>
      </c>
      <c r="FA303" s="15" t="s">
        <v>137</v>
      </c>
      <c r="FB303" s="15">
        <f t="shared" si="613"/>
        <v>0</v>
      </c>
      <c r="FC303" s="15">
        <f t="shared" si="614"/>
        <v>0</v>
      </c>
      <c r="FD303" s="15">
        <f t="shared" si="615"/>
        <v>0</v>
      </c>
      <c r="FE303" s="15">
        <f t="shared" si="616"/>
        <v>0</v>
      </c>
      <c r="FF303" s="15">
        <f t="shared" si="617"/>
        <v>0</v>
      </c>
      <c r="FG303" s="15">
        <f t="shared" si="618"/>
        <v>0</v>
      </c>
      <c r="FH303" s="15">
        <f t="shared" si="619"/>
        <v>0</v>
      </c>
      <c r="FI303" s="15">
        <f t="shared" si="620"/>
        <v>0</v>
      </c>
      <c r="FJ303" s="15">
        <f t="shared" si="621"/>
        <v>0</v>
      </c>
      <c r="FK303" s="15">
        <f t="shared" si="622"/>
        <v>0</v>
      </c>
      <c r="FL303" s="15">
        <f t="shared" si="623"/>
        <v>0</v>
      </c>
      <c r="FM303" s="15">
        <f t="shared" si="624"/>
        <v>0</v>
      </c>
      <c r="FN303" s="15">
        <f t="shared" si="625"/>
        <v>0</v>
      </c>
      <c r="FO303" s="15">
        <f t="shared" si="626"/>
        <v>0</v>
      </c>
      <c r="FP303" s="15">
        <f t="shared" si="627"/>
        <v>0</v>
      </c>
      <c r="FQ303" s="36">
        <f t="shared" si="628"/>
        <v>0</v>
      </c>
      <c r="FR303" s="15">
        <f t="shared" si="629"/>
        <v>0</v>
      </c>
      <c r="FS303" s="15">
        <f t="shared" si="630"/>
        <v>0</v>
      </c>
      <c r="FT303" s="15">
        <f t="shared" si="631"/>
        <v>0</v>
      </c>
      <c r="FU303" s="15">
        <f t="shared" si="632"/>
        <v>0</v>
      </c>
      <c r="FV303" s="15">
        <f t="shared" si="633"/>
        <v>0</v>
      </c>
      <c r="FW303" s="15">
        <f t="shared" si="634"/>
        <v>0</v>
      </c>
      <c r="FX303" s="49" t="s">
        <v>1927</v>
      </c>
    </row>
    <row r="304" spans="1:180" s="42" customFormat="1" ht="31.5" x14ac:dyDescent="0.25">
      <c r="A304" s="38" t="s">
        <v>924</v>
      </c>
      <c r="B304" s="21" t="s">
        <v>1044</v>
      </c>
      <c r="C304" s="23" t="s">
        <v>269</v>
      </c>
      <c r="D304" s="15">
        <v>0</v>
      </c>
      <c r="E304" s="15">
        <v>0</v>
      </c>
      <c r="F304" s="15">
        <v>0</v>
      </c>
      <c r="G304" s="15">
        <v>0</v>
      </c>
      <c r="H304" s="15">
        <v>0</v>
      </c>
      <c r="I304" s="15">
        <v>1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15">
        <f t="shared" si="635"/>
        <v>0</v>
      </c>
      <c r="P304" s="15">
        <f t="shared" si="636"/>
        <v>0</v>
      </c>
      <c r="Q304" s="15">
        <f t="shared" si="637"/>
        <v>0</v>
      </c>
      <c r="R304" s="15">
        <f t="shared" si="638"/>
        <v>0</v>
      </c>
      <c r="S304" s="36">
        <f t="shared" si="639"/>
        <v>0</v>
      </c>
      <c r="T304" s="15">
        <v>1</v>
      </c>
      <c r="U304" s="15">
        <f t="shared" si="640"/>
        <v>0</v>
      </c>
      <c r="V304" s="15">
        <f t="shared" si="641"/>
        <v>0</v>
      </c>
      <c r="W304" s="15">
        <f t="shared" si="642"/>
        <v>0</v>
      </c>
      <c r="X304" s="36">
        <f t="shared" si="643"/>
        <v>0</v>
      </c>
      <c r="Y304" s="15">
        <f t="shared" si="644"/>
        <v>0</v>
      </c>
      <c r="Z304" s="15">
        <v>0</v>
      </c>
      <c r="AA304" s="15">
        <v>0</v>
      </c>
      <c r="AB304" s="15">
        <v>0</v>
      </c>
      <c r="AC304" s="15">
        <v>0</v>
      </c>
      <c r="AD304" s="15">
        <v>0</v>
      </c>
      <c r="AE304" s="15">
        <v>0</v>
      </c>
      <c r="AF304" s="15">
        <v>0</v>
      </c>
      <c r="AG304" s="15">
        <v>0</v>
      </c>
      <c r="AH304" s="15">
        <v>0</v>
      </c>
      <c r="AI304" s="15">
        <v>0</v>
      </c>
      <c r="AJ304" s="15">
        <v>0</v>
      </c>
      <c r="AK304" s="15">
        <v>0</v>
      </c>
      <c r="AL304" s="15">
        <v>0</v>
      </c>
      <c r="AM304" s="15">
        <v>0</v>
      </c>
      <c r="AN304" s="15">
        <v>0</v>
      </c>
      <c r="AO304" s="15">
        <v>0</v>
      </c>
      <c r="AP304" s="15">
        <v>0</v>
      </c>
      <c r="AQ304" s="15">
        <v>0</v>
      </c>
      <c r="AR304" s="15">
        <v>0</v>
      </c>
      <c r="AS304" s="15">
        <v>0</v>
      </c>
      <c r="AT304" s="15">
        <v>0</v>
      </c>
      <c r="AU304" s="15">
        <v>0</v>
      </c>
      <c r="AV304" s="15">
        <v>0</v>
      </c>
      <c r="AW304" s="15">
        <v>0</v>
      </c>
      <c r="AX304" s="15">
        <v>0</v>
      </c>
      <c r="AY304" s="15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v>0</v>
      </c>
      <c r="BE304" s="15">
        <v>0</v>
      </c>
      <c r="BF304" s="15">
        <v>0</v>
      </c>
      <c r="BG304" s="15">
        <v>0</v>
      </c>
      <c r="BH304" s="15">
        <v>0</v>
      </c>
      <c r="BI304" s="15">
        <v>0</v>
      </c>
      <c r="BJ304" s="15">
        <v>0</v>
      </c>
      <c r="BK304" s="15">
        <v>0</v>
      </c>
      <c r="BL304" s="15">
        <v>0</v>
      </c>
      <c r="BM304" s="15">
        <v>0</v>
      </c>
      <c r="BN304" s="15">
        <v>0</v>
      </c>
      <c r="BO304" s="15">
        <v>0</v>
      </c>
      <c r="BP304" s="15">
        <v>0</v>
      </c>
      <c r="BQ304" s="15">
        <v>0</v>
      </c>
      <c r="BR304" s="15">
        <v>0</v>
      </c>
      <c r="BS304" s="15">
        <v>0</v>
      </c>
      <c r="BT304" s="15">
        <v>0</v>
      </c>
      <c r="BU304" s="15">
        <v>0</v>
      </c>
      <c r="BV304" s="15">
        <v>0</v>
      </c>
      <c r="BW304" s="15">
        <v>0</v>
      </c>
      <c r="BX304" s="15">
        <v>0</v>
      </c>
      <c r="BY304" s="15">
        <v>0</v>
      </c>
      <c r="BZ304" s="15">
        <v>0</v>
      </c>
      <c r="CA304" s="15">
        <v>0</v>
      </c>
      <c r="CB304" s="15">
        <v>0</v>
      </c>
      <c r="CC304" s="15">
        <v>0</v>
      </c>
      <c r="CD304" s="15">
        <v>0</v>
      </c>
      <c r="CE304" s="15">
        <v>0</v>
      </c>
      <c r="CF304" s="15">
        <v>0</v>
      </c>
      <c r="CG304" s="15">
        <v>0</v>
      </c>
      <c r="CH304" s="15">
        <v>0</v>
      </c>
      <c r="CI304" s="15">
        <v>0</v>
      </c>
      <c r="CJ304" s="15">
        <v>0</v>
      </c>
      <c r="CK304" s="15">
        <v>0</v>
      </c>
      <c r="CL304" s="15">
        <v>0</v>
      </c>
      <c r="CM304" s="15">
        <v>0</v>
      </c>
      <c r="CN304" s="15">
        <v>0</v>
      </c>
      <c r="CO304" s="15">
        <v>0</v>
      </c>
      <c r="CP304" s="15">
        <v>0</v>
      </c>
      <c r="CQ304" s="15">
        <v>0</v>
      </c>
      <c r="CR304" s="15">
        <v>0</v>
      </c>
      <c r="CS304" s="15">
        <v>0</v>
      </c>
      <c r="CT304" s="15">
        <v>0</v>
      </c>
      <c r="CU304" s="15">
        <v>0</v>
      </c>
      <c r="CV304" s="15">
        <v>0</v>
      </c>
      <c r="CW304" s="15">
        <v>0</v>
      </c>
      <c r="CX304" s="15">
        <v>0</v>
      </c>
      <c r="CY304" s="15">
        <v>0</v>
      </c>
      <c r="CZ304" s="15">
        <v>0</v>
      </c>
      <c r="DA304" s="15">
        <v>0</v>
      </c>
      <c r="DB304" s="15">
        <v>0</v>
      </c>
      <c r="DC304" s="15">
        <v>0</v>
      </c>
      <c r="DD304" s="15">
        <v>0</v>
      </c>
      <c r="DE304" s="15">
        <v>0</v>
      </c>
      <c r="DF304" s="15">
        <v>0</v>
      </c>
      <c r="DG304" s="15">
        <v>0</v>
      </c>
      <c r="DH304" s="15">
        <v>0</v>
      </c>
      <c r="DI304" s="15">
        <v>0</v>
      </c>
      <c r="DJ304" s="15">
        <v>0</v>
      </c>
      <c r="DK304" s="15">
        <v>0</v>
      </c>
      <c r="DL304" s="15">
        <v>0</v>
      </c>
      <c r="DM304" s="15">
        <v>0</v>
      </c>
      <c r="DN304" s="15">
        <v>0</v>
      </c>
      <c r="DO304" s="15">
        <v>0</v>
      </c>
      <c r="DP304" s="15">
        <v>0</v>
      </c>
      <c r="DQ304" s="15">
        <v>0</v>
      </c>
      <c r="DR304" s="15">
        <v>0</v>
      </c>
      <c r="DS304" s="15">
        <v>0</v>
      </c>
      <c r="DT304" s="15">
        <v>0</v>
      </c>
      <c r="DU304" s="15">
        <v>0</v>
      </c>
      <c r="DV304" s="15">
        <v>0</v>
      </c>
      <c r="DW304" s="15">
        <v>0</v>
      </c>
      <c r="DX304" s="15">
        <v>0</v>
      </c>
      <c r="DY304" s="15">
        <v>0</v>
      </c>
      <c r="DZ304" s="15">
        <v>0</v>
      </c>
      <c r="EA304" s="15">
        <v>0</v>
      </c>
      <c r="EB304" s="15">
        <v>0</v>
      </c>
      <c r="EC304" s="15">
        <v>0</v>
      </c>
      <c r="ED304" s="15">
        <v>0</v>
      </c>
      <c r="EE304" s="15">
        <v>0</v>
      </c>
      <c r="EF304" s="15">
        <v>0</v>
      </c>
      <c r="EG304" s="15">
        <v>0</v>
      </c>
      <c r="EH304" s="15">
        <v>0</v>
      </c>
      <c r="EI304" s="15">
        <v>0</v>
      </c>
      <c r="EJ304" s="15">
        <v>0</v>
      </c>
      <c r="EK304" s="15">
        <v>0</v>
      </c>
      <c r="EL304" s="15">
        <v>0</v>
      </c>
      <c r="EM304" s="15">
        <v>0</v>
      </c>
      <c r="EN304" s="15">
        <v>0</v>
      </c>
      <c r="EO304" s="15">
        <v>0</v>
      </c>
      <c r="EP304" s="15">
        <v>0</v>
      </c>
      <c r="EQ304" s="15" t="s">
        <v>137</v>
      </c>
      <c r="ER304" s="15" t="s">
        <v>137</v>
      </c>
      <c r="ES304" s="15" t="s">
        <v>137</v>
      </c>
      <c r="ET304" s="15" t="s">
        <v>137</v>
      </c>
      <c r="EU304" s="15" t="s">
        <v>137</v>
      </c>
      <c r="EV304" s="15" t="s">
        <v>137</v>
      </c>
      <c r="EW304" s="15" t="s">
        <v>137</v>
      </c>
      <c r="EX304" s="15" t="s">
        <v>137</v>
      </c>
      <c r="EY304" s="15" t="s">
        <v>137</v>
      </c>
      <c r="EZ304" s="15" t="s">
        <v>137</v>
      </c>
      <c r="FA304" s="15" t="s">
        <v>137</v>
      </c>
      <c r="FB304" s="15">
        <f t="shared" si="613"/>
        <v>0</v>
      </c>
      <c r="FC304" s="15">
        <f t="shared" si="614"/>
        <v>0</v>
      </c>
      <c r="FD304" s="15">
        <f t="shared" si="615"/>
        <v>0</v>
      </c>
      <c r="FE304" s="15">
        <f t="shared" si="616"/>
        <v>0</v>
      </c>
      <c r="FF304" s="15">
        <f t="shared" si="617"/>
        <v>0</v>
      </c>
      <c r="FG304" s="15">
        <f t="shared" si="618"/>
        <v>0</v>
      </c>
      <c r="FH304" s="15">
        <f t="shared" si="619"/>
        <v>0</v>
      </c>
      <c r="FI304" s="15">
        <f t="shared" si="620"/>
        <v>0</v>
      </c>
      <c r="FJ304" s="15">
        <f t="shared" si="621"/>
        <v>0</v>
      </c>
      <c r="FK304" s="15">
        <f t="shared" si="622"/>
        <v>0</v>
      </c>
      <c r="FL304" s="15">
        <f t="shared" si="623"/>
        <v>0</v>
      </c>
      <c r="FM304" s="15">
        <f t="shared" si="624"/>
        <v>0</v>
      </c>
      <c r="FN304" s="15">
        <f t="shared" si="625"/>
        <v>0</v>
      </c>
      <c r="FO304" s="15">
        <f t="shared" si="626"/>
        <v>0</v>
      </c>
      <c r="FP304" s="15">
        <f t="shared" si="627"/>
        <v>0</v>
      </c>
      <c r="FQ304" s="36">
        <f t="shared" si="628"/>
        <v>0</v>
      </c>
      <c r="FR304" s="15">
        <f t="shared" si="629"/>
        <v>0</v>
      </c>
      <c r="FS304" s="15">
        <f t="shared" si="630"/>
        <v>0</v>
      </c>
      <c r="FT304" s="15">
        <f t="shared" si="631"/>
        <v>0</v>
      </c>
      <c r="FU304" s="15">
        <f t="shared" si="632"/>
        <v>0</v>
      </c>
      <c r="FV304" s="15">
        <f t="shared" si="633"/>
        <v>0</v>
      </c>
      <c r="FW304" s="15">
        <f t="shared" si="634"/>
        <v>0</v>
      </c>
      <c r="FX304" s="49" t="s">
        <v>1927</v>
      </c>
    </row>
    <row r="305" spans="1:180" s="42" customFormat="1" ht="31.5" x14ac:dyDescent="0.25">
      <c r="A305" s="38" t="s">
        <v>924</v>
      </c>
      <c r="B305" s="21" t="s">
        <v>1045</v>
      </c>
      <c r="C305" s="23" t="s">
        <v>270</v>
      </c>
      <c r="D305" s="15">
        <v>0</v>
      </c>
      <c r="E305" s="15">
        <v>0</v>
      </c>
      <c r="F305" s="15">
        <v>0</v>
      </c>
      <c r="G305" s="15">
        <v>0</v>
      </c>
      <c r="H305" s="15">
        <v>0</v>
      </c>
      <c r="I305" s="15">
        <v>1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15">
        <f t="shared" si="635"/>
        <v>0</v>
      </c>
      <c r="P305" s="15">
        <f t="shared" si="636"/>
        <v>0</v>
      </c>
      <c r="Q305" s="15">
        <f t="shared" si="637"/>
        <v>0</v>
      </c>
      <c r="R305" s="15">
        <f t="shared" si="638"/>
        <v>0</v>
      </c>
      <c r="S305" s="36">
        <f t="shared" si="639"/>
        <v>0</v>
      </c>
      <c r="T305" s="15">
        <v>1</v>
      </c>
      <c r="U305" s="15">
        <f t="shared" si="640"/>
        <v>0</v>
      </c>
      <c r="V305" s="15">
        <f t="shared" si="641"/>
        <v>0</v>
      </c>
      <c r="W305" s="15">
        <f t="shared" si="642"/>
        <v>0</v>
      </c>
      <c r="X305" s="36">
        <f t="shared" si="643"/>
        <v>0</v>
      </c>
      <c r="Y305" s="15">
        <f t="shared" si="644"/>
        <v>0</v>
      </c>
      <c r="Z305" s="15">
        <v>0</v>
      </c>
      <c r="AA305" s="15">
        <v>0</v>
      </c>
      <c r="AB305" s="15">
        <v>0</v>
      </c>
      <c r="AC305" s="15">
        <v>0</v>
      </c>
      <c r="AD305" s="15">
        <v>0</v>
      </c>
      <c r="AE305" s="15">
        <v>0</v>
      </c>
      <c r="AF305" s="15">
        <v>0</v>
      </c>
      <c r="AG305" s="15">
        <v>0</v>
      </c>
      <c r="AH305" s="15">
        <v>0</v>
      </c>
      <c r="AI305" s="15">
        <v>0</v>
      </c>
      <c r="AJ305" s="15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0</v>
      </c>
      <c r="AW305" s="15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  <c r="BE305" s="15">
        <v>0</v>
      </c>
      <c r="BF305" s="15">
        <v>0</v>
      </c>
      <c r="BG305" s="15">
        <v>0</v>
      </c>
      <c r="BH305" s="15">
        <v>0</v>
      </c>
      <c r="BI305" s="15">
        <v>0</v>
      </c>
      <c r="BJ305" s="15">
        <v>0</v>
      </c>
      <c r="BK305" s="15">
        <v>0</v>
      </c>
      <c r="BL305" s="15">
        <v>0</v>
      </c>
      <c r="BM305" s="15">
        <v>0</v>
      </c>
      <c r="BN305" s="15">
        <v>0</v>
      </c>
      <c r="BO305" s="15">
        <v>0</v>
      </c>
      <c r="BP305" s="15">
        <v>0</v>
      </c>
      <c r="BQ305" s="15">
        <v>0</v>
      </c>
      <c r="BR305" s="15">
        <v>0</v>
      </c>
      <c r="BS305" s="15">
        <v>0</v>
      </c>
      <c r="BT305" s="15">
        <v>0</v>
      </c>
      <c r="BU305" s="15">
        <v>0</v>
      </c>
      <c r="BV305" s="15">
        <v>0</v>
      </c>
      <c r="BW305" s="15">
        <v>0</v>
      </c>
      <c r="BX305" s="15">
        <v>0</v>
      </c>
      <c r="BY305" s="15">
        <v>0</v>
      </c>
      <c r="BZ305" s="15">
        <v>0</v>
      </c>
      <c r="CA305" s="15">
        <v>0</v>
      </c>
      <c r="CB305" s="15">
        <v>0</v>
      </c>
      <c r="CC305" s="15">
        <v>0</v>
      </c>
      <c r="CD305" s="15">
        <v>0</v>
      </c>
      <c r="CE305" s="15">
        <v>0</v>
      </c>
      <c r="CF305" s="15">
        <v>0</v>
      </c>
      <c r="CG305" s="15">
        <v>0</v>
      </c>
      <c r="CH305" s="15">
        <v>0</v>
      </c>
      <c r="CI305" s="15">
        <v>0</v>
      </c>
      <c r="CJ305" s="15">
        <v>0</v>
      </c>
      <c r="CK305" s="15">
        <v>0</v>
      </c>
      <c r="CL305" s="15">
        <v>0</v>
      </c>
      <c r="CM305" s="15">
        <v>0</v>
      </c>
      <c r="CN305" s="15">
        <v>0</v>
      </c>
      <c r="CO305" s="15">
        <v>0</v>
      </c>
      <c r="CP305" s="15">
        <v>0</v>
      </c>
      <c r="CQ305" s="15">
        <v>0</v>
      </c>
      <c r="CR305" s="15">
        <v>0</v>
      </c>
      <c r="CS305" s="15">
        <v>0</v>
      </c>
      <c r="CT305" s="15">
        <v>0</v>
      </c>
      <c r="CU305" s="15">
        <v>0</v>
      </c>
      <c r="CV305" s="15">
        <v>0</v>
      </c>
      <c r="CW305" s="15">
        <v>0</v>
      </c>
      <c r="CX305" s="15">
        <v>0</v>
      </c>
      <c r="CY305" s="15">
        <v>0</v>
      </c>
      <c r="CZ305" s="15">
        <v>0</v>
      </c>
      <c r="DA305" s="15">
        <v>0</v>
      </c>
      <c r="DB305" s="15">
        <v>0</v>
      </c>
      <c r="DC305" s="15">
        <v>0</v>
      </c>
      <c r="DD305" s="15">
        <v>0</v>
      </c>
      <c r="DE305" s="15">
        <v>0</v>
      </c>
      <c r="DF305" s="15">
        <v>0</v>
      </c>
      <c r="DG305" s="15">
        <v>0</v>
      </c>
      <c r="DH305" s="15">
        <v>0</v>
      </c>
      <c r="DI305" s="15">
        <v>0</v>
      </c>
      <c r="DJ305" s="15">
        <v>0</v>
      </c>
      <c r="DK305" s="15">
        <v>0</v>
      </c>
      <c r="DL305" s="15">
        <v>0</v>
      </c>
      <c r="DM305" s="15">
        <v>0</v>
      </c>
      <c r="DN305" s="15">
        <v>0</v>
      </c>
      <c r="DO305" s="15">
        <v>0</v>
      </c>
      <c r="DP305" s="15">
        <v>0</v>
      </c>
      <c r="DQ305" s="15">
        <v>0</v>
      </c>
      <c r="DR305" s="15">
        <v>0</v>
      </c>
      <c r="DS305" s="15">
        <v>0</v>
      </c>
      <c r="DT305" s="15">
        <v>0</v>
      </c>
      <c r="DU305" s="15">
        <v>0</v>
      </c>
      <c r="DV305" s="15">
        <v>0</v>
      </c>
      <c r="DW305" s="15">
        <v>0</v>
      </c>
      <c r="DX305" s="15">
        <v>0</v>
      </c>
      <c r="DY305" s="15">
        <v>0</v>
      </c>
      <c r="DZ305" s="15">
        <v>0</v>
      </c>
      <c r="EA305" s="15">
        <v>0</v>
      </c>
      <c r="EB305" s="15">
        <v>0</v>
      </c>
      <c r="EC305" s="15">
        <v>0</v>
      </c>
      <c r="ED305" s="15">
        <v>0</v>
      </c>
      <c r="EE305" s="15">
        <v>0</v>
      </c>
      <c r="EF305" s="15">
        <v>0</v>
      </c>
      <c r="EG305" s="15">
        <v>0</v>
      </c>
      <c r="EH305" s="15">
        <v>0</v>
      </c>
      <c r="EI305" s="15">
        <v>0</v>
      </c>
      <c r="EJ305" s="15">
        <v>0</v>
      </c>
      <c r="EK305" s="15">
        <v>0</v>
      </c>
      <c r="EL305" s="15">
        <v>0</v>
      </c>
      <c r="EM305" s="15">
        <v>0</v>
      </c>
      <c r="EN305" s="15">
        <v>0</v>
      </c>
      <c r="EO305" s="15">
        <v>0</v>
      </c>
      <c r="EP305" s="15">
        <v>0</v>
      </c>
      <c r="EQ305" s="15" t="s">
        <v>137</v>
      </c>
      <c r="ER305" s="15" t="s">
        <v>137</v>
      </c>
      <c r="ES305" s="15" t="s">
        <v>137</v>
      </c>
      <c r="ET305" s="15" t="s">
        <v>137</v>
      </c>
      <c r="EU305" s="15" t="s">
        <v>137</v>
      </c>
      <c r="EV305" s="15" t="s">
        <v>137</v>
      </c>
      <c r="EW305" s="15" t="s">
        <v>137</v>
      </c>
      <c r="EX305" s="15" t="s">
        <v>137</v>
      </c>
      <c r="EY305" s="15" t="s">
        <v>137</v>
      </c>
      <c r="EZ305" s="15" t="s">
        <v>137</v>
      </c>
      <c r="FA305" s="15" t="s">
        <v>137</v>
      </c>
      <c r="FB305" s="15">
        <f t="shared" si="613"/>
        <v>0</v>
      </c>
      <c r="FC305" s="15">
        <f t="shared" si="614"/>
        <v>0</v>
      </c>
      <c r="FD305" s="15">
        <f t="shared" si="615"/>
        <v>0</v>
      </c>
      <c r="FE305" s="15">
        <f t="shared" si="616"/>
        <v>0</v>
      </c>
      <c r="FF305" s="15">
        <f t="shared" si="617"/>
        <v>0</v>
      </c>
      <c r="FG305" s="15">
        <f t="shared" si="618"/>
        <v>0</v>
      </c>
      <c r="FH305" s="15">
        <f t="shared" si="619"/>
        <v>0</v>
      </c>
      <c r="FI305" s="15">
        <f t="shared" si="620"/>
        <v>0</v>
      </c>
      <c r="FJ305" s="15">
        <f t="shared" si="621"/>
        <v>0</v>
      </c>
      <c r="FK305" s="15">
        <f t="shared" si="622"/>
        <v>0</v>
      </c>
      <c r="FL305" s="15">
        <f t="shared" si="623"/>
        <v>0</v>
      </c>
      <c r="FM305" s="15">
        <f t="shared" si="624"/>
        <v>0</v>
      </c>
      <c r="FN305" s="15">
        <f t="shared" si="625"/>
        <v>0</v>
      </c>
      <c r="FO305" s="15">
        <f t="shared" si="626"/>
        <v>0</v>
      </c>
      <c r="FP305" s="15">
        <f t="shared" si="627"/>
        <v>0</v>
      </c>
      <c r="FQ305" s="36">
        <f t="shared" si="628"/>
        <v>0</v>
      </c>
      <c r="FR305" s="15">
        <f t="shared" si="629"/>
        <v>0</v>
      </c>
      <c r="FS305" s="15">
        <f t="shared" si="630"/>
        <v>0</v>
      </c>
      <c r="FT305" s="15">
        <f t="shared" si="631"/>
        <v>0</v>
      </c>
      <c r="FU305" s="15">
        <f t="shared" si="632"/>
        <v>0</v>
      </c>
      <c r="FV305" s="15">
        <f t="shared" si="633"/>
        <v>0</v>
      </c>
      <c r="FW305" s="15">
        <f t="shared" si="634"/>
        <v>0</v>
      </c>
      <c r="FX305" s="49" t="s">
        <v>1927</v>
      </c>
    </row>
    <row r="306" spans="1:180" s="42" customFormat="1" ht="31.5" x14ac:dyDescent="0.25">
      <c r="A306" s="38" t="s">
        <v>924</v>
      </c>
      <c r="B306" s="21" t="s">
        <v>1046</v>
      </c>
      <c r="C306" s="23" t="s">
        <v>271</v>
      </c>
      <c r="D306" s="15">
        <v>0</v>
      </c>
      <c r="E306" s="15">
        <v>0</v>
      </c>
      <c r="F306" s="15">
        <v>0</v>
      </c>
      <c r="G306" s="15">
        <v>0</v>
      </c>
      <c r="H306" s="15">
        <v>0</v>
      </c>
      <c r="I306" s="15">
        <v>1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f t="shared" si="635"/>
        <v>0</v>
      </c>
      <c r="P306" s="15">
        <f t="shared" si="636"/>
        <v>0</v>
      </c>
      <c r="Q306" s="15">
        <f t="shared" si="637"/>
        <v>0</v>
      </c>
      <c r="R306" s="15">
        <f t="shared" si="638"/>
        <v>0</v>
      </c>
      <c r="S306" s="36">
        <f t="shared" si="639"/>
        <v>0</v>
      </c>
      <c r="T306" s="15">
        <v>1</v>
      </c>
      <c r="U306" s="15">
        <f t="shared" si="640"/>
        <v>0</v>
      </c>
      <c r="V306" s="15">
        <f t="shared" si="641"/>
        <v>0</v>
      </c>
      <c r="W306" s="15">
        <f t="shared" si="642"/>
        <v>0</v>
      </c>
      <c r="X306" s="36">
        <f t="shared" si="643"/>
        <v>0</v>
      </c>
      <c r="Y306" s="15">
        <f t="shared" si="644"/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0</v>
      </c>
      <c r="AW306" s="15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  <c r="BE306" s="15">
        <v>0</v>
      </c>
      <c r="BF306" s="15">
        <v>0</v>
      </c>
      <c r="BG306" s="15">
        <v>0</v>
      </c>
      <c r="BH306" s="15">
        <v>0</v>
      </c>
      <c r="BI306" s="15">
        <v>0</v>
      </c>
      <c r="BJ306" s="15">
        <v>0</v>
      </c>
      <c r="BK306" s="15">
        <v>0</v>
      </c>
      <c r="BL306" s="15">
        <v>0</v>
      </c>
      <c r="BM306" s="15">
        <v>0</v>
      </c>
      <c r="BN306" s="15">
        <v>0</v>
      </c>
      <c r="BO306" s="15">
        <v>0</v>
      </c>
      <c r="BP306" s="15">
        <v>0</v>
      </c>
      <c r="BQ306" s="15">
        <v>0</v>
      </c>
      <c r="BR306" s="15">
        <v>0</v>
      </c>
      <c r="BS306" s="15">
        <v>0</v>
      </c>
      <c r="BT306" s="15">
        <v>0</v>
      </c>
      <c r="BU306" s="15">
        <v>0</v>
      </c>
      <c r="BV306" s="15">
        <v>0</v>
      </c>
      <c r="BW306" s="15">
        <v>0</v>
      </c>
      <c r="BX306" s="15">
        <v>0</v>
      </c>
      <c r="BY306" s="15">
        <v>0</v>
      </c>
      <c r="BZ306" s="15">
        <v>0</v>
      </c>
      <c r="CA306" s="15">
        <v>0</v>
      </c>
      <c r="CB306" s="15">
        <v>0</v>
      </c>
      <c r="CC306" s="15">
        <v>0</v>
      </c>
      <c r="CD306" s="15">
        <v>0</v>
      </c>
      <c r="CE306" s="15">
        <v>0</v>
      </c>
      <c r="CF306" s="15">
        <v>0</v>
      </c>
      <c r="CG306" s="15">
        <v>0</v>
      </c>
      <c r="CH306" s="15">
        <v>0</v>
      </c>
      <c r="CI306" s="15">
        <v>0</v>
      </c>
      <c r="CJ306" s="15">
        <v>0</v>
      </c>
      <c r="CK306" s="15">
        <v>0</v>
      </c>
      <c r="CL306" s="15">
        <v>0</v>
      </c>
      <c r="CM306" s="15">
        <v>0</v>
      </c>
      <c r="CN306" s="15">
        <v>0</v>
      </c>
      <c r="CO306" s="15">
        <v>0</v>
      </c>
      <c r="CP306" s="15">
        <v>0</v>
      </c>
      <c r="CQ306" s="15">
        <v>0</v>
      </c>
      <c r="CR306" s="15">
        <v>0</v>
      </c>
      <c r="CS306" s="15">
        <v>0</v>
      </c>
      <c r="CT306" s="15">
        <v>0</v>
      </c>
      <c r="CU306" s="15">
        <v>0</v>
      </c>
      <c r="CV306" s="15">
        <v>0</v>
      </c>
      <c r="CW306" s="15">
        <v>0</v>
      </c>
      <c r="CX306" s="15">
        <v>0</v>
      </c>
      <c r="CY306" s="15">
        <v>0</v>
      </c>
      <c r="CZ306" s="15">
        <v>0</v>
      </c>
      <c r="DA306" s="15">
        <v>0</v>
      </c>
      <c r="DB306" s="15">
        <v>0</v>
      </c>
      <c r="DC306" s="15">
        <v>0</v>
      </c>
      <c r="DD306" s="15">
        <v>0</v>
      </c>
      <c r="DE306" s="15">
        <v>0</v>
      </c>
      <c r="DF306" s="15">
        <v>0</v>
      </c>
      <c r="DG306" s="15">
        <v>0</v>
      </c>
      <c r="DH306" s="15">
        <v>0</v>
      </c>
      <c r="DI306" s="15">
        <v>0</v>
      </c>
      <c r="DJ306" s="15">
        <v>0</v>
      </c>
      <c r="DK306" s="15">
        <v>0</v>
      </c>
      <c r="DL306" s="15">
        <v>0</v>
      </c>
      <c r="DM306" s="15">
        <v>0</v>
      </c>
      <c r="DN306" s="15">
        <v>0</v>
      </c>
      <c r="DO306" s="15">
        <v>0</v>
      </c>
      <c r="DP306" s="15">
        <v>0</v>
      </c>
      <c r="DQ306" s="15">
        <v>0</v>
      </c>
      <c r="DR306" s="15">
        <v>0</v>
      </c>
      <c r="DS306" s="15">
        <v>0</v>
      </c>
      <c r="DT306" s="15">
        <v>0</v>
      </c>
      <c r="DU306" s="15">
        <v>0</v>
      </c>
      <c r="DV306" s="15">
        <v>0</v>
      </c>
      <c r="DW306" s="15">
        <v>0</v>
      </c>
      <c r="DX306" s="15">
        <v>0</v>
      </c>
      <c r="DY306" s="15">
        <v>0</v>
      </c>
      <c r="DZ306" s="15">
        <v>0</v>
      </c>
      <c r="EA306" s="15">
        <v>0</v>
      </c>
      <c r="EB306" s="15">
        <v>0</v>
      </c>
      <c r="EC306" s="15">
        <v>0</v>
      </c>
      <c r="ED306" s="15">
        <v>0</v>
      </c>
      <c r="EE306" s="15">
        <v>0</v>
      </c>
      <c r="EF306" s="15">
        <v>0</v>
      </c>
      <c r="EG306" s="15">
        <v>0</v>
      </c>
      <c r="EH306" s="15">
        <v>0</v>
      </c>
      <c r="EI306" s="15">
        <v>0</v>
      </c>
      <c r="EJ306" s="15">
        <v>0</v>
      </c>
      <c r="EK306" s="15">
        <v>0</v>
      </c>
      <c r="EL306" s="15">
        <v>0</v>
      </c>
      <c r="EM306" s="15">
        <v>0</v>
      </c>
      <c r="EN306" s="15">
        <v>0</v>
      </c>
      <c r="EO306" s="15">
        <v>0</v>
      </c>
      <c r="EP306" s="15">
        <v>0</v>
      </c>
      <c r="EQ306" s="15" t="s">
        <v>137</v>
      </c>
      <c r="ER306" s="15" t="s">
        <v>137</v>
      </c>
      <c r="ES306" s="15" t="s">
        <v>137</v>
      </c>
      <c r="ET306" s="15" t="s">
        <v>137</v>
      </c>
      <c r="EU306" s="15" t="s">
        <v>137</v>
      </c>
      <c r="EV306" s="15" t="s">
        <v>137</v>
      </c>
      <c r="EW306" s="15" t="s">
        <v>137</v>
      </c>
      <c r="EX306" s="15" t="s">
        <v>137</v>
      </c>
      <c r="EY306" s="15" t="s">
        <v>137</v>
      </c>
      <c r="EZ306" s="15" t="s">
        <v>137</v>
      </c>
      <c r="FA306" s="15" t="s">
        <v>137</v>
      </c>
      <c r="FB306" s="15">
        <f t="shared" si="613"/>
        <v>0</v>
      </c>
      <c r="FC306" s="15">
        <f t="shared" si="614"/>
        <v>0</v>
      </c>
      <c r="FD306" s="15">
        <f t="shared" si="615"/>
        <v>0</v>
      </c>
      <c r="FE306" s="15">
        <f t="shared" si="616"/>
        <v>0</v>
      </c>
      <c r="FF306" s="15">
        <f t="shared" si="617"/>
        <v>0</v>
      </c>
      <c r="FG306" s="15">
        <f t="shared" si="618"/>
        <v>0</v>
      </c>
      <c r="FH306" s="15">
        <f t="shared" si="619"/>
        <v>0</v>
      </c>
      <c r="FI306" s="15">
        <f t="shared" si="620"/>
        <v>0</v>
      </c>
      <c r="FJ306" s="15">
        <f t="shared" si="621"/>
        <v>0</v>
      </c>
      <c r="FK306" s="15">
        <f t="shared" si="622"/>
        <v>0</v>
      </c>
      <c r="FL306" s="15">
        <f t="shared" si="623"/>
        <v>0</v>
      </c>
      <c r="FM306" s="15">
        <f t="shared" si="624"/>
        <v>0</v>
      </c>
      <c r="FN306" s="15">
        <f t="shared" si="625"/>
        <v>0</v>
      </c>
      <c r="FO306" s="15">
        <f t="shared" si="626"/>
        <v>0</v>
      </c>
      <c r="FP306" s="15">
        <f t="shared" si="627"/>
        <v>0</v>
      </c>
      <c r="FQ306" s="36">
        <f t="shared" si="628"/>
        <v>0</v>
      </c>
      <c r="FR306" s="15">
        <f t="shared" si="629"/>
        <v>0</v>
      </c>
      <c r="FS306" s="15">
        <f t="shared" si="630"/>
        <v>0</v>
      </c>
      <c r="FT306" s="15">
        <f t="shared" si="631"/>
        <v>0</v>
      </c>
      <c r="FU306" s="15">
        <f t="shared" si="632"/>
        <v>0</v>
      </c>
      <c r="FV306" s="15">
        <f t="shared" si="633"/>
        <v>0</v>
      </c>
      <c r="FW306" s="15">
        <f t="shared" si="634"/>
        <v>0</v>
      </c>
      <c r="FX306" s="49" t="s">
        <v>1927</v>
      </c>
    </row>
    <row r="307" spans="1:180" s="42" customFormat="1" ht="31.5" x14ac:dyDescent="0.25">
      <c r="A307" s="38" t="s">
        <v>924</v>
      </c>
      <c r="B307" s="21" t="s">
        <v>1047</v>
      </c>
      <c r="C307" s="17" t="s">
        <v>272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1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f t="shared" si="635"/>
        <v>0</v>
      </c>
      <c r="P307" s="15">
        <f t="shared" si="636"/>
        <v>0</v>
      </c>
      <c r="Q307" s="15">
        <f t="shared" si="637"/>
        <v>0</v>
      </c>
      <c r="R307" s="15">
        <f t="shared" si="638"/>
        <v>0</v>
      </c>
      <c r="S307" s="36">
        <f t="shared" si="639"/>
        <v>0</v>
      </c>
      <c r="T307" s="15">
        <v>1</v>
      </c>
      <c r="U307" s="15">
        <f t="shared" si="640"/>
        <v>0</v>
      </c>
      <c r="V307" s="15">
        <f t="shared" si="641"/>
        <v>0</v>
      </c>
      <c r="W307" s="15">
        <f t="shared" si="642"/>
        <v>0</v>
      </c>
      <c r="X307" s="36">
        <f t="shared" si="643"/>
        <v>0</v>
      </c>
      <c r="Y307" s="15">
        <f t="shared" si="644"/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  <c r="BE307" s="15">
        <v>0</v>
      </c>
      <c r="BF307" s="15">
        <v>0</v>
      </c>
      <c r="BG307" s="15">
        <v>0</v>
      </c>
      <c r="BH307" s="15">
        <v>0</v>
      </c>
      <c r="BI307" s="15">
        <v>0</v>
      </c>
      <c r="BJ307" s="15">
        <v>0</v>
      </c>
      <c r="BK307" s="15">
        <v>0</v>
      </c>
      <c r="BL307" s="15">
        <v>0</v>
      </c>
      <c r="BM307" s="15">
        <v>0</v>
      </c>
      <c r="BN307" s="15">
        <v>0</v>
      </c>
      <c r="BO307" s="15">
        <v>0</v>
      </c>
      <c r="BP307" s="15">
        <v>0</v>
      </c>
      <c r="BQ307" s="15">
        <v>0</v>
      </c>
      <c r="BR307" s="15">
        <v>0</v>
      </c>
      <c r="BS307" s="15">
        <v>0</v>
      </c>
      <c r="BT307" s="15">
        <v>0</v>
      </c>
      <c r="BU307" s="15">
        <v>0</v>
      </c>
      <c r="BV307" s="15">
        <v>0</v>
      </c>
      <c r="BW307" s="15">
        <v>0</v>
      </c>
      <c r="BX307" s="15">
        <v>0</v>
      </c>
      <c r="BY307" s="15">
        <v>0</v>
      </c>
      <c r="BZ307" s="15">
        <v>0</v>
      </c>
      <c r="CA307" s="15">
        <v>0</v>
      </c>
      <c r="CB307" s="15">
        <v>0</v>
      </c>
      <c r="CC307" s="15">
        <v>0</v>
      </c>
      <c r="CD307" s="15">
        <v>0</v>
      </c>
      <c r="CE307" s="15">
        <v>0</v>
      </c>
      <c r="CF307" s="15">
        <v>0</v>
      </c>
      <c r="CG307" s="15">
        <v>0</v>
      </c>
      <c r="CH307" s="15">
        <v>0</v>
      </c>
      <c r="CI307" s="15">
        <v>0</v>
      </c>
      <c r="CJ307" s="15">
        <v>0</v>
      </c>
      <c r="CK307" s="15">
        <v>0</v>
      </c>
      <c r="CL307" s="15">
        <v>0</v>
      </c>
      <c r="CM307" s="15">
        <v>0</v>
      </c>
      <c r="CN307" s="15">
        <v>0</v>
      </c>
      <c r="CO307" s="15">
        <v>0</v>
      </c>
      <c r="CP307" s="15">
        <v>0</v>
      </c>
      <c r="CQ307" s="15">
        <v>0</v>
      </c>
      <c r="CR307" s="15">
        <v>0</v>
      </c>
      <c r="CS307" s="15">
        <v>0</v>
      </c>
      <c r="CT307" s="15">
        <v>0</v>
      </c>
      <c r="CU307" s="15">
        <v>0</v>
      </c>
      <c r="CV307" s="15">
        <v>0</v>
      </c>
      <c r="CW307" s="15">
        <v>0</v>
      </c>
      <c r="CX307" s="15">
        <v>0</v>
      </c>
      <c r="CY307" s="15">
        <v>0</v>
      </c>
      <c r="CZ307" s="15">
        <v>0</v>
      </c>
      <c r="DA307" s="15">
        <v>0</v>
      </c>
      <c r="DB307" s="15">
        <v>0</v>
      </c>
      <c r="DC307" s="15">
        <v>0</v>
      </c>
      <c r="DD307" s="15">
        <v>0</v>
      </c>
      <c r="DE307" s="15">
        <v>0</v>
      </c>
      <c r="DF307" s="15">
        <v>0</v>
      </c>
      <c r="DG307" s="15">
        <v>0</v>
      </c>
      <c r="DH307" s="15">
        <v>0</v>
      </c>
      <c r="DI307" s="15">
        <v>0</v>
      </c>
      <c r="DJ307" s="15">
        <v>0</v>
      </c>
      <c r="DK307" s="15">
        <v>0</v>
      </c>
      <c r="DL307" s="15">
        <v>0</v>
      </c>
      <c r="DM307" s="15">
        <v>0</v>
      </c>
      <c r="DN307" s="15">
        <v>0</v>
      </c>
      <c r="DO307" s="15">
        <v>0</v>
      </c>
      <c r="DP307" s="15">
        <v>0</v>
      </c>
      <c r="DQ307" s="15">
        <v>0</v>
      </c>
      <c r="DR307" s="15">
        <v>0</v>
      </c>
      <c r="DS307" s="15">
        <v>0</v>
      </c>
      <c r="DT307" s="15">
        <v>0</v>
      </c>
      <c r="DU307" s="15">
        <v>0</v>
      </c>
      <c r="DV307" s="15">
        <v>0</v>
      </c>
      <c r="DW307" s="15">
        <v>0</v>
      </c>
      <c r="DX307" s="15">
        <v>0</v>
      </c>
      <c r="DY307" s="15">
        <v>0</v>
      </c>
      <c r="DZ307" s="15">
        <v>0</v>
      </c>
      <c r="EA307" s="15">
        <v>0</v>
      </c>
      <c r="EB307" s="15">
        <v>0</v>
      </c>
      <c r="EC307" s="15">
        <v>0</v>
      </c>
      <c r="ED307" s="15">
        <v>0</v>
      </c>
      <c r="EE307" s="15">
        <v>0</v>
      </c>
      <c r="EF307" s="15">
        <v>0</v>
      </c>
      <c r="EG307" s="15">
        <v>0</v>
      </c>
      <c r="EH307" s="15">
        <v>0</v>
      </c>
      <c r="EI307" s="15">
        <v>0</v>
      </c>
      <c r="EJ307" s="15">
        <v>0</v>
      </c>
      <c r="EK307" s="15">
        <v>0</v>
      </c>
      <c r="EL307" s="15">
        <v>0</v>
      </c>
      <c r="EM307" s="15">
        <v>0</v>
      </c>
      <c r="EN307" s="15">
        <v>0</v>
      </c>
      <c r="EO307" s="15">
        <v>0</v>
      </c>
      <c r="EP307" s="15">
        <v>0</v>
      </c>
      <c r="EQ307" s="15" t="s">
        <v>137</v>
      </c>
      <c r="ER307" s="15" t="s">
        <v>137</v>
      </c>
      <c r="ES307" s="15" t="s">
        <v>137</v>
      </c>
      <c r="ET307" s="15" t="s">
        <v>137</v>
      </c>
      <c r="EU307" s="15" t="s">
        <v>137</v>
      </c>
      <c r="EV307" s="15" t="s">
        <v>137</v>
      </c>
      <c r="EW307" s="15" t="s">
        <v>137</v>
      </c>
      <c r="EX307" s="15" t="s">
        <v>137</v>
      </c>
      <c r="EY307" s="15" t="s">
        <v>137</v>
      </c>
      <c r="EZ307" s="15" t="s">
        <v>137</v>
      </c>
      <c r="FA307" s="15" t="s">
        <v>137</v>
      </c>
      <c r="FB307" s="15">
        <f t="shared" si="613"/>
        <v>0</v>
      </c>
      <c r="FC307" s="15">
        <f t="shared" si="614"/>
        <v>0</v>
      </c>
      <c r="FD307" s="15">
        <f t="shared" si="615"/>
        <v>0</v>
      </c>
      <c r="FE307" s="15">
        <f t="shared" si="616"/>
        <v>0</v>
      </c>
      <c r="FF307" s="15">
        <f t="shared" si="617"/>
        <v>0</v>
      </c>
      <c r="FG307" s="15">
        <f t="shared" si="618"/>
        <v>0</v>
      </c>
      <c r="FH307" s="15">
        <f t="shared" si="619"/>
        <v>0</v>
      </c>
      <c r="FI307" s="15">
        <f t="shared" si="620"/>
        <v>0</v>
      </c>
      <c r="FJ307" s="15">
        <f t="shared" si="621"/>
        <v>0</v>
      </c>
      <c r="FK307" s="15">
        <f t="shared" si="622"/>
        <v>0</v>
      </c>
      <c r="FL307" s="15">
        <f t="shared" si="623"/>
        <v>0</v>
      </c>
      <c r="FM307" s="15">
        <f t="shared" si="624"/>
        <v>0</v>
      </c>
      <c r="FN307" s="15">
        <f t="shared" si="625"/>
        <v>0</v>
      </c>
      <c r="FO307" s="15">
        <f t="shared" si="626"/>
        <v>0</v>
      </c>
      <c r="FP307" s="15">
        <f t="shared" si="627"/>
        <v>0</v>
      </c>
      <c r="FQ307" s="36">
        <f t="shared" si="628"/>
        <v>0</v>
      </c>
      <c r="FR307" s="15">
        <f t="shared" si="629"/>
        <v>0</v>
      </c>
      <c r="FS307" s="15">
        <f t="shared" si="630"/>
        <v>0</v>
      </c>
      <c r="FT307" s="15">
        <f t="shared" si="631"/>
        <v>0</v>
      </c>
      <c r="FU307" s="15">
        <f t="shared" si="632"/>
        <v>0</v>
      </c>
      <c r="FV307" s="15">
        <f t="shared" si="633"/>
        <v>0</v>
      </c>
      <c r="FW307" s="15">
        <f t="shared" si="634"/>
        <v>0</v>
      </c>
      <c r="FX307" s="49" t="s">
        <v>1927</v>
      </c>
    </row>
    <row r="308" spans="1:180" s="42" customFormat="1" ht="31.5" x14ac:dyDescent="0.25">
      <c r="A308" s="38" t="s">
        <v>924</v>
      </c>
      <c r="B308" s="21" t="s">
        <v>1048</v>
      </c>
      <c r="C308" s="23" t="s">
        <v>273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1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f t="shared" si="635"/>
        <v>0</v>
      </c>
      <c r="P308" s="15">
        <f t="shared" si="636"/>
        <v>0</v>
      </c>
      <c r="Q308" s="15">
        <f t="shared" si="637"/>
        <v>0</v>
      </c>
      <c r="R308" s="15">
        <f t="shared" si="638"/>
        <v>0</v>
      </c>
      <c r="S308" s="36">
        <f t="shared" si="639"/>
        <v>0</v>
      </c>
      <c r="T308" s="15">
        <v>1</v>
      </c>
      <c r="U308" s="15">
        <f t="shared" si="640"/>
        <v>0</v>
      </c>
      <c r="V308" s="15">
        <f t="shared" si="641"/>
        <v>0</v>
      </c>
      <c r="W308" s="15">
        <f t="shared" si="642"/>
        <v>0</v>
      </c>
      <c r="X308" s="36">
        <f t="shared" si="643"/>
        <v>0</v>
      </c>
      <c r="Y308" s="15">
        <f t="shared" si="644"/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  <c r="BE308" s="15">
        <v>0</v>
      </c>
      <c r="BF308" s="15">
        <v>0</v>
      </c>
      <c r="BG308" s="15">
        <v>0</v>
      </c>
      <c r="BH308" s="15">
        <v>0</v>
      </c>
      <c r="BI308" s="15">
        <v>0</v>
      </c>
      <c r="BJ308" s="15">
        <v>0</v>
      </c>
      <c r="BK308" s="15">
        <v>0</v>
      </c>
      <c r="BL308" s="15">
        <v>0</v>
      </c>
      <c r="BM308" s="15">
        <v>0</v>
      </c>
      <c r="BN308" s="15">
        <v>0</v>
      </c>
      <c r="BO308" s="15">
        <v>0</v>
      </c>
      <c r="BP308" s="15">
        <v>0</v>
      </c>
      <c r="BQ308" s="15">
        <v>0</v>
      </c>
      <c r="BR308" s="15">
        <v>0</v>
      </c>
      <c r="BS308" s="15">
        <v>0</v>
      </c>
      <c r="BT308" s="15">
        <v>0</v>
      </c>
      <c r="BU308" s="15">
        <v>0</v>
      </c>
      <c r="BV308" s="15">
        <v>0</v>
      </c>
      <c r="BW308" s="15">
        <v>0</v>
      </c>
      <c r="BX308" s="15">
        <v>0</v>
      </c>
      <c r="BY308" s="15">
        <v>0</v>
      </c>
      <c r="BZ308" s="15">
        <v>0</v>
      </c>
      <c r="CA308" s="15">
        <v>0</v>
      </c>
      <c r="CB308" s="15">
        <v>0</v>
      </c>
      <c r="CC308" s="15">
        <v>0</v>
      </c>
      <c r="CD308" s="15">
        <v>0</v>
      </c>
      <c r="CE308" s="15">
        <v>0</v>
      </c>
      <c r="CF308" s="15">
        <v>0</v>
      </c>
      <c r="CG308" s="15">
        <v>0</v>
      </c>
      <c r="CH308" s="15">
        <v>0</v>
      </c>
      <c r="CI308" s="15">
        <v>0</v>
      </c>
      <c r="CJ308" s="15">
        <v>0</v>
      </c>
      <c r="CK308" s="15">
        <v>0</v>
      </c>
      <c r="CL308" s="15">
        <v>0</v>
      </c>
      <c r="CM308" s="15">
        <v>0</v>
      </c>
      <c r="CN308" s="15">
        <v>0</v>
      </c>
      <c r="CO308" s="15">
        <v>0</v>
      </c>
      <c r="CP308" s="15">
        <v>0</v>
      </c>
      <c r="CQ308" s="15">
        <v>0</v>
      </c>
      <c r="CR308" s="15">
        <v>0</v>
      </c>
      <c r="CS308" s="15">
        <v>0</v>
      </c>
      <c r="CT308" s="15">
        <v>0</v>
      </c>
      <c r="CU308" s="15">
        <v>0</v>
      </c>
      <c r="CV308" s="15">
        <v>0</v>
      </c>
      <c r="CW308" s="15">
        <v>0</v>
      </c>
      <c r="CX308" s="15">
        <v>0</v>
      </c>
      <c r="CY308" s="15">
        <v>0</v>
      </c>
      <c r="CZ308" s="15">
        <v>0</v>
      </c>
      <c r="DA308" s="15">
        <v>0</v>
      </c>
      <c r="DB308" s="15">
        <v>0</v>
      </c>
      <c r="DC308" s="15">
        <v>0</v>
      </c>
      <c r="DD308" s="15">
        <v>0</v>
      </c>
      <c r="DE308" s="15">
        <v>0</v>
      </c>
      <c r="DF308" s="15">
        <v>0</v>
      </c>
      <c r="DG308" s="15">
        <v>0</v>
      </c>
      <c r="DH308" s="15">
        <v>0</v>
      </c>
      <c r="DI308" s="15">
        <v>0</v>
      </c>
      <c r="DJ308" s="15">
        <v>0</v>
      </c>
      <c r="DK308" s="15">
        <v>0</v>
      </c>
      <c r="DL308" s="15">
        <v>0</v>
      </c>
      <c r="DM308" s="15">
        <v>0</v>
      </c>
      <c r="DN308" s="15">
        <v>0</v>
      </c>
      <c r="DO308" s="15">
        <v>0</v>
      </c>
      <c r="DP308" s="15">
        <v>0</v>
      </c>
      <c r="DQ308" s="15">
        <v>0</v>
      </c>
      <c r="DR308" s="15">
        <v>0</v>
      </c>
      <c r="DS308" s="15">
        <v>0</v>
      </c>
      <c r="DT308" s="15">
        <v>0</v>
      </c>
      <c r="DU308" s="15">
        <v>0</v>
      </c>
      <c r="DV308" s="15">
        <v>0</v>
      </c>
      <c r="DW308" s="15">
        <v>0</v>
      </c>
      <c r="DX308" s="15">
        <v>0</v>
      </c>
      <c r="DY308" s="15">
        <v>0</v>
      </c>
      <c r="DZ308" s="15">
        <v>0</v>
      </c>
      <c r="EA308" s="15">
        <v>0</v>
      </c>
      <c r="EB308" s="15">
        <v>0</v>
      </c>
      <c r="EC308" s="15">
        <v>0</v>
      </c>
      <c r="ED308" s="15">
        <v>0</v>
      </c>
      <c r="EE308" s="15">
        <v>0</v>
      </c>
      <c r="EF308" s="15">
        <v>0</v>
      </c>
      <c r="EG308" s="15">
        <v>0</v>
      </c>
      <c r="EH308" s="15">
        <v>0</v>
      </c>
      <c r="EI308" s="15">
        <v>0</v>
      </c>
      <c r="EJ308" s="15">
        <v>0</v>
      </c>
      <c r="EK308" s="15">
        <v>0</v>
      </c>
      <c r="EL308" s="15">
        <v>0</v>
      </c>
      <c r="EM308" s="15">
        <v>0</v>
      </c>
      <c r="EN308" s="15">
        <v>0</v>
      </c>
      <c r="EO308" s="15">
        <v>0</v>
      </c>
      <c r="EP308" s="15">
        <v>0</v>
      </c>
      <c r="EQ308" s="15" t="s">
        <v>137</v>
      </c>
      <c r="ER308" s="15" t="s">
        <v>137</v>
      </c>
      <c r="ES308" s="15" t="s">
        <v>137</v>
      </c>
      <c r="ET308" s="15" t="s">
        <v>137</v>
      </c>
      <c r="EU308" s="15" t="s">
        <v>137</v>
      </c>
      <c r="EV308" s="15" t="s">
        <v>137</v>
      </c>
      <c r="EW308" s="15" t="s">
        <v>137</v>
      </c>
      <c r="EX308" s="15" t="s">
        <v>137</v>
      </c>
      <c r="EY308" s="15" t="s">
        <v>137</v>
      </c>
      <c r="EZ308" s="15" t="s">
        <v>137</v>
      </c>
      <c r="FA308" s="15" t="s">
        <v>137</v>
      </c>
      <c r="FB308" s="15">
        <f t="shared" si="613"/>
        <v>0</v>
      </c>
      <c r="FC308" s="15">
        <f t="shared" si="614"/>
        <v>0</v>
      </c>
      <c r="FD308" s="15">
        <f t="shared" si="615"/>
        <v>0</v>
      </c>
      <c r="FE308" s="15">
        <f t="shared" si="616"/>
        <v>0</v>
      </c>
      <c r="FF308" s="15">
        <f t="shared" si="617"/>
        <v>0</v>
      </c>
      <c r="FG308" s="15">
        <f t="shared" si="618"/>
        <v>0</v>
      </c>
      <c r="FH308" s="15">
        <f t="shared" si="619"/>
        <v>0</v>
      </c>
      <c r="FI308" s="15">
        <f t="shared" si="620"/>
        <v>0</v>
      </c>
      <c r="FJ308" s="15">
        <f t="shared" si="621"/>
        <v>0</v>
      </c>
      <c r="FK308" s="15">
        <f t="shared" si="622"/>
        <v>0</v>
      </c>
      <c r="FL308" s="15">
        <f t="shared" si="623"/>
        <v>0</v>
      </c>
      <c r="FM308" s="15">
        <f t="shared" si="624"/>
        <v>0</v>
      </c>
      <c r="FN308" s="15">
        <f t="shared" si="625"/>
        <v>0</v>
      </c>
      <c r="FO308" s="15">
        <f t="shared" si="626"/>
        <v>0</v>
      </c>
      <c r="FP308" s="15">
        <f t="shared" si="627"/>
        <v>0</v>
      </c>
      <c r="FQ308" s="36">
        <f t="shared" si="628"/>
        <v>0</v>
      </c>
      <c r="FR308" s="15">
        <f t="shared" si="629"/>
        <v>0</v>
      </c>
      <c r="FS308" s="15">
        <f t="shared" si="630"/>
        <v>0</v>
      </c>
      <c r="FT308" s="15">
        <f t="shared" si="631"/>
        <v>0</v>
      </c>
      <c r="FU308" s="15">
        <f t="shared" si="632"/>
        <v>0</v>
      </c>
      <c r="FV308" s="15">
        <f t="shared" si="633"/>
        <v>0</v>
      </c>
      <c r="FW308" s="15">
        <f t="shared" si="634"/>
        <v>0</v>
      </c>
      <c r="FX308" s="49" t="s">
        <v>1927</v>
      </c>
    </row>
    <row r="309" spans="1:180" s="42" customFormat="1" ht="31.5" x14ac:dyDescent="0.25">
      <c r="A309" s="38" t="s">
        <v>924</v>
      </c>
      <c r="B309" s="21" t="s">
        <v>1049</v>
      </c>
      <c r="C309" s="23" t="s">
        <v>274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1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f t="shared" si="635"/>
        <v>0</v>
      </c>
      <c r="P309" s="15">
        <f t="shared" si="636"/>
        <v>0</v>
      </c>
      <c r="Q309" s="15">
        <f t="shared" si="637"/>
        <v>0</v>
      </c>
      <c r="R309" s="15">
        <f t="shared" si="638"/>
        <v>0</v>
      </c>
      <c r="S309" s="36">
        <f t="shared" si="639"/>
        <v>0</v>
      </c>
      <c r="T309" s="15">
        <v>1</v>
      </c>
      <c r="U309" s="15">
        <f t="shared" si="640"/>
        <v>0</v>
      </c>
      <c r="V309" s="15">
        <f t="shared" si="641"/>
        <v>0</v>
      </c>
      <c r="W309" s="15">
        <f t="shared" si="642"/>
        <v>0</v>
      </c>
      <c r="X309" s="36">
        <f t="shared" si="643"/>
        <v>0</v>
      </c>
      <c r="Y309" s="15">
        <f t="shared" si="644"/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  <c r="BE309" s="15">
        <v>0</v>
      </c>
      <c r="BF309" s="15">
        <v>0</v>
      </c>
      <c r="BG309" s="15">
        <v>0</v>
      </c>
      <c r="BH309" s="15">
        <v>0</v>
      </c>
      <c r="BI309" s="15">
        <v>0</v>
      </c>
      <c r="BJ309" s="15">
        <v>0</v>
      </c>
      <c r="BK309" s="15">
        <v>0</v>
      </c>
      <c r="BL309" s="15">
        <v>0</v>
      </c>
      <c r="BM309" s="15">
        <v>0</v>
      </c>
      <c r="BN309" s="15">
        <v>0</v>
      </c>
      <c r="BO309" s="15">
        <v>0</v>
      </c>
      <c r="BP309" s="15">
        <v>0</v>
      </c>
      <c r="BQ309" s="15">
        <v>0</v>
      </c>
      <c r="BR309" s="15">
        <v>0</v>
      </c>
      <c r="BS309" s="15">
        <v>0</v>
      </c>
      <c r="BT309" s="15">
        <v>0</v>
      </c>
      <c r="BU309" s="15">
        <v>0</v>
      </c>
      <c r="BV309" s="15">
        <v>0</v>
      </c>
      <c r="BW309" s="15">
        <v>0</v>
      </c>
      <c r="BX309" s="15">
        <v>0</v>
      </c>
      <c r="BY309" s="15">
        <v>0</v>
      </c>
      <c r="BZ309" s="15">
        <v>0</v>
      </c>
      <c r="CA309" s="15">
        <v>0</v>
      </c>
      <c r="CB309" s="15">
        <v>0</v>
      </c>
      <c r="CC309" s="15">
        <v>0</v>
      </c>
      <c r="CD309" s="15">
        <v>0</v>
      </c>
      <c r="CE309" s="15">
        <v>0</v>
      </c>
      <c r="CF309" s="15">
        <v>0</v>
      </c>
      <c r="CG309" s="15">
        <v>0</v>
      </c>
      <c r="CH309" s="15">
        <v>0</v>
      </c>
      <c r="CI309" s="15">
        <v>0</v>
      </c>
      <c r="CJ309" s="15">
        <v>0</v>
      </c>
      <c r="CK309" s="15">
        <v>0</v>
      </c>
      <c r="CL309" s="15">
        <v>0</v>
      </c>
      <c r="CM309" s="15">
        <v>0</v>
      </c>
      <c r="CN309" s="15">
        <v>0</v>
      </c>
      <c r="CO309" s="15">
        <v>0</v>
      </c>
      <c r="CP309" s="15">
        <v>0</v>
      </c>
      <c r="CQ309" s="15">
        <v>0</v>
      </c>
      <c r="CR309" s="15">
        <v>0</v>
      </c>
      <c r="CS309" s="15">
        <v>0</v>
      </c>
      <c r="CT309" s="15">
        <v>0</v>
      </c>
      <c r="CU309" s="15">
        <v>0</v>
      </c>
      <c r="CV309" s="15">
        <v>0</v>
      </c>
      <c r="CW309" s="15">
        <v>0</v>
      </c>
      <c r="CX309" s="15">
        <v>0</v>
      </c>
      <c r="CY309" s="15">
        <v>0</v>
      </c>
      <c r="CZ309" s="15">
        <v>0</v>
      </c>
      <c r="DA309" s="15">
        <v>0</v>
      </c>
      <c r="DB309" s="15">
        <v>0</v>
      </c>
      <c r="DC309" s="15">
        <v>0</v>
      </c>
      <c r="DD309" s="15">
        <v>0</v>
      </c>
      <c r="DE309" s="15">
        <v>0</v>
      </c>
      <c r="DF309" s="15">
        <v>0</v>
      </c>
      <c r="DG309" s="15">
        <v>0</v>
      </c>
      <c r="DH309" s="15">
        <v>0</v>
      </c>
      <c r="DI309" s="15">
        <v>0</v>
      </c>
      <c r="DJ309" s="15">
        <v>0</v>
      </c>
      <c r="DK309" s="15">
        <v>0</v>
      </c>
      <c r="DL309" s="15">
        <v>0</v>
      </c>
      <c r="DM309" s="15">
        <v>0</v>
      </c>
      <c r="DN309" s="15">
        <v>0</v>
      </c>
      <c r="DO309" s="15">
        <v>0</v>
      </c>
      <c r="DP309" s="15">
        <v>0</v>
      </c>
      <c r="DQ309" s="15">
        <v>0</v>
      </c>
      <c r="DR309" s="15">
        <v>0</v>
      </c>
      <c r="DS309" s="15">
        <v>0</v>
      </c>
      <c r="DT309" s="15">
        <v>0</v>
      </c>
      <c r="DU309" s="15">
        <v>0</v>
      </c>
      <c r="DV309" s="15">
        <v>0</v>
      </c>
      <c r="DW309" s="15">
        <v>0</v>
      </c>
      <c r="DX309" s="15">
        <v>0</v>
      </c>
      <c r="DY309" s="15">
        <v>0</v>
      </c>
      <c r="DZ309" s="15">
        <v>0</v>
      </c>
      <c r="EA309" s="15">
        <v>0</v>
      </c>
      <c r="EB309" s="15">
        <v>0</v>
      </c>
      <c r="EC309" s="15">
        <v>0</v>
      </c>
      <c r="ED309" s="15">
        <v>0</v>
      </c>
      <c r="EE309" s="15">
        <v>0</v>
      </c>
      <c r="EF309" s="15">
        <v>0</v>
      </c>
      <c r="EG309" s="15">
        <v>0</v>
      </c>
      <c r="EH309" s="15">
        <v>0</v>
      </c>
      <c r="EI309" s="15">
        <v>0</v>
      </c>
      <c r="EJ309" s="15">
        <v>0</v>
      </c>
      <c r="EK309" s="15">
        <v>0</v>
      </c>
      <c r="EL309" s="15">
        <v>0</v>
      </c>
      <c r="EM309" s="15">
        <v>0</v>
      </c>
      <c r="EN309" s="15">
        <v>0</v>
      </c>
      <c r="EO309" s="15">
        <v>0</v>
      </c>
      <c r="EP309" s="15">
        <v>0</v>
      </c>
      <c r="EQ309" s="15" t="s">
        <v>137</v>
      </c>
      <c r="ER309" s="15" t="s">
        <v>137</v>
      </c>
      <c r="ES309" s="15" t="s">
        <v>137</v>
      </c>
      <c r="ET309" s="15" t="s">
        <v>137</v>
      </c>
      <c r="EU309" s="15" t="s">
        <v>137</v>
      </c>
      <c r="EV309" s="15" t="s">
        <v>137</v>
      </c>
      <c r="EW309" s="15" t="s">
        <v>137</v>
      </c>
      <c r="EX309" s="15" t="s">
        <v>137</v>
      </c>
      <c r="EY309" s="15" t="s">
        <v>137</v>
      </c>
      <c r="EZ309" s="15" t="s">
        <v>137</v>
      </c>
      <c r="FA309" s="15" t="s">
        <v>137</v>
      </c>
      <c r="FB309" s="15">
        <f t="shared" si="613"/>
        <v>0</v>
      </c>
      <c r="FC309" s="15">
        <f t="shared" si="614"/>
        <v>0</v>
      </c>
      <c r="FD309" s="15">
        <f t="shared" si="615"/>
        <v>0</v>
      </c>
      <c r="FE309" s="15">
        <f t="shared" si="616"/>
        <v>0</v>
      </c>
      <c r="FF309" s="15">
        <f t="shared" si="617"/>
        <v>0</v>
      </c>
      <c r="FG309" s="15">
        <f t="shared" si="618"/>
        <v>0</v>
      </c>
      <c r="FH309" s="15">
        <f t="shared" si="619"/>
        <v>0</v>
      </c>
      <c r="FI309" s="15">
        <f t="shared" si="620"/>
        <v>0</v>
      </c>
      <c r="FJ309" s="15">
        <f t="shared" si="621"/>
        <v>0</v>
      </c>
      <c r="FK309" s="15">
        <f t="shared" si="622"/>
        <v>0</v>
      </c>
      <c r="FL309" s="15">
        <f t="shared" si="623"/>
        <v>0</v>
      </c>
      <c r="FM309" s="15">
        <f t="shared" si="624"/>
        <v>0</v>
      </c>
      <c r="FN309" s="15">
        <f t="shared" si="625"/>
        <v>0</v>
      </c>
      <c r="FO309" s="15">
        <f t="shared" si="626"/>
        <v>0</v>
      </c>
      <c r="FP309" s="15">
        <f t="shared" si="627"/>
        <v>0</v>
      </c>
      <c r="FQ309" s="36">
        <f t="shared" si="628"/>
        <v>0</v>
      </c>
      <c r="FR309" s="15">
        <f t="shared" si="629"/>
        <v>0</v>
      </c>
      <c r="FS309" s="15">
        <f t="shared" si="630"/>
        <v>0</v>
      </c>
      <c r="FT309" s="15">
        <f t="shared" si="631"/>
        <v>0</v>
      </c>
      <c r="FU309" s="15">
        <f t="shared" si="632"/>
        <v>0</v>
      </c>
      <c r="FV309" s="15">
        <f t="shared" si="633"/>
        <v>0</v>
      </c>
      <c r="FW309" s="15">
        <f t="shared" si="634"/>
        <v>0</v>
      </c>
      <c r="FX309" s="49" t="s">
        <v>1927</v>
      </c>
    </row>
    <row r="310" spans="1:180" s="42" customFormat="1" ht="31.5" x14ac:dyDescent="0.25">
      <c r="A310" s="38" t="s">
        <v>924</v>
      </c>
      <c r="B310" s="21" t="s">
        <v>1050</v>
      </c>
      <c r="C310" s="23" t="s">
        <v>275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1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f t="shared" si="635"/>
        <v>0</v>
      </c>
      <c r="P310" s="15">
        <f t="shared" si="636"/>
        <v>0</v>
      </c>
      <c r="Q310" s="15">
        <f t="shared" si="637"/>
        <v>0</v>
      </c>
      <c r="R310" s="15">
        <f t="shared" si="638"/>
        <v>0</v>
      </c>
      <c r="S310" s="36">
        <f t="shared" si="639"/>
        <v>0</v>
      </c>
      <c r="T310" s="15">
        <v>1</v>
      </c>
      <c r="U310" s="15">
        <f t="shared" si="640"/>
        <v>0</v>
      </c>
      <c r="V310" s="15">
        <f t="shared" si="641"/>
        <v>0</v>
      </c>
      <c r="W310" s="15">
        <f t="shared" si="642"/>
        <v>0</v>
      </c>
      <c r="X310" s="36">
        <f t="shared" si="643"/>
        <v>0</v>
      </c>
      <c r="Y310" s="15">
        <f t="shared" si="644"/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  <c r="BE310" s="15">
        <v>0</v>
      </c>
      <c r="BF310" s="15">
        <v>0</v>
      </c>
      <c r="BG310" s="15">
        <v>0</v>
      </c>
      <c r="BH310" s="15">
        <v>0</v>
      </c>
      <c r="BI310" s="15">
        <v>0</v>
      </c>
      <c r="BJ310" s="15">
        <v>0</v>
      </c>
      <c r="BK310" s="15">
        <v>0</v>
      </c>
      <c r="BL310" s="15">
        <v>0</v>
      </c>
      <c r="BM310" s="15">
        <v>0</v>
      </c>
      <c r="BN310" s="15">
        <v>0</v>
      </c>
      <c r="BO310" s="15">
        <v>0</v>
      </c>
      <c r="BP310" s="15">
        <v>0</v>
      </c>
      <c r="BQ310" s="15">
        <v>0</v>
      </c>
      <c r="BR310" s="15">
        <v>0</v>
      </c>
      <c r="BS310" s="15">
        <v>0</v>
      </c>
      <c r="BT310" s="15">
        <v>0</v>
      </c>
      <c r="BU310" s="15">
        <v>0</v>
      </c>
      <c r="BV310" s="15">
        <v>0</v>
      </c>
      <c r="BW310" s="15">
        <v>0</v>
      </c>
      <c r="BX310" s="15">
        <v>0</v>
      </c>
      <c r="BY310" s="15">
        <v>0</v>
      </c>
      <c r="BZ310" s="15">
        <v>0</v>
      </c>
      <c r="CA310" s="15">
        <v>0</v>
      </c>
      <c r="CB310" s="15">
        <v>0</v>
      </c>
      <c r="CC310" s="15">
        <v>0</v>
      </c>
      <c r="CD310" s="15">
        <v>0</v>
      </c>
      <c r="CE310" s="15">
        <v>0</v>
      </c>
      <c r="CF310" s="15">
        <v>0</v>
      </c>
      <c r="CG310" s="15">
        <v>0</v>
      </c>
      <c r="CH310" s="15">
        <v>0</v>
      </c>
      <c r="CI310" s="15">
        <v>0</v>
      </c>
      <c r="CJ310" s="15">
        <v>0</v>
      </c>
      <c r="CK310" s="15">
        <v>0</v>
      </c>
      <c r="CL310" s="15">
        <v>0</v>
      </c>
      <c r="CM310" s="15">
        <v>0</v>
      </c>
      <c r="CN310" s="15">
        <v>0</v>
      </c>
      <c r="CO310" s="15">
        <v>0</v>
      </c>
      <c r="CP310" s="15">
        <v>0</v>
      </c>
      <c r="CQ310" s="15">
        <v>0</v>
      </c>
      <c r="CR310" s="15">
        <v>0</v>
      </c>
      <c r="CS310" s="15">
        <v>0</v>
      </c>
      <c r="CT310" s="15">
        <v>0</v>
      </c>
      <c r="CU310" s="15">
        <v>0</v>
      </c>
      <c r="CV310" s="15">
        <v>0</v>
      </c>
      <c r="CW310" s="15">
        <v>0</v>
      </c>
      <c r="CX310" s="15">
        <v>0</v>
      </c>
      <c r="CY310" s="15">
        <v>0</v>
      </c>
      <c r="CZ310" s="15">
        <v>0</v>
      </c>
      <c r="DA310" s="15">
        <v>0</v>
      </c>
      <c r="DB310" s="15">
        <v>0</v>
      </c>
      <c r="DC310" s="15">
        <v>0</v>
      </c>
      <c r="DD310" s="15">
        <v>0</v>
      </c>
      <c r="DE310" s="15">
        <v>0</v>
      </c>
      <c r="DF310" s="15">
        <v>0</v>
      </c>
      <c r="DG310" s="15">
        <v>0</v>
      </c>
      <c r="DH310" s="15">
        <v>0</v>
      </c>
      <c r="DI310" s="15">
        <v>0</v>
      </c>
      <c r="DJ310" s="15">
        <v>0</v>
      </c>
      <c r="DK310" s="15">
        <v>0</v>
      </c>
      <c r="DL310" s="15">
        <v>0</v>
      </c>
      <c r="DM310" s="15">
        <v>0</v>
      </c>
      <c r="DN310" s="15">
        <v>0</v>
      </c>
      <c r="DO310" s="15">
        <v>0</v>
      </c>
      <c r="DP310" s="15">
        <v>0</v>
      </c>
      <c r="DQ310" s="15">
        <v>0</v>
      </c>
      <c r="DR310" s="15">
        <v>0</v>
      </c>
      <c r="DS310" s="15">
        <v>0</v>
      </c>
      <c r="DT310" s="15">
        <v>0</v>
      </c>
      <c r="DU310" s="15">
        <v>0</v>
      </c>
      <c r="DV310" s="15">
        <v>0</v>
      </c>
      <c r="DW310" s="15">
        <v>0</v>
      </c>
      <c r="DX310" s="15">
        <v>0</v>
      </c>
      <c r="DY310" s="15">
        <v>0</v>
      </c>
      <c r="DZ310" s="15">
        <v>0</v>
      </c>
      <c r="EA310" s="15">
        <v>0</v>
      </c>
      <c r="EB310" s="15">
        <v>0</v>
      </c>
      <c r="EC310" s="15">
        <v>0</v>
      </c>
      <c r="ED310" s="15">
        <v>0</v>
      </c>
      <c r="EE310" s="15">
        <v>0</v>
      </c>
      <c r="EF310" s="15">
        <v>0</v>
      </c>
      <c r="EG310" s="15">
        <v>0</v>
      </c>
      <c r="EH310" s="15">
        <v>0</v>
      </c>
      <c r="EI310" s="15">
        <v>0</v>
      </c>
      <c r="EJ310" s="15">
        <v>0</v>
      </c>
      <c r="EK310" s="15">
        <v>0</v>
      </c>
      <c r="EL310" s="15">
        <v>0</v>
      </c>
      <c r="EM310" s="15">
        <v>0</v>
      </c>
      <c r="EN310" s="15">
        <v>0</v>
      </c>
      <c r="EO310" s="15">
        <v>0</v>
      </c>
      <c r="EP310" s="15">
        <v>0</v>
      </c>
      <c r="EQ310" s="15" t="s">
        <v>137</v>
      </c>
      <c r="ER310" s="15" t="s">
        <v>137</v>
      </c>
      <c r="ES310" s="15" t="s">
        <v>137</v>
      </c>
      <c r="ET310" s="15" t="s">
        <v>137</v>
      </c>
      <c r="EU310" s="15" t="s">
        <v>137</v>
      </c>
      <c r="EV310" s="15" t="s">
        <v>137</v>
      </c>
      <c r="EW310" s="15" t="s">
        <v>137</v>
      </c>
      <c r="EX310" s="15" t="s">
        <v>137</v>
      </c>
      <c r="EY310" s="15" t="s">
        <v>137</v>
      </c>
      <c r="EZ310" s="15" t="s">
        <v>137</v>
      </c>
      <c r="FA310" s="15" t="s">
        <v>137</v>
      </c>
      <c r="FB310" s="15">
        <f t="shared" si="613"/>
        <v>0</v>
      </c>
      <c r="FC310" s="15">
        <f t="shared" si="614"/>
        <v>0</v>
      </c>
      <c r="FD310" s="15">
        <f t="shared" si="615"/>
        <v>0</v>
      </c>
      <c r="FE310" s="15">
        <f t="shared" si="616"/>
        <v>0</v>
      </c>
      <c r="FF310" s="15">
        <f t="shared" si="617"/>
        <v>0</v>
      </c>
      <c r="FG310" s="15">
        <f t="shared" si="618"/>
        <v>0</v>
      </c>
      <c r="FH310" s="15">
        <f t="shared" si="619"/>
        <v>0</v>
      </c>
      <c r="FI310" s="15">
        <f t="shared" si="620"/>
        <v>0</v>
      </c>
      <c r="FJ310" s="15">
        <f t="shared" si="621"/>
        <v>0</v>
      </c>
      <c r="FK310" s="15">
        <f t="shared" si="622"/>
        <v>0</v>
      </c>
      <c r="FL310" s="15">
        <f t="shared" si="623"/>
        <v>0</v>
      </c>
      <c r="FM310" s="15">
        <f t="shared" si="624"/>
        <v>0</v>
      </c>
      <c r="FN310" s="15">
        <f t="shared" si="625"/>
        <v>0</v>
      </c>
      <c r="FO310" s="15">
        <f t="shared" si="626"/>
        <v>0</v>
      </c>
      <c r="FP310" s="15">
        <f t="shared" si="627"/>
        <v>0</v>
      </c>
      <c r="FQ310" s="36">
        <f t="shared" si="628"/>
        <v>0</v>
      </c>
      <c r="FR310" s="15">
        <f t="shared" si="629"/>
        <v>0</v>
      </c>
      <c r="FS310" s="15">
        <f t="shared" si="630"/>
        <v>0</v>
      </c>
      <c r="FT310" s="15">
        <f t="shared" si="631"/>
        <v>0</v>
      </c>
      <c r="FU310" s="15">
        <f t="shared" si="632"/>
        <v>0</v>
      </c>
      <c r="FV310" s="15">
        <f t="shared" si="633"/>
        <v>0</v>
      </c>
      <c r="FW310" s="15">
        <f t="shared" si="634"/>
        <v>0</v>
      </c>
      <c r="FX310" s="49" t="s">
        <v>1927</v>
      </c>
    </row>
    <row r="311" spans="1:180" s="42" customFormat="1" ht="31.5" x14ac:dyDescent="0.25">
      <c r="A311" s="38" t="s">
        <v>924</v>
      </c>
      <c r="B311" s="21" t="s">
        <v>1051</v>
      </c>
      <c r="C311" s="23" t="s">
        <v>276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1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f t="shared" si="635"/>
        <v>0</v>
      </c>
      <c r="P311" s="15">
        <f t="shared" si="636"/>
        <v>0</v>
      </c>
      <c r="Q311" s="15">
        <f t="shared" si="637"/>
        <v>0</v>
      </c>
      <c r="R311" s="15">
        <f t="shared" si="638"/>
        <v>0</v>
      </c>
      <c r="S311" s="36">
        <f t="shared" si="639"/>
        <v>0</v>
      </c>
      <c r="T311" s="15">
        <v>1</v>
      </c>
      <c r="U311" s="15">
        <f t="shared" si="640"/>
        <v>0</v>
      </c>
      <c r="V311" s="15">
        <f t="shared" si="641"/>
        <v>0</v>
      </c>
      <c r="W311" s="15">
        <f t="shared" si="642"/>
        <v>0</v>
      </c>
      <c r="X311" s="36">
        <f t="shared" si="643"/>
        <v>0</v>
      </c>
      <c r="Y311" s="15">
        <f t="shared" si="644"/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  <c r="BE311" s="15">
        <v>0</v>
      </c>
      <c r="BF311" s="15">
        <v>0</v>
      </c>
      <c r="BG311" s="15">
        <v>0</v>
      </c>
      <c r="BH311" s="15">
        <v>0</v>
      </c>
      <c r="BI311" s="15">
        <v>0</v>
      </c>
      <c r="BJ311" s="15">
        <v>0</v>
      </c>
      <c r="BK311" s="15">
        <v>0</v>
      </c>
      <c r="BL311" s="15">
        <v>0</v>
      </c>
      <c r="BM311" s="15">
        <v>0</v>
      </c>
      <c r="BN311" s="15">
        <v>0</v>
      </c>
      <c r="BO311" s="15">
        <v>0</v>
      </c>
      <c r="BP311" s="15">
        <v>0</v>
      </c>
      <c r="BQ311" s="15">
        <v>0</v>
      </c>
      <c r="BR311" s="15">
        <v>0</v>
      </c>
      <c r="BS311" s="15">
        <v>0</v>
      </c>
      <c r="BT311" s="15">
        <v>0</v>
      </c>
      <c r="BU311" s="15">
        <v>0</v>
      </c>
      <c r="BV311" s="15">
        <v>0</v>
      </c>
      <c r="BW311" s="15">
        <v>0</v>
      </c>
      <c r="BX311" s="15">
        <v>0</v>
      </c>
      <c r="BY311" s="15">
        <v>0</v>
      </c>
      <c r="BZ311" s="15">
        <v>0</v>
      </c>
      <c r="CA311" s="15">
        <v>0</v>
      </c>
      <c r="CB311" s="15">
        <v>0</v>
      </c>
      <c r="CC311" s="15">
        <v>0</v>
      </c>
      <c r="CD311" s="15">
        <v>0</v>
      </c>
      <c r="CE311" s="15">
        <v>0</v>
      </c>
      <c r="CF311" s="15">
        <v>0</v>
      </c>
      <c r="CG311" s="15">
        <v>0</v>
      </c>
      <c r="CH311" s="15">
        <v>0</v>
      </c>
      <c r="CI311" s="15">
        <v>0</v>
      </c>
      <c r="CJ311" s="15">
        <v>0</v>
      </c>
      <c r="CK311" s="15">
        <v>0</v>
      </c>
      <c r="CL311" s="15">
        <v>0</v>
      </c>
      <c r="CM311" s="15">
        <v>0</v>
      </c>
      <c r="CN311" s="15">
        <v>0</v>
      </c>
      <c r="CO311" s="15">
        <v>0</v>
      </c>
      <c r="CP311" s="15">
        <v>0</v>
      </c>
      <c r="CQ311" s="15">
        <v>0</v>
      </c>
      <c r="CR311" s="15">
        <v>0</v>
      </c>
      <c r="CS311" s="15">
        <v>0</v>
      </c>
      <c r="CT311" s="15">
        <v>0</v>
      </c>
      <c r="CU311" s="15">
        <v>0</v>
      </c>
      <c r="CV311" s="15">
        <v>0</v>
      </c>
      <c r="CW311" s="15">
        <v>0</v>
      </c>
      <c r="CX311" s="15">
        <v>0</v>
      </c>
      <c r="CY311" s="15">
        <v>0</v>
      </c>
      <c r="CZ311" s="15">
        <v>0</v>
      </c>
      <c r="DA311" s="15">
        <v>0</v>
      </c>
      <c r="DB311" s="15">
        <v>0</v>
      </c>
      <c r="DC311" s="15">
        <v>0</v>
      </c>
      <c r="DD311" s="15">
        <v>0</v>
      </c>
      <c r="DE311" s="15">
        <v>0</v>
      </c>
      <c r="DF311" s="15">
        <v>0</v>
      </c>
      <c r="DG311" s="15">
        <v>0</v>
      </c>
      <c r="DH311" s="15">
        <v>0</v>
      </c>
      <c r="DI311" s="15">
        <v>0</v>
      </c>
      <c r="DJ311" s="15">
        <v>0</v>
      </c>
      <c r="DK311" s="15">
        <v>0</v>
      </c>
      <c r="DL311" s="15">
        <v>0</v>
      </c>
      <c r="DM311" s="15">
        <v>0</v>
      </c>
      <c r="DN311" s="15">
        <v>0</v>
      </c>
      <c r="DO311" s="15">
        <v>0</v>
      </c>
      <c r="DP311" s="15">
        <v>0</v>
      </c>
      <c r="DQ311" s="15">
        <v>0</v>
      </c>
      <c r="DR311" s="15">
        <v>0</v>
      </c>
      <c r="DS311" s="15">
        <v>0</v>
      </c>
      <c r="DT311" s="15">
        <v>0</v>
      </c>
      <c r="DU311" s="15">
        <v>0</v>
      </c>
      <c r="DV311" s="15">
        <v>0</v>
      </c>
      <c r="DW311" s="15">
        <v>0</v>
      </c>
      <c r="DX311" s="15">
        <v>0</v>
      </c>
      <c r="DY311" s="15">
        <v>0</v>
      </c>
      <c r="DZ311" s="15">
        <v>0</v>
      </c>
      <c r="EA311" s="15">
        <v>0</v>
      </c>
      <c r="EB311" s="15">
        <v>0</v>
      </c>
      <c r="EC311" s="15">
        <v>0</v>
      </c>
      <c r="ED311" s="15">
        <v>0</v>
      </c>
      <c r="EE311" s="15">
        <v>0</v>
      </c>
      <c r="EF311" s="15">
        <v>0</v>
      </c>
      <c r="EG311" s="15">
        <v>0</v>
      </c>
      <c r="EH311" s="15">
        <v>0</v>
      </c>
      <c r="EI311" s="15">
        <v>0</v>
      </c>
      <c r="EJ311" s="15">
        <v>0</v>
      </c>
      <c r="EK311" s="15">
        <v>0</v>
      </c>
      <c r="EL311" s="15">
        <v>0</v>
      </c>
      <c r="EM311" s="15">
        <v>0</v>
      </c>
      <c r="EN311" s="15">
        <v>0</v>
      </c>
      <c r="EO311" s="15">
        <v>0</v>
      </c>
      <c r="EP311" s="15">
        <v>0</v>
      </c>
      <c r="EQ311" s="15" t="s">
        <v>137</v>
      </c>
      <c r="ER311" s="15" t="s">
        <v>137</v>
      </c>
      <c r="ES311" s="15" t="s">
        <v>137</v>
      </c>
      <c r="ET311" s="15" t="s">
        <v>137</v>
      </c>
      <c r="EU311" s="15" t="s">
        <v>137</v>
      </c>
      <c r="EV311" s="15" t="s">
        <v>137</v>
      </c>
      <c r="EW311" s="15" t="s">
        <v>137</v>
      </c>
      <c r="EX311" s="15" t="s">
        <v>137</v>
      </c>
      <c r="EY311" s="15" t="s">
        <v>137</v>
      </c>
      <c r="EZ311" s="15" t="s">
        <v>137</v>
      </c>
      <c r="FA311" s="15" t="s">
        <v>137</v>
      </c>
      <c r="FB311" s="15">
        <f t="shared" si="613"/>
        <v>0</v>
      </c>
      <c r="FC311" s="15">
        <f t="shared" si="614"/>
        <v>0</v>
      </c>
      <c r="FD311" s="15">
        <f t="shared" si="615"/>
        <v>0</v>
      </c>
      <c r="FE311" s="15">
        <f t="shared" si="616"/>
        <v>0</v>
      </c>
      <c r="FF311" s="15">
        <f t="shared" si="617"/>
        <v>0</v>
      </c>
      <c r="FG311" s="15">
        <f t="shared" si="618"/>
        <v>0</v>
      </c>
      <c r="FH311" s="15">
        <f t="shared" si="619"/>
        <v>0</v>
      </c>
      <c r="FI311" s="15">
        <f t="shared" si="620"/>
        <v>0</v>
      </c>
      <c r="FJ311" s="15">
        <f t="shared" si="621"/>
        <v>0</v>
      </c>
      <c r="FK311" s="15">
        <f t="shared" si="622"/>
        <v>0</v>
      </c>
      <c r="FL311" s="15">
        <f t="shared" si="623"/>
        <v>0</v>
      </c>
      <c r="FM311" s="15">
        <f t="shared" si="624"/>
        <v>0</v>
      </c>
      <c r="FN311" s="15">
        <f t="shared" si="625"/>
        <v>0</v>
      </c>
      <c r="FO311" s="15">
        <f t="shared" si="626"/>
        <v>0</v>
      </c>
      <c r="FP311" s="15">
        <f t="shared" si="627"/>
        <v>0</v>
      </c>
      <c r="FQ311" s="36">
        <f t="shared" si="628"/>
        <v>0</v>
      </c>
      <c r="FR311" s="15">
        <f t="shared" si="629"/>
        <v>0</v>
      </c>
      <c r="FS311" s="15">
        <f t="shared" si="630"/>
        <v>0</v>
      </c>
      <c r="FT311" s="15">
        <f t="shared" si="631"/>
        <v>0</v>
      </c>
      <c r="FU311" s="15">
        <f t="shared" si="632"/>
        <v>0</v>
      </c>
      <c r="FV311" s="15">
        <f t="shared" si="633"/>
        <v>0</v>
      </c>
      <c r="FW311" s="15">
        <f t="shared" si="634"/>
        <v>0</v>
      </c>
      <c r="FX311" s="49" t="s">
        <v>1927</v>
      </c>
    </row>
    <row r="312" spans="1:180" s="42" customFormat="1" ht="31.5" x14ac:dyDescent="0.25">
      <c r="A312" s="38" t="s">
        <v>924</v>
      </c>
      <c r="B312" s="21" t="s">
        <v>1052</v>
      </c>
      <c r="C312" s="23" t="s">
        <v>277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1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f t="shared" si="635"/>
        <v>0</v>
      </c>
      <c r="P312" s="15">
        <f t="shared" si="636"/>
        <v>0</v>
      </c>
      <c r="Q312" s="15">
        <f t="shared" si="637"/>
        <v>0</v>
      </c>
      <c r="R312" s="15">
        <f t="shared" si="638"/>
        <v>0</v>
      </c>
      <c r="S312" s="36">
        <f t="shared" si="639"/>
        <v>0</v>
      </c>
      <c r="T312" s="15">
        <v>1</v>
      </c>
      <c r="U312" s="15">
        <f t="shared" si="640"/>
        <v>0</v>
      </c>
      <c r="V312" s="15">
        <f t="shared" si="641"/>
        <v>0</v>
      </c>
      <c r="W312" s="15">
        <f t="shared" si="642"/>
        <v>0</v>
      </c>
      <c r="X312" s="36">
        <f t="shared" si="643"/>
        <v>0</v>
      </c>
      <c r="Y312" s="15">
        <f t="shared" si="644"/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  <c r="BE312" s="15">
        <v>0</v>
      </c>
      <c r="BF312" s="15">
        <v>0</v>
      </c>
      <c r="BG312" s="15">
        <v>0</v>
      </c>
      <c r="BH312" s="15">
        <v>0</v>
      </c>
      <c r="BI312" s="15">
        <v>0</v>
      </c>
      <c r="BJ312" s="15">
        <v>0</v>
      </c>
      <c r="BK312" s="15">
        <v>0</v>
      </c>
      <c r="BL312" s="15">
        <v>0</v>
      </c>
      <c r="BM312" s="15">
        <v>0</v>
      </c>
      <c r="BN312" s="15">
        <v>0</v>
      </c>
      <c r="BO312" s="15">
        <v>0</v>
      </c>
      <c r="BP312" s="15">
        <v>0</v>
      </c>
      <c r="BQ312" s="15">
        <v>0</v>
      </c>
      <c r="BR312" s="15">
        <v>0</v>
      </c>
      <c r="BS312" s="15">
        <v>0</v>
      </c>
      <c r="BT312" s="15">
        <v>0</v>
      </c>
      <c r="BU312" s="15">
        <v>0</v>
      </c>
      <c r="BV312" s="15">
        <v>0</v>
      </c>
      <c r="BW312" s="15">
        <v>0</v>
      </c>
      <c r="BX312" s="15">
        <v>0</v>
      </c>
      <c r="BY312" s="15">
        <v>0</v>
      </c>
      <c r="BZ312" s="15">
        <v>0</v>
      </c>
      <c r="CA312" s="15">
        <v>0</v>
      </c>
      <c r="CB312" s="15">
        <v>0</v>
      </c>
      <c r="CC312" s="15">
        <v>0</v>
      </c>
      <c r="CD312" s="15">
        <v>0</v>
      </c>
      <c r="CE312" s="15">
        <v>0</v>
      </c>
      <c r="CF312" s="15">
        <v>0</v>
      </c>
      <c r="CG312" s="15">
        <v>0</v>
      </c>
      <c r="CH312" s="15">
        <v>0</v>
      </c>
      <c r="CI312" s="15">
        <v>0</v>
      </c>
      <c r="CJ312" s="15">
        <v>0</v>
      </c>
      <c r="CK312" s="15">
        <v>0</v>
      </c>
      <c r="CL312" s="15">
        <v>0</v>
      </c>
      <c r="CM312" s="15">
        <v>0</v>
      </c>
      <c r="CN312" s="15">
        <v>0</v>
      </c>
      <c r="CO312" s="15">
        <v>0</v>
      </c>
      <c r="CP312" s="15">
        <v>0</v>
      </c>
      <c r="CQ312" s="15">
        <v>0</v>
      </c>
      <c r="CR312" s="15">
        <v>0</v>
      </c>
      <c r="CS312" s="15">
        <v>0</v>
      </c>
      <c r="CT312" s="15">
        <v>0</v>
      </c>
      <c r="CU312" s="15">
        <v>0</v>
      </c>
      <c r="CV312" s="15">
        <v>0</v>
      </c>
      <c r="CW312" s="15">
        <v>0</v>
      </c>
      <c r="CX312" s="15">
        <v>0</v>
      </c>
      <c r="CY312" s="15">
        <v>0</v>
      </c>
      <c r="CZ312" s="15">
        <v>0</v>
      </c>
      <c r="DA312" s="15">
        <v>0</v>
      </c>
      <c r="DB312" s="15">
        <v>0</v>
      </c>
      <c r="DC312" s="15">
        <v>0</v>
      </c>
      <c r="DD312" s="15">
        <v>0</v>
      </c>
      <c r="DE312" s="15">
        <v>0</v>
      </c>
      <c r="DF312" s="15">
        <v>0</v>
      </c>
      <c r="DG312" s="15">
        <v>0</v>
      </c>
      <c r="DH312" s="15">
        <v>0</v>
      </c>
      <c r="DI312" s="15">
        <v>0</v>
      </c>
      <c r="DJ312" s="15">
        <v>0</v>
      </c>
      <c r="DK312" s="15">
        <v>0</v>
      </c>
      <c r="DL312" s="15">
        <v>0</v>
      </c>
      <c r="DM312" s="15">
        <v>0</v>
      </c>
      <c r="DN312" s="15">
        <v>0</v>
      </c>
      <c r="DO312" s="15">
        <v>0</v>
      </c>
      <c r="DP312" s="15">
        <v>0</v>
      </c>
      <c r="DQ312" s="15">
        <v>0</v>
      </c>
      <c r="DR312" s="15">
        <v>0</v>
      </c>
      <c r="DS312" s="15">
        <v>0</v>
      </c>
      <c r="DT312" s="15">
        <v>0</v>
      </c>
      <c r="DU312" s="15">
        <v>0</v>
      </c>
      <c r="DV312" s="15">
        <v>0</v>
      </c>
      <c r="DW312" s="15">
        <v>0</v>
      </c>
      <c r="DX312" s="15">
        <v>0</v>
      </c>
      <c r="DY312" s="15">
        <v>0</v>
      </c>
      <c r="DZ312" s="15">
        <v>0</v>
      </c>
      <c r="EA312" s="15">
        <v>0</v>
      </c>
      <c r="EB312" s="15">
        <v>0</v>
      </c>
      <c r="EC312" s="15">
        <v>0</v>
      </c>
      <c r="ED312" s="15">
        <v>0</v>
      </c>
      <c r="EE312" s="15">
        <v>0</v>
      </c>
      <c r="EF312" s="15">
        <v>0</v>
      </c>
      <c r="EG312" s="15">
        <v>0</v>
      </c>
      <c r="EH312" s="15">
        <v>0</v>
      </c>
      <c r="EI312" s="15">
        <v>0</v>
      </c>
      <c r="EJ312" s="15">
        <v>0</v>
      </c>
      <c r="EK312" s="15">
        <v>0</v>
      </c>
      <c r="EL312" s="15">
        <v>0</v>
      </c>
      <c r="EM312" s="15">
        <v>0</v>
      </c>
      <c r="EN312" s="15">
        <v>0</v>
      </c>
      <c r="EO312" s="15">
        <v>0</v>
      </c>
      <c r="EP312" s="15">
        <v>0</v>
      </c>
      <c r="EQ312" s="15" t="s">
        <v>137</v>
      </c>
      <c r="ER312" s="15" t="s">
        <v>137</v>
      </c>
      <c r="ES312" s="15" t="s">
        <v>137</v>
      </c>
      <c r="ET312" s="15" t="s">
        <v>137</v>
      </c>
      <c r="EU312" s="15" t="s">
        <v>137</v>
      </c>
      <c r="EV312" s="15" t="s">
        <v>137</v>
      </c>
      <c r="EW312" s="15" t="s">
        <v>137</v>
      </c>
      <c r="EX312" s="15" t="s">
        <v>137</v>
      </c>
      <c r="EY312" s="15" t="s">
        <v>137</v>
      </c>
      <c r="EZ312" s="15" t="s">
        <v>137</v>
      </c>
      <c r="FA312" s="15" t="s">
        <v>137</v>
      </c>
      <c r="FB312" s="15">
        <f t="shared" si="613"/>
        <v>0</v>
      </c>
      <c r="FC312" s="15">
        <f t="shared" si="614"/>
        <v>0</v>
      </c>
      <c r="FD312" s="15">
        <f t="shared" si="615"/>
        <v>0</v>
      </c>
      <c r="FE312" s="15">
        <f t="shared" si="616"/>
        <v>0</v>
      </c>
      <c r="FF312" s="15">
        <f t="shared" si="617"/>
        <v>0</v>
      </c>
      <c r="FG312" s="15">
        <f t="shared" si="618"/>
        <v>0</v>
      </c>
      <c r="FH312" s="15">
        <f t="shared" si="619"/>
        <v>0</v>
      </c>
      <c r="FI312" s="15">
        <f t="shared" si="620"/>
        <v>0</v>
      </c>
      <c r="FJ312" s="15">
        <f t="shared" si="621"/>
        <v>0</v>
      </c>
      <c r="FK312" s="15">
        <f t="shared" si="622"/>
        <v>0</v>
      </c>
      <c r="FL312" s="15">
        <f t="shared" si="623"/>
        <v>0</v>
      </c>
      <c r="FM312" s="15">
        <f t="shared" si="624"/>
        <v>0</v>
      </c>
      <c r="FN312" s="15">
        <f t="shared" si="625"/>
        <v>0</v>
      </c>
      <c r="FO312" s="15">
        <f t="shared" si="626"/>
        <v>0</v>
      </c>
      <c r="FP312" s="15">
        <f t="shared" si="627"/>
        <v>0</v>
      </c>
      <c r="FQ312" s="36">
        <f t="shared" si="628"/>
        <v>0</v>
      </c>
      <c r="FR312" s="15">
        <f t="shared" si="629"/>
        <v>0</v>
      </c>
      <c r="FS312" s="15">
        <f t="shared" si="630"/>
        <v>0</v>
      </c>
      <c r="FT312" s="15">
        <f t="shared" si="631"/>
        <v>0</v>
      </c>
      <c r="FU312" s="15">
        <f t="shared" si="632"/>
        <v>0</v>
      </c>
      <c r="FV312" s="15">
        <f t="shared" si="633"/>
        <v>0</v>
      </c>
      <c r="FW312" s="15">
        <f t="shared" si="634"/>
        <v>0</v>
      </c>
      <c r="FX312" s="49" t="s">
        <v>1927</v>
      </c>
    </row>
    <row r="313" spans="1:180" s="42" customFormat="1" ht="31.5" x14ac:dyDescent="0.25">
      <c r="A313" s="38" t="s">
        <v>924</v>
      </c>
      <c r="B313" s="21" t="s">
        <v>1053</v>
      </c>
      <c r="C313" s="23" t="s">
        <v>278</v>
      </c>
      <c r="D313" s="15">
        <v>0</v>
      </c>
      <c r="E313" s="15">
        <v>0</v>
      </c>
      <c r="F313" s="15">
        <v>0</v>
      </c>
      <c r="G313" s="15">
        <v>0</v>
      </c>
      <c r="H313" s="15">
        <v>0</v>
      </c>
      <c r="I313" s="15">
        <v>1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f t="shared" si="635"/>
        <v>0</v>
      </c>
      <c r="P313" s="15">
        <f t="shared" si="636"/>
        <v>0</v>
      </c>
      <c r="Q313" s="15">
        <f t="shared" si="637"/>
        <v>0</v>
      </c>
      <c r="R313" s="15">
        <f t="shared" si="638"/>
        <v>0</v>
      </c>
      <c r="S313" s="36">
        <f t="shared" si="639"/>
        <v>0</v>
      </c>
      <c r="T313" s="15">
        <v>1</v>
      </c>
      <c r="U313" s="15">
        <f t="shared" si="640"/>
        <v>0</v>
      </c>
      <c r="V313" s="15">
        <f t="shared" si="641"/>
        <v>0</v>
      </c>
      <c r="W313" s="15">
        <f t="shared" si="642"/>
        <v>0</v>
      </c>
      <c r="X313" s="36">
        <f t="shared" si="643"/>
        <v>0</v>
      </c>
      <c r="Y313" s="15">
        <f t="shared" si="644"/>
        <v>0</v>
      </c>
      <c r="Z313" s="15">
        <v>0</v>
      </c>
      <c r="AA313" s="15">
        <v>0</v>
      </c>
      <c r="AB313" s="15">
        <v>0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  <c r="BE313" s="15">
        <v>0</v>
      </c>
      <c r="BF313" s="15">
        <v>0</v>
      </c>
      <c r="BG313" s="15">
        <v>0</v>
      </c>
      <c r="BH313" s="15">
        <v>0</v>
      </c>
      <c r="BI313" s="15">
        <v>0</v>
      </c>
      <c r="BJ313" s="15">
        <v>0</v>
      </c>
      <c r="BK313" s="15">
        <v>0</v>
      </c>
      <c r="BL313" s="15">
        <v>0</v>
      </c>
      <c r="BM313" s="15">
        <v>0</v>
      </c>
      <c r="BN313" s="15">
        <v>0</v>
      </c>
      <c r="BO313" s="15">
        <v>0</v>
      </c>
      <c r="BP313" s="15">
        <v>0</v>
      </c>
      <c r="BQ313" s="15">
        <v>0</v>
      </c>
      <c r="BR313" s="15">
        <v>0</v>
      </c>
      <c r="BS313" s="15">
        <v>0</v>
      </c>
      <c r="BT313" s="15">
        <v>0</v>
      </c>
      <c r="BU313" s="15">
        <v>0</v>
      </c>
      <c r="BV313" s="15">
        <v>0</v>
      </c>
      <c r="BW313" s="15">
        <v>0</v>
      </c>
      <c r="BX313" s="15">
        <v>0</v>
      </c>
      <c r="BY313" s="15">
        <v>0</v>
      </c>
      <c r="BZ313" s="15">
        <v>0</v>
      </c>
      <c r="CA313" s="15">
        <v>0</v>
      </c>
      <c r="CB313" s="15">
        <v>0</v>
      </c>
      <c r="CC313" s="15">
        <v>0</v>
      </c>
      <c r="CD313" s="15">
        <v>0</v>
      </c>
      <c r="CE313" s="15">
        <v>0</v>
      </c>
      <c r="CF313" s="15">
        <v>0</v>
      </c>
      <c r="CG313" s="15">
        <v>0</v>
      </c>
      <c r="CH313" s="15">
        <v>0</v>
      </c>
      <c r="CI313" s="15">
        <v>0</v>
      </c>
      <c r="CJ313" s="15">
        <v>0</v>
      </c>
      <c r="CK313" s="15">
        <v>0</v>
      </c>
      <c r="CL313" s="15">
        <v>0</v>
      </c>
      <c r="CM313" s="15">
        <v>0</v>
      </c>
      <c r="CN313" s="15">
        <v>0</v>
      </c>
      <c r="CO313" s="15">
        <v>0</v>
      </c>
      <c r="CP313" s="15">
        <v>0</v>
      </c>
      <c r="CQ313" s="15">
        <v>0</v>
      </c>
      <c r="CR313" s="15">
        <v>0</v>
      </c>
      <c r="CS313" s="15">
        <v>0</v>
      </c>
      <c r="CT313" s="15">
        <v>0</v>
      </c>
      <c r="CU313" s="15">
        <v>0</v>
      </c>
      <c r="CV313" s="15">
        <v>0</v>
      </c>
      <c r="CW313" s="15">
        <v>0</v>
      </c>
      <c r="CX313" s="15">
        <v>0</v>
      </c>
      <c r="CY313" s="15">
        <v>0</v>
      </c>
      <c r="CZ313" s="15">
        <v>0</v>
      </c>
      <c r="DA313" s="15">
        <v>0</v>
      </c>
      <c r="DB313" s="15">
        <v>0</v>
      </c>
      <c r="DC313" s="15">
        <v>0</v>
      </c>
      <c r="DD313" s="15">
        <v>0</v>
      </c>
      <c r="DE313" s="15">
        <v>0</v>
      </c>
      <c r="DF313" s="15">
        <v>0</v>
      </c>
      <c r="DG313" s="15">
        <v>0</v>
      </c>
      <c r="DH313" s="15">
        <v>0</v>
      </c>
      <c r="DI313" s="15">
        <v>0</v>
      </c>
      <c r="DJ313" s="15">
        <v>0</v>
      </c>
      <c r="DK313" s="15">
        <v>0</v>
      </c>
      <c r="DL313" s="15">
        <v>0</v>
      </c>
      <c r="DM313" s="15">
        <v>0</v>
      </c>
      <c r="DN313" s="15">
        <v>0</v>
      </c>
      <c r="DO313" s="15">
        <v>0</v>
      </c>
      <c r="DP313" s="15">
        <v>0</v>
      </c>
      <c r="DQ313" s="15">
        <v>0</v>
      </c>
      <c r="DR313" s="15">
        <v>0</v>
      </c>
      <c r="DS313" s="15">
        <v>0</v>
      </c>
      <c r="DT313" s="15">
        <v>0</v>
      </c>
      <c r="DU313" s="15">
        <v>0</v>
      </c>
      <c r="DV313" s="15">
        <v>0</v>
      </c>
      <c r="DW313" s="15">
        <v>0</v>
      </c>
      <c r="DX313" s="15">
        <v>0</v>
      </c>
      <c r="DY313" s="15">
        <v>0</v>
      </c>
      <c r="DZ313" s="15">
        <v>0</v>
      </c>
      <c r="EA313" s="15">
        <v>0</v>
      </c>
      <c r="EB313" s="15">
        <v>0</v>
      </c>
      <c r="EC313" s="15">
        <v>0</v>
      </c>
      <c r="ED313" s="15">
        <v>0</v>
      </c>
      <c r="EE313" s="15">
        <v>0</v>
      </c>
      <c r="EF313" s="15">
        <v>0</v>
      </c>
      <c r="EG313" s="15">
        <v>0</v>
      </c>
      <c r="EH313" s="15">
        <v>0</v>
      </c>
      <c r="EI313" s="15">
        <v>0</v>
      </c>
      <c r="EJ313" s="15">
        <v>0</v>
      </c>
      <c r="EK313" s="15">
        <v>0</v>
      </c>
      <c r="EL313" s="15">
        <v>0</v>
      </c>
      <c r="EM313" s="15">
        <v>0</v>
      </c>
      <c r="EN313" s="15">
        <v>0</v>
      </c>
      <c r="EO313" s="15">
        <v>0</v>
      </c>
      <c r="EP313" s="15">
        <v>0</v>
      </c>
      <c r="EQ313" s="15" t="s">
        <v>137</v>
      </c>
      <c r="ER313" s="15" t="s">
        <v>137</v>
      </c>
      <c r="ES313" s="15" t="s">
        <v>137</v>
      </c>
      <c r="ET313" s="15" t="s">
        <v>137</v>
      </c>
      <c r="EU313" s="15" t="s">
        <v>137</v>
      </c>
      <c r="EV313" s="15" t="s">
        <v>137</v>
      </c>
      <c r="EW313" s="15" t="s">
        <v>137</v>
      </c>
      <c r="EX313" s="15" t="s">
        <v>137</v>
      </c>
      <c r="EY313" s="15" t="s">
        <v>137</v>
      </c>
      <c r="EZ313" s="15" t="s">
        <v>137</v>
      </c>
      <c r="FA313" s="15" t="s">
        <v>137</v>
      </c>
      <c r="FB313" s="15">
        <f t="shared" si="613"/>
        <v>0</v>
      </c>
      <c r="FC313" s="15">
        <f t="shared" si="614"/>
        <v>0</v>
      </c>
      <c r="FD313" s="15">
        <f t="shared" si="615"/>
        <v>0</v>
      </c>
      <c r="FE313" s="15">
        <f t="shared" si="616"/>
        <v>0</v>
      </c>
      <c r="FF313" s="15">
        <f t="shared" si="617"/>
        <v>0</v>
      </c>
      <c r="FG313" s="15">
        <f t="shared" si="618"/>
        <v>0</v>
      </c>
      <c r="FH313" s="15">
        <f t="shared" si="619"/>
        <v>0</v>
      </c>
      <c r="FI313" s="15">
        <f t="shared" si="620"/>
        <v>0</v>
      </c>
      <c r="FJ313" s="15">
        <f t="shared" si="621"/>
        <v>0</v>
      </c>
      <c r="FK313" s="15">
        <f t="shared" si="622"/>
        <v>0</v>
      </c>
      <c r="FL313" s="15">
        <f t="shared" si="623"/>
        <v>0</v>
      </c>
      <c r="FM313" s="15">
        <f t="shared" si="624"/>
        <v>0</v>
      </c>
      <c r="FN313" s="15">
        <f t="shared" si="625"/>
        <v>0</v>
      </c>
      <c r="FO313" s="15">
        <f t="shared" si="626"/>
        <v>0</v>
      </c>
      <c r="FP313" s="15">
        <f t="shared" si="627"/>
        <v>0</v>
      </c>
      <c r="FQ313" s="36">
        <f t="shared" si="628"/>
        <v>0</v>
      </c>
      <c r="FR313" s="15">
        <f t="shared" si="629"/>
        <v>0</v>
      </c>
      <c r="FS313" s="15">
        <f t="shared" si="630"/>
        <v>0</v>
      </c>
      <c r="FT313" s="15">
        <f t="shared" si="631"/>
        <v>0</v>
      </c>
      <c r="FU313" s="15">
        <f t="shared" si="632"/>
        <v>0</v>
      </c>
      <c r="FV313" s="15">
        <f t="shared" si="633"/>
        <v>0</v>
      </c>
      <c r="FW313" s="15">
        <f t="shared" si="634"/>
        <v>0</v>
      </c>
      <c r="FX313" s="49" t="s">
        <v>1927</v>
      </c>
    </row>
    <row r="314" spans="1:180" s="42" customFormat="1" ht="31.5" x14ac:dyDescent="0.25">
      <c r="A314" s="38" t="s">
        <v>924</v>
      </c>
      <c r="B314" s="21" t="s">
        <v>1054</v>
      </c>
      <c r="C314" s="23" t="s">
        <v>279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1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f t="shared" si="635"/>
        <v>0</v>
      </c>
      <c r="P314" s="15">
        <f t="shared" si="636"/>
        <v>0</v>
      </c>
      <c r="Q314" s="15">
        <f t="shared" si="637"/>
        <v>0</v>
      </c>
      <c r="R314" s="15">
        <f t="shared" si="638"/>
        <v>0</v>
      </c>
      <c r="S314" s="36">
        <f t="shared" si="639"/>
        <v>0</v>
      </c>
      <c r="T314" s="15">
        <v>1</v>
      </c>
      <c r="U314" s="15">
        <f t="shared" si="640"/>
        <v>0</v>
      </c>
      <c r="V314" s="15">
        <f t="shared" si="641"/>
        <v>0</v>
      </c>
      <c r="W314" s="15">
        <f t="shared" si="642"/>
        <v>0</v>
      </c>
      <c r="X314" s="36">
        <f t="shared" si="643"/>
        <v>0</v>
      </c>
      <c r="Y314" s="15">
        <f t="shared" si="644"/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  <c r="BE314" s="15">
        <v>0</v>
      </c>
      <c r="BF314" s="15">
        <v>0</v>
      </c>
      <c r="BG314" s="15">
        <v>0</v>
      </c>
      <c r="BH314" s="15">
        <v>0</v>
      </c>
      <c r="BI314" s="15">
        <v>0</v>
      </c>
      <c r="BJ314" s="15">
        <v>0</v>
      </c>
      <c r="BK314" s="15">
        <v>0</v>
      </c>
      <c r="BL314" s="15">
        <v>0</v>
      </c>
      <c r="BM314" s="15">
        <v>0</v>
      </c>
      <c r="BN314" s="15">
        <v>0</v>
      </c>
      <c r="BO314" s="15">
        <v>0</v>
      </c>
      <c r="BP314" s="15">
        <v>0</v>
      </c>
      <c r="BQ314" s="15">
        <v>0</v>
      </c>
      <c r="BR314" s="15">
        <v>0</v>
      </c>
      <c r="BS314" s="15">
        <v>0</v>
      </c>
      <c r="BT314" s="15">
        <v>0</v>
      </c>
      <c r="BU314" s="15">
        <v>0</v>
      </c>
      <c r="BV314" s="15">
        <v>0</v>
      </c>
      <c r="BW314" s="15">
        <v>0</v>
      </c>
      <c r="BX314" s="15">
        <v>0</v>
      </c>
      <c r="BY314" s="15">
        <v>0</v>
      </c>
      <c r="BZ314" s="15">
        <v>0</v>
      </c>
      <c r="CA314" s="15">
        <v>0</v>
      </c>
      <c r="CB314" s="15">
        <v>0</v>
      </c>
      <c r="CC314" s="15">
        <v>0</v>
      </c>
      <c r="CD314" s="15">
        <v>0</v>
      </c>
      <c r="CE314" s="15">
        <v>0</v>
      </c>
      <c r="CF314" s="15">
        <v>0</v>
      </c>
      <c r="CG314" s="15">
        <v>0</v>
      </c>
      <c r="CH314" s="15">
        <v>0</v>
      </c>
      <c r="CI314" s="15">
        <v>0</v>
      </c>
      <c r="CJ314" s="15">
        <v>0</v>
      </c>
      <c r="CK314" s="15">
        <v>0</v>
      </c>
      <c r="CL314" s="15">
        <v>0</v>
      </c>
      <c r="CM314" s="15">
        <v>0</v>
      </c>
      <c r="CN314" s="15">
        <v>0</v>
      </c>
      <c r="CO314" s="15">
        <v>0</v>
      </c>
      <c r="CP314" s="15">
        <v>0</v>
      </c>
      <c r="CQ314" s="15">
        <v>0</v>
      </c>
      <c r="CR314" s="15">
        <v>0</v>
      </c>
      <c r="CS314" s="15">
        <v>0</v>
      </c>
      <c r="CT314" s="15">
        <v>0</v>
      </c>
      <c r="CU314" s="15">
        <v>0</v>
      </c>
      <c r="CV314" s="15">
        <v>0</v>
      </c>
      <c r="CW314" s="15">
        <v>0</v>
      </c>
      <c r="CX314" s="15">
        <v>0</v>
      </c>
      <c r="CY314" s="15">
        <v>0</v>
      </c>
      <c r="CZ314" s="15">
        <v>0</v>
      </c>
      <c r="DA314" s="15">
        <v>0</v>
      </c>
      <c r="DB314" s="15">
        <v>0</v>
      </c>
      <c r="DC314" s="15">
        <v>0</v>
      </c>
      <c r="DD314" s="15">
        <v>0</v>
      </c>
      <c r="DE314" s="15">
        <v>0</v>
      </c>
      <c r="DF314" s="15">
        <v>0</v>
      </c>
      <c r="DG314" s="15">
        <v>0</v>
      </c>
      <c r="DH314" s="15">
        <v>0</v>
      </c>
      <c r="DI314" s="15">
        <v>0</v>
      </c>
      <c r="DJ314" s="15">
        <v>0</v>
      </c>
      <c r="DK314" s="15">
        <v>0</v>
      </c>
      <c r="DL314" s="15">
        <v>0</v>
      </c>
      <c r="DM314" s="15">
        <v>0</v>
      </c>
      <c r="DN314" s="15">
        <v>0</v>
      </c>
      <c r="DO314" s="15">
        <v>0</v>
      </c>
      <c r="DP314" s="15">
        <v>0</v>
      </c>
      <c r="DQ314" s="15">
        <v>0</v>
      </c>
      <c r="DR314" s="15">
        <v>0</v>
      </c>
      <c r="DS314" s="15">
        <v>0</v>
      </c>
      <c r="DT314" s="15">
        <v>0</v>
      </c>
      <c r="DU314" s="15">
        <v>0</v>
      </c>
      <c r="DV314" s="15">
        <v>0</v>
      </c>
      <c r="DW314" s="15">
        <v>0</v>
      </c>
      <c r="DX314" s="15">
        <v>0</v>
      </c>
      <c r="DY314" s="15">
        <v>0</v>
      </c>
      <c r="DZ314" s="15">
        <v>0</v>
      </c>
      <c r="EA314" s="15">
        <v>0</v>
      </c>
      <c r="EB314" s="15">
        <v>0</v>
      </c>
      <c r="EC314" s="15">
        <v>0</v>
      </c>
      <c r="ED314" s="15">
        <v>0</v>
      </c>
      <c r="EE314" s="15">
        <v>0</v>
      </c>
      <c r="EF314" s="15">
        <v>0</v>
      </c>
      <c r="EG314" s="15">
        <v>0</v>
      </c>
      <c r="EH314" s="15">
        <v>0</v>
      </c>
      <c r="EI314" s="15">
        <v>0</v>
      </c>
      <c r="EJ314" s="15">
        <v>0</v>
      </c>
      <c r="EK314" s="15">
        <v>0</v>
      </c>
      <c r="EL314" s="15">
        <v>0</v>
      </c>
      <c r="EM314" s="15">
        <v>0</v>
      </c>
      <c r="EN314" s="15">
        <v>0</v>
      </c>
      <c r="EO314" s="15">
        <v>0</v>
      </c>
      <c r="EP314" s="15">
        <v>0</v>
      </c>
      <c r="EQ314" s="15" t="s">
        <v>137</v>
      </c>
      <c r="ER314" s="15" t="s">
        <v>137</v>
      </c>
      <c r="ES314" s="15" t="s">
        <v>137</v>
      </c>
      <c r="ET314" s="15" t="s">
        <v>137</v>
      </c>
      <c r="EU314" s="15" t="s">
        <v>137</v>
      </c>
      <c r="EV314" s="15" t="s">
        <v>137</v>
      </c>
      <c r="EW314" s="15" t="s">
        <v>137</v>
      </c>
      <c r="EX314" s="15" t="s">
        <v>137</v>
      </c>
      <c r="EY314" s="15" t="s">
        <v>137</v>
      </c>
      <c r="EZ314" s="15" t="s">
        <v>137</v>
      </c>
      <c r="FA314" s="15" t="s">
        <v>137</v>
      </c>
      <c r="FB314" s="15">
        <f t="shared" si="613"/>
        <v>0</v>
      </c>
      <c r="FC314" s="15">
        <f t="shared" si="614"/>
        <v>0</v>
      </c>
      <c r="FD314" s="15">
        <f t="shared" si="615"/>
        <v>0</v>
      </c>
      <c r="FE314" s="15">
        <f t="shared" si="616"/>
        <v>0</v>
      </c>
      <c r="FF314" s="15">
        <f t="shared" si="617"/>
        <v>0</v>
      </c>
      <c r="FG314" s="15">
        <f t="shared" si="618"/>
        <v>0</v>
      </c>
      <c r="FH314" s="15">
        <f t="shared" si="619"/>
        <v>0</v>
      </c>
      <c r="FI314" s="15">
        <f t="shared" si="620"/>
        <v>0</v>
      </c>
      <c r="FJ314" s="15">
        <f t="shared" si="621"/>
        <v>0</v>
      </c>
      <c r="FK314" s="15">
        <f t="shared" si="622"/>
        <v>0</v>
      </c>
      <c r="FL314" s="15">
        <f t="shared" si="623"/>
        <v>0</v>
      </c>
      <c r="FM314" s="15">
        <f t="shared" si="624"/>
        <v>0</v>
      </c>
      <c r="FN314" s="15">
        <f t="shared" si="625"/>
        <v>0</v>
      </c>
      <c r="FO314" s="15">
        <f t="shared" si="626"/>
        <v>0</v>
      </c>
      <c r="FP314" s="15">
        <f t="shared" si="627"/>
        <v>0</v>
      </c>
      <c r="FQ314" s="36">
        <f t="shared" si="628"/>
        <v>0</v>
      </c>
      <c r="FR314" s="15">
        <f t="shared" si="629"/>
        <v>0</v>
      </c>
      <c r="FS314" s="15">
        <f t="shared" si="630"/>
        <v>0</v>
      </c>
      <c r="FT314" s="15">
        <f t="shared" si="631"/>
        <v>0</v>
      </c>
      <c r="FU314" s="15">
        <f t="shared" si="632"/>
        <v>0</v>
      </c>
      <c r="FV314" s="15">
        <f t="shared" si="633"/>
        <v>0</v>
      </c>
      <c r="FW314" s="15">
        <f t="shared" si="634"/>
        <v>0</v>
      </c>
      <c r="FX314" s="49" t="s">
        <v>1927</v>
      </c>
    </row>
    <row r="315" spans="1:180" s="42" customFormat="1" ht="47.25" x14ac:dyDescent="0.25">
      <c r="A315" s="38" t="s">
        <v>924</v>
      </c>
      <c r="B315" s="21" t="s">
        <v>1984</v>
      </c>
      <c r="C315" s="23" t="s">
        <v>1985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1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f t="shared" si="635"/>
        <v>0</v>
      </c>
      <c r="P315" s="15">
        <f t="shared" si="636"/>
        <v>0</v>
      </c>
      <c r="Q315" s="15">
        <f t="shared" si="637"/>
        <v>0</v>
      </c>
      <c r="R315" s="15">
        <f t="shared" si="638"/>
        <v>0</v>
      </c>
      <c r="S315" s="36">
        <f t="shared" si="639"/>
        <v>0</v>
      </c>
      <c r="T315" s="36">
        <v>1</v>
      </c>
      <c r="U315" s="15">
        <f t="shared" si="640"/>
        <v>0</v>
      </c>
      <c r="V315" s="15">
        <f t="shared" si="641"/>
        <v>0</v>
      </c>
      <c r="W315" s="15">
        <f t="shared" si="642"/>
        <v>0</v>
      </c>
      <c r="X315" s="36">
        <f t="shared" si="643"/>
        <v>0</v>
      </c>
      <c r="Y315" s="15">
        <f t="shared" si="644"/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  <c r="BE315" s="15">
        <v>0</v>
      </c>
      <c r="BF315" s="15">
        <v>0</v>
      </c>
      <c r="BG315" s="15">
        <v>0</v>
      </c>
      <c r="BH315" s="15">
        <v>0</v>
      </c>
      <c r="BI315" s="15">
        <v>0</v>
      </c>
      <c r="BJ315" s="15">
        <v>0</v>
      </c>
      <c r="BK315" s="15">
        <v>0</v>
      </c>
      <c r="BL315" s="15">
        <v>0</v>
      </c>
      <c r="BM315" s="15">
        <v>0</v>
      </c>
      <c r="BN315" s="15">
        <v>0</v>
      </c>
      <c r="BO315" s="15">
        <v>0</v>
      </c>
      <c r="BP315" s="15">
        <v>0</v>
      </c>
      <c r="BQ315" s="15">
        <v>0</v>
      </c>
      <c r="BR315" s="15">
        <v>0</v>
      </c>
      <c r="BS315" s="15">
        <v>0</v>
      </c>
      <c r="BT315" s="15">
        <v>0</v>
      </c>
      <c r="BU315" s="15">
        <v>0</v>
      </c>
      <c r="BV315" s="15">
        <v>0</v>
      </c>
      <c r="BW315" s="15">
        <v>0</v>
      </c>
      <c r="BX315" s="15">
        <v>0</v>
      </c>
      <c r="BY315" s="15">
        <v>0</v>
      </c>
      <c r="BZ315" s="15">
        <v>0</v>
      </c>
      <c r="CA315" s="15">
        <v>0</v>
      </c>
      <c r="CB315" s="15">
        <v>0</v>
      </c>
      <c r="CC315" s="15">
        <v>0</v>
      </c>
      <c r="CD315" s="15">
        <v>0</v>
      </c>
      <c r="CE315" s="15">
        <v>0</v>
      </c>
      <c r="CF315" s="15">
        <v>0</v>
      </c>
      <c r="CG315" s="15">
        <v>0</v>
      </c>
      <c r="CH315" s="15">
        <v>0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  <c r="CO315" s="15">
        <v>0</v>
      </c>
      <c r="CP315" s="15">
        <v>0</v>
      </c>
      <c r="CQ315" s="15">
        <v>0</v>
      </c>
      <c r="CR315" s="15">
        <v>0</v>
      </c>
      <c r="CS315" s="15">
        <v>0</v>
      </c>
      <c r="CT315" s="15">
        <v>0</v>
      </c>
      <c r="CU315" s="15">
        <v>0</v>
      </c>
      <c r="CV315" s="15">
        <v>0</v>
      </c>
      <c r="CW315" s="15">
        <v>0</v>
      </c>
      <c r="CX315" s="15">
        <v>0</v>
      </c>
      <c r="CY315" s="15">
        <v>0</v>
      </c>
      <c r="CZ315" s="15">
        <v>0</v>
      </c>
      <c r="DA315" s="15">
        <v>0</v>
      </c>
      <c r="DB315" s="15">
        <v>0</v>
      </c>
      <c r="DC315" s="15">
        <v>0</v>
      </c>
      <c r="DD315" s="15">
        <v>0</v>
      </c>
      <c r="DE315" s="15">
        <v>0</v>
      </c>
      <c r="DF315" s="15">
        <v>0</v>
      </c>
      <c r="DG315" s="15">
        <v>0</v>
      </c>
      <c r="DH315" s="15">
        <v>0</v>
      </c>
      <c r="DI315" s="15">
        <v>0</v>
      </c>
      <c r="DJ315" s="15">
        <v>0</v>
      </c>
      <c r="DK315" s="15">
        <v>0</v>
      </c>
      <c r="DL315" s="15">
        <v>0</v>
      </c>
      <c r="DM315" s="15">
        <v>0</v>
      </c>
      <c r="DN315" s="15">
        <v>0</v>
      </c>
      <c r="DO315" s="15">
        <v>0</v>
      </c>
      <c r="DP315" s="15">
        <v>0</v>
      </c>
      <c r="DQ315" s="15">
        <v>0</v>
      </c>
      <c r="DR315" s="15">
        <v>0</v>
      </c>
      <c r="DS315" s="15">
        <v>0</v>
      </c>
      <c r="DT315" s="15">
        <v>0</v>
      </c>
      <c r="DU315" s="15">
        <v>0</v>
      </c>
      <c r="DV315" s="15">
        <v>0</v>
      </c>
      <c r="DW315" s="15">
        <v>0</v>
      </c>
      <c r="DX315" s="15">
        <v>0</v>
      </c>
      <c r="DY315" s="15">
        <v>0</v>
      </c>
      <c r="DZ315" s="15">
        <v>0</v>
      </c>
      <c r="EA315" s="15">
        <v>0</v>
      </c>
      <c r="EB315" s="15">
        <v>0</v>
      </c>
      <c r="EC315" s="15">
        <v>0</v>
      </c>
      <c r="ED315" s="15">
        <v>0</v>
      </c>
      <c r="EE315" s="15">
        <v>0</v>
      </c>
      <c r="EF315" s="15">
        <v>0</v>
      </c>
      <c r="EG315" s="15">
        <v>0</v>
      </c>
      <c r="EH315" s="15">
        <v>0</v>
      </c>
      <c r="EI315" s="15">
        <v>0</v>
      </c>
      <c r="EJ315" s="15">
        <v>0</v>
      </c>
      <c r="EK315" s="15">
        <v>0</v>
      </c>
      <c r="EL315" s="15">
        <v>0</v>
      </c>
      <c r="EM315" s="15">
        <v>0</v>
      </c>
      <c r="EN315" s="15">
        <v>0</v>
      </c>
      <c r="EO315" s="15">
        <v>0</v>
      </c>
      <c r="EP315" s="15">
        <v>0</v>
      </c>
      <c r="EQ315" s="15" t="s">
        <v>137</v>
      </c>
      <c r="ER315" s="15" t="s">
        <v>137</v>
      </c>
      <c r="ES315" s="15" t="s">
        <v>137</v>
      </c>
      <c r="ET315" s="15" t="s">
        <v>137</v>
      </c>
      <c r="EU315" s="15" t="s">
        <v>137</v>
      </c>
      <c r="EV315" s="15" t="s">
        <v>137</v>
      </c>
      <c r="EW315" s="15" t="s">
        <v>137</v>
      </c>
      <c r="EX315" s="15" t="s">
        <v>137</v>
      </c>
      <c r="EY315" s="15" t="s">
        <v>137</v>
      </c>
      <c r="EZ315" s="15" t="s">
        <v>137</v>
      </c>
      <c r="FA315" s="15" t="s">
        <v>137</v>
      </c>
      <c r="FB315" s="15">
        <f t="shared" si="613"/>
        <v>0</v>
      </c>
      <c r="FC315" s="15">
        <f t="shared" si="614"/>
        <v>0</v>
      </c>
      <c r="FD315" s="15">
        <f t="shared" si="615"/>
        <v>0</v>
      </c>
      <c r="FE315" s="15">
        <f t="shared" si="616"/>
        <v>0</v>
      </c>
      <c r="FF315" s="15">
        <f t="shared" si="617"/>
        <v>0</v>
      </c>
      <c r="FG315" s="15">
        <f t="shared" si="618"/>
        <v>0</v>
      </c>
      <c r="FH315" s="15">
        <f t="shared" si="619"/>
        <v>0</v>
      </c>
      <c r="FI315" s="15">
        <f t="shared" si="620"/>
        <v>0</v>
      </c>
      <c r="FJ315" s="15">
        <f t="shared" si="621"/>
        <v>0</v>
      </c>
      <c r="FK315" s="15">
        <f t="shared" si="622"/>
        <v>0</v>
      </c>
      <c r="FL315" s="15">
        <f t="shared" si="623"/>
        <v>0</v>
      </c>
      <c r="FM315" s="15">
        <f t="shared" si="624"/>
        <v>0</v>
      </c>
      <c r="FN315" s="15">
        <f t="shared" si="625"/>
        <v>0</v>
      </c>
      <c r="FO315" s="15">
        <f t="shared" si="626"/>
        <v>0</v>
      </c>
      <c r="FP315" s="15">
        <f t="shared" si="627"/>
        <v>0</v>
      </c>
      <c r="FQ315" s="36">
        <f t="shared" si="628"/>
        <v>0</v>
      </c>
      <c r="FR315" s="15">
        <f t="shared" si="629"/>
        <v>0</v>
      </c>
      <c r="FS315" s="15">
        <f t="shared" si="630"/>
        <v>0</v>
      </c>
      <c r="FT315" s="15">
        <f t="shared" si="631"/>
        <v>0</v>
      </c>
      <c r="FU315" s="15">
        <f t="shared" si="632"/>
        <v>0</v>
      </c>
      <c r="FV315" s="15">
        <f t="shared" si="633"/>
        <v>0</v>
      </c>
      <c r="FW315" s="15">
        <f t="shared" si="634"/>
        <v>0</v>
      </c>
      <c r="FX315" s="49" t="s">
        <v>1927</v>
      </c>
    </row>
    <row r="316" spans="1:180" s="42" customFormat="1" ht="31.5" x14ac:dyDescent="0.25">
      <c r="A316" s="38" t="s">
        <v>924</v>
      </c>
      <c r="B316" s="21" t="s">
        <v>1986</v>
      </c>
      <c r="C316" s="23" t="s">
        <v>1987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1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f t="shared" si="635"/>
        <v>0</v>
      </c>
      <c r="P316" s="15">
        <f t="shared" si="636"/>
        <v>0</v>
      </c>
      <c r="Q316" s="15">
        <f t="shared" si="637"/>
        <v>0</v>
      </c>
      <c r="R316" s="15">
        <f t="shared" si="638"/>
        <v>0</v>
      </c>
      <c r="S316" s="36">
        <f t="shared" si="639"/>
        <v>0</v>
      </c>
      <c r="T316" s="36">
        <v>1</v>
      </c>
      <c r="U316" s="15">
        <f t="shared" si="640"/>
        <v>0</v>
      </c>
      <c r="V316" s="15">
        <f t="shared" si="641"/>
        <v>0</v>
      </c>
      <c r="W316" s="15">
        <f t="shared" si="642"/>
        <v>0</v>
      </c>
      <c r="X316" s="36">
        <f t="shared" si="643"/>
        <v>0</v>
      </c>
      <c r="Y316" s="15">
        <f t="shared" si="644"/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  <c r="BE316" s="15">
        <v>0</v>
      </c>
      <c r="BF316" s="15">
        <v>0</v>
      </c>
      <c r="BG316" s="15">
        <v>0</v>
      </c>
      <c r="BH316" s="15">
        <v>0</v>
      </c>
      <c r="BI316" s="15">
        <v>0</v>
      </c>
      <c r="BJ316" s="15">
        <v>0</v>
      </c>
      <c r="BK316" s="15">
        <v>0</v>
      </c>
      <c r="BL316" s="15">
        <v>0</v>
      </c>
      <c r="BM316" s="15">
        <v>0</v>
      </c>
      <c r="BN316" s="15">
        <v>0</v>
      </c>
      <c r="BO316" s="15">
        <v>0</v>
      </c>
      <c r="BP316" s="15">
        <v>0</v>
      </c>
      <c r="BQ316" s="15">
        <v>0</v>
      </c>
      <c r="BR316" s="15">
        <v>0</v>
      </c>
      <c r="BS316" s="15">
        <v>0</v>
      </c>
      <c r="BT316" s="15">
        <v>0</v>
      </c>
      <c r="BU316" s="15">
        <v>0</v>
      </c>
      <c r="BV316" s="15">
        <v>0</v>
      </c>
      <c r="BW316" s="15">
        <v>0</v>
      </c>
      <c r="BX316" s="15">
        <v>0</v>
      </c>
      <c r="BY316" s="15">
        <v>0</v>
      </c>
      <c r="BZ316" s="15">
        <v>0</v>
      </c>
      <c r="CA316" s="15">
        <v>0</v>
      </c>
      <c r="CB316" s="15">
        <v>0</v>
      </c>
      <c r="CC316" s="15">
        <v>0</v>
      </c>
      <c r="CD316" s="15">
        <v>0</v>
      </c>
      <c r="CE316" s="15">
        <v>0</v>
      </c>
      <c r="CF316" s="15">
        <v>0</v>
      </c>
      <c r="CG316" s="15">
        <v>0</v>
      </c>
      <c r="CH316" s="15">
        <v>0</v>
      </c>
      <c r="CI316" s="15">
        <v>0</v>
      </c>
      <c r="CJ316" s="15">
        <v>0</v>
      </c>
      <c r="CK316" s="15">
        <v>0</v>
      </c>
      <c r="CL316" s="15">
        <v>0</v>
      </c>
      <c r="CM316" s="15">
        <v>0</v>
      </c>
      <c r="CN316" s="15">
        <v>0</v>
      </c>
      <c r="CO316" s="15">
        <v>0</v>
      </c>
      <c r="CP316" s="15">
        <v>0</v>
      </c>
      <c r="CQ316" s="15">
        <v>0</v>
      </c>
      <c r="CR316" s="15">
        <v>0</v>
      </c>
      <c r="CS316" s="15">
        <v>0</v>
      </c>
      <c r="CT316" s="15">
        <v>0</v>
      </c>
      <c r="CU316" s="15">
        <v>0</v>
      </c>
      <c r="CV316" s="15">
        <v>0</v>
      </c>
      <c r="CW316" s="15">
        <v>0</v>
      </c>
      <c r="CX316" s="15">
        <v>0</v>
      </c>
      <c r="CY316" s="15">
        <v>0</v>
      </c>
      <c r="CZ316" s="15">
        <v>0</v>
      </c>
      <c r="DA316" s="15">
        <v>0</v>
      </c>
      <c r="DB316" s="15">
        <v>0</v>
      </c>
      <c r="DC316" s="15">
        <v>0</v>
      </c>
      <c r="DD316" s="15">
        <v>0</v>
      </c>
      <c r="DE316" s="15">
        <v>0</v>
      </c>
      <c r="DF316" s="15">
        <v>0</v>
      </c>
      <c r="DG316" s="15">
        <v>0</v>
      </c>
      <c r="DH316" s="15">
        <v>0</v>
      </c>
      <c r="DI316" s="15">
        <v>0</v>
      </c>
      <c r="DJ316" s="15">
        <v>0</v>
      </c>
      <c r="DK316" s="15">
        <v>0</v>
      </c>
      <c r="DL316" s="15">
        <v>0</v>
      </c>
      <c r="DM316" s="15">
        <v>0</v>
      </c>
      <c r="DN316" s="15">
        <v>0</v>
      </c>
      <c r="DO316" s="15">
        <v>0</v>
      </c>
      <c r="DP316" s="15">
        <v>0</v>
      </c>
      <c r="DQ316" s="15">
        <v>0</v>
      </c>
      <c r="DR316" s="15">
        <v>0</v>
      </c>
      <c r="DS316" s="15">
        <v>0</v>
      </c>
      <c r="DT316" s="15">
        <v>0</v>
      </c>
      <c r="DU316" s="15">
        <v>0</v>
      </c>
      <c r="DV316" s="15">
        <v>0</v>
      </c>
      <c r="DW316" s="15">
        <v>0</v>
      </c>
      <c r="DX316" s="15">
        <v>0</v>
      </c>
      <c r="DY316" s="15">
        <v>0</v>
      </c>
      <c r="DZ316" s="15">
        <v>0</v>
      </c>
      <c r="EA316" s="15">
        <v>0</v>
      </c>
      <c r="EB316" s="15">
        <v>0</v>
      </c>
      <c r="EC316" s="15">
        <v>0</v>
      </c>
      <c r="ED316" s="15">
        <v>0</v>
      </c>
      <c r="EE316" s="15">
        <v>0</v>
      </c>
      <c r="EF316" s="15">
        <v>0</v>
      </c>
      <c r="EG316" s="15">
        <v>0</v>
      </c>
      <c r="EH316" s="15">
        <v>0</v>
      </c>
      <c r="EI316" s="15">
        <v>0</v>
      </c>
      <c r="EJ316" s="15">
        <v>0</v>
      </c>
      <c r="EK316" s="15">
        <v>0</v>
      </c>
      <c r="EL316" s="15">
        <v>0</v>
      </c>
      <c r="EM316" s="15">
        <v>0</v>
      </c>
      <c r="EN316" s="15">
        <v>0</v>
      </c>
      <c r="EO316" s="15">
        <v>0</v>
      </c>
      <c r="EP316" s="15">
        <v>0</v>
      </c>
      <c r="EQ316" s="15" t="s">
        <v>137</v>
      </c>
      <c r="ER316" s="15" t="s">
        <v>137</v>
      </c>
      <c r="ES316" s="15" t="s">
        <v>137</v>
      </c>
      <c r="ET316" s="15" t="s">
        <v>137</v>
      </c>
      <c r="EU316" s="15" t="s">
        <v>137</v>
      </c>
      <c r="EV316" s="15" t="s">
        <v>137</v>
      </c>
      <c r="EW316" s="15" t="s">
        <v>137</v>
      </c>
      <c r="EX316" s="15" t="s">
        <v>137</v>
      </c>
      <c r="EY316" s="15" t="s">
        <v>137</v>
      </c>
      <c r="EZ316" s="15" t="s">
        <v>137</v>
      </c>
      <c r="FA316" s="15" t="s">
        <v>137</v>
      </c>
      <c r="FB316" s="15">
        <f t="shared" si="613"/>
        <v>0</v>
      </c>
      <c r="FC316" s="15">
        <f t="shared" si="614"/>
        <v>0</v>
      </c>
      <c r="FD316" s="15">
        <f t="shared" si="615"/>
        <v>0</v>
      </c>
      <c r="FE316" s="15">
        <f t="shared" si="616"/>
        <v>0</v>
      </c>
      <c r="FF316" s="15">
        <f t="shared" si="617"/>
        <v>0</v>
      </c>
      <c r="FG316" s="15">
        <f t="shared" si="618"/>
        <v>0</v>
      </c>
      <c r="FH316" s="15">
        <f t="shared" si="619"/>
        <v>0</v>
      </c>
      <c r="FI316" s="15">
        <f t="shared" si="620"/>
        <v>0</v>
      </c>
      <c r="FJ316" s="15">
        <f t="shared" si="621"/>
        <v>0</v>
      </c>
      <c r="FK316" s="15">
        <f t="shared" si="622"/>
        <v>0</v>
      </c>
      <c r="FL316" s="15">
        <f t="shared" si="623"/>
        <v>0</v>
      </c>
      <c r="FM316" s="15">
        <f t="shared" si="624"/>
        <v>0</v>
      </c>
      <c r="FN316" s="15">
        <f t="shared" si="625"/>
        <v>0</v>
      </c>
      <c r="FO316" s="15">
        <f t="shared" si="626"/>
        <v>0</v>
      </c>
      <c r="FP316" s="15">
        <f t="shared" si="627"/>
        <v>0</v>
      </c>
      <c r="FQ316" s="36">
        <f t="shared" si="628"/>
        <v>0</v>
      </c>
      <c r="FR316" s="15">
        <f t="shared" si="629"/>
        <v>0</v>
      </c>
      <c r="FS316" s="15">
        <f t="shared" si="630"/>
        <v>0</v>
      </c>
      <c r="FT316" s="15">
        <f t="shared" si="631"/>
        <v>0</v>
      </c>
      <c r="FU316" s="15">
        <f t="shared" si="632"/>
        <v>0</v>
      </c>
      <c r="FV316" s="15">
        <f t="shared" si="633"/>
        <v>0</v>
      </c>
      <c r="FW316" s="15">
        <f t="shared" si="634"/>
        <v>0</v>
      </c>
      <c r="FX316" s="49" t="s">
        <v>1927</v>
      </c>
    </row>
    <row r="317" spans="1:180" s="42" customFormat="1" ht="31.5" x14ac:dyDescent="0.25">
      <c r="A317" s="38" t="s">
        <v>924</v>
      </c>
      <c r="B317" s="21" t="s">
        <v>1988</v>
      </c>
      <c r="C317" s="23" t="s">
        <v>1989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1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f t="shared" si="635"/>
        <v>0</v>
      </c>
      <c r="P317" s="15">
        <f t="shared" si="636"/>
        <v>0</v>
      </c>
      <c r="Q317" s="15">
        <f t="shared" si="637"/>
        <v>0</v>
      </c>
      <c r="R317" s="15">
        <f t="shared" si="638"/>
        <v>0</v>
      </c>
      <c r="S317" s="36">
        <f t="shared" si="639"/>
        <v>0</v>
      </c>
      <c r="T317" s="36">
        <v>1</v>
      </c>
      <c r="U317" s="15">
        <f t="shared" si="640"/>
        <v>0</v>
      </c>
      <c r="V317" s="15">
        <f t="shared" si="641"/>
        <v>0</v>
      </c>
      <c r="W317" s="15">
        <f t="shared" si="642"/>
        <v>0</v>
      </c>
      <c r="X317" s="36">
        <f t="shared" si="643"/>
        <v>0</v>
      </c>
      <c r="Y317" s="15">
        <f t="shared" si="644"/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  <c r="BE317" s="15">
        <v>0</v>
      </c>
      <c r="BF317" s="15">
        <v>0</v>
      </c>
      <c r="BG317" s="15">
        <v>0</v>
      </c>
      <c r="BH317" s="15">
        <v>0</v>
      </c>
      <c r="BI317" s="15">
        <v>0</v>
      </c>
      <c r="BJ317" s="15">
        <v>0</v>
      </c>
      <c r="BK317" s="15">
        <v>0</v>
      </c>
      <c r="BL317" s="15">
        <v>0</v>
      </c>
      <c r="BM317" s="15">
        <v>0</v>
      </c>
      <c r="BN317" s="15">
        <v>0</v>
      </c>
      <c r="BO317" s="15">
        <v>0</v>
      </c>
      <c r="BP317" s="15">
        <v>0</v>
      </c>
      <c r="BQ317" s="15">
        <v>0</v>
      </c>
      <c r="BR317" s="15">
        <v>0</v>
      </c>
      <c r="BS317" s="15">
        <v>0</v>
      </c>
      <c r="BT317" s="15">
        <v>0</v>
      </c>
      <c r="BU317" s="15">
        <v>0</v>
      </c>
      <c r="BV317" s="15">
        <v>0</v>
      </c>
      <c r="BW317" s="15">
        <v>0</v>
      </c>
      <c r="BX317" s="15">
        <v>0</v>
      </c>
      <c r="BY317" s="15">
        <v>0</v>
      </c>
      <c r="BZ317" s="15">
        <v>0</v>
      </c>
      <c r="CA317" s="15">
        <v>0</v>
      </c>
      <c r="CB317" s="15">
        <v>0</v>
      </c>
      <c r="CC317" s="15">
        <v>0</v>
      </c>
      <c r="CD317" s="15">
        <v>0</v>
      </c>
      <c r="CE317" s="15">
        <v>0</v>
      </c>
      <c r="CF317" s="15">
        <v>0</v>
      </c>
      <c r="CG317" s="15">
        <v>0</v>
      </c>
      <c r="CH317" s="15">
        <v>0</v>
      </c>
      <c r="CI317" s="15">
        <v>0</v>
      </c>
      <c r="CJ317" s="15">
        <v>0</v>
      </c>
      <c r="CK317" s="15">
        <v>0</v>
      </c>
      <c r="CL317" s="15">
        <v>0</v>
      </c>
      <c r="CM317" s="15">
        <v>0</v>
      </c>
      <c r="CN317" s="15">
        <v>0</v>
      </c>
      <c r="CO317" s="15">
        <v>0</v>
      </c>
      <c r="CP317" s="15">
        <v>0</v>
      </c>
      <c r="CQ317" s="15">
        <v>0</v>
      </c>
      <c r="CR317" s="15">
        <v>0</v>
      </c>
      <c r="CS317" s="15">
        <v>0</v>
      </c>
      <c r="CT317" s="15">
        <v>0</v>
      </c>
      <c r="CU317" s="15">
        <v>0</v>
      </c>
      <c r="CV317" s="15">
        <v>0</v>
      </c>
      <c r="CW317" s="15">
        <v>0</v>
      </c>
      <c r="CX317" s="15">
        <v>0</v>
      </c>
      <c r="CY317" s="15">
        <v>0</v>
      </c>
      <c r="CZ317" s="15">
        <v>0</v>
      </c>
      <c r="DA317" s="15">
        <v>0</v>
      </c>
      <c r="DB317" s="15">
        <v>0</v>
      </c>
      <c r="DC317" s="15">
        <v>0</v>
      </c>
      <c r="DD317" s="15">
        <v>0</v>
      </c>
      <c r="DE317" s="15">
        <v>0</v>
      </c>
      <c r="DF317" s="15">
        <v>0</v>
      </c>
      <c r="DG317" s="15">
        <v>0</v>
      </c>
      <c r="DH317" s="15">
        <v>0</v>
      </c>
      <c r="DI317" s="15">
        <v>0</v>
      </c>
      <c r="DJ317" s="15">
        <v>0</v>
      </c>
      <c r="DK317" s="15">
        <v>0</v>
      </c>
      <c r="DL317" s="15">
        <v>0</v>
      </c>
      <c r="DM317" s="15">
        <v>0</v>
      </c>
      <c r="DN317" s="15">
        <v>0</v>
      </c>
      <c r="DO317" s="15">
        <v>0</v>
      </c>
      <c r="DP317" s="15">
        <v>0</v>
      </c>
      <c r="DQ317" s="15">
        <v>0</v>
      </c>
      <c r="DR317" s="15">
        <v>0</v>
      </c>
      <c r="DS317" s="15">
        <v>0</v>
      </c>
      <c r="DT317" s="15">
        <v>0</v>
      </c>
      <c r="DU317" s="15">
        <v>0</v>
      </c>
      <c r="DV317" s="15">
        <v>0</v>
      </c>
      <c r="DW317" s="15">
        <v>0</v>
      </c>
      <c r="DX317" s="15">
        <v>0</v>
      </c>
      <c r="DY317" s="15">
        <v>0</v>
      </c>
      <c r="DZ317" s="15">
        <v>0</v>
      </c>
      <c r="EA317" s="15">
        <v>0</v>
      </c>
      <c r="EB317" s="15">
        <v>0</v>
      </c>
      <c r="EC317" s="15">
        <v>0</v>
      </c>
      <c r="ED317" s="15">
        <v>0</v>
      </c>
      <c r="EE317" s="15">
        <v>0</v>
      </c>
      <c r="EF317" s="15">
        <v>0</v>
      </c>
      <c r="EG317" s="15">
        <v>0</v>
      </c>
      <c r="EH317" s="15">
        <v>0</v>
      </c>
      <c r="EI317" s="15">
        <v>0</v>
      </c>
      <c r="EJ317" s="15">
        <v>0</v>
      </c>
      <c r="EK317" s="15">
        <v>0</v>
      </c>
      <c r="EL317" s="15">
        <v>0</v>
      </c>
      <c r="EM317" s="15">
        <v>0</v>
      </c>
      <c r="EN317" s="15">
        <v>0</v>
      </c>
      <c r="EO317" s="15">
        <v>0</v>
      </c>
      <c r="EP317" s="15">
        <v>0</v>
      </c>
      <c r="EQ317" s="15" t="s">
        <v>137</v>
      </c>
      <c r="ER317" s="15" t="s">
        <v>137</v>
      </c>
      <c r="ES317" s="15" t="s">
        <v>137</v>
      </c>
      <c r="ET317" s="15" t="s">
        <v>137</v>
      </c>
      <c r="EU317" s="15" t="s">
        <v>137</v>
      </c>
      <c r="EV317" s="15" t="s">
        <v>137</v>
      </c>
      <c r="EW317" s="15" t="s">
        <v>137</v>
      </c>
      <c r="EX317" s="15" t="s">
        <v>137</v>
      </c>
      <c r="EY317" s="15" t="s">
        <v>137</v>
      </c>
      <c r="EZ317" s="15" t="s">
        <v>137</v>
      </c>
      <c r="FA317" s="15" t="s">
        <v>137</v>
      </c>
      <c r="FB317" s="15">
        <f t="shared" si="613"/>
        <v>0</v>
      </c>
      <c r="FC317" s="15">
        <f t="shared" si="614"/>
        <v>0</v>
      </c>
      <c r="FD317" s="15">
        <f t="shared" si="615"/>
        <v>0</v>
      </c>
      <c r="FE317" s="15">
        <f t="shared" si="616"/>
        <v>0</v>
      </c>
      <c r="FF317" s="15">
        <f t="shared" si="617"/>
        <v>0</v>
      </c>
      <c r="FG317" s="15">
        <f t="shared" si="618"/>
        <v>0</v>
      </c>
      <c r="FH317" s="15">
        <f t="shared" si="619"/>
        <v>0</v>
      </c>
      <c r="FI317" s="15">
        <f t="shared" si="620"/>
        <v>0</v>
      </c>
      <c r="FJ317" s="15">
        <f t="shared" si="621"/>
        <v>0</v>
      </c>
      <c r="FK317" s="15">
        <f t="shared" si="622"/>
        <v>0</v>
      </c>
      <c r="FL317" s="15">
        <f t="shared" si="623"/>
        <v>0</v>
      </c>
      <c r="FM317" s="15">
        <f t="shared" si="624"/>
        <v>0</v>
      </c>
      <c r="FN317" s="15">
        <f t="shared" si="625"/>
        <v>0</v>
      </c>
      <c r="FO317" s="15">
        <f t="shared" si="626"/>
        <v>0</v>
      </c>
      <c r="FP317" s="15">
        <f t="shared" si="627"/>
        <v>0</v>
      </c>
      <c r="FQ317" s="36">
        <f t="shared" si="628"/>
        <v>0</v>
      </c>
      <c r="FR317" s="15">
        <f t="shared" si="629"/>
        <v>0</v>
      </c>
      <c r="FS317" s="15">
        <f t="shared" si="630"/>
        <v>0</v>
      </c>
      <c r="FT317" s="15">
        <f t="shared" si="631"/>
        <v>0</v>
      </c>
      <c r="FU317" s="15">
        <f t="shared" si="632"/>
        <v>0</v>
      </c>
      <c r="FV317" s="15">
        <f t="shared" si="633"/>
        <v>0</v>
      </c>
      <c r="FW317" s="15">
        <f t="shared" si="634"/>
        <v>0</v>
      </c>
      <c r="FX317" s="49" t="s">
        <v>1927</v>
      </c>
    </row>
    <row r="318" spans="1:180" s="42" customFormat="1" ht="31.5" x14ac:dyDescent="0.25">
      <c r="A318" s="38" t="s">
        <v>924</v>
      </c>
      <c r="B318" s="21" t="s">
        <v>1354</v>
      </c>
      <c r="C318" s="23" t="s">
        <v>1355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1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f t="shared" si="635"/>
        <v>0</v>
      </c>
      <c r="P318" s="15">
        <f t="shared" si="636"/>
        <v>0</v>
      </c>
      <c r="Q318" s="15">
        <f t="shared" si="637"/>
        <v>0</v>
      </c>
      <c r="R318" s="15">
        <f t="shared" si="638"/>
        <v>0</v>
      </c>
      <c r="S318" s="36">
        <f t="shared" si="639"/>
        <v>0</v>
      </c>
      <c r="T318" s="15">
        <v>1</v>
      </c>
      <c r="U318" s="15">
        <f t="shared" si="640"/>
        <v>0</v>
      </c>
      <c r="V318" s="15">
        <f t="shared" si="641"/>
        <v>0</v>
      </c>
      <c r="W318" s="15">
        <f t="shared" si="642"/>
        <v>0</v>
      </c>
      <c r="X318" s="36">
        <f t="shared" si="643"/>
        <v>0</v>
      </c>
      <c r="Y318" s="15">
        <f t="shared" si="644"/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  <c r="BE318" s="15">
        <v>0</v>
      </c>
      <c r="BF318" s="15">
        <v>0</v>
      </c>
      <c r="BG318" s="15">
        <v>0</v>
      </c>
      <c r="BH318" s="15">
        <v>0</v>
      </c>
      <c r="BI318" s="15">
        <v>0</v>
      </c>
      <c r="BJ318" s="15">
        <v>0</v>
      </c>
      <c r="BK318" s="15">
        <v>0</v>
      </c>
      <c r="BL318" s="15">
        <v>0</v>
      </c>
      <c r="BM318" s="15">
        <v>0</v>
      </c>
      <c r="BN318" s="15">
        <v>0</v>
      </c>
      <c r="BO318" s="15">
        <v>0</v>
      </c>
      <c r="BP318" s="15">
        <v>0</v>
      </c>
      <c r="BQ318" s="15">
        <v>0</v>
      </c>
      <c r="BR318" s="15">
        <v>0</v>
      </c>
      <c r="BS318" s="15">
        <v>0</v>
      </c>
      <c r="BT318" s="15">
        <v>0</v>
      </c>
      <c r="BU318" s="15">
        <v>0</v>
      </c>
      <c r="BV318" s="15">
        <v>0</v>
      </c>
      <c r="BW318" s="15">
        <v>0</v>
      </c>
      <c r="BX318" s="15">
        <v>0</v>
      </c>
      <c r="BY318" s="15">
        <v>0</v>
      </c>
      <c r="BZ318" s="15">
        <v>0</v>
      </c>
      <c r="CA318" s="15">
        <v>0</v>
      </c>
      <c r="CB318" s="15">
        <v>0</v>
      </c>
      <c r="CC318" s="15">
        <v>0</v>
      </c>
      <c r="CD318" s="15">
        <v>0</v>
      </c>
      <c r="CE318" s="15">
        <v>0</v>
      </c>
      <c r="CF318" s="15">
        <v>0</v>
      </c>
      <c r="CG318" s="15">
        <v>0</v>
      </c>
      <c r="CH318" s="15">
        <v>0</v>
      </c>
      <c r="CI318" s="15">
        <v>0</v>
      </c>
      <c r="CJ318" s="15">
        <v>0</v>
      </c>
      <c r="CK318" s="15">
        <v>0</v>
      </c>
      <c r="CL318" s="15">
        <v>0</v>
      </c>
      <c r="CM318" s="15">
        <v>0</v>
      </c>
      <c r="CN318" s="15">
        <v>0</v>
      </c>
      <c r="CO318" s="15">
        <v>0</v>
      </c>
      <c r="CP318" s="15">
        <v>0</v>
      </c>
      <c r="CQ318" s="15">
        <v>0</v>
      </c>
      <c r="CR318" s="15">
        <v>0</v>
      </c>
      <c r="CS318" s="15">
        <v>0</v>
      </c>
      <c r="CT318" s="15">
        <v>0</v>
      </c>
      <c r="CU318" s="15">
        <v>0</v>
      </c>
      <c r="CV318" s="15">
        <v>0</v>
      </c>
      <c r="CW318" s="15">
        <v>0</v>
      </c>
      <c r="CX318" s="15">
        <v>0</v>
      </c>
      <c r="CY318" s="15">
        <v>0</v>
      </c>
      <c r="CZ318" s="15">
        <v>0</v>
      </c>
      <c r="DA318" s="15">
        <v>0</v>
      </c>
      <c r="DB318" s="15">
        <v>0</v>
      </c>
      <c r="DC318" s="15">
        <v>0</v>
      </c>
      <c r="DD318" s="15">
        <v>0</v>
      </c>
      <c r="DE318" s="15">
        <v>0</v>
      </c>
      <c r="DF318" s="15">
        <v>0</v>
      </c>
      <c r="DG318" s="15">
        <v>0</v>
      </c>
      <c r="DH318" s="15">
        <v>0</v>
      </c>
      <c r="DI318" s="15">
        <v>0</v>
      </c>
      <c r="DJ318" s="15">
        <v>0</v>
      </c>
      <c r="DK318" s="15">
        <v>0</v>
      </c>
      <c r="DL318" s="15">
        <v>0</v>
      </c>
      <c r="DM318" s="15">
        <v>0</v>
      </c>
      <c r="DN318" s="15">
        <v>0</v>
      </c>
      <c r="DO318" s="15">
        <v>0</v>
      </c>
      <c r="DP318" s="15">
        <v>0</v>
      </c>
      <c r="DQ318" s="15">
        <v>0</v>
      </c>
      <c r="DR318" s="15">
        <v>0</v>
      </c>
      <c r="DS318" s="15">
        <v>0</v>
      </c>
      <c r="DT318" s="15">
        <v>0</v>
      </c>
      <c r="DU318" s="15">
        <v>0</v>
      </c>
      <c r="DV318" s="15">
        <v>0</v>
      </c>
      <c r="DW318" s="15">
        <v>0</v>
      </c>
      <c r="DX318" s="15">
        <v>0</v>
      </c>
      <c r="DY318" s="15">
        <v>0</v>
      </c>
      <c r="DZ318" s="15">
        <v>0</v>
      </c>
      <c r="EA318" s="15">
        <v>0</v>
      </c>
      <c r="EB318" s="15">
        <v>0</v>
      </c>
      <c r="EC318" s="15">
        <v>0</v>
      </c>
      <c r="ED318" s="15">
        <v>0</v>
      </c>
      <c r="EE318" s="15">
        <v>0</v>
      </c>
      <c r="EF318" s="15">
        <v>0</v>
      </c>
      <c r="EG318" s="15">
        <v>0</v>
      </c>
      <c r="EH318" s="15">
        <v>0</v>
      </c>
      <c r="EI318" s="15">
        <v>0</v>
      </c>
      <c r="EJ318" s="15">
        <v>0</v>
      </c>
      <c r="EK318" s="15">
        <v>0</v>
      </c>
      <c r="EL318" s="15">
        <v>0</v>
      </c>
      <c r="EM318" s="15">
        <v>0</v>
      </c>
      <c r="EN318" s="15">
        <v>0</v>
      </c>
      <c r="EO318" s="15">
        <v>0</v>
      </c>
      <c r="EP318" s="15">
        <v>0</v>
      </c>
      <c r="EQ318" s="15" t="s">
        <v>137</v>
      </c>
      <c r="ER318" s="15" t="s">
        <v>137</v>
      </c>
      <c r="ES318" s="15" t="s">
        <v>137</v>
      </c>
      <c r="ET318" s="15" t="s">
        <v>137</v>
      </c>
      <c r="EU318" s="15" t="s">
        <v>137</v>
      </c>
      <c r="EV318" s="15" t="s">
        <v>137</v>
      </c>
      <c r="EW318" s="15" t="s">
        <v>137</v>
      </c>
      <c r="EX318" s="15" t="s">
        <v>137</v>
      </c>
      <c r="EY318" s="15" t="s">
        <v>137</v>
      </c>
      <c r="EZ318" s="15" t="s">
        <v>137</v>
      </c>
      <c r="FA318" s="15" t="s">
        <v>137</v>
      </c>
      <c r="FB318" s="15">
        <f t="shared" si="613"/>
        <v>0</v>
      </c>
      <c r="FC318" s="15">
        <f t="shared" si="614"/>
        <v>0</v>
      </c>
      <c r="FD318" s="15">
        <f t="shared" si="615"/>
        <v>0</v>
      </c>
      <c r="FE318" s="15">
        <f t="shared" si="616"/>
        <v>0</v>
      </c>
      <c r="FF318" s="15">
        <f t="shared" si="617"/>
        <v>0</v>
      </c>
      <c r="FG318" s="15">
        <f t="shared" si="618"/>
        <v>0</v>
      </c>
      <c r="FH318" s="15">
        <f t="shared" si="619"/>
        <v>0</v>
      </c>
      <c r="FI318" s="15">
        <f t="shared" si="620"/>
        <v>0</v>
      </c>
      <c r="FJ318" s="15">
        <f t="shared" si="621"/>
        <v>0</v>
      </c>
      <c r="FK318" s="15">
        <f t="shared" si="622"/>
        <v>0</v>
      </c>
      <c r="FL318" s="15">
        <f t="shared" si="623"/>
        <v>0</v>
      </c>
      <c r="FM318" s="15">
        <f t="shared" si="624"/>
        <v>0</v>
      </c>
      <c r="FN318" s="15">
        <f t="shared" si="625"/>
        <v>0</v>
      </c>
      <c r="FO318" s="15">
        <f t="shared" si="626"/>
        <v>0</v>
      </c>
      <c r="FP318" s="15">
        <f t="shared" si="627"/>
        <v>0</v>
      </c>
      <c r="FQ318" s="36">
        <f t="shared" si="628"/>
        <v>0</v>
      </c>
      <c r="FR318" s="15">
        <f t="shared" si="629"/>
        <v>0</v>
      </c>
      <c r="FS318" s="15">
        <f t="shared" si="630"/>
        <v>0</v>
      </c>
      <c r="FT318" s="15">
        <f t="shared" si="631"/>
        <v>0</v>
      </c>
      <c r="FU318" s="15">
        <f t="shared" si="632"/>
        <v>0</v>
      </c>
      <c r="FV318" s="15">
        <f t="shared" si="633"/>
        <v>0</v>
      </c>
      <c r="FW318" s="15">
        <f t="shared" si="634"/>
        <v>0</v>
      </c>
      <c r="FX318" s="49" t="s">
        <v>1927</v>
      </c>
    </row>
    <row r="319" spans="1:180" s="42" customFormat="1" ht="31.5" x14ac:dyDescent="0.25">
      <c r="A319" s="38" t="s">
        <v>924</v>
      </c>
      <c r="B319" s="21" t="s">
        <v>1356</v>
      </c>
      <c r="C319" s="23" t="s">
        <v>1357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1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f t="shared" si="635"/>
        <v>0</v>
      </c>
      <c r="P319" s="15">
        <f t="shared" si="636"/>
        <v>0</v>
      </c>
      <c r="Q319" s="15">
        <f t="shared" si="637"/>
        <v>0</v>
      </c>
      <c r="R319" s="15">
        <f t="shared" si="638"/>
        <v>0</v>
      </c>
      <c r="S319" s="36">
        <f t="shared" si="639"/>
        <v>0</v>
      </c>
      <c r="T319" s="15">
        <v>1</v>
      </c>
      <c r="U319" s="15">
        <f t="shared" si="640"/>
        <v>0</v>
      </c>
      <c r="V319" s="15">
        <f t="shared" si="641"/>
        <v>0</v>
      </c>
      <c r="W319" s="15">
        <f t="shared" si="642"/>
        <v>0</v>
      </c>
      <c r="X319" s="36">
        <f t="shared" si="643"/>
        <v>0</v>
      </c>
      <c r="Y319" s="15">
        <f t="shared" si="644"/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  <c r="BE319" s="15">
        <v>0</v>
      </c>
      <c r="BF319" s="15">
        <v>0</v>
      </c>
      <c r="BG319" s="15">
        <v>0</v>
      </c>
      <c r="BH319" s="15">
        <v>0</v>
      </c>
      <c r="BI319" s="15">
        <v>0</v>
      </c>
      <c r="BJ319" s="15">
        <v>0</v>
      </c>
      <c r="BK319" s="15">
        <v>0</v>
      </c>
      <c r="BL319" s="15">
        <v>0</v>
      </c>
      <c r="BM319" s="15">
        <v>0</v>
      </c>
      <c r="BN319" s="15">
        <v>0</v>
      </c>
      <c r="BO319" s="15">
        <v>0</v>
      </c>
      <c r="BP319" s="15">
        <v>0</v>
      </c>
      <c r="BQ319" s="15">
        <v>0</v>
      </c>
      <c r="BR319" s="15">
        <v>0</v>
      </c>
      <c r="BS319" s="15">
        <v>0</v>
      </c>
      <c r="BT319" s="15">
        <v>0</v>
      </c>
      <c r="BU319" s="15">
        <v>0</v>
      </c>
      <c r="BV319" s="15">
        <v>0</v>
      </c>
      <c r="BW319" s="15">
        <v>0</v>
      </c>
      <c r="BX319" s="15">
        <v>0</v>
      </c>
      <c r="BY319" s="15">
        <v>0</v>
      </c>
      <c r="BZ319" s="15">
        <v>0</v>
      </c>
      <c r="CA319" s="15">
        <v>0</v>
      </c>
      <c r="CB319" s="15">
        <v>0</v>
      </c>
      <c r="CC319" s="15">
        <v>0</v>
      </c>
      <c r="CD319" s="15">
        <v>0</v>
      </c>
      <c r="CE319" s="15">
        <v>0</v>
      </c>
      <c r="CF319" s="15">
        <v>0</v>
      </c>
      <c r="CG319" s="15">
        <v>0</v>
      </c>
      <c r="CH319" s="15">
        <v>0</v>
      </c>
      <c r="CI319" s="15">
        <v>0</v>
      </c>
      <c r="CJ319" s="15">
        <v>0</v>
      </c>
      <c r="CK319" s="15">
        <v>0</v>
      </c>
      <c r="CL319" s="15">
        <v>0</v>
      </c>
      <c r="CM319" s="15">
        <v>0</v>
      </c>
      <c r="CN319" s="15">
        <v>0</v>
      </c>
      <c r="CO319" s="15">
        <v>0</v>
      </c>
      <c r="CP319" s="15">
        <v>0</v>
      </c>
      <c r="CQ319" s="15">
        <v>0</v>
      </c>
      <c r="CR319" s="15">
        <v>0</v>
      </c>
      <c r="CS319" s="15">
        <v>0</v>
      </c>
      <c r="CT319" s="15">
        <v>0</v>
      </c>
      <c r="CU319" s="15">
        <v>0</v>
      </c>
      <c r="CV319" s="15">
        <v>0</v>
      </c>
      <c r="CW319" s="15">
        <v>0</v>
      </c>
      <c r="CX319" s="15">
        <v>0</v>
      </c>
      <c r="CY319" s="15">
        <v>0</v>
      </c>
      <c r="CZ319" s="15">
        <v>0</v>
      </c>
      <c r="DA319" s="15">
        <v>0</v>
      </c>
      <c r="DB319" s="15">
        <v>0</v>
      </c>
      <c r="DC319" s="15">
        <v>0</v>
      </c>
      <c r="DD319" s="15">
        <v>0</v>
      </c>
      <c r="DE319" s="15">
        <v>0</v>
      </c>
      <c r="DF319" s="15">
        <v>0</v>
      </c>
      <c r="DG319" s="15">
        <v>0</v>
      </c>
      <c r="DH319" s="15">
        <v>0</v>
      </c>
      <c r="DI319" s="15">
        <v>0</v>
      </c>
      <c r="DJ319" s="15">
        <v>0</v>
      </c>
      <c r="DK319" s="15">
        <v>0</v>
      </c>
      <c r="DL319" s="15">
        <v>0</v>
      </c>
      <c r="DM319" s="15">
        <v>0</v>
      </c>
      <c r="DN319" s="15">
        <v>0</v>
      </c>
      <c r="DO319" s="15">
        <v>0</v>
      </c>
      <c r="DP319" s="15">
        <v>0</v>
      </c>
      <c r="DQ319" s="15">
        <v>0</v>
      </c>
      <c r="DR319" s="15">
        <v>0</v>
      </c>
      <c r="DS319" s="15">
        <v>0</v>
      </c>
      <c r="DT319" s="15">
        <v>0</v>
      </c>
      <c r="DU319" s="15">
        <v>0</v>
      </c>
      <c r="DV319" s="15">
        <v>0</v>
      </c>
      <c r="DW319" s="15">
        <v>0</v>
      </c>
      <c r="DX319" s="15">
        <v>0</v>
      </c>
      <c r="DY319" s="15">
        <v>0</v>
      </c>
      <c r="DZ319" s="15">
        <v>0</v>
      </c>
      <c r="EA319" s="15">
        <v>0</v>
      </c>
      <c r="EB319" s="15">
        <v>0</v>
      </c>
      <c r="EC319" s="15">
        <v>0</v>
      </c>
      <c r="ED319" s="15">
        <v>0</v>
      </c>
      <c r="EE319" s="15">
        <v>0</v>
      </c>
      <c r="EF319" s="15">
        <v>0</v>
      </c>
      <c r="EG319" s="15">
        <v>0</v>
      </c>
      <c r="EH319" s="15">
        <v>0</v>
      </c>
      <c r="EI319" s="15">
        <v>0</v>
      </c>
      <c r="EJ319" s="15">
        <v>0</v>
      </c>
      <c r="EK319" s="15">
        <v>0</v>
      </c>
      <c r="EL319" s="15">
        <v>0</v>
      </c>
      <c r="EM319" s="15">
        <v>0</v>
      </c>
      <c r="EN319" s="15">
        <v>0</v>
      </c>
      <c r="EO319" s="15">
        <v>0</v>
      </c>
      <c r="EP319" s="15">
        <v>0</v>
      </c>
      <c r="EQ319" s="15" t="s">
        <v>137</v>
      </c>
      <c r="ER319" s="15" t="s">
        <v>137</v>
      </c>
      <c r="ES319" s="15" t="s">
        <v>137</v>
      </c>
      <c r="ET319" s="15" t="s">
        <v>137</v>
      </c>
      <c r="EU319" s="15" t="s">
        <v>137</v>
      </c>
      <c r="EV319" s="15" t="s">
        <v>137</v>
      </c>
      <c r="EW319" s="15" t="s">
        <v>137</v>
      </c>
      <c r="EX319" s="15" t="s">
        <v>137</v>
      </c>
      <c r="EY319" s="15" t="s">
        <v>137</v>
      </c>
      <c r="EZ319" s="15" t="s">
        <v>137</v>
      </c>
      <c r="FA319" s="15" t="s">
        <v>137</v>
      </c>
      <c r="FB319" s="15">
        <f t="shared" si="613"/>
        <v>0</v>
      </c>
      <c r="FC319" s="15">
        <f t="shared" si="614"/>
        <v>0</v>
      </c>
      <c r="FD319" s="15">
        <f t="shared" si="615"/>
        <v>0</v>
      </c>
      <c r="FE319" s="15">
        <f t="shared" si="616"/>
        <v>0</v>
      </c>
      <c r="FF319" s="15">
        <f t="shared" si="617"/>
        <v>0</v>
      </c>
      <c r="FG319" s="15">
        <f t="shared" si="618"/>
        <v>0</v>
      </c>
      <c r="FH319" s="15">
        <f t="shared" si="619"/>
        <v>0</v>
      </c>
      <c r="FI319" s="15">
        <f t="shared" si="620"/>
        <v>0</v>
      </c>
      <c r="FJ319" s="15">
        <f t="shared" si="621"/>
        <v>0</v>
      </c>
      <c r="FK319" s="15">
        <f t="shared" si="622"/>
        <v>0</v>
      </c>
      <c r="FL319" s="15">
        <f t="shared" si="623"/>
        <v>0</v>
      </c>
      <c r="FM319" s="15">
        <f t="shared" si="624"/>
        <v>0</v>
      </c>
      <c r="FN319" s="15">
        <f t="shared" si="625"/>
        <v>0</v>
      </c>
      <c r="FO319" s="15">
        <f t="shared" si="626"/>
        <v>0</v>
      </c>
      <c r="FP319" s="15">
        <f t="shared" si="627"/>
        <v>0</v>
      </c>
      <c r="FQ319" s="36">
        <f t="shared" si="628"/>
        <v>0</v>
      </c>
      <c r="FR319" s="15">
        <f t="shared" si="629"/>
        <v>0</v>
      </c>
      <c r="FS319" s="15">
        <f t="shared" si="630"/>
        <v>0</v>
      </c>
      <c r="FT319" s="15">
        <f t="shared" si="631"/>
        <v>0</v>
      </c>
      <c r="FU319" s="15">
        <f t="shared" si="632"/>
        <v>0</v>
      </c>
      <c r="FV319" s="15">
        <f t="shared" si="633"/>
        <v>0</v>
      </c>
      <c r="FW319" s="15">
        <f t="shared" si="634"/>
        <v>0</v>
      </c>
      <c r="FX319" s="49" t="s">
        <v>1927</v>
      </c>
    </row>
    <row r="320" spans="1:180" s="42" customFormat="1" ht="31.5" x14ac:dyDescent="0.25">
      <c r="A320" s="38" t="s">
        <v>924</v>
      </c>
      <c r="B320" s="21" t="s">
        <v>1358</v>
      </c>
      <c r="C320" s="23" t="s">
        <v>1359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1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f t="shared" si="635"/>
        <v>0</v>
      </c>
      <c r="P320" s="15">
        <f t="shared" si="636"/>
        <v>0</v>
      </c>
      <c r="Q320" s="15">
        <f t="shared" si="637"/>
        <v>0</v>
      </c>
      <c r="R320" s="15">
        <f t="shared" si="638"/>
        <v>0</v>
      </c>
      <c r="S320" s="36">
        <f t="shared" si="639"/>
        <v>0</v>
      </c>
      <c r="T320" s="15">
        <v>1</v>
      </c>
      <c r="U320" s="15">
        <f t="shared" si="640"/>
        <v>0</v>
      </c>
      <c r="V320" s="15">
        <f t="shared" si="641"/>
        <v>0</v>
      </c>
      <c r="W320" s="15">
        <f t="shared" si="642"/>
        <v>0</v>
      </c>
      <c r="X320" s="36">
        <f t="shared" si="643"/>
        <v>0</v>
      </c>
      <c r="Y320" s="15">
        <f t="shared" si="644"/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  <c r="BE320" s="15">
        <v>0</v>
      </c>
      <c r="BF320" s="15">
        <v>0</v>
      </c>
      <c r="BG320" s="15">
        <v>0</v>
      </c>
      <c r="BH320" s="15">
        <v>0</v>
      </c>
      <c r="BI320" s="15">
        <v>0</v>
      </c>
      <c r="BJ320" s="15">
        <v>0</v>
      </c>
      <c r="BK320" s="15">
        <v>0</v>
      </c>
      <c r="BL320" s="15">
        <v>0</v>
      </c>
      <c r="BM320" s="15">
        <v>0</v>
      </c>
      <c r="BN320" s="15">
        <v>0</v>
      </c>
      <c r="BO320" s="15">
        <v>0</v>
      </c>
      <c r="BP320" s="15">
        <v>0</v>
      </c>
      <c r="BQ320" s="15">
        <v>0</v>
      </c>
      <c r="BR320" s="15">
        <v>0</v>
      </c>
      <c r="BS320" s="15">
        <v>0</v>
      </c>
      <c r="BT320" s="15">
        <v>0</v>
      </c>
      <c r="BU320" s="15">
        <v>0</v>
      </c>
      <c r="BV320" s="15">
        <v>0</v>
      </c>
      <c r="BW320" s="15">
        <v>0</v>
      </c>
      <c r="BX320" s="15">
        <v>0</v>
      </c>
      <c r="BY320" s="15">
        <v>0</v>
      </c>
      <c r="BZ320" s="15">
        <v>0</v>
      </c>
      <c r="CA320" s="15">
        <v>0</v>
      </c>
      <c r="CB320" s="15">
        <v>0</v>
      </c>
      <c r="CC320" s="15">
        <v>0</v>
      </c>
      <c r="CD320" s="15">
        <v>0</v>
      </c>
      <c r="CE320" s="15">
        <v>0</v>
      </c>
      <c r="CF320" s="15">
        <v>0</v>
      </c>
      <c r="CG320" s="15">
        <v>0</v>
      </c>
      <c r="CH320" s="15">
        <v>0</v>
      </c>
      <c r="CI320" s="15">
        <v>0</v>
      </c>
      <c r="CJ320" s="15">
        <v>0</v>
      </c>
      <c r="CK320" s="15">
        <v>0</v>
      </c>
      <c r="CL320" s="15">
        <v>0</v>
      </c>
      <c r="CM320" s="15">
        <v>0</v>
      </c>
      <c r="CN320" s="15">
        <v>0</v>
      </c>
      <c r="CO320" s="15">
        <v>0</v>
      </c>
      <c r="CP320" s="15">
        <v>0</v>
      </c>
      <c r="CQ320" s="15">
        <v>0</v>
      </c>
      <c r="CR320" s="15">
        <v>0</v>
      </c>
      <c r="CS320" s="15">
        <v>0</v>
      </c>
      <c r="CT320" s="15">
        <v>0</v>
      </c>
      <c r="CU320" s="15">
        <v>0</v>
      </c>
      <c r="CV320" s="15">
        <v>0</v>
      </c>
      <c r="CW320" s="15">
        <v>0</v>
      </c>
      <c r="CX320" s="15">
        <v>0</v>
      </c>
      <c r="CY320" s="15">
        <v>0</v>
      </c>
      <c r="CZ320" s="15">
        <v>0</v>
      </c>
      <c r="DA320" s="15">
        <v>0</v>
      </c>
      <c r="DB320" s="15">
        <v>0</v>
      </c>
      <c r="DC320" s="15">
        <v>0</v>
      </c>
      <c r="DD320" s="15">
        <v>0</v>
      </c>
      <c r="DE320" s="15">
        <v>0</v>
      </c>
      <c r="DF320" s="15">
        <v>0</v>
      </c>
      <c r="DG320" s="15">
        <v>0</v>
      </c>
      <c r="DH320" s="15">
        <v>0</v>
      </c>
      <c r="DI320" s="15">
        <v>0</v>
      </c>
      <c r="DJ320" s="15">
        <v>0</v>
      </c>
      <c r="DK320" s="15">
        <v>0</v>
      </c>
      <c r="DL320" s="15">
        <v>0</v>
      </c>
      <c r="DM320" s="15">
        <v>0</v>
      </c>
      <c r="DN320" s="15">
        <v>0</v>
      </c>
      <c r="DO320" s="15">
        <v>0</v>
      </c>
      <c r="DP320" s="15">
        <v>0</v>
      </c>
      <c r="DQ320" s="15">
        <v>0</v>
      </c>
      <c r="DR320" s="15">
        <v>0</v>
      </c>
      <c r="DS320" s="15">
        <v>0</v>
      </c>
      <c r="DT320" s="15">
        <v>0</v>
      </c>
      <c r="DU320" s="15">
        <v>0</v>
      </c>
      <c r="DV320" s="15">
        <v>0</v>
      </c>
      <c r="DW320" s="15">
        <v>0</v>
      </c>
      <c r="DX320" s="15">
        <v>0</v>
      </c>
      <c r="DY320" s="15">
        <v>0</v>
      </c>
      <c r="DZ320" s="15">
        <v>0</v>
      </c>
      <c r="EA320" s="15">
        <v>0</v>
      </c>
      <c r="EB320" s="15">
        <v>0</v>
      </c>
      <c r="EC320" s="15">
        <v>0</v>
      </c>
      <c r="ED320" s="15">
        <v>0</v>
      </c>
      <c r="EE320" s="15">
        <v>0</v>
      </c>
      <c r="EF320" s="15">
        <v>0</v>
      </c>
      <c r="EG320" s="15">
        <v>0</v>
      </c>
      <c r="EH320" s="15">
        <v>0</v>
      </c>
      <c r="EI320" s="15">
        <v>0</v>
      </c>
      <c r="EJ320" s="15">
        <v>0</v>
      </c>
      <c r="EK320" s="15">
        <v>0</v>
      </c>
      <c r="EL320" s="15">
        <v>0</v>
      </c>
      <c r="EM320" s="15">
        <v>0</v>
      </c>
      <c r="EN320" s="15">
        <v>0</v>
      </c>
      <c r="EO320" s="15">
        <v>0</v>
      </c>
      <c r="EP320" s="15">
        <v>0</v>
      </c>
      <c r="EQ320" s="15" t="s">
        <v>137</v>
      </c>
      <c r="ER320" s="15" t="s">
        <v>137</v>
      </c>
      <c r="ES320" s="15" t="s">
        <v>137</v>
      </c>
      <c r="ET320" s="15" t="s">
        <v>137</v>
      </c>
      <c r="EU320" s="15" t="s">
        <v>137</v>
      </c>
      <c r="EV320" s="15" t="s">
        <v>137</v>
      </c>
      <c r="EW320" s="15" t="s">
        <v>137</v>
      </c>
      <c r="EX320" s="15" t="s">
        <v>137</v>
      </c>
      <c r="EY320" s="15" t="s">
        <v>137</v>
      </c>
      <c r="EZ320" s="15" t="s">
        <v>137</v>
      </c>
      <c r="FA320" s="15" t="s">
        <v>137</v>
      </c>
      <c r="FB320" s="15">
        <f t="shared" si="613"/>
        <v>0</v>
      </c>
      <c r="FC320" s="15">
        <f t="shared" si="614"/>
        <v>0</v>
      </c>
      <c r="FD320" s="15">
        <f t="shared" si="615"/>
        <v>0</v>
      </c>
      <c r="FE320" s="15">
        <f t="shared" si="616"/>
        <v>0</v>
      </c>
      <c r="FF320" s="15">
        <f t="shared" si="617"/>
        <v>0</v>
      </c>
      <c r="FG320" s="15">
        <f t="shared" si="618"/>
        <v>0</v>
      </c>
      <c r="FH320" s="15">
        <f t="shared" si="619"/>
        <v>0</v>
      </c>
      <c r="FI320" s="15">
        <f t="shared" si="620"/>
        <v>0</v>
      </c>
      <c r="FJ320" s="15">
        <f t="shared" si="621"/>
        <v>0</v>
      </c>
      <c r="FK320" s="15">
        <f t="shared" si="622"/>
        <v>0</v>
      </c>
      <c r="FL320" s="15">
        <f t="shared" si="623"/>
        <v>0</v>
      </c>
      <c r="FM320" s="15">
        <f t="shared" si="624"/>
        <v>0</v>
      </c>
      <c r="FN320" s="15">
        <f t="shared" si="625"/>
        <v>0</v>
      </c>
      <c r="FO320" s="15">
        <f t="shared" si="626"/>
        <v>0</v>
      </c>
      <c r="FP320" s="15">
        <f t="shared" si="627"/>
        <v>0</v>
      </c>
      <c r="FQ320" s="36">
        <f t="shared" si="628"/>
        <v>0</v>
      </c>
      <c r="FR320" s="15">
        <f t="shared" si="629"/>
        <v>0</v>
      </c>
      <c r="FS320" s="15">
        <f t="shared" si="630"/>
        <v>0</v>
      </c>
      <c r="FT320" s="15">
        <f t="shared" si="631"/>
        <v>0</v>
      </c>
      <c r="FU320" s="15">
        <f t="shared" si="632"/>
        <v>0</v>
      </c>
      <c r="FV320" s="15">
        <f t="shared" si="633"/>
        <v>0</v>
      </c>
      <c r="FW320" s="15">
        <f t="shared" si="634"/>
        <v>0</v>
      </c>
      <c r="FX320" s="49" t="s">
        <v>1927</v>
      </c>
    </row>
    <row r="321" spans="1:180" s="42" customFormat="1" ht="31.5" x14ac:dyDescent="0.25">
      <c r="A321" s="38" t="s">
        <v>924</v>
      </c>
      <c r="B321" s="21" t="s">
        <v>1055</v>
      </c>
      <c r="C321" s="18" t="s">
        <v>280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1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f t="shared" si="635"/>
        <v>0</v>
      </c>
      <c r="P321" s="15">
        <f t="shared" si="636"/>
        <v>0</v>
      </c>
      <c r="Q321" s="15">
        <f t="shared" si="637"/>
        <v>0</v>
      </c>
      <c r="R321" s="15">
        <f t="shared" si="638"/>
        <v>0</v>
      </c>
      <c r="S321" s="15">
        <f t="shared" si="639"/>
        <v>0</v>
      </c>
      <c r="T321" s="15">
        <v>1</v>
      </c>
      <c r="U321" s="15">
        <f t="shared" si="640"/>
        <v>0</v>
      </c>
      <c r="V321" s="15">
        <f t="shared" si="641"/>
        <v>0</v>
      </c>
      <c r="W321" s="15">
        <f t="shared" si="642"/>
        <v>0</v>
      </c>
      <c r="X321" s="15">
        <f t="shared" si="643"/>
        <v>0</v>
      </c>
      <c r="Y321" s="15">
        <f t="shared" si="644"/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0</v>
      </c>
      <c r="BG321" s="15">
        <v>0</v>
      </c>
      <c r="BH321" s="15">
        <v>0</v>
      </c>
      <c r="BI321" s="15">
        <v>0</v>
      </c>
      <c r="BJ321" s="15">
        <v>0</v>
      </c>
      <c r="BK321" s="15">
        <v>0</v>
      </c>
      <c r="BL321" s="15">
        <v>0</v>
      </c>
      <c r="BM321" s="15">
        <v>0</v>
      </c>
      <c r="BN321" s="15">
        <v>0</v>
      </c>
      <c r="BO321" s="15">
        <v>0</v>
      </c>
      <c r="BP321" s="15">
        <v>0</v>
      </c>
      <c r="BQ321" s="15">
        <v>0</v>
      </c>
      <c r="BR321" s="15">
        <v>0</v>
      </c>
      <c r="BS321" s="15">
        <v>0</v>
      </c>
      <c r="BT321" s="15">
        <v>0</v>
      </c>
      <c r="BU321" s="15">
        <v>0</v>
      </c>
      <c r="BV321" s="15">
        <v>0</v>
      </c>
      <c r="BW321" s="15">
        <v>0</v>
      </c>
      <c r="BX321" s="15">
        <v>0</v>
      </c>
      <c r="BY321" s="15">
        <v>0</v>
      </c>
      <c r="BZ321" s="15">
        <v>0</v>
      </c>
      <c r="CA321" s="15">
        <v>0</v>
      </c>
      <c r="CB321" s="15">
        <v>0</v>
      </c>
      <c r="CC321" s="15">
        <v>0</v>
      </c>
      <c r="CD321" s="15">
        <v>0</v>
      </c>
      <c r="CE321" s="15">
        <v>0</v>
      </c>
      <c r="CF321" s="15">
        <v>0</v>
      </c>
      <c r="CG321" s="15">
        <v>0</v>
      </c>
      <c r="CH321" s="15">
        <v>0</v>
      </c>
      <c r="CI321" s="15">
        <v>0</v>
      </c>
      <c r="CJ321" s="15">
        <v>0</v>
      </c>
      <c r="CK321" s="15">
        <v>0</v>
      </c>
      <c r="CL321" s="15">
        <v>0</v>
      </c>
      <c r="CM321" s="15">
        <v>0</v>
      </c>
      <c r="CN321" s="15">
        <v>0</v>
      </c>
      <c r="CO321" s="15">
        <v>0</v>
      </c>
      <c r="CP321" s="15">
        <v>0</v>
      </c>
      <c r="CQ321" s="15">
        <v>0</v>
      </c>
      <c r="CR321" s="15">
        <v>0</v>
      </c>
      <c r="CS321" s="15">
        <v>0</v>
      </c>
      <c r="CT321" s="15">
        <v>0</v>
      </c>
      <c r="CU321" s="15">
        <v>0</v>
      </c>
      <c r="CV321" s="15">
        <v>0</v>
      </c>
      <c r="CW321" s="15">
        <v>0</v>
      </c>
      <c r="CX321" s="15">
        <v>0</v>
      </c>
      <c r="CY321" s="15">
        <v>0</v>
      </c>
      <c r="CZ321" s="15">
        <v>0</v>
      </c>
      <c r="DA321" s="15">
        <v>0</v>
      </c>
      <c r="DB321" s="15">
        <v>0</v>
      </c>
      <c r="DC321" s="15">
        <v>0</v>
      </c>
      <c r="DD321" s="15">
        <v>0</v>
      </c>
      <c r="DE321" s="15">
        <v>0</v>
      </c>
      <c r="DF321" s="15">
        <v>0</v>
      </c>
      <c r="DG321" s="15">
        <v>0</v>
      </c>
      <c r="DH321" s="15">
        <v>0</v>
      </c>
      <c r="DI321" s="15">
        <v>0</v>
      </c>
      <c r="DJ321" s="15">
        <v>0</v>
      </c>
      <c r="DK321" s="15">
        <v>0</v>
      </c>
      <c r="DL321" s="15">
        <v>0</v>
      </c>
      <c r="DM321" s="15">
        <v>0</v>
      </c>
      <c r="DN321" s="15">
        <v>0</v>
      </c>
      <c r="DO321" s="15">
        <v>0</v>
      </c>
      <c r="DP321" s="15">
        <v>0</v>
      </c>
      <c r="DQ321" s="15">
        <v>0</v>
      </c>
      <c r="DR321" s="15">
        <v>0</v>
      </c>
      <c r="DS321" s="15">
        <v>0</v>
      </c>
      <c r="DT321" s="15">
        <v>0</v>
      </c>
      <c r="DU321" s="15">
        <v>0</v>
      </c>
      <c r="DV321" s="15">
        <v>0</v>
      </c>
      <c r="DW321" s="15">
        <v>0</v>
      </c>
      <c r="DX321" s="15">
        <v>0</v>
      </c>
      <c r="DY321" s="15">
        <v>0</v>
      </c>
      <c r="DZ321" s="15">
        <v>0</v>
      </c>
      <c r="EA321" s="15">
        <v>0</v>
      </c>
      <c r="EB321" s="15">
        <v>0</v>
      </c>
      <c r="EC321" s="15">
        <v>0</v>
      </c>
      <c r="ED321" s="15">
        <v>0</v>
      </c>
      <c r="EE321" s="15">
        <v>0</v>
      </c>
      <c r="EF321" s="15">
        <v>0</v>
      </c>
      <c r="EG321" s="15">
        <v>0</v>
      </c>
      <c r="EH321" s="15">
        <v>0</v>
      </c>
      <c r="EI321" s="15">
        <v>0</v>
      </c>
      <c r="EJ321" s="15">
        <v>0</v>
      </c>
      <c r="EK321" s="15">
        <v>0</v>
      </c>
      <c r="EL321" s="15">
        <v>0</v>
      </c>
      <c r="EM321" s="15">
        <v>0</v>
      </c>
      <c r="EN321" s="15">
        <v>0</v>
      </c>
      <c r="EO321" s="15">
        <v>0</v>
      </c>
      <c r="EP321" s="15">
        <v>0</v>
      </c>
      <c r="EQ321" s="15" t="s">
        <v>137</v>
      </c>
      <c r="ER321" s="15" t="s">
        <v>137</v>
      </c>
      <c r="ES321" s="15" t="s">
        <v>137</v>
      </c>
      <c r="ET321" s="15" t="s">
        <v>137</v>
      </c>
      <c r="EU321" s="15" t="s">
        <v>137</v>
      </c>
      <c r="EV321" s="15" t="s">
        <v>137</v>
      </c>
      <c r="EW321" s="15" t="s">
        <v>137</v>
      </c>
      <c r="EX321" s="15" t="s">
        <v>137</v>
      </c>
      <c r="EY321" s="15" t="s">
        <v>137</v>
      </c>
      <c r="EZ321" s="15" t="s">
        <v>137</v>
      </c>
      <c r="FA321" s="15" t="s">
        <v>137</v>
      </c>
      <c r="FB321" s="15">
        <f t="shared" si="613"/>
        <v>0</v>
      </c>
      <c r="FC321" s="15">
        <f t="shared" si="614"/>
        <v>0</v>
      </c>
      <c r="FD321" s="15">
        <f t="shared" si="615"/>
        <v>0</v>
      </c>
      <c r="FE321" s="15">
        <f t="shared" si="616"/>
        <v>0</v>
      </c>
      <c r="FF321" s="15">
        <f t="shared" si="617"/>
        <v>0</v>
      </c>
      <c r="FG321" s="15">
        <f t="shared" si="618"/>
        <v>0</v>
      </c>
      <c r="FH321" s="15">
        <f t="shared" si="619"/>
        <v>0</v>
      </c>
      <c r="FI321" s="15">
        <f t="shared" si="620"/>
        <v>0</v>
      </c>
      <c r="FJ321" s="15">
        <f t="shared" si="621"/>
        <v>0</v>
      </c>
      <c r="FK321" s="15">
        <f t="shared" si="622"/>
        <v>0</v>
      </c>
      <c r="FL321" s="15">
        <f t="shared" si="623"/>
        <v>0</v>
      </c>
      <c r="FM321" s="15">
        <f t="shared" si="624"/>
        <v>0</v>
      </c>
      <c r="FN321" s="15">
        <f t="shared" si="625"/>
        <v>0</v>
      </c>
      <c r="FO321" s="15">
        <f t="shared" si="626"/>
        <v>0</v>
      </c>
      <c r="FP321" s="15">
        <f t="shared" si="627"/>
        <v>0</v>
      </c>
      <c r="FQ321" s="15">
        <f t="shared" si="628"/>
        <v>0</v>
      </c>
      <c r="FR321" s="15">
        <f t="shared" si="629"/>
        <v>0</v>
      </c>
      <c r="FS321" s="15">
        <f t="shared" si="630"/>
        <v>0</v>
      </c>
      <c r="FT321" s="15">
        <f t="shared" si="631"/>
        <v>0</v>
      </c>
      <c r="FU321" s="15">
        <f t="shared" si="632"/>
        <v>0</v>
      </c>
      <c r="FV321" s="15">
        <f t="shared" si="633"/>
        <v>0</v>
      </c>
      <c r="FW321" s="15">
        <f t="shared" si="634"/>
        <v>0</v>
      </c>
      <c r="FX321" s="49" t="s">
        <v>1927</v>
      </c>
    </row>
    <row r="322" spans="1:180" s="42" customFormat="1" ht="31.5" x14ac:dyDescent="0.25">
      <c r="A322" s="38" t="s">
        <v>924</v>
      </c>
      <c r="B322" s="21" t="s">
        <v>1056</v>
      </c>
      <c r="C322" s="18" t="s">
        <v>281</v>
      </c>
      <c r="D322" s="15">
        <v>0</v>
      </c>
      <c r="E322" s="15">
        <v>0</v>
      </c>
      <c r="F322" s="15">
        <v>0</v>
      </c>
      <c r="G322" s="15">
        <v>0</v>
      </c>
      <c r="H322" s="15">
        <v>0</v>
      </c>
      <c r="I322" s="15">
        <v>1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5">
        <f t="shared" si="635"/>
        <v>0</v>
      </c>
      <c r="P322" s="15">
        <f t="shared" si="636"/>
        <v>0</v>
      </c>
      <c r="Q322" s="15">
        <f t="shared" si="637"/>
        <v>0</v>
      </c>
      <c r="R322" s="15">
        <f t="shared" si="638"/>
        <v>0</v>
      </c>
      <c r="S322" s="15">
        <f t="shared" si="639"/>
        <v>0</v>
      </c>
      <c r="T322" s="15">
        <v>1</v>
      </c>
      <c r="U322" s="15">
        <f t="shared" si="640"/>
        <v>0</v>
      </c>
      <c r="V322" s="15">
        <f t="shared" si="641"/>
        <v>0</v>
      </c>
      <c r="W322" s="15">
        <f t="shared" si="642"/>
        <v>0</v>
      </c>
      <c r="X322" s="15">
        <f t="shared" si="643"/>
        <v>0</v>
      </c>
      <c r="Y322" s="15">
        <f t="shared" si="644"/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0</v>
      </c>
      <c r="AE322" s="15">
        <v>0</v>
      </c>
      <c r="AF322" s="15">
        <v>0</v>
      </c>
      <c r="AG322" s="15">
        <v>0</v>
      </c>
      <c r="AH322" s="15">
        <v>0</v>
      </c>
      <c r="AI322" s="15">
        <v>0</v>
      </c>
      <c r="AJ322" s="15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0</v>
      </c>
      <c r="AW322" s="15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  <c r="BE322" s="15">
        <v>0</v>
      </c>
      <c r="BF322" s="15">
        <v>0</v>
      </c>
      <c r="BG322" s="15">
        <v>0</v>
      </c>
      <c r="BH322" s="15">
        <v>0</v>
      </c>
      <c r="BI322" s="15">
        <v>0</v>
      </c>
      <c r="BJ322" s="15">
        <v>0</v>
      </c>
      <c r="BK322" s="15">
        <v>0</v>
      </c>
      <c r="BL322" s="15">
        <v>0</v>
      </c>
      <c r="BM322" s="15">
        <v>0</v>
      </c>
      <c r="BN322" s="15">
        <v>0</v>
      </c>
      <c r="BO322" s="15">
        <v>0</v>
      </c>
      <c r="BP322" s="15">
        <v>0</v>
      </c>
      <c r="BQ322" s="15">
        <v>0</v>
      </c>
      <c r="BR322" s="15">
        <v>0</v>
      </c>
      <c r="BS322" s="15">
        <v>0</v>
      </c>
      <c r="BT322" s="15">
        <v>0</v>
      </c>
      <c r="BU322" s="15">
        <v>0</v>
      </c>
      <c r="BV322" s="15">
        <v>0</v>
      </c>
      <c r="BW322" s="15">
        <v>0</v>
      </c>
      <c r="BX322" s="15">
        <v>0</v>
      </c>
      <c r="BY322" s="15">
        <v>0</v>
      </c>
      <c r="BZ322" s="15">
        <v>0</v>
      </c>
      <c r="CA322" s="15">
        <v>0</v>
      </c>
      <c r="CB322" s="15">
        <v>0</v>
      </c>
      <c r="CC322" s="15">
        <v>0</v>
      </c>
      <c r="CD322" s="15">
        <v>0</v>
      </c>
      <c r="CE322" s="15">
        <v>0</v>
      </c>
      <c r="CF322" s="15">
        <v>0</v>
      </c>
      <c r="CG322" s="15">
        <v>0</v>
      </c>
      <c r="CH322" s="15">
        <v>0</v>
      </c>
      <c r="CI322" s="15">
        <v>0</v>
      </c>
      <c r="CJ322" s="15">
        <v>0</v>
      </c>
      <c r="CK322" s="15">
        <v>0</v>
      </c>
      <c r="CL322" s="15">
        <v>0</v>
      </c>
      <c r="CM322" s="15">
        <v>0</v>
      </c>
      <c r="CN322" s="15">
        <v>0</v>
      </c>
      <c r="CO322" s="15">
        <v>0</v>
      </c>
      <c r="CP322" s="15">
        <v>0</v>
      </c>
      <c r="CQ322" s="15">
        <v>0</v>
      </c>
      <c r="CR322" s="15">
        <v>0</v>
      </c>
      <c r="CS322" s="15">
        <v>0</v>
      </c>
      <c r="CT322" s="15">
        <v>0</v>
      </c>
      <c r="CU322" s="15">
        <v>0</v>
      </c>
      <c r="CV322" s="15">
        <v>0</v>
      </c>
      <c r="CW322" s="15">
        <v>0</v>
      </c>
      <c r="CX322" s="15">
        <v>0</v>
      </c>
      <c r="CY322" s="15">
        <v>0</v>
      </c>
      <c r="CZ322" s="15">
        <v>0</v>
      </c>
      <c r="DA322" s="15">
        <v>0</v>
      </c>
      <c r="DB322" s="15">
        <v>0</v>
      </c>
      <c r="DC322" s="15">
        <v>0</v>
      </c>
      <c r="DD322" s="15">
        <v>0</v>
      </c>
      <c r="DE322" s="15">
        <v>0</v>
      </c>
      <c r="DF322" s="15">
        <v>0</v>
      </c>
      <c r="DG322" s="15">
        <v>0</v>
      </c>
      <c r="DH322" s="15">
        <v>0</v>
      </c>
      <c r="DI322" s="15">
        <v>0</v>
      </c>
      <c r="DJ322" s="15">
        <v>0</v>
      </c>
      <c r="DK322" s="15">
        <v>0</v>
      </c>
      <c r="DL322" s="15">
        <v>0</v>
      </c>
      <c r="DM322" s="15">
        <v>0</v>
      </c>
      <c r="DN322" s="15">
        <v>0</v>
      </c>
      <c r="DO322" s="15">
        <v>0</v>
      </c>
      <c r="DP322" s="15">
        <v>0</v>
      </c>
      <c r="DQ322" s="15">
        <v>0</v>
      </c>
      <c r="DR322" s="15">
        <v>0</v>
      </c>
      <c r="DS322" s="15">
        <v>0</v>
      </c>
      <c r="DT322" s="15">
        <v>0</v>
      </c>
      <c r="DU322" s="15">
        <v>0</v>
      </c>
      <c r="DV322" s="15">
        <v>0</v>
      </c>
      <c r="DW322" s="15">
        <v>0</v>
      </c>
      <c r="DX322" s="15">
        <v>0</v>
      </c>
      <c r="DY322" s="15">
        <v>0</v>
      </c>
      <c r="DZ322" s="15">
        <v>0</v>
      </c>
      <c r="EA322" s="15">
        <v>0</v>
      </c>
      <c r="EB322" s="15">
        <v>0</v>
      </c>
      <c r="EC322" s="15">
        <v>0</v>
      </c>
      <c r="ED322" s="15">
        <v>0</v>
      </c>
      <c r="EE322" s="15">
        <v>0</v>
      </c>
      <c r="EF322" s="15">
        <v>0</v>
      </c>
      <c r="EG322" s="15">
        <v>0</v>
      </c>
      <c r="EH322" s="15">
        <v>0</v>
      </c>
      <c r="EI322" s="15">
        <v>0</v>
      </c>
      <c r="EJ322" s="15">
        <v>0</v>
      </c>
      <c r="EK322" s="15">
        <v>0</v>
      </c>
      <c r="EL322" s="15">
        <v>0</v>
      </c>
      <c r="EM322" s="15">
        <v>0</v>
      </c>
      <c r="EN322" s="15">
        <v>0</v>
      </c>
      <c r="EO322" s="15">
        <v>0</v>
      </c>
      <c r="EP322" s="15">
        <v>0</v>
      </c>
      <c r="EQ322" s="15" t="s">
        <v>137</v>
      </c>
      <c r="ER322" s="15" t="s">
        <v>137</v>
      </c>
      <c r="ES322" s="15" t="s">
        <v>137</v>
      </c>
      <c r="ET322" s="15" t="s">
        <v>137</v>
      </c>
      <c r="EU322" s="15" t="s">
        <v>137</v>
      </c>
      <c r="EV322" s="15" t="s">
        <v>137</v>
      </c>
      <c r="EW322" s="15" t="s">
        <v>137</v>
      </c>
      <c r="EX322" s="15" t="s">
        <v>137</v>
      </c>
      <c r="EY322" s="15" t="s">
        <v>137</v>
      </c>
      <c r="EZ322" s="15" t="s">
        <v>137</v>
      </c>
      <c r="FA322" s="15" t="s">
        <v>137</v>
      </c>
      <c r="FB322" s="15">
        <f t="shared" si="613"/>
        <v>0</v>
      </c>
      <c r="FC322" s="15">
        <f t="shared" si="614"/>
        <v>0</v>
      </c>
      <c r="FD322" s="15">
        <f t="shared" si="615"/>
        <v>0</v>
      </c>
      <c r="FE322" s="15">
        <f t="shared" si="616"/>
        <v>0</v>
      </c>
      <c r="FF322" s="15">
        <f t="shared" si="617"/>
        <v>0</v>
      </c>
      <c r="FG322" s="15">
        <f t="shared" si="618"/>
        <v>0</v>
      </c>
      <c r="FH322" s="15">
        <f t="shared" si="619"/>
        <v>0</v>
      </c>
      <c r="FI322" s="15">
        <f t="shared" si="620"/>
        <v>0</v>
      </c>
      <c r="FJ322" s="15">
        <f t="shared" si="621"/>
        <v>0</v>
      </c>
      <c r="FK322" s="15">
        <f t="shared" si="622"/>
        <v>0</v>
      </c>
      <c r="FL322" s="15">
        <f t="shared" si="623"/>
        <v>0</v>
      </c>
      <c r="FM322" s="15">
        <f t="shared" si="624"/>
        <v>0</v>
      </c>
      <c r="FN322" s="15">
        <f t="shared" si="625"/>
        <v>0</v>
      </c>
      <c r="FO322" s="15">
        <f t="shared" si="626"/>
        <v>0</v>
      </c>
      <c r="FP322" s="15">
        <f t="shared" si="627"/>
        <v>0</v>
      </c>
      <c r="FQ322" s="15">
        <f t="shared" si="628"/>
        <v>0</v>
      </c>
      <c r="FR322" s="15">
        <f t="shared" si="629"/>
        <v>0</v>
      </c>
      <c r="FS322" s="15">
        <f t="shared" si="630"/>
        <v>0</v>
      </c>
      <c r="FT322" s="15">
        <f t="shared" si="631"/>
        <v>0</v>
      </c>
      <c r="FU322" s="15">
        <f t="shared" si="632"/>
        <v>0</v>
      </c>
      <c r="FV322" s="15">
        <f t="shared" si="633"/>
        <v>0</v>
      </c>
      <c r="FW322" s="15">
        <f t="shared" si="634"/>
        <v>0</v>
      </c>
      <c r="FX322" s="49" t="s">
        <v>1927</v>
      </c>
    </row>
    <row r="323" spans="1:180" s="42" customFormat="1" ht="31.5" x14ac:dyDescent="0.25">
      <c r="A323" s="38" t="s">
        <v>924</v>
      </c>
      <c r="B323" s="21" t="s">
        <v>1057</v>
      </c>
      <c r="C323" s="18" t="s">
        <v>282</v>
      </c>
      <c r="D323" s="15">
        <v>0</v>
      </c>
      <c r="E323" s="15">
        <v>0</v>
      </c>
      <c r="F323" s="15">
        <v>0</v>
      </c>
      <c r="G323" s="15">
        <v>0</v>
      </c>
      <c r="H323" s="15">
        <v>0</v>
      </c>
      <c r="I323" s="15">
        <v>1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f t="shared" si="635"/>
        <v>0</v>
      </c>
      <c r="P323" s="15">
        <f t="shared" si="636"/>
        <v>0</v>
      </c>
      <c r="Q323" s="15">
        <f t="shared" si="637"/>
        <v>0</v>
      </c>
      <c r="R323" s="15">
        <f t="shared" si="638"/>
        <v>0</v>
      </c>
      <c r="S323" s="15">
        <f t="shared" si="639"/>
        <v>0</v>
      </c>
      <c r="T323" s="15">
        <v>0</v>
      </c>
      <c r="U323" s="15">
        <f t="shared" si="640"/>
        <v>0</v>
      </c>
      <c r="V323" s="15">
        <f t="shared" si="641"/>
        <v>0</v>
      </c>
      <c r="W323" s="15">
        <f t="shared" si="642"/>
        <v>0</v>
      </c>
      <c r="X323" s="15">
        <f t="shared" si="643"/>
        <v>0</v>
      </c>
      <c r="Y323" s="15">
        <f t="shared" si="644"/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  <c r="BE323" s="15">
        <v>0</v>
      </c>
      <c r="BF323" s="15">
        <v>0</v>
      </c>
      <c r="BG323" s="15">
        <v>0</v>
      </c>
      <c r="BH323" s="15">
        <v>0</v>
      </c>
      <c r="BI323" s="15">
        <v>0</v>
      </c>
      <c r="BJ323" s="15">
        <v>0</v>
      </c>
      <c r="BK323" s="15">
        <v>0</v>
      </c>
      <c r="BL323" s="15">
        <v>0</v>
      </c>
      <c r="BM323" s="15">
        <v>0</v>
      </c>
      <c r="BN323" s="15">
        <v>0</v>
      </c>
      <c r="BO323" s="15">
        <v>0</v>
      </c>
      <c r="BP323" s="15">
        <v>0</v>
      </c>
      <c r="BQ323" s="15">
        <v>0</v>
      </c>
      <c r="BR323" s="15">
        <v>0</v>
      </c>
      <c r="BS323" s="15">
        <v>0</v>
      </c>
      <c r="BT323" s="15">
        <v>0</v>
      </c>
      <c r="BU323" s="15">
        <v>0</v>
      </c>
      <c r="BV323" s="15">
        <v>0</v>
      </c>
      <c r="BW323" s="15">
        <v>0</v>
      </c>
      <c r="BX323" s="15">
        <v>0</v>
      </c>
      <c r="BY323" s="15">
        <v>0</v>
      </c>
      <c r="BZ323" s="15">
        <v>0</v>
      </c>
      <c r="CA323" s="15">
        <v>0</v>
      </c>
      <c r="CB323" s="15">
        <v>0</v>
      </c>
      <c r="CC323" s="15">
        <v>0</v>
      </c>
      <c r="CD323" s="15">
        <v>0</v>
      </c>
      <c r="CE323" s="15">
        <v>0</v>
      </c>
      <c r="CF323" s="15">
        <v>0</v>
      </c>
      <c r="CG323" s="15">
        <v>0</v>
      </c>
      <c r="CH323" s="15">
        <v>0</v>
      </c>
      <c r="CI323" s="15">
        <v>0</v>
      </c>
      <c r="CJ323" s="15">
        <v>0</v>
      </c>
      <c r="CK323" s="15">
        <v>0</v>
      </c>
      <c r="CL323" s="15">
        <v>0</v>
      </c>
      <c r="CM323" s="15">
        <v>0</v>
      </c>
      <c r="CN323" s="15">
        <v>0</v>
      </c>
      <c r="CO323" s="15">
        <v>0</v>
      </c>
      <c r="CP323" s="15">
        <v>0</v>
      </c>
      <c r="CQ323" s="15">
        <v>0</v>
      </c>
      <c r="CR323" s="15">
        <v>0</v>
      </c>
      <c r="CS323" s="15">
        <v>0</v>
      </c>
      <c r="CT323" s="15">
        <v>0</v>
      </c>
      <c r="CU323" s="15">
        <v>0</v>
      </c>
      <c r="CV323" s="15">
        <v>0</v>
      </c>
      <c r="CW323" s="15">
        <v>0</v>
      </c>
      <c r="CX323" s="15">
        <v>0</v>
      </c>
      <c r="CY323" s="15">
        <v>0</v>
      </c>
      <c r="CZ323" s="15">
        <v>0</v>
      </c>
      <c r="DA323" s="15">
        <v>0</v>
      </c>
      <c r="DB323" s="15">
        <v>0</v>
      </c>
      <c r="DC323" s="15">
        <v>0</v>
      </c>
      <c r="DD323" s="15">
        <v>0</v>
      </c>
      <c r="DE323" s="15">
        <v>0</v>
      </c>
      <c r="DF323" s="15">
        <v>0</v>
      </c>
      <c r="DG323" s="15">
        <v>0</v>
      </c>
      <c r="DH323" s="15">
        <v>0</v>
      </c>
      <c r="DI323" s="15">
        <v>0</v>
      </c>
      <c r="DJ323" s="15">
        <v>0</v>
      </c>
      <c r="DK323" s="15">
        <v>0</v>
      </c>
      <c r="DL323" s="15">
        <v>0</v>
      </c>
      <c r="DM323" s="15">
        <v>0</v>
      </c>
      <c r="DN323" s="15">
        <v>0</v>
      </c>
      <c r="DO323" s="15">
        <v>0</v>
      </c>
      <c r="DP323" s="15">
        <v>0</v>
      </c>
      <c r="DQ323" s="15">
        <v>0</v>
      </c>
      <c r="DR323" s="15">
        <v>0</v>
      </c>
      <c r="DS323" s="15">
        <v>0</v>
      </c>
      <c r="DT323" s="15">
        <v>0</v>
      </c>
      <c r="DU323" s="15">
        <v>0</v>
      </c>
      <c r="DV323" s="15">
        <v>0</v>
      </c>
      <c r="DW323" s="15">
        <v>0</v>
      </c>
      <c r="DX323" s="15">
        <v>0</v>
      </c>
      <c r="DY323" s="15">
        <v>0</v>
      </c>
      <c r="DZ323" s="15">
        <v>0</v>
      </c>
      <c r="EA323" s="15">
        <v>0</v>
      </c>
      <c r="EB323" s="15">
        <v>0</v>
      </c>
      <c r="EC323" s="15">
        <v>0</v>
      </c>
      <c r="ED323" s="15">
        <v>0</v>
      </c>
      <c r="EE323" s="15">
        <v>0</v>
      </c>
      <c r="EF323" s="15">
        <v>0</v>
      </c>
      <c r="EG323" s="15">
        <v>0</v>
      </c>
      <c r="EH323" s="15">
        <v>0</v>
      </c>
      <c r="EI323" s="15">
        <v>0</v>
      </c>
      <c r="EJ323" s="15">
        <v>0</v>
      </c>
      <c r="EK323" s="15">
        <v>0</v>
      </c>
      <c r="EL323" s="15">
        <v>0</v>
      </c>
      <c r="EM323" s="15">
        <v>0</v>
      </c>
      <c r="EN323" s="15">
        <v>0</v>
      </c>
      <c r="EO323" s="15">
        <v>0</v>
      </c>
      <c r="EP323" s="15">
        <v>0</v>
      </c>
      <c r="EQ323" s="15" t="s">
        <v>137</v>
      </c>
      <c r="ER323" s="15" t="s">
        <v>137</v>
      </c>
      <c r="ES323" s="15" t="s">
        <v>137</v>
      </c>
      <c r="ET323" s="15" t="s">
        <v>137</v>
      </c>
      <c r="EU323" s="15" t="s">
        <v>137</v>
      </c>
      <c r="EV323" s="15" t="s">
        <v>137</v>
      </c>
      <c r="EW323" s="15" t="s">
        <v>137</v>
      </c>
      <c r="EX323" s="15" t="s">
        <v>137</v>
      </c>
      <c r="EY323" s="15" t="s">
        <v>137</v>
      </c>
      <c r="EZ323" s="15" t="s">
        <v>137</v>
      </c>
      <c r="FA323" s="15" t="s">
        <v>137</v>
      </c>
      <c r="FB323" s="15">
        <f t="shared" si="613"/>
        <v>0</v>
      </c>
      <c r="FC323" s="15">
        <f t="shared" si="614"/>
        <v>0</v>
      </c>
      <c r="FD323" s="15">
        <f t="shared" si="615"/>
        <v>0</v>
      </c>
      <c r="FE323" s="15">
        <f t="shared" si="616"/>
        <v>0</v>
      </c>
      <c r="FF323" s="15">
        <f t="shared" si="617"/>
        <v>0</v>
      </c>
      <c r="FG323" s="15">
        <f t="shared" si="618"/>
        <v>0</v>
      </c>
      <c r="FH323" s="15">
        <f t="shared" si="619"/>
        <v>0</v>
      </c>
      <c r="FI323" s="15">
        <f t="shared" si="620"/>
        <v>0</v>
      </c>
      <c r="FJ323" s="15">
        <f t="shared" si="621"/>
        <v>0</v>
      </c>
      <c r="FK323" s="15">
        <f t="shared" si="622"/>
        <v>0</v>
      </c>
      <c r="FL323" s="15">
        <f t="shared" si="623"/>
        <v>0</v>
      </c>
      <c r="FM323" s="15">
        <f t="shared" si="624"/>
        <v>0</v>
      </c>
      <c r="FN323" s="15">
        <f t="shared" si="625"/>
        <v>0</v>
      </c>
      <c r="FO323" s="15">
        <f t="shared" si="626"/>
        <v>0</v>
      </c>
      <c r="FP323" s="15">
        <f t="shared" si="627"/>
        <v>0</v>
      </c>
      <c r="FQ323" s="15">
        <f t="shared" si="628"/>
        <v>0</v>
      </c>
      <c r="FR323" s="15">
        <f t="shared" si="629"/>
        <v>0</v>
      </c>
      <c r="FS323" s="15">
        <f t="shared" si="630"/>
        <v>0</v>
      </c>
      <c r="FT323" s="15">
        <f t="shared" si="631"/>
        <v>0</v>
      </c>
      <c r="FU323" s="15">
        <f t="shared" si="632"/>
        <v>0</v>
      </c>
      <c r="FV323" s="15">
        <f t="shared" si="633"/>
        <v>0</v>
      </c>
      <c r="FW323" s="15">
        <f t="shared" si="634"/>
        <v>0</v>
      </c>
      <c r="FX323" s="49" t="s">
        <v>2640</v>
      </c>
    </row>
    <row r="324" spans="1:180" s="42" customFormat="1" ht="31.5" x14ac:dyDescent="0.25">
      <c r="A324" s="38" t="s">
        <v>924</v>
      </c>
      <c r="B324" s="21" t="s">
        <v>1360</v>
      </c>
      <c r="C324" s="18" t="s">
        <v>283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3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f t="shared" si="635"/>
        <v>0</v>
      </c>
      <c r="P324" s="15">
        <f t="shared" si="636"/>
        <v>0</v>
      </c>
      <c r="Q324" s="15">
        <f t="shared" si="637"/>
        <v>0</v>
      </c>
      <c r="R324" s="15">
        <f t="shared" si="638"/>
        <v>0</v>
      </c>
      <c r="S324" s="15">
        <f t="shared" si="639"/>
        <v>0</v>
      </c>
      <c r="T324" s="15">
        <v>0</v>
      </c>
      <c r="U324" s="15">
        <f t="shared" si="640"/>
        <v>0</v>
      </c>
      <c r="V324" s="15">
        <f t="shared" si="641"/>
        <v>0</v>
      </c>
      <c r="W324" s="15">
        <f t="shared" si="642"/>
        <v>0</v>
      </c>
      <c r="X324" s="15">
        <f t="shared" si="643"/>
        <v>0</v>
      </c>
      <c r="Y324" s="15">
        <f t="shared" si="644"/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0</v>
      </c>
      <c r="BH324" s="15">
        <v>0</v>
      </c>
      <c r="BI324" s="15">
        <v>0</v>
      </c>
      <c r="BJ324" s="15">
        <v>0</v>
      </c>
      <c r="BK324" s="15">
        <v>0</v>
      </c>
      <c r="BL324" s="15">
        <v>0</v>
      </c>
      <c r="BM324" s="15">
        <v>0</v>
      </c>
      <c r="BN324" s="15">
        <v>0</v>
      </c>
      <c r="BO324" s="15">
        <v>0</v>
      </c>
      <c r="BP324" s="15">
        <v>0</v>
      </c>
      <c r="BQ324" s="15">
        <v>0</v>
      </c>
      <c r="BR324" s="15">
        <v>0</v>
      </c>
      <c r="BS324" s="15">
        <v>0</v>
      </c>
      <c r="BT324" s="15">
        <v>0</v>
      </c>
      <c r="BU324" s="15">
        <v>0</v>
      </c>
      <c r="BV324" s="15">
        <v>0</v>
      </c>
      <c r="BW324" s="15">
        <v>0</v>
      </c>
      <c r="BX324" s="15">
        <v>0</v>
      </c>
      <c r="BY324" s="15">
        <v>0</v>
      </c>
      <c r="BZ324" s="15">
        <v>0</v>
      </c>
      <c r="CA324" s="15">
        <v>0</v>
      </c>
      <c r="CB324" s="15">
        <v>0</v>
      </c>
      <c r="CC324" s="15">
        <v>0</v>
      </c>
      <c r="CD324" s="15">
        <v>0</v>
      </c>
      <c r="CE324" s="15">
        <v>0</v>
      </c>
      <c r="CF324" s="15">
        <v>0</v>
      </c>
      <c r="CG324" s="15">
        <v>0</v>
      </c>
      <c r="CH324" s="15">
        <v>0</v>
      </c>
      <c r="CI324" s="15">
        <v>0</v>
      </c>
      <c r="CJ324" s="15">
        <v>0</v>
      </c>
      <c r="CK324" s="15">
        <v>0</v>
      </c>
      <c r="CL324" s="15">
        <v>0</v>
      </c>
      <c r="CM324" s="15">
        <v>0</v>
      </c>
      <c r="CN324" s="15">
        <v>0</v>
      </c>
      <c r="CO324" s="15">
        <v>0</v>
      </c>
      <c r="CP324" s="15">
        <v>0</v>
      </c>
      <c r="CQ324" s="15">
        <v>0</v>
      </c>
      <c r="CR324" s="15">
        <v>0</v>
      </c>
      <c r="CS324" s="15">
        <v>0</v>
      </c>
      <c r="CT324" s="15">
        <v>0</v>
      </c>
      <c r="CU324" s="15">
        <v>0</v>
      </c>
      <c r="CV324" s="15">
        <v>0</v>
      </c>
      <c r="CW324" s="15">
        <v>0</v>
      </c>
      <c r="CX324" s="15">
        <v>0</v>
      </c>
      <c r="CY324" s="15">
        <v>0</v>
      </c>
      <c r="CZ324" s="15">
        <v>0</v>
      </c>
      <c r="DA324" s="15">
        <v>0</v>
      </c>
      <c r="DB324" s="15">
        <v>0</v>
      </c>
      <c r="DC324" s="15">
        <v>0</v>
      </c>
      <c r="DD324" s="15">
        <v>0</v>
      </c>
      <c r="DE324" s="15">
        <v>0</v>
      </c>
      <c r="DF324" s="15">
        <v>0</v>
      </c>
      <c r="DG324" s="15">
        <v>0</v>
      </c>
      <c r="DH324" s="15">
        <v>0</v>
      </c>
      <c r="DI324" s="15">
        <v>0</v>
      </c>
      <c r="DJ324" s="15">
        <v>0</v>
      </c>
      <c r="DK324" s="15">
        <v>0</v>
      </c>
      <c r="DL324" s="15">
        <v>0</v>
      </c>
      <c r="DM324" s="15">
        <v>0</v>
      </c>
      <c r="DN324" s="15">
        <v>0</v>
      </c>
      <c r="DO324" s="15">
        <v>0</v>
      </c>
      <c r="DP324" s="15">
        <v>0</v>
      </c>
      <c r="DQ324" s="15">
        <v>0</v>
      </c>
      <c r="DR324" s="15">
        <v>0</v>
      </c>
      <c r="DS324" s="15">
        <v>0</v>
      </c>
      <c r="DT324" s="15">
        <v>0</v>
      </c>
      <c r="DU324" s="15">
        <v>0</v>
      </c>
      <c r="DV324" s="15">
        <v>0</v>
      </c>
      <c r="DW324" s="15">
        <v>0</v>
      </c>
      <c r="DX324" s="15">
        <v>0</v>
      </c>
      <c r="DY324" s="15">
        <v>0</v>
      </c>
      <c r="DZ324" s="15">
        <v>0</v>
      </c>
      <c r="EA324" s="15">
        <v>0</v>
      </c>
      <c r="EB324" s="15">
        <v>0</v>
      </c>
      <c r="EC324" s="15">
        <v>0</v>
      </c>
      <c r="ED324" s="15">
        <v>0</v>
      </c>
      <c r="EE324" s="15">
        <v>0</v>
      </c>
      <c r="EF324" s="15">
        <v>0</v>
      </c>
      <c r="EG324" s="15">
        <v>0</v>
      </c>
      <c r="EH324" s="15">
        <v>0</v>
      </c>
      <c r="EI324" s="15">
        <v>0</v>
      </c>
      <c r="EJ324" s="15">
        <v>0</v>
      </c>
      <c r="EK324" s="15">
        <v>0</v>
      </c>
      <c r="EL324" s="15">
        <v>0</v>
      </c>
      <c r="EM324" s="15">
        <v>0</v>
      </c>
      <c r="EN324" s="15">
        <v>0</v>
      </c>
      <c r="EO324" s="15">
        <v>0</v>
      </c>
      <c r="EP324" s="15">
        <v>0</v>
      </c>
      <c r="EQ324" s="15" t="s">
        <v>137</v>
      </c>
      <c r="ER324" s="15" t="s">
        <v>137</v>
      </c>
      <c r="ES324" s="15" t="s">
        <v>137</v>
      </c>
      <c r="ET324" s="15" t="s">
        <v>137</v>
      </c>
      <c r="EU324" s="15" t="s">
        <v>137</v>
      </c>
      <c r="EV324" s="15" t="s">
        <v>137</v>
      </c>
      <c r="EW324" s="15" t="s">
        <v>137</v>
      </c>
      <c r="EX324" s="15" t="s">
        <v>137</v>
      </c>
      <c r="EY324" s="15" t="s">
        <v>137</v>
      </c>
      <c r="EZ324" s="15" t="s">
        <v>137</v>
      </c>
      <c r="FA324" s="15" t="s">
        <v>137</v>
      </c>
      <c r="FB324" s="15">
        <f t="shared" si="613"/>
        <v>0</v>
      </c>
      <c r="FC324" s="15">
        <f t="shared" si="614"/>
        <v>0</v>
      </c>
      <c r="FD324" s="15">
        <f t="shared" si="615"/>
        <v>0</v>
      </c>
      <c r="FE324" s="15">
        <f t="shared" si="616"/>
        <v>0</v>
      </c>
      <c r="FF324" s="15">
        <f t="shared" si="617"/>
        <v>0</v>
      </c>
      <c r="FG324" s="15">
        <f t="shared" si="618"/>
        <v>0</v>
      </c>
      <c r="FH324" s="15">
        <f t="shared" si="619"/>
        <v>0</v>
      </c>
      <c r="FI324" s="15">
        <f t="shared" si="620"/>
        <v>0</v>
      </c>
      <c r="FJ324" s="15">
        <f t="shared" si="621"/>
        <v>0</v>
      </c>
      <c r="FK324" s="15">
        <f t="shared" si="622"/>
        <v>0</v>
      </c>
      <c r="FL324" s="15">
        <f t="shared" si="623"/>
        <v>0</v>
      </c>
      <c r="FM324" s="15">
        <f t="shared" si="624"/>
        <v>0</v>
      </c>
      <c r="FN324" s="15">
        <f t="shared" si="625"/>
        <v>0</v>
      </c>
      <c r="FO324" s="15">
        <f t="shared" si="626"/>
        <v>0</v>
      </c>
      <c r="FP324" s="15">
        <f t="shared" si="627"/>
        <v>0</v>
      </c>
      <c r="FQ324" s="15">
        <f t="shared" si="628"/>
        <v>0</v>
      </c>
      <c r="FR324" s="15">
        <f t="shared" si="629"/>
        <v>0</v>
      </c>
      <c r="FS324" s="15">
        <f t="shared" si="630"/>
        <v>0</v>
      </c>
      <c r="FT324" s="15">
        <f t="shared" si="631"/>
        <v>0</v>
      </c>
      <c r="FU324" s="15">
        <f t="shared" si="632"/>
        <v>0</v>
      </c>
      <c r="FV324" s="15">
        <f t="shared" si="633"/>
        <v>0</v>
      </c>
      <c r="FW324" s="15">
        <f t="shared" si="634"/>
        <v>0</v>
      </c>
      <c r="FX324" s="49" t="s">
        <v>2640</v>
      </c>
    </row>
    <row r="325" spans="1:180" s="42" customFormat="1" ht="31.5" x14ac:dyDescent="0.25">
      <c r="A325" s="38" t="s">
        <v>924</v>
      </c>
      <c r="B325" s="21" t="s">
        <v>1058</v>
      </c>
      <c r="C325" s="18" t="s">
        <v>284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1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f t="shared" si="635"/>
        <v>0</v>
      </c>
      <c r="P325" s="15">
        <f t="shared" si="636"/>
        <v>0</v>
      </c>
      <c r="Q325" s="15">
        <f t="shared" si="637"/>
        <v>0</v>
      </c>
      <c r="R325" s="15">
        <f t="shared" si="638"/>
        <v>0</v>
      </c>
      <c r="S325" s="15">
        <f t="shared" si="639"/>
        <v>0</v>
      </c>
      <c r="T325" s="15">
        <v>1</v>
      </c>
      <c r="U325" s="15">
        <f t="shared" si="640"/>
        <v>0</v>
      </c>
      <c r="V325" s="15">
        <f t="shared" si="641"/>
        <v>0</v>
      </c>
      <c r="W325" s="15">
        <f t="shared" si="642"/>
        <v>0</v>
      </c>
      <c r="X325" s="15">
        <f t="shared" si="643"/>
        <v>0</v>
      </c>
      <c r="Y325" s="15">
        <f t="shared" si="644"/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  <c r="BE325" s="15">
        <v>0</v>
      </c>
      <c r="BF325" s="15">
        <v>0</v>
      </c>
      <c r="BG325" s="15">
        <v>0</v>
      </c>
      <c r="BH325" s="15">
        <v>0</v>
      </c>
      <c r="BI325" s="15">
        <v>0</v>
      </c>
      <c r="BJ325" s="15">
        <v>0</v>
      </c>
      <c r="BK325" s="15">
        <v>0</v>
      </c>
      <c r="BL325" s="15">
        <v>0</v>
      </c>
      <c r="BM325" s="15">
        <v>0</v>
      </c>
      <c r="BN325" s="15">
        <v>0</v>
      </c>
      <c r="BO325" s="15">
        <v>0</v>
      </c>
      <c r="BP325" s="15">
        <v>0</v>
      </c>
      <c r="BQ325" s="15">
        <v>0</v>
      </c>
      <c r="BR325" s="15">
        <v>0</v>
      </c>
      <c r="BS325" s="15">
        <v>0</v>
      </c>
      <c r="BT325" s="15">
        <v>0</v>
      </c>
      <c r="BU325" s="15">
        <v>0</v>
      </c>
      <c r="BV325" s="15">
        <v>0</v>
      </c>
      <c r="BW325" s="15">
        <v>0</v>
      </c>
      <c r="BX325" s="15">
        <v>0</v>
      </c>
      <c r="BY325" s="15">
        <v>0</v>
      </c>
      <c r="BZ325" s="15">
        <v>0</v>
      </c>
      <c r="CA325" s="15">
        <v>0</v>
      </c>
      <c r="CB325" s="15">
        <v>0</v>
      </c>
      <c r="CC325" s="15">
        <v>0</v>
      </c>
      <c r="CD325" s="15">
        <v>0</v>
      </c>
      <c r="CE325" s="15">
        <v>0</v>
      </c>
      <c r="CF325" s="15">
        <v>0</v>
      </c>
      <c r="CG325" s="15">
        <v>0</v>
      </c>
      <c r="CH325" s="15">
        <v>0</v>
      </c>
      <c r="CI325" s="15">
        <v>0</v>
      </c>
      <c r="CJ325" s="15">
        <v>0</v>
      </c>
      <c r="CK325" s="15">
        <v>0</v>
      </c>
      <c r="CL325" s="15">
        <v>0</v>
      </c>
      <c r="CM325" s="15">
        <v>0</v>
      </c>
      <c r="CN325" s="15">
        <v>0</v>
      </c>
      <c r="CO325" s="15">
        <v>0</v>
      </c>
      <c r="CP325" s="15">
        <v>0</v>
      </c>
      <c r="CQ325" s="15">
        <v>0</v>
      </c>
      <c r="CR325" s="15">
        <v>0</v>
      </c>
      <c r="CS325" s="15">
        <v>0</v>
      </c>
      <c r="CT325" s="15">
        <v>0</v>
      </c>
      <c r="CU325" s="15">
        <v>0</v>
      </c>
      <c r="CV325" s="15">
        <v>0</v>
      </c>
      <c r="CW325" s="15">
        <v>0</v>
      </c>
      <c r="CX325" s="15">
        <v>0</v>
      </c>
      <c r="CY325" s="15">
        <v>0</v>
      </c>
      <c r="CZ325" s="15">
        <v>0</v>
      </c>
      <c r="DA325" s="15">
        <v>0</v>
      </c>
      <c r="DB325" s="15">
        <v>0</v>
      </c>
      <c r="DC325" s="15">
        <v>0</v>
      </c>
      <c r="DD325" s="15">
        <v>0</v>
      </c>
      <c r="DE325" s="15">
        <v>0</v>
      </c>
      <c r="DF325" s="15">
        <v>0</v>
      </c>
      <c r="DG325" s="15">
        <v>0</v>
      </c>
      <c r="DH325" s="15">
        <v>0</v>
      </c>
      <c r="DI325" s="15">
        <v>0</v>
      </c>
      <c r="DJ325" s="15">
        <v>0</v>
      </c>
      <c r="DK325" s="15">
        <v>0</v>
      </c>
      <c r="DL325" s="15">
        <v>0</v>
      </c>
      <c r="DM325" s="15">
        <v>0</v>
      </c>
      <c r="DN325" s="15">
        <v>0</v>
      </c>
      <c r="DO325" s="15">
        <v>0</v>
      </c>
      <c r="DP325" s="15">
        <v>0</v>
      </c>
      <c r="DQ325" s="15">
        <v>0</v>
      </c>
      <c r="DR325" s="15">
        <v>0</v>
      </c>
      <c r="DS325" s="15">
        <v>0</v>
      </c>
      <c r="DT325" s="15">
        <v>0</v>
      </c>
      <c r="DU325" s="15">
        <v>0</v>
      </c>
      <c r="DV325" s="15">
        <v>0</v>
      </c>
      <c r="DW325" s="15">
        <v>0</v>
      </c>
      <c r="DX325" s="15">
        <v>0</v>
      </c>
      <c r="DY325" s="15">
        <v>0</v>
      </c>
      <c r="DZ325" s="15">
        <v>0</v>
      </c>
      <c r="EA325" s="15">
        <v>0</v>
      </c>
      <c r="EB325" s="15">
        <v>0</v>
      </c>
      <c r="EC325" s="15">
        <v>0</v>
      </c>
      <c r="ED325" s="15">
        <v>0</v>
      </c>
      <c r="EE325" s="15">
        <v>0</v>
      </c>
      <c r="EF325" s="15">
        <v>0</v>
      </c>
      <c r="EG325" s="15">
        <v>0</v>
      </c>
      <c r="EH325" s="15">
        <v>0</v>
      </c>
      <c r="EI325" s="15">
        <v>0</v>
      </c>
      <c r="EJ325" s="15">
        <v>0</v>
      </c>
      <c r="EK325" s="15">
        <v>0</v>
      </c>
      <c r="EL325" s="15">
        <v>0</v>
      </c>
      <c r="EM325" s="15">
        <v>0</v>
      </c>
      <c r="EN325" s="15">
        <v>0</v>
      </c>
      <c r="EO325" s="15">
        <v>0</v>
      </c>
      <c r="EP325" s="15">
        <v>0</v>
      </c>
      <c r="EQ325" s="15" t="s">
        <v>137</v>
      </c>
      <c r="ER325" s="15" t="s">
        <v>137</v>
      </c>
      <c r="ES325" s="15" t="s">
        <v>137</v>
      </c>
      <c r="ET325" s="15" t="s">
        <v>137</v>
      </c>
      <c r="EU325" s="15" t="s">
        <v>137</v>
      </c>
      <c r="EV325" s="15" t="s">
        <v>137</v>
      </c>
      <c r="EW325" s="15" t="s">
        <v>137</v>
      </c>
      <c r="EX325" s="15" t="s">
        <v>137</v>
      </c>
      <c r="EY325" s="15" t="s">
        <v>137</v>
      </c>
      <c r="EZ325" s="15" t="s">
        <v>137</v>
      </c>
      <c r="FA325" s="15" t="s">
        <v>137</v>
      </c>
      <c r="FB325" s="15">
        <f t="shared" si="613"/>
        <v>0</v>
      </c>
      <c r="FC325" s="15">
        <f t="shared" si="614"/>
        <v>0</v>
      </c>
      <c r="FD325" s="15">
        <f t="shared" si="615"/>
        <v>0</v>
      </c>
      <c r="FE325" s="15">
        <f t="shared" si="616"/>
        <v>0</v>
      </c>
      <c r="FF325" s="15">
        <f t="shared" si="617"/>
        <v>0</v>
      </c>
      <c r="FG325" s="15">
        <f t="shared" si="618"/>
        <v>0</v>
      </c>
      <c r="FH325" s="15">
        <f t="shared" si="619"/>
        <v>0</v>
      </c>
      <c r="FI325" s="15">
        <f t="shared" si="620"/>
        <v>0</v>
      </c>
      <c r="FJ325" s="15">
        <f t="shared" si="621"/>
        <v>0</v>
      </c>
      <c r="FK325" s="15">
        <f t="shared" si="622"/>
        <v>0</v>
      </c>
      <c r="FL325" s="15">
        <f t="shared" si="623"/>
        <v>0</v>
      </c>
      <c r="FM325" s="15">
        <f t="shared" si="624"/>
        <v>0</v>
      </c>
      <c r="FN325" s="15">
        <f t="shared" si="625"/>
        <v>0</v>
      </c>
      <c r="FO325" s="15">
        <f t="shared" si="626"/>
        <v>0</v>
      </c>
      <c r="FP325" s="15">
        <f t="shared" si="627"/>
        <v>0</v>
      </c>
      <c r="FQ325" s="15">
        <f t="shared" si="628"/>
        <v>0</v>
      </c>
      <c r="FR325" s="15">
        <f t="shared" si="629"/>
        <v>0</v>
      </c>
      <c r="FS325" s="15">
        <f t="shared" si="630"/>
        <v>0</v>
      </c>
      <c r="FT325" s="15">
        <f t="shared" si="631"/>
        <v>0</v>
      </c>
      <c r="FU325" s="15">
        <f t="shared" si="632"/>
        <v>0</v>
      </c>
      <c r="FV325" s="15">
        <f t="shared" si="633"/>
        <v>0</v>
      </c>
      <c r="FW325" s="15">
        <f t="shared" si="634"/>
        <v>0</v>
      </c>
      <c r="FX325" s="49" t="s">
        <v>1927</v>
      </c>
    </row>
    <row r="326" spans="1:180" s="42" customFormat="1" ht="31.5" x14ac:dyDescent="0.25">
      <c r="A326" s="38" t="s">
        <v>924</v>
      </c>
      <c r="B326" s="21" t="s">
        <v>1059</v>
      </c>
      <c r="C326" s="18" t="s">
        <v>285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1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f t="shared" si="635"/>
        <v>0</v>
      </c>
      <c r="P326" s="15">
        <f t="shared" si="636"/>
        <v>0</v>
      </c>
      <c r="Q326" s="15">
        <f t="shared" si="637"/>
        <v>0</v>
      </c>
      <c r="R326" s="15">
        <f t="shared" si="638"/>
        <v>0</v>
      </c>
      <c r="S326" s="15">
        <f t="shared" si="639"/>
        <v>0</v>
      </c>
      <c r="T326" s="15">
        <v>1</v>
      </c>
      <c r="U326" s="15">
        <f t="shared" si="640"/>
        <v>0</v>
      </c>
      <c r="V326" s="15">
        <f t="shared" si="641"/>
        <v>0</v>
      </c>
      <c r="W326" s="15">
        <f t="shared" si="642"/>
        <v>0</v>
      </c>
      <c r="X326" s="15">
        <f t="shared" si="643"/>
        <v>0</v>
      </c>
      <c r="Y326" s="15">
        <f t="shared" si="644"/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  <c r="BE326" s="15">
        <v>0</v>
      </c>
      <c r="BF326" s="15">
        <v>0</v>
      </c>
      <c r="BG326" s="15">
        <v>0</v>
      </c>
      <c r="BH326" s="15">
        <v>0</v>
      </c>
      <c r="BI326" s="15">
        <v>0</v>
      </c>
      <c r="BJ326" s="15">
        <v>0</v>
      </c>
      <c r="BK326" s="15">
        <v>0</v>
      </c>
      <c r="BL326" s="15">
        <v>0</v>
      </c>
      <c r="BM326" s="15">
        <v>0</v>
      </c>
      <c r="BN326" s="15">
        <v>0</v>
      </c>
      <c r="BO326" s="15">
        <v>0</v>
      </c>
      <c r="BP326" s="15">
        <v>0</v>
      </c>
      <c r="BQ326" s="15">
        <v>0</v>
      </c>
      <c r="BR326" s="15">
        <v>0</v>
      </c>
      <c r="BS326" s="15">
        <v>0</v>
      </c>
      <c r="BT326" s="15">
        <v>0</v>
      </c>
      <c r="BU326" s="15">
        <v>0</v>
      </c>
      <c r="BV326" s="15">
        <v>0</v>
      </c>
      <c r="BW326" s="15">
        <v>0</v>
      </c>
      <c r="BX326" s="15">
        <v>0</v>
      </c>
      <c r="BY326" s="15">
        <v>0</v>
      </c>
      <c r="BZ326" s="15">
        <v>0</v>
      </c>
      <c r="CA326" s="15">
        <v>0</v>
      </c>
      <c r="CB326" s="15">
        <v>0</v>
      </c>
      <c r="CC326" s="15">
        <v>0</v>
      </c>
      <c r="CD326" s="15">
        <v>0</v>
      </c>
      <c r="CE326" s="15">
        <v>0</v>
      </c>
      <c r="CF326" s="15">
        <v>0</v>
      </c>
      <c r="CG326" s="15">
        <v>0</v>
      </c>
      <c r="CH326" s="15">
        <v>0</v>
      </c>
      <c r="CI326" s="15">
        <v>0</v>
      </c>
      <c r="CJ326" s="15">
        <v>0</v>
      </c>
      <c r="CK326" s="15">
        <v>0</v>
      </c>
      <c r="CL326" s="15">
        <v>0</v>
      </c>
      <c r="CM326" s="15">
        <v>0</v>
      </c>
      <c r="CN326" s="15">
        <v>0</v>
      </c>
      <c r="CO326" s="15">
        <v>0</v>
      </c>
      <c r="CP326" s="15">
        <v>0</v>
      </c>
      <c r="CQ326" s="15">
        <v>0</v>
      </c>
      <c r="CR326" s="15">
        <v>0</v>
      </c>
      <c r="CS326" s="15">
        <v>0</v>
      </c>
      <c r="CT326" s="15">
        <v>0</v>
      </c>
      <c r="CU326" s="15">
        <v>0</v>
      </c>
      <c r="CV326" s="15">
        <v>0</v>
      </c>
      <c r="CW326" s="15">
        <v>0</v>
      </c>
      <c r="CX326" s="15">
        <v>0</v>
      </c>
      <c r="CY326" s="15">
        <v>0</v>
      </c>
      <c r="CZ326" s="15">
        <v>0</v>
      </c>
      <c r="DA326" s="15">
        <v>0</v>
      </c>
      <c r="DB326" s="15">
        <v>0</v>
      </c>
      <c r="DC326" s="15">
        <v>0</v>
      </c>
      <c r="DD326" s="15">
        <v>0</v>
      </c>
      <c r="DE326" s="15">
        <v>0</v>
      </c>
      <c r="DF326" s="15">
        <v>0</v>
      </c>
      <c r="DG326" s="15">
        <v>0</v>
      </c>
      <c r="DH326" s="15">
        <v>0</v>
      </c>
      <c r="DI326" s="15">
        <v>0</v>
      </c>
      <c r="DJ326" s="15">
        <v>0</v>
      </c>
      <c r="DK326" s="15">
        <v>0</v>
      </c>
      <c r="DL326" s="15">
        <v>0</v>
      </c>
      <c r="DM326" s="15">
        <v>0</v>
      </c>
      <c r="DN326" s="15">
        <v>0</v>
      </c>
      <c r="DO326" s="15">
        <v>0</v>
      </c>
      <c r="DP326" s="15">
        <v>0</v>
      </c>
      <c r="DQ326" s="15">
        <v>0</v>
      </c>
      <c r="DR326" s="15">
        <v>0</v>
      </c>
      <c r="DS326" s="15">
        <v>0</v>
      </c>
      <c r="DT326" s="15">
        <v>0</v>
      </c>
      <c r="DU326" s="15">
        <v>0</v>
      </c>
      <c r="DV326" s="15">
        <v>0</v>
      </c>
      <c r="DW326" s="15">
        <v>0</v>
      </c>
      <c r="DX326" s="15">
        <v>0</v>
      </c>
      <c r="DY326" s="15">
        <v>0</v>
      </c>
      <c r="DZ326" s="15">
        <v>0</v>
      </c>
      <c r="EA326" s="15">
        <v>0</v>
      </c>
      <c r="EB326" s="15">
        <v>0</v>
      </c>
      <c r="EC326" s="15">
        <v>0</v>
      </c>
      <c r="ED326" s="15">
        <v>0</v>
      </c>
      <c r="EE326" s="15">
        <v>0</v>
      </c>
      <c r="EF326" s="15">
        <v>0</v>
      </c>
      <c r="EG326" s="15">
        <v>0</v>
      </c>
      <c r="EH326" s="15">
        <v>0</v>
      </c>
      <c r="EI326" s="15">
        <v>0</v>
      </c>
      <c r="EJ326" s="15">
        <v>0</v>
      </c>
      <c r="EK326" s="15">
        <v>0</v>
      </c>
      <c r="EL326" s="15">
        <v>0</v>
      </c>
      <c r="EM326" s="15">
        <v>0</v>
      </c>
      <c r="EN326" s="15">
        <v>0</v>
      </c>
      <c r="EO326" s="15">
        <v>0</v>
      </c>
      <c r="EP326" s="15">
        <v>0</v>
      </c>
      <c r="EQ326" s="15" t="s">
        <v>137</v>
      </c>
      <c r="ER326" s="15" t="s">
        <v>137</v>
      </c>
      <c r="ES326" s="15" t="s">
        <v>137</v>
      </c>
      <c r="ET326" s="15" t="s">
        <v>137</v>
      </c>
      <c r="EU326" s="15" t="s">
        <v>137</v>
      </c>
      <c r="EV326" s="15" t="s">
        <v>137</v>
      </c>
      <c r="EW326" s="15" t="s">
        <v>137</v>
      </c>
      <c r="EX326" s="15" t="s">
        <v>137</v>
      </c>
      <c r="EY326" s="15" t="s">
        <v>137</v>
      </c>
      <c r="EZ326" s="15" t="s">
        <v>137</v>
      </c>
      <c r="FA326" s="15" t="s">
        <v>137</v>
      </c>
      <c r="FB326" s="15">
        <f t="shared" si="613"/>
        <v>0</v>
      </c>
      <c r="FC326" s="15">
        <f t="shared" si="614"/>
        <v>0</v>
      </c>
      <c r="FD326" s="15">
        <f t="shared" si="615"/>
        <v>0</v>
      </c>
      <c r="FE326" s="15">
        <f t="shared" si="616"/>
        <v>0</v>
      </c>
      <c r="FF326" s="15">
        <f t="shared" si="617"/>
        <v>0</v>
      </c>
      <c r="FG326" s="15">
        <f t="shared" si="618"/>
        <v>0</v>
      </c>
      <c r="FH326" s="15">
        <f t="shared" si="619"/>
        <v>0</v>
      </c>
      <c r="FI326" s="15">
        <f t="shared" si="620"/>
        <v>0</v>
      </c>
      <c r="FJ326" s="15">
        <f t="shared" si="621"/>
        <v>0</v>
      </c>
      <c r="FK326" s="15">
        <f t="shared" si="622"/>
        <v>0</v>
      </c>
      <c r="FL326" s="15">
        <f t="shared" si="623"/>
        <v>0</v>
      </c>
      <c r="FM326" s="15">
        <f t="shared" si="624"/>
        <v>0</v>
      </c>
      <c r="FN326" s="15">
        <f t="shared" si="625"/>
        <v>0</v>
      </c>
      <c r="FO326" s="15">
        <f t="shared" si="626"/>
        <v>0</v>
      </c>
      <c r="FP326" s="15">
        <f t="shared" si="627"/>
        <v>0</v>
      </c>
      <c r="FQ326" s="15">
        <f t="shared" si="628"/>
        <v>0</v>
      </c>
      <c r="FR326" s="15">
        <f t="shared" si="629"/>
        <v>0</v>
      </c>
      <c r="FS326" s="15">
        <f t="shared" si="630"/>
        <v>0</v>
      </c>
      <c r="FT326" s="15">
        <f t="shared" si="631"/>
        <v>0</v>
      </c>
      <c r="FU326" s="15">
        <f t="shared" si="632"/>
        <v>0</v>
      </c>
      <c r="FV326" s="15">
        <f t="shared" si="633"/>
        <v>0</v>
      </c>
      <c r="FW326" s="15">
        <f t="shared" si="634"/>
        <v>0</v>
      </c>
      <c r="FX326" s="49" t="s">
        <v>1927</v>
      </c>
    </row>
    <row r="327" spans="1:180" s="42" customFormat="1" ht="31.5" x14ac:dyDescent="0.25">
      <c r="A327" s="38" t="s">
        <v>924</v>
      </c>
      <c r="B327" s="21" t="s">
        <v>1060</v>
      </c>
      <c r="C327" s="18" t="s">
        <v>286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1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f t="shared" si="635"/>
        <v>0</v>
      </c>
      <c r="P327" s="15">
        <f t="shared" si="636"/>
        <v>0</v>
      </c>
      <c r="Q327" s="15">
        <f t="shared" si="637"/>
        <v>0</v>
      </c>
      <c r="R327" s="15">
        <f t="shared" si="638"/>
        <v>0</v>
      </c>
      <c r="S327" s="15">
        <f t="shared" si="639"/>
        <v>0</v>
      </c>
      <c r="T327" s="15">
        <v>0</v>
      </c>
      <c r="U327" s="15">
        <f t="shared" si="640"/>
        <v>0</v>
      </c>
      <c r="V327" s="15">
        <f t="shared" si="641"/>
        <v>0</v>
      </c>
      <c r="W327" s="15">
        <f t="shared" si="642"/>
        <v>0</v>
      </c>
      <c r="X327" s="15">
        <f t="shared" si="643"/>
        <v>0</v>
      </c>
      <c r="Y327" s="15">
        <f t="shared" si="644"/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  <c r="BE327" s="15">
        <v>0</v>
      </c>
      <c r="BF327" s="15">
        <v>0</v>
      </c>
      <c r="BG327" s="15">
        <v>0</v>
      </c>
      <c r="BH327" s="15">
        <v>0</v>
      </c>
      <c r="BI327" s="15">
        <v>0</v>
      </c>
      <c r="BJ327" s="15">
        <v>0</v>
      </c>
      <c r="BK327" s="15">
        <v>0</v>
      </c>
      <c r="BL327" s="15">
        <v>0</v>
      </c>
      <c r="BM327" s="15">
        <v>0</v>
      </c>
      <c r="BN327" s="15">
        <v>0</v>
      </c>
      <c r="BO327" s="15">
        <v>0</v>
      </c>
      <c r="BP327" s="15">
        <v>0</v>
      </c>
      <c r="BQ327" s="15">
        <v>0</v>
      </c>
      <c r="BR327" s="15">
        <v>0</v>
      </c>
      <c r="BS327" s="15">
        <v>0</v>
      </c>
      <c r="BT327" s="15">
        <v>0</v>
      </c>
      <c r="BU327" s="15">
        <v>0</v>
      </c>
      <c r="BV327" s="15">
        <v>0</v>
      </c>
      <c r="BW327" s="15">
        <v>0</v>
      </c>
      <c r="BX327" s="15">
        <v>0</v>
      </c>
      <c r="BY327" s="15">
        <v>0</v>
      </c>
      <c r="BZ327" s="15">
        <v>0</v>
      </c>
      <c r="CA327" s="15">
        <v>0</v>
      </c>
      <c r="CB327" s="15">
        <v>0</v>
      </c>
      <c r="CC327" s="15">
        <v>0</v>
      </c>
      <c r="CD327" s="15">
        <v>0</v>
      </c>
      <c r="CE327" s="15">
        <v>0</v>
      </c>
      <c r="CF327" s="15">
        <v>0</v>
      </c>
      <c r="CG327" s="15">
        <v>0</v>
      </c>
      <c r="CH327" s="15">
        <v>0</v>
      </c>
      <c r="CI327" s="15">
        <v>0</v>
      </c>
      <c r="CJ327" s="15">
        <v>0</v>
      </c>
      <c r="CK327" s="15">
        <v>0</v>
      </c>
      <c r="CL327" s="15">
        <v>0</v>
      </c>
      <c r="CM327" s="15">
        <v>0</v>
      </c>
      <c r="CN327" s="15">
        <v>0</v>
      </c>
      <c r="CO327" s="15">
        <v>0</v>
      </c>
      <c r="CP327" s="15">
        <v>0</v>
      </c>
      <c r="CQ327" s="15">
        <v>0</v>
      </c>
      <c r="CR327" s="15">
        <v>0</v>
      </c>
      <c r="CS327" s="15">
        <v>0</v>
      </c>
      <c r="CT327" s="15">
        <v>0</v>
      </c>
      <c r="CU327" s="15">
        <v>0</v>
      </c>
      <c r="CV327" s="15">
        <v>0</v>
      </c>
      <c r="CW327" s="15">
        <v>0</v>
      </c>
      <c r="CX327" s="15">
        <v>0</v>
      </c>
      <c r="CY327" s="15">
        <v>0</v>
      </c>
      <c r="CZ327" s="15">
        <v>0</v>
      </c>
      <c r="DA327" s="15">
        <v>0</v>
      </c>
      <c r="DB327" s="15">
        <v>0</v>
      </c>
      <c r="DC327" s="15">
        <v>0</v>
      </c>
      <c r="DD327" s="15">
        <v>0</v>
      </c>
      <c r="DE327" s="15">
        <v>0</v>
      </c>
      <c r="DF327" s="15">
        <v>0</v>
      </c>
      <c r="DG327" s="15">
        <v>0</v>
      </c>
      <c r="DH327" s="15">
        <v>0</v>
      </c>
      <c r="DI327" s="15">
        <v>0</v>
      </c>
      <c r="DJ327" s="15">
        <v>0</v>
      </c>
      <c r="DK327" s="15">
        <v>0</v>
      </c>
      <c r="DL327" s="15">
        <v>0</v>
      </c>
      <c r="DM327" s="15">
        <v>0</v>
      </c>
      <c r="DN327" s="15">
        <v>0</v>
      </c>
      <c r="DO327" s="15">
        <v>0</v>
      </c>
      <c r="DP327" s="15">
        <v>0</v>
      </c>
      <c r="DQ327" s="15">
        <v>0</v>
      </c>
      <c r="DR327" s="15">
        <v>0</v>
      </c>
      <c r="DS327" s="15">
        <v>0</v>
      </c>
      <c r="DT327" s="15">
        <v>0</v>
      </c>
      <c r="DU327" s="15">
        <v>0</v>
      </c>
      <c r="DV327" s="15">
        <v>0</v>
      </c>
      <c r="DW327" s="15">
        <v>0</v>
      </c>
      <c r="DX327" s="15">
        <v>0</v>
      </c>
      <c r="DY327" s="15">
        <v>0</v>
      </c>
      <c r="DZ327" s="15">
        <v>0</v>
      </c>
      <c r="EA327" s="15">
        <v>0</v>
      </c>
      <c r="EB327" s="15">
        <v>0</v>
      </c>
      <c r="EC327" s="15">
        <v>0</v>
      </c>
      <c r="ED327" s="15">
        <v>0</v>
      </c>
      <c r="EE327" s="15">
        <v>0</v>
      </c>
      <c r="EF327" s="15">
        <v>0</v>
      </c>
      <c r="EG327" s="15">
        <v>0</v>
      </c>
      <c r="EH327" s="15">
        <v>0</v>
      </c>
      <c r="EI327" s="15">
        <v>0</v>
      </c>
      <c r="EJ327" s="15">
        <v>0</v>
      </c>
      <c r="EK327" s="15">
        <v>0</v>
      </c>
      <c r="EL327" s="15">
        <v>0</v>
      </c>
      <c r="EM327" s="15">
        <v>0</v>
      </c>
      <c r="EN327" s="15">
        <v>0</v>
      </c>
      <c r="EO327" s="15">
        <v>0</v>
      </c>
      <c r="EP327" s="15">
        <v>0</v>
      </c>
      <c r="EQ327" s="15" t="s">
        <v>137</v>
      </c>
      <c r="ER327" s="15" t="s">
        <v>137</v>
      </c>
      <c r="ES327" s="15" t="s">
        <v>137</v>
      </c>
      <c r="ET327" s="15" t="s">
        <v>137</v>
      </c>
      <c r="EU327" s="15" t="s">
        <v>137</v>
      </c>
      <c r="EV327" s="15" t="s">
        <v>137</v>
      </c>
      <c r="EW327" s="15" t="s">
        <v>137</v>
      </c>
      <c r="EX327" s="15" t="s">
        <v>137</v>
      </c>
      <c r="EY327" s="15" t="s">
        <v>137</v>
      </c>
      <c r="EZ327" s="15" t="s">
        <v>137</v>
      </c>
      <c r="FA327" s="15" t="s">
        <v>137</v>
      </c>
      <c r="FB327" s="15">
        <f t="shared" si="613"/>
        <v>0</v>
      </c>
      <c r="FC327" s="15">
        <f t="shared" si="614"/>
        <v>0</v>
      </c>
      <c r="FD327" s="15">
        <f t="shared" si="615"/>
        <v>0</v>
      </c>
      <c r="FE327" s="15">
        <f t="shared" si="616"/>
        <v>0</v>
      </c>
      <c r="FF327" s="15">
        <f t="shared" si="617"/>
        <v>0</v>
      </c>
      <c r="FG327" s="15">
        <f t="shared" si="618"/>
        <v>0</v>
      </c>
      <c r="FH327" s="15">
        <f t="shared" si="619"/>
        <v>0</v>
      </c>
      <c r="FI327" s="15">
        <f t="shared" si="620"/>
        <v>0</v>
      </c>
      <c r="FJ327" s="15">
        <f t="shared" si="621"/>
        <v>0</v>
      </c>
      <c r="FK327" s="15">
        <f t="shared" si="622"/>
        <v>0</v>
      </c>
      <c r="FL327" s="15">
        <f t="shared" si="623"/>
        <v>0</v>
      </c>
      <c r="FM327" s="15">
        <f t="shared" si="624"/>
        <v>0</v>
      </c>
      <c r="FN327" s="15">
        <f t="shared" si="625"/>
        <v>0</v>
      </c>
      <c r="FO327" s="15">
        <f t="shared" si="626"/>
        <v>0</v>
      </c>
      <c r="FP327" s="15">
        <f t="shared" si="627"/>
        <v>0</v>
      </c>
      <c r="FQ327" s="15">
        <f t="shared" si="628"/>
        <v>0</v>
      </c>
      <c r="FR327" s="15">
        <f t="shared" si="629"/>
        <v>0</v>
      </c>
      <c r="FS327" s="15">
        <f t="shared" si="630"/>
        <v>0</v>
      </c>
      <c r="FT327" s="15">
        <f t="shared" si="631"/>
        <v>0</v>
      </c>
      <c r="FU327" s="15">
        <f t="shared" si="632"/>
        <v>0</v>
      </c>
      <c r="FV327" s="15">
        <f t="shared" si="633"/>
        <v>0</v>
      </c>
      <c r="FW327" s="15">
        <f t="shared" si="634"/>
        <v>0</v>
      </c>
      <c r="FX327" s="49" t="s">
        <v>2640</v>
      </c>
    </row>
    <row r="328" spans="1:180" s="42" customFormat="1" ht="31.5" x14ac:dyDescent="0.25">
      <c r="A328" s="38" t="s">
        <v>924</v>
      </c>
      <c r="B328" s="21" t="s">
        <v>1061</v>
      </c>
      <c r="C328" s="18" t="s">
        <v>254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1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f t="shared" si="635"/>
        <v>0</v>
      </c>
      <c r="P328" s="15">
        <f t="shared" si="636"/>
        <v>0</v>
      </c>
      <c r="Q328" s="15">
        <f t="shared" si="637"/>
        <v>0</v>
      </c>
      <c r="R328" s="15">
        <f t="shared" si="638"/>
        <v>0</v>
      </c>
      <c r="S328" s="15">
        <f t="shared" si="639"/>
        <v>0</v>
      </c>
      <c r="T328" s="15">
        <v>1</v>
      </c>
      <c r="U328" s="15">
        <f t="shared" si="640"/>
        <v>0</v>
      </c>
      <c r="V328" s="15">
        <f t="shared" si="641"/>
        <v>0</v>
      </c>
      <c r="W328" s="15">
        <f t="shared" si="642"/>
        <v>0</v>
      </c>
      <c r="X328" s="15">
        <f t="shared" si="643"/>
        <v>0</v>
      </c>
      <c r="Y328" s="15">
        <f t="shared" si="644"/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5">
        <v>0</v>
      </c>
      <c r="BI328" s="15">
        <v>0</v>
      </c>
      <c r="BJ328" s="15">
        <v>0</v>
      </c>
      <c r="BK328" s="15">
        <v>0</v>
      </c>
      <c r="BL328" s="15">
        <v>0</v>
      </c>
      <c r="BM328" s="15">
        <v>0</v>
      </c>
      <c r="BN328" s="15">
        <v>0</v>
      </c>
      <c r="BO328" s="15">
        <v>0</v>
      </c>
      <c r="BP328" s="15">
        <v>0</v>
      </c>
      <c r="BQ328" s="15">
        <v>0</v>
      </c>
      <c r="BR328" s="15">
        <v>0</v>
      </c>
      <c r="BS328" s="15">
        <v>0</v>
      </c>
      <c r="BT328" s="15">
        <v>0</v>
      </c>
      <c r="BU328" s="15">
        <v>0</v>
      </c>
      <c r="BV328" s="15">
        <v>0</v>
      </c>
      <c r="BW328" s="15">
        <v>0</v>
      </c>
      <c r="BX328" s="15">
        <v>0</v>
      </c>
      <c r="BY328" s="15">
        <v>0</v>
      </c>
      <c r="BZ328" s="15">
        <v>0</v>
      </c>
      <c r="CA328" s="15">
        <v>0</v>
      </c>
      <c r="CB328" s="15">
        <v>0</v>
      </c>
      <c r="CC328" s="15">
        <v>0</v>
      </c>
      <c r="CD328" s="15">
        <v>0</v>
      </c>
      <c r="CE328" s="15">
        <v>0</v>
      </c>
      <c r="CF328" s="15">
        <v>0</v>
      </c>
      <c r="CG328" s="15">
        <v>0</v>
      </c>
      <c r="CH328" s="15">
        <v>0</v>
      </c>
      <c r="CI328" s="15">
        <v>0</v>
      </c>
      <c r="CJ328" s="15">
        <v>0</v>
      </c>
      <c r="CK328" s="15">
        <v>0</v>
      </c>
      <c r="CL328" s="15">
        <v>0</v>
      </c>
      <c r="CM328" s="15">
        <v>0</v>
      </c>
      <c r="CN328" s="15">
        <v>0</v>
      </c>
      <c r="CO328" s="15">
        <v>0</v>
      </c>
      <c r="CP328" s="15">
        <v>0</v>
      </c>
      <c r="CQ328" s="15">
        <v>0</v>
      </c>
      <c r="CR328" s="15">
        <v>0</v>
      </c>
      <c r="CS328" s="15">
        <v>0</v>
      </c>
      <c r="CT328" s="15">
        <v>0</v>
      </c>
      <c r="CU328" s="15">
        <v>0</v>
      </c>
      <c r="CV328" s="15">
        <v>0</v>
      </c>
      <c r="CW328" s="15">
        <v>0</v>
      </c>
      <c r="CX328" s="15">
        <v>0</v>
      </c>
      <c r="CY328" s="15">
        <v>0</v>
      </c>
      <c r="CZ328" s="15">
        <v>0</v>
      </c>
      <c r="DA328" s="15">
        <v>0</v>
      </c>
      <c r="DB328" s="15">
        <v>0</v>
      </c>
      <c r="DC328" s="15">
        <v>0</v>
      </c>
      <c r="DD328" s="15">
        <v>0</v>
      </c>
      <c r="DE328" s="15">
        <v>0</v>
      </c>
      <c r="DF328" s="15">
        <v>0</v>
      </c>
      <c r="DG328" s="15">
        <v>0</v>
      </c>
      <c r="DH328" s="15">
        <v>0</v>
      </c>
      <c r="DI328" s="15">
        <v>0</v>
      </c>
      <c r="DJ328" s="15">
        <v>0</v>
      </c>
      <c r="DK328" s="15">
        <v>0</v>
      </c>
      <c r="DL328" s="15">
        <v>0</v>
      </c>
      <c r="DM328" s="15">
        <v>0</v>
      </c>
      <c r="DN328" s="15">
        <v>0</v>
      </c>
      <c r="DO328" s="15">
        <v>0</v>
      </c>
      <c r="DP328" s="15">
        <v>0</v>
      </c>
      <c r="DQ328" s="15">
        <v>0</v>
      </c>
      <c r="DR328" s="15">
        <v>0</v>
      </c>
      <c r="DS328" s="15">
        <v>0</v>
      </c>
      <c r="DT328" s="15">
        <v>0</v>
      </c>
      <c r="DU328" s="15">
        <v>0</v>
      </c>
      <c r="DV328" s="15">
        <v>0</v>
      </c>
      <c r="DW328" s="15">
        <v>0</v>
      </c>
      <c r="DX328" s="15">
        <v>0</v>
      </c>
      <c r="DY328" s="15">
        <v>0</v>
      </c>
      <c r="DZ328" s="15">
        <v>0</v>
      </c>
      <c r="EA328" s="15">
        <v>0</v>
      </c>
      <c r="EB328" s="15">
        <v>0</v>
      </c>
      <c r="EC328" s="15">
        <v>0</v>
      </c>
      <c r="ED328" s="15">
        <v>0</v>
      </c>
      <c r="EE328" s="15">
        <v>0</v>
      </c>
      <c r="EF328" s="15">
        <v>0</v>
      </c>
      <c r="EG328" s="15">
        <v>0</v>
      </c>
      <c r="EH328" s="15">
        <v>0</v>
      </c>
      <c r="EI328" s="15">
        <v>0</v>
      </c>
      <c r="EJ328" s="15">
        <v>0</v>
      </c>
      <c r="EK328" s="15">
        <v>0</v>
      </c>
      <c r="EL328" s="15">
        <v>0</v>
      </c>
      <c r="EM328" s="15">
        <v>0</v>
      </c>
      <c r="EN328" s="15">
        <v>0</v>
      </c>
      <c r="EO328" s="15">
        <v>0</v>
      </c>
      <c r="EP328" s="15">
        <v>0</v>
      </c>
      <c r="EQ328" s="15" t="s">
        <v>137</v>
      </c>
      <c r="ER328" s="15" t="s">
        <v>137</v>
      </c>
      <c r="ES328" s="15" t="s">
        <v>137</v>
      </c>
      <c r="ET328" s="15" t="s">
        <v>137</v>
      </c>
      <c r="EU328" s="15" t="s">
        <v>137</v>
      </c>
      <c r="EV328" s="15" t="s">
        <v>137</v>
      </c>
      <c r="EW328" s="15" t="s">
        <v>137</v>
      </c>
      <c r="EX328" s="15" t="s">
        <v>137</v>
      </c>
      <c r="EY328" s="15" t="s">
        <v>137</v>
      </c>
      <c r="EZ328" s="15" t="s">
        <v>137</v>
      </c>
      <c r="FA328" s="15" t="s">
        <v>137</v>
      </c>
      <c r="FB328" s="15">
        <f t="shared" si="613"/>
        <v>0</v>
      </c>
      <c r="FC328" s="15">
        <f t="shared" si="614"/>
        <v>0</v>
      </c>
      <c r="FD328" s="15">
        <f t="shared" si="615"/>
        <v>0</v>
      </c>
      <c r="FE328" s="15">
        <f t="shared" si="616"/>
        <v>0</v>
      </c>
      <c r="FF328" s="15">
        <f t="shared" si="617"/>
        <v>0</v>
      </c>
      <c r="FG328" s="15">
        <f t="shared" si="618"/>
        <v>0</v>
      </c>
      <c r="FH328" s="15">
        <f t="shared" si="619"/>
        <v>0</v>
      </c>
      <c r="FI328" s="15">
        <f t="shared" si="620"/>
        <v>0</v>
      </c>
      <c r="FJ328" s="15">
        <f t="shared" si="621"/>
        <v>0</v>
      </c>
      <c r="FK328" s="15">
        <f t="shared" si="622"/>
        <v>0</v>
      </c>
      <c r="FL328" s="15">
        <f t="shared" si="623"/>
        <v>0</v>
      </c>
      <c r="FM328" s="15">
        <f t="shared" si="624"/>
        <v>0</v>
      </c>
      <c r="FN328" s="15">
        <f t="shared" si="625"/>
        <v>0</v>
      </c>
      <c r="FO328" s="15">
        <f t="shared" si="626"/>
        <v>0</v>
      </c>
      <c r="FP328" s="15">
        <f t="shared" si="627"/>
        <v>0</v>
      </c>
      <c r="FQ328" s="15">
        <f t="shared" si="628"/>
        <v>0</v>
      </c>
      <c r="FR328" s="15">
        <f t="shared" si="629"/>
        <v>0</v>
      </c>
      <c r="FS328" s="15">
        <f t="shared" si="630"/>
        <v>0</v>
      </c>
      <c r="FT328" s="15">
        <f t="shared" si="631"/>
        <v>0</v>
      </c>
      <c r="FU328" s="15">
        <f t="shared" si="632"/>
        <v>0</v>
      </c>
      <c r="FV328" s="15">
        <f t="shared" si="633"/>
        <v>0</v>
      </c>
      <c r="FW328" s="15">
        <f t="shared" si="634"/>
        <v>0</v>
      </c>
      <c r="FX328" s="49" t="s">
        <v>1927</v>
      </c>
    </row>
    <row r="329" spans="1:180" s="42" customFormat="1" ht="31.5" x14ac:dyDescent="0.25">
      <c r="A329" s="38" t="s">
        <v>924</v>
      </c>
      <c r="B329" s="21" t="s">
        <v>1062</v>
      </c>
      <c r="C329" s="18" t="s">
        <v>255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1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f t="shared" si="635"/>
        <v>0</v>
      </c>
      <c r="P329" s="15">
        <f t="shared" si="636"/>
        <v>0</v>
      </c>
      <c r="Q329" s="15">
        <f t="shared" si="637"/>
        <v>0</v>
      </c>
      <c r="R329" s="15">
        <f t="shared" si="638"/>
        <v>0</v>
      </c>
      <c r="S329" s="15">
        <f t="shared" si="639"/>
        <v>0</v>
      </c>
      <c r="T329" s="15">
        <v>0</v>
      </c>
      <c r="U329" s="15">
        <f t="shared" si="640"/>
        <v>0</v>
      </c>
      <c r="V329" s="15">
        <f t="shared" si="641"/>
        <v>0</v>
      </c>
      <c r="W329" s="15">
        <f t="shared" si="642"/>
        <v>0</v>
      </c>
      <c r="X329" s="15">
        <f t="shared" si="643"/>
        <v>0</v>
      </c>
      <c r="Y329" s="15">
        <f t="shared" si="644"/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  <c r="BE329" s="15">
        <v>0</v>
      </c>
      <c r="BF329" s="15">
        <v>0</v>
      </c>
      <c r="BG329" s="15">
        <v>0</v>
      </c>
      <c r="BH329" s="15">
        <v>0</v>
      </c>
      <c r="BI329" s="15">
        <v>0</v>
      </c>
      <c r="BJ329" s="15">
        <v>0</v>
      </c>
      <c r="BK329" s="15">
        <v>0</v>
      </c>
      <c r="BL329" s="15">
        <v>0</v>
      </c>
      <c r="BM329" s="15">
        <v>0</v>
      </c>
      <c r="BN329" s="15">
        <v>0</v>
      </c>
      <c r="BO329" s="15">
        <v>0</v>
      </c>
      <c r="BP329" s="15">
        <v>0</v>
      </c>
      <c r="BQ329" s="15">
        <v>0</v>
      </c>
      <c r="BR329" s="15">
        <v>0</v>
      </c>
      <c r="BS329" s="15">
        <v>0</v>
      </c>
      <c r="BT329" s="15">
        <v>0</v>
      </c>
      <c r="BU329" s="15">
        <v>0</v>
      </c>
      <c r="BV329" s="15">
        <v>0</v>
      </c>
      <c r="BW329" s="15">
        <v>0</v>
      </c>
      <c r="BX329" s="15">
        <v>0</v>
      </c>
      <c r="BY329" s="15">
        <v>0</v>
      </c>
      <c r="BZ329" s="15">
        <v>0</v>
      </c>
      <c r="CA329" s="15">
        <v>0</v>
      </c>
      <c r="CB329" s="15">
        <v>0</v>
      </c>
      <c r="CC329" s="15">
        <v>0</v>
      </c>
      <c r="CD329" s="15">
        <v>0</v>
      </c>
      <c r="CE329" s="15">
        <v>0</v>
      </c>
      <c r="CF329" s="15">
        <v>0</v>
      </c>
      <c r="CG329" s="15">
        <v>0</v>
      </c>
      <c r="CH329" s="15">
        <v>0</v>
      </c>
      <c r="CI329" s="15">
        <v>0</v>
      </c>
      <c r="CJ329" s="15">
        <v>0</v>
      </c>
      <c r="CK329" s="15">
        <v>0</v>
      </c>
      <c r="CL329" s="15">
        <v>0</v>
      </c>
      <c r="CM329" s="15">
        <v>0</v>
      </c>
      <c r="CN329" s="15">
        <v>0</v>
      </c>
      <c r="CO329" s="15">
        <v>0</v>
      </c>
      <c r="CP329" s="15">
        <v>0</v>
      </c>
      <c r="CQ329" s="15">
        <v>0</v>
      </c>
      <c r="CR329" s="15">
        <v>0</v>
      </c>
      <c r="CS329" s="15">
        <v>0</v>
      </c>
      <c r="CT329" s="15">
        <v>0</v>
      </c>
      <c r="CU329" s="15">
        <v>0</v>
      </c>
      <c r="CV329" s="15">
        <v>0</v>
      </c>
      <c r="CW329" s="15">
        <v>0</v>
      </c>
      <c r="CX329" s="15">
        <v>0</v>
      </c>
      <c r="CY329" s="15">
        <v>0</v>
      </c>
      <c r="CZ329" s="15">
        <v>0</v>
      </c>
      <c r="DA329" s="15">
        <v>0</v>
      </c>
      <c r="DB329" s="15">
        <v>0</v>
      </c>
      <c r="DC329" s="15">
        <v>0</v>
      </c>
      <c r="DD329" s="15">
        <v>0</v>
      </c>
      <c r="DE329" s="15">
        <v>0</v>
      </c>
      <c r="DF329" s="15">
        <v>0</v>
      </c>
      <c r="DG329" s="15">
        <v>0</v>
      </c>
      <c r="DH329" s="15">
        <v>0</v>
      </c>
      <c r="DI329" s="15">
        <v>0</v>
      </c>
      <c r="DJ329" s="15">
        <v>0</v>
      </c>
      <c r="DK329" s="15">
        <v>0</v>
      </c>
      <c r="DL329" s="15">
        <v>0</v>
      </c>
      <c r="DM329" s="15">
        <v>0</v>
      </c>
      <c r="DN329" s="15">
        <v>0</v>
      </c>
      <c r="DO329" s="15">
        <v>0</v>
      </c>
      <c r="DP329" s="15">
        <v>0</v>
      </c>
      <c r="DQ329" s="15">
        <v>0</v>
      </c>
      <c r="DR329" s="15">
        <v>0</v>
      </c>
      <c r="DS329" s="15">
        <v>0</v>
      </c>
      <c r="DT329" s="15">
        <v>0</v>
      </c>
      <c r="DU329" s="15">
        <v>0</v>
      </c>
      <c r="DV329" s="15">
        <v>0</v>
      </c>
      <c r="DW329" s="15">
        <v>0</v>
      </c>
      <c r="DX329" s="15">
        <v>0</v>
      </c>
      <c r="DY329" s="15">
        <v>0</v>
      </c>
      <c r="DZ329" s="15">
        <v>0</v>
      </c>
      <c r="EA329" s="15">
        <v>0</v>
      </c>
      <c r="EB329" s="15">
        <v>0</v>
      </c>
      <c r="EC329" s="15">
        <v>0</v>
      </c>
      <c r="ED329" s="15">
        <v>0</v>
      </c>
      <c r="EE329" s="15">
        <v>0</v>
      </c>
      <c r="EF329" s="15">
        <v>0</v>
      </c>
      <c r="EG329" s="15">
        <v>0</v>
      </c>
      <c r="EH329" s="15">
        <v>0</v>
      </c>
      <c r="EI329" s="15">
        <v>0</v>
      </c>
      <c r="EJ329" s="15">
        <v>0</v>
      </c>
      <c r="EK329" s="15">
        <v>0</v>
      </c>
      <c r="EL329" s="15">
        <v>0</v>
      </c>
      <c r="EM329" s="15">
        <v>0</v>
      </c>
      <c r="EN329" s="15">
        <v>0</v>
      </c>
      <c r="EO329" s="15">
        <v>0</v>
      </c>
      <c r="EP329" s="15">
        <v>0</v>
      </c>
      <c r="EQ329" s="15" t="s">
        <v>137</v>
      </c>
      <c r="ER329" s="15" t="s">
        <v>137</v>
      </c>
      <c r="ES329" s="15" t="s">
        <v>137</v>
      </c>
      <c r="ET329" s="15" t="s">
        <v>137</v>
      </c>
      <c r="EU329" s="15" t="s">
        <v>137</v>
      </c>
      <c r="EV329" s="15" t="s">
        <v>137</v>
      </c>
      <c r="EW329" s="15" t="s">
        <v>137</v>
      </c>
      <c r="EX329" s="15" t="s">
        <v>137</v>
      </c>
      <c r="EY329" s="15" t="s">
        <v>137</v>
      </c>
      <c r="EZ329" s="15" t="s">
        <v>137</v>
      </c>
      <c r="FA329" s="15" t="s">
        <v>137</v>
      </c>
      <c r="FB329" s="15">
        <f t="shared" si="613"/>
        <v>0</v>
      </c>
      <c r="FC329" s="15">
        <f t="shared" si="614"/>
        <v>0</v>
      </c>
      <c r="FD329" s="15">
        <f t="shared" si="615"/>
        <v>0</v>
      </c>
      <c r="FE329" s="15">
        <f t="shared" si="616"/>
        <v>0</v>
      </c>
      <c r="FF329" s="15">
        <f t="shared" si="617"/>
        <v>0</v>
      </c>
      <c r="FG329" s="15">
        <f t="shared" si="618"/>
        <v>0</v>
      </c>
      <c r="FH329" s="15">
        <f t="shared" si="619"/>
        <v>0</v>
      </c>
      <c r="FI329" s="15">
        <f t="shared" si="620"/>
        <v>0</v>
      </c>
      <c r="FJ329" s="15">
        <f t="shared" si="621"/>
        <v>0</v>
      </c>
      <c r="FK329" s="15">
        <f t="shared" si="622"/>
        <v>0</v>
      </c>
      <c r="FL329" s="15">
        <f t="shared" si="623"/>
        <v>0</v>
      </c>
      <c r="FM329" s="15">
        <f t="shared" si="624"/>
        <v>0</v>
      </c>
      <c r="FN329" s="15">
        <f t="shared" si="625"/>
        <v>0</v>
      </c>
      <c r="FO329" s="15">
        <f t="shared" si="626"/>
        <v>0</v>
      </c>
      <c r="FP329" s="15">
        <f t="shared" si="627"/>
        <v>0</v>
      </c>
      <c r="FQ329" s="15">
        <f t="shared" si="628"/>
        <v>0</v>
      </c>
      <c r="FR329" s="15">
        <f t="shared" si="629"/>
        <v>0</v>
      </c>
      <c r="FS329" s="15">
        <f t="shared" si="630"/>
        <v>0</v>
      </c>
      <c r="FT329" s="15">
        <f t="shared" si="631"/>
        <v>0</v>
      </c>
      <c r="FU329" s="15">
        <f t="shared" si="632"/>
        <v>0</v>
      </c>
      <c r="FV329" s="15">
        <f t="shared" si="633"/>
        <v>0</v>
      </c>
      <c r="FW329" s="15">
        <f t="shared" si="634"/>
        <v>0</v>
      </c>
      <c r="FX329" s="49" t="s">
        <v>2640</v>
      </c>
    </row>
    <row r="330" spans="1:180" s="42" customFormat="1" ht="31.5" x14ac:dyDescent="0.25">
      <c r="A330" s="38" t="s">
        <v>924</v>
      </c>
      <c r="B330" s="21" t="s">
        <v>1063</v>
      </c>
      <c r="C330" s="18" t="s">
        <v>287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1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f t="shared" si="635"/>
        <v>0</v>
      </c>
      <c r="P330" s="15">
        <f t="shared" si="636"/>
        <v>0</v>
      </c>
      <c r="Q330" s="15">
        <f t="shared" si="637"/>
        <v>0</v>
      </c>
      <c r="R330" s="15">
        <f t="shared" si="638"/>
        <v>0</v>
      </c>
      <c r="S330" s="15">
        <f t="shared" si="639"/>
        <v>0</v>
      </c>
      <c r="T330" s="15">
        <v>0</v>
      </c>
      <c r="U330" s="15">
        <f t="shared" si="640"/>
        <v>0</v>
      </c>
      <c r="V330" s="15">
        <f t="shared" si="641"/>
        <v>0</v>
      </c>
      <c r="W330" s="15">
        <f t="shared" si="642"/>
        <v>0</v>
      </c>
      <c r="X330" s="15">
        <f t="shared" si="643"/>
        <v>0</v>
      </c>
      <c r="Y330" s="15">
        <f t="shared" si="644"/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  <c r="BE330" s="15">
        <v>0</v>
      </c>
      <c r="BF330" s="15">
        <v>0</v>
      </c>
      <c r="BG330" s="15">
        <v>0</v>
      </c>
      <c r="BH330" s="15">
        <v>0</v>
      </c>
      <c r="BI330" s="15">
        <v>0</v>
      </c>
      <c r="BJ330" s="15">
        <v>0</v>
      </c>
      <c r="BK330" s="15">
        <v>0</v>
      </c>
      <c r="BL330" s="15">
        <v>0</v>
      </c>
      <c r="BM330" s="15">
        <v>0</v>
      </c>
      <c r="BN330" s="15">
        <v>0</v>
      </c>
      <c r="BO330" s="15">
        <v>0</v>
      </c>
      <c r="BP330" s="15">
        <v>0</v>
      </c>
      <c r="BQ330" s="15">
        <v>0</v>
      </c>
      <c r="BR330" s="15">
        <v>0</v>
      </c>
      <c r="BS330" s="15">
        <v>0</v>
      </c>
      <c r="BT330" s="15">
        <v>0</v>
      </c>
      <c r="BU330" s="15">
        <v>0</v>
      </c>
      <c r="BV330" s="15">
        <v>0</v>
      </c>
      <c r="BW330" s="15">
        <v>0</v>
      </c>
      <c r="BX330" s="15">
        <v>0</v>
      </c>
      <c r="BY330" s="15">
        <v>0</v>
      </c>
      <c r="BZ330" s="15">
        <v>0</v>
      </c>
      <c r="CA330" s="15">
        <v>0</v>
      </c>
      <c r="CB330" s="15">
        <v>0</v>
      </c>
      <c r="CC330" s="15">
        <v>0</v>
      </c>
      <c r="CD330" s="15">
        <v>0</v>
      </c>
      <c r="CE330" s="15">
        <v>0</v>
      </c>
      <c r="CF330" s="15">
        <v>0</v>
      </c>
      <c r="CG330" s="15">
        <v>0</v>
      </c>
      <c r="CH330" s="15">
        <v>0</v>
      </c>
      <c r="CI330" s="15">
        <v>0</v>
      </c>
      <c r="CJ330" s="15">
        <v>0</v>
      </c>
      <c r="CK330" s="15">
        <v>0</v>
      </c>
      <c r="CL330" s="15">
        <v>0</v>
      </c>
      <c r="CM330" s="15">
        <v>0</v>
      </c>
      <c r="CN330" s="15">
        <v>0</v>
      </c>
      <c r="CO330" s="15">
        <v>0</v>
      </c>
      <c r="CP330" s="15">
        <v>0</v>
      </c>
      <c r="CQ330" s="15">
        <v>0</v>
      </c>
      <c r="CR330" s="15">
        <v>0</v>
      </c>
      <c r="CS330" s="15">
        <v>0</v>
      </c>
      <c r="CT330" s="15">
        <v>0</v>
      </c>
      <c r="CU330" s="15">
        <v>0</v>
      </c>
      <c r="CV330" s="15">
        <v>0</v>
      </c>
      <c r="CW330" s="15">
        <v>0</v>
      </c>
      <c r="CX330" s="15">
        <v>0</v>
      </c>
      <c r="CY330" s="15">
        <v>0</v>
      </c>
      <c r="CZ330" s="15">
        <v>0</v>
      </c>
      <c r="DA330" s="15">
        <v>0</v>
      </c>
      <c r="DB330" s="15">
        <v>0</v>
      </c>
      <c r="DC330" s="15">
        <v>0</v>
      </c>
      <c r="DD330" s="15">
        <v>0</v>
      </c>
      <c r="DE330" s="15">
        <v>0</v>
      </c>
      <c r="DF330" s="15">
        <v>0</v>
      </c>
      <c r="DG330" s="15">
        <v>0</v>
      </c>
      <c r="DH330" s="15">
        <v>0</v>
      </c>
      <c r="DI330" s="15">
        <v>0</v>
      </c>
      <c r="DJ330" s="15">
        <v>0</v>
      </c>
      <c r="DK330" s="15">
        <v>0</v>
      </c>
      <c r="DL330" s="15">
        <v>0</v>
      </c>
      <c r="DM330" s="15">
        <v>0</v>
      </c>
      <c r="DN330" s="15">
        <v>0</v>
      </c>
      <c r="DO330" s="15">
        <v>0</v>
      </c>
      <c r="DP330" s="15">
        <v>0</v>
      </c>
      <c r="DQ330" s="15">
        <v>0</v>
      </c>
      <c r="DR330" s="15">
        <v>0</v>
      </c>
      <c r="DS330" s="15">
        <v>0</v>
      </c>
      <c r="DT330" s="15">
        <v>0</v>
      </c>
      <c r="DU330" s="15">
        <v>0</v>
      </c>
      <c r="DV330" s="15">
        <v>0</v>
      </c>
      <c r="DW330" s="15">
        <v>0</v>
      </c>
      <c r="DX330" s="15">
        <v>0</v>
      </c>
      <c r="DY330" s="15">
        <v>0</v>
      </c>
      <c r="DZ330" s="15">
        <v>0</v>
      </c>
      <c r="EA330" s="15">
        <v>0</v>
      </c>
      <c r="EB330" s="15">
        <v>0</v>
      </c>
      <c r="EC330" s="15">
        <v>0</v>
      </c>
      <c r="ED330" s="15">
        <v>0</v>
      </c>
      <c r="EE330" s="15">
        <v>0</v>
      </c>
      <c r="EF330" s="15">
        <v>0</v>
      </c>
      <c r="EG330" s="15">
        <v>0</v>
      </c>
      <c r="EH330" s="15">
        <v>0</v>
      </c>
      <c r="EI330" s="15">
        <v>0</v>
      </c>
      <c r="EJ330" s="15">
        <v>0</v>
      </c>
      <c r="EK330" s="15">
        <v>0</v>
      </c>
      <c r="EL330" s="15">
        <v>0</v>
      </c>
      <c r="EM330" s="15">
        <v>0</v>
      </c>
      <c r="EN330" s="15">
        <v>0</v>
      </c>
      <c r="EO330" s="15">
        <v>0</v>
      </c>
      <c r="EP330" s="15">
        <v>0</v>
      </c>
      <c r="EQ330" s="15" t="s">
        <v>137</v>
      </c>
      <c r="ER330" s="15" t="s">
        <v>137</v>
      </c>
      <c r="ES330" s="15" t="s">
        <v>137</v>
      </c>
      <c r="ET330" s="15" t="s">
        <v>137</v>
      </c>
      <c r="EU330" s="15" t="s">
        <v>137</v>
      </c>
      <c r="EV330" s="15" t="s">
        <v>137</v>
      </c>
      <c r="EW330" s="15" t="s">
        <v>137</v>
      </c>
      <c r="EX330" s="15" t="s">
        <v>137</v>
      </c>
      <c r="EY330" s="15" t="s">
        <v>137</v>
      </c>
      <c r="EZ330" s="15" t="s">
        <v>137</v>
      </c>
      <c r="FA330" s="15" t="s">
        <v>137</v>
      </c>
      <c r="FB330" s="15">
        <f t="shared" si="613"/>
        <v>0</v>
      </c>
      <c r="FC330" s="15">
        <f t="shared" si="614"/>
        <v>0</v>
      </c>
      <c r="FD330" s="15">
        <f t="shared" si="615"/>
        <v>0</v>
      </c>
      <c r="FE330" s="15">
        <f t="shared" si="616"/>
        <v>0</v>
      </c>
      <c r="FF330" s="15">
        <f t="shared" si="617"/>
        <v>0</v>
      </c>
      <c r="FG330" s="15">
        <f t="shared" si="618"/>
        <v>0</v>
      </c>
      <c r="FH330" s="15">
        <f t="shared" si="619"/>
        <v>0</v>
      </c>
      <c r="FI330" s="15">
        <f t="shared" si="620"/>
        <v>0</v>
      </c>
      <c r="FJ330" s="15">
        <f t="shared" si="621"/>
        <v>0</v>
      </c>
      <c r="FK330" s="15">
        <f t="shared" si="622"/>
        <v>0</v>
      </c>
      <c r="FL330" s="15">
        <f t="shared" si="623"/>
        <v>0</v>
      </c>
      <c r="FM330" s="15">
        <f t="shared" si="624"/>
        <v>0</v>
      </c>
      <c r="FN330" s="15">
        <f t="shared" si="625"/>
        <v>0</v>
      </c>
      <c r="FO330" s="15">
        <f t="shared" si="626"/>
        <v>0</v>
      </c>
      <c r="FP330" s="15">
        <f t="shared" si="627"/>
        <v>0</v>
      </c>
      <c r="FQ330" s="15">
        <f t="shared" si="628"/>
        <v>0</v>
      </c>
      <c r="FR330" s="15">
        <f t="shared" si="629"/>
        <v>0</v>
      </c>
      <c r="FS330" s="15">
        <f t="shared" si="630"/>
        <v>0</v>
      </c>
      <c r="FT330" s="15">
        <f t="shared" si="631"/>
        <v>0</v>
      </c>
      <c r="FU330" s="15">
        <f t="shared" si="632"/>
        <v>0</v>
      </c>
      <c r="FV330" s="15">
        <f t="shared" si="633"/>
        <v>0</v>
      </c>
      <c r="FW330" s="15">
        <f t="shared" si="634"/>
        <v>0</v>
      </c>
      <c r="FX330" s="49" t="s">
        <v>2640</v>
      </c>
    </row>
    <row r="331" spans="1:180" s="42" customFormat="1" x14ac:dyDescent="0.25">
      <c r="A331" s="38" t="s">
        <v>924</v>
      </c>
      <c r="B331" s="21" t="s">
        <v>1064</v>
      </c>
      <c r="C331" s="18" t="s">
        <v>288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1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f t="shared" si="635"/>
        <v>0</v>
      </c>
      <c r="P331" s="15">
        <f t="shared" si="636"/>
        <v>0</v>
      </c>
      <c r="Q331" s="15">
        <f t="shared" si="637"/>
        <v>0</v>
      </c>
      <c r="R331" s="15">
        <f t="shared" si="638"/>
        <v>0</v>
      </c>
      <c r="S331" s="15">
        <f t="shared" si="639"/>
        <v>0</v>
      </c>
      <c r="T331" s="15">
        <v>1</v>
      </c>
      <c r="U331" s="15">
        <f t="shared" si="640"/>
        <v>0</v>
      </c>
      <c r="V331" s="15">
        <f t="shared" si="641"/>
        <v>0</v>
      </c>
      <c r="W331" s="15">
        <f t="shared" si="642"/>
        <v>0</v>
      </c>
      <c r="X331" s="15">
        <f t="shared" si="643"/>
        <v>0</v>
      </c>
      <c r="Y331" s="15">
        <f t="shared" si="644"/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  <c r="BE331" s="15">
        <v>0</v>
      </c>
      <c r="BF331" s="15">
        <v>0</v>
      </c>
      <c r="BG331" s="15">
        <v>0</v>
      </c>
      <c r="BH331" s="15">
        <v>0</v>
      </c>
      <c r="BI331" s="15">
        <v>0</v>
      </c>
      <c r="BJ331" s="15">
        <v>0</v>
      </c>
      <c r="BK331" s="15">
        <v>0</v>
      </c>
      <c r="BL331" s="15">
        <v>0</v>
      </c>
      <c r="BM331" s="15">
        <v>0</v>
      </c>
      <c r="BN331" s="15">
        <v>0</v>
      </c>
      <c r="BO331" s="15">
        <v>0</v>
      </c>
      <c r="BP331" s="15">
        <v>0</v>
      </c>
      <c r="BQ331" s="15">
        <v>0</v>
      </c>
      <c r="BR331" s="15">
        <v>0</v>
      </c>
      <c r="BS331" s="15">
        <v>0</v>
      </c>
      <c r="BT331" s="15">
        <v>0</v>
      </c>
      <c r="BU331" s="15">
        <v>0</v>
      </c>
      <c r="BV331" s="15">
        <v>0</v>
      </c>
      <c r="BW331" s="15">
        <v>0</v>
      </c>
      <c r="BX331" s="15">
        <v>0</v>
      </c>
      <c r="BY331" s="15">
        <v>0</v>
      </c>
      <c r="BZ331" s="15">
        <v>0</v>
      </c>
      <c r="CA331" s="15">
        <v>0</v>
      </c>
      <c r="CB331" s="15">
        <v>0</v>
      </c>
      <c r="CC331" s="15">
        <v>0</v>
      </c>
      <c r="CD331" s="15">
        <v>0</v>
      </c>
      <c r="CE331" s="15">
        <v>0</v>
      </c>
      <c r="CF331" s="15">
        <v>0</v>
      </c>
      <c r="CG331" s="15">
        <v>0</v>
      </c>
      <c r="CH331" s="15">
        <v>0</v>
      </c>
      <c r="CI331" s="15">
        <v>0</v>
      </c>
      <c r="CJ331" s="15">
        <v>0</v>
      </c>
      <c r="CK331" s="15">
        <v>0</v>
      </c>
      <c r="CL331" s="15">
        <v>0</v>
      </c>
      <c r="CM331" s="15">
        <v>0</v>
      </c>
      <c r="CN331" s="15">
        <v>0</v>
      </c>
      <c r="CO331" s="15">
        <v>0</v>
      </c>
      <c r="CP331" s="15">
        <v>0</v>
      </c>
      <c r="CQ331" s="15">
        <v>0</v>
      </c>
      <c r="CR331" s="15">
        <v>0</v>
      </c>
      <c r="CS331" s="15">
        <v>0</v>
      </c>
      <c r="CT331" s="15">
        <v>0</v>
      </c>
      <c r="CU331" s="15">
        <v>0</v>
      </c>
      <c r="CV331" s="15">
        <v>0</v>
      </c>
      <c r="CW331" s="15">
        <v>0</v>
      </c>
      <c r="CX331" s="15">
        <v>0</v>
      </c>
      <c r="CY331" s="15">
        <v>0</v>
      </c>
      <c r="CZ331" s="15">
        <v>0</v>
      </c>
      <c r="DA331" s="15">
        <v>0</v>
      </c>
      <c r="DB331" s="15">
        <v>0</v>
      </c>
      <c r="DC331" s="15">
        <v>0</v>
      </c>
      <c r="DD331" s="15">
        <v>0</v>
      </c>
      <c r="DE331" s="15">
        <v>0</v>
      </c>
      <c r="DF331" s="15">
        <v>0</v>
      </c>
      <c r="DG331" s="15">
        <v>0</v>
      </c>
      <c r="DH331" s="15">
        <v>0</v>
      </c>
      <c r="DI331" s="15">
        <v>0</v>
      </c>
      <c r="DJ331" s="15">
        <v>0</v>
      </c>
      <c r="DK331" s="15">
        <v>0</v>
      </c>
      <c r="DL331" s="15">
        <v>0</v>
      </c>
      <c r="DM331" s="15">
        <v>0</v>
      </c>
      <c r="DN331" s="15">
        <v>0</v>
      </c>
      <c r="DO331" s="15">
        <v>0</v>
      </c>
      <c r="DP331" s="15">
        <v>0</v>
      </c>
      <c r="DQ331" s="15">
        <v>0</v>
      </c>
      <c r="DR331" s="15">
        <v>0</v>
      </c>
      <c r="DS331" s="15">
        <v>0</v>
      </c>
      <c r="DT331" s="15">
        <v>0</v>
      </c>
      <c r="DU331" s="15">
        <v>0</v>
      </c>
      <c r="DV331" s="15">
        <v>0</v>
      </c>
      <c r="DW331" s="15">
        <v>0</v>
      </c>
      <c r="DX331" s="15">
        <v>0</v>
      </c>
      <c r="DY331" s="15">
        <v>0</v>
      </c>
      <c r="DZ331" s="15">
        <v>0</v>
      </c>
      <c r="EA331" s="15">
        <v>0</v>
      </c>
      <c r="EB331" s="15">
        <v>0</v>
      </c>
      <c r="EC331" s="15">
        <v>0</v>
      </c>
      <c r="ED331" s="15">
        <v>0</v>
      </c>
      <c r="EE331" s="15">
        <v>0</v>
      </c>
      <c r="EF331" s="15">
        <v>0</v>
      </c>
      <c r="EG331" s="15">
        <v>0</v>
      </c>
      <c r="EH331" s="15">
        <v>0</v>
      </c>
      <c r="EI331" s="15">
        <v>0</v>
      </c>
      <c r="EJ331" s="15">
        <v>0</v>
      </c>
      <c r="EK331" s="15">
        <v>0</v>
      </c>
      <c r="EL331" s="15">
        <v>0</v>
      </c>
      <c r="EM331" s="15">
        <v>0</v>
      </c>
      <c r="EN331" s="15">
        <v>0</v>
      </c>
      <c r="EO331" s="15">
        <v>0</v>
      </c>
      <c r="EP331" s="15">
        <v>0</v>
      </c>
      <c r="EQ331" s="15" t="s">
        <v>137</v>
      </c>
      <c r="ER331" s="15" t="s">
        <v>137</v>
      </c>
      <c r="ES331" s="15" t="s">
        <v>137</v>
      </c>
      <c r="ET331" s="15" t="s">
        <v>137</v>
      </c>
      <c r="EU331" s="15" t="s">
        <v>137</v>
      </c>
      <c r="EV331" s="15" t="s">
        <v>137</v>
      </c>
      <c r="EW331" s="15" t="s">
        <v>137</v>
      </c>
      <c r="EX331" s="15" t="s">
        <v>137</v>
      </c>
      <c r="EY331" s="15" t="s">
        <v>137</v>
      </c>
      <c r="EZ331" s="15" t="s">
        <v>137</v>
      </c>
      <c r="FA331" s="15" t="s">
        <v>137</v>
      </c>
      <c r="FB331" s="15">
        <f t="shared" si="613"/>
        <v>0</v>
      </c>
      <c r="FC331" s="15">
        <f t="shared" si="614"/>
        <v>0</v>
      </c>
      <c r="FD331" s="15">
        <f t="shared" si="615"/>
        <v>0</v>
      </c>
      <c r="FE331" s="15">
        <f t="shared" si="616"/>
        <v>0</v>
      </c>
      <c r="FF331" s="15">
        <f t="shared" si="617"/>
        <v>0</v>
      </c>
      <c r="FG331" s="15">
        <f t="shared" si="618"/>
        <v>0</v>
      </c>
      <c r="FH331" s="15">
        <f t="shared" si="619"/>
        <v>0</v>
      </c>
      <c r="FI331" s="15">
        <f t="shared" si="620"/>
        <v>0</v>
      </c>
      <c r="FJ331" s="15">
        <f t="shared" si="621"/>
        <v>0</v>
      </c>
      <c r="FK331" s="15">
        <f t="shared" si="622"/>
        <v>0</v>
      </c>
      <c r="FL331" s="15">
        <f t="shared" si="623"/>
        <v>0</v>
      </c>
      <c r="FM331" s="15">
        <f t="shared" si="624"/>
        <v>0</v>
      </c>
      <c r="FN331" s="15">
        <f t="shared" si="625"/>
        <v>0</v>
      </c>
      <c r="FO331" s="15">
        <f t="shared" si="626"/>
        <v>0</v>
      </c>
      <c r="FP331" s="15">
        <f t="shared" si="627"/>
        <v>0</v>
      </c>
      <c r="FQ331" s="15">
        <f t="shared" si="628"/>
        <v>0</v>
      </c>
      <c r="FR331" s="15">
        <f t="shared" si="629"/>
        <v>0</v>
      </c>
      <c r="FS331" s="15">
        <f t="shared" si="630"/>
        <v>0</v>
      </c>
      <c r="FT331" s="15">
        <f t="shared" si="631"/>
        <v>0</v>
      </c>
      <c r="FU331" s="15">
        <f t="shared" si="632"/>
        <v>0</v>
      </c>
      <c r="FV331" s="15">
        <f t="shared" si="633"/>
        <v>0</v>
      </c>
      <c r="FW331" s="15">
        <f t="shared" si="634"/>
        <v>0</v>
      </c>
      <c r="FX331" s="49" t="s">
        <v>1927</v>
      </c>
    </row>
    <row r="332" spans="1:180" s="42" customFormat="1" ht="47.25" x14ac:dyDescent="0.25">
      <c r="A332" s="38" t="s">
        <v>924</v>
      </c>
      <c r="B332" s="21" t="s">
        <v>1065</v>
      </c>
      <c r="C332" s="18" t="s">
        <v>289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1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f t="shared" si="635"/>
        <v>0</v>
      </c>
      <c r="P332" s="15">
        <f t="shared" si="636"/>
        <v>0</v>
      </c>
      <c r="Q332" s="15">
        <f t="shared" si="637"/>
        <v>0</v>
      </c>
      <c r="R332" s="15">
        <f t="shared" si="638"/>
        <v>0</v>
      </c>
      <c r="S332" s="15">
        <f t="shared" si="639"/>
        <v>0</v>
      </c>
      <c r="T332" s="15">
        <v>0</v>
      </c>
      <c r="U332" s="15">
        <f t="shared" si="640"/>
        <v>0</v>
      </c>
      <c r="V332" s="15">
        <f t="shared" si="641"/>
        <v>0</v>
      </c>
      <c r="W332" s="15">
        <f t="shared" si="642"/>
        <v>0</v>
      </c>
      <c r="X332" s="15">
        <f t="shared" si="643"/>
        <v>0</v>
      </c>
      <c r="Y332" s="15">
        <f t="shared" si="644"/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  <c r="BE332" s="15">
        <v>0</v>
      </c>
      <c r="BF332" s="15">
        <v>0</v>
      </c>
      <c r="BG332" s="15">
        <v>0</v>
      </c>
      <c r="BH332" s="15">
        <v>0</v>
      </c>
      <c r="BI332" s="15">
        <v>0</v>
      </c>
      <c r="BJ332" s="15">
        <v>0</v>
      </c>
      <c r="BK332" s="15">
        <v>0</v>
      </c>
      <c r="BL332" s="15">
        <v>0</v>
      </c>
      <c r="BM332" s="15">
        <v>0</v>
      </c>
      <c r="BN332" s="15">
        <v>0</v>
      </c>
      <c r="BO332" s="15">
        <v>0</v>
      </c>
      <c r="BP332" s="15">
        <v>0</v>
      </c>
      <c r="BQ332" s="15">
        <v>0</v>
      </c>
      <c r="BR332" s="15">
        <v>0</v>
      </c>
      <c r="BS332" s="15">
        <v>0</v>
      </c>
      <c r="BT332" s="15">
        <v>0</v>
      </c>
      <c r="BU332" s="15">
        <v>0</v>
      </c>
      <c r="BV332" s="15">
        <v>0</v>
      </c>
      <c r="BW332" s="15">
        <v>0</v>
      </c>
      <c r="BX332" s="15">
        <v>0</v>
      </c>
      <c r="BY332" s="15">
        <v>0</v>
      </c>
      <c r="BZ332" s="15">
        <v>0</v>
      </c>
      <c r="CA332" s="15">
        <v>0</v>
      </c>
      <c r="CB332" s="15">
        <v>0</v>
      </c>
      <c r="CC332" s="15">
        <v>0</v>
      </c>
      <c r="CD332" s="15">
        <v>0</v>
      </c>
      <c r="CE332" s="15">
        <v>0</v>
      </c>
      <c r="CF332" s="15">
        <v>0</v>
      </c>
      <c r="CG332" s="15">
        <v>0</v>
      </c>
      <c r="CH332" s="15">
        <v>0</v>
      </c>
      <c r="CI332" s="15">
        <v>0</v>
      </c>
      <c r="CJ332" s="15">
        <v>0</v>
      </c>
      <c r="CK332" s="15">
        <v>0</v>
      </c>
      <c r="CL332" s="15">
        <v>0</v>
      </c>
      <c r="CM332" s="15">
        <v>0</v>
      </c>
      <c r="CN332" s="15">
        <v>0</v>
      </c>
      <c r="CO332" s="15">
        <v>0</v>
      </c>
      <c r="CP332" s="15">
        <v>0</v>
      </c>
      <c r="CQ332" s="15">
        <v>0</v>
      </c>
      <c r="CR332" s="15">
        <v>0</v>
      </c>
      <c r="CS332" s="15">
        <v>0</v>
      </c>
      <c r="CT332" s="15">
        <v>0</v>
      </c>
      <c r="CU332" s="15">
        <v>0</v>
      </c>
      <c r="CV332" s="15">
        <v>0</v>
      </c>
      <c r="CW332" s="15">
        <v>0</v>
      </c>
      <c r="CX332" s="15">
        <v>0</v>
      </c>
      <c r="CY332" s="15">
        <v>0</v>
      </c>
      <c r="CZ332" s="15">
        <v>0</v>
      </c>
      <c r="DA332" s="15">
        <v>0</v>
      </c>
      <c r="DB332" s="15">
        <v>0</v>
      </c>
      <c r="DC332" s="15">
        <v>0</v>
      </c>
      <c r="DD332" s="15">
        <v>0</v>
      </c>
      <c r="DE332" s="15">
        <v>0</v>
      </c>
      <c r="DF332" s="15">
        <v>0</v>
      </c>
      <c r="DG332" s="15">
        <v>0</v>
      </c>
      <c r="DH332" s="15">
        <v>0</v>
      </c>
      <c r="DI332" s="15">
        <v>0</v>
      </c>
      <c r="DJ332" s="15">
        <v>0</v>
      </c>
      <c r="DK332" s="15">
        <v>0</v>
      </c>
      <c r="DL332" s="15">
        <v>0</v>
      </c>
      <c r="DM332" s="15">
        <v>0</v>
      </c>
      <c r="DN332" s="15">
        <v>0</v>
      </c>
      <c r="DO332" s="15">
        <v>0</v>
      </c>
      <c r="DP332" s="15">
        <v>0</v>
      </c>
      <c r="DQ332" s="15">
        <v>0</v>
      </c>
      <c r="DR332" s="15">
        <v>0</v>
      </c>
      <c r="DS332" s="15">
        <v>0</v>
      </c>
      <c r="DT332" s="15">
        <v>0</v>
      </c>
      <c r="DU332" s="15">
        <v>0</v>
      </c>
      <c r="DV332" s="15">
        <v>0</v>
      </c>
      <c r="DW332" s="15">
        <v>0</v>
      </c>
      <c r="DX332" s="15">
        <v>0</v>
      </c>
      <c r="DY332" s="15">
        <v>0</v>
      </c>
      <c r="DZ332" s="15">
        <v>0</v>
      </c>
      <c r="EA332" s="15">
        <v>0</v>
      </c>
      <c r="EB332" s="15">
        <v>0</v>
      </c>
      <c r="EC332" s="15">
        <v>0</v>
      </c>
      <c r="ED332" s="15">
        <v>0</v>
      </c>
      <c r="EE332" s="15">
        <v>0</v>
      </c>
      <c r="EF332" s="15">
        <v>0</v>
      </c>
      <c r="EG332" s="15">
        <v>0</v>
      </c>
      <c r="EH332" s="15">
        <v>0</v>
      </c>
      <c r="EI332" s="15">
        <v>0</v>
      </c>
      <c r="EJ332" s="15">
        <v>0</v>
      </c>
      <c r="EK332" s="15">
        <v>0</v>
      </c>
      <c r="EL332" s="15">
        <v>0</v>
      </c>
      <c r="EM332" s="15">
        <v>0</v>
      </c>
      <c r="EN332" s="15">
        <v>0</v>
      </c>
      <c r="EO332" s="15">
        <v>0</v>
      </c>
      <c r="EP332" s="15">
        <v>0</v>
      </c>
      <c r="EQ332" s="15" t="s">
        <v>137</v>
      </c>
      <c r="ER332" s="15" t="s">
        <v>137</v>
      </c>
      <c r="ES332" s="15" t="s">
        <v>137</v>
      </c>
      <c r="ET332" s="15" t="s">
        <v>137</v>
      </c>
      <c r="EU332" s="15" t="s">
        <v>137</v>
      </c>
      <c r="EV332" s="15" t="s">
        <v>137</v>
      </c>
      <c r="EW332" s="15" t="s">
        <v>137</v>
      </c>
      <c r="EX332" s="15" t="s">
        <v>137</v>
      </c>
      <c r="EY332" s="15" t="s">
        <v>137</v>
      </c>
      <c r="EZ332" s="15" t="s">
        <v>137</v>
      </c>
      <c r="FA332" s="15" t="s">
        <v>137</v>
      </c>
      <c r="FB332" s="15">
        <f t="shared" si="613"/>
        <v>0</v>
      </c>
      <c r="FC332" s="15">
        <f t="shared" si="614"/>
        <v>0</v>
      </c>
      <c r="FD332" s="15">
        <f t="shared" si="615"/>
        <v>0</v>
      </c>
      <c r="FE332" s="15">
        <f t="shared" si="616"/>
        <v>0</v>
      </c>
      <c r="FF332" s="15">
        <f t="shared" si="617"/>
        <v>0</v>
      </c>
      <c r="FG332" s="15">
        <f t="shared" si="618"/>
        <v>0</v>
      </c>
      <c r="FH332" s="15">
        <f t="shared" si="619"/>
        <v>0</v>
      </c>
      <c r="FI332" s="15">
        <f t="shared" si="620"/>
        <v>0</v>
      </c>
      <c r="FJ332" s="15">
        <f t="shared" si="621"/>
        <v>0</v>
      </c>
      <c r="FK332" s="15">
        <f t="shared" si="622"/>
        <v>0</v>
      </c>
      <c r="FL332" s="15">
        <f t="shared" si="623"/>
        <v>0</v>
      </c>
      <c r="FM332" s="15">
        <f t="shared" si="624"/>
        <v>0</v>
      </c>
      <c r="FN332" s="15">
        <f t="shared" si="625"/>
        <v>0</v>
      </c>
      <c r="FO332" s="15">
        <f t="shared" si="626"/>
        <v>0</v>
      </c>
      <c r="FP332" s="15">
        <f t="shared" si="627"/>
        <v>0</v>
      </c>
      <c r="FQ332" s="15">
        <f t="shared" si="628"/>
        <v>0</v>
      </c>
      <c r="FR332" s="15">
        <f t="shared" si="629"/>
        <v>0</v>
      </c>
      <c r="FS332" s="15">
        <f t="shared" si="630"/>
        <v>0</v>
      </c>
      <c r="FT332" s="15">
        <f t="shared" si="631"/>
        <v>0</v>
      </c>
      <c r="FU332" s="15">
        <f t="shared" si="632"/>
        <v>0</v>
      </c>
      <c r="FV332" s="15">
        <f t="shared" si="633"/>
        <v>0</v>
      </c>
      <c r="FW332" s="15">
        <f t="shared" si="634"/>
        <v>0</v>
      </c>
      <c r="FX332" s="49" t="s">
        <v>2640</v>
      </c>
    </row>
    <row r="333" spans="1:180" s="42" customFormat="1" x14ac:dyDescent="0.25">
      <c r="A333" s="38" t="s">
        <v>924</v>
      </c>
      <c r="B333" s="21" t="s">
        <v>1066</v>
      </c>
      <c r="C333" s="18" t="s">
        <v>290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1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f t="shared" ref="O333:O364" si="645">AK333+BG333+CC333+CY333+DU333+EF333</f>
        <v>0</v>
      </c>
      <c r="P333" s="15">
        <f t="shared" ref="P333:P364" si="646">AL333+BH333+CD333+CZ333+DV333+EG333</f>
        <v>0</v>
      </c>
      <c r="Q333" s="15">
        <f t="shared" ref="Q333:Q364" si="647">AM333+BI333+CE333+DA333+DW333+EH333</f>
        <v>0</v>
      </c>
      <c r="R333" s="15">
        <f t="shared" ref="R333:R364" si="648">AN333+BJ333+CF333+DB333+DX333+EI333</f>
        <v>0</v>
      </c>
      <c r="S333" s="15">
        <f t="shared" ref="S333:S364" si="649">AO333+BK333+CG333+DC333+DY333+EJ333</f>
        <v>0</v>
      </c>
      <c r="T333" s="15">
        <v>1</v>
      </c>
      <c r="U333" s="15">
        <f t="shared" ref="U333:U364" si="650">AQ333+BM333+CI333+DE333+EA333+EL333</f>
        <v>0</v>
      </c>
      <c r="V333" s="15">
        <f t="shared" ref="V333:V364" si="651">AR333+BN333+CJ333+DF333+EB333+EM333</f>
        <v>0</v>
      </c>
      <c r="W333" s="15">
        <f t="shared" ref="W333:W364" si="652">AS333+BO333+CK333+DG333+EC333+EN333</f>
        <v>0</v>
      </c>
      <c r="X333" s="15">
        <f t="shared" ref="X333:X364" si="653">AT333+BP333+CL333+DH333+ED333+EO333</f>
        <v>0</v>
      </c>
      <c r="Y333" s="15">
        <f t="shared" ref="Y333:Y364" si="654">AU333+BQ333+CM333+DI333+EE333+EP333</f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  <c r="BE333" s="15">
        <v>0</v>
      </c>
      <c r="BF333" s="15">
        <v>0</v>
      </c>
      <c r="BG333" s="15">
        <v>0</v>
      </c>
      <c r="BH333" s="15">
        <v>0</v>
      </c>
      <c r="BI333" s="15">
        <v>0</v>
      </c>
      <c r="BJ333" s="15">
        <v>0</v>
      </c>
      <c r="BK333" s="15">
        <v>0</v>
      </c>
      <c r="BL333" s="15">
        <v>0</v>
      </c>
      <c r="BM333" s="15">
        <v>0</v>
      </c>
      <c r="BN333" s="15">
        <v>0</v>
      </c>
      <c r="BO333" s="15">
        <v>0</v>
      </c>
      <c r="BP333" s="15">
        <v>0</v>
      </c>
      <c r="BQ333" s="15">
        <v>0</v>
      </c>
      <c r="BR333" s="15">
        <v>0</v>
      </c>
      <c r="BS333" s="15">
        <v>0</v>
      </c>
      <c r="BT333" s="15">
        <v>0</v>
      </c>
      <c r="BU333" s="15">
        <v>0</v>
      </c>
      <c r="BV333" s="15">
        <v>0</v>
      </c>
      <c r="BW333" s="15">
        <v>0</v>
      </c>
      <c r="BX333" s="15">
        <v>0</v>
      </c>
      <c r="BY333" s="15">
        <v>0</v>
      </c>
      <c r="BZ333" s="15">
        <v>0</v>
      </c>
      <c r="CA333" s="15">
        <v>0</v>
      </c>
      <c r="CB333" s="15">
        <v>0</v>
      </c>
      <c r="CC333" s="15">
        <v>0</v>
      </c>
      <c r="CD333" s="15">
        <v>0</v>
      </c>
      <c r="CE333" s="15">
        <v>0</v>
      </c>
      <c r="CF333" s="15">
        <v>0</v>
      </c>
      <c r="CG333" s="15">
        <v>0</v>
      </c>
      <c r="CH333" s="15">
        <v>0</v>
      </c>
      <c r="CI333" s="15">
        <v>0</v>
      </c>
      <c r="CJ333" s="15">
        <v>0</v>
      </c>
      <c r="CK333" s="15">
        <v>0</v>
      </c>
      <c r="CL333" s="15">
        <v>0</v>
      </c>
      <c r="CM333" s="15">
        <v>0</v>
      </c>
      <c r="CN333" s="15">
        <v>0</v>
      </c>
      <c r="CO333" s="15">
        <v>0</v>
      </c>
      <c r="CP333" s="15">
        <v>0</v>
      </c>
      <c r="CQ333" s="15">
        <v>0</v>
      </c>
      <c r="CR333" s="15">
        <v>0</v>
      </c>
      <c r="CS333" s="15">
        <v>0</v>
      </c>
      <c r="CT333" s="15">
        <v>0</v>
      </c>
      <c r="CU333" s="15">
        <v>0</v>
      </c>
      <c r="CV333" s="15">
        <v>0</v>
      </c>
      <c r="CW333" s="15">
        <v>0</v>
      </c>
      <c r="CX333" s="15">
        <v>0</v>
      </c>
      <c r="CY333" s="15">
        <v>0</v>
      </c>
      <c r="CZ333" s="15">
        <v>0</v>
      </c>
      <c r="DA333" s="15">
        <v>0</v>
      </c>
      <c r="DB333" s="15">
        <v>0</v>
      </c>
      <c r="DC333" s="15">
        <v>0</v>
      </c>
      <c r="DD333" s="15">
        <v>0</v>
      </c>
      <c r="DE333" s="15">
        <v>0</v>
      </c>
      <c r="DF333" s="15">
        <v>0</v>
      </c>
      <c r="DG333" s="15">
        <v>0</v>
      </c>
      <c r="DH333" s="15">
        <v>0</v>
      </c>
      <c r="DI333" s="15">
        <v>0</v>
      </c>
      <c r="DJ333" s="15">
        <v>0</v>
      </c>
      <c r="DK333" s="15">
        <v>0</v>
      </c>
      <c r="DL333" s="15">
        <v>0</v>
      </c>
      <c r="DM333" s="15">
        <v>0</v>
      </c>
      <c r="DN333" s="15">
        <v>0</v>
      </c>
      <c r="DO333" s="15">
        <v>0</v>
      </c>
      <c r="DP333" s="15">
        <v>0</v>
      </c>
      <c r="DQ333" s="15">
        <v>0</v>
      </c>
      <c r="DR333" s="15">
        <v>0</v>
      </c>
      <c r="DS333" s="15">
        <v>0</v>
      </c>
      <c r="DT333" s="15">
        <v>0</v>
      </c>
      <c r="DU333" s="15">
        <v>0</v>
      </c>
      <c r="DV333" s="15">
        <v>0</v>
      </c>
      <c r="DW333" s="15">
        <v>0</v>
      </c>
      <c r="DX333" s="15">
        <v>0</v>
      </c>
      <c r="DY333" s="15">
        <v>0</v>
      </c>
      <c r="DZ333" s="15">
        <v>0</v>
      </c>
      <c r="EA333" s="15">
        <v>0</v>
      </c>
      <c r="EB333" s="15">
        <v>0</v>
      </c>
      <c r="EC333" s="15">
        <v>0</v>
      </c>
      <c r="ED333" s="15">
        <v>0</v>
      </c>
      <c r="EE333" s="15">
        <v>0</v>
      </c>
      <c r="EF333" s="15">
        <v>0</v>
      </c>
      <c r="EG333" s="15">
        <v>0</v>
      </c>
      <c r="EH333" s="15">
        <v>0</v>
      </c>
      <c r="EI333" s="15">
        <v>0</v>
      </c>
      <c r="EJ333" s="15">
        <v>0</v>
      </c>
      <c r="EK333" s="15">
        <v>0</v>
      </c>
      <c r="EL333" s="15">
        <v>0</v>
      </c>
      <c r="EM333" s="15">
        <v>0</v>
      </c>
      <c r="EN333" s="15">
        <v>0</v>
      </c>
      <c r="EO333" s="15">
        <v>0</v>
      </c>
      <c r="EP333" s="15">
        <v>0</v>
      </c>
      <c r="EQ333" s="15" t="s">
        <v>137</v>
      </c>
      <c r="ER333" s="15" t="s">
        <v>137</v>
      </c>
      <c r="ES333" s="15" t="s">
        <v>137</v>
      </c>
      <c r="ET333" s="15" t="s">
        <v>137</v>
      </c>
      <c r="EU333" s="15" t="s">
        <v>137</v>
      </c>
      <c r="EV333" s="15" t="s">
        <v>137</v>
      </c>
      <c r="EW333" s="15" t="s">
        <v>137</v>
      </c>
      <c r="EX333" s="15" t="s">
        <v>137</v>
      </c>
      <c r="EY333" s="15" t="s">
        <v>137</v>
      </c>
      <c r="EZ333" s="15" t="s">
        <v>137</v>
      </c>
      <c r="FA333" s="15" t="s">
        <v>137</v>
      </c>
      <c r="FB333" s="15">
        <f t="shared" si="613"/>
        <v>0</v>
      </c>
      <c r="FC333" s="15">
        <f t="shared" si="614"/>
        <v>0</v>
      </c>
      <c r="FD333" s="15">
        <f t="shared" si="615"/>
        <v>0</v>
      </c>
      <c r="FE333" s="15">
        <f t="shared" si="616"/>
        <v>0</v>
      </c>
      <c r="FF333" s="15">
        <f t="shared" si="617"/>
        <v>0</v>
      </c>
      <c r="FG333" s="15">
        <f t="shared" si="618"/>
        <v>0</v>
      </c>
      <c r="FH333" s="15">
        <f t="shared" si="619"/>
        <v>0</v>
      </c>
      <c r="FI333" s="15">
        <f t="shared" si="620"/>
        <v>0</v>
      </c>
      <c r="FJ333" s="15">
        <f t="shared" si="621"/>
        <v>0</v>
      </c>
      <c r="FK333" s="15">
        <f t="shared" si="622"/>
        <v>0</v>
      </c>
      <c r="FL333" s="15">
        <f t="shared" si="623"/>
        <v>0</v>
      </c>
      <c r="FM333" s="15">
        <f t="shared" si="624"/>
        <v>0</v>
      </c>
      <c r="FN333" s="15">
        <f t="shared" si="625"/>
        <v>0</v>
      </c>
      <c r="FO333" s="15">
        <f t="shared" si="626"/>
        <v>0</v>
      </c>
      <c r="FP333" s="15">
        <f t="shared" si="627"/>
        <v>0</v>
      </c>
      <c r="FQ333" s="15">
        <f t="shared" si="628"/>
        <v>0</v>
      </c>
      <c r="FR333" s="15">
        <f t="shared" si="629"/>
        <v>0</v>
      </c>
      <c r="FS333" s="15">
        <f t="shared" si="630"/>
        <v>0</v>
      </c>
      <c r="FT333" s="15">
        <f t="shared" si="631"/>
        <v>0</v>
      </c>
      <c r="FU333" s="15">
        <f t="shared" si="632"/>
        <v>0</v>
      </c>
      <c r="FV333" s="15">
        <f t="shared" si="633"/>
        <v>0</v>
      </c>
      <c r="FW333" s="15">
        <f t="shared" si="634"/>
        <v>0</v>
      </c>
      <c r="FX333" s="49" t="s">
        <v>1927</v>
      </c>
    </row>
    <row r="334" spans="1:180" s="42" customFormat="1" ht="31.5" x14ac:dyDescent="0.25">
      <c r="A334" s="38" t="s">
        <v>924</v>
      </c>
      <c r="B334" s="21" t="s">
        <v>1067</v>
      </c>
      <c r="C334" s="18" t="s">
        <v>291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1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f t="shared" si="645"/>
        <v>0</v>
      </c>
      <c r="P334" s="15">
        <f t="shared" si="646"/>
        <v>0</v>
      </c>
      <c r="Q334" s="15">
        <f t="shared" si="647"/>
        <v>0</v>
      </c>
      <c r="R334" s="15">
        <f t="shared" si="648"/>
        <v>0</v>
      </c>
      <c r="S334" s="15">
        <f t="shared" si="649"/>
        <v>0</v>
      </c>
      <c r="T334" s="15">
        <v>0</v>
      </c>
      <c r="U334" s="15">
        <f t="shared" si="650"/>
        <v>0</v>
      </c>
      <c r="V334" s="15">
        <f t="shared" si="651"/>
        <v>0</v>
      </c>
      <c r="W334" s="15">
        <f t="shared" si="652"/>
        <v>0</v>
      </c>
      <c r="X334" s="15">
        <f t="shared" si="653"/>
        <v>0</v>
      </c>
      <c r="Y334" s="15">
        <f t="shared" si="654"/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5">
        <v>0</v>
      </c>
      <c r="BI334" s="15">
        <v>0</v>
      </c>
      <c r="BJ334" s="15">
        <v>0</v>
      </c>
      <c r="BK334" s="15">
        <v>0</v>
      </c>
      <c r="BL334" s="15">
        <v>0</v>
      </c>
      <c r="BM334" s="15">
        <v>0</v>
      </c>
      <c r="BN334" s="15">
        <v>0</v>
      </c>
      <c r="BO334" s="15">
        <v>0</v>
      </c>
      <c r="BP334" s="15">
        <v>0</v>
      </c>
      <c r="BQ334" s="15">
        <v>0</v>
      </c>
      <c r="BR334" s="15">
        <v>0</v>
      </c>
      <c r="BS334" s="15">
        <v>0</v>
      </c>
      <c r="BT334" s="15">
        <v>0</v>
      </c>
      <c r="BU334" s="15">
        <v>0</v>
      </c>
      <c r="BV334" s="15">
        <v>0</v>
      </c>
      <c r="BW334" s="15">
        <v>0</v>
      </c>
      <c r="BX334" s="15">
        <v>0</v>
      </c>
      <c r="BY334" s="15">
        <v>0</v>
      </c>
      <c r="BZ334" s="15">
        <v>0</v>
      </c>
      <c r="CA334" s="15">
        <v>0</v>
      </c>
      <c r="CB334" s="15">
        <v>0</v>
      </c>
      <c r="CC334" s="15">
        <v>0</v>
      </c>
      <c r="CD334" s="15">
        <v>0</v>
      </c>
      <c r="CE334" s="15">
        <v>0</v>
      </c>
      <c r="CF334" s="15">
        <v>0</v>
      </c>
      <c r="CG334" s="15">
        <v>0</v>
      </c>
      <c r="CH334" s="15">
        <v>0</v>
      </c>
      <c r="CI334" s="15">
        <v>0</v>
      </c>
      <c r="CJ334" s="15">
        <v>0</v>
      </c>
      <c r="CK334" s="15">
        <v>0</v>
      </c>
      <c r="CL334" s="15">
        <v>0</v>
      </c>
      <c r="CM334" s="15">
        <v>0</v>
      </c>
      <c r="CN334" s="15">
        <v>0</v>
      </c>
      <c r="CO334" s="15">
        <v>0</v>
      </c>
      <c r="CP334" s="15">
        <v>0</v>
      </c>
      <c r="CQ334" s="15">
        <v>0</v>
      </c>
      <c r="CR334" s="15">
        <v>0</v>
      </c>
      <c r="CS334" s="15">
        <v>0</v>
      </c>
      <c r="CT334" s="15">
        <v>0</v>
      </c>
      <c r="CU334" s="15">
        <v>0</v>
      </c>
      <c r="CV334" s="15">
        <v>0</v>
      </c>
      <c r="CW334" s="15">
        <v>0</v>
      </c>
      <c r="CX334" s="15">
        <v>0</v>
      </c>
      <c r="CY334" s="15">
        <v>0</v>
      </c>
      <c r="CZ334" s="15">
        <v>0</v>
      </c>
      <c r="DA334" s="15">
        <v>0</v>
      </c>
      <c r="DB334" s="15">
        <v>0</v>
      </c>
      <c r="DC334" s="15">
        <v>0</v>
      </c>
      <c r="DD334" s="15">
        <v>0</v>
      </c>
      <c r="DE334" s="15">
        <v>0</v>
      </c>
      <c r="DF334" s="15">
        <v>0</v>
      </c>
      <c r="DG334" s="15">
        <v>0</v>
      </c>
      <c r="DH334" s="15">
        <v>0</v>
      </c>
      <c r="DI334" s="15">
        <v>0</v>
      </c>
      <c r="DJ334" s="15">
        <v>0</v>
      </c>
      <c r="DK334" s="15">
        <v>0</v>
      </c>
      <c r="DL334" s="15">
        <v>0</v>
      </c>
      <c r="DM334" s="15">
        <v>0</v>
      </c>
      <c r="DN334" s="15">
        <v>0</v>
      </c>
      <c r="DO334" s="15">
        <v>0</v>
      </c>
      <c r="DP334" s="15">
        <v>0</v>
      </c>
      <c r="DQ334" s="15">
        <v>0</v>
      </c>
      <c r="DR334" s="15">
        <v>0</v>
      </c>
      <c r="DS334" s="15">
        <v>0</v>
      </c>
      <c r="DT334" s="15">
        <v>0</v>
      </c>
      <c r="DU334" s="15">
        <v>0</v>
      </c>
      <c r="DV334" s="15">
        <v>0</v>
      </c>
      <c r="DW334" s="15">
        <v>0</v>
      </c>
      <c r="DX334" s="15">
        <v>0</v>
      </c>
      <c r="DY334" s="15">
        <v>0</v>
      </c>
      <c r="DZ334" s="15">
        <v>0</v>
      </c>
      <c r="EA334" s="15">
        <v>0</v>
      </c>
      <c r="EB334" s="15">
        <v>0</v>
      </c>
      <c r="EC334" s="15">
        <v>0</v>
      </c>
      <c r="ED334" s="15">
        <v>0</v>
      </c>
      <c r="EE334" s="15">
        <v>0</v>
      </c>
      <c r="EF334" s="15">
        <v>0</v>
      </c>
      <c r="EG334" s="15">
        <v>0</v>
      </c>
      <c r="EH334" s="15">
        <v>0</v>
      </c>
      <c r="EI334" s="15">
        <v>0</v>
      </c>
      <c r="EJ334" s="15">
        <v>0</v>
      </c>
      <c r="EK334" s="15">
        <v>0</v>
      </c>
      <c r="EL334" s="15">
        <v>0</v>
      </c>
      <c r="EM334" s="15">
        <v>0</v>
      </c>
      <c r="EN334" s="15">
        <v>0</v>
      </c>
      <c r="EO334" s="15">
        <v>0</v>
      </c>
      <c r="EP334" s="15">
        <v>0</v>
      </c>
      <c r="EQ334" s="15" t="s">
        <v>137</v>
      </c>
      <c r="ER334" s="15" t="s">
        <v>137</v>
      </c>
      <c r="ES334" s="15" t="s">
        <v>137</v>
      </c>
      <c r="ET334" s="15" t="s">
        <v>137</v>
      </c>
      <c r="EU334" s="15" t="s">
        <v>137</v>
      </c>
      <c r="EV334" s="15" t="s">
        <v>137</v>
      </c>
      <c r="EW334" s="15" t="s">
        <v>137</v>
      </c>
      <c r="EX334" s="15" t="s">
        <v>137</v>
      </c>
      <c r="EY334" s="15" t="s">
        <v>137</v>
      </c>
      <c r="EZ334" s="15" t="s">
        <v>137</v>
      </c>
      <c r="FA334" s="15" t="s">
        <v>137</v>
      </c>
      <c r="FB334" s="15">
        <f t="shared" si="613"/>
        <v>0</v>
      </c>
      <c r="FC334" s="15">
        <f t="shared" si="614"/>
        <v>0</v>
      </c>
      <c r="FD334" s="15">
        <f t="shared" si="615"/>
        <v>0</v>
      </c>
      <c r="FE334" s="15">
        <f t="shared" si="616"/>
        <v>0</v>
      </c>
      <c r="FF334" s="15">
        <f t="shared" si="617"/>
        <v>0</v>
      </c>
      <c r="FG334" s="15">
        <f t="shared" si="618"/>
        <v>0</v>
      </c>
      <c r="FH334" s="15">
        <f t="shared" si="619"/>
        <v>0</v>
      </c>
      <c r="FI334" s="15">
        <f t="shared" si="620"/>
        <v>0</v>
      </c>
      <c r="FJ334" s="15">
        <f t="shared" si="621"/>
        <v>0</v>
      </c>
      <c r="FK334" s="15">
        <f t="shared" si="622"/>
        <v>0</v>
      </c>
      <c r="FL334" s="15">
        <f t="shared" si="623"/>
        <v>0</v>
      </c>
      <c r="FM334" s="15">
        <f t="shared" si="624"/>
        <v>0</v>
      </c>
      <c r="FN334" s="15">
        <f t="shared" si="625"/>
        <v>0</v>
      </c>
      <c r="FO334" s="15">
        <f t="shared" si="626"/>
        <v>0</v>
      </c>
      <c r="FP334" s="15">
        <f t="shared" si="627"/>
        <v>0</v>
      </c>
      <c r="FQ334" s="15">
        <f t="shared" si="628"/>
        <v>0</v>
      </c>
      <c r="FR334" s="15">
        <f t="shared" si="629"/>
        <v>0</v>
      </c>
      <c r="FS334" s="15">
        <f t="shared" si="630"/>
        <v>0</v>
      </c>
      <c r="FT334" s="15">
        <f t="shared" si="631"/>
        <v>0</v>
      </c>
      <c r="FU334" s="15">
        <f t="shared" si="632"/>
        <v>0</v>
      </c>
      <c r="FV334" s="15">
        <f t="shared" si="633"/>
        <v>0</v>
      </c>
      <c r="FW334" s="15">
        <f t="shared" si="634"/>
        <v>0</v>
      </c>
      <c r="FX334" s="49" t="s">
        <v>2640</v>
      </c>
    </row>
    <row r="335" spans="1:180" s="42" customFormat="1" ht="31.5" x14ac:dyDescent="0.25">
      <c r="A335" s="38" t="s">
        <v>924</v>
      </c>
      <c r="B335" s="21" t="s">
        <v>1068</v>
      </c>
      <c r="C335" s="18" t="s">
        <v>292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1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f t="shared" si="645"/>
        <v>0</v>
      </c>
      <c r="P335" s="15">
        <f t="shared" si="646"/>
        <v>0</v>
      </c>
      <c r="Q335" s="15">
        <f t="shared" si="647"/>
        <v>0</v>
      </c>
      <c r="R335" s="15">
        <f t="shared" si="648"/>
        <v>0</v>
      </c>
      <c r="S335" s="15">
        <f t="shared" si="649"/>
        <v>0</v>
      </c>
      <c r="T335" s="15">
        <v>0</v>
      </c>
      <c r="U335" s="15">
        <f t="shared" si="650"/>
        <v>0</v>
      </c>
      <c r="V335" s="15">
        <f t="shared" si="651"/>
        <v>0</v>
      </c>
      <c r="W335" s="15">
        <f t="shared" si="652"/>
        <v>0</v>
      </c>
      <c r="X335" s="15">
        <f t="shared" si="653"/>
        <v>0</v>
      </c>
      <c r="Y335" s="15">
        <f t="shared" si="654"/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0</v>
      </c>
      <c r="BJ335" s="15">
        <v>0</v>
      </c>
      <c r="BK335" s="15">
        <v>0</v>
      </c>
      <c r="BL335" s="15">
        <v>0</v>
      </c>
      <c r="BM335" s="15">
        <v>0</v>
      </c>
      <c r="BN335" s="15">
        <v>0</v>
      </c>
      <c r="BO335" s="15">
        <v>0</v>
      </c>
      <c r="BP335" s="15">
        <v>0</v>
      </c>
      <c r="BQ335" s="15">
        <v>0</v>
      </c>
      <c r="BR335" s="15">
        <v>0</v>
      </c>
      <c r="BS335" s="15">
        <v>0</v>
      </c>
      <c r="BT335" s="15">
        <v>0</v>
      </c>
      <c r="BU335" s="15">
        <v>0</v>
      </c>
      <c r="BV335" s="15">
        <v>0</v>
      </c>
      <c r="BW335" s="15">
        <v>0</v>
      </c>
      <c r="BX335" s="15">
        <v>0</v>
      </c>
      <c r="BY335" s="15">
        <v>0</v>
      </c>
      <c r="BZ335" s="15">
        <v>0</v>
      </c>
      <c r="CA335" s="15">
        <v>0</v>
      </c>
      <c r="CB335" s="15">
        <v>0</v>
      </c>
      <c r="CC335" s="15">
        <v>0</v>
      </c>
      <c r="CD335" s="15">
        <v>0</v>
      </c>
      <c r="CE335" s="15">
        <v>0</v>
      </c>
      <c r="CF335" s="15">
        <v>0</v>
      </c>
      <c r="CG335" s="15">
        <v>0</v>
      </c>
      <c r="CH335" s="15">
        <v>0</v>
      </c>
      <c r="CI335" s="15">
        <v>0</v>
      </c>
      <c r="CJ335" s="15">
        <v>0</v>
      </c>
      <c r="CK335" s="15">
        <v>0</v>
      </c>
      <c r="CL335" s="15">
        <v>0</v>
      </c>
      <c r="CM335" s="15">
        <v>0</v>
      </c>
      <c r="CN335" s="15">
        <v>0</v>
      </c>
      <c r="CO335" s="15">
        <v>0</v>
      </c>
      <c r="CP335" s="15">
        <v>0</v>
      </c>
      <c r="CQ335" s="15">
        <v>0</v>
      </c>
      <c r="CR335" s="15">
        <v>0</v>
      </c>
      <c r="CS335" s="15">
        <v>0</v>
      </c>
      <c r="CT335" s="15">
        <v>0</v>
      </c>
      <c r="CU335" s="15">
        <v>0</v>
      </c>
      <c r="CV335" s="15">
        <v>0</v>
      </c>
      <c r="CW335" s="15">
        <v>0</v>
      </c>
      <c r="CX335" s="15">
        <v>0</v>
      </c>
      <c r="CY335" s="15">
        <v>0</v>
      </c>
      <c r="CZ335" s="15">
        <v>0</v>
      </c>
      <c r="DA335" s="15">
        <v>0</v>
      </c>
      <c r="DB335" s="15">
        <v>0</v>
      </c>
      <c r="DC335" s="15">
        <v>0</v>
      </c>
      <c r="DD335" s="15">
        <v>0</v>
      </c>
      <c r="DE335" s="15">
        <v>0</v>
      </c>
      <c r="DF335" s="15">
        <v>0</v>
      </c>
      <c r="DG335" s="15">
        <v>0</v>
      </c>
      <c r="DH335" s="15">
        <v>0</v>
      </c>
      <c r="DI335" s="15">
        <v>0</v>
      </c>
      <c r="DJ335" s="15">
        <v>0</v>
      </c>
      <c r="DK335" s="15">
        <v>0</v>
      </c>
      <c r="DL335" s="15">
        <v>0</v>
      </c>
      <c r="DM335" s="15">
        <v>0</v>
      </c>
      <c r="DN335" s="15">
        <v>0</v>
      </c>
      <c r="DO335" s="15">
        <v>0</v>
      </c>
      <c r="DP335" s="15">
        <v>0</v>
      </c>
      <c r="DQ335" s="15">
        <v>0</v>
      </c>
      <c r="DR335" s="15">
        <v>0</v>
      </c>
      <c r="DS335" s="15">
        <v>0</v>
      </c>
      <c r="DT335" s="15">
        <v>0</v>
      </c>
      <c r="DU335" s="15">
        <v>0</v>
      </c>
      <c r="DV335" s="15">
        <v>0</v>
      </c>
      <c r="DW335" s="15">
        <v>0</v>
      </c>
      <c r="DX335" s="15">
        <v>0</v>
      </c>
      <c r="DY335" s="15">
        <v>0</v>
      </c>
      <c r="DZ335" s="15">
        <v>0</v>
      </c>
      <c r="EA335" s="15">
        <v>0</v>
      </c>
      <c r="EB335" s="15">
        <v>0</v>
      </c>
      <c r="EC335" s="15">
        <v>0</v>
      </c>
      <c r="ED335" s="15">
        <v>0</v>
      </c>
      <c r="EE335" s="15">
        <v>0</v>
      </c>
      <c r="EF335" s="15">
        <v>0</v>
      </c>
      <c r="EG335" s="15">
        <v>0</v>
      </c>
      <c r="EH335" s="15">
        <v>0</v>
      </c>
      <c r="EI335" s="15">
        <v>0</v>
      </c>
      <c r="EJ335" s="15">
        <v>0</v>
      </c>
      <c r="EK335" s="15">
        <v>0</v>
      </c>
      <c r="EL335" s="15">
        <v>0</v>
      </c>
      <c r="EM335" s="15">
        <v>0</v>
      </c>
      <c r="EN335" s="15">
        <v>0</v>
      </c>
      <c r="EO335" s="15">
        <v>0</v>
      </c>
      <c r="EP335" s="15">
        <v>0</v>
      </c>
      <c r="EQ335" s="15" t="s">
        <v>137</v>
      </c>
      <c r="ER335" s="15" t="s">
        <v>137</v>
      </c>
      <c r="ES335" s="15" t="s">
        <v>137</v>
      </c>
      <c r="ET335" s="15" t="s">
        <v>137</v>
      </c>
      <c r="EU335" s="15" t="s">
        <v>137</v>
      </c>
      <c r="EV335" s="15" t="s">
        <v>137</v>
      </c>
      <c r="EW335" s="15" t="s">
        <v>137</v>
      </c>
      <c r="EX335" s="15" t="s">
        <v>137</v>
      </c>
      <c r="EY335" s="15" t="s">
        <v>137</v>
      </c>
      <c r="EZ335" s="15" t="s">
        <v>137</v>
      </c>
      <c r="FA335" s="15" t="s">
        <v>137</v>
      </c>
      <c r="FB335" s="15">
        <f t="shared" si="613"/>
        <v>0</v>
      </c>
      <c r="FC335" s="15">
        <f t="shared" si="614"/>
        <v>0</v>
      </c>
      <c r="FD335" s="15">
        <f t="shared" si="615"/>
        <v>0</v>
      </c>
      <c r="FE335" s="15">
        <f t="shared" si="616"/>
        <v>0</v>
      </c>
      <c r="FF335" s="15">
        <f t="shared" si="617"/>
        <v>0</v>
      </c>
      <c r="FG335" s="15">
        <f t="shared" si="618"/>
        <v>0</v>
      </c>
      <c r="FH335" s="15">
        <f t="shared" si="619"/>
        <v>0</v>
      </c>
      <c r="FI335" s="15">
        <f t="shared" si="620"/>
        <v>0</v>
      </c>
      <c r="FJ335" s="15">
        <f t="shared" si="621"/>
        <v>0</v>
      </c>
      <c r="FK335" s="15">
        <f t="shared" si="622"/>
        <v>0</v>
      </c>
      <c r="FL335" s="15">
        <f t="shared" si="623"/>
        <v>0</v>
      </c>
      <c r="FM335" s="15">
        <f t="shared" si="624"/>
        <v>0</v>
      </c>
      <c r="FN335" s="15">
        <f t="shared" si="625"/>
        <v>0</v>
      </c>
      <c r="FO335" s="15">
        <f t="shared" si="626"/>
        <v>0</v>
      </c>
      <c r="FP335" s="15">
        <f t="shared" si="627"/>
        <v>0</v>
      </c>
      <c r="FQ335" s="15">
        <f t="shared" si="628"/>
        <v>0</v>
      </c>
      <c r="FR335" s="15">
        <f t="shared" si="629"/>
        <v>0</v>
      </c>
      <c r="FS335" s="15">
        <f t="shared" si="630"/>
        <v>0</v>
      </c>
      <c r="FT335" s="15">
        <f t="shared" si="631"/>
        <v>0</v>
      </c>
      <c r="FU335" s="15">
        <f t="shared" si="632"/>
        <v>0</v>
      </c>
      <c r="FV335" s="15">
        <f t="shared" si="633"/>
        <v>0</v>
      </c>
      <c r="FW335" s="15">
        <f t="shared" si="634"/>
        <v>0</v>
      </c>
      <c r="FX335" s="49" t="s">
        <v>2640</v>
      </c>
    </row>
    <row r="336" spans="1:180" s="42" customFormat="1" ht="31.5" x14ac:dyDescent="0.25">
      <c r="A336" s="38" t="s">
        <v>924</v>
      </c>
      <c r="B336" s="21" t="s">
        <v>1069</v>
      </c>
      <c r="C336" s="18" t="s">
        <v>293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1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f t="shared" si="645"/>
        <v>0</v>
      </c>
      <c r="P336" s="15">
        <f t="shared" si="646"/>
        <v>0</v>
      </c>
      <c r="Q336" s="15">
        <f t="shared" si="647"/>
        <v>0</v>
      </c>
      <c r="R336" s="15">
        <f t="shared" si="648"/>
        <v>0</v>
      </c>
      <c r="S336" s="15">
        <f t="shared" si="649"/>
        <v>0</v>
      </c>
      <c r="T336" s="15">
        <v>1</v>
      </c>
      <c r="U336" s="15">
        <f t="shared" si="650"/>
        <v>0</v>
      </c>
      <c r="V336" s="15">
        <f t="shared" si="651"/>
        <v>0</v>
      </c>
      <c r="W336" s="15">
        <f t="shared" si="652"/>
        <v>0</v>
      </c>
      <c r="X336" s="15">
        <f t="shared" si="653"/>
        <v>0</v>
      </c>
      <c r="Y336" s="15">
        <f t="shared" si="654"/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  <c r="BE336" s="15">
        <v>0</v>
      </c>
      <c r="BF336" s="15">
        <v>0</v>
      </c>
      <c r="BG336" s="15">
        <v>0</v>
      </c>
      <c r="BH336" s="15">
        <v>0</v>
      </c>
      <c r="BI336" s="15">
        <v>0</v>
      </c>
      <c r="BJ336" s="15">
        <v>0</v>
      </c>
      <c r="BK336" s="15">
        <v>0</v>
      </c>
      <c r="BL336" s="15">
        <v>0</v>
      </c>
      <c r="BM336" s="15">
        <v>0</v>
      </c>
      <c r="BN336" s="15">
        <v>0</v>
      </c>
      <c r="BO336" s="15">
        <v>0</v>
      </c>
      <c r="BP336" s="15">
        <v>0</v>
      </c>
      <c r="BQ336" s="15">
        <v>0</v>
      </c>
      <c r="BR336" s="15">
        <v>0</v>
      </c>
      <c r="BS336" s="15">
        <v>0</v>
      </c>
      <c r="BT336" s="15">
        <v>0</v>
      </c>
      <c r="BU336" s="15">
        <v>0</v>
      </c>
      <c r="BV336" s="15">
        <v>0</v>
      </c>
      <c r="BW336" s="15">
        <v>0</v>
      </c>
      <c r="BX336" s="15">
        <v>0</v>
      </c>
      <c r="BY336" s="15">
        <v>0</v>
      </c>
      <c r="BZ336" s="15">
        <v>0</v>
      </c>
      <c r="CA336" s="15">
        <v>0</v>
      </c>
      <c r="CB336" s="15">
        <v>0</v>
      </c>
      <c r="CC336" s="15">
        <v>0</v>
      </c>
      <c r="CD336" s="15">
        <v>0</v>
      </c>
      <c r="CE336" s="15">
        <v>0</v>
      </c>
      <c r="CF336" s="15">
        <v>0</v>
      </c>
      <c r="CG336" s="15">
        <v>0</v>
      </c>
      <c r="CH336" s="15">
        <v>0</v>
      </c>
      <c r="CI336" s="15">
        <v>0</v>
      </c>
      <c r="CJ336" s="15">
        <v>0</v>
      </c>
      <c r="CK336" s="15">
        <v>0</v>
      </c>
      <c r="CL336" s="15">
        <v>0</v>
      </c>
      <c r="CM336" s="15">
        <v>0</v>
      </c>
      <c r="CN336" s="15">
        <v>0</v>
      </c>
      <c r="CO336" s="15">
        <v>0</v>
      </c>
      <c r="CP336" s="15">
        <v>0</v>
      </c>
      <c r="CQ336" s="15">
        <v>0</v>
      </c>
      <c r="CR336" s="15">
        <v>0</v>
      </c>
      <c r="CS336" s="15">
        <v>0</v>
      </c>
      <c r="CT336" s="15">
        <v>0</v>
      </c>
      <c r="CU336" s="15">
        <v>0</v>
      </c>
      <c r="CV336" s="15">
        <v>0</v>
      </c>
      <c r="CW336" s="15">
        <v>0</v>
      </c>
      <c r="CX336" s="15">
        <v>0</v>
      </c>
      <c r="CY336" s="15">
        <v>0</v>
      </c>
      <c r="CZ336" s="15">
        <v>0</v>
      </c>
      <c r="DA336" s="15">
        <v>0</v>
      </c>
      <c r="DB336" s="15">
        <v>0</v>
      </c>
      <c r="DC336" s="15">
        <v>0</v>
      </c>
      <c r="DD336" s="15">
        <v>0</v>
      </c>
      <c r="DE336" s="15">
        <v>0</v>
      </c>
      <c r="DF336" s="15">
        <v>0</v>
      </c>
      <c r="DG336" s="15">
        <v>0</v>
      </c>
      <c r="DH336" s="15">
        <v>0</v>
      </c>
      <c r="DI336" s="15">
        <v>0</v>
      </c>
      <c r="DJ336" s="15">
        <v>0</v>
      </c>
      <c r="DK336" s="15">
        <v>0</v>
      </c>
      <c r="DL336" s="15">
        <v>0</v>
      </c>
      <c r="DM336" s="15">
        <v>0</v>
      </c>
      <c r="DN336" s="15">
        <v>0</v>
      </c>
      <c r="DO336" s="15">
        <v>0</v>
      </c>
      <c r="DP336" s="15">
        <v>0</v>
      </c>
      <c r="DQ336" s="15">
        <v>0</v>
      </c>
      <c r="DR336" s="15">
        <v>0</v>
      </c>
      <c r="DS336" s="15">
        <v>0</v>
      </c>
      <c r="DT336" s="15">
        <v>0</v>
      </c>
      <c r="DU336" s="15">
        <v>0</v>
      </c>
      <c r="DV336" s="15">
        <v>0</v>
      </c>
      <c r="DW336" s="15">
        <v>0</v>
      </c>
      <c r="DX336" s="15">
        <v>0</v>
      </c>
      <c r="DY336" s="15">
        <v>0</v>
      </c>
      <c r="DZ336" s="15">
        <v>0</v>
      </c>
      <c r="EA336" s="15">
        <v>0</v>
      </c>
      <c r="EB336" s="15">
        <v>0</v>
      </c>
      <c r="EC336" s="15">
        <v>0</v>
      </c>
      <c r="ED336" s="15">
        <v>0</v>
      </c>
      <c r="EE336" s="15">
        <v>0</v>
      </c>
      <c r="EF336" s="15">
        <v>0</v>
      </c>
      <c r="EG336" s="15">
        <v>0</v>
      </c>
      <c r="EH336" s="15">
        <v>0</v>
      </c>
      <c r="EI336" s="15">
        <v>0</v>
      </c>
      <c r="EJ336" s="15">
        <v>0</v>
      </c>
      <c r="EK336" s="15">
        <v>0</v>
      </c>
      <c r="EL336" s="15">
        <v>0</v>
      </c>
      <c r="EM336" s="15">
        <v>0</v>
      </c>
      <c r="EN336" s="15">
        <v>0</v>
      </c>
      <c r="EO336" s="15">
        <v>0</v>
      </c>
      <c r="EP336" s="15">
        <v>0</v>
      </c>
      <c r="EQ336" s="15" t="s">
        <v>137</v>
      </c>
      <c r="ER336" s="15" t="s">
        <v>137</v>
      </c>
      <c r="ES336" s="15" t="s">
        <v>137</v>
      </c>
      <c r="ET336" s="15" t="s">
        <v>137</v>
      </c>
      <c r="EU336" s="15" t="s">
        <v>137</v>
      </c>
      <c r="EV336" s="15" t="s">
        <v>137</v>
      </c>
      <c r="EW336" s="15" t="s">
        <v>137</v>
      </c>
      <c r="EX336" s="15" t="s">
        <v>137</v>
      </c>
      <c r="EY336" s="15" t="s">
        <v>137</v>
      </c>
      <c r="EZ336" s="15" t="s">
        <v>137</v>
      </c>
      <c r="FA336" s="15" t="s">
        <v>137</v>
      </c>
      <c r="FB336" s="15">
        <f t="shared" si="613"/>
        <v>0</v>
      </c>
      <c r="FC336" s="15">
        <f t="shared" si="614"/>
        <v>0</v>
      </c>
      <c r="FD336" s="15">
        <f t="shared" si="615"/>
        <v>0</v>
      </c>
      <c r="FE336" s="15">
        <f t="shared" si="616"/>
        <v>0</v>
      </c>
      <c r="FF336" s="15">
        <f t="shared" si="617"/>
        <v>0</v>
      </c>
      <c r="FG336" s="15">
        <f t="shared" si="618"/>
        <v>0</v>
      </c>
      <c r="FH336" s="15">
        <f t="shared" si="619"/>
        <v>0</v>
      </c>
      <c r="FI336" s="15">
        <f t="shared" si="620"/>
        <v>0</v>
      </c>
      <c r="FJ336" s="15">
        <f t="shared" si="621"/>
        <v>0</v>
      </c>
      <c r="FK336" s="15">
        <f t="shared" si="622"/>
        <v>0</v>
      </c>
      <c r="FL336" s="15">
        <f t="shared" si="623"/>
        <v>0</v>
      </c>
      <c r="FM336" s="15">
        <f t="shared" si="624"/>
        <v>0</v>
      </c>
      <c r="FN336" s="15">
        <f t="shared" si="625"/>
        <v>0</v>
      </c>
      <c r="FO336" s="15">
        <f t="shared" si="626"/>
        <v>0</v>
      </c>
      <c r="FP336" s="15">
        <f t="shared" si="627"/>
        <v>0</v>
      </c>
      <c r="FQ336" s="15">
        <f t="shared" si="628"/>
        <v>0</v>
      </c>
      <c r="FR336" s="15">
        <f t="shared" si="629"/>
        <v>0</v>
      </c>
      <c r="FS336" s="15">
        <f t="shared" si="630"/>
        <v>0</v>
      </c>
      <c r="FT336" s="15">
        <f t="shared" si="631"/>
        <v>0</v>
      </c>
      <c r="FU336" s="15">
        <f t="shared" si="632"/>
        <v>0</v>
      </c>
      <c r="FV336" s="15">
        <f t="shared" si="633"/>
        <v>0</v>
      </c>
      <c r="FW336" s="15">
        <f t="shared" si="634"/>
        <v>0</v>
      </c>
      <c r="FX336" s="49" t="s">
        <v>1927</v>
      </c>
    </row>
    <row r="337" spans="1:180" s="42" customFormat="1" x14ac:dyDescent="0.25">
      <c r="A337" s="38" t="s">
        <v>924</v>
      </c>
      <c r="B337" s="21" t="s">
        <v>1070</v>
      </c>
      <c r="C337" s="18" t="s">
        <v>294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1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f t="shared" si="645"/>
        <v>0</v>
      </c>
      <c r="P337" s="15">
        <f t="shared" si="646"/>
        <v>0</v>
      </c>
      <c r="Q337" s="15">
        <f t="shared" si="647"/>
        <v>0</v>
      </c>
      <c r="R337" s="15">
        <f t="shared" si="648"/>
        <v>0</v>
      </c>
      <c r="S337" s="15">
        <f t="shared" si="649"/>
        <v>0</v>
      </c>
      <c r="T337" s="15">
        <v>1</v>
      </c>
      <c r="U337" s="15">
        <f t="shared" si="650"/>
        <v>0</v>
      </c>
      <c r="V337" s="15">
        <f t="shared" si="651"/>
        <v>0</v>
      </c>
      <c r="W337" s="15">
        <f t="shared" si="652"/>
        <v>0</v>
      </c>
      <c r="X337" s="15">
        <f t="shared" si="653"/>
        <v>0</v>
      </c>
      <c r="Y337" s="15">
        <f t="shared" si="654"/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5">
        <v>0</v>
      </c>
      <c r="BI337" s="15">
        <v>0</v>
      </c>
      <c r="BJ337" s="15">
        <v>0</v>
      </c>
      <c r="BK337" s="15">
        <v>0</v>
      </c>
      <c r="BL337" s="15">
        <v>0</v>
      </c>
      <c r="BM337" s="15">
        <v>0</v>
      </c>
      <c r="BN337" s="15">
        <v>0</v>
      </c>
      <c r="BO337" s="15">
        <v>0</v>
      </c>
      <c r="BP337" s="15">
        <v>0</v>
      </c>
      <c r="BQ337" s="15">
        <v>0</v>
      </c>
      <c r="BR337" s="15">
        <v>0</v>
      </c>
      <c r="BS337" s="15">
        <v>0</v>
      </c>
      <c r="BT337" s="15">
        <v>0</v>
      </c>
      <c r="BU337" s="15">
        <v>0</v>
      </c>
      <c r="BV337" s="15">
        <v>0</v>
      </c>
      <c r="BW337" s="15">
        <v>0</v>
      </c>
      <c r="BX337" s="15">
        <v>0</v>
      </c>
      <c r="BY337" s="15">
        <v>0</v>
      </c>
      <c r="BZ337" s="15">
        <v>0</v>
      </c>
      <c r="CA337" s="15">
        <v>0</v>
      </c>
      <c r="CB337" s="15">
        <v>0</v>
      </c>
      <c r="CC337" s="15">
        <v>0</v>
      </c>
      <c r="CD337" s="15">
        <v>0</v>
      </c>
      <c r="CE337" s="15">
        <v>0</v>
      </c>
      <c r="CF337" s="15">
        <v>0</v>
      </c>
      <c r="CG337" s="15">
        <v>0</v>
      </c>
      <c r="CH337" s="15">
        <v>0</v>
      </c>
      <c r="CI337" s="15">
        <v>0</v>
      </c>
      <c r="CJ337" s="15">
        <v>0</v>
      </c>
      <c r="CK337" s="15">
        <v>0</v>
      </c>
      <c r="CL337" s="15">
        <v>0</v>
      </c>
      <c r="CM337" s="15">
        <v>0</v>
      </c>
      <c r="CN337" s="15">
        <v>0</v>
      </c>
      <c r="CO337" s="15">
        <v>0</v>
      </c>
      <c r="CP337" s="15">
        <v>0</v>
      </c>
      <c r="CQ337" s="15">
        <v>0</v>
      </c>
      <c r="CR337" s="15">
        <v>0</v>
      </c>
      <c r="CS337" s="15">
        <v>0</v>
      </c>
      <c r="CT337" s="15">
        <v>0</v>
      </c>
      <c r="CU337" s="15">
        <v>0</v>
      </c>
      <c r="CV337" s="15">
        <v>0</v>
      </c>
      <c r="CW337" s="15">
        <v>0</v>
      </c>
      <c r="CX337" s="15">
        <v>0</v>
      </c>
      <c r="CY337" s="15">
        <v>0</v>
      </c>
      <c r="CZ337" s="15">
        <v>0</v>
      </c>
      <c r="DA337" s="15">
        <v>0</v>
      </c>
      <c r="DB337" s="15">
        <v>0</v>
      </c>
      <c r="DC337" s="15">
        <v>0</v>
      </c>
      <c r="DD337" s="15">
        <v>0</v>
      </c>
      <c r="DE337" s="15">
        <v>0</v>
      </c>
      <c r="DF337" s="15">
        <v>0</v>
      </c>
      <c r="DG337" s="15">
        <v>0</v>
      </c>
      <c r="DH337" s="15">
        <v>0</v>
      </c>
      <c r="DI337" s="15">
        <v>0</v>
      </c>
      <c r="DJ337" s="15">
        <v>0</v>
      </c>
      <c r="DK337" s="15">
        <v>0</v>
      </c>
      <c r="DL337" s="15">
        <v>0</v>
      </c>
      <c r="DM337" s="15">
        <v>0</v>
      </c>
      <c r="DN337" s="15">
        <v>0</v>
      </c>
      <c r="DO337" s="15">
        <v>0</v>
      </c>
      <c r="DP337" s="15">
        <v>0</v>
      </c>
      <c r="DQ337" s="15">
        <v>0</v>
      </c>
      <c r="DR337" s="15">
        <v>0</v>
      </c>
      <c r="DS337" s="15">
        <v>0</v>
      </c>
      <c r="DT337" s="15">
        <v>0</v>
      </c>
      <c r="DU337" s="15">
        <v>0</v>
      </c>
      <c r="DV337" s="15">
        <v>0</v>
      </c>
      <c r="DW337" s="15">
        <v>0</v>
      </c>
      <c r="DX337" s="15">
        <v>0</v>
      </c>
      <c r="DY337" s="15">
        <v>0</v>
      </c>
      <c r="DZ337" s="15">
        <v>0</v>
      </c>
      <c r="EA337" s="15">
        <v>0</v>
      </c>
      <c r="EB337" s="15">
        <v>0</v>
      </c>
      <c r="EC337" s="15">
        <v>0</v>
      </c>
      <c r="ED337" s="15">
        <v>0</v>
      </c>
      <c r="EE337" s="15">
        <v>0</v>
      </c>
      <c r="EF337" s="15">
        <v>0</v>
      </c>
      <c r="EG337" s="15">
        <v>0</v>
      </c>
      <c r="EH337" s="15">
        <v>0</v>
      </c>
      <c r="EI337" s="15">
        <v>0</v>
      </c>
      <c r="EJ337" s="15">
        <v>0</v>
      </c>
      <c r="EK337" s="15">
        <v>0</v>
      </c>
      <c r="EL337" s="15">
        <v>0</v>
      </c>
      <c r="EM337" s="15">
        <v>0</v>
      </c>
      <c r="EN337" s="15">
        <v>0</v>
      </c>
      <c r="EO337" s="15">
        <v>0</v>
      </c>
      <c r="EP337" s="15">
        <v>0</v>
      </c>
      <c r="EQ337" s="15" t="s">
        <v>137</v>
      </c>
      <c r="ER337" s="15" t="s">
        <v>137</v>
      </c>
      <c r="ES337" s="15" t="s">
        <v>137</v>
      </c>
      <c r="ET337" s="15" t="s">
        <v>137</v>
      </c>
      <c r="EU337" s="15" t="s">
        <v>137</v>
      </c>
      <c r="EV337" s="15" t="s">
        <v>137</v>
      </c>
      <c r="EW337" s="15" t="s">
        <v>137</v>
      </c>
      <c r="EX337" s="15" t="s">
        <v>137</v>
      </c>
      <c r="EY337" s="15" t="s">
        <v>137</v>
      </c>
      <c r="EZ337" s="15" t="s">
        <v>137</v>
      </c>
      <c r="FA337" s="15" t="s">
        <v>137</v>
      </c>
      <c r="FB337" s="15">
        <f t="shared" si="613"/>
        <v>0</v>
      </c>
      <c r="FC337" s="15">
        <f t="shared" si="614"/>
        <v>0</v>
      </c>
      <c r="FD337" s="15">
        <f t="shared" si="615"/>
        <v>0</v>
      </c>
      <c r="FE337" s="15">
        <f t="shared" si="616"/>
        <v>0</v>
      </c>
      <c r="FF337" s="15">
        <f t="shared" si="617"/>
        <v>0</v>
      </c>
      <c r="FG337" s="15">
        <f t="shared" si="618"/>
        <v>0</v>
      </c>
      <c r="FH337" s="15">
        <f t="shared" si="619"/>
        <v>0</v>
      </c>
      <c r="FI337" s="15">
        <f t="shared" si="620"/>
        <v>0</v>
      </c>
      <c r="FJ337" s="15">
        <f t="shared" si="621"/>
        <v>0</v>
      </c>
      <c r="FK337" s="15">
        <f t="shared" si="622"/>
        <v>0</v>
      </c>
      <c r="FL337" s="15">
        <f t="shared" si="623"/>
        <v>0</v>
      </c>
      <c r="FM337" s="15">
        <f t="shared" si="624"/>
        <v>0</v>
      </c>
      <c r="FN337" s="15">
        <f t="shared" si="625"/>
        <v>0</v>
      </c>
      <c r="FO337" s="15">
        <f t="shared" si="626"/>
        <v>0</v>
      </c>
      <c r="FP337" s="15">
        <f t="shared" si="627"/>
        <v>0</v>
      </c>
      <c r="FQ337" s="15">
        <f t="shared" si="628"/>
        <v>0</v>
      </c>
      <c r="FR337" s="15">
        <f t="shared" si="629"/>
        <v>0</v>
      </c>
      <c r="FS337" s="15">
        <f t="shared" si="630"/>
        <v>0</v>
      </c>
      <c r="FT337" s="15">
        <f t="shared" si="631"/>
        <v>0</v>
      </c>
      <c r="FU337" s="15">
        <f t="shared" si="632"/>
        <v>0</v>
      </c>
      <c r="FV337" s="15">
        <f t="shared" si="633"/>
        <v>0</v>
      </c>
      <c r="FW337" s="15">
        <f t="shared" si="634"/>
        <v>0</v>
      </c>
      <c r="FX337" s="49" t="s">
        <v>1927</v>
      </c>
    </row>
    <row r="338" spans="1:180" s="42" customFormat="1" ht="31.5" x14ac:dyDescent="0.25">
      <c r="A338" s="38" t="s">
        <v>924</v>
      </c>
      <c r="B338" s="21" t="s">
        <v>1071</v>
      </c>
      <c r="C338" s="18" t="s">
        <v>295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1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15">
        <f t="shared" si="645"/>
        <v>0</v>
      </c>
      <c r="P338" s="15">
        <f t="shared" si="646"/>
        <v>0</v>
      </c>
      <c r="Q338" s="15">
        <f t="shared" si="647"/>
        <v>0</v>
      </c>
      <c r="R338" s="15">
        <f t="shared" si="648"/>
        <v>0</v>
      </c>
      <c r="S338" s="15">
        <f t="shared" si="649"/>
        <v>0</v>
      </c>
      <c r="T338" s="15">
        <v>1</v>
      </c>
      <c r="U338" s="15">
        <f t="shared" si="650"/>
        <v>0</v>
      </c>
      <c r="V338" s="15">
        <f t="shared" si="651"/>
        <v>0</v>
      </c>
      <c r="W338" s="15">
        <f t="shared" si="652"/>
        <v>0</v>
      </c>
      <c r="X338" s="15">
        <f t="shared" si="653"/>
        <v>0</v>
      </c>
      <c r="Y338" s="15">
        <f t="shared" si="654"/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  <c r="BE338" s="15">
        <v>0</v>
      </c>
      <c r="BF338" s="15">
        <v>0</v>
      </c>
      <c r="BG338" s="15">
        <v>0</v>
      </c>
      <c r="BH338" s="15">
        <v>0</v>
      </c>
      <c r="BI338" s="15">
        <v>0</v>
      </c>
      <c r="BJ338" s="15">
        <v>0</v>
      </c>
      <c r="BK338" s="15">
        <v>0</v>
      </c>
      <c r="BL338" s="15">
        <v>0</v>
      </c>
      <c r="BM338" s="15">
        <v>0</v>
      </c>
      <c r="BN338" s="15">
        <v>0</v>
      </c>
      <c r="BO338" s="15">
        <v>0</v>
      </c>
      <c r="BP338" s="15">
        <v>0</v>
      </c>
      <c r="BQ338" s="15">
        <v>0</v>
      </c>
      <c r="BR338" s="15">
        <v>0</v>
      </c>
      <c r="BS338" s="15">
        <v>0</v>
      </c>
      <c r="BT338" s="15">
        <v>0</v>
      </c>
      <c r="BU338" s="15">
        <v>0</v>
      </c>
      <c r="BV338" s="15">
        <v>0</v>
      </c>
      <c r="BW338" s="15">
        <v>0</v>
      </c>
      <c r="BX338" s="15">
        <v>0</v>
      </c>
      <c r="BY338" s="15">
        <v>0</v>
      </c>
      <c r="BZ338" s="15">
        <v>0</v>
      </c>
      <c r="CA338" s="15">
        <v>0</v>
      </c>
      <c r="CB338" s="15">
        <v>0</v>
      </c>
      <c r="CC338" s="15">
        <v>0</v>
      </c>
      <c r="CD338" s="15">
        <v>0</v>
      </c>
      <c r="CE338" s="15">
        <v>0</v>
      </c>
      <c r="CF338" s="15">
        <v>0</v>
      </c>
      <c r="CG338" s="15">
        <v>0</v>
      </c>
      <c r="CH338" s="15">
        <v>0</v>
      </c>
      <c r="CI338" s="15">
        <v>0</v>
      </c>
      <c r="CJ338" s="15">
        <v>0</v>
      </c>
      <c r="CK338" s="15">
        <v>0</v>
      </c>
      <c r="CL338" s="15">
        <v>0</v>
      </c>
      <c r="CM338" s="15">
        <v>0</v>
      </c>
      <c r="CN338" s="15">
        <v>0</v>
      </c>
      <c r="CO338" s="15">
        <v>0</v>
      </c>
      <c r="CP338" s="15">
        <v>0</v>
      </c>
      <c r="CQ338" s="15">
        <v>0</v>
      </c>
      <c r="CR338" s="15">
        <v>0</v>
      </c>
      <c r="CS338" s="15">
        <v>0</v>
      </c>
      <c r="CT338" s="15">
        <v>0</v>
      </c>
      <c r="CU338" s="15">
        <v>0</v>
      </c>
      <c r="CV338" s="15">
        <v>0</v>
      </c>
      <c r="CW338" s="15">
        <v>0</v>
      </c>
      <c r="CX338" s="15">
        <v>0</v>
      </c>
      <c r="CY338" s="15">
        <v>0</v>
      </c>
      <c r="CZ338" s="15">
        <v>0</v>
      </c>
      <c r="DA338" s="15">
        <v>0</v>
      </c>
      <c r="DB338" s="15">
        <v>0</v>
      </c>
      <c r="DC338" s="15">
        <v>0</v>
      </c>
      <c r="DD338" s="15">
        <v>0</v>
      </c>
      <c r="DE338" s="15">
        <v>0</v>
      </c>
      <c r="DF338" s="15">
        <v>0</v>
      </c>
      <c r="DG338" s="15">
        <v>0</v>
      </c>
      <c r="DH338" s="15">
        <v>0</v>
      </c>
      <c r="DI338" s="15">
        <v>0</v>
      </c>
      <c r="DJ338" s="15">
        <v>0</v>
      </c>
      <c r="DK338" s="15">
        <v>0</v>
      </c>
      <c r="DL338" s="15">
        <v>0</v>
      </c>
      <c r="DM338" s="15">
        <v>0</v>
      </c>
      <c r="DN338" s="15">
        <v>0</v>
      </c>
      <c r="DO338" s="15">
        <v>0</v>
      </c>
      <c r="DP338" s="15">
        <v>0</v>
      </c>
      <c r="DQ338" s="15">
        <v>0</v>
      </c>
      <c r="DR338" s="15">
        <v>0</v>
      </c>
      <c r="DS338" s="15">
        <v>0</v>
      </c>
      <c r="DT338" s="15">
        <v>0</v>
      </c>
      <c r="DU338" s="15">
        <v>0</v>
      </c>
      <c r="DV338" s="15">
        <v>0</v>
      </c>
      <c r="DW338" s="15">
        <v>0</v>
      </c>
      <c r="DX338" s="15">
        <v>0</v>
      </c>
      <c r="DY338" s="15">
        <v>0</v>
      </c>
      <c r="DZ338" s="15">
        <v>0</v>
      </c>
      <c r="EA338" s="15">
        <v>0</v>
      </c>
      <c r="EB338" s="15">
        <v>0</v>
      </c>
      <c r="EC338" s="15">
        <v>0</v>
      </c>
      <c r="ED338" s="15">
        <v>0</v>
      </c>
      <c r="EE338" s="15">
        <v>0</v>
      </c>
      <c r="EF338" s="15">
        <v>0</v>
      </c>
      <c r="EG338" s="15">
        <v>0</v>
      </c>
      <c r="EH338" s="15">
        <v>0</v>
      </c>
      <c r="EI338" s="15">
        <v>0</v>
      </c>
      <c r="EJ338" s="15">
        <v>0</v>
      </c>
      <c r="EK338" s="15">
        <v>0</v>
      </c>
      <c r="EL338" s="15">
        <v>0</v>
      </c>
      <c r="EM338" s="15">
        <v>0</v>
      </c>
      <c r="EN338" s="15">
        <v>0</v>
      </c>
      <c r="EO338" s="15">
        <v>0</v>
      </c>
      <c r="EP338" s="15">
        <v>0</v>
      </c>
      <c r="EQ338" s="15" t="s">
        <v>137</v>
      </c>
      <c r="ER338" s="15" t="s">
        <v>137</v>
      </c>
      <c r="ES338" s="15" t="s">
        <v>137</v>
      </c>
      <c r="ET338" s="15" t="s">
        <v>137</v>
      </c>
      <c r="EU338" s="15" t="s">
        <v>137</v>
      </c>
      <c r="EV338" s="15" t="s">
        <v>137</v>
      </c>
      <c r="EW338" s="15" t="s">
        <v>137</v>
      </c>
      <c r="EX338" s="15" t="s">
        <v>137</v>
      </c>
      <c r="EY338" s="15" t="s">
        <v>137</v>
      </c>
      <c r="EZ338" s="15" t="s">
        <v>137</v>
      </c>
      <c r="FA338" s="15" t="s">
        <v>137</v>
      </c>
      <c r="FB338" s="15">
        <f t="shared" si="613"/>
        <v>0</v>
      </c>
      <c r="FC338" s="15">
        <f t="shared" si="614"/>
        <v>0</v>
      </c>
      <c r="FD338" s="15">
        <f t="shared" si="615"/>
        <v>0</v>
      </c>
      <c r="FE338" s="15">
        <f t="shared" si="616"/>
        <v>0</v>
      </c>
      <c r="FF338" s="15">
        <f t="shared" si="617"/>
        <v>0</v>
      </c>
      <c r="FG338" s="15">
        <f t="shared" si="618"/>
        <v>0</v>
      </c>
      <c r="FH338" s="15">
        <f t="shared" si="619"/>
        <v>0</v>
      </c>
      <c r="FI338" s="15">
        <f t="shared" si="620"/>
        <v>0</v>
      </c>
      <c r="FJ338" s="15">
        <f t="shared" si="621"/>
        <v>0</v>
      </c>
      <c r="FK338" s="15">
        <f t="shared" si="622"/>
        <v>0</v>
      </c>
      <c r="FL338" s="15">
        <f t="shared" si="623"/>
        <v>0</v>
      </c>
      <c r="FM338" s="15">
        <f t="shared" si="624"/>
        <v>0</v>
      </c>
      <c r="FN338" s="15">
        <f t="shared" si="625"/>
        <v>0</v>
      </c>
      <c r="FO338" s="15">
        <f t="shared" si="626"/>
        <v>0</v>
      </c>
      <c r="FP338" s="15">
        <f t="shared" si="627"/>
        <v>0</v>
      </c>
      <c r="FQ338" s="15">
        <f t="shared" si="628"/>
        <v>0</v>
      </c>
      <c r="FR338" s="15">
        <f t="shared" si="629"/>
        <v>0</v>
      </c>
      <c r="FS338" s="15">
        <f t="shared" si="630"/>
        <v>0</v>
      </c>
      <c r="FT338" s="15">
        <f t="shared" si="631"/>
        <v>0</v>
      </c>
      <c r="FU338" s="15">
        <f t="shared" si="632"/>
        <v>0</v>
      </c>
      <c r="FV338" s="15">
        <f t="shared" si="633"/>
        <v>0</v>
      </c>
      <c r="FW338" s="15">
        <f t="shared" si="634"/>
        <v>0</v>
      </c>
      <c r="FX338" s="49" t="s">
        <v>1927</v>
      </c>
    </row>
    <row r="339" spans="1:180" s="42" customFormat="1" x14ac:dyDescent="0.25">
      <c r="A339" s="38" t="s">
        <v>924</v>
      </c>
      <c r="B339" s="21" t="s">
        <v>1072</v>
      </c>
      <c r="C339" s="18" t="s">
        <v>296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1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f t="shared" si="645"/>
        <v>0</v>
      </c>
      <c r="P339" s="15">
        <f t="shared" si="646"/>
        <v>0</v>
      </c>
      <c r="Q339" s="15">
        <f t="shared" si="647"/>
        <v>0</v>
      </c>
      <c r="R339" s="15">
        <f t="shared" si="648"/>
        <v>0</v>
      </c>
      <c r="S339" s="15">
        <f t="shared" si="649"/>
        <v>0</v>
      </c>
      <c r="T339" s="15">
        <v>1</v>
      </c>
      <c r="U339" s="15">
        <f t="shared" si="650"/>
        <v>0</v>
      </c>
      <c r="V339" s="15">
        <f t="shared" si="651"/>
        <v>0</v>
      </c>
      <c r="W339" s="15">
        <f t="shared" si="652"/>
        <v>0</v>
      </c>
      <c r="X339" s="15">
        <f t="shared" si="653"/>
        <v>0</v>
      </c>
      <c r="Y339" s="15">
        <f t="shared" si="654"/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0</v>
      </c>
      <c r="BL339" s="15">
        <v>0</v>
      </c>
      <c r="BM339" s="15">
        <v>0</v>
      </c>
      <c r="BN339" s="15">
        <v>0</v>
      </c>
      <c r="BO339" s="15">
        <v>0</v>
      </c>
      <c r="BP339" s="15">
        <v>0</v>
      </c>
      <c r="BQ339" s="15">
        <v>0</v>
      </c>
      <c r="BR339" s="15">
        <v>0</v>
      </c>
      <c r="BS339" s="15">
        <v>0</v>
      </c>
      <c r="BT339" s="15">
        <v>0</v>
      </c>
      <c r="BU339" s="15">
        <v>0</v>
      </c>
      <c r="BV339" s="15">
        <v>0</v>
      </c>
      <c r="BW339" s="15">
        <v>0</v>
      </c>
      <c r="BX339" s="15">
        <v>0</v>
      </c>
      <c r="BY339" s="15">
        <v>0</v>
      </c>
      <c r="BZ339" s="15">
        <v>0</v>
      </c>
      <c r="CA339" s="15">
        <v>0</v>
      </c>
      <c r="CB339" s="15">
        <v>0</v>
      </c>
      <c r="CC339" s="15">
        <v>0</v>
      </c>
      <c r="CD339" s="15">
        <v>0</v>
      </c>
      <c r="CE339" s="15">
        <v>0</v>
      </c>
      <c r="CF339" s="15">
        <v>0</v>
      </c>
      <c r="CG339" s="15">
        <v>0</v>
      </c>
      <c r="CH339" s="15">
        <v>0</v>
      </c>
      <c r="CI339" s="15">
        <v>0</v>
      </c>
      <c r="CJ339" s="15">
        <v>0</v>
      </c>
      <c r="CK339" s="15">
        <v>0</v>
      </c>
      <c r="CL339" s="15">
        <v>0</v>
      </c>
      <c r="CM339" s="15">
        <v>0</v>
      </c>
      <c r="CN339" s="15">
        <v>0</v>
      </c>
      <c r="CO339" s="15">
        <v>0</v>
      </c>
      <c r="CP339" s="15">
        <v>0</v>
      </c>
      <c r="CQ339" s="15">
        <v>0</v>
      </c>
      <c r="CR339" s="15">
        <v>0</v>
      </c>
      <c r="CS339" s="15">
        <v>0</v>
      </c>
      <c r="CT339" s="15">
        <v>0</v>
      </c>
      <c r="CU339" s="15">
        <v>0</v>
      </c>
      <c r="CV339" s="15">
        <v>0</v>
      </c>
      <c r="CW339" s="15">
        <v>0</v>
      </c>
      <c r="CX339" s="15">
        <v>0</v>
      </c>
      <c r="CY339" s="15">
        <v>0</v>
      </c>
      <c r="CZ339" s="15">
        <v>0</v>
      </c>
      <c r="DA339" s="15">
        <v>0</v>
      </c>
      <c r="DB339" s="15">
        <v>0</v>
      </c>
      <c r="DC339" s="15">
        <v>0</v>
      </c>
      <c r="DD339" s="15">
        <v>0</v>
      </c>
      <c r="DE339" s="15">
        <v>0</v>
      </c>
      <c r="DF339" s="15">
        <v>0</v>
      </c>
      <c r="DG339" s="15">
        <v>0</v>
      </c>
      <c r="DH339" s="15">
        <v>0</v>
      </c>
      <c r="DI339" s="15">
        <v>0</v>
      </c>
      <c r="DJ339" s="15">
        <v>0</v>
      </c>
      <c r="DK339" s="15">
        <v>0</v>
      </c>
      <c r="DL339" s="15">
        <v>0</v>
      </c>
      <c r="DM339" s="15">
        <v>0</v>
      </c>
      <c r="DN339" s="15">
        <v>0</v>
      </c>
      <c r="DO339" s="15">
        <v>0</v>
      </c>
      <c r="DP339" s="15">
        <v>0</v>
      </c>
      <c r="DQ339" s="15">
        <v>0</v>
      </c>
      <c r="DR339" s="15">
        <v>0</v>
      </c>
      <c r="DS339" s="15">
        <v>0</v>
      </c>
      <c r="DT339" s="15">
        <v>0</v>
      </c>
      <c r="DU339" s="15">
        <v>0</v>
      </c>
      <c r="DV339" s="15">
        <v>0</v>
      </c>
      <c r="DW339" s="15">
        <v>0</v>
      </c>
      <c r="DX339" s="15">
        <v>0</v>
      </c>
      <c r="DY339" s="15">
        <v>0</v>
      </c>
      <c r="DZ339" s="15">
        <v>0</v>
      </c>
      <c r="EA339" s="15">
        <v>0</v>
      </c>
      <c r="EB339" s="15">
        <v>0</v>
      </c>
      <c r="EC339" s="15">
        <v>0</v>
      </c>
      <c r="ED339" s="15">
        <v>0</v>
      </c>
      <c r="EE339" s="15">
        <v>0</v>
      </c>
      <c r="EF339" s="15">
        <v>0</v>
      </c>
      <c r="EG339" s="15">
        <v>0</v>
      </c>
      <c r="EH339" s="15">
        <v>0</v>
      </c>
      <c r="EI339" s="15">
        <v>0</v>
      </c>
      <c r="EJ339" s="15">
        <v>0</v>
      </c>
      <c r="EK339" s="15">
        <v>0</v>
      </c>
      <c r="EL339" s="15">
        <v>0</v>
      </c>
      <c r="EM339" s="15">
        <v>0</v>
      </c>
      <c r="EN339" s="15">
        <v>0</v>
      </c>
      <c r="EO339" s="15">
        <v>0</v>
      </c>
      <c r="EP339" s="15">
        <v>0</v>
      </c>
      <c r="EQ339" s="15" t="s">
        <v>137</v>
      </c>
      <c r="ER339" s="15" t="s">
        <v>137</v>
      </c>
      <c r="ES339" s="15" t="s">
        <v>137</v>
      </c>
      <c r="ET339" s="15" t="s">
        <v>137</v>
      </c>
      <c r="EU339" s="15" t="s">
        <v>137</v>
      </c>
      <c r="EV339" s="15" t="s">
        <v>137</v>
      </c>
      <c r="EW339" s="15" t="s">
        <v>137</v>
      </c>
      <c r="EX339" s="15" t="s">
        <v>137</v>
      </c>
      <c r="EY339" s="15" t="s">
        <v>137</v>
      </c>
      <c r="EZ339" s="15" t="s">
        <v>137</v>
      </c>
      <c r="FA339" s="15" t="s">
        <v>137</v>
      </c>
      <c r="FB339" s="15">
        <f t="shared" si="613"/>
        <v>0</v>
      </c>
      <c r="FC339" s="15">
        <f t="shared" si="614"/>
        <v>0</v>
      </c>
      <c r="FD339" s="15">
        <f t="shared" si="615"/>
        <v>0</v>
      </c>
      <c r="FE339" s="15">
        <f t="shared" si="616"/>
        <v>0</v>
      </c>
      <c r="FF339" s="15">
        <f t="shared" si="617"/>
        <v>0</v>
      </c>
      <c r="FG339" s="15">
        <f t="shared" si="618"/>
        <v>0</v>
      </c>
      <c r="FH339" s="15">
        <f t="shared" si="619"/>
        <v>0</v>
      </c>
      <c r="FI339" s="15">
        <f t="shared" si="620"/>
        <v>0</v>
      </c>
      <c r="FJ339" s="15">
        <f t="shared" si="621"/>
        <v>0</v>
      </c>
      <c r="FK339" s="15">
        <f t="shared" si="622"/>
        <v>0</v>
      </c>
      <c r="FL339" s="15">
        <f t="shared" si="623"/>
        <v>0</v>
      </c>
      <c r="FM339" s="15">
        <f t="shared" si="624"/>
        <v>0</v>
      </c>
      <c r="FN339" s="15">
        <f t="shared" si="625"/>
        <v>0</v>
      </c>
      <c r="FO339" s="15">
        <f t="shared" si="626"/>
        <v>0</v>
      </c>
      <c r="FP339" s="15">
        <f t="shared" si="627"/>
        <v>0</v>
      </c>
      <c r="FQ339" s="15">
        <f t="shared" si="628"/>
        <v>0</v>
      </c>
      <c r="FR339" s="15">
        <f t="shared" si="629"/>
        <v>0</v>
      </c>
      <c r="FS339" s="15">
        <f t="shared" si="630"/>
        <v>0</v>
      </c>
      <c r="FT339" s="15">
        <f t="shared" si="631"/>
        <v>0</v>
      </c>
      <c r="FU339" s="15">
        <f t="shared" si="632"/>
        <v>0</v>
      </c>
      <c r="FV339" s="15">
        <f t="shared" si="633"/>
        <v>0</v>
      </c>
      <c r="FW339" s="15">
        <f t="shared" si="634"/>
        <v>0</v>
      </c>
      <c r="FX339" s="49" t="s">
        <v>1927</v>
      </c>
    </row>
    <row r="340" spans="1:180" s="42" customFormat="1" ht="31.5" x14ac:dyDescent="0.25">
      <c r="A340" s="38" t="s">
        <v>924</v>
      </c>
      <c r="B340" s="21" t="s">
        <v>1073</v>
      </c>
      <c r="C340" s="18" t="s">
        <v>297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1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f t="shared" si="645"/>
        <v>0</v>
      </c>
      <c r="P340" s="15">
        <f t="shared" si="646"/>
        <v>0</v>
      </c>
      <c r="Q340" s="15">
        <f t="shared" si="647"/>
        <v>0</v>
      </c>
      <c r="R340" s="15">
        <f t="shared" si="648"/>
        <v>0</v>
      </c>
      <c r="S340" s="15">
        <f t="shared" si="649"/>
        <v>0</v>
      </c>
      <c r="T340" s="15">
        <v>0</v>
      </c>
      <c r="U340" s="15">
        <f t="shared" si="650"/>
        <v>0</v>
      </c>
      <c r="V340" s="15">
        <f t="shared" si="651"/>
        <v>0</v>
      </c>
      <c r="W340" s="15">
        <f t="shared" si="652"/>
        <v>0</v>
      </c>
      <c r="X340" s="15">
        <f t="shared" si="653"/>
        <v>0</v>
      </c>
      <c r="Y340" s="15">
        <f t="shared" si="654"/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  <c r="BE340" s="15">
        <v>0</v>
      </c>
      <c r="BF340" s="15">
        <v>0</v>
      </c>
      <c r="BG340" s="15">
        <v>0</v>
      </c>
      <c r="BH340" s="15">
        <v>0</v>
      </c>
      <c r="BI340" s="15">
        <v>0</v>
      </c>
      <c r="BJ340" s="15">
        <v>0</v>
      </c>
      <c r="BK340" s="15">
        <v>0</v>
      </c>
      <c r="BL340" s="15">
        <v>0</v>
      </c>
      <c r="BM340" s="15">
        <v>0</v>
      </c>
      <c r="BN340" s="15">
        <v>0</v>
      </c>
      <c r="BO340" s="15">
        <v>0</v>
      </c>
      <c r="BP340" s="15">
        <v>0</v>
      </c>
      <c r="BQ340" s="15">
        <v>0</v>
      </c>
      <c r="BR340" s="15">
        <v>0</v>
      </c>
      <c r="BS340" s="15">
        <v>0</v>
      </c>
      <c r="BT340" s="15">
        <v>0</v>
      </c>
      <c r="BU340" s="15">
        <v>0</v>
      </c>
      <c r="BV340" s="15">
        <v>0</v>
      </c>
      <c r="BW340" s="15">
        <v>0</v>
      </c>
      <c r="BX340" s="15">
        <v>0</v>
      </c>
      <c r="BY340" s="15">
        <v>0</v>
      </c>
      <c r="BZ340" s="15">
        <v>0</v>
      </c>
      <c r="CA340" s="15">
        <v>0</v>
      </c>
      <c r="CB340" s="15">
        <v>0</v>
      </c>
      <c r="CC340" s="15">
        <v>0</v>
      </c>
      <c r="CD340" s="15">
        <v>0</v>
      </c>
      <c r="CE340" s="15">
        <v>0</v>
      </c>
      <c r="CF340" s="15">
        <v>0</v>
      </c>
      <c r="CG340" s="15">
        <v>0</v>
      </c>
      <c r="CH340" s="15">
        <v>0</v>
      </c>
      <c r="CI340" s="15">
        <v>0</v>
      </c>
      <c r="CJ340" s="15">
        <v>0</v>
      </c>
      <c r="CK340" s="15">
        <v>0</v>
      </c>
      <c r="CL340" s="15">
        <v>0</v>
      </c>
      <c r="CM340" s="15">
        <v>0</v>
      </c>
      <c r="CN340" s="15">
        <v>0</v>
      </c>
      <c r="CO340" s="15">
        <v>0</v>
      </c>
      <c r="CP340" s="15">
        <v>0</v>
      </c>
      <c r="CQ340" s="15">
        <v>0</v>
      </c>
      <c r="CR340" s="15">
        <v>0</v>
      </c>
      <c r="CS340" s="15">
        <v>0</v>
      </c>
      <c r="CT340" s="15">
        <v>0</v>
      </c>
      <c r="CU340" s="15">
        <v>0</v>
      </c>
      <c r="CV340" s="15">
        <v>0</v>
      </c>
      <c r="CW340" s="15">
        <v>0</v>
      </c>
      <c r="CX340" s="15">
        <v>0</v>
      </c>
      <c r="CY340" s="15">
        <v>0</v>
      </c>
      <c r="CZ340" s="15">
        <v>0</v>
      </c>
      <c r="DA340" s="15">
        <v>0</v>
      </c>
      <c r="DB340" s="15">
        <v>0</v>
      </c>
      <c r="DC340" s="15">
        <v>0</v>
      </c>
      <c r="DD340" s="15">
        <v>0</v>
      </c>
      <c r="DE340" s="15">
        <v>0</v>
      </c>
      <c r="DF340" s="15">
        <v>0</v>
      </c>
      <c r="DG340" s="15">
        <v>0</v>
      </c>
      <c r="DH340" s="15">
        <v>0</v>
      </c>
      <c r="DI340" s="15">
        <v>0</v>
      </c>
      <c r="DJ340" s="15">
        <v>0</v>
      </c>
      <c r="DK340" s="15">
        <v>0</v>
      </c>
      <c r="DL340" s="15">
        <v>0</v>
      </c>
      <c r="DM340" s="15">
        <v>0</v>
      </c>
      <c r="DN340" s="15">
        <v>0</v>
      </c>
      <c r="DO340" s="15">
        <v>0</v>
      </c>
      <c r="DP340" s="15">
        <v>0</v>
      </c>
      <c r="DQ340" s="15">
        <v>0</v>
      </c>
      <c r="DR340" s="15">
        <v>0</v>
      </c>
      <c r="DS340" s="15">
        <v>0</v>
      </c>
      <c r="DT340" s="15">
        <v>0</v>
      </c>
      <c r="DU340" s="15">
        <v>0</v>
      </c>
      <c r="DV340" s="15">
        <v>0</v>
      </c>
      <c r="DW340" s="15">
        <v>0</v>
      </c>
      <c r="DX340" s="15">
        <v>0</v>
      </c>
      <c r="DY340" s="15">
        <v>0</v>
      </c>
      <c r="DZ340" s="15">
        <v>0</v>
      </c>
      <c r="EA340" s="15">
        <v>0</v>
      </c>
      <c r="EB340" s="15">
        <v>0</v>
      </c>
      <c r="EC340" s="15">
        <v>0</v>
      </c>
      <c r="ED340" s="15">
        <v>0</v>
      </c>
      <c r="EE340" s="15">
        <v>0</v>
      </c>
      <c r="EF340" s="15">
        <v>0</v>
      </c>
      <c r="EG340" s="15">
        <v>0</v>
      </c>
      <c r="EH340" s="15">
        <v>0</v>
      </c>
      <c r="EI340" s="15">
        <v>0</v>
      </c>
      <c r="EJ340" s="15">
        <v>0</v>
      </c>
      <c r="EK340" s="15">
        <v>0</v>
      </c>
      <c r="EL340" s="15">
        <v>0</v>
      </c>
      <c r="EM340" s="15">
        <v>0</v>
      </c>
      <c r="EN340" s="15">
        <v>0</v>
      </c>
      <c r="EO340" s="15">
        <v>0</v>
      </c>
      <c r="EP340" s="15">
        <v>0</v>
      </c>
      <c r="EQ340" s="15" t="s">
        <v>137</v>
      </c>
      <c r="ER340" s="15" t="s">
        <v>137</v>
      </c>
      <c r="ES340" s="15" t="s">
        <v>137</v>
      </c>
      <c r="ET340" s="15" t="s">
        <v>137</v>
      </c>
      <c r="EU340" s="15" t="s">
        <v>137</v>
      </c>
      <c r="EV340" s="15" t="s">
        <v>137</v>
      </c>
      <c r="EW340" s="15" t="s">
        <v>137</v>
      </c>
      <c r="EX340" s="15" t="s">
        <v>137</v>
      </c>
      <c r="EY340" s="15" t="s">
        <v>137</v>
      </c>
      <c r="EZ340" s="15" t="s">
        <v>137</v>
      </c>
      <c r="FA340" s="15" t="s">
        <v>137</v>
      </c>
      <c r="FB340" s="15">
        <f t="shared" si="613"/>
        <v>0</v>
      </c>
      <c r="FC340" s="15">
        <f t="shared" si="614"/>
        <v>0</v>
      </c>
      <c r="FD340" s="15">
        <f t="shared" si="615"/>
        <v>0</v>
      </c>
      <c r="FE340" s="15">
        <f t="shared" si="616"/>
        <v>0</v>
      </c>
      <c r="FF340" s="15">
        <f t="shared" si="617"/>
        <v>0</v>
      </c>
      <c r="FG340" s="15">
        <f t="shared" si="618"/>
        <v>0</v>
      </c>
      <c r="FH340" s="15">
        <f t="shared" si="619"/>
        <v>0</v>
      </c>
      <c r="FI340" s="15">
        <f t="shared" si="620"/>
        <v>0</v>
      </c>
      <c r="FJ340" s="15">
        <f t="shared" si="621"/>
        <v>0</v>
      </c>
      <c r="FK340" s="15">
        <f t="shared" si="622"/>
        <v>0</v>
      </c>
      <c r="FL340" s="15">
        <f t="shared" si="623"/>
        <v>0</v>
      </c>
      <c r="FM340" s="15">
        <f t="shared" si="624"/>
        <v>0</v>
      </c>
      <c r="FN340" s="15">
        <f t="shared" si="625"/>
        <v>0</v>
      </c>
      <c r="FO340" s="15">
        <f t="shared" si="626"/>
        <v>0</v>
      </c>
      <c r="FP340" s="15">
        <f t="shared" si="627"/>
        <v>0</v>
      </c>
      <c r="FQ340" s="15">
        <f t="shared" si="628"/>
        <v>0</v>
      </c>
      <c r="FR340" s="15">
        <f t="shared" si="629"/>
        <v>0</v>
      </c>
      <c r="FS340" s="15">
        <f t="shared" si="630"/>
        <v>0</v>
      </c>
      <c r="FT340" s="15">
        <f t="shared" si="631"/>
        <v>0</v>
      </c>
      <c r="FU340" s="15">
        <f t="shared" si="632"/>
        <v>0</v>
      </c>
      <c r="FV340" s="15">
        <f t="shared" si="633"/>
        <v>0</v>
      </c>
      <c r="FW340" s="15">
        <f t="shared" si="634"/>
        <v>0</v>
      </c>
      <c r="FX340" s="49" t="s">
        <v>2640</v>
      </c>
    </row>
    <row r="341" spans="1:180" s="42" customFormat="1" ht="31.5" x14ac:dyDescent="0.25">
      <c r="A341" s="38" t="s">
        <v>924</v>
      </c>
      <c r="B341" s="21" t="s">
        <v>1074</v>
      </c>
      <c r="C341" s="18" t="s">
        <v>298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1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f t="shared" si="645"/>
        <v>0</v>
      </c>
      <c r="P341" s="15">
        <f t="shared" si="646"/>
        <v>0</v>
      </c>
      <c r="Q341" s="15">
        <f t="shared" si="647"/>
        <v>0</v>
      </c>
      <c r="R341" s="15">
        <f t="shared" si="648"/>
        <v>0</v>
      </c>
      <c r="S341" s="15">
        <f t="shared" si="649"/>
        <v>0</v>
      </c>
      <c r="T341" s="15">
        <v>1</v>
      </c>
      <c r="U341" s="15">
        <f t="shared" si="650"/>
        <v>0</v>
      </c>
      <c r="V341" s="15">
        <f t="shared" si="651"/>
        <v>0</v>
      </c>
      <c r="W341" s="15">
        <f t="shared" si="652"/>
        <v>0</v>
      </c>
      <c r="X341" s="15">
        <f t="shared" si="653"/>
        <v>0</v>
      </c>
      <c r="Y341" s="15">
        <f t="shared" si="654"/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  <c r="BE341" s="15">
        <v>0</v>
      </c>
      <c r="BF341" s="15">
        <v>0</v>
      </c>
      <c r="BG341" s="15">
        <v>0</v>
      </c>
      <c r="BH341" s="15">
        <v>0</v>
      </c>
      <c r="BI341" s="15">
        <v>0</v>
      </c>
      <c r="BJ341" s="15">
        <v>0</v>
      </c>
      <c r="BK341" s="15">
        <v>0</v>
      </c>
      <c r="BL341" s="15">
        <v>0</v>
      </c>
      <c r="BM341" s="15">
        <v>0</v>
      </c>
      <c r="BN341" s="15">
        <v>0</v>
      </c>
      <c r="BO341" s="15">
        <v>0</v>
      </c>
      <c r="BP341" s="15">
        <v>0</v>
      </c>
      <c r="BQ341" s="15">
        <v>0</v>
      </c>
      <c r="BR341" s="15">
        <v>0</v>
      </c>
      <c r="BS341" s="15">
        <v>0</v>
      </c>
      <c r="BT341" s="15">
        <v>0</v>
      </c>
      <c r="BU341" s="15">
        <v>0</v>
      </c>
      <c r="BV341" s="15">
        <v>0</v>
      </c>
      <c r="BW341" s="15">
        <v>0</v>
      </c>
      <c r="BX341" s="15">
        <v>0</v>
      </c>
      <c r="BY341" s="15">
        <v>0</v>
      </c>
      <c r="BZ341" s="15">
        <v>0</v>
      </c>
      <c r="CA341" s="15">
        <v>0</v>
      </c>
      <c r="CB341" s="15">
        <v>0</v>
      </c>
      <c r="CC341" s="15">
        <v>0</v>
      </c>
      <c r="CD341" s="15">
        <v>0</v>
      </c>
      <c r="CE341" s="15">
        <v>0</v>
      </c>
      <c r="CF341" s="15">
        <v>0</v>
      </c>
      <c r="CG341" s="15">
        <v>0</v>
      </c>
      <c r="CH341" s="15">
        <v>0</v>
      </c>
      <c r="CI341" s="15">
        <v>0</v>
      </c>
      <c r="CJ341" s="15">
        <v>0</v>
      </c>
      <c r="CK341" s="15">
        <v>0</v>
      </c>
      <c r="CL341" s="15">
        <v>0</v>
      </c>
      <c r="CM341" s="15">
        <v>0</v>
      </c>
      <c r="CN341" s="15">
        <v>0</v>
      </c>
      <c r="CO341" s="15">
        <v>0</v>
      </c>
      <c r="CP341" s="15">
        <v>0</v>
      </c>
      <c r="CQ341" s="15">
        <v>0</v>
      </c>
      <c r="CR341" s="15">
        <v>0</v>
      </c>
      <c r="CS341" s="15">
        <v>0</v>
      </c>
      <c r="CT341" s="15">
        <v>0</v>
      </c>
      <c r="CU341" s="15">
        <v>0</v>
      </c>
      <c r="CV341" s="15">
        <v>0</v>
      </c>
      <c r="CW341" s="15">
        <v>0</v>
      </c>
      <c r="CX341" s="15">
        <v>0</v>
      </c>
      <c r="CY341" s="15">
        <v>0</v>
      </c>
      <c r="CZ341" s="15">
        <v>0</v>
      </c>
      <c r="DA341" s="15">
        <v>0</v>
      </c>
      <c r="DB341" s="15">
        <v>0</v>
      </c>
      <c r="DC341" s="15">
        <v>0</v>
      </c>
      <c r="DD341" s="15">
        <v>0</v>
      </c>
      <c r="DE341" s="15">
        <v>0</v>
      </c>
      <c r="DF341" s="15">
        <v>0</v>
      </c>
      <c r="DG341" s="15">
        <v>0</v>
      </c>
      <c r="DH341" s="15">
        <v>0</v>
      </c>
      <c r="DI341" s="15">
        <v>0</v>
      </c>
      <c r="DJ341" s="15">
        <v>0</v>
      </c>
      <c r="DK341" s="15">
        <v>0</v>
      </c>
      <c r="DL341" s="15">
        <v>0</v>
      </c>
      <c r="DM341" s="15">
        <v>0</v>
      </c>
      <c r="DN341" s="15">
        <v>0</v>
      </c>
      <c r="DO341" s="15">
        <v>0</v>
      </c>
      <c r="DP341" s="15">
        <v>0</v>
      </c>
      <c r="DQ341" s="15">
        <v>0</v>
      </c>
      <c r="DR341" s="15">
        <v>0</v>
      </c>
      <c r="DS341" s="15">
        <v>0</v>
      </c>
      <c r="DT341" s="15">
        <v>0</v>
      </c>
      <c r="DU341" s="15">
        <v>0</v>
      </c>
      <c r="DV341" s="15">
        <v>0</v>
      </c>
      <c r="DW341" s="15">
        <v>0</v>
      </c>
      <c r="DX341" s="15">
        <v>0</v>
      </c>
      <c r="DY341" s="15">
        <v>0</v>
      </c>
      <c r="DZ341" s="15">
        <v>0</v>
      </c>
      <c r="EA341" s="15">
        <v>0</v>
      </c>
      <c r="EB341" s="15">
        <v>0</v>
      </c>
      <c r="EC341" s="15">
        <v>0</v>
      </c>
      <c r="ED341" s="15">
        <v>0</v>
      </c>
      <c r="EE341" s="15">
        <v>0</v>
      </c>
      <c r="EF341" s="15">
        <v>0</v>
      </c>
      <c r="EG341" s="15">
        <v>0</v>
      </c>
      <c r="EH341" s="15">
        <v>0</v>
      </c>
      <c r="EI341" s="15">
        <v>0</v>
      </c>
      <c r="EJ341" s="15">
        <v>0</v>
      </c>
      <c r="EK341" s="15">
        <v>0</v>
      </c>
      <c r="EL341" s="15">
        <v>0</v>
      </c>
      <c r="EM341" s="15">
        <v>0</v>
      </c>
      <c r="EN341" s="15">
        <v>0</v>
      </c>
      <c r="EO341" s="15">
        <v>0</v>
      </c>
      <c r="EP341" s="15">
        <v>0</v>
      </c>
      <c r="EQ341" s="15" t="s">
        <v>137</v>
      </c>
      <c r="ER341" s="15" t="s">
        <v>137</v>
      </c>
      <c r="ES341" s="15" t="s">
        <v>137</v>
      </c>
      <c r="ET341" s="15" t="s">
        <v>137</v>
      </c>
      <c r="EU341" s="15" t="s">
        <v>137</v>
      </c>
      <c r="EV341" s="15" t="s">
        <v>137</v>
      </c>
      <c r="EW341" s="15" t="s">
        <v>137</v>
      </c>
      <c r="EX341" s="15" t="s">
        <v>137</v>
      </c>
      <c r="EY341" s="15" t="s">
        <v>137</v>
      </c>
      <c r="EZ341" s="15" t="s">
        <v>137</v>
      </c>
      <c r="FA341" s="15" t="s">
        <v>137</v>
      </c>
      <c r="FB341" s="15">
        <f t="shared" si="613"/>
        <v>0</v>
      </c>
      <c r="FC341" s="15">
        <f t="shared" si="614"/>
        <v>0</v>
      </c>
      <c r="FD341" s="15">
        <f t="shared" si="615"/>
        <v>0</v>
      </c>
      <c r="FE341" s="15">
        <f t="shared" si="616"/>
        <v>0</v>
      </c>
      <c r="FF341" s="15">
        <f t="shared" si="617"/>
        <v>0</v>
      </c>
      <c r="FG341" s="15">
        <f t="shared" si="618"/>
        <v>0</v>
      </c>
      <c r="FH341" s="15">
        <f t="shared" si="619"/>
        <v>0</v>
      </c>
      <c r="FI341" s="15">
        <f t="shared" si="620"/>
        <v>0</v>
      </c>
      <c r="FJ341" s="15">
        <f t="shared" si="621"/>
        <v>0</v>
      </c>
      <c r="FK341" s="15">
        <f t="shared" si="622"/>
        <v>0</v>
      </c>
      <c r="FL341" s="15">
        <f t="shared" si="623"/>
        <v>0</v>
      </c>
      <c r="FM341" s="15">
        <f t="shared" si="624"/>
        <v>0</v>
      </c>
      <c r="FN341" s="15">
        <f t="shared" si="625"/>
        <v>0</v>
      </c>
      <c r="FO341" s="15">
        <f t="shared" si="626"/>
        <v>0</v>
      </c>
      <c r="FP341" s="15">
        <f t="shared" si="627"/>
        <v>0</v>
      </c>
      <c r="FQ341" s="15">
        <f t="shared" si="628"/>
        <v>0</v>
      </c>
      <c r="FR341" s="15">
        <f t="shared" si="629"/>
        <v>0</v>
      </c>
      <c r="FS341" s="15">
        <f t="shared" si="630"/>
        <v>0</v>
      </c>
      <c r="FT341" s="15">
        <f t="shared" si="631"/>
        <v>0</v>
      </c>
      <c r="FU341" s="15">
        <f t="shared" si="632"/>
        <v>0</v>
      </c>
      <c r="FV341" s="15">
        <f t="shared" si="633"/>
        <v>0</v>
      </c>
      <c r="FW341" s="15">
        <f t="shared" si="634"/>
        <v>0</v>
      </c>
      <c r="FX341" s="49" t="s">
        <v>1927</v>
      </c>
    </row>
    <row r="342" spans="1:180" s="42" customFormat="1" ht="31.5" x14ac:dyDescent="0.25">
      <c r="A342" s="38" t="s">
        <v>924</v>
      </c>
      <c r="B342" s="21" t="s">
        <v>1075</v>
      </c>
      <c r="C342" s="18" t="s">
        <v>299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1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f t="shared" si="645"/>
        <v>0</v>
      </c>
      <c r="P342" s="15">
        <f t="shared" si="646"/>
        <v>0</v>
      </c>
      <c r="Q342" s="15">
        <f t="shared" si="647"/>
        <v>0</v>
      </c>
      <c r="R342" s="15">
        <f t="shared" si="648"/>
        <v>0</v>
      </c>
      <c r="S342" s="15">
        <f t="shared" si="649"/>
        <v>0</v>
      </c>
      <c r="T342" s="15">
        <v>1</v>
      </c>
      <c r="U342" s="15">
        <f t="shared" si="650"/>
        <v>0</v>
      </c>
      <c r="V342" s="15">
        <f t="shared" si="651"/>
        <v>0</v>
      </c>
      <c r="W342" s="15">
        <f t="shared" si="652"/>
        <v>0</v>
      </c>
      <c r="X342" s="15">
        <f t="shared" si="653"/>
        <v>0</v>
      </c>
      <c r="Y342" s="15">
        <f t="shared" si="654"/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  <c r="BQ342" s="15">
        <v>0</v>
      </c>
      <c r="BR342" s="15">
        <v>0</v>
      </c>
      <c r="BS342" s="15">
        <v>0</v>
      </c>
      <c r="BT342" s="15">
        <v>0</v>
      </c>
      <c r="BU342" s="15">
        <v>0</v>
      </c>
      <c r="BV342" s="15">
        <v>0</v>
      </c>
      <c r="BW342" s="15">
        <v>0</v>
      </c>
      <c r="BX342" s="15">
        <v>0</v>
      </c>
      <c r="BY342" s="15">
        <v>0</v>
      </c>
      <c r="BZ342" s="15">
        <v>0</v>
      </c>
      <c r="CA342" s="15">
        <v>0</v>
      </c>
      <c r="CB342" s="15">
        <v>0</v>
      </c>
      <c r="CC342" s="15">
        <v>0</v>
      </c>
      <c r="CD342" s="15">
        <v>0</v>
      </c>
      <c r="CE342" s="15">
        <v>0</v>
      </c>
      <c r="CF342" s="15">
        <v>0</v>
      </c>
      <c r="CG342" s="15">
        <v>0</v>
      </c>
      <c r="CH342" s="15">
        <v>0</v>
      </c>
      <c r="CI342" s="15">
        <v>0</v>
      </c>
      <c r="CJ342" s="15">
        <v>0</v>
      </c>
      <c r="CK342" s="15">
        <v>0</v>
      </c>
      <c r="CL342" s="15">
        <v>0</v>
      </c>
      <c r="CM342" s="15">
        <v>0</v>
      </c>
      <c r="CN342" s="15">
        <v>0</v>
      </c>
      <c r="CO342" s="15">
        <v>0</v>
      </c>
      <c r="CP342" s="15">
        <v>0</v>
      </c>
      <c r="CQ342" s="15">
        <v>0</v>
      </c>
      <c r="CR342" s="15">
        <v>0</v>
      </c>
      <c r="CS342" s="15">
        <v>0</v>
      </c>
      <c r="CT342" s="15">
        <v>0</v>
      </c>
      <c r="CU342" s="15">
        <v>0</v>
      </c>
      <c r="CV342" s="15">
        <v>0</v>
      </c>
      <c r="CW342" s="15">
        <v>0</v>
      </c>
      <c r="CX342" s="15">
        <v>0</v>
      </c>
      <c r="CY342" s="15">
        <v>0</v>
      </c>
      <c r="CZ342" s="15">
        <v>0</v>
      </c>
      <c r="DA342" s="15">
        <v>0</v>
      </c>
      <c r="DB342" s="15">
        <v>0</v>
      </c>
      <c r="DC342" s="15">
        <v>0</v>
      </c>
      <c r="DD342" s="15">
        <v>0</v>
      </c>
      <c r="DE342" s="15">
        <v>0</v>
      </c>
      <c r="DF342" s="15">
        <v>0</v>
      </c>
      <c r="DG342" s="15">
        <v>0</v>
      </c>
      <c r="DH342" s="15">
        <v>0</v>
      </c>
      <c r="DI342" s="15">
        <v>0</v>
      </c>
      <c r="DJ342" s="15">
        <v>0</v>
      </c>
      <c r="DK342" s="15">
        <v>0</v>
      </c>
      <c r="DL342" s="15">
        <v>0</v>
      </c>
      <c r="DM342" s="15">
        <v>0</v>
      </c>
      <c r="DN342" s="15">
        <v>0</v>
      </c>
      <c r="DO342" s="15">
        <v>0</v>
      </c>
      <c r="DP342" s="15">
        <v>0</v>
      </c>
      <c r="DQ342" s="15">
        <v>0</v>
      </c>
      <c r="DR342" s="15">
        <v>0</v>
      </c>
      <c r="DS342" s="15">
        <v>0</v>
      </c>
      <c r="DT342" s="15">
        <v>0</v>
      </c>
      <c r="DU342" s="15">
        <v>0</v>
      </c>
      <c r="DV342" s="15">
        <v>0</v>
      </c>
      <c r="DW342" s="15">
        <v>0</v>
      </c>
      <c r="DX342" s="15">
        <v>0</v>
      </c>
      <c r="DY342" s="15">
        <v>0</v>
      </c>
      <c r="DZ342" s="15">
        <v>0</v>
      </c>
      <c r="EA342" s="15">
        <v>0</v>
      </c>
      <c r="EB342" s="15">
        <v>0</v>
      </c>
      <c r="EC342" s="15">
        <v>0</v>
      </c>
      <c r="ED342" s="15">
        <v>0</v>
      </c>
      <c r="EE342" s="15">
        <v>0</v>
      </c>
      <c r="EF342" s="15">
        <v>0</v>
      </c>
      <c r="EG342" s="15">
        <v>0</v>
      </c>
      <c r="EH342" s="15">
        <v>0</v>
      </c>
      <c r="EI342" s="15">
        <v>0</v>
      </c>
      <c r="EJ342" s="15">
        <v>0</v>
      </c>
      <c r="EK342" s="15">
        <v>0</v>
      </c>
      <c r="EL342" s="15">
        <v>0</v>
      </c>
      <c r="EM342" s="15">
        <v>0</v>
      </c>
      <c r="EN342" s="15">
        <v>0</v>
      </c>
      <c r="EO342" s="15">
        <v>0</v>
      </c>
      <c r="EP342" s="15">
        <v>0</v>
      </c>
      <c r="EQ342" s="15" t="s">
        <v>137</v>
      </c>
      <c r="ER342" s="15" t="s">
        <v>137</v>
      </c>
      <c r="ES342" s="15" t="s">
        <v>137</v>
      </c>
      <c r="ET342" s="15" t="s">
        <v>137</v>
      </c>
      <c r="EU342" s="15" t="s">
        <v>137</v>
      </c>
      <c r="EV342" s="15" t="s">
        <v>137</v>
      </c>
      <c r="EW342" s="15" t="s">
        <v>137</v>
      </c>
      <c r="EX342" s="15" t="s">
        <v>137</v>
      </c>
      <c r="EY342" s="15" t="s">
        <v>137</v>
      </c>
      <c r="EZ342" s="15" t="s">
        <v>137</v>
      </c>
      <c r="FA342" s="15" t="s">
        <v>137</v>
      </c>
      <c r="FB342" s="15">
        <f t="shared" si="613"/>
        <v>0</v>
      </c>
      <c r="FC342" s="15">
        <f t="shared" si="614"/>
        <v>0</v>
      </c>
      <c r="FD342" s="15">
        <f t="shared" si="615"/>
        <v>0</v>
      </c>
      <c r="FE342" s="15">
        <f t="shared" si="616"/>
        <v>0</v>
      </c>
      <c r="FF342" s="15">
        <f t="shared" si="617"/>
        <v>0</v>
      </c>
      <c r="FG342" s="15">
        <f t="shared" si="618"/>
        <v>0</v>
      </c>
      <c r="FH342" s="15">
        <f t="shared" si="619"/>
        <v>0</v>
      </c>
      <c r="FI342" s="15">
        <f t="shared" si="620"/>
        <v>0</v>
      </c>
      <c r="FJ342" s="15">
        <f t="shared" si="621"/>
        <v>0</v>
      </c>
      <c r="FK342" s="15">
        <f t="shared" si="622"/>
        <v>0</v>
      </c>
      <c r="FL342" s="15">
        <f t="shared" si="623"/>
        <v>0</v>
      </c>
      <c r="FM342" s="15">
        <f t="shared" si="624"/>
        <v>0</v>
      </c>
      <c r="FN342" s="15">
        <f t="shared" si="625"/>
        <v>0</v>
      </c>
      <c r="FO342" s="15">
        <f t="shared" si="626"/>
        <v>0</v>
      </c>
      <c r="FP342" s="15">
        <f t="shared" si="627"/>
        <v>0</v>
      </c>
      <c r="FQ342" s="15">
        <f t="shared" si="628"/>
        <v>0</v>
      </c>
      <c r="FR342" s="15">
        <f t="shared" si="629"/>
        <v>0</v>
      </c>
      <c r="FS342" s="15">
        <f t="shared" si="630"/>
        <v>0</v>
      </c>
      <c r="FT342" s="15">
        <f t="shared" si="631"/>
        <v>0</v>
      </c>
      <c r="FU342" s="15">
        <f t="shared" si="632"/>
        <v>0</v>
      </c>
      <c r="FV342" s="15">
        <f t="shared" si="633"/>
        <v>0</v>
      </c>
      <c r="FW342" s="15">
        <f t="shared" si="634"/>
        <v>0</v>
      </c>
      <c r="FX342" s="49" t="s">
        <v>1927</v>
      </c>
    </row>
    <row r="343" spans="1:180" s="42" customFormat="1" ht="31.5" x14ac:dyDescent="0.25">
      <c r="A343" s="38" t="s">
        <v>924</v>
      </c>
      <c r="B343" s="21" t="s">
        <v>1076</v>
      </c>
      <c r="C343" s="18" t="s">
        <v>300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1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f t="shared" si="645"/>
        <v>0</v>
      </c>
      <c r="P343" s="15">
        <f t="shared" si="646"/>
        <v>0</v>
      </c>
      <c r="Q343" s="15">
        <f t="shared" si="647"/>
        <v>0</v>
      </c>
      <c r="R343" s="15">
        <f t="shared" si="648"/>
        <v>0</v>
      </c>
      <c r="S343" s="15">
        <f t="shared" si="649"/>
        <v>0</v>
      </c>
      <c r="T343" s="15">
        <v>1</v>
      </c>
      <c r="U343" s="15">
        <f t="shared" si="650"/>
        <v>0</v>
      </c>
      <c r="V343" s="15">
        <f t="shared" si="651"/>
        <v>0</v>
      </c>
      <c r="W343" s="15">
        <f t="shared" si="652"/>
        <v>0</v>
      </c>
      <c r="X343" s="15">
        <f t="shared" si="653"/>
        <v>0</v>
      </c>
      <c r="Y343" s="15">
        <f t="shared" si="654"/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  <c r="BE343" s="15">
        <v>0</v>
      </c>
      <c r="BF343" s="15">
        <v>0</v>
      </c>
      <c r="BG343" s="15">
        <v>0</v>
      </c>
      <c r="BH343" s="15">
        <v>0</v>
      </c>
      <c r="BI343" s="15">
        <v>0</v>
      </c>
      <c r="BJ343" s="15">
        <v>0</v>
      </c>
      <c r="BK343" s="15">
        <v>0</v>
      </c>
      <c r="BL343" s="15">
        <v>0</v>
      </c>
      <c r="BM343" s="15">
        <v>0</v>
      </c>
      <c r="BN343" s="15">
        <v>0</v>
      </c>
      <c r="BO343" s="15">
        <v>0</v>
      </c>
      <c r="BP343" s="15">
        <v>0</v>
      </c>
      <c r="BQ343" s="15">
        <v>0</v>
      </c>
      <c r="BR343" s="15">
        <v>0</v>
      </c>
      <c r="BS343" s="15">
        <v>0</v>
      </c>
      <c r="BT343" s="15">
        <v>0</v>
      </c>
      <c r="BU343" s="15">
        <v>0</v>
      </c>
      <c r="BV343" s="15">
        <v>0</v>
      </c>
      <c r="BW343" s="15">
        <v>0</v>
      </c>
      <c r="BX343" s="15">
        <v>0</v>
      </c>
      <c r="BY343" s="15">
        <v>0</v>
      </c>
      <c r="BZ343" s="15">
        <v>0</v>
      </c>
      <c r="CA343" s="15">
        <v>0</v>
      </c>
      <c r="CB343" s="15">
        <v>0</v>
      </c>
      <c r="CC343" s="15">
        <v>0</v>
      </c>
      <c r="CD343" s="15">
        <v>0</v>
      </c>
      <c r="CE343" s="15">
        <v>0</v>
      </c>
      <c r="CF343" s="15">
        <v>0</v>
      </c>
      <c r="CG343" s="15">
        <v>0</v>
      </c>
      <c r="CH343" s="15">
        <v>0</v>
      </c>
      <c r="CI343" s="15">
        <v>0</v>
      </c>
      <c r="CJ343" s="15">
        <v>0</v>
      </c>
      <c r="CK343" s="15">
        <v>0</v>
      </c>
      <c r="CL343" s="15">
        <v>0</v>
      </c>
      <c r="CM343" s="15">
        <v>0</v>
      </c>
      <c r="CN343" s="15">
        <v>0</v>
      </c>
      <c r="CO343" s="15">
        <v>0</v>
      </c>
      <c r="CP343" s="15">
        <v>0</v>
      </c>
      <c r="CQ343" s="15">
        <v>0</v>
      </c>
      <c r="CR343" s="15">
        <v>0</v>
      </c>
      <c r="CS343" s="15">
        <v>0</v>
      </c>
      <c r="CT343" s="15">
        <v>0</v>
      </c>
      <c r="CU343" s="15">
        <v>0</v>
      </c>
      <c r="CV343" s="15">
        <v>0</v>
      </c>
      <c r="CW343" s="15">
        <v>0</v>
      </c>
      <c r="CX343" s="15">
        <v>0</v>
      </c>
      <c r="CY343" s="15">
        <v>0</v>
      </c>
      <c r="CZ343" s="15">
        <v>0</v>
      </c>
      <c r="DA343" s="15">
        <v>0</v>
      </c>
      <c r="DB343" s="15">
        <v>0</v>
      </c>
      <c r="DC343" s="15">
        <v>0</v>
      </c>
      <c r="DD343" s="15">
        <v>0</v>
      </c>
      <c r="DE343" s="15">
        <v>0</v>
      </c>
      <c r="DF343" s="15">
        <v>0</v>
      </c>
      <c r="DG343" s="15">
        <v>0</v>
      </c>
      <c r="DH343" s="15">
        <v>0</v>
      </c>
      <c r="DI343" s="15">
        <v>0</v>
      </c>
      <c r="DJ343" s="15">
        <v>0</v>
      </c>
      <c r="DK343" s="15">
        <v>0</v>
      </c>
      <c r="DL343" s="15">
        <v>0</v>
      </c>
      <c r="DM343" s="15">
        <v>0</v>
      </c>
      <c r="DN343" s="15">
        <v>0</v>
      </c>
      <c r="DO343" s="15">
        <v>0</v>
      </c>
      <c r="DP343" s="15">
        <v>0</v>
      </c>
      <c r="DQ343" s="15">
        <v>0</v>
      </c>
      <c r="DR343" s="15">
        <v>0</v>
      </c>
      <c r="DS343" s="15">
        <v>0</v>
      </c>
      <c r="DT343" s="15">
        <v>0</v>
      </c>
      <c r="DU343" s="15">
        <v>0</v>
      </c>
      <c r="DV343" s="15">
        <v>0</v>
      </c>
      <c r="DW343" s="15">
        <v>0</v>
      </c>
      <c r="DX343" s="15">
        <v>0</v>
      </c>
      <c r="DY343" s="15">
        <v>0</v>
      </c>
      <c r="DZ343" s="15">
        <v>0</v>
      </c>
      <c r="EA343" s="15">
        <v>0</v>
      </c>
      <c r="EB343" s="15">
        <v>0</v>
      </c>
      <c r="EC343" s="15">
        <v>0</v>
      </c>
      <c r="ED343" s="15">
        <v>0</v>
      </c>
      <c r="EE343" s="15">
        <v>0</v>
      </c>
      <c r="EF343" s="15">
        <v>0</v>
      </c>
      <c r="EG343" s="15">
        <v>0</v>
      </c>
      <c r="EH343" s="15">
        <v>0</v>
      </c>
      <c r="EI343" s="15">
        <v>0</v>
      </c>
      <c r="EJ343" s="15">
        <v>0</v>
      </c>
      <c r="EK343" s="15">
        <v>0</v>
      </c>
      <c r="EL343" s="15">
        <v>0</v>
      </c>
      <c r="EM343" s="15">
        <v>0</v>
      </c>
      <c r="EN343" s="15">
        <v>0</v>
      </c>
      <c r="EO343" s="15">
        <v>0</v>
      </c>
      <c r="EP343" s="15">
        <v>0</v>
      </c>
      <c r="EQ343" s="15" t="s">
        <v>137</v>
      </c>
      <c r="ER343" s="15" t="s">
        <v>137</v>
      </c>
      <c r="ES343" s="15" t="s">
        <v>137</v>
      </c>
      <c r="ET343" s="15" t="s">
        <v>137</v>
      </c>
      <c r="EU343" s="15" t="s">
        <v>137</v>
      </c>
      <c r="EV343" s="15" t="s">
        <v>137</v>
      </c>
      <c r="EW343" s="15" t="s">
        <v>137</v>
      </c>
      <c r="EX343" s="15" t="s">
        <v>137</v>
      </c>
      <c r="EY343" s="15" t="s">
        <v>137</v>
      </c>
      <c r="EZ343" s="15" t="s">
        <v>137</v>
      </c>
      <c r="FA343" s="15" t="s">
        <v>137</v>
      </c>
      <c r="FB343" s="15">
        <f t="shared" si="613"/>
        <v>0</v>
      </c>
      <c r="FC343" s="15">
        <f t="shared" si="614"/>
        <v>0</v>
      </c>
      <c r="FD343" s="15">
        <f t="shared" si="615"/>
        <v>0</v>
      </c>
      <c r="FE343" s="15">
        <f t="shared" si="616"/>
        <v>0</v>
      </c>
      <c r="FF343" s="15">
        <f t="shared" si="617"/>
        <v>0</v>
      </c>
      <c r="FG343" s="15">
        <f t="shared" si="618"/>
        <v>0</v>
      </c>
      <c r="FH343" s="15">
        <f t="shared" si="619"/>
        <v>0</v>
      </c>
      <c r="FI343" s="15">
        <f t="shared" si="620"/>
        <v>0</v>
      </c>
      <c r="FJ343" s="15">
        <f t="shared" si="621"/>
        <v>0</v>
      </c>
      <c r="FK343" s="15">
        <f t="shared" si="622"/>
        <v>0</v>
      </c>
      <c r="FL343" s="15">
        <f t="shared" si="623"/>
        <v>0</v>
      </c>
      <c r="FM343" s="15">
        <f t="shared" si="624"/>
        <v>0</v>
      </c>
      <c r="FN343" s="15">
        <f t="shared" si="625"/>
        <v>0</v>
      </c>
      <c r="FO343" s="15">
        <f t="shared" si="626"/>
        <v>0</v>
      </c>
      <c r="FP343" s="15">
        <f t="shared" si="627"/>
        <v>0</v>
      </c>
      <c r="FQ343" s="15">
        <f t="shared" si="628"/>
        <v>0</v>
      </c>
      <c r="FR343" s="15">
        <f t="shared" si="629"/>
        <v>0</v>
      </c>
      <c r="FS343" s="15">
        <f t="shared" si="630"/>
        <v>0</v>
      </c>
      <c r="FT343" s="15">
        <f t="shared" si="631"/>
        <v>0</v>
      </c>
      <c r="FU343" s="15">
        <f t="shared" si="632"/>
        <v>0</v>
      </c>
      <c r="FV343" s="15">
        <f t="shared" si="633"/>
        <v>0</v>
      </c>
      <c r="FW343" s="15">
        <f t="shared" si="634"/>
        <v>0</v>
      </c>
      <c r="FX343" s="49" t="s">
        <v>1927</v>
      </c>
    </row>
    <row r="344" spans="1:180" s="42" customFormat="1" ht="31.5" x14ac:dyDescent="0.25">
      <c r="A344" s="38" t="s">
        <v>924</v>
      </c>
      <c r="B344" s="21" t="s">
        <v>1077</v>
      </c>
      <c r="C344" s="18" t="s">
        <v>301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1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f t="shared" si="645"/>
        <v>0</v>
      </c>
      <c r="P344" s="15">
        <f t="shared" si="646"/>
        <v>0</v>
      </c>
      <c r="Q344" s="15">
        <f t="shared" si="647"/>
        <v>0</v>
      </c>
      <c r="R344" s="15">
        <f t="shared" si="648"/>
        <v>0</v>
      </c>
      <c r="S344" s="15">
        <f t="shared" si="649"/>
        <v>0</v>
      </c>
      <c r="T344" s="15">
        <v>1</v>
      </c>
      <c r="U344" s="15">
        <f t="shared" si="650"/>
        <v>0</v>
      </c>
      <c r="V344" s="15">
        <f t="shared" si="651"/>
        <v>0</v>
      </c>
      <c r="W344" s="15">
        <f t="shared" si="652"/>
        <v>0</v>
      </c>
      <c r="X344" s="15">
        <f t="shared" si="653"/>
        <v>0</v>
      </c>
      <c r="Y344" s="15">
        <f t="shared" si="654"/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  <c r="BE344" s="15">
        <v>0</v>
      </c>
      <c r="BF344" s="15">
        <v>0</v>
      </c>
      <c r="BG344" s="15">
        <v>0</v>
      </c>
      <c r="BH344" s="15">
        <v>0</v>
      </c>
      <c r="BI344" s="15">
        <v>0</v>
      </c>
      <c r="BJ344" s="15">
        <v>0</v>
      </c>
      <c r="BK344" s="15">
        <v>0</v>
      </c>
      <c r="BL344" s="15">
        <v>0</v>
      </c>
      <c r="BM344" s="15">
        <v>0</v>
      </c>
      <c r="BN344" s="15">
        <v>0</v>
      </c>
      <c r="BO344" s="15">
        <v>0</v>
      </c>
      <c r="BP344" s="15">
        <v>0</v>
      </c>
      <c r="BQ344" s="15">
        <v>0</v>
      </c>
      <c r="BR344" s="15">
        <v>0</v>
      </c>
      <c r="BS344" s="15">
        <v>0</v>
      </c>
      <c r="BT344" s="15">
        <v>0</v>
      </c>
      <c r="BU344" s="15">
        <v>0</v>
      </c>
      <c r="BV344" s="15">
        <v>0</v>
      </c>
      <c r="BW344" s="15">
        <v>0</v>
      </c>
      <c r="BX344" s="15">
        <v>0</v>
      </c>
      <c r="BY344" s="15">
        <v>0</v>
      </c>
      <c r="BZ344" s="15">
        <v>0</v>
      </c>
      <c r="CA344" s="15">
        <v>0</v>
      </c>
      <c r="CB344" s="15">
        <v>0</v>
      </c>
      <c r="CC344" s="15">
        <v>0</v>
      </c>
      <c r="CD344" s="15">
        <v>0</v>
      </c>
      <c r="CE344" s="15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  <c r="CO344" s="15">
        <v>0</v>
      </c>
      <c r="CP344" s="15">
        <v>0</v>
      </c>
      <c r="CQ344" s="15">
        <v>0</v>
      </c>
      <c r="CR344" s="15">
        <v>0</v>
      </c>
      <c r="CS344" s="15">
        <v>0</v>
      </c>
      <c r="CT344" s="15">
        <v>0</v>
      </c>
      <c r="CU344" s="15">
        <v>0</v>
      </c>
      <c r="CV344" s="15">
        <v>0</v>
      </c>
      <c r="CW344" s="15">
        <v>0</v>
      </c>
      <c r="CX344" s="15">
        <v>0</v>
      </c>
      <c r="CY344" s="15">
        <v>0</v>
      </c>
      <c r="CZ344" s="15">
        <v>0</v>
      </c>
      <c r="DA344" s="15">
        <v>0</v>
      </c>
      <c r="DB344" s="15">
        <v>0</v>
      </c>
      <c r="DC344" s="15">
        <v>0</v>
      </c>
      <c r="DD344" s="15">
        <v>0</v>
      </c>
      <c r="DE344" s="15">
        <v>0</v>
      </c>
      <c r="DF344" s="15">
        <v>0</v>
      </c>
      <c r="DG344" s="15">
        <v>0</v>
      </c>
      <c r="DH344" s="15">
        <v>0</v>
      </c>
      <c r="DI344" s="15">
        <v>0</v>
      </c>
      <c r="DJ344" s="15">
        <v>0</v>
      </c>
      <c r="DK344" s="15">
        <v>0</v>
      </c>
      <c r="DL344" s="15">
        <v>0</v>
      </c>
      <c r="DM344" s="15">
        <v>0</v>
      </c>
      <c r="DN344" s="15">
        <v>0</v>
      </c>
      <c r="DO344" s="15">
        <v>0</v>
      </c>
      <c r="DP344" s="15">
        <v>0</v>
      </c>
      <c r="DQ344" s="15">
        <v>0</v>
      </c>
      <c r="DR344" s="15">
        <v>0</v>
      </c>
      <c r="DS344" s="15">
        <v>0</v>
      </c>
      <c r="DT344" s="15">
        <v>0</v>
      </c>
      <c r="DU344" s="15">
        <v>0</v>
      </c>
      <c r="DV344" s="15">
        <v>0</v>
      </c>
      <c r="DW344" s="15">
        <v>0</v>
      </c>
      <c r="DX344" s="15">
        <v>0</v>
      </c>
      <c r="DY344" s="15">
        <v>0</v>
      </c>
      <c r="DZ344" s="15">
        <v>0</v>
      </c>
      <c r="EA344" s="15">
        <v>0</v>
      </c>
      <c r="EB344" s="15">
        <v>0</v>
      </c>
      <c r="EC344" s="15">
        <v>0</v>
      </c>
      <c r="ED344" s="15">
        <v>0</v>
      </c>
      <c r="EE344" s="15">
        <v>0</v>
      </c>
      <c r="EF344" s="15">
        <v>0</v>
      </c>
      <c r="EG344" s="15">
        <v>0</v>
      </c>
      <c r="EH344" s="15">
        <v>0</v>
      </c>
      <c r="EI344" s="15">
        <v>0</v>
      </c>
      <c r="EJ344" s="15">
        <v>0</v>
      </c>
      <c r="EK344" s="15">
        <v>0</v>
      </c>
      <c r="EL344" s="15">
        <v>0</v>
      </c>
      <c r="EM344" s="15">
        <v>0</v>
      </c>
      <c r="EN344" s="15">
        <v>0</v>
      </c>
      <c r="EO344" s="15">
        <v>0</v>
      </c>
      <c r="EP344" s="15">
        <v>0</v>
      </c>
      <c r="EQ344" s="15" t="s">
        <v>137</v>
      </c>
      <c r="ER344" s="15" t="s">
        <v>137</v>
      </c>
      <c r="ES344" s="15" t="s">
        <v>137</v>
      </c>
      <c r="ET344" s="15" t="s">
        <v>137</v>
      </c>
      <c r="EU344" s="15" t="s">
        <v>137</v>
      </c>
      <c r="EV344" s="15" t="s">
        <v>137</v>
      </c>
      <c r="EW344" s="15" t="s">
        <v>137</v>
      </c>
      <c r="EX344" s="15" t="s">
        <v>137</v>
      </c>
      <c r="EY344" s="15" t="s">
        <v>137</v>
      </c>
      <c r="EZ344" s="15" t="s">
        <v>137</v>
      </c>
      <c r="FA344" s="15" t="s">
        <v>137</v>
      </c>
      <c r="FB344" s="15">
        <f t="shared" si="613"/>
        <v>0</v>
      </c>
      <c r="FC344" s="15">
        <f t="shared" si="614"/>
        <v>0</v>
      </c>
      <c r="FD344" s="15">
        <f t="shared" si="615"/>
        <v>0</v>
      </c>
      <c r="FE344" s="15">
        <f t="shared" si="616"/>
        <v>0</v>
      </c>
      <c r="FF344" s="15">
        <f t="shared" si="617"/>
        <v>0</v>
      </c>
      <c r="FG344" s="15">
        <f t="shared" si="618"/>
        <v>0</v>
      </c>
      <c r="FH344" s="15">
        <f t="shared" si="619"/>
        <v>0</v>
      </c>
      <c r="FI344" s="15">
        <f t="shared" si="620"/>
        <v>0</v>
      </c>
      <c r="FJ344" s="15">
        <f t="shared" si="621"/>
        <v>0</v>
      </c>
      <c r="FK344" s="15">
        <f t="shared" si="622"/>
        <v>0</v>
      </c>
      <c r="FL344" s="15">
        <f t="shared" si="623"/>
        <v>0</v>
      </c>
      <c r="FM344" s="15">
        <f t="shared" si="624"/>
        <v>0</v>
      </c>
      <c r="FN344" s="15">
        <f t="shared" si="625"/>
        <v>0</v>
      </c>
      <c r="FO344" s="15">
        <f t="shared" si="626"/>
        <v>0</v>
      </c>
      <c r="FP344" s="15">
        <f t="shared" si="627"/>
        <v>0</v>
      </c>
      <c r="FQ344" s="15">
        <f t="shared" si="628"/>
        <v>0</v>
      </c>
      <c r="FR344" s="15">
        <f t="shared" si="629"/>
        <v>0</v>
      </c>
      <c r="FS344" s="15">
        <f t="shared" si="630"/>
        <v>0</v>
      </c>
      <c r="FT344" s="15">
        <f t="shared" si="631"/>
        <v>0</v>
      </c>
      <c r="FU344" s="15">
        <f t="shared" si="632"/>
        <v>0</v>
      </c>
      <c r="FV344" s="15">
        <f t="shared" si="633"/>
        <v>0</v>
      </c>
      <c r="FW344" s="15">
        <f t="shared" si="634"/>
        <v>0</v>
      </c>
      <c r="FX344" s="49" t="s">
        <v>1927</v>
      </c>
    </row>
    <row r="345" spans="1:180" s="42" customFormat="1" ht="63" x14ac:dyDescent="0.25">
      <c r="A345" s="38" t="s">
        <v>924</v>
      </c>
      <c r="B345" s="21" t="s">
        <v>1078</v>
      </c>
      <c r="C345" s="18" t="s">
        <v>302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2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f t="shared" si="645"/>
        <v>0</v>
      </c>
      <c r="P345" s="15">
        <f t="shared" si="646"/>
        <v>0</v>
      </c>
      <c r="Q345" s="15">
        <f t="shared" si="647"/>
        <v>0</v>
      </c>
      <c r="R345" s="15">
        <f t="shared" si="648"/>
        <v>0</v>
      </c>
      <c r="S345" s="15">
        <f t="shared" si="649"/>
        <v>0</v>
      </c>
      <c r="T345" s="15">
        <v>2</v>
      </c>
      <c r="U345" s="15">
        <f t="shared" si="650"/>
        <v>0</v>
      </c>
      <c r="V345" s="15">
        <f t="shared" si="651"/>
        <v>0</v>
      </c>
      <c r="W345" s="15">
        <f t="shared" si="652"/>
        <v>0</v>
      </c>
      <c r="X345" s="15">
        <f t="shared" si="653"/>
        <v>0</v>
      </c>
      <c r="Y345" s="15">
        <f t="shared" si="654"/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  <c r="BE345" s="15">
        <v>0</v>
      </c>
      <c r="BF345" s="15">
        <v>0</v>
      </c>
      <c r="BG345" s="15">
        <v>0</v>
      </c>
      <c r="BH345" s="15">
        <v>0</v>
      </c>
      <c r="BI345" s="15">
        <v>0</v>
      </c>
      <c r="BJ345" s="15">
        <v>0</v>
      </c>
      <c r="BK345" s="15">
        <v>0</v>
      </c>
      <c r="BL345" s="15">
        <v>0</v>
      </c>
      <c r="BM345" s="15">
        <v>0</v>
      </c>
      <c r="BN345" s="15">
        <v>0</v>
      </c>
      <c r="BO345" s="15">
        <v>0</v>
      </c>
      <c r="BP345" s="15">
        <v>0</v>
      </c>
      <c r="BQ345" s="15">
        <v>0</v>
      </c>
      <c r="BR345" s="15">
        <v>0</v>
      </c>
      <c r="BS345" s="15">
        <v>0</v>
      </c>
      <c r="BT345" s="15">
        <v>0</v>
      </c>
      <c r="BU345" s="15">
        <v>0</v>
      </c>
      <c r="BV345" s="15">
        <v>0</v>
      </c>
      <c r="BW345" s="15">
        <v>0</v>
      </c>
      <c r="BX345" s="15">
        <v>0</v>
      </c>
      <c r="BY345" s="15">
        <v>0</v>
      </c>
      <c r="BZ345" s="15">
        <v>0</v>
      </c>
      <c r="CA345" s="15">
        <v>0</v>
      </c>
      <c r="CB345" s="15">
        <v>0</v>
      </c>
      <c r="CC345" s="15">
        <v>0</v>
      </c>
      <c r="CD345" s="15">
        <v>0</v>
      </c>
      <c r="CE345" s="15">
        <v>0</v>
      </c>
      <c r="CF345" s="15">
        <v>0</v>
      </c>
      <c r="CG345" s="15">
        <v>0</v>
      </c>
      <c r="CH345" s="15">
        <v>0</v>
      </c>
      <c r="CI345" s="15">
        <v>0</v>
      </c>
      <c r="CJ345" s="15">
        <v>0</v>
      </c>
      <c r="CK345" s="15">
        <v>0</v>
      </c>
      <c r="CL345" s="15">
        <v>0</v>
      </c>
      <c r="CM345" s="15">
        <v>0</v>
      </c>
      <c r="CN345" s="15">
        <v>0</v>
      </c>
      <c r="CO345" s="15">
        <v>0</v>
      </c>
      <c r="CP345" s="15">
        <v>0</v>
      </c>
      <c r="CQ345" s="15">
        <v>0</v>
      </c>
      <c r="CR345" s="15">
        <v>0</v>
      </c>
      <c r="CS345" s="15">
        <v>0</v>
      </c>
      <c r="CT345" s="15">
        <v>0</v>
      </c>
      <c r="CU345" s="15">
        <v>0</v>
      </c>
      <c r="CV345" s="15">
        <v>0</v>
      </c>
      <c r="CW345" s="15">
        <v>0</v>
      </c>
      <c r="CX345" s="15">
        <v>0</v>
      </c>
      <c r="CY345" s="15">
        <v>0</v>
      </c>
      <c r="CZ345" s="15">
        <v>0</v>
      </c>
      <c r="DA345" s="15">
        <v>0</v>
      </c>
      <c r="DB345" s="15">
        <v>0</v>
      </c>
      <c r="DC345" s="15">
        <v>0</v>
      </c>
      <c r="DD345" s="15">
        <v>0</v>
      </c>
      <c r="DE345" s="15">
        <v>0</v>
      </c>
      <c r="DF345" s="15">
        <v>0</v>
      </c>
      <c r="DG345" s="15">
        <v>0</v>
      </c>
      <c r="DH345" s="15">
        <v>0</v>
      </c>
      <c r="DI345" s="15">
        <v>0</v>
      </c>
      <c r="DJ345" s="15">
        <v>0</v>
      </c>
      <c r="DK345" s="15">
        <v>0</v>
      </c>
      <c r="DL345" s="15">
        <v>0</v>
      </c>
      <c r="DM345" s="15">
        <v>0</v>
      </c>
      <c r="DN345" s="15">
        <v>0</v>
      </c>
      <c r="DO345" s="15">
        <v>0</v>
      </c>
      <c r="DP345" s="15">
        <v>0</v>
      </c>
      <c r="DQ345" s="15">
        <v>0</v>
      </c>
      <c r="DR345" s="15">
        <v>0</v>
      </c>
      <c r="DS345" s="15">
        <v>0</v>
      </c>
      <c r="DT345" s="15">
        <v>0</v>
      </c>
      <c r="DU345" s="15">
        <v>0</v>
      </c>
      <c r="DV345" s="15">
        <v>0</v>
      </c>
      <c r="DW345" s="15">
        <v>0</v>
      </c>
      <c r="DX345" s="15">
        <v>0</v>
      </c>
      <c r="DY345" s="15">
        <v>0</v>
      </c>
      <c r="DZ345" s="15">
        <v>0</v>
      </c>
      <c r="EA345" s="15">
        <v>0</v>
      </c>
      <c r="EB345" s="15">
        <v>0</v>
      </c>
      <c r="EC345" s="15">
        <v>0</v>
      </c>
      <c r="ED345" s="15">
        <v>0</v>
      </c>
      <c r="EE345" s="15">
        <v>0</v>
      </c>
      <c r="EF345" s="15">
        <v>0</v>
      </c>
      <c r="EG345" s="15">
        <v>0</v>
      </c>
      <c r="EH345" s="15">
        <v>0</v>
      </c>
      <c r="EI345" s="15">
        <v>0</v>
      </c>
      <c r="EJ345" s="15">
        <v>0</v>
      </c>
      <c r="EK345" s="15">
        <v>0</v>
      </c>
      <c r="EL345" s="15">
        <v>0</v>
      </c>
      <c r="EM345" s="15">
        <v>0</v>
      </c>
      <c r="EN345" s="15">
        <v>0</v>
      </c>
      <c r="EO345" s="15">
        <v>0</v>
      </c>
      <c r="EP345" s="15">
        <v>0</v>
      </c>
      <c r="EQ345" s="15" t="s">
        <v>137</v>
      </c>
      <c r="ER345" s="15" t="s">
        <v>137</v>
      </c>
      <c r="ES345" s="15" t="s">
        <v>137</v>
      </c>
      <c r="ET345" s="15" t="s">
        <v>137</v>
      </c>
      <c r="EU345" s="15" t="s">
        <v>137</v>
      </c>
      <c r="EV345" s="15" t="s">
        <v>137</v>
      </c>
      <c r="EW345" s="15" t="s">
        <v>137</v>
      </c>
      <c r="EX345" s="15" t="s">
        <v>137</v>
      </c>
      <c r="EY345" s="15" t="s">
        <v>137</v>
      </c>
      <c r="EZ345" s="15" t="s">
        <v>137</v>
      </c>
      <c r="FA345" s="15" t="s">
        <v>137</v>
      </c>
      <c r="FB345" s="15">
        <f t="shared" si="613"/>
        <v>0</v>
      </c>
      <c r="FC345" s="15">
        <f t="shared" si="614"/>
        <v>0</v>
      </c>
      <c r="FD345" s="15">
        <f t="shared" si="615"/>
        <v>0</v>
      </c>
      <c r="FE345" s="15">
        <f t="shared" si="616"/>
        <v>0</v>
      </c>
      <c r="FF345" s="15">
        <f t="shared" si="617"/>
        <v>0</v>
      </c>
      <c r="FG345" s="15">
        <f t="shared" si="618"/>
        <v>0</v>
      </c>
      <c r="FH345" s="15">
        <f t="shared" si="619"/>
        <v>0</v>
      </c>
      <c r="FI345" s="15">
        <f t="shared" si="620"/>
        <v>0</v>
      </c>
      <c r="FJ345" s="15">
        <f t="shared" si="621"/>
        <v>0</v>
      </c>
      <c r="FK345" s="15">
        <f t="shared" si="622"/>
        <v>0</v>
      </c>
      <c r="FL345" s="15">
        <f t="shared" si="623"/>
        <v>0</v>
      </c>
      <c r="FM345" s="15">
        <f t="shared" si="624"/>
        <v>0</v>
      </c>
      <c r="FN345" s="15">
        <f t="shared" si="625"/>
        <v>0</v>
      </c>
      <c r="FO345" s="15">
        <f t="shared" si="626"/>
        <v>0</v>
      </c>
      <c r="FP345" s="15">
        <f t="shared" si="627"/>
        <v>0</v>
      </c>
      <c r="FQ345" s="15">
        <f t="shared" si="628"/>
        <v>0</v>
      </c>
      <c r="FR345" s="15">
        <f t="shared" si="629"/>
        <v>0</v>
      </c>
      <c r="FS345" s="15">
        <f t="shared" si="630"/>
        <v>0</v>
      </c>
      <c r="FT345" s="15">
        <f t="shared" si="631"/>
        <v>0</v>
      </c>
      <c r="FU345" s="15">
        <f t="shared" si="632"/>
        <v>0</v>
      </c>
      <c r="FV345" s="15">
        <f t="shared" si="633"/>
        <v>0</v>
      </c>
      <c r="FW345" s="15">
        <f t="shared" si="634"/>
        <v>0</v>
      </c>
      <c r="FX345" s="49" t="s">
        <v>1927</v>
      </c>
    </row>
    <row r="346" spans="1:180" s="42" customFormat="1" ht="47.25" x14ac:dyDescent="0.25">
      <c r="A346" s="38" t="s">
        <v>924</v>
      </c>
      <c r="B346" s="21" t="s">
        <v>2195</v>
      </c>
      <c r="C346" s="18" t="s">
        <v>2196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f t="shared" si="645"/>
        <v>0</v>
      </c>
      <c r="P346" s="15">
        <f t="shared" si="646"/>
        <v>0</v>
      </c>
      <c r="Q346" s="15">
        <f t="shared" si="647"/>
        <v>0</v>
      </c>
      <c r="R346" s="15">
        <f t="shared" si="648"/>
        <v>0</v>
      </c>
      <c r="S346" s="15">
        <f t="shared" si="649"/>
        <v>0</v>
      </c>
      <c r="T346" s="15">
        <v>1</v>
      </c>
      <c r="U346" s="15">
        <f t="shared" si="650"/>
        <v>0</v>
      </c>
      <c r="V346" s="15">
        <f t="shared" si="651"/>
        <v>0</v>
      </c>
      <c r="W346" s="15">
        <f t="shared" si="652"/>
        <v>0</v>
      </c>
      <c r="X346" s="15">
        <f t="shared" si="653"/>
        <v>0</v>
      </c>
      <c r="Y346" s="15">
        <f t="shared" si="654"/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5">
        <v>0</v>
      </c>
      <c r="BI346" s="15">
        <v>0</v>
      </c>
      <c r="BJ346" s="15">
        <v>0</v>
      </c>
      <c r="BK346" s="15">
        <v>0</v>
      </c>
      <c r="BL346" s="15">
        <v>0</v>
      </c>
      <c r="BM346" s="15">
        <v>0</v>
      </c>
      <c r="BN346" s="15">
        <v>0</v>
      </c>
      <c r="BO346" s="15">
        <v>0</v>
      </c>
      <c r="BP346" s="15">
        <v>0</v>
      </c>
      <c r="BQ346" s="15">
        <v>0</v>
      </c>
      <c r="BR346" s="15">
        <v>0</v>
      </c>
      <c r="BS346" s="15">
        <v>0</v>
      </c>
      <c r="BT346" s="15">
        <v>0</v>
      </c>
      <c r="BU346" s="15">
        <v>0</v>
      </c>
      <c r="BV346" s="15">
        <v>0</v>
      </c>
      <c r="BW346" s="15">
        <v>0</v>
      </c>
      <c r="BX346" s="15">
        <v>0</v>
      </c>
      <c r="BY346" s="15">
        <v>0</v>
      </c>
      <c r="BZ346" s="15">
        <v>0</v>
      </c>
      <c r="CA346" s="15">
        <v>0</v>
      </c>
      <c r="CB346" s="15">
        <v>0</v>
      </c>
      <c r="CC346" s="15">
        <v>0</v>
      </c>
      <c r="CD346" s="15">
        <v>0</v>
      </c>
      <c r="CE346" s="15">
        <v>0</v>
      </c>
      <c r="CF346" s="15">
        <v>0</v>
      </c>
      <c r="CG346" s="15">
        <v>0</v>
      </c>
      <c r="CH346" s="15">
        <v>0</v>
      </c>
      <c r="CI346" s="15">
        <v>0</v>
      </c>
      <c r="CJ346" s="15">
        <v>0</v>
      </c>
      <c r="CK346" s="15">
        <v>0</v>
      </c>
      <c r="CL346" s="15">
        <v>0</v>
      </c>
      <c r="CM346" s="15">
        <v>0</v>
      </c>
      <c r="CN346" s="15">
        <v>0</v>
      </c>
      <c r="CO346" s="15">
        <v>0</v>
      </c>
      <c r="CP346" s="15">
        <v>0</v>
      </c>
      <c r="CQ346" s="15">
        <v>0</v>
      </c>
      <c r="CR346" s="15">
        <v>0</v>
      </c>
      <c r="CS346" s="15">
        <v>0</v>
      </c>
      <c r="CT346" s="15">
        <v>0</v>
      </c>
      <c r="CU346" s="15">
        <v>0</v>
      </c>
      <c r="CV346" s="15">
        <v>0</v>
      </c>
      <c r="CW346" s="15">
        <v>0</v>
      </c>
      <c r="CX346" s="15">
        <v>0</v>
      </c>
      <c r="CY346" s="15">
        <v>0</v>
      </c>
      <c r="CZ346" s="15">
        <v>0</v>
      </c>
      <c r="DA346" s="15">
        <v>0</v>
      </c>
      <c r="DB346" s="15">
        <v>0</v>
      </c>
      <c r="DC346" s="15">
        <v>0</v>
      </c>
      <c r="DD346" s="15">
        <v>0</v>
      </c>
      <c r="DE346" s="15">
        <v>0</v>
      </c>
      <c r="DF346" s="15">
        <v>0</v>
      </c>
      <c r="DG346" s="15">
        <v>0</v>
      </c>
      <c r="DH346" s="15">
        <v>0</v>
      </c>
      <c r="DI346" s="15">
        <v>0</v>
      </c>
      <c r="DJ346" s="15">
        <v>0</v>
      </c>
      <c r="DK346" s="15">
        <v>0</v>
      </c>
      <c r="DL346" s="15">
        <v>0</v>
      </c>
      <c r="DM346" s="15">
        <v>0</v>
      </c>
      <c r="DN346" s="15">
        <v>0</v>
      </c>
      <c r="DO346" s="15">
        <v>0</v>
      </c>
      <c r="DP346" s="15">
        <v>0</v>
      </c>
      <c r="DQ346" s="15">
        <v>0</v>
      </c>
      <c r="DR346" s="15">
        <v>0</v>
      </c>
      <c r="DS346" s="15">
        <v>0</v>
      </c>
      <c r="DT346" s="15">
        <v>0</v>
      </c>
      <c r="DU346" s="15">
        <v>0</v>
      </c>
      <c r="DV346" s="15">
        <v>0</v>
      </c>
      <c r="DW346" s="15">
        <v>0</v>
      </c>
      <c r="DX346" s="15">
        <v>0</v>
      </c>
      <c r="DY346" s="15">
        <v>0</v>
      </c>
      <c r="DZ346" s="15">
        <v>0</v>
      </c>
      <c r="EA346" s="15">
        <v>0</v>
      </c>
      <c r="EB346" s="15">
        <v>0</v>
      </c>
      <c r="EC346" s="15">
        <v>0</v>
      </c>
      <c r="ED346" s="15">
        <v>0</v>
      </c>
      <c r="EE346" s="15">
        <v>0</v>
      </c>
      <c r="EF346" s="15">
        <v>0</v>
      </c>
      <c r="EG346" s="15">
        <v>0</v>
      </c>
      <c r="EH346" s="15">
        <v>0</v>
      </c>
      <c r="EI346" s="15">
        <v>0</v>
      </c>
      <c r="EJ346" s="15">
        <v>0</v>
      </c>
      <c r="EK346" s="15">
        <v>0</v>
      </c>
      <c r="EL346" s="15">
        <v>0</v>
      </c>
      <c r="EM346" s="15">
        <v>0</v>
      </c>
      <c r="EN346" s="15">
        <v>0</v>
      </c>
      <c r="EO346" s="15">
        <v>0</v>
      </c>
      <c r="EP346" s="15">
        <v>0</v>
      </c>
      <c r="EQ346" s="15" t="s">
        <v>137</v>
      </c>
      <c r="ER346" s="15" t="s">
        <v>137</v>
      </c>
      <c r="ES346" s="15" t="s">
        <v>137</v>
      </c>
      <c r="ET346" s="15" t="s">
        <v>137</v>
      </c>
      <c r="EU346" s="15" t="s">
        <v>137</v>
      </c>
      <c r="EV346" s="15" t="s">
        <v>137</v>
      </c>
      <c r="EW346" s="15" t="s">
        <v>137</v>
      </c>
      <c r="EX346" s="15" t="s">
        <v>137</v>
      </c>
      <c r="EY346" s="15" t="s">
        <v>137</v>
      </c>
      <c r="EZ346" s="15" t="s">
        <v>137</v>
      </c>
      <c r="FA346" s="15" t="s">
        <v>137</v>
      </c>
      <c r="FB346" s="15">
        <f t="shared" si="613"/>
        <v>0</v>
      </c>
      <c r="FC346" s="15">
        <f t="shared" si="614"/>
        <v>0</v>
      </c>
      <c r="FD346" s="15">
        <f t="shared" si="615"/>
        <v>0</v>
      </c>
      <c r="FE346" s="15">
        <f t="shared" si="616"/>
        <v>0</v>
      </c>
      <c r="FF346" s="15">
        <f t="shared" si="617"/>
        <v>0</v>
      </c>
      <c r="FG346" s="15">
        <f t="shared" si="618"/>
        <v>0</v>
      </c>
      <c r="FH346" s="15">
        <f t="shared" si="619"/>
        <v>0</v>
      </c>
      <c r="FI346" s="15">
        <f t="shared" si="620"/>
        <v>0</v>
      </c>
      <c r="FJ346" s="15">
        <f t="shared" si="621"/>
        <v>0</v>
      </c>
      <c r="FK346" s="15">
        <f t="shared" si="622"/>
        <v>0</v>
      </c>
      <c r="FL346" s="15">
        <f t="shared" si="623"/>
        <v>0</v>
      </c>
      <c r="FM346" s="15">
        <f t="shared" ref="FM346:FN350" si="655">BG346+CC346+CY346+DU346+EF346</f>
        <v>0</v>
      </c>
      <c r="FN346" s="15">
        <f t="shared" si="655"/>
        <v>0</v>
      </c>
      <c r="FO346" s="15">
        <f t="shared" si="626"/>
        <v>0</v>
      </c>
      <c r="FP346" s="15">
        <f t="shared" si="627"/>
        <v>0</v>
      </c>
      <c r="FQ346" s="15">
        <f t="shared" si="628"/>
        <v>0</v>
      </c>
      <c r="FR346" s="15">
        <f t="shared" si="629"/>
        <v>0</v>
      </c>
      <c r="FS346" s="15">
        <f t="shared" si="630"/>
        <v>0</v>
      </c>
      <c r="FT346" s="15">
        <f t="shared" si="631"/>
        <v>0</v>
      </c>
      <c r="FU346" s="15">
        <f t="shared" si="632"/>
        <v>0</v>
      </c>
      <c r="FV346" s="15">
        <f t="shared" si="633"/>
        <v>0</v>
      </c>
      <c r="FW346" s="15">
        <f t="shared" si="634"/>
        <v>0</v>
      </c>
      <c r="FX346" s="49" t="s">
        <v>2648</v>
      </c>
    </row>
    <row r="347" spans="1:180" s="42" customFormat="1" ht="47.25" x14ac:dyDescent="0.25">
      <c r="A347" s="38" t="s">
        <v>924</v>
      </c>
      <c r="B347" s="21" t="s">
        <v>2197</v>
      </c>
      <c r="C347" s="18" t="s">
        <v>2198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f t="shared" si="645"/>
        <v>0</v>
      </c>
      <c r="P347" s="15">
        <f t="shared" si="646"/>
        <v>0</v>
      </c>
      <c r="Q347" s="15">
        <f t="shared" si="647"/>
        <v>0</v>
      </c>
      <c r="R347" s="15">
        <f t="shared" si="648"/>
        <v>0</v>
      </c>
      <c r="S347" s="15">
        <f t="shared" si="649"/>
        <v>0</v>
      </c>
      <c r="T347" s="15">
        <v>1</v>
      </c>
      <c r="U347" s="15">
        <f t="shared" si="650"/>
        <v>0</v>
      </c>
      <c r="V347" s="15">
        <f t="shared" si="651"/>
        <v>0</v>
      </c>
      <c r="W347" s="15">
        <f t="shared" si="652"/>
        <v>0</v>
      </c>
      <c r="X347" s="15">
        <f t="shared" si="653"/>
        <v>0</v>
      </c>
      <c r="Y347" s="15">
        <f t="shared" si="654"/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0</v>
      </c>
      <c r="BH347" s="15">
        <v>0</v>
      </c>
      <c r="BI347" s="15">
        <v>0</v>
      </c>
      <c r="BJ347" s="15">
        <v>0</v>
      </c>
      <c r="BK347" s="15">
        <v>0</v>
      </c>
      <c r="BL347" s="15">
        <v>0</v>
      </c>
      <c r="BM347" s="15">
        <v>0</v>
      </c>
      <c r="BN347" s="15">
        <v>0</v>
      </c>
      <c r="BO347" s="15">
        <v>0</v>
      </c>
      <c r="BP347" s="15">
        <v>0</v>
      </c>
      <c r="BQ347" s="15">
        <v>0</v>
      </c>
      <c r="BR347" s="15">
        <v>0</v>
      </c>
      <c r="BS347" s="15">
        <v>0</v>
      </c>
      <c r="BT347" s="15">
        <v>0</v>
      </c>
      <c r="BU347" s="15">
        <v>0</v>
      </c>
      <c r="BV347" s="15">
        <v>0</v>
      </c>
      <c r="BW347" s="15">
        <v>0</v>
      </c>
      <c r="BX347" s="15">
        <v>0</v>
      </c>
      <c r="BY347" s="15">
        <v>0</v>
      </c>
      <c r="BZ347" s="15">
        <v>0</v>
      </c>
      <c r="CA347" s="15">
        <v>0</v>
      </c>
      <c r="CB347" s="15">
        <v>0</v>
      </c>
      <c r="CC347" s="15">
        <v>0</v>
      </c>
      <c r="CD347" s="15">
        <v>0</v>
      </c>
      <c r="CE347" s="15">
        <v>0</v>
      </c>
      <c r="CF347" s="15">
        <v>0</v>
      </c>
      <c r="CG347" s="15">
        <v>0</v>
      </c>
      <c r="CH347" s="15">
        <v>0</v>
      </c>
      <c r="CI347" s="15">
        <v>0</v>
      </c>
      <c r="CJ347" s="15">
        <v>0</v>
      </c>
      <c r="CK347" s="15">
        <v>0</v>
      </c>
      <c r="CL347" s="15">
        <v>0</v>
      </c>
      <c r="CM347" s="15">
        <v>0</v>
      </c>
      <c r="CN347" s="15">
        <v>0</v>
      </c>
      <c r="CO347" s="15">
        <v>0</v>
      </c>
      <c r="CP347" s="15">
        <v>0</v>
      </c>
      <c r="CQ347" s="15">
        <v>0</v>
      </c>
      <c r="CR347" s="15">
        <v>0</v>
      </c>
      <c r="CS347" s="15">
        <v>0</v>
      </c>
      <c r="CT347" s="15">
        <v>0</v>
      </c>
      <c r="CU347" s="15">
        <v>0</v>
      </c>
      <c r="CV347" s="15">
        <v>0</v>
      </c>
      <c r="CW347" s="15">
        <v>0</v>
      </c>
      <c r="CX347" s="15">
        <v>0</v>
      </c>
      <c r="CY347" s="15">
        <v>0</v>
      </c>
      <c r="CZ347" s="15">
        <v>0</v>
      </c>
      <c r="DA347" s="15">
        <v>0</v>
      </c>
      <c r="DB347" s="15">
        <v>0</v>
      </c>
      <c r="DC347" s="15">
        <v>0</v>
      </c>
      <c r="DD347" s="15">
        <v>0</v>
      </c>
      <c r="DE347" s="15">
        <v>0</v>
      </c>
      <c r="DF347" s="15">
        <v>0</v>
      </c>
      <c r="DG347" s="15">
        <v>0</v>
      </c>
      <c r="DH347" s="15">
        <v>0</v>
      </c>
      <c r="DI347" s="15">
        <v>0</v>
      </c>
      <c r="DJ347" s="15">
        <v>0</v>
      </c>
      <c r="DK347" s="15">
        <v>0</v>
      </c>
      <c r="DL347" s="15">
        <v>0</v>
      </c>
      <c r="DM347" s="15">
        <v>0</v>
      </c>
      <c r="DN347" s="15">
        <v>0</v>
      </c>
      <c r="DO347" s="15">
        <v>0</v>
      </c>
      <c r="DP347" s="15">
        <v>0</v>
      </c>
      <c r="DQ347" s="15">
        <v>0</v>
      </c>
      <c r="DR347" s="15">
        <v>0</v>
      </c>
      <c r="DS347" s="15">
        <v>0</v>
      </c>
      <c r="DT347" s="15">
        <v>0</v>
      </c>
      <c r="DU347" s="15">
        <v>0</v>
      </c>
      <c r="DV347" s="15">
        <v>0</v>
      </c>
      <c r="DW347" s="15">
        <v>0</v>
      </c>
      <c r="DX347" s="15">
        <v>0</v>
      </c>
      <c r="DY347" s="15">
        <v>0</v>
      </c>
      <c r="DZ347" s="15">
        <v>0</v>
      </c>
      <c r="EA347" s="15">
        <v>0</v>
      </c>
      <c r="EB347" s="15">
        <v>0</v>
      </c>
      <c r="EC347" s="15">
        <v>0</v>
      </c>
      <c r="ED347" s="15">
        <v>0</v>
      </c>
      <c r="EE347" s="15">
        <v>0</v>
      </c>
      <c r="EF347" s="15">
        <v>0</v>
      </c>
      <c r="EG347" s="15">
        <v>0</v>
      </c>
      <c r="EH347" s="15">
        <v>0</v>
      </c>
      <c r="EI347" s="15">
        <v>0</v>
      </c>
      <c r="EJ347" s="15">
        <v>0</v>
      </c>
      <c r="EK347" s="15">
        <v>0</v>
      </c>
      <c r="EL347" s="15">
        <v>0</v>
      </c>
      <c r="EM347" s="15">
        <v>0</v>
      </c>
      <c r="EN347" s="15">
        <v>0</v>
      </c>
      <c r="EO347" s="15">
        <v>0</v>
      </c>
      <c r="EP347" s="15">
        <v>0</v>
      </c>
      <c r="EQ347" s="15" t="s">
        <v>137</v>
      </c>
      <c r="ER347" s="15" t="s">
        <v>137</v>
      </c>
      <c r="ES347" s="15" t="s">
        <v>137</v>
      </c>
      <c r="ET347" s="15" t="s">
        <v>137</v>
      </c>
      <c r="EU347" s="15" t="s">
        <v>137</v>
      </c>
      <c r="EV347" s="15" t="s">
        <v>137</v>
      </c>
      <c r="EW347" s="15" t="s">
        <v>137</v>
      </c>
      <c r="EX347" s="15" t="s">
        <v>137</v>
      </c>
      <c r="EY347" s="15" t="s">
        <v>137</v>
      </c>
      <c r="EZ347" s="15" t="s">
        <v>137</v>
      </c>
      <c r="FA347" s="15" t="s">
        <v>137</v>
      </c>
      <c r="FB347" s="15">
        <f t="shared" si="613"/>
        <v>0</v>
      </c>
      <c r="FC347" s="15">
        <f t="shared" si="614"/>
        <v>0</v>
      </c>
      <c r="FD347" s="15">
        <f t="shared" si="615"/>
        <v>0</v>
      </c>
      <c r="FE347" s="15">
        <f t="shared" si="616"/>
        <v>0</v>
      </c>
      <c r="FF347" s="15">
        <f t="shared" si="617"/>
        <v>0</v>
      </c>
      <c r="FG347" s="15">
        <f t="shared" si="618"/>
        <v>0</v>
      </c>
      <c r="FH347" s="15">
        <f t="shared" si="619"/>
        <v>0</v>
      </c>
      <c r="FI347" s="15">
        <f t="shared" si="620"/>
        <v>0</v>
      </c>
      <c r="FJ347" s="15">
        <f t="shared" si="621"/>
        <v>0</v>
      </c>
      <c r="FK347" s="15">
        <f t="shared" si="622"/>
        <v>0</v>
      </c>
      <c r="FL347" s="15">
        <f t="shared" si="623"/>
        <v>0</v>
      </c>
      <c r="FM347" s="15">
        <f t="shared" si="655"/>
        <v>0</v>
      </c>
      <c r="FN347" s="15">
        <f t="shared" si="655"/>
        <v>0</v>
      </c>
      <c r="FO347" s="15">
        <f t="shared" si="626"/>
        <v>0</v>
      </c>
      <c r="FP347" s="15">
        <f t="shared" si="627"/>
        <v>0</v>
      </c>
      <c r="FQ347" s="15">
        <f t="shared" si="628"/>
        <v>0</v>
      </c>
      <c r="FR347" s="15">
        <f t="shared" si="629"/>
        <v>0</v>
      </c>
      <c r="FS347" s="15">
        <f t="shared" si="630"/>
        <v>0</v>
      </c>
      <c r="FT347" s="15">
        <f t="shared" si="631"/>
        <v>0</v>
      </c>
      <c r="FU347" s="15">
        <f t="shared" si="632"/>
        <v>0</v>
      </c>
      <c r="FV347" s="15">
        <f t="shared" si="633"/>
        <v>0</v>
      </c>
      <c r="FW347" s="15">
        <f t="shared" si="634"/>
        <v>0</v>
      </c>
      <c r="FX347" s="49" t="s">
        <v>2649</v>
      </c>
    </row>
    <row r="348" spans="1:180" s="42" customFormat="1" ht="47.25" x14ac:dyDescent="0.25">
      <c r="A348" s="38" t="s">
        <v>924</v>
      </c>
      <c r="B348" s="21" t="s">
        <v>2199</v>
      </c>
      <c r="C348" s="18" t="s">
        <v>2200</v>
      </c>
      <c r="D348" s="15">
        <v>0</v>
      </c>
      <c r="E348" s="15">
        <v>0</v>
      </c>
      <c r="F348" s="15">
        <v>0</v>
      </c>
      <c r="G348" s="15">
        <v>0</v>
      </c>
      <c r="H348" s="15">
        <v>0</v>
      </c>
      <c r="I348" s="15">
        <v>0</v>
      </c>
      <c r="J348" s="15">
        <v>0</v>
      </c>
      <c r="K348" s="15">
        <v>0</v>
      </c>
      <c r="L348" s="15">
        <v>0</v>
      </c>
      <c r="M348" s="15">
        <v>0</v>
      </c>
      <c r="N348" s="15">
        <v>0</v>
      </c>
      <c r="O348" s="15">
        <f t="shared" si="645"/>
        <v>0</v>
      </c>
      <c r="P348" s="15">
        <f t="shared" si="646"/>
        <v>0</v>
      </c>
      <c r="Q348" s="15">
        <f t="shared" si="647"/>
        <v>0</v>
      </c>
      <c r="R348" s="15">
        <f t="shared" si="648"/>
        <v>0</v>
      </c>
      <c r="S348" s="15">
        <f t="shared" si="649"/>
        <v>0</v>
      </c>
      <c r="T348" s="15">
        <v>1</v>
      </c>
      <c r="U348" s="15">
        <f t="shared" si="650"/>
        <v>0</v>
      </c>
      <c r="V348" s="15">
        <f t="shared" si="651"/>
        <v>0</v>
      </c>
      <c r="W348" s="15">
        <f t="shared" si="652"/>
        <v>0</v>
      </c>
      <c r="X348" s="15">
        <f t="shared" si="653"/>
        <v>0</v>
      </c>
      <c r="Y348" s="15">
        <f t="shared" si="654"/>
        <v>0</v>
      </c>
      <c r="Z348" s="15">
        <v>0</v>
      </c>
      <c r="AA348" s="15">
        <v>0</v>
      </c>
      <c r="AB348" s="15">
        <v>0</v>
      </c>
      <c r="AC348" s="15">
        <v>0</v>
      </c>
      <c r="AD348" s="15">
        <v>0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0</v>
      </c>
      <c r="AQ348" s="15">
        <v>0</v>
      </c>
      <c r="AR348" s="15">
        <v>0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0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v>0</v>
      </c>
      <c r="BE348" s="15">
        <v>0</v>
      </c>
      <c r="BF348" s="15">
        <v>0</v>
      </c>
      <c r="BG348" s="15">
        <v>0</v>
      </c>
      <c r="BH348" s="15">
        <v>0</v>
      </c>
      <c r="BI348" s="15">
        <v>0</v>
      </c>
      <c r="BJ348" s="15">
        <v>0</v>
      </c>
      <c r="BK348" s="15">
        <v>0</v>
      </c>
      <c r="BL348" s="15">
        <v>0</v>
      </c>
      <c r="BM348" s="15">
        <v>0</v>
      </c>
      <c r="BN348" s="15">
        <v>0</v>
      </c>
      <c r="BO348" s="15">
        <v>0</v>
      </c>
      <c r="BP348" s="15">
        <v>0</v>
      </c>
      <c r="BQ348" s="15">
        <v>0</v>
      </c>
      <c r="BR348" s="15">
        <v>0</v>
      </c>
      <c r="BS348" s="15">
        <v>0</v>
      </c>
      <c r="BT348" s="15">
        <v>0</v>
      </c>
      <c r="BU348" s="15">
        <v>0</v>
      </c>
      <c r="BV348" s="15">
        <v>0</v>
      </c>
      <c r="BW348" s="15">
        <v>0</v>
      </c>
      <c r="BX348" s="15">
        <v>0</v>
      </c>
      <c r="BY348" s="15">
        <v>0</v>
      </c>
      <c r="BZ348" s="15">
        <v>0</v>
      </c>
      <c r="CA348" s="15">
        <v>0</v>
      </c>
      <c r="CB348" s="15">
        <v>0</v>
      </c>
      <c r="CC348" s="15">
        <v>0</v>
      </c>
      <c r="CD348" s="15">
        <v>0</v>
      </c>
      <c r="CE348" s="15">
        <v>0</v>
      </c>
      <c r="CF348" s="15">
        <v>0</v>
      </c>
      <c r="CG348" s="15">
        <v>0</v>
      </c>
      <c r="CH348" s="15">
        <v>0</v>
      </c>
      <c r="CI348" s="15">
        <v>0</v>
      </c>
      <c r="CJ348" s="15">
        <v>0</v>
      </c>
      <c r="CK348" s="15">
        <v>0</v>
      </c>
      <c r="CL348" s="15">
        <v>0</v>
      </c>
      <c r="CM348" s="15">
        <v>0</v>
      </c>
      <c r="CN348" s="15">
        <v>0</v>
      </c>
      <c r="CO348" s="15">
        <v>0</v>
      </c>
      <c r="CP348" s="15">
        <v>0</v>
      </c>
      <c r="CQ348" s="15">
        <v>0</v>
      </c>
      <c r="CR348" s="15">
        <v>0</v>
      </c>
      <c r="CS348" s="15">
        <v>0</v>
      </c>
      <c r="CT348" s="15">
        <v>0</v>
      </c>
      <c r="CU348" s="15">
        <v>0</v>
      </c>
      <c r="CV348" s="15">
        <v>0</v>
      </c>
      <c r="CW348" s="15">
        <v>0</v>
      </c>
      <c r="CX348" s="15">
        <v>0</v>
      </c>
      <c r="CY348" s="15">
        <v>0</v>
      </c>
      <c r="CZ348" s="15">
        <v>0</v>
      </c>
      <c r="DA348" s="15">
        <v>0</v>
      </c>
      <c r="DB348" s="15">
        <v>0</v>
      </c>
      <c r="DC348" s="15">
        <v>0</v>
      </c>
      <c r="DD348" s="15">
        <v>0</v>
      </c>
      <c r="DE348" s="15">
        <v>0</v>
      </c>
      <c r="DF348" s="15">
        <v>0</v>
      </c>
      <c r="DG348" s="15">
        <v>0</v>
      </c>
      <c r="DH348" s="15">
        <v>0</v>
      </c>
      <c r="DI348" s="15">
        <v>0</v>
      </c>
      <c r="DJ348" s="15">
        <v>0</v>
      </c>
      <c r="DK348" s="15">
        <v>0</v>
      </c>
      <c r="DL348" s="15">
        <v>0</v>
      </c>
      <c r="DM348" s="15">
        <v>0</v>
      </c>
      <c r="DN348" s="15">
        <v>0</v>
      </c>
      <c r="DO348" s="15">
        <v>0</v>
      </c>
      <c r="DP348" s="15">
        <v>0</v>
      </c>
      <c r="DQ348" s="15">
        <v>0</v>
      </c>
      <c r="DR348" s="15">
        <v>0</v>
      </c>
      <c r="DS348" s="15">
        <v>0</v>
      </c>
      <c r="DT348" s="15">
        <v>0</v>
      </c>
      <c r="DU348" s="15">
        <v>0</v>
      </c>
      <c r="DV348" s="15">
        <v>0</v>
      </c>
      <c r="DW348" s="15">
        <v>0</v>
      </c>
      <c r="DX348" s="15">
        <v>0</v>
      </c>
      <c r="DY348" s="15">
        <v>0</v>
      </c>
      <c r="DZ348" s="15">
        <v>0</v>
      </c>
      <c r="EA348" s="15">
        <v>0</v>
      </c>
      <c r="EB348" s="15">
        <v>0</v>
      </c>
      <c r="EC348" s="15">
        <v>0</v>
      </c>
      <c r="ED348" s="15">
        <v>0</v>
      </c>
      <c r="EE348" s="15">
        <v>0</v>
      </c>
      <c r="EF348" s="15">
        <v>0</v>
      </c>
      <c r="EG348" s="15">
        <v>0</v>
      </c>
      <c r="EH348" s="15">
        <v>0</v>
      </c>
      <c r="EI348" s="15">
        <v>0</v>
      </c>
      <c r="EJ348" s="15">
        <v>0</v>
      </c>
      <c r="EK348" s="15">
        <v>0</v>
      </c>
      <c r="EL348" s="15">
        <v>0</v>
      </c>
      <c r="EM348" s="15">
        <v>0</v>
      </c>
      <c r="EN348" s="15">
        <v>0</v>
      </c>
      <c r="EO348" s="15">
        <v>0</v>
      </c>
      <c r="EP348" s="15">
        <v>0</v>
      </c>
      <c r="EQ348" s="15" t="s">
        <v>137</v>
      </c>
      <c r="ER348" s="15" t="s">
        <v>137</v>
      </c>
      <c r="ES348" s="15" t="s">
        <v>137</v>
      </c>
      <c r="ET348" s="15" t="s">
        <v>137</v>
      </c>
      <c r="EU348" s="15" t="s">
        <v>137</v>
      </c>
      <c r="EV348" s="15" t="s">
        <v>137</v>
      </c>
      <c r="EW348" s="15" t="s">
        <v>137</v>
      </c>
      <c r="EX348" s="15" t="s">
        <v>137</v>
      </c>
      <c r="EY348" s="15" t="s">
        <v>137</v>
      </c>
      <c r="EZ348" s="15" t="s">
        <v>137</v>
      </c>
      <c r="FA348" s="15" t="s">
        <v>137</v>
      </c>
      <c r="FB348" s="15">
        <f t="shared" si="613"/>
        <v>0</v>
      </c>
      <c r="FC348" s="15">
        <f t="shared" si="614"/>
        <v>0</v>
      </c>
      <c r="FD348" s="15">
        <f t="shared" si="615"/>
        <v>0</v>
      </c>
      <c r="FE348" s="15">
        <f t="shared" si="616"/>
        <v>0</v>
      </c>
      <c r="FF348" s="15">
        <f t="shared" si="617"/>
        <v>0</v>
      </c>
      <c r="FG348" s="15">
        <f t="shared" si="618"/>
        <v>0</v>
      </c>
      <c r="FH348" s="15">
        <f t="shared" si="619"/>
        <v>0</v>
      </c>
      <c r="FI348" s="15">
        <f t="shared" si="620"/>
        <v>0</v>
      </c>
      <c r="FJ348" s="15">
        <f t="shared" si="621"/>
        <v>0</v>
      </c>
      <c r="FK348" s="15">
        <f t="shared" si="622"/>
        <v>0</v>
      </c>
      <c r="FL348" s="15">
        <f t="shared" si="623"/>
        <v>0</v>
      </c>
      <c r="FM348" s="15">
        <f t="shared" si="655"/>
        <v>0</v>
      </c>
      <c r="FN348" s="15">
        <f t="shared" si="655"/>
        <v>0</v>
      </c>
      <c r="FO348" s="15">
        <f t="shared" si="626"/>
        <v>0</v>
      </c>
      <c r="FP348" s="15">
        <f t="shared" si="627"/>
        <v>0</v>
      </c>
      <c r="FQ348" s="15">
        <f t="shared" si="628"/>
        <v>0</v>
      </c>
      <c r="FR348" s="15">
        <f t="shared" si="629"/>
        <v>0</v>
      </c>
      <c r="FS348" s="15">
        <f t="shared" si="630"/>
        <v>0</v>
      </c>
      <c r="FT348" s="15">
        <f t="shared" si="631"/>
        <v>0</v>
      </c>
      <c r="FU348" s="15">
        <f t="shared" si="632"/>
        <v>0</v>
      </c>
      <c r="FV348" s="15">
        <f t="shared" si="633"/>
        <v>0</v>
      </c>
      <c r="FW348" s="15">
        <f t="shared" si="634"/>
        <v>0</v>
      </c>
      <c r="FX348" s="49" t="s">
        <v>2650</v>
      </c>
    </row>
    <row r="349" spans="1:180" s="42" customFormat="1" ht="47.25" x14ac:dyDescent="0.25">
      <c r="A349" s="38" t="s">
        <v>924</v>
      </c>
      <c r="B349" s="21" t="s">
        <v>2201</v>
      </c>
      <c r="C349" s="18" t="s">
        <v>2202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5">
        <f t="shared" si="645"/>
        <v>0</v>
      </c>
      <c r="P349" s="15">
        <f t="shared" si="646"/>
        <v>0</v>
      </c>
      <c r="Q349" s="15">
        <f t="shared" si="647"/>
        <v>0</v>
      </c>
      <c r="R349" s="15">
        <f t="shared" si="648"/>
        <v>0</v>
      </c>
      <c r="S349" s="15">
        <f t="shared" si="649"/>
        <v>0</v>
      </c>
      <c r="T349" s="15">
        <v>1</v>
      </c>
      <c r="U349" s="15">
        <f t="shared" si="650"/>
        <v>0</v>
      </c>
      <c r="V349" s="15">
        <f t="shared" si="651"/>
        <v>0</v>
      </c>
      <c r="W349" s="15">
        <f t="shared" si="652"/>
        <v>0</v>
      </c>
      <c r="X349" s="15">
        <f t="shared" si="653"/>
        <v>0</v>
      </c>
      <c r="Y349" s="15">
        <f t="shared" si="654"/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0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  <c r="BE349" s="15">
        <v>0</v>
      </c>
      <c r="BF349" s="15">
        <v>0</v>
      </c>
      <c r="BG349" s="15">
        <v>0</v>
      </c>
      <c r="BH349" s="15">
        <v>0</v>
      </c>
      <c r="BI349" s="15">
        <v>0</v>
      </c>
      <c r="BJ349" s="15">
        <v>0</v>
      </c>
      <c r="BK349" s="15">
        <v>0</v>
      </c>
      <c r="BL349" s="15">
        <v>0</v>
      </c>
      <c r="BM349" s="15">
        <v>0</v>
      </c>
      <c r="BN349" s="15">
        <v>0</v>
      </c>
      <c r="BO349" s="15">
        <v>0</v>
      </c>
      <c r="BP349" s="15">
        <v>0</v>
      </c>
      <c r="BQ349" s="15">
        <v>0</v>
      </c>
      <c r="BR349" s="15">
        <v>0</v>
      </c>
      <c r="BS349" s="15">
        <v>0</v>
      </c>
      <c r="BT349" s="15">
        <v>0</v>
      </c>
      <c r="BU349" s="15">
        <v>0</v>
      </c>
      <c r="BV349" s="15">
        <v>0</v>
      </c>
      <c r="BW349" s="15">
        <v>0</v>
      </c>
      <c r="BX349" s="15">
        <v>0</v>
      </c>
      <c r="BY349" s="15">
        <v>0</v>
      </c>
      <c r="BZ349" s="15">
        <v>0</v>
      </c>
      <c r="CA349" s="15">
        <v>0</v>
      </c>
      <c r="CB349" s="15">
        <v>0</v>
      </c>
      <c r="CC349" s="15">
        <v>0</v>
      </c>
      <c r="CD349" s="15">
        <v>0</v>
      </c>
      <c r="CE349" s="15">
        <v>0</v>
      </c>
      <c r="CF349" s="15">
        <v>0</v>
      </c>
      <c r="CG349" s="15">
        <v>0</v>
      </c>
      <c r="CH349" s="15">
        <v>0</v>
      </c>
      <c r="CI349" s="15">
        <v>0</v>
      </c>
      <c r="CJ349" s="15">
        <v>0</v>
      </c>
      <c r="CK349" s="15">
        <v>0</v>
      </c>
      <c r="CL349" s="15">
        <v>0</v>
      </c>
      <c r="CM349" s="15">
        <v>0</v>
      </c>
      <c r="CN349" s="15">
        <v>0</v>
      </c>
      <c r="CO349" s="15">
        <v>0</v>
      </c>
      <c r="CP349" s="15">
        <v>0</v>
      </c>
      <c r="CQ349" s="15">
        <v>0</v>
      </c>
      <c r="CR349" s="15">
        <v>0</v>
      </c>
      <c r="CS349" s="15">
        <v>0</v>
      </c>
      <c r="CT349" s="15">
        <v>0</v>
      </c>
      <c r="CU349" s="15">
        <v>0</v>
      </c>
      <c r="CV349" s="15">
        <v>0</v>
      </c>
      <c r="CW349" s="15">
        <v>0</v>
      </c>
      <c r="CX349" s="15">
        <v>0</v>
      </c>
      <c r="CY349" s="15">
        <v>0</v>
      </c>
      <c r="CZ349" s="15">
        <v>0</v>
      </c>
      <c r="DA349" s="15">
        <v>0</v>
      </c>
      <c r="DB349" s="15">
        <v>0</v>
      </c>
      <c r="DC349" s="15">
        <v>0</v>
      </c>
      <c r="DD349" s="15">
        <v>0</v>
      </c>
      <c r="DE349" s="15">
        <v>0</v>
      </c>
      <c r="DF349" s="15">
        <v>0</v>
      </c>
      <c r="DG349" s="15">
        <v>0</v>
      </c>
      <c r="DH349" s="15">
        <v>0</v>
      </c>
      <c r="DI349" s="15">
        <v>0</v>
      </c>
      <c r="DJ349" s="15">
        <v>0</v>
      </c>
      <c r="DK349" s="15">
        <v>0</v>
      </c>
      <c r="DL349" s="15">
        <v>0</v>
      </c>
      <c r="DM349" s="15">
        <v>0</v>
      </c>
      <c r="DN349" s="15">
        <v>0</v>
      </c>
      <c r="DO349" s="15">
        <v>0</v>
      </c>
      <c r="DP349" s="15">
        <v>0</v>
      </c>
      <c r="DQ349" s="15">
        <v>0</v>
      </c>
      <c r="DR349" s="15">
        <v>0</v>
      </c>
      <c r="DS349" s="15">
        <v>0</v>
      </c>
      <c r="DT349" s="15">
        <v>0</v>
      </c>
      <c r="DU349" s="15">
        <v>0</v>
      </c>
      <c r="DV349" s="15">
        <v>0</v>
      </c>
      <c r="DW349" s="15">
        <v>0</v>
      </c>
      <c r="DX349" s="15">
        <v>0</v>
      </c>
      <c r="DY349" s="15">
        <v>0</v>
      </c>
      <c r="DZ349" s="15">
        <v>0</v>
      </c>
      <c r="EA349" s="15">
        <v>0</v>
      </c>
      <c r="EB349" s="15">
        <v>0</v>
      </c>
      <c r="EC349" s="15">
        <v>0</v>
      </c>
      <c r="ED349" s="15">
        <v>0</v>
      </c>
      <c r="EE349" s="15">
        <v>0</v>
      </c>
      <c r="EF349" s="15">
        <v>0</v>
      </c>
      <c r="EG349" s="15">
        <v>0</v>
      </c>
      <c r="EH349" s="15">
        <v>0</v>
      </c>
      <c r="EI349" s="15">
        <v>0</v>
      </c>
      <c r="EJ349" s="15">
        <v>0</v>
      </c>
      <c r="EK349" s="15">
        <v>0</v>
      </c>
      <c r="EL349" s="15">
        <v>0</v>
      </c>
      <c r="EM349" s="15">
        <v>0</v>
      </c>
      <c r="EN349" s="15">
        <v>0</v>
      </c>
      <c r="EO349" s="15">
        <v>0</v>
      </c>
      <c r="EP349" s="15">
        <v>0</v>
      </c>
      <c r="EQ349" s="15" t="s">
        <v>137</v>
      </c>
      <c r="ER349" s="15" t="s">
        <v>137</v>
      </c>
      <c r="ES349" s="15" t="s">
        <v>137</v>
      </c>
      <c r="ET349" s="15" t="s">
        <v>137</v>
      </c>
      <c r="EU349" s="15" t="s">
        <v>137</v>
      </c>
      <c r="EV349" s="15" t="s">
        <v>137</v>
      </c>
      <c r="EW349" s="15" t="s">
        <v>137</v>
      </c>
      <c r="EX349" s="15" t="s">
        <v>137</v>
      </c>
      <c r="EY349" s="15" t="s">
        <v>137</v>
      </c>
      <c r="EZ349" s="15" t="s">
        <v>137</v>
      </c>
      <c r="FA349" s="15" t="s">
        <v>137</v>
      </c>
      <c r="FB349" s="15">
        <f t="shared" si="613"/>
        <v>0</v>
      </c>
      <c r="FC349" s="15">
        <f t="shared" si="614"/>
        <v>0</v>
      </c>
      <c r="FD349" s="15">
        <f t="shared" si="615"/>
        <v>0</v>
      </c>
      <c r="FE349" s="15">
        <f t="shared" si="616"/>
        <v>0</v>
      </c>
      <c r="FF349" s="15">
        <f t="shared" si="617"/>
        <v>0</v>
      </c>
      <c r="FG349" s="15">
        <f t="shared" si="618"/>
        <v>0</v>
      </c>
      <c r="FH349" s="15">
        <f t="shared" si="619"/>
        <v>0</v>
      </c>
      <c r="FI349" s="15">
        <f t="shared" si="620"/>
        <v>0</v>
      </c>
      <c r="FJ349" s="15">
        <f t="shared" si="621"/>
        <v>0</v>
      </c>
      <c r="FK349" s="15">
        <f t="shared" si="622"/>
        <v>0</v>
      </c>
      <c r="FL349" s="15">
        <f t="shared" si="623"/>
        <v>0</v>
      </c>
      <c r="FM349" s="15">
        <f t="shared" si="655"/>
        <v>0</v>
      </c>
      <c r="FN349" s="15">
        <f t="shared" si="655"/>
        <v>0</v>
      </c>
      <c r="FO349" s="15">
        <f t="shared" si="626"/>
        <v>0</v>
      </c>
      <c r="FP349" s="15">
        <f t="shared" si="627"/>
        <v>0</v>
      </c>
      <c r="FQ349" s="15">
        <f t="shared" si="628"/>
        <v>0</v>
      </c>
      <c r="FR349" s="15">
        <f t="shared" si="629"/>
        <v>0</v>
      </c>
      <c r="FS349" s="15">
        <f t="shared" si="630"/>
        <v>0</v>
      </c>
      <c r="FT349" s="15">
        <f t="shared" si="631"/>
        <v>0</v>
      </c>
      <c r="FU349" s="15">
        <f t="shared" si="632"/>
        <v>0</v>
      </c>
      <c r="FV349" s="15">
        <f t="shared" si="633"/>
        <v>0</v>
      </c>
      <c r="FW349" s="15">
        <f t="shared" si="634"/>
        <v>0</v>
      </c>
      <c r="FX349" s="49" t="s">
        <v>2651</v>
      </c>
    </row>
    <row r="350" spans="1:180" s="42" customFormat="1" ht="47.25" x14ac:dyDescent="0.25">
      <c r="A350" s="38" t="s">
        <v>924</v>
      </c>
      <c r="B350" s="21" t="s">
        <v>2203</v>
      </c>
      <c r="C350" s="18" t="s">
        <v>2204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f t="shared" si="645"/>
        <v>0</v>
      </c>
      <c r="P350" s="15">
        <f t="shared" si="646"/>
        <v>0</v>
      </c>
      <c r="Q350" s="15">
        <f t="shared" si="647"/>
        <v>0</v>
      </c>
      <c r="R350" s="15">
        <f t="shared" si="648"/>
        <v>0</v>
      </c>
      <c r="S350" s="15">
        <f t="shared" si="649"/>
        <v>0</v>
      </c>
      <c r="T350" s="15">
        <v>1</v>
      </c>
      <c r="U350" s="15">
        <f t="shared" si="650"/>
        <v>0</v>
      </c>
      <c r="V350" s="15">
        <f t="shared" si="651"/>
        <v>0</v>
      </c>
      <c r="W350" s="15">
        <f t="shared" si="652"/>
        <v>0</v>
      </c>
      <c r="X350" s="15">
        <f t="shared" si="653"/>
        <v>0</v>
      </c>
      <c r="Y350" s="15">
        <f t="shared" si="654"/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  <c r="BE350" s="15">
        <v>0</v>
      </c>
      <c r="BF350" s="15">
        <v>0</v>
      </c>
      <c r="BG350" s="15">
        <v>0</v>
      </c>
      <c r="BH350" s="15">
        <v>0</v>
      </c>
      <c r="BI350" s="15">
        <v>0</v>
      </c>
      <c r="BJ350" s="15">
        <v>0</v>
      </c>
      <c r="BK350" s="15">
        <v>0</v>
      </c>
      <c r="BL350" s="15">
        <v>0</v>
      </c>
      <c r="BM350" s="15">
        <v>0</v>
      </c>
      <c r="BN350" s="15">
        <v>0</v>
      </c>
      <c r="BO350" s="15">
        <v>0</v>
      </c>
      <c r="BP350" s="15">
        <v>0</v>
      </c>
      <c r="BQ350" s="15">
        <v>0</v>
      </c>
      <c r="BR350" s="15">
        <v>0</v>
      </c>
      <c r="BS350" s="15">
        <v>0</v>
      </c>
      <c r="BT350" s="15">
        <v>0</v>
      </c>
      <c r="BU350" s="15">
        <v>0</v>
      </c>
      <c r="BV350" s="15">
        <v>0</v>
      </c>
      <c r="BW350" s="15">
        <v>0</v>
      </c>
      <c r="BX350" s="15">
        <v>0</v>
      </c>
      <c r="BY350" s="15">
        <v>0</v>
      </c>
      <c r="BZ350" s="15">
        <v>0</v>
      </c>
      <c r="CA350" s="15">
        <v>0</v>
      </c>
      <c r="CB350" s="15">
        <v>0</v>
      </c>
      <c r="CC350" s="15">
        <v>0</v>
      </c>
      <c r="CD350" s="15">
        <v>0</v>
      </c>
      <c r="CE350" s="15">
        <v>0</v>
      </c>
      <c r="CF350" s="15">
        <v>0</v>
      </c>
      <c r="CG350" s="15">
        <v>0</v>
      </c>
      <c r="CH350" s="15">
        <v>0</v>
      </c>
      <c r="CI350" s="15">
        <v>0</v>
      </c>
      <c r="CJ350" s="15">
        <v>0</v>
      </c>
      <c r="CK350" s="15">
        <v>0</v>
      </c>
      <c r="CL350" s="15">
        <v>0</v>
      </c>
      <c r="CM350" s="15">
        <v>0</v>
      </c>
      <c r="CN350" s="15">
        <v>0</v>
      </c>
      <c r="CO350" s="15">
        <v>0</v>
      </c>
      <c r="CP350" s="15">
        <v>0</v>
      </c>
      <c r="CQ350" s="15">
        <v>0</v>
      </c>
      <c r="CR350" s="15">
        <v>0</v>
      </c>
      <c r="CS350" s="15">
        <v>0</v>
      </c>
      <c r="CT350" s="15">
        <v>0</v>
      </c>
      <c r="CU350" s="15">
        <v>0</v>
      </c>
      <c r="CV350" s="15">
        <v>0</v>
      </c>
      <c r="CW350" s="15">
        <v>0</v>
      </c>
      <c r="CX350" s="15">
        <v>0</v>
      </c>
      <c r="CY350" s="15">
        <v>0</v>
      </c>
      <c r="CZ350" s="15">
        <v>0</v>
      </c>
      <c r="DA350" s="15">
        <v>0</v>
      </c>
      <c r="DB350" s="15">
        <v>0</v>
      </c>
      <c r="DC350" s="15">
        <v>0</v>
      </c>
      <c r="DD350" s="15">
        <v>0</v>
      </c>
      <c r="DE350" s="15">
        <v>0</v>
      </c>
      <c r="DF350" s="15">
        <v>0</v>
      </c>
      <c r="DG350" s="15">
        <v>0</v>
      </c>
      <c r="DH350" s="15">
        <v>0</v>
      </c>
      <c r="DI350" s="15">
        <v>0</v>
      </c>
      <c r="DJ350" s="15">
        <v>0</v>
      </c>
      <c r="DK350" s="15">
        <v>0</v>
      </c>
      <c r="DL350" s="15">
        <v>0</v>
      </c>
      <c r="DM350" s="15">
        <v>0</v>
      </c>
      <c r="DN350" s="15">
        <v>0</v>
      </c>
      <c r="DO350" s="15">
        <v>0</v>
      </c>
      <c r="DP350" s="15">
        <v>0</v>
      </c>
      <c r="DQ350" s="15">
        <v>0</v>
      </c>
      <c r="DR350" s="15">
        <v>0</v>
      </c>
      <c r="DS350" s="15">
        <v>0</v>
      </c>
      <c r="DT350" s="15">
        <v>0</v>
      </c>
      <c r="DU350" s="15">
        <v>0</v>
      </c>
      <c r="DV350" s="15">
        <v>0</v>
      </c>
      <c r="DW350" s="15">
        <v>0</v>
      </c>
      <c r="DX350" s="15">
        <v>0</v>
      </c>
      <c r="DY350" s="15">
        <v>0</v>
      </c>
      <c r="DZ350" s="15">
        <v>0</v>
      </c>
      <c r="EA350" s="15">
        <v>0</v>
      </c>
      <c r="EB350" s="15">
        <v>0</v>
      </c>
      <c r="EC350" s="15">
        <v>0</v>
      </c>
      <c r="ED350" s="15">
        <v>0</v>
      </c>
      <c r="EE350" s="15">
        <v>0</v>
      </c>
      <c r="EF350" s="15">
        <v>0</v>
      </c>
      <c r="EG350" s="15">
        <v>0</v>
      </c>
      <c r="EH350" s="15">
        <v>0</v>
      </c>
      <c r="EI350" s="15">
        <v>0</v>
      </c>
      <c r="EJ350" s="15">
        <v>0</v>
      </c>
      <c r="EK350" s="15">
        <v>0</v>
      </c>
      <c r="EL350" s="15">
        <v>0</v>
      </c>
      <c r="EM350" s="15">
        <v>0</v>
      </c>
      <c r="EN350" s="15">
        <v>0</v>
      </c>
      <c r="EO350" s="15">
        <v>0</v>
      </c>
      <c r="EP350" s="15">
        <v>0</v>
      </c>
      <c r="EQ350" s="15" t="s">
        <v>137</v>
      </c>
      <c r="ER350" s="15" t="s">
        <v>137</v>
      </c>
      <c r="ES350" s="15" t="s">
        <v>137</v>
      </c>
      <c r="ET350" s="15" t="s">
        <v>137</v>
      </c>
      <c r="EU350" s="15" t="s">
        <v>137</v>
      </c>
      <c r="EV350" s="15" t="s">
        <v>137</v>
      </c>
      <c r="EW350" s="15" t="s">
        <v>137</v>
      </c>
      <c r="EX350" s="15" t="s">
        <v>137</v>
      </c>
      <c r="EY350" s="15" t="s">
        <v>137</v>
      </c>
      <c r="EZ350" s="15" t="s">
        <v>137</v>
      </c>
      <c r="FA350" s="15" t="s">
        <v>137</v>
      </c>
      <c r="FB350" s="15">
        <f t="shared" si="613"/>
        <v>0</v>
      </c>
      <c r="FC350" s="15">
        <f t="shared" si="614"/>
        <v>0</v>
      </c>
      <c r="FD350" s="15">
        <f t="shared" si="615"/>
        <v>0</v>
      </c>
      <c r="FE350" s="15">
        <f t="shared" si="616"/>
        <v>0</v>
      </c>
      <c r="FF350" s="15">
        <f t="shared" si="617"/>
        <v>0</v>
      </c>
      <c r="FG350" s="15">
        <f t="shared" si="618"/>
        <v>0</v>
      </c>
      <c r="FH350" s="15">
        <f t="shared" si="619"/>
        <v>0</v>
      </c>
      <c r="FI350" s="15">
        <f t="shared" si="620"/>
        <v>0</v>
      </c>
      <c r="FJ350" s="15">
        <f t="shared" si="621"/>
        <v>0</v>
      </c>
      <c r="FK350" s="15">
        <f t="shared" si="622"/>
        <v>0</v>
      </c>
      <c r="FL350" s="15">
        <f t="shared" si="623"/>
        <v>0</v>
      </c>
      <c r="FM350" s="15">
        <f t="shared" si="655"/>
        <v>0</v>
      </c>
      <c r="FN350" s="15">
        <f t="shared" si="655"/>
        <v>0</v>
      </c>
      <c r="FO350" s="15">
        <f t="shared" si="626"/>
        <v>0</v>
      </c>
      <c r="FP350" s="15">
        <f t="shared" si="627"/>
        <v>0</v>
      </c>
      <c r="FQ350" s="15">
        <f t="shared" si="628"/>
        <v>0</v>
      </c>
      <c r="FR350" s="15">
        <f t="shared" si="629"/>
        <v>0</v>
      </c>
      <c r="FS350" s="15">
        <f t="shared" si="630"/>
        <v>0</v>
      </c>
      <c r="FT350" s="15">
        <f t="shared" si="631"/>
        <v>0</v>
      </c>
      <c r="FU350" s="15">
        <f t="shared" si="632"/>
        <v>0</v>
      </c>
      <c r="FV350" s="15">
        <f t="shared" si="633"/>
        <v>0</v>
      </c>
      <c r="FW350" s="15">
        <f t="shared" si="634"/>
        <v>0</v>
      </c>
      <c r="FX350" s="49" t="s">
        <v>2652</v>
      </c>
    </row>
    <row r="351" spans="1:180" s="42" customFormat="1" ht="31.5" x14ac:dyDescent="0.25">
      <c r="A351" s="38" t="s">
        <v>924</v>
      </c>
      <c r="B351" s="21" t="s">
        <v>1079</v>
      </c>
      <c r="C351" s="18" t="s">
        <v>303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1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f t="shared" si="645"/>
        <v>0</v>
      </c>
      <c r="P351" s="15">
        <f t="shared" si="646"/>
        <v>0</v>
      </c>
      <c r="Q351" s="15">
        <f t="shared" si="647"/>
        <v>0</v>
      </c>
      <c r="R351" s="15">
        <f t="shared" si="648"/>
        <v>0</v>
      </c>
      <c r="S351" s="15">
        <f t="shared" si="649"/>
        <v>0</v>
      </c>
      <c r="T351" s="15">
        <v>1</v>
      </c>
      <c r="U351" s="15">
        <f t="shared" si="650"/>
        <v>0</v>
      </c>
      <c r="V351" s="15">
        <f t="shared" si="651"/>
        <v>0</v>
      </c>
      <c r="W351" s="15">
        <f t="shared" si="652"/>
        <v>0</v>
      </c>
      <c r="X351" s="15">
        <f t="shared" si="653"/>
        <v>0</v>
      </c>
      <c r="Y351" s="15">
        <f t="shared" si="654"/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  <c r="BE351" s="15">
        <v>0</v>
      </c>
      <c r="BF351" s="15">
        <v>0</v>
      </c>
      <c r="BG351" s="15">
        <v>0</v>
      </c>
      <c r="BH351" s="15">
        <v>0</v>
      </c>
      <c r="BI351" s="15">
        <v>0</v>
      </c>
      <c r="BJ351" s="15">
        <v>0</v>
      </c>
      <c r="BK351" s="15">
        <v>0</v>
      </c>
      <c r="BL351" s="15">
        <v>0</v>
      </c>
      <c r="BM351" s="15">
        <v>0</v>
      </c>
      <c r="BN351" s="15">
        <v>0</v>
      </c>
      <c r="BO351" s="15">
        <v>0</v>
      </c>
      <c r="BP351" s="15">
        <v>0</v>
      </c>
      <c r="BQ351" s="15">
        <v>0</v>
      </c>
      <c r="BR351" s="15">
        <v>0</v>
      </c>
      <c r="BS351" s="15">
        <v>0</v>
      </c>
      <c r="BT351" s="15">
        <v>0</v>
      </c>
      <c r="BU351" s="15">
        <v>0</v>
      </c>
      <c r="BV351" s="15">
        <v>0</v>
      </c>
      <c r="BW351" s="15">
        <v>0</v>
      </c>
      <c r="BX351" s="15">
        <v>0</v>
      </c>
      <c r="BY351" s="15">
        <v>0</v>
      </c>
      <c r="BZ351" s="15">
        <v>0</v>
      </c>
      <c r="CA351" s="15">
        <v>0</v>
      </c>
      <c r="CB351" s="15">
        <v>0</v>
      </c>
      <c r="CC351" s="15">
        <v>0</v>
      </c>
      <c r="CD351" s="15">
        <v>0</v>
      </c>
      <c r="CE351" s="15">
        <v>0</v>
      </c>
      <c r="CF351" s="15">
        <v>0</v>
      </c>
      <c r="CG351" s="15">
        <v>0</v>
      </c>
      <c r="CH351" s="15">
        <v>0</v>
      </c>
      <c r="CI351" s="15">
        <v>0</v>
      </c>
      <c r="CJ351" s="15">
        <v>0</v>
      </c>
      <c r="CK351" s="15">
        <v>0</v>
      </c>
      <c r="CL351" s="15">
        <v>0</v>
      </c>
      <c r="CM351" s="15">
        <v>0</v>
      </c>
      <c r="CN351" s="15">
        <v>0</v>
      </c>
      <c r="CO351" s="15">
        <v>0</v>
      </c>
      <c r="CP351" s="15">
        <v>0</v>
      </c>
      <c r="CQ351" s="15">
        <v>0</v>
      </c>
      <c r="CR351" s="15">
        <v>0</v>
      </c>
      <c r="CS351" s="15">
        <v>0</v>
      </c>
      <c r="CT351" s="15">
        <v>0</v>
      </c>
      <c r="CU351" s="15">
        <v>0</v>
      </c>
      <c r="CV351" s="15">
        <v>0</v>
      </c>
      <c r="CW351" s="15">
        <v>0</v>
      </c>
      <c r="CX351" s="15">
        <v>0</v>
      </c>
      <c r="CY351" s="15">
        <v>0</v>
      </c>
      <c r="CZ351" s="15">
        <v>0</v>
      </c>
      <c r="DA351" s="15">
        <v>0</v>
      </c>
      <c r="DB351" s="15">
        <v>0</v>
      </c>
      <c r="DC351" s="15">
        <v>0</v>
      </c>
      <c r="DD351" s="15">
        <v>0</v>
      </c>
      <c r="DE351" s="15">
        <v>0</v>
      </c>
      <c r="DF351" s="15">
        <v>0</v>
      </c>
      <c r="DG351" s="15">
        <v>0</v>
      </c>
      <c r="DH351" s="15">
        <v>0</v>
      </c>
      <c r="DI351" s="15">
        <v>0</v>
      </c>
      <c r="DJ351" s="15">
        <v>0</v>
      </c>
      <c r="DK351" s="15">
        <v>0</v>
      </c>
      <c r="DL351" s="15">
        <v>0</v>
      </c>
      <c r="DM351" s="15">
        <v>0</v>
      </c>
      <c r="DN351" s="15">
        <v>0</v>
      </c>
      <c r="DO351" s="15">
        <v>0</v>
      </c>
      <c r="DP351" s="15">
        <v>0</v>
      </c>
      <c r="DQ351" s="15">
        <v>0</v>
      </c>
      <c r="DR351" s="15">
        <v>0</v>
      </c>
      <c r="DS351" s="15">
        <v>0</v>
      </c>
      <c r="DT351" s="15">
        <v>0</v>
      </c>
      <c r="DU351" s="15">
        <v>0</v>
      </c>
      <c r="DV351" s="15">
        <v>0</v>
      </c>
      <c r="DW351" s="15">
        <v>0</v>
      </c>
      <c r="DX351" s="15">
        <v>0</v>
      </c>
      <c r="DY351" s="15">
        <v>0</v>
      </c>
      <c r="DZ351" s="15">
        <v>0</v>
      </c>
      <c r="EA351" s="15">
        <v>0</v>
      </c>
      <c r="EB351" s="15">
        <v>0</v>
      </c>
      <c r="EC351" s="15">
        <v>0</v>
      </c>
      <c r="ED351" s="15">
        <v>0</v>
      </c>
      <c r="EE351" s="15">
        <v>0</v>
      </c>
      <c r="EF351" s="15">
        <v>0</v>
      </c>
      <c r="EG351" s="15">
        <v>0</v>
      </c>
      <c r="EH351" s="15">
        <v>0</v>
      </c>
      <c r="EI351" s="15">
        <v>0</v>
      </c>
      <c r="EJ351" s="15">
        <v>0</v>
      </c>
      <c r="EK351" s="15">
        <v>0</v>
      </c>
      <c r="EL351" s="15">
        <v>0</v>
      </c>
      <c r="EM351" s="15">
        <v>0</v>
      </c>
      <c r="EN351" s="15">
        <v>0</v>
      </c>
      <c r="EO351" s="15">
        <v>0</v>
      </c>
      <c r="EP351" s="15">
        <v>0</v>
      </c>
      <c r="EQ351" s="15" t="s">
        <v>137</v>
      </c>
      <c r="ER351" s="15" t="s">
        <v>137</v>
      </c>
      <c r="ES351" s="15" t="s">
        <v>137</v>
      </c>
      <c r="ET351" s="15" t="s">
        <v>137</v>
      </c>
      <c r="EU351" s="15" t="s">
        <v>137</v>
      </c>
      <c r="EV351" s="15" t="s">
        <v>137</v>
      </c>
      <c r="EW351" s="15" t="s">
        <v>137</v>
      </c>
      <c r="EX351" s="15" t="s">
        <v>137</v>
      </c>
      <c r="EY351" s="15" t="s">
        <v>137</v>
      </c>
      <c r="EZ351" s="15" t="s">
        <v>137</v>
      </c>
      <c r="FA351" s="15" t="s">
        <v>137</v>
      </c>
      <c r="FB351" s="15">
        <f t="shared" ref="FB351:FB406" si="656">EF351+DJ351+CN351+BR351+AV351</f>
        <v>0</v>
      </c>
      <c r="FC351" s="15">
        <f t="shared" ref="FC351:FC406" si="657">EG351+DK351+CO351+BS351+AW351</f>
        <v>0</v>
      </c>
      <c r="FD351" s="15">
        <f t="shared" ref="FD351:FD406" si="658">EH351+DL351+CP351+BT351+AX351</f>
        <v>0</v>
      </c>
      <c r="FE351" s="15">
        <f t="shared" ref="FE351:FE406" si="659">EI351+DM351+CQ351+BU351+AY351</f>
        <v>0</v>
      </c>
      <c r="FF351" s="15">
        <f t="shared" ref="FF351:FF406" si="660">EJ351+DN351+CR351+BV351+AZ351</f>
        <v>0</v>
      </c>
      <c r="FG351" s="15">
        <f t="shared" ref="FG351:FG406" si="661">EK351+DO351+CS351+BW351+BA351</f>
        <v>0</v>
      </c>
      <c r="FH351" s="15">
        <f t="shared" ref="FH351:FH406" si="662">EL351+DP351+CT351+BX351+BB351</f>
        <v>0</v>
      </c>
      <c r="FI351" s="15">
        <f t="shared" ref="FI351:FI406" si="663">EM351+DQ351+CU351+BY351+BC351</f>
        <v>0</v>
      </c>
      <c r="FJ351" s="15">
        <f t="shared" ref="FJ351:FJ406" si="664">EN351+DR351+CV351+BZ351+BD351</f>
        <v>0</v>
      </c>
      <c r="FK351" s="15">
        <f t="shared" ref="FK351:FK406" si="665">EO351+DS351+CW351+CA351+BE351</f>
        <v>0</v>
      </c>
      <c r="FL351" s="15">
        <f t="shared" ref="FL351:FL406" si="666">EP351+DT351+CX351+CB351+BF351</f>
        <v>0</v>
      </c>
      <c r="FM351" s="15">
        <f t="shared" ref="FM351:FM406" si="667">BG351+CC351+CY351+DU351+EF351</f>
        <v>0</v>
      </c>
      <c r="FN351" s="15">
        <f t="shared" ref="FN351:FN406" si="668">BH351+CD351+CZ351+DV351+EG351</f>
        <v>0</v>
      </c>
      <c r="FO351" s="15">
        <f t="shared" ref="FO351:FO406" si="669">BI351+CE351+DA351+DW351+EH351</f>
        <v>0</v>
      </c>
      <c r="FP351" s="15">
        <f t="shared" ref="FP351:FP406" si="670">BJ351+CF351+DB351+DX351+EI351</f>
        <v>0</v>
      </c>
      <c r="FQ351" s="15">
        <f t="shared" ref="FQ351:FQ406" si="671">BK351+CG351+DC351+DY351+EJ351</f>
        <v>0</v>
      </c>
      <c r="FR351" s="15">
        <f t="shared" ref="FR351:FR406" si="672">BL351+CH351+DD351+DZ351+EK351</f>
        <v>0</v>
      </c>
      <c r="FS351" s="15">
        <f t="shared" ref="FS351:FS406" si="673">BM351+CI351+DE351+EA351+EL351</f>
        <v>0</v>
      </c>
      <c r="FT351" s="15">
        <f t="shared" ref="FT351:FT406" si="674">BN351+CJ351+DF351+EB351+EM351</f>
        <v>0</v>
      </c>
      <c r="FU351" s="15">
        <f t="shared" ref="FU351:FU406" si="675">BO351+CK351+DG351+EC351+EN351</f>
        <v>0</v>
      </c>
      <c r="FV351" s="15">
        <f t="shared" ref="FV351:FV406" si="676">BP351+CL351+DH351+ED351+EO351</f>
        <v>0</v>
      </c>
      <c r="FW351" s="15">
        <f t="shared" ref="FW351:FW406" si="677">BQ351+CM351+DI351+EE351+EP351</f>
        <v>0</v>
      </c>
      <c r="FX351" s="49" t="s">
        <v>1927</v>
      </c>
    </row>
    <row r="352" spans="1:180" s="42" customFormat="1" ht="47.25" x14ac:dyDescent="0.25">
      <c r="A352" s="38" t="s">
        <v>924</v>
      </c>
      <c r="B352" s="21" t="s">
        <v>1080</v>
      </c>
      <c r="C352" s="18" t="s">
        <v>304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1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f t="shared" si="645"/>
        <v>0</v>
      </c>
      <c r="P352" s="15">
        <f t="shared" si="646"/>
        <v>0</v>
      </c>
      <c r="Q352" s="15">
        <f t="shared" si="647"/>
        <v>0</v>
      </c>
      <c r="R352" s="15">
        <f t="shared" si="648"/>
        <v>0</v>
      </c>
      <c r="S352" s="15">
        <f t="shared" si="649"/>
        <v>0</v>
      </c>
      <c r="T352" s="15">
        <v>1</v>
      </c>
      <c r="U352" s="15">
        <f t="shared" si="650"/>
        <v>0</v>
      </c>
      <c r="V352" s="15">
        <f t="shared" si="651"/>
        <v>0</v>
      </c>
      <c r="W352" s="15">
        <f t="shared" si="652"/>
        <v>0</v>
      </c>
      <c r="X352" s="15">
        <f t="shared" si="653"/>
        <v>0</v>
      </c>
      <c r="Y352" s="15">
        <f t="shared" si="654"/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  <c r="BE352" s="15">
        <v>0</v>
      </c>
      <c r="BF352" s="15">
        <v>0</v>
      </c>
      <c r="BG352" s="15">
        <v>0</v>
      </c>
      <c r="BH352" s="15">
        <v>0</v>
      </c>
      <c r="BI352" s="15">
        <v>0</v>
      </c>
      <c r="BJ352" s="15">
        <v>0</v>
      </c>
      <c r="BK352" s="15">
        <v>0</v>
      </c>
      <c r="BL352" s="15">
        <v>0</v>
      </c>
      <c r="BM352" s="15">
        <v>0</v>
      </c>
      <c r="BN352" s="15">
        <v>0</v>
      </c>
      <c r="BO352" s="15">
        <v>0</v>
      </c>
      <c r="BP352" s="15">
        <v>0</v>
      </c>
      <c r="BQ352" s="15">
        <v>0</v>
      </c>
      <c r="BR352" s="15">
        <v>0</v>
      </c>
      <c r="BS352" s="15">
        <v>0</v>
      </c>
      <c r="BT352" s="15">
        <v>0</v>
      </c>
      <c r="BU352" s="15">
        <v>0</v>
      </c>
      <c r="BV352" s="15">
        <v>0</v>
      </c>
      <c r="BW352" s="15">
        <v>0</v>
      </c>
      <c r="BX352" s="15">
        <v>0</v>
      </c>
      <c r="BY352" s="15">
        <v>0</v>
      </c>
      <c r="BZ352" s="15">
        <v>0</v>
      </c>
      <c r="CA352" s="15">
        <v>0</v>
      </c>
      <c r="CB352" s="15">
        <v>0</v>
      </c>
      <c r="CC352" s="15">
        <v>0</v>
      </c>
      <c r="CD352" s="15">
        <v>0</v>
      </c>
      <c r="CE352" s="15">
        <v>0</v>
      </c>
      <c r="CF352" s="15">
        <v>0</v>
      </c>
      <c r="CG352" s="15">
        <v>0</v>
      </c>
      <c r="CH352" s="15">
        <v>0</v>
      </c>
      <c r="CI352" s="15">
        <v>0</v>
      </c>
      <c r="CJ352" s="15">
        <v>0</v>
      </c>
      <c r="CK352" s="15">
        <v>0</v>
      </c>
      <c r="CL352" s="15">
        <v>0</v>
      </c>
      <c r="CM352" s="15">
        <v>0</v>
      </c>
      <c r="CN352" s="15">
        <v>0</v>
      </c>
      <c r="CO352" s="15">
        <v>0</v>
      </c>
      <c r="CP352" s="15">
        <v>0</v>
      </c>
      <c r="CQ352" s="15">
        <v>0</v>
      </c>
      <c r="CR352" s="15">
        <v>0</v>
      </c>
      <c r="CS352" s="15">
        <v>0</v>
      </c>
      <c r="CT352" s="15">
        <v>0</v>
      </c>
      <c r="CU352" s="15">
        <v>0</v>
      </c>
      <c r="CV352" s="15">
        <v>0</v>
      </c>
      <c r="CW352" s="15">
        <v>0</v>
      </c>
      <c r="CX352" s="15">
        <v>0</v>
      </c>
      <c r="CY352" s="15">
        <v>0</v>
      </c>
      <c r="CZ352" s="15">
        <v>0</v>
      </c>
      <c r="DA352" s="15">
        <v>0</v>
      </c>
      <c r="DB352" s="15">
        <v>0</v>
      </c>
      <c r="DC352" s="15">
        <v>0</v>
      </c>
      <c r="DD352" s="15">
        <v>0</v>
      </c>
      <c r="DE352" s="15">
        <v>0</v>
      </c>
      <c r="DF352" s="15">
        <v>0</v>
      </c>
      <c r="DG352" s="15">
        <v>0</v>
      </c>
      <c r="DH352" s="15">
        <v>0</v>
      </c>
      <c r="DI352" s="15">
        <v>0</v>
      </c>
      <c r="DJ352" s="15">
        <v>0</v>
      </c>
      <c r="DK352" s="15">
        <v>0</v>
      </c>
      <c r="DL352" s="15">
        <v>0</v>
      </c>
      <c r="DM352" s="15">
        <v>0</v>
      </c>
      <c r="DN352" s="15">
        <v>0</v>
      </c>
      <c r="DO352" s="15">
        <v>0</v>
      </c>
      <c r="DP352" s="15">
        <v>0</v>
      </c>
      <c r="DQ352" s="15">
        <v>0</v>
      </c>
      <c r="DR352" s="15">
        <v>0</v>
      </c>
      <c r="DS352" s="15">
        <v>0</v>
      </c>
      <c r="DT352" s="15">
        <v>0</v>
      </c>
      <c r="DU352" s="15">
        <v>0</v>
      </c>
      <c r="DV352" s="15">
        <v>0</v>
      </c>
      <c r="DW352" s="15">
        <v>0</v>
      </c>
      <c r="DX352" s="15">
        <v>0</v>
      </c>
      <c r="DY352" s="15">
        <v>0</v>
      </c>
      <c r="DZ352" s="15">
        <v>0</v>
      </c>
      <c r="EA352" s="15">
        <v>0</v>
      </c>
      <c r="EB352" s="15">
        <v>0</v>
      </c>
      <c r="EC352" s="15">
        <v>0</v>
      </c>
      <c r="ED352" s="15">
        <v>0</v>
      </c>
      <c r="EE352" s="15">
        <v>0</v>
      </c>
      <c r="EF352" s="15">
        <v>0</v>
      </c>
      <c r="EG352" s="15">
        <v>0</v>
      </c>
      <c r="EH352" s="15">
        <v>0</v>
      </c>
      <c r="EI352" s="15">
        <v>0</v>
      </c>
      <c r="EJ352" s="15">
        <v>0</v>
      </c>
      <c r="EK352" s="15">
        <v>0</v>
      </c>
      <c r="EL352" s="15">
        <v>0</v>
      </c>
      <c r="EM352" s="15">
        <v>0</v>
      </c>
      <c r="EN352" s="15">
        <v>0</v>
      </c>
      <c r="EO352" s="15">
        <v>0</v>
      </c>
      <c r="EP352" s="15">
        <v>0</v>
      </c>
      <c r="EQ352" s="15" t="s">
        <v>137</v>
      </c>
      <c r="ER352" s="15" t="s">
        <v>137</v>
      </c>
      <c r="ES352" s="15" t="s">
        <v>137</v>
      </c>
      <c r="ET352" s="15" t="s">
        <v>137</v>
      </c>
      <c r="EU352" s="15" t="s">
        <v>137</v>
      </c>
      <c r="EV352" s="15" t="s">
        <v>137</v>
      </c>
      <c r="EW352" s="15" t="s">
        <v>137</v>
      </c>
      <c r="EX352" s="15" t="s">
        <v>137</v>
      </c>
      <c r="EY352" s="15" t="s">
        <v>137</v>
      </c>
      <c r="EZ352" s="15" t="s">
        <v>137</v>
      </c>
      <c r="FA352" s="15" t="s">
        <v>137</v>
      </c>
      <c r="FB352" s="15">
        <f t="shared" si="656"/>
        <v>0</v>
      </c>
      <c r="FC352" s="15">
        <f t="shared" si="657"/>
        <v>0</v>
      </c>
      <c r="FD352" s="15">
        <f t="shared" si="658"/>
        <v>0</v>
      </c>
      <c r="FE352" s="15">
        <f t="shared" si="659"/>
        <v>0</v>
      </c>
      <c r="FF352" s="15">
        <f t="shared" si="660"/>
        <v>0</v>
      </c>
      <c r="FG352" s="15">
        <f t="shared" si="661"/>
        <v>0</v>
      </c>
      <c r="FH352" s="15">
        <f t="shared" si="662"/>
        <v>0</v>
      </c>
      <c r="FI352" s="15">
        <f t="shared" si="663"/>
        <v>0</v>
      </c>
      <c r="FJ352" s="15">
        <f t="shared" si="664"/>
        <v>0</v>
      </c>
      <c r="FK352" s="15">
        <f t="shared" si="665"/>
        <v>0</v>
      </c>
      <c r="FL352" s="15">
        <f t="shared" si="666"/>
        <v>0</v>
      </c>
      <c r="FM352" s="15">
        <f t="shared" si="667"/>
        <v>0</v>
      </c>
      <c r="FN352" s="15">
        <f t="shared" si="668"/>
        <v>0</v>
      </c>
      <c r="FO352" s="15">
        <f t="shared" si="669"/>
        <v>0</v>
      </c>
      <c r="FP352" s="15">
        <f t="shared" si="670"/>
        <v>0</v>
      </c>
      <c r="FQ352" s="15">
        <f t="shared" si="671"/>
        <v>0</v>
      </c>
      <c r="FR352" s="15">
        <f t="shared" si="672"/>
        <v>0</v>
      </c>
      <c r="FS352" s="15">
        <f t="shared" si="673"/>
        <v>0</v>
      </c>
      <c r="FT352" s="15">
        <f t="shared" si="674"/>
        <v>0</v>
      </c>
      <c r="FU352" s="15">
        <f t="shared" si="675"/>
        <v>0</v>
      </c>
      <c r="FV352" s="15">
        <f t="shared" si="676"/>
        <v>0</v>
      </c>
      <c r="FW352" s="15">
        <f t="shared" si="677"/>
        <v>0</v>
      </c>
      <c r="FX352" s="49" t="s">
        <v>1927</v>
      </c>
    </row>
    <row r="353" spans="1:180" s="42" customFormat="1" ht="31.5" x14ac:dyDescent="0.25">
      <c r="A353" s="38" t="s">
        <v>924</v>
      </c>
      <c r="B353" s="21" t="s">
        <v>1081</v>
      </c>
      <c r="C353" s="18" t="s">
        <v>305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1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f t="shared" si="645"/>
        <v>0</v>
      </c>
      <c r="P353" s="15">
        <f t="shared" si="646"/>
        <v>0</v>
      </c>
      <c r="Q353" s="15">
        <f t="shared" si="647"/>
        <v>0</v>
      </c>
      <c r="R353" s="15">
        <f t="shared" si="648"/>
        <v>0</v>
      </c>
      <c r="S353" s="15">
        <f t="shared" si="649"/>
        <v>0</v>
      </c>
      <c r="T353" s="15">
        <v>1</v>
      </c>
      <c r="U353" s="15">
        <f t="shared" si="650"/>
        <v>0</v>
      </c>
      <c r="V353" s="15">
        <f t="shared" si="651"/>
        <v>0</v>
      </c>
      <c r="W353" s="15">
        <f t="shared" si="652"/>
        <v>0</v>
      </c>
      <c r="X353" s="15">
        <f t="shared" si="653"/>
        <v>0</v>
      </c>
      <c r="Y353" s="15">
        <f t="shared" si="654"/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  <c r="BE353" s="15">
        <v>0</v>
      </c>
      <c r="BF353" s="15">
        <v>0</v>
      </c>
      <c r="BG353" s="15">
        <v>0</v>
      </c>
      <c r="BH353" s="15">
        <v>0</v>
      </c>
      <c r="BI353" s="15">
        <v>0</v>
      </c>
      <c r="BJ353" s="15">
        <v>0</v>
      </c>
      <c r="BK353" s="15">
        <v>0</v>
      </c>
      <c r="BL353" s="15">
        <v>0</v>
      </c>
      <c r="BM353" s="15">
        <v>0</v>
      </c>
      <c r="BN353" s="15">
        <v>0</v>
      </c>
      <c r="BO353" s="15">
        <v>0</v>
      </c>
      <c r="BP353" s="15">
        <v>0</v>
      </c>
      <c r="BQ353" s="15">
        <v>0</v>
      </c>
      <c r="BR353" s="15">
        <v>0</v>
      </c>
      <c r="BS353" s="15">
        <v>0</v>
      </c>
      <c r="BT353" s="15">
        <v>0</v>
      </c>
      <c r="BU353" s="15">
        <v>0</v>
      </c>
      <c r="BV353" s="15">
        <v>0</v>
      </c>
      <c r="BW353" s="15">
        <v>0</v>
      </c>
      <c r="BX353" s="15">
        <v>0</v>
      </c>
      <c r="BY353" s="15">
        <v>0</v>
      </c>
      <c r="BZ353" s="15">
        <v>0</v>
      </c>
      <c r="CA353" s="15">
        <v>0</v>
      </c>
      <c r="CB353" s="15">
        <v>0</v>
      </c>
      <c r="CC353" s="15">
        <v>0</v>
      </c>
      <c r="CD353" s="15">
        <v>0</v>
      </c>
      <c r="CE353" s="15">
        <v>0</v>
      </c>
      <c r="CF353" s="15">
        <v>0</v>
      </c>
      <c r="CG353" s="15">
        <v>0</v>
      </c>
      <c r="CH353" s="15">
        <v>0</v>
      </c>
      <c r="CI353" s="15">
        <v>0</v>
      </c>
      <c r="CJ353" s="15">
        <v>0</v>
      </c>
      <c r="CK353" s="15">
        <v>0</v>
      </c>
      <c r="CL353" s="15">
        <v>0</v>
      </c>
      <c r="CM353" s="15">
        <v>0</v>
      </c>
      <c r="CN353" s="15">
        <v>0</v>
      </c>
      <c r="CO353" s="15">
        <v>0</v>
      </c>
      <c r="CP353" s="15">
        <v>0</v>
      </c>
      <c r="CQ353" s="15">
        <v>0</v>
      </c>
      <c r="CR353" s="15">
        <v>0</v>
      </c>
      <c r="CS353" s="15">
        <v>0</v>
      </c>
      <c r="CT353" s="15">
        <v>0</v>
      </c>
      <c r="CU353" s="15">
        <v>0</v>
      </c>
      <c r="CV353" s="15">
        <v>0</v>
      </c>
      <c r="CW353" s="15">
        <v>0</v>
      </c>
      <c r="CX353" s="15">
        <v>0</v>
      </c>
      <c r="CY353" s="15">
        <v>0</v>
      </c>
      <c r="CZ353" s="15">
        <v>0</v>
      </c>
      <c r="DA353" s="15">
        <v>0</v>
      </c>
      <c r="DB353" s="15">
        <v>0</v>
      </c>
      <c r="DC353" s="15">
        <v>0</v>
      </c>
      <c r="DD353" s="15">
        <v>0</v>
      </c>
      <c r="DE353" s="15">
        <v>0</v>
      </c>
      <c r="DF353" s="15">
        <v>0</v>
      </c>
      <c r="DG353" s="15">
        <v>0</v>
      </c>
      <c r="DH353" s="15">
        <v>0</v>
      </c>
      <c r="DI353" s="15">
        <v>0</v>
      </c>
      <c r="DJ353" s="15">
        <v>0</v>
      </c>
      <c r="DK353" s="15">
        <v>0</v>
      </c>
      <c r="DL353" s="15">
        <v>0</v>
      </c>
      <c r="DM353" s="15">
        <v>0</v>
      </c>
      <c r="DN353" s="15">
        <v>0</v>
      </c>
      <c r="DO353" s="15">
        <v>0</v>
      </c>
      <c r="DP353" s="15">
        <v>0</v>
      </c>
      <c r="DQ353" s="15">
        <v>0</v>
      </c>
      <c r="DR353" s="15">
        <v>0</v>
      </c>
      <c r="DS353" s="15">
        <v>0</v>
      </c>
      <c r="DT353" s="15">
        <v>0</v>
      </c>
      <c r="DU353" s="15">
        <v>0</v>
      </c>
      <c r="DV353" s="15">
        <v>0</v>
      </c>
      <c r="DW353" s="15">
        <v>0</v>
      </c>
      <c r="DX353" s="15">
        <v>0</v>
      </c>
      <c r="DY353" s="15">
        <v>0</v>
      </c>
      <c r="DZ353" s="15">
        <v>0</v>
      </c>
      <c r="EA353" s="15">
        <v>0</v>
      </c>
      <c r="EB353" s="15">
        <v>0</v>
      </c>
      <c r="EC353" s="15">
        <v>0</v>
      </c>
      <c r="ED353" s="15">
        <v>0</v>
      </c>
      <c r="EE353" s="15">
        <v>0</v>
      </c>
      <c r="EF353" s="15">
        <v>0</v>
      </c>
      <c r="EG353" s="15">
        <v>0</v>
      </c>
      <c r="EH353" s="15">
        <v>0</v>
      </c>
      <c r="EI353" s="15">
        <v>0</v>
      </c>
      <c r="EJ353" s="15">
        <v>0</v>
      </c>
      <c r="EK353" s="15">
        <v>0</v>
      </c>
      <c r="EL353" s="15">
        <v>0</v>
      </c>
      <c r="EM353" s="15">
        <v>0</v>
      </c>
      <c r="EN353" s="15">
        <v>0</v>
      </c>
      <c r="EO353" s="15">
        <v>0</v>
      </c>
      <c r="EP353" s="15">
        <v>0</v>
      </c>
      <c r="EQ353" s="15" t="s">
        <v>137</v>
      </c>
      <c r="ER353" s="15" t="s">
        <v>137</v>
      </c>
      <c r="ES353" s="15" t="s">
        <v>137</v>
      </c>
      <c r="ET353" s="15" t="s">
        <v>137</v>
      </c>
      <c r="EU353" s="15" t="s">
        <v>137</v>
      </c>
      <c r="EV353" s="15" t="s">
        <v>137</v>
      </c>
      <c r="EW353" s="15" t="s">
        <v>137</v>
      </c>
      <c r="EX353" s="15" t="s">
        <v>137</v>
      </c>
      <c r="EY353" s="15" t="s">
        <v>137</v>
      </c>
      <c r="EZ353" s="15" t="s">
        <v>137</v>
      </c>
      <c r="FA353" s="15" t="s">
        <v>137</v>
      </c>
      <c r="FB353" s="15">
        <f t="shared" si="656"/>
        <v>0</v>
      </c>
      <c r="FC353" s="15">
        <f t="shared" si="657"/>
        <v>0</v>
      </c>
      <c r="FD353" s="15">
        <f t="shared" si="658"/>
        <v>0</v>
      </c>
      <c r="FE353" s="15">
        <f t="shared" si="659"/>
        <v>0</v>
      </c>
      <c r="FF353" s="15">
        <f t="shared" si="660"/>
        <v>0</v>
      </c>
      <c r="FG353" s="15">
        <f t="shared" si="661"/>
        <v>0</v>
      </c>
      <c r="FH353" s="15">
        <f t="shared" si="662"/>
        <v>0</v>
      </c>
      <c r="FI353" s="15">
        <f t="shared" si="663"/>
        <v>0</v>
      </c>
      <c r="FJ353" s="15">
        <f t="shared" si="664"/>
        <v>0</v>
      </c>
      <c r="FK353" s="15">
        <f t="shared" si="665"/>
        <v>0</v>
      </c>
      <c r="FL353" s="15">
        <f t="shared" si="666"/>
        <v>0</v>
      </c>
      <c r="FM353" s="15">
        <f t="shared" si="667"/>
        <v>0</v>
      </c>
      <c r="FN353" s="15">
        <f t="shared" si="668"/>
        <v>0</v>
      </c>
      <c r="FO353" s="15">
        <f t="shared" si="669"/>
        <v>0</v>
      </c>
      <c r="FP353" s="15">
        <f t="shared" si="670"/>
        <v>0</v>
      </c>
      <c r="FQ353" s="15">
        <f t="shared" si="671"/>
        <v>0</v>
      </c>
      <c r="FR353" s="15">
        <f t="shared" si="672"/>
        <v>0</v>
      </c>
      <c r="FS353" s="15">
        <f t="shared" si="673"/>
        <v>0</v>
      </c>
      <c r="FT353" s="15">
        <f t="shared" si="674"/>
        <v>0</v>
      </c>
      <c r="FU353" s="15">
        <f t="shared" si="675"/>
        <v>0</v>
      </c>
      <c r="FV353" s="15">
        <f t="shared" si="676"/>
        <v>0</v>
      </c>
      <c r="FW353" s="15">
        <f t="shared" si="677"/>
        <v>0</v>
      </c>
      <c r="FX353" s="49" t="s">
        <v>1927</v>
      </c>
    </row>
    <row r="354" spans="1:180" s="42" customFormat="1" ht="31.5" x14ac:dyDescent="0.25">
      <c r="A354" s="38" t="s">
        <v>924</v>
      </c>
      <c r="B354" s="21" t="s">
        <v>1082</v>
      </c>
      <c r="C354" s="18" t="s">
        <v>306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1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f t="shared" si="645"/>
        <v>0</v>
      </c>
      <c r="P354" s="15">
        <f t="shared" si="646"/>
        <v>0</v>
      </c>
      <c r="Q354" s="15">
        <f t="shared" si="647"/>
        <v>0</v>
      </c>
      <c r="R354" s="15">
        <f t="shared" si="648"/>
        <v>0</v>
      </c>
      <c r="S354" s="15">
        <f t="shared" si="649"/>
        <v>0</v>
      </c>
      <c r="T354" s="15">
        <v>1</v>
      </c>
      <c r="U354" s="15">
        <f t="shared" si="650"/>
        <v>0</v>
      </c>
      <c r="V354" s="15">
        <f t="shared" si="651"/>
        <v>0</v>
      </c>
      <c r="W354" s="15">
        <f t="shared" si="652"/>
        <v>0</v>
      </c>
      <c r="X354" s="15">
        <f t="shared" si="653"/>
        <v>0</v>
      </c>
      <c r="Y354" s="15">
        <f t="shared" si="654"/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  <c r="BE354" s="15">
        <v>0</v>
      </c>
      <c r="BF354" s="15">
        <v>0</v>
      </c>
      <c r="BG354" s="15">
        <v>0</v>
      </c>
      <c r="BH354" s="15">
        <v>0</v>
      </c>
      <c r="BI354" s="15">
        <v>0</v>
      </c>
      <c r="BJ354" s="15">
        <v>0</v>
      </c>
      <c r="BK354" s="15">
        <v>0</v>
      </c>
      <c r="BL354" s="15">
        <v>0</v>
      </c>
      <c r="BM354" s="15">
        <v>0</v>
      </c>
      <c r="BN354" s="15">
        <v>0</v>
      </c>
      <c r="BO354" s="15">
        <v>0</v>
      </c>
      <c r="BP354" s="15">
        <v>0</v>
      </c>
      <c r="BQ354" s="15">
        <v>0</v>
      </c>
      <c r="BR354" s="15">
        <v>0</v>
      </c>
      <c r="BS354" s="15">
        <v>0</v>
      </c>
      <c r="BT354" s="15">
        <v>0</v>
      </c>
      <c r="BU354" s="15">
        <v>0</v>
      </c>
      <c r="BV354" s="15">
        <v>0</v>
      </c>
      <c r="BW354" s="15">
        <v>0</v>
      </c>
      <c r="BX354" s="15">
        <v>0</v>
      </c>
      <c r="BY354" s="15">
        <v>0</v>
      </c>
      <c r="BZ354" s="15">
        <v>0</v>
      </c>
      <c r="CA354" s="15">
        <v>0</v>
      </c>
      <c r="CB354" s="15">
        <v>0</v>
      </c>
      <c r="CC354" s="15">
        <v>0</v>
      </c>
      <c r="CD354" s="15">
        <v>0</v>
      </c>
      <c r="CE354" s="15">
        <v>0</v>
      </c>
      <c r="CF354" s="15">
        <v>0</v>
      </c>
      <c r="CG354" s="15">
        <v>0</v>
      </c>
      <c r="CH354" s="15">
        <v>0</v>
      </c>
      <c r="CI354" s="15">
        <v>0</v>
      </c>
      <c r="CJ354" s="15">
        <v>0</v>
      </c>
      <c r="CK354" s="15">
        <v>0</v>
      </c>
      <c r="CL354" s="15">
        <v>0</v>
      </c>
      <c r="CM354" s="15">
        <v>0</v>
      </c>
      <c r="CN354" s="15">
        <v>0</v>
      </c>
      <c r="CO354" s="15">
        <v>0</v>
      </c>
      <c r="CP354" s="15">
        <v>0</v>
      </c>
      <c r="CQ354" s="15">
        <v>0</v>
      </c>
      <c r="CR354" s="15">
        <v>0</v>
      </c>
      <c r="CS354" s="15">
        <v>0</v>
      </c>
      <c r="CT354" s="15">
        <v>0</v>
      </c>
      <c r="CU354" s="15">
        <v>0</v>
      </c>
      <c r="CV354" s="15">
        <v>0</v>
      </c>
      <c r="CW354" s="15">
        <v>0</v>
      </c>
      <c r="CX354" s="15">
        <v>0</v>
      </c>
      <c r="CY354" s="15">
        <v>0</v>
      </c>
      <c r="CZ354" s="15">
        <v>0</v>
      </c>
      <c r="DA354" s="15">
        <v>0</v>
      </c>
      <c r="DB354" s="15">
        <v>0</v>
      </c>
      <c r="DC354" s="15">
        <v>0</v>
      </c>
      <c r="DD354" s="15">
        <v>0</v>
      </c>
      <c r="DE354" s="15">
        <v>0</v>
      </c>
      <c r="DF354" s="15">
        <v>0</v>
      </c>
      <c r="DG354" s="15">
        <v>0</v>
      </c>
      <c r="DH354" s="15">
        <v>0</v>
      </c>
      <c r="DI354" s="15">
        <v>0</v>
      </c>
      <c r="DJ354" s="15">
        <v>0</v>
      </c>
      <c r="DK354" s="15">
        <v>0</v>
      </c>
      <c r="DL354" s="15">
        <v>0</v>
      </c>
      <c r="DM354" s="15">
        <v>0</v>
      </c>
      <c r="DN354" s="15">
        <v>0</v>
      </c>
      <c r="DO354" s="15">
        <v>0</v>
      </c>
      <c r="DP354" s="15">
        <v>0</v>
      </c>
      <c r="DQ354" s="15">
        <v>0</v>
      </c>
      <c r="DR354" s="15">
        <v>0</v>
      </c>
      <c r="DS354" s="15">
        <v>0</v>
      </c>
      <c r="DT354" s="15">
        <v>0</v>
      </c>
      <c r="DU354" s="15">
        <v>0</v>
      </c>
      <c r="DV354" s="15">
        <v>0</v>
      </c>
      <c r="DW354" s="15">
        <v>0</v>
      </c>
      <c r="DX354" s="15">
        <v>0</v>
      </c>
      <c r="DY354" s="15">
        <v>0</v>
      </c>
      <c r="DZ354" s="15">
        <v>0</v>
      </c>
      <c r="EA354" s="15">
        <v>0</v>
      </c>
      <c r="EB354" s="15">
        <v>0</v>
      </c>
      <c r="EC354" s="15">
        <v>0</v>
      </c>
      <c r="ED354" s="15">
        <v>0</v>
      </c>
      <c r="EE354" s="15">
        <v>0</v>
      </c>
      <c r="EF354" s="15">
        <v>0</v>
      </c>
      <c r="EG354" s="15">
        <v>0</v>
      </c>
      <c r="EH354" s="15">
        <v>0</v>
      </c>
      <c r="EI354" s="15">
        <v>0</v>
      </c>
      <c r="EJ354" s="15">
        <v>0</v>
      </c>
      <c r="EK354" s="15">
        <v>0</v>
      </c>
      <c r="EL354" s="15">
        <v>0</v>
      </c>
      <c r="EM354" s="15">
        <v>0</v>
      </c>
      <c r="EN354" s="15">
        <v>0</v>
      </c>
      <c r="EO354" s="15">
        <v>0</v>
      </c>
      <c r="EP354" s="15">
        <v>0</v>
      </c>
      <c r="EQ354" s="15" t="s">
        <v>137</v>
      </c>
      <c r="ER354" s="15" t="s">
        <v>137</v>
      </c>
      <c r="ES354" s="15" t="s">
        <v>137</v>
      </c>
      <c r="ET354" s="15" t="s">
        <v>137</v>
      </c>
      <c r="EU354" s="15" t="s">
        <v>137</v>
      </c>
      <c r="EV354" s="15" t="s">
        <v>137</v>
      </c>
      <c r="EW354" s="15" t="s">
        <v>137</v>
      </c>
      <c r="EX354" s="15" t="s">
        <v>137</v>
      </c>
      <c r="EY354" s="15" t="s">
        <v>137</v>
      </c>
      <c r="EZ354" s="15" t="s">
        <v>137</v>
      </c>
      <c r="FA354" s="15" t="s">
        <v>137</v>
      </c>
      <c r="FB354" s="15">
        <f t="shared" si="656"/>
        <v>0</v>
      </c>
      <c r="FC354" s="15">
        <f t="shared" si="657"/>
        <v>0</v>
      </c>
      <c r="FD354" s="15">
        <f t="shared" si="658"/>
        <v>0</v>
      </c>
      <c r="FE354" s="15">
        <f t="shared" si="659"/>
        <v>0</v>
      </c>
      <c r="FF354" s="15">
        <f t="shared" si="660"/>
        <v>0</v>
      </c>
      <c r="FG354" s="15">
        <f t="shared" si="661"/>
        <v>0</v>
      </c>
      <c r="FH354" s="15">
        <f t="shared" si="662"/>
        <v>0</v>
      </c>
      <c r="FI354" s="15">
        <f t="shared" si="663"/>
        <v>0</v>
      </c>
      <c r="FJ354" s="15">
        <f t="shared" si="664"/>
        <v>0</v>
      </c>
      <c r="FK354" s="15">
        <f t="shared" si="665"/>
        <v>0</v>
      </c>
      <c r="FL354" s="15">
        <f t="shared" si="666"/>
        <v>0</v>
      </c>
      <c r="FM354" s="15">
        <f t="shared" si="667"/>
        <v>0</v>
      </c>
      <c r="FN354" s="15">
        <f t="shared" si="668"/>
        <v>0</v>
      </c>
      <c r="FO354" s="15">
        <f t="shared" si="669"/>
        <v>0</v>
      </c>
      <c r="FP354" s="15">
        <f t="shared" si="670"/>
        <v>0</v>
      </c>
      <c r="FQ354" s="15">
        <f t="shared" si="671"/>
        <v>0</v>
      </c>
      <c r="FR354" s="15">
        <f t="shared" si="672"/>
        <v>0</v>
      </c>
      <c r="FS354" s="15">
        <f t="shared" si="673"/>
        <v>0</v>
      </c>
      <c r="FT354" s="15">
        <f t="shared" si="674"/>
        <v>0</v>
      </c>
      <c r="FU354" s="15">
        <f t="shared" si="675"/>
        <v>0</v>
      </c>
      <c r="FV354" s="15">
        <f t="shared" si="676"/>
        <v>0</v>
      </c>
      <c r="FW354" s="15">
        <f t="shared" si="677"/>
        <v>0</v>
      </c>
      <c r="FX354" s="49" t="s">
        <v>1927</v>
      </c>
    </row>
    <row r="355" spans="1:180" s="42" customFormat="1" ht="31.5" x14ac:dyDescent="0.25">
      <c r="A355" s="38" t="s">
        <v>924</v>
      </c>
      <c r="B355" s="21" t="s">
        <v>1083</v>
      </c>
      <c r="C355" s="18" t="s">
        <v>307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1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f t="shared" si="645"/>
        <v>0</v>
      </c>
      <c r="P355" s="15">
        <f t="shared" si="646"/>
        <v>0</v>
      </c>
      <c r="Q355" s="15">
        <f t="shared" si="647"/>
        <v>0</v>
      </c>
      <c r="R355" s="15">
        <f t="shared" si="648"/>
        <v>0</v>
      </c>
      <c r="S355" s="15">
        <f t="shared" si="649"/>
        <v>0</v>
      </c>
      <c r="T355" s="15">
        <v>1</v>
      </c>
      <c r="U355" s="15">
        <f t="shared" si="650"/>
        <v>0</v>
      </c>
      <c r="V355" s="15">
        <f t="shared" si="651"/>
        <v>0</v>
      </c>
      <c r="W355" s="15">
        <f t="shared" si="652"/>
        <v>0</v>
      </c>
      <c r="X355" s="15">
        <f t="shared" si="653"/>
        <v>0</v>
      </c>
      <c r="Y355" s="15">
        <f t="shared" si="654"/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  <c r="BE355" s="15">
        <v>0</v>
      </c>
      <c r="BF355" s="15">
        <v>0</v>
      </c>
      <c r="BG355" s="15">
        <v>0</v>
      </c>
      <c r="BH355" s="15">
        <v>0</v>
      </c>
      <c r="BI355" s="15">
        <v>0</v>
      </c>
      <c r="BJ355" s="15">
        <v>0</v>
      </c>
      <c r="BK355" s="15">
        <v>0</v>
      </c>
      <c r="BL355" s="15">
        <v>0</v>
      </c>
      <c r="BM355" s="15">
        <v>0</v>
      </c>
      <c r="BN355" s="15">
        <v>0</v>
      </c>
      <c r="BO355" s="15">
        <v>0</v>
      </c>
      <c r="BP355" s="15">
        <v>0</v>
      </c>
      <c r="BQ355" s="15">
        <v>0</v>
      </c>
      <c r="BR355" s="15">
        <v>0</v>
      </c>
      <c r="BS355" s="15">
        <v>0</v>
      </c>
      <c r="BT355" s="15">
        <v>0</v>
      </c>
      <c r="BU355" s="15">
        <v>0</v>
      </c>
      <c r="BV355" s="15">
        <v>0</v>
      </c>
      <c r="BW355" s="15">
        <v>0</v>
      </c>
      <c r="BX355" s="15">
        <v>0</v>
      </c>
      <c r="BY355" s="15">
        <v>0</v>
      </c>
      <c r="BZ355" s="15">
        <v>0</v>
      </c>
      <c r="CA355" s="15">
        <v>0</v>
      </c>
      <c r="CB355" s="15">
        <v>0</v>
      </c>
      <c r="CC355" s="15">
        <v>0</v>
      </c>
      <c r="CD355" s="15">
        <v>0</v>
      </c>
      <c r="CE355" s="15">
        <v>0</v>
      </c>
      <c r="CF355" s="15">
        <v>0</v>
      </c>
      <c r="CG355" s="15">
        <v>0</v>
      </c>
      <c r="CH355" s="15">
        <v>0</v>
      </c>
      <c r="CI355" s="15">
        <v>0</v>
      </c>
      <c r="CJ355" s="15">
        <v>0</v>
      </c>
      <c r="CK355" s="15">
        <v>0</v>
      </c>
      <c r="CL355" s="15">
        <v>0</v>
      </c>
      <c r="CM355" s="15">
        <v>0</v>
      </c>
      <c r="CN355" s="15">
        <v>0</v>
      </c>
      <c r="CO355" s="15">
        <v>0</v>
      </c>
      <c r="CP355" s="15">
        <v>0</v>
      </c>
      <c r="CQ355" s="15">
        <v>0</v>
      </c>
      <c r="CR355" s="15">
        <v>0</v>
      </c>
      <c r="CS355" s="15">
        <v>0</v>
      </c>
      <c r="CT355" s="15">
        <v>0</v>
      </c>
      <c r="CU355" s="15">
        <v>0</v>
      </c>
      <c r="CV355" s="15">
        <v>0</v>
      </c>
      <c r="CW355" s="15">
        <v>0</v>
      </c>
      <c r="CX355" s="15">
        <v>0</v>
      </c>
      <c r="CY355" s="15">
        <v>0</v>
      </c>
      <c r="CZ355" s="15">
        <v>0</v>
      </c>
      <c r="DA355" s="15">
        <v>0</v>
      </c>
      <c r="DB355" s="15">
        <v>0</v>
      </c>
      <c r="DC355" s="15">
        <v>0</v>
      </c>
      <c r="DD355" s="15">
        <v>0</v>
      </c>
      <c r="DE355" s="15">
        <v>0</v>
      </c>
      <c r="DF355" s="15">
        <v>0</v>
      </c>
      <c r="DG355" s="15">
        <v>0</v>
      </c>
      <c r="DH355" s="15">
        <v>0</v>
      </c>
      <c r="DI355" s="15">
        <v>0</v>
      </c>
      <c r="DJ355" s="15">
        <v>0</v>
      </c>
      <c r="DK355" s="15">
        <v>0</v>
      </c>
      <c r="DL355" s="15">
        <v>0</v>
      </c>
      <c r="DM355" s="15">
        <v>0</v>
      </c>
      <c r="DN355" s="15">
        <v>0</v>
      </c>
      <c r="DO355" s="15">
        <v>0</v>
      </c>
      <c r="DP355" s="15">
        <v>0</v>
      </c>
      <c r="DQ355" s="15">
        <v>0</v>
      </c>
      <c r="DR355" s="15">
        <v>0</v>
      </c>
      <c r="DS355" s="15">
        <v>0</v>
      </c>
      <c r="DT355" s="15">
        <v>0</v>
      </c>
      <c r="DU355" s="15">
        <v>0</v>
      </c>
      <c r="DV355" s="15">
        <v>0</v>
      </c>
      <c r="DW355" s="15">
        <v>0</v>
      </c>
      <c r="DX355" s="15">
        <v>0</v>
      </c>
      <c r="DY355" s="15">
        <v>0</v>
      </c>
      <c r="DZ355" s="15">
        <v>0</v>
      </c>
      <c r="EA355" s="15">
        <v>0</v>
      </c>
      <c r="EB355" s="15">
        <v>0</v>
      </c>
      <c r="EC355" s="15">
        <v>0</v>
      </c>
      <c r="ED355" s="15">
        <v>0</v>
      </c>
      <c r="EE355" s="15">
        <v>0</v>
      </c>
      <c r="EF355" s="15">
        <v>0</v>
      </c>
      <c r="EG355" s="15">
        <v>0</v>
      </c>
      <c r="EH355" s="15">
        <v>0</v>
      </c>
      <c r="EI355" s="15">
        <v>0</v>
      </c>
      <c r="EJ355" s="15">
        <v>0</v>
      </c>
      <c r="EK355" s="15">
        <v>0</v>
      </c>
      <c r="EL355" s="15">
        <v>0</v>
      </c>
      <c r="EM355" s="15">
        <v>0</v>
      </c>
      <c r="EN355" s="15">
        <v>0</v>
      </c>
      <c r="EO355" s="15">
        <v>0</v>
      </c>
      <c r="EP355" s="15">
        <v>0</v>
      </c>
      <c r="EQ355" s="15" t="s">
        <v>137</v>
      </c>
      <c r="ER355" s="15" t="s">
        <v>137</v>
      </c>
      <c r="ES355" s="15" t="s">
        <v>137</v>
      </c>
      <c r="ET355" s="15" t="s">
        <v>137</v>
      </c>
      <c r="EU355" s="15" t="s">
        <v>137</v>
      </c>
      <c r="EV355" s="15" t="s">
        <v>137</v>
      </c>
      <c r="EW355" s="15" t="s">
        <v>137</v>
      </c>
      <c r="EX355" s="15" t="s">
        <v>137</v>
      </c>
      <c r="EY355" s="15" t="s">
        <v>137</v>
      </c>
      <c r="EZ355" s="15" t="s">
        <v>137</v>
      </c>
      <c r="FA355" s="15" t="s">
        <v>137</v>
      </c>
      <c r="FB355" s="15">
        <f t="shared" si="656"/>
        <v>0</v>
      </c>
      <c r="FC355" s="15">
        <f t="shared" si="657"/>
        <v>0</v>
      </c>
      <c r="FD355" s="15">
        <f t="shared" si="658"/>
        <v>0</v>
      </c>
      <c r="FE355" s="15">
        <f t="shared" si="659"/>
        <v>0</v>
      </c>
      <c r="FF355" s="15">
        <f t="shared" si="660"/>
        <v>0</v>
      </c>
      <c r="FG355" s="15">
        <f t="shared" si="661"/>
        <v>0</v>
      </c>
      <c r="FH355" s="15">
        <f t="shared" si="662"/>
        <v>0</v>
      </c>
      <c r="FI355" s="15">
        <f t="shared" si="663"/>
        <v>0</v>
      </c>
      <c r="FJ355" s="15">
        <f t="shared" si="664"/>
        <v>0</v>
      </c>
      <c r="FK355" s="15">
        <f t="shared" si="665"/>
        <v>0</v>
      </c>
      <c r="FL355" s="15">
        <f t="shared" si="666"/>
        <v>0</v>
      </c>
      <c r="FM355" s="15">
        <f t="shared" si="667"/>
        <v>0</v>
      </c>
      <c r="FN355" s="15">
        <f t="shared" si="668"/>
        <v>0</v>
      </c>
      <c r="FO355" s="15">
        <f t="shared" si="669"/>
        <v>0</v>
      </c>
      <c r="FP355" s="15">
        <f t="shared" si="670"/>
        <v>0</v>
      </c>
      <c r="FQ355" s="15">
        <f t="shared" si="671"/>
        <v>0</v>
      </c>
      <c r="FR355" s="15">
        <f t="shared" si="672"/>
        <v>0</v>
      </c>
      <c r="FS355" s="15">
        <f t="shared" si="673"/>
        <v>0</v>
      </c>
      <c r="FT355" s="15">
        <f t="shared" si="674"/>
        <v>0</v>
      </c>
      <c r="FU355" s="15">
        <f t="shared" si="675"/>
        <v>0</v>
      </c>
      <c r="FV355" s="15">
        <f t="shared" si="676"/>
        <v>0</v>
      </c>
      <c r="FW355" s="15">
        <f t="shared" si="677"/>
        <v>0</v>
      </c>
      <c r="FX355" s="49" t="s">
        <v>1927</v>
      </c>
    </row>
    <row r="356" spans="1:180" s="42" customFormat="1" ht="31.5" x14ac:dyDescent="0.25">
      <c r="A356" s="38" t="s">
        <v>924</v>
      </c>
      <c r="B356" s="21" t="s">
        <v>1084</v>
      </c>
      <c r="C356" s="18" t="s">
        <v>308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1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f t="shared" si="645"/>
        <v>0</v>
      </c>
      <c r="P356" s="15">
        <f t="shared" si="646"/>
        <v>0</v>
      </c>
      <c r="Q356" s="15">
        <f t="shared" si="647"/>
        <v>0</v>
      </c>
      <c r="R356" s="15">
        <f t="shared" si="648"/>
        <v>0</v>
      </c>
      <c r="S356" s="15">
        <f t="shared" si="649"/>
        <v>0</v>
      </c>
      <c r="T356" s="15">
        <v>1</v>
      </c>
      <c r="U356" s="15">
        <f t="shared" si="650"/>
        <v>0</v>
      </c>
      <c r="V356" s="15">
        <f t="shared" si="651"/>
        <v>0</v>
      </c>
      <c r="W356" s="15">
        <f t="shared" si="652"/>
        <v>0</v>
      </c>
      <c r="X356" s="15">
        <f t="shared" si="653"/>
        <v>0</v>
      </c>
      <c r="Y356" s="15">
        <f t="shared" si="654"/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  <c r="BE356" s="15">
        <v>0</v>
      </c>
      <c r="BF356" s="15">
        <v>0</v>
      </c>
      <c r="BG356" s="15">
        <v>0</v>
      </c>
      <c r="BH356" s="15">
        <v>0</v>
      </c>
      <c r="BI356" s="15">
        <v>0</v>
      </c>
      <c r="BJ356" s="15">
        <v>0</v>
      </c>
      <c r="BK356" s="15">
        <v>0</v>
      </c>
      <c r="BL356" s="15">
        <v>0</v>
      </c>
      <c r="BM356" s="15">
        <v>0</v>
      </c>
      <c r="BN356" s="15">
        <v>0</v>
      </c>
      <c r="BO356" s="15">
        <v>0</v>
      </c>
      <c r="BP356" s="15">
        <v>0</v>
      </c>
      <c r="BQ356" s="15">
        <v>0</v>
      </c>
      <c r="BR356" s="15">
        <v>0</v>
      </c>
      <c r="BS356" s="15">
        <v>0</v>
      </c>
      <c r="BT356" s="15">
        <v>0</v>
      </c>
      <c r="BU356" s="15">
        <v>0</v>
      </c>
      <c r="BV356" s="15">
        <v>0</v>
      </c>
      <c r="BW356" s="15">
        <v>0</v>
      </c>
      <c r="BX356" s="15">
        <v>0</v>
      </c>
      <c r="BY356" s="15">
        <v>0</v>
      </c>
      <c r="BZ356" s="15">
        <v>0</v>
      </c>
      <c r="CA356" s="15">
        <v>0</v>
      </c>
      <c r="CB356" s="15">
        <v>0</v>
      </c>
      <c r="CC356" s="15">
        <v>0</v>
      </c>
      <c r="CD356" s="15">
        <v>0</v>
      </c>
      <c r="CE356" s="15">
        <v>0</v>
      </c>
      <c r="CF356" s="15">
        <v>0</v>
      </c>
      <c r="CG356" s="15">
        <v>0</v>
      </c>
      <c r="CH356" s="15">
        <v>0</v>
      </c>
      <c r="CI356" s="15">
        <v>0</v>
      </c>
      <c r="CJ356" s="15">
        <v>0</v>
      </c>
      <c r="CK356" s="15">
        <v>0</v>
      </c>
      <c r="CL356" s="15">
        <v>0</v>
      </c>
      <c r="CM356" s="15">
        <v>0</v>
      </c>
      <c r="CN356" s="15">
        <v>0</v>
      </c>
      <c r="CO356" s="15">
        <v>0</v>
      </c>
      <c r="CP356" s="15">
        <v>0</v>
      </c>
      <c r="CQ356" s="15">
        <v>0</v>
      </c>
      <c r="CR356" s="15">
        <v>0</v>
      </c>
      <c r="CS356" s="15">
        <v>0</v>
      </c>
      <c r="CT356" s="15">
        <v>0</v>
      </c>
      <c r="CU356" s="15">
        <v>0</v>
      </c>
      <c r="CV356" s="15">
        <v>0</v>
      </c>
      <c r="CW356" s="15">
        <v>0</v>
      </c>
      <c r="CX356" s="15">
        <v>0</v>
      </c>
      <c r="CY356" s="15">
        <v>0</v>
      </c>
      <c r="CZ356" s="15">
        <v>0</v>
      </c>
      <c r="DA356" s="15">
        <v>0</v>
      </c>
      <c r="DB356" s="15">
        <v>0</v>
      </c>
      <c r="DC356" s="15">
        <v>0</v>
      </c>
      <c r="DD356" s="15">
        <v>0</v>
      </c>
      <c r="DE356" s="15">
        <v>0</v>
      </c>
      <c r="DF356" s="15">
        <v>0</v>
      </c>
      <c r="DG356" s="15">
        <v>0</v>
      </c>
      <c r="DH356" s="15">
        <v>0</v>
      </c>
      <c r="DI356" s="15">
        <v>0</v>
      </c>
      <c r="DJ356" s="15">
        <v>0</v>
      </c>
      <c r="DK356" s="15">
        <v>0</v>
      </c>
      <c r="DL356" s="15">
        <v>0</v>
      </c>
      <c r="DM356" s="15">
        <v>0</v>
      </c>
      <c r="DN356" s="15">
        <v>0</v>
      </c>
      <c r="DO356" s="15">
        <v>0</v>
      </c>
      <c r="DP356" s="15">
        <v>0</v>
      </c>
      <c r="DQ356" s="15">
        <v>0</v>
      </c>
      <c r="DR356" s="15">
        <v>0</v>
      </c>
      <c r="DS356" s="15">
        <v>0</v>
      </c>
      <c r="DT356" s="15">
        <v>0</v>
      </c>
      <c r="DU356" s="15">
        <v>0</v>
      </c>
      <c r="DV356" s="15">
        <v>0</v>
      </c>
      <c r="DW356" s="15">
        <v>0</v>
      </c>
      <c r="DX356" s="15">
        <v>0</v>
      </c>
      <c r="DY356" s="15">
        <v>0</v>
      </c>
      <c r="DZ356" s="15">
        <v>0</v>
      </c>
      <c r="EA356" s="15">
        <v>0</v>
      </c>
      <c r="EB356" s="15">
        <v>0</v>
      </c>
      <c r="EC356" s="15">
        <v>0</v>
      </c>
      <c r="ED356" s="15">
        <v>0</v>
      </c>
      <c r="EE356" s="15">
        <v>0</v>
      </c>
      <c r="EF356" s="15">
        <v>0</v>
      </c>
      <c r="EG356" s="15">
        <v>0</v>
      </c>
      <c r="EH356" s="15">
        <v>0</v>
      </c>
      <c r="EI356" s="15">
        <v>0</v>
      </c>
      <c r="EJ356" s="15">
        <v>0</v>
      </c>
      <c r="EK356" s="15">
        <v>0</v>
      </c>
      <c r="EL356" s="15">
        <v>0</v>
      </c>
      <c r="EM356" s="15">
        <v>0</v>
      </c>
      <c r="EN356" s="15">
        <v>0</v>
      </c>
      <c r="EO356" s="15">
        <v>0</v>
      </c>
      <c r="EP356" s="15">
        <v>0</v>
      </c>
      <c r="EQ356" s="15" t="s">
        <v>137</v>
      </c>
      <c r="ER356" s="15" t="s">
        <v>137</v>
      </c>
      <c r="ES356" s="15" t="s">
        <v>137</v>
      </c>
      <c r="ET356" s="15" t="s">
        <v>137</v>
      </c>
      <c r="EU356" s="15" t="s">
        <v>137</v>
      </c>
      <c r="EV356" s="15" t="s">
        <v>137</v>
      </c>
      <c r="EW356" s="15" t="s">
        <v>137</v>
      </c>
      <c r="EX356" s="15" t="s">
        <v>137</v>
      </c>
      <c r="EY356" s="15" t="s">
        <v>137</v>
      </c>
      <c r="EZ356" s="15" t="s">
        <v>137</v>
      </c>
      <c r="FA356" s="15" t="s">
        <v>137</v>
      </c>
      <c r="FB356" s="15">
        <f t="shared" si="656"/>
        <v>0</v>
      </c>
      <c r="FC356" s="15">
        <f t="shared" si="657"/>
        <v>0</v>
      </c>
      <c r="FD356" s="15">
        <f t="shared" si="658"/>
        <v>0</v>
      </c>
      <c r="FE356" s="15">
        <f t="shared" si="659"/>
        <v>0</v>
      </c>
      <c r="FF356" s="15">
        <f t="shared" si="660"/>
        <v>0</v>
      </c>
      <c r="FG356" s="15">
        <f t="shared" si="661"/>
        <v>0</v>
      </c>
      <c r="FH356" s="15">
        <f t="shared" si="662"/>
        <v>0</v>
      </c>
      <c r="FI356" s="15">
        <f t="shared" si="663"/>
        <v>0</v>
      </c>
      <c r="FJ356" s="15">
        <f t="shared" si="664"/>
        <v>0</v>
      </c>
      <c r="FK356" s="15">
        <f t="shared" si="665"/>
        <v>0</v>
      </c>
      <c r="FL356" s="15">
        <f t="shared" si="666"/>
        <v>0</v>
      </c>
      <c r="FM356" s="15">
        <f t="shared" si="667"/>
        <v>0</v>
      </c>
      <c r="FN356" s="15">
        <f t="shared" si="668"/>
        <v>0</v>
      </c>
      <c r="FO356" s="15">
        <f t="shared" si="669"/>
        <v>0</v>
      </c>
      <c r="FP356" s="15">
        <f t="shared" si="670"/>
        <v>0</v>
      </c>
      <c r="FQ356" s="15">
        <f t="shared" si="671"/>
        <v>0</v>
      </c>
      <c r="FR356" s="15">
        <f t="shared" si="672"/>
        <v>0</v>
      </c>
      <c r="FS356" s="15">
        <f t="shared" si="673"/>
        <v>0</v>
      </c>
      <c r="FT356" s="15">
        <f t="shared" si="674"/>
        <v>0</v>
      </c>
      <c r="FU356" s="15">
        <f t="shared" si="675"/>
        <v>0</v>
      </c>
      <c r="FV356" s="15">
        <f t="shared" si="676"/>
        <v>0</v>
      </c>
      <c r="FW356" s="15">
        <f t="shared" si="677"/>
        <v>0</v>
      </c>
      <c r="FX356" s="49" t="s">
        <v>1927</v>
      </c>
    </row>
    <row r="357" spans="1:180" s="42" customFormat="1" ht="31.5" x14ac:dyDescent="0.25">
      <c r="A357" s="38" t="s">
        <v>924</v>
      </c>
      <c r="B357" s="21" t="s">
        <v>1361</v>
      </c>
      <c r="C357" s="18" t="s">
        <v>309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2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f t="shared" si="645"/>
        <v>0</v>
      </c>
      <c r="P357" s="15">
        <f t="shared" si="646"/>
        <v>0</v>
      </c>
      <c r="Q357" s="15">
        <f t="shared" si="647"/>
        <v>0</v>
      </c>
      <c r="R357" s="15">
        <f t="shared" si="648"/>
        <v>0</v>
      </c>
      <c r="S357" s="15">
        <f t="shared" si="649"/>
        <v>0</v>
      </c>
      <c r="T357" s="15">
        <v>2</v>
      </c>
      <c r="U357" s="15">
        <f t="shared" si="650"/>
        <v>0</v>
      </c>
      <c r="V357" s="15">
        <f t="shared" si="651"/>
        <v>0</v>
      </c>
      <c r="W357" s="15">
        <f t="shared" si="652"/>
        <v>0</v>
      </c>
      <c r="X357" s="15">
        <f t="shared" si="653"/>
        <v>0</v>
      </c>
      <c r="Y357" s="15">
        <f t="shared" si="654"/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  <c r="BE357" s="15">
        <v>0</v>
      </c>
      <c r="BF357" s="15">
        <v>0</v>
      </c>
      <c r="BG357" s="15">
        <v>0</v>
      </c>
      <c r="BH357" s="15">
        <v>0</v>
      </c>
      <c r="BI357" s="15">
        <v>0</v>
      </c>
      <c r="BJ357" s="15">
        <v>0</v>
      </c>
      <c r="BK357" s="15">
        <v>0</v>
      </c>
      <c r="BL357" s="15">
        <v>0</v>
      </c>
      <c r="BM357" s="15">
        <v>0</v>
      </c>
      <c r="BN357" s="15">
        <v>0</v>
      </c>
      <c r="BO357" s="15">
        <v>0</v>
      </c>
      <c r="BP357" s="15">
        <v>0</v>
      </c>
      <c r="BQ357" s="15">
        <v>0</v>
      </c>
      <c r="BR357" s="15">
        <v>0</v>
      </c>
      <c r="BS357" s="15">
        <v>0</v>
      </c>
      <c r="BT357" s="15">
        <v>0</v>
      </c>
      <c r="BU357" s="15">
        <v>0</v>
      </c>
      <c r="BV357" s="15">
        <v>0</v>
      </c>
      <c r="BW357" s="15">
        <v>0</v>
      </c>
      <c r="BX357" s="15">
        <v>0</v>
      </c>
      <c r="BY357" s="15">
        <v>0</v>
      </c>
      <c r="BZ357" s="15">
        <v>0</v>
      </c>
      <c r="CA357" s="15">
        <v>0</v>
      </c>
      <c r="CB357" s="15">
        <v>0</v>
      </c>
      <c r="CC357" s="15">
        <v>0</v>
      </c>
      <c r="CD357" s="15">
        <v>0</v>
      </c>
      <c r="CE357" s="15">
        <v>0</v>
      </c>
      <c r="CF357" s="15">
        <v>0</v>
      </c>
      <c r="CG357" s="15">
        <v>0</v>
      </c>
      <c r="CH357" s="15">
        <v>0</v>
      </c>
      <c r="CI357" s="15">
        <v>0</v>
      </c>
      <c r="CJ357" s="15">
        <v>0</v>
      </c>
      <c r="CK357" s="15">
        <v>0</v>
      </c>
      <c r="CL357" s="15">
        <v>0</v>
      </c>
      <c r="CM357" s="15">
        <v>0</v>
      </c>
      <c r="CN357" s="15">
        <v>0</v>
      </c>
      <c r="CO357" s="15">
        <v>0</v>
      </c>
      <c r="CP357" s="15">
        <v>0</v>
      </c>
      <c r="CQ357" s="15">
        <v>0</v>
      </c>
      <c r="CR357" s="15">
        <v>0</v>
      </c>
      <c r="CS357" s="15">
        <v>0</v>
      </c>
      <c r="CT357" s="15">
        <v>0</v>
      </c>
      <c r="CU357" s="15">
        <v>0</v>
      </c>
      <c r="CV357" s="15">
        <v>0</v>
      </c>
      <c r="CW357" s="15">
        <v>0</v>
      </c>
      <c r="CX357" s="15">
        <v>0</v>
      </c>
      <c r="CY357" s="15">
        <v>0</v>
      </c>
      <c r="CZ357" s="15">
        <v>0</v>
      </c>
      <c r="DA357" s="15">
        <v>0</v>
      </c>
      <c r="DB357" s="15">
        <v>0</v>
      </c>
      <c r="DC357" s="15">
        <v>0</v>
      </c>
      <c r="DD357" s="15">
        <v>0</v>
      </c>
      <c r="DE357" s="15">
        <v>0</v>
      </c>
      <c r="DF357" s="15">
        <v>0</v>
      </c>
      <c r="DG357" s="15">
        <v>0</v>
      </c>
      <c r="DH357" s="15">
        <v>0</v>
      </c>
      <c r="DI357" s="15">
        <v>0</v>
      </c>
      <c r="DJ357" s="15">
        <v>0</v>
      </c>
      <c r="DK357" s="15">
        <v>0</v>
      </c>
      <c r="DL357" s="15">
        <v>0</v>
      </c>
      <c r="DM357" s="15">
        <v>0</v>
      </c>
      <c r="DN357" s="15">
        <v>0</v>
      </c>
      <c r="DO357" s="15">
        <v>0</v>
      </c>
      <c r="DP357" s="15">
        <v>0</v>
      </c>
      <c r="DQ357" s="15">
        <v>0</v>
      </c>
      <c r="DR357" s="15">
        <v>0</v>
      </c>
      <c r="DS357" s="15">
        <v>0</v>
      </c>
      <c r="DT357" s="15">
        <v>0</v>
      </c>
      <c r="DU357" s="36">
        <v>0</v>
      </c>
      <c r="DV357" s="36">
        <v>0</v>
      </c>
      <c r="DW357" s="36">
        <v>0</v>
      </c>
      <c r="DX357" s="36">
        <v>0</v>
      </c>
      <c r="DY357" s="36">
        <v>0</v>
      </c>
      <c r="DZ357" s="36">
        <v>0</v>
      </c>
      <c r="EA357" s="36">
        <v>0</v>
      </c>
      <c r="EB357" s="36">
        <v>0</v>
      </c>
      <c r="EC357" s="36">
        <v>0</v>
      </c>
      <c r="ED357" s="36">
        <v>0</v>
      </c>
      <c r="EE357" s="36">
        <v>0</v>
      </c>
      <c r="EF357" s="15">
        <v>0</v>
      </c>
      <c r="EG357" s="15">
        <v>0</v>
      </c>
      <c r="EH357" s="15">
        <v>0</v>
      </c>
      <c r="EI357" s="15">
        <v>0</v>
      </c>
      <c r="EJ357" s="15">
        <v>0</v>
      </c>
      <c r="EK357" s="15">
        <v>0</v>
      </c>
      <c r="EL357" s="15">
        <v>0</v>
      </c>
      <c r="EM357" s="15">
        <v>0</v>
      </c>
      <c r="EN357" s="15">
        <v>0</v>
      </c>
      <c r="EO357" s="15">
        <v>0</v>
      </c>
      <c r="EP357" s="15">
        <v>0</v>
      </c>
      <c r="EQ357" s="15" t="s">
        <v>137</v>
      </c>
      <c r="ER357" s="15" t="s">
        <v>137</v>
      </c>
      <c r="ES357" s="15" t="s">
        <v>137</v>
      </c>
      <c r="ET357" s="15" t="s">
        <v>137</v>
      </c>
      <c r="EU357" s="15" t="s">
        <v>137</v>
      </c>
      <c r="EV357" s="15" t="s">
        <v>137</v>
      </c>
      <c r="EW357" s="15" t="s">
        <v>137</v>
      </c>
      <c r="EX357" s="15" t="s">
        <v>137</v>
      </c>
      <c r="EY357" s="15" t="s">
        <v>137</v>
      </c>
      <c r="EZ357" s="15" t="s">
        <v>137</v>
      </c>
      <c r="FA357" s="15" t="s">
        <v>137</v>
      </c>
      <c r="FB357" s="15">
        <f t="shared" si="656"/>
        <v>0</v>
      </c>
      <c r="FC357" s="15">
        <f t="shared" si="657"/>
        <v>0</v>
      </c>
      <c r="FD357" s="15">
        <f t="shared" si="658"/>
        <v>0</v>
      </c>
      <c r="FE357" s="15">
        <f t="shared" si="659"/>
        <v>0</v>
      </c>
      <c r="FF357" s="15">
        <f t="shared" si="660"/>
        <v>0</v>
      </c>
      <c r="FG357" s="15">
        <f t="shared" si="661"/>
        <v>0</v>
      </c>
      <c r="FH357" s="15">
        <f t="shared" si="662"/>
        <v>0</v>
      </c>
      <c r="FI357" s="15">
        <f t="shared" si="663"/>
        <v>0</v>
      </c>
      <c r="FJ357" s="15">
        <f t="shared" si="664"/>
        <v>0</v>
      </c>
      <c r="FK357" s="15">
        <f t="shared" si="665"/>
        <v>0</v>
      </c>
      <c r="FL357" s="15">
        <f t="shared" si="666"/>
        <v>0</v>
      </c>
      <c r="FM357" s="15">
        <f t="shared" si="667"/>
        <v>0</v>
      </c>
      <c r="FN357" s="15">
        <f t="shared" si="668"/>
        <v>0</v>
      </c>
      <c r="FO357" s="15">
        <f t="shared" si="669"/>
        <v>0</v>
      </c>
      <c r="FP357" s="15">
        <f t="shared" si="670"/>
        <v>0</v>
      </c>
      <c r="FQ357" s="15">
        <f t="shared" si="671"/>
        <v>0</v>
      </c>
      <c r="FR357" s="15">
        <f t="shared" si="672"/>
        <v>0</v>
      </c>
      <c r="FS357" s="15">
        <f t="shared" si="673"/>
        <v>0</v>
      </c>
      <c r="FT357" s="15">
        <f t="shared" si="674"/>
        <v>0</v>
      </c>
      <c r="FU357" s="15">
        <f t="shared" si="675"/>
        <v>0</v>
      </c>
      <c r="FV357" s="15">
        <f t="shared" si="676"/>
        <v>0</v>
      </c>
      <c r="FW357" s="15">
        <f t="shared" si="677"/>
        <v>0</v>
      </c>
      <c r="FX357" s="49" t="s">
        <v>1927</v>
      </c>
    </row>
    <row r="358" spans="1:180" s="42" customFormat="1" ht="47.25" x14ac:dyDescent="0.25">
      <c r="A358" s="38" t="s">
        <v>924</v>
      </c>
      <c r="B358" s="21" t="s">
        <v>1085</v>
      </c>
      <c r="C358" s="18" t="s">
        <v>310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1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f t="shared" si="645"/>
        <v>0</v>
      </c>
      <c r="P358" s="15">
        <f t="shared" si="646"/>
        <v>0</v>
      </c>
      <c r="Q358" s="15">
        <f t="shared" si="647"/>
        <v>0</v>
      </c>
      <c r="R358" s="15">
        <f t="shared" si="648"/>
        <v>0</v>
      </c>
      <c r="S358" s="15">
        <f t="shared" si="649"/>
        <v>0</v>
      </c>
      <c r="T358" s="15">
        <v>0</v>
      </c>
      <c r="U358" s="15">
        <f t="shared" si="650"/>
        <v>0</v>
      </c>
      <c r="V358" s="15">
        <f t="shared" si="651"/>
        <v>0</v>
      </c>
      <c r="W358" s="15">
        <f t="shared" si="652"/>
        <v>0</v>
      </c>
      <c r="X358" s="15">
        <f t="shared" si="653"/>
        <v>0</v>
      </c>
      <c r="Y358" s="15">
        <f t="shared" si="654"/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  <c r="BE358" s="15">
        <v>0</v>
      </c>
      <c r="BF358" s="15">
        <v>0</v>
      </c>
      <c r="BG358" s="15">
        <v>0</v>
      </c>
      <c r="BH358" s="15">
        <v>0</v>
      </c>
      <c r="BI358" s="15">
        <v>0</v>
      </c>
      <c r="BJ358" s="15">
        <v>0</v>
      </c>
      <c r="BK358" s="15">
        <v>0</v>
      </c>
      <c r="BL358" s="15">
        <v>0</v>
      </c>
      <c r="BM358" s="15">
        <v>0</v>
      </c>
      <c r="BN358" s="15">
        <v>0</v>
      </c>
      <c r="BO358" s="15">
        <v>0</v>
      </c>
      <c r="BP358" s="15">
        <v>0</v>
      </c>
      <c r="BQ358" s="15">
        <v>0</v>
      </c>
      <c r="BR358" s="15">
        <v>0</v>
      </c>
      <c r="BS358" s="15">
        <v>0</v>
      </c>
      <c r="BT358" s="15">
        <v>0</v>
      </c>
      <c r="BU358" s="15">
        <v>0</v>
      </c>
      <c r="BV358" s="15">
        <v>0</v>
      </c>
      <c r="BW358" s="15">
        <v>0</v>
      </c>
      <c r="BX358" s="15">
        <v>0</v>
      </c>
      <c r="BY358" s="15">
        <v>0</v>
      </c>
      <c r="BZ358" s="15">
        <v>0</v>
      </c>
      <c r="CA358" s="15">
        <v>0</v>
      </c>
      <c r="CB358" s="15">
        <v>0</v>
      </c>
      <c r="CC358" s="15">
        <v>0</v>
      </c>
      <c r="CD358" s="15">
        <v>0</v>
      </c>
      <c r="CE358" s="15">
        <v>0</v>
      </c>
      <c r="CF358" s="15">
        <v>0</v>
      </c>
      <c r="CG358" s="15">
        <v>0</v>
      </c>
      <c r="CH358" s="15">
        <v>0</v>
      </c>
      <c r="CI358" s="15">
        <v>0</v>
      </c>
      <c r="CJ358" s="15">
        <v>0</v>
      </c>
      <c r="CK358" s="15">
        <v>0</v>
      </c>
      <c r="CL358" s="15">
        <v>0</v>
      </c>
      <c r="CM358" s="15">
        <v>0</v>
      </c>
      <c r="CN358" s="15">
        <v>0</v>
      </c>
      <c r="CO358" s="15">
        <v>0</v>
      </c>
      <c r="CP358" s="15">
        <v>0</v>
      </c>
      <c r="CQ358" s="15">
        <v>0</v>
      </c>
      <c r="CR358" s="15">
        <v>0</v>
      </c>
      <c r="CS358" s="15">
        <v>0</v>
      </c>
      <c r="CT358" s="15">
        <v>0</v>
      </c>
      <c r="CU358" s="15">
        <v>0</v>
      </c>
      <c r="CV358" s="15">
        <v>0</v>
      </c>
      <c r="CW358" s="15">
        <v>0</v>
      </c>
      <c r="CX358" s="15">
        <v>0</v>
      </c>
      <c r="CY358" s="15">
        <v>0</v>
      </c>
      <c r="CZ358" s="15">
        <v>0</v>
      </c>
      <c r="DA358" s="15">
        <v>0</v>
      </c>
      <c r="DB358" s="15">
        <v>0</v>
      </c>
      <c r="DC358" s="15">
        <v>0</v>
      </c>
      <c r="DD358" s="15">
        <v>0</v>
      </c>
      <c r="DE358" s="15">
        <v>0</v>
      </c>
      <c r="DF358" s="15">
        <v>0</v>
      </c>
      <c r="DG358" s="15">
        <v>0</v>
      </c>
      <c r="DH358" s="15">
        <v>0</v>
      </c>
      <c r="DI358" s="15">
        <v>0</v>
      </c>
      <c r="DJ358" s="15">
        <v>0</v>
      </c>
      <c r="DK358" s="15">
        <v>0</v>
      </c>
      <c r="DL358" s="15">
        <v>0</v>
      </c>
      <c r="DM358" s="15">
        <v>0</v>
      </c>
      <c r="DN358" s="15">
        <v>0</v>
      </c>
      <c r="DO358" s="15">
        <v>0</v>
      </c>
      <c r="DP358" s="15">
        <v>0</v>
      </c>
      <c r="DQ358" s="15">
        <v>0</v>
      </c>
      <c r="DR358" s="15">
        <v>0</v>
      </c>
      <c r="DS358" s="15">
        <v>0</v>
      </c>
      <c r="DT358" s="15">
        <v>0</v>
      </c>
      <c r="DU358" s="15">
        <v>0</v>
      </c>
      <c r="DV358" s="15">
        <v>0</v>
      </c>
      <c r="DW358" s="15">
        <v>0</v>
      </c>
      <c r="DX358" s="15">
        <v>0</v>
      </c>
      <c r="DY358" s="15">
        <v>0</v>
      </c>
      <c r="DZ358" s="15">
        <v>0</v>
      </c>
      <c r="EA358" s="15">
        <v>0</v>
      </c>
      <c r="EB358" s="15">
        <v>0</v>
      </c>
      <c r="EC358" s="15">
        <v>0</v>
      </c>
      <c r="ED358" s="15">
        <v>0</v>
      </c>
      <c r="EE358" s="15">
        <v>0</v>
      </c>
      <c r="EF358" s="15">
        <v>0</v>
      </c>
      <c r="EG358" s="15">
        <v>0</v>
      </c>
      <c r="EH358" s="15">
        <v>0</v>
      </c>
      <c r="EI358" s="15">
        <v>0</v>
      </c>
      <c r="EJ358" s="15">
        <v>0</v>
      </c>
      <c r="EK358" s="15">
        <v>0</v>
      </c>
      <c r="EL358" s="15">
        <v>0</v>
      </c>
      <c r="EM358" s="15">
        <v>0</v>
      </c>
      <c r="EN358" s="15">
        <v>0</v>
      </c>
      <c r="EO358" s="15">
        <v>0</v>
      </c>
      <c r="EP358" s="15">
        <v>0</v>
      </c>
      <c r="EQ358" s="15" t="s">
        <v>137</v>
      </c>
      <c r="ER358" s="15" t="s">
        <v>137</v>
      </c>
      <c r="ES358" s="15" t="s">
        <v>137</v>
      </c>
      <c r="ET358" s="15" t="s">
        <v>137</v>
      </c>
      <c r="EU358" s="15" t="s">
        <v>137</v>
      </c>
      <c r="EV358" s="15" t="s">
        <v>137</v>
      </c>
      <c r="EW358" s="15" t="s">
        <v>137</v>
      </c>
      <c r="EX358" s="15" t="s">
        <v>137</v>
      </c>
      <c r="EY358" s="15" t="s">
        <v>137</v>
      </c>
      <c r="EZ358" s="15" t="s">
        <v>137</v>
      </c>
      <c r="FA358" s="15" t="s">
        <v>137</v>
      </c>
      <c r="FB358" s="15">
        <f t="shared" si="656"/>
        <v>0</v>
      </c>
      <c r="FC358" s="15">
        <f t="shared" si="657"/>
        <v>0</v>
      </c>
      <c r="FD358" s="15">
        <f t="shared" si="658"/>
        <v>0</v>
      </c>
      <c r="FE358" s="15">
        <f t="shared" si="659"/>
        <v>0</v>
      </c>
      <c r="FF358" s="15">
        <f t="shared" si="660"/>
        <v>0</v>
      </c>
      <c r="FG358" s="15">
        <f t="shared" si="661"/>
        <v>0</v>
      </c>
      <c r="FH358" s="15">
        <f t="shared" si="662"/>
        <v>0</v>
      </c>
      <c r="FI358" s="15">
        <f t="shared" si="663"/>
        <v>0</v>
      </c>
      <c r="FJ358" s="15">
        <f t="shared" si="664"/>
        <v>0</v>
      </c>
      <c r="FK358" s="15">
        <f t="shared" si="665"/>
        <v>0</v>
      </c>
      <c r="FL358" s="15">
        <f t="shared" si="666"/>
        <v>0</v>
      </c>
      <c r="FM358" s="15">
        <f t="shared" si="667"/>
        <v>0</v>
      </c>
      <c r="FN358" s="15">
        <f t="shared" si="668"/>
        <v>0</v>
      </c>
      <c r="FO358" s="15">
        <f t="shared" si="669"/>
        <v>0</v>
      </c>
      <c r="FP358" s="15">
        <f t="shared" si="670"/>
        <v>0</v>
      </c>
      <c r="FQ358" s="15">
        <f t="shared" si="671"/>
        <v>0</v>
      </c>
      <c r="FR358" s="15">
        <f t="shared" si="672"/>
        <v>0</v>
      </c>
      <c r="FS358" s="15">
        <f t="shared" si="673"/>
        <v>0</v>
      </c>
      <c r="FT358" s="15">
        <f t="shared" si="674"/>
        <v>0</v>
      </c>
      <c r="FU358" s="15">
        <f t="shared" si="675"/>
        <v>0</v>
      </c>
      <c r="FV358" s="15">
        <f t="shared" si="676"/>
        <v>0</v>
      </c>
      <c r="FW358" s="15">
        <f t="shared" si="677"/>
        <v>0</v>
      </c>
      <c r="FX358" s="49" t="s">
        <v>1927</v>
      </c>
    </row>
    <row r="359" spans="1:180" s="42" customFormat="1" ht="31.5" x14ac:dyDescent="0.25">
      <c r="A359" s="38" t="s">
        <v>924</v>
      </c>
      <c r="B359" s="21" t="s">
        <v>1086</v>
      </c>
      <c r="C359" s="18" t="s">
        <v>311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1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5">
        <f t="shared" si="645"/>
        <v>0</v>
      </c>
      <c r="P359" s="15">
        <f t="shared" si="646"/>
        <v>0</v>
      </c>
      <c r="Q359" s="15">
        <f t="shared" si="647"/>
        <v>0</v>
      </c>
      <c r="R359" s="15">
        <f t="shared" si="648"/>
        <v>0</v>
      </c>
      <c r="S359" s="15">
        <f t="shared" si="649"/>
        <v>0</v>
      </c>
      <c r="T359" s="15">
        <v>1</v>
      </c>
      <c r="U359" s="15">
        <f t="shared" si="650"/>
        <v>0</v>
      </c>
      <c r="V359" s="15">
        <f t="shared" si="651"/>
        <v>0</v>
      </c>
      <c r="W359" s="15">
        <f t="shared" si="652"/>
        <v>0</v>
      </c>
      <c r="X359" s="15">
        <f t="shared" si="653"/>
        <v>0</v>
      </c>
      <c r="Y359" s="15">
        <f t="shared" si="654"/>
        <v>0</v>
      </c>
      <c r="Z359" s="15">
        <v>0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0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  <c r="BE359" s="15">
        <v>0</v>
      </c>
      <c r="BF359" s="15">
        <v>0</v>
      </c>
      <c r="BG359" s="15">
        <v>0</v>
      </c>
      <c r="BH359" s="15">
        <v>0</v>
      </c>
      <c r="BI359" s="15">
        <v>0</v>
      </c>
      <c r="BJ359" s="15">
        <v>0</v>
      </c>
      <c r="BK359" s="15">
        <v>0</v>
      </c>
      <c r="BL359" s="15">
        <v>0</v>
      </c>
      <c r="BM359" s="15">
        <v>0</v>
      </c>
      <c r="BN359" s="15">
        <v>0</v>
      </c>
      <c r="BO359" s="15">
        <v>0</v>
      </c>
      <c r="BP359" s="15">
        <v>0</v>
      </c>
      <c r="BQ359" s="15">
        <v>0</v>
      </c>
      <c r="BR359" s="15">
        <v>0</v>
      </c>
      <c r="BS359" s="15">
        <v>0</v>
      </c>
      <c r="BT359" s="15">
        <v>0</v>
      </c>
      <c r="BU359" s="15">
        <v>0</v>
      </c>
      <c r="BV359" s="15">
        <v>0</v>
      </c>
      <c r="BW359" s="15">
        <v>0</v>
      </c>
      <c r="BX359" s="15">
        <v>0</v>
      </c>
      <c r="BY359" s="15">
        <v>0</v>
      </c>
      <c r="BZ359" s="15">
        <v>0</v>
      </c>
      <c r="CA359" s="15">
        <v>0</v>
      </c>
      <c r="CB359" s="15">
        <v>0</v>
      </c>
      <c r="CC359" s="15">
        <v>0</v>
      </c>
      <c r="CD359" s="15">
        <v>0</v>
      </c>
      <c r="CE359" s="15">
        <v>0</v>
      </c>
      <c r="CF359" s="15">
        <v>0</v>
      </c>
      <c r="CG359" s="15">
        <v>0</v>
      </c>
      <c r="CH359" s="15">
        <v>0</v>
      </c>
      <c r="CI359" s="15">
        <v>0</v>
      </c>
      <c r="CJ359" s="15">
        <v>0</v>
      </c>
      <c r="CK359" s="15">
        <v>0</v>
      </c>
      <c r="CL359" s="15">
        <v>0</v>
      </c>
      <c r="CM359" s="15">
        <v>0</v>
      </c>
      <c r="CN359" s="15">
        <v>0</v>
      </c>
      <c r="CO359" s="15">
        <v>0</v>
      </c>
      <c r="CP359" s="15">
        <v>0</v>
      </c>
      <c r="CQ359" s="15">
        <v>0</v>
      </c>
      <c r="CR359" s="15">
        <v>0</v>
      </c>
      <c r="CS359" s="15">
        <v>0</v>
      </c>
      <c r="CT359" s="15">
        <v>0</v>
      </c>
      <c r="CU359" s="15">
        <v>0</v>
      </c>
      <c r="CV359" s="15">
        <v>0</v>
      </c>
      <c r="CW359" s="15">
        <v>0</v>
      </c>
      <c r="CX359" s="15">
        <v>0</v>
      </c>
      <c r="CY359" s="15">
        <v>0</v>
      </c>
      <c r="CZ359" s="15">
        <v>0</v>
      </c>
      <c r="DA359" s="15">
        <v>0</v>
      </c>
      <c r="DB359" s="15">
        <v>0</v>
      </c>
      <c r="DC359" s="15">
        <v>0</v>
      </c>
      <c r="DD359" s="15">
        <v>0</v>
      </c>
      <c r="DE359" s="15">
        <v>0</v>
      </c>
      <c r="DF359" s="15">
        <v>0</v>
      </c>
      <c r="DG359" s="15">
        <v>0</v>
      </c>
      <c r="DH359" s="15">
        <v>0</v>
      </c>
      <c r="DI359" s="15">
        <v>0</v>
      </c>
      <c r="DJ359" s="15">
        <v>0</v>
      </c>
      <c r="DK359" s="15">
        <v>0</v>
      </c>
      <c r="DL359" s="15">
        <v>0</v>
      </c>
      <c r="DM359" s="15">
        <v>0</v>
      </c>
      <c r="DN359" s="15">
        <v>0</v>
      </c>
      <c r="DO359" s="15">
        <v>0</v>
      </c>
      <c r="DP359" s="15">
        <v>0</v>
      </c>
      <c r="DQ359" s="15">
        <v>0</v>
      </c>
      <c r="DR359" s="15">
        <v>0</v>
      </c>
      <c r="DS359" s="15">
        <v>0</v>
      </c>
      <c r="DT359" s="15">
        <v>0</v>
      </c>
      <c r="DU359" s="15">
        <v>0</v>
      </c>
      <c r="DV359" s="15">
        <v>0</v>
      </c>
      <c r="DW359" s="15">
        <v>0</v>
      </c>
      <c r="DX359" s="15">
        <v>0</v>
      </c>
      <c r="DY359" s="15">
        <v>0</v>
      </c>
      <c r="DZ359" s="15">
        <v>0</v>
      </c>
      <c r="EA359" s="15">
        <v>0</v>
      </c>
      <c r="EB359" s="15">
        <v>0</v>
      </c>
      <c r="EC359" s="15">
        <v>0</v>
      </c>
      <c r="ED359" s="15">
        <v>0</v>
      </c>
      <c r="EE359" s="15">
        <v>0</v>
      </c>
      <c r="EF359" s="15">
        <v>0</v>
      </c>
      <c r="EG359" s="15">
        <v>0</v>
      </c>
      <c r="EH359" s="15">
        <v>0</v>
      </c>
      <c r="EI359" s="15">
        <v>0</v>
      </c>
      <c r="EJ359" s="15">
        <v>0</v>
      </c>
      <c r="EK359" s="15">
        <v>0</v>
      </c>
      <c r="EL359" s="15">
        <v>0</v>
      </c>
      <c r="EM359" s="15">
        <v>0</v>
      </c>
      <c r="EN359" s="15">
        <v>0</v>
      </c>
      <c r="EO359" s="15">
        <v>0</v>
      </c>
      <c r="EP359" s="15">
        <v>0</v>
      </c>
      <c r="EQ359" s="15" t="s">
        <v>137</v>
      </c>
      <c r="ER359" s="15" t="s">
        <v>137</v>
      </c>
      <c r="ES359" s="15" t="s">
        <v>137</v>
      </c>
      <c r="ET359" s="15" t="s">
        <v>137</v>
      </c>
      <c r="EU359" s="15" t="s">
        <v>137</v>
      </c>
      <c r="EV359" s="15" t="s">
        <v>137</v>
      </c>
      <c r="EW359" s="15" t="s">
        <v>137</v>
      </c>
      <c r="EX359" s="15" t="s">
        <v>137</v>
      </c>
      <c r="EY359" s="15" t="s">
        <v>137</v>
      </c>
      <c r="EZ359" s="15" t="s">
        <v>137</v>
      </c>
      <c r="FA359" s="15" t="s">
        <v>137</v>
      </c>
      <c r="FB359" s="15">
        <f t="shared" si="656"/>
        <v>0</v>
      </c>
      <c r="FC359" s="15">
        <f t="shared" si="657"/>
        <v>0</v>
      </c>
      <c r="FD359" s="15">
        <f t="shared" si="658"/>
        <v>0</v>
      </c>
      <c r="FE359" s="15">
        <f t="shared" si="659"/>
        <v>0</v>
      </c>
      <c r="FF359" s="15">
        <f t="shared" si="660"/>
        <v>0</v>
      </c>
      <c r="FG359" s="15">
        <f t="shared" si="661"/>
        <v>0</v>
      </c>
      <c r="FH359" s="15">
        <f t="shared" si="662"/>
        <v>0</v>
      </c>
      <c r="FI359" s="15">
        <f t="shared" si="663"/>
        <v>0</v>
      </c>
      <c r="FJ359" s="15">
        <f t="shared" si="664"/>
        <v>0</v>
      </c>
      <c r="FK359" s="15">
        <f t="shared" si="665"/>
        <v>0</v>
      </c>
      <c r="FL359" s="15">
        <f t="shared" si="666"/>
        <v>0</v>
      </c>
      <c r="FM359" s="15">
        <f t="shared" si="667"/>
        <v>0</v>
      </c>
      <c r="FN359" s="15">
        <f t="shared" si="668"/>
        <v>0</v>
      </c>
      <c r="FO359" s="15">
        <f t="shared" si="669"/>
        <v>0</v>
      </c>
      <c r="FP359" s="15">
        <f t="shared" si="670"/>
        <v>0</v>
      </c>
      <c r="FQ359" s="15">
        <f t="shared" si="671"/>
        <v>0</v>
      </c>
      <c r="FR359" s="15">
        <f t="shared" si="672"/>
        <v>0</v>
      </c>
      <c r="FS359" s="15">
        <f t="shared" si="673"/>
        <v>0</v>
      </c>
      <c r="FT359" s="15">
        <f t="shared" si="674"/>
        <v>0</v>
      </c>
      <c r="FU359" s="15">
        <f t="shared" si="675"/>
        <v>0</v>
      </c>
      <c r="FV359" s="15">
        <f t="shared" si="676"/>
        <v>0</v>
      </c>
      <c r="FW359" s="15">
        <f t="shared" si="677"/>
        <v>0</v>
      </c>
      <c r="FX359" s="49" t="s">
        <v>1927</v>
      </c>
    </row>
    <row r="360" spans="1:180" s="42" customFormat="1" ht="63" x14ac:dyDescent="0.25">
      <c r="A360" s="38" t="s">
        <v>924</v>
      </c>
      <c r="B360" s="21" t="s">
        <v>1087</v>
      </c>
      <c r="C360" s="18" t="s">
        <v>312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6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f t="shared" si="645"/>
        <v>0</v>
      </c>
      <c r="P360" s="15">
        <f t="shared" si="646"/>
        <v>0</v>
      </c>
      <c r="Q360" s="15">
        <f t="shared" si="647"/>
        <v>0</v>
      </c>
      <c r="R360" s="15">
        <f t="shared" si="648"/>
        <v>0</v>
      </c>
      <c r="S360" s="15">
        <f t="shared" si="649"/>
        <v>0</v>
      </c>
      <c r="T360" s="15">
        <v>6</v>
      </c>
      <c r="U360" s="15">
        <f t="shared" si="650"/>
        <v>0</v>
      </c>
      <c r="V360" s="15">
        <f t="shared" si="651"/>
        <v>0</v>
      </c>
      <c r="W360" s="15">
        <f t="shared" si="652"/>
        <v>0</v>
      </c>
      <c r="X360" s="15">
        <f t="shared" si="653"/>
        <v>0</v>
      </c>
      <c r="Y360" s="15">
        <f t="shared" si="654"/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  <c r="BE360" s="15">
        <v>0</v>
      </c>
      <c r="BF360" s="15">
        <v>0</v>
      </c>
      <c r="BG360" s="15">
        <v>0</v>
      </c>
      <c r="BH360" s="15">
        <v>0</v>
      </c>
      <c r="BI360" s="15">
        <v>0</v>
      </c>
      <c r="BJ360" s="15">
        <v>0</v>
      </c>
      <c r="BK360" s="15">
        <v>0</v>
      </c>
      <c r="BL360" s="15">
        <v>0</v>
      </c>
      <c r="BM360" s="15">
        <v>0</v>
      </c>
      <c r="BN360" s="15">
        <v>0</v>
      </c>
      <c r="BO360" s="15">
        <v>0</v>
      </c>
      <c r="BP360" s="15">
        <v>0</v>
      </c>
      <c r="BQ360" s="15">
        <v>0</v>
      </c>
      <c r="BR360" s="15">
        <v>0</v>
      </c>
      <c r="BS360" s="15">
        <v>0</v>
      </c>
      <c r="BT360" s="15">
        <v>0</v>
      </c>
      <c r="BU360" s="15">
        <v>0</v>
      </c>
      <c r="BV360" s="15">
        <v>0</v>
      </c>
      <c r="BW360" s="15">
        <v>0</v>
      </c>
      <c r="BX360" s="15">
        <v>0</v>
      </c>
      <c r="BY360" s="15">
        <v>0</v>
      </c>
      <c r="BZ360" s="15">
        <v>0</v>
      </c>
      <c r="CA360" s="15">
        <v>0</v>
      </c>
      <c r="CB360" s="15">
        <v>0</v>
      </c>
      <c r="CC360" s="15">
        <v>0</v>
      </c>
      <c r="CD360" s="15">
        <v>0</v>
      </c>
      <c r="CE360" s="15">
        <v>0</v>
      </c>
      <c r="CF360" s="15">
        <v>0</v>
      </c>
      <c r="CG360" s="15">
        <v>0</v>
      </c>
      <c r="CH360" s="15">
        <v>0</v>
      </c>
      <c r="CI360" s="15">
        <v>0</v>
      </c>
      <c r="CJ360" s="15">
        <v>0</v>
      </c>
      <c r="CK360" s="15">
        <v>0</v>
      </c>
      <c r="CL360" s="15">
        <v>0</v>
      </c>
      <c r="CM360" s="15">
        <v>0</v>
      </c>
      <c r="CN360" s="15">
        <v>0</v>
      </c>
      <c r="CO360" s="15">
        <v>0</v>
      </c>
      <c r="CP360" s="15">
        <v>0</v>
      </c>
      <c r="CQ360" s="15">
        <v>0</v>
      </c>
      <c r="CR360" s="15">
        <v>0</v>
      </c>
      <c r="CS360" s="15">
        <v>0</v>
      </c>
      <c r="CT360" s="15">
        <v>0</v>
      </c>
      <c r="CU360" s="15">
        <v>0</v>
      </c>
      <c r="CV360" s="15">
        <v>0</v>
      </c>
      <c r="CW360" s="15">
        <v>0</v>
      </c>
      <c r="CX360" s="15">
        <v>0</v>
      </c>
      <c r="CY360" s="15">
        <v>0</v>
      </c>
      <c r="CZ360" s="15">
        <v>0</v>
      </c>
      <c r="DA360" s="15">
        <v>0</v>
      </c>
      <c r="DB360" s="15">
        <v>0</v>
      </c>
      <c r="DC360" s="15">
        <v>0</v>
      </c>
      <c r="DD360" s="15">
        <v>0</v>
      </c>
      <c r="DE360" s="15">
        <v>0</v>
      </c>
      <c r="DF360" s="15">
        <v>0</v>
      </c>
      <c r="DG360" s="15">
        <v>0</v>
      </c>
      <c r="DH360" s="15">
        <v>0</v>
      </c>
      <c r="DI360" s="15">
        <v>0</v>
      </c>
      <c r="DJ360" s="15">
        <v>0</v>
      </c>
      <c r="DK360" s="15">
        <v>0</v>
      </c>
      <c r="DL360" s="15">
        <v>0</v>
      </c>
      <c r="DM360" s="15">
        <v>0</v>
      </c>
      <c r="DN360" s="15">
        <v>0</v>
      </c>
      <c r="DO360" s="15">
        <v>0</v>
      </c>
      <c r="DP360" s="15">
        <v>0</v>
      </c>
      <c r="DQ360" s="15">
        <v>0</v>
      </c>
      <c r="DR360" s="15">
        <v>0</v>
      </c>
      <c r="DS360" s="15">
        <v>0</v>
      </c>
      <c r="DT360" s="15">
        <v>0</v>
      </c>
      <c r="DU360" s="15">
        <v>0</v>
      </c>
      <c r="DV360" s="15">
        <v>0</v>
      </c>
      <c r="DW360" s="15">
        <v>0</v>
      </c>
      <c r="DX360" s="15">
        <v>0</v>
      </c>
      <c r="DY360" s="15">
        <v>0</v>
      </c>
      <c r="DZ360" s="15">
        <v>0</v>
      </c>
      <c r="EA360" s="15">
        <v>0</v>
      </c>
      <c r="EB360" s="15">
        <v>0</v>
      </c>
      <c r="EC360" s="15">
        <v>0</v>
      </c>
      <c r="ED360" s="15">
        <v>0</v>
      </c>
      <c r="EE360" s="15">
        <v>0</v>
      </c>
      <c r="EF360" s="15">
        <v>0</v>
      </c>
      <c r="EG360" s="15">
        <v>0</v>
      </c>
      <c r="EH360" s="15">
        <v>0</v>
      </c>
      <c r="EI360" s="15">
        <v>0</v>
      </c>
      <c r="EJ360" s="15">
        <v>0</v>
      </c>
      <c r="EK360" s="15">
        <v>0</v>
      </c>
      <c r="EL360" s="15">
        <v>0</v>
      </c>
      <c r="EM360" s="15">
        <v>0</v>
      </c>
      <c r="EN360" s="15">
        <v>0</v>
      </c>
      <c r="EO360" s="15">
        <v>0</v>
      </c>
      <c r="EP360" s="15">
        <v>0</v>
      </c>
      <c r="EQ360" s="15" t="s">
        <v>137</v>
      </c>
      <c r="ER360" s="15" t="s">
        <v>137</v>
      </c>
      <c r="ES360" s="15" t="s">
        <v>137</v>
      </c>
      <c r="ET360" s="15" t="s">
        <v>137</v>
      </c>
      <c r="EU360" s="15" t="s">
        <v>137</v>
      </c>
      <c r="EV360" s="15" t="s">
        <v>137</v>
      </c>
      <c r="EW360" s="15" t="s">
        <v>137</v>
      </c>
      <c r="EX360" s="15" t="s">
        <v>137</v>
      </c>
      <c r="EY360" s="15" t="s">
        <v>137</v>
      </c>
      <c r="EZ360" s="15" t="s">
        <v>137</v>
      </c>
      <c r="FA360" s="15" t="s">
        <v>137</v>
      </c>
      <c r="FB360" s="15">
        <f t="shared" si="656"/>
        <v>0</v>
      </c>
      <c r="FC360" s="15">
        <f t="shared" si="657"/>
        <v>0</v>
      </c>
      <c r="FD360" s="15">
        <f t="shared" si="658"/>
        <v>0</v>
      </c>
      <c r="FE360" s="15">
        <f t="shared" si="659"/>
        <v>0</v>
      </c>
      <c r="FF360" s="15">
        <f t="shared" si="660"/>
        <v>0</v>
      </c>
      <c r="FG360" s="15">
        <f t="shared" si="661"/>
        <v>0</v>
      </c>
      <c r="FH360" s="15">
        <f t="shared" si="662"/>
        <v>0</v>
      </c>
      <c r="FI360" s="15">
        <f t="shared" si="663"/>
        <v>0</v>
      </c>
      <c r="FJ360" s="15">
        <f t="shared" si="664"/>
        <v>0</v>
      </c>
      <c r="FK360" s="15">
        <f t="shared" si="665"/>
        <v>0</v>
      </c>
      <c r="FL360" s="15">
        <f t="shared" si="666"/>
        <v>0</v>
      </c>
      <c r="FM360" s="15">
        <f t="shared" si="667"/>
        <v>0</v>
      </c>
      <c r="FN360" s="15">
        <f t="shared" si="668"/>
        <v>0</v>
      </c>
      <c r="FO360" s="15">
        <f t="shared" si="669"/>
        <v>0</v>
      </c>
      <c r="FP360" s="15">
        <f t="shared" si="670"/>
        <v>0</v>
      </c>
      <c r="FQ360" s="15">
        <f t="shared" si="671"/>
        <v>0</v>
      </c>
      <c r="FR360" s="15">
        <f t="shared" si="672"/>
        <v>0</v>
      </c>
      <c r="FS360" s="15">
        <f t="shared" si="673"/>
        <v>0</v>
      </c>
      <c r="FT360" s="15">
        <f t="shared" si="674"/>
        <v>0</v>
      </c>
      <c r="FU360" s="15">
        <f t="shared" si="675"/>
        <v>0</v>
      </c>
      <c r="FV360" s="15">
        <f t="shared" si="676"/>
        <v>0</v>
      </c>
      <c r="FW360" s="15">
        <f t="shared" si="677"/>
        <v>0</v>
      </c>
      <c r="FX360" s="49" t="s">
        <v>1927</v>
      </c>
    </row>
    <row r="361" spans="1:180" s="42" customFormat="1" ht="47.25" x14ac:dyDescent="0.25">
      <c r="A361" s="38" t="s">
        <v>924</v>
      </c>
      <c r="B361" s="21" t="s">
        <v>1088</v>
      </c>
      <c r="C361" s="18" t="s">
        <v>313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5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f t="shared" si="645"/>
        <v>0</v>
      </c>
      <c r="P361" s="15">
        <f t="shared" si="646"/>
        <v>0</v>
      </c>
      <c r="Q361" s="15">
        <f t="shared" si="647"/>
        <v>0</v>
      </c>
      <c r="R361" s="15">
        <f t="shared" si="648"/>
        <v>0</v>
      </c>
      <c r="S361" s="15">
        <f t="shared" si="649"/>
        <v>0</v>
      </c>
      <c r="T361" s="15">
        <v>5</v>
      </c>
      <c r="U361" s="15">
        <f t="shared" si="650"/>
        <v>0</v>
      </c>
      <c r="V361" s="15">
        <f t="shared" si="651"/>
        <v>0</v>
      </c>
      <c r="W361" s="15">
        <f t="shared" si="652"/>
        <v>0</v>
      </c>
      <c r="X361" s="15">
        <f t="shared" si="653"/>
        <v>0</v>
      </c>
      <c r="Y361" s="15">
        <f t="shared" si="654"/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  <c r="BE361" s="15">
        <v>0</v>
      </c>
      <c r="BF361" s="15">
        <v>0</v>
      </c>
      <c r="BG361" s="15">
        <v>0</v>
      </c>
      <c r="BH361" s="15">
        <v>0</v>
      </c>
      <c r="BI361" s="15">
        <v>0</v>
      </c>
      <c r="BJ361" s="15">
        <v>0</v>
      </c>
      <c r="BK361" s="15">
        <v>0</v>
      </c>
      <c r="BL361" s="15">
        <v>0</v>
      </c>
      <c r="BM361" s="15">
        <v>0</v>
      </c>
      <c r="BN361" s="15">
        <v>0</v>
      </c>
      <c r="BO361" s="15">
        <v>0</v>
      </c>
      <c r="BP361" s="15">
        <v>0</v>
      </c>
      <c r="BQ361" s="15">
        <v>0</v>
      </c>
      <c r="BR361" s="15">
        <v>0</v>
      </c>
      <c r="BS361" s="15">
        <v>0</v>
      </c>
      <c r="BT361" s="15">
        <v>0</v>
      </c>
      <c r="BU361" s="15">
        <v>0</v>
      </c>
      <c r="BV361" s="15">
        <v>0</v>
      </c>
      <c r="BW361" s="15">
        <v>0</v>
      </c>
      <c r="BX361" s="15">
        <v>0</v>
      </c>
      <c r="BY361" s="15">
        <v>0</v>
      </c>
      <c r="BZ361" s="15">
        <v>0</v>
      </c>
      <c r="CA361" s="15">
        <v>0</v>
      </c>
      <c r="CB361" s="15">
        <v>0</v>
      </c>
      <c r="CC361" s="15">
        <v>0</v>
      </c>
      <c r="CD361" s="15">
        <v>0</v>
      </c>
      <c r="CE361" s="15">
        <v>0</v>
      </c>
      <c r="CF361" s="15">
        <v>0</v>
      </c>
      <c r="CG361" s="15">
        <v>0</v>
      </c>
      <c r="CH361" s="15">
        <v>0</v>
      </c>
      <c r="CI361" s="15">
        <v>0</v>
      </c>
      <c r="CJ361" s="15">
        <v>0</v>
      </c>
      <c r="CK361" s="15">
        <v>0</v>
      </c>
      <c r="CL361" s="15">
        <v>0</v>
      </c>
      <c r="CM361" s="15">
        <v>0</v>
      </c>
      <c r="CN361" s="15">
        <v>0</v>
      </c>
      <c r="CO361" s="15">
        <v>0</v>
      </c>
      <c r="CP361" s="15">
        <v>0</v>
      </c>
      <c r="CQ361" s="15">
        <v>0</v>
      </c>
      <c r="CR361" s="15">
        <v>0</v>
      </c>
      <c r="CS361" s="15">
        <v>0</v>
      </c>
      <c r="CT361" s="15">
        <v>0</v>
      </c>
      <c r="CU361" s="15">
        <v>0</v>
      </c>
      <c r="CV361" s="15">
        <v>0</v>
      </c>
      <c r="CW361" s="15">
        <v>0</v>
      </c>
      <c r="CX361" s="15">
        <v>0</v>
      </c>
      <c r="CY361" s="15">
        <v>0</v>
      </c>
      <c r="CZ361" s="15">
        <v>0</v>
      </c>
      <c r="DA361" s="15">
        <v>0</v>
      </c>
      <c r="DB361" s="15">
        <v>0</v>
      </c>
      <c r="DC361" s="15">
        <v>0</v>
      </c>
      <c r="DD361" s="15">
        <v>0</v>
      </c>
      <c r="DE361" s="15">
        <v>0</v>
      </c>
      <c r="DF361" s="15">
        <v>0</v>
      </c>
      <c r="DG361" s="15">
        <v>0</v>
      </c>
      <c r="DH361" s="15">
        <v>0</v>
      </c>
      <c r="DI361" s="15">
        <v>0</v>
      </c>
      <c r="DJ361" s="15">
        <v>0</v>
      </c>
      <c r="DK361" s="15">
        <v>0</v>
      </c>
      <c r="DL361" s="15">
        <v>0</v>
      </c>
      <c r="DM361" s="15">
        <v>0</v>
      </c>
      <c r="DN361" s="15">
        <v>0</v>
      </c>
      <c r="DO361" s="15">
        <v>0</v>
      </c>
      <c r="DP361" s="15">
        <v>0</v>
      </c>
      <c r="DQ361" s="15">
        <v>0</v>
      </c>
      <c r="DR361" s="15">
        <v>0</v>
      </c>
      <c r="DS361" s="15">
        <v>0</v>
      </c>
      <c r="DT361" s="15">
        <v>0</v>
      </c>
      <c r="DU361" s="15">
        <v>0</v>
      </c>
      <c r="DV361" s="15">
        <v>0</v>
      </c>
      <c r="DW361" s="15">
        <v>0</v>
      </c>
      <c r="DX361" s="15">
        <v>0</v>
      </c>
      <c r="DY361" s="15">
        <v>0</v>
      </c>
      <c r="DZ361" s="15">
        <v>0</v>
      </c>
      <c r="EA361" s="15">
        <v>0</v>
      </c>
      <c r="EB361" s="15">
        <v>0</v>
      </c>
      <c r="EC361" s="15">
        <v>0</v>
      </c>
      <c r="ED361" s="15">
        <v>0</v>
      </c>
      <c r="EE361" s="15">
        <v>0</v>
      </c>
      <c r="EF361" s="15">
        <v>0</v>
      </c>
      <c r="EG361" s="15">
        <v>0</v>
      </c>
      <c r="EH361" s="15">
        <v>0</v>
      </c>
      <c r="EI361" s="15">
        <v>0</v>
      </c>
      <c r="EJ361" s="15">
        <v>0</v>
      </c>
      <c r="EK361" s="15">
        <v>0</v>
      </c>
      <c r="EL361" s="15">
        <v>0</v>
      </c>
      <c r="EM361" s="15">
        <v>0</v>
      </c>
      <c r="EN361" s="15">
        <v>0</v>
      </c>
      <c r="EO361" s="15">
        <v>0</v>
      </c>
      <c r="EP361" s="15">
        <v>0</v>
      </c>
      <c r="EQ361" s="15" t="s">
        <v>137</v>
      </c>
      <c r="ER361" s="15" t="s">
        <v>137</v>
      </c>
      <c r="ES361" s="15" t="s">
        <v>137</v>
      </c>
      <c r="ET361" s="15" t="s">
        <v>137</v>
      </c>
      <c r="EU361" s="15" t="s">
        <v>137</v>
      </c>
      <c r="EV361" s="15" t="s">
        <v>137</v>
      </c>
      <c r="EW361" s="15" t="s">
        <v>137</v>
      </c>
      <c r="EX361" s="15" t="s">
        <v>137</v>
      </c>
      <c r="EY361" s="15" t="s">
        <v>137</v>
      </c>
      <c r="EZ361" s="15" t="s">
        <v>137</v>
      </c>
      <c r="FA361" s="15" t="s">
        <v>137</v>
      </c>
      <c r="FB361" s="15">
        <f t="shared" si="656"/>
        <v>0</v>
      </c>
      <c r="FC361" s="15">
        <f t="shared" si="657"/>
        <v>0</v>
      </c>
      <c r="FD361" s="15">
        <f t="shared" si="658"/>
        <v>0</v>
      </c>
      <c r="FE361" s="15">
        <f t="shared" si="659"/>
        <v>0</v>
      </c>
      <c r="FF361" s="15">
        <f t="shared" si="660"/>
        <v>0</v>
      </c>
      <c r="FG361" s="15">
        <f t="shared" si="661"/>
        <v>0</v>
      </c>
      <c r="FH361" s="15">
        <f t="shared" si="662"/>
        <v>0</v>
      </c>
      <c r="FI361" s="15">
        <f t="shared" si="663"/>
        <v>0</v>
      </c>
      <c r="FJ361" s="15">
        <f t="shared" si="664"/>
        <v>0</v>
      </c>
      <c r="FK361" s="15">
        <f t="shared" si="665"/>
        <v>0</v>
      </c>
      <c r="FL361" s="15">
        <f t="shared" si="666"/>
        <v>0</v>
      </c>
      <c r="FM361" s="15">
        <f t="shared" si="667"/>
        <v>0</v>
      </c>
      <c r="FN361" s="15">
        <f t="shared" si="668"/>
        <v>0</v>
      </c>
      <c r="FO361" s="15">
        <f t="shared" si="669"/>
        <v>0</v>
      </c>
      <c r="FP361" s="15">
        <f t="shared" si="670"/>
        <v>0</v>
      </c>
      <c r="FQ361" s="15">
        <f t="shared" si="671"/>
        <v>0</v>
      </c>
      <c r="FR361" s="15">
        <f t="shared" si="672"/>
        <v>0</v>
      </c>
      <c r="FS361" s="15">
        <f t="shared" si="673"/>
        <v>0</v>
      </c>
      <c r="FT361" s="15">
        <f t="shared" si="674"/>
        <v>0</v>
      </c>
      <c r="FU361" s="15">
        <f t="shared" si="675"/>
        <v>0</v>
      </c>
      <c r="FV361" s="15">
        <f t="shared" si="676"/>
        <v>0</v>
      </c>
      <c r="FW361" s="15">
        <f t="shared" si="677"/>
        <v>0</v>
      </c>
      <c r="FX361" s="49" t="s">
        <v>1927</v>
      </c>
    </row>
    <row r="362" spans="1:180" s="42" customFormat="1" ht="47.25" x14ac:dyDescent="0.25">
      <c r="A362" s="38" t="s">
        <v>924</v>
      </c>
      <c r="B362" s="21" t="s">
        <v>1089</v>
      </c>
      <c r="C362" s="18" t="s">
        <v>314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4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f t="shared" si="645"/>
        <v>0</v>
      </c>
      <c r="P362" s="15">
        <f t="shared" si="646"/>
        <v>0</v>
      </c>
      <c r="Q362" s="15">
        <f t="shared" si="647"/>
        <v>0</v>
      </c>
      <c r="R362" s="15">
        <f t="shared" si="648"/>
        <v>0</v>
      </c>
      <c r="S362" s="15">
        <f t="shared" si="649"/>
        <v>0</v>
      </c>
      <c r="T362" s="15">
        <v>4</v>
      </c>
      <c r="U362" s="15">
        <f t="shared" si="650"/>
        <v>0</v>
      </c>
      <c r="V362" s="15">
        <f t="shared" si="651"/>
        <v>0</v>
      </c>
      <c r="W362" s="15">
        <f t="shared" si="652"/>
        <v>0</v>
      </c>
      <c r="X362" s="15">
        <f t="shared" si="653"/>
        <v>0</v>
      </c>
      <c r="Y362" s="15">
        <f t="shared" si="654"/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  <c r="BE362" s="15">
        <v>0</v>
      </c>
      <c r="BF362" s="15">
        <v>0</v>
      </c>
      <c r="BG362" s="15">
        <v>0</v>
      </c>
      <c r="BH362" s="15">
        <v>0</v>
      </c>
      <c r="BI362" s="15">
        <v>0</v>
      </c>
      <c r="BJ362" s="15">
        <v>0</v>
      </c>
      <c r="BK362" s="15">
        <v>0</v>
      </c>
      <c r="BL362" s="15">
        <v>0</v>
      </c>
      <c r="BM362" s="15">
        <v>0</v>
      </c>
      <c r="BN362" s="15">
        <v>0</v>
      </c>
      <c r="BO362" s="15">
        <v>0</v>
      </c>
      <c r="BP362" s="15">
        <v>0</v>
      </c>
      <c r="BQ362" s="15">
        <v>0</v>
      </c>
      <c r="BR362" s="15">
        <v>0</v>
      </c>
      <c r="BS362" s="15">
        <v>0</v>
      </c>
      <c r="BT362" s="15">
        <v>0</v>
      </c>
      <c r="BU362" s="15">
        <v>0</v>
      </c>
      <c r="BV362" s="15">
        <v>0</v>
      </c>
      <c r="BW362" s="15">
        <v>0</v>
      </c>
      <c r="BX362" s="15">
        <v>0</v>
      </c>
      <c r="BY362" s="15">
        <v>0</v>
      </c>
      <c r="BZ362" s="15">
        <v>0</v>
      </c>
      <c r="CA362" s="15">
        <v>0</v>
      </c>
      <c r="CB362" s="15">
        <v>0</v>
      </c>
      <c r="CC362" s="15">
        <v>0</v>
      </c>
      <c r="CD362" s="15">
        <v>0</v>
      </c>
      <c r="CE362" s="15">
        <v>0</v>
      </c>
      <c r="CF362" s="15">
        <v>0</v>
      </c>
      <c r="CG362" s="15">
        <v>0</v>
      </c>
      <c r="CH362" s="15">
        <v>0</v>
      </c>
      <c r="CI362" s="15">
        <v>0</v>
      </c>
      <c r="CJ362" s="15">
        <v>0</v>
      </c>
      <c r="CK362" s="15">
        <v>0</v>
      </c>
      <c r="CL362" s="15">
        <v>0</v>
      </c>
      <c r="CM362" s="15">
        <v>0</v>
      </c>
      <c r="CN362" s="15">
        <v>0</v>
      </c>
      <c r="CO362" s="15">
        <v>0</v>
      </c>
      <c r="CP362" s="15">
        <v>0</v>
      </c>
      <c r="CQ362" s="15">
        <v>0</v>
      </c>
      <c r="CR362" s="15">
        <v>0</v>
      </c>
      <c r="CS362" s="15">
        <v>0</v>
      </c>
      <c r="CT362" s="15">
        <v>0</v>
      </c>
      <c r="CU362" s="15">
        <v>0</v>
      </c>
      <c r="CV362" s="15">
        <v>0</v>
      </c>
      <c r="CW362" s="15">
        <v>0</v>
      </c>
      <c r="CX362" s="15">
        <v>0</v>
      </c>
      <c r="CY362" s="15">
        <v>0</v>
      </c>
      <c r="CZ362" s="15">
        <v>0</v>
      </c>
      <c r="DA362" s="15">
        <v>0</v>
      </c>
      <c r="DB362" s="15">
        <v>0</v>
      </c>
      <c r="DC362" s="15">
        <v>0</v>
      </c>
      <c r="DD362" s="15">
        <v>0</v>
      </c>
      <c r="DE362" s="15">
        <v>0</v>
      </c>
      <c r="DF362" s="15">
        <v>0</v>
      </c>
      <c r="DG362" s="15">
        <v>0</v>
      </c>
      <c r="DH362" s="15">
        <v>0</v>
      </c>
      <c r="DI362" s="15">
        <v>0</v>
      </c>
      <c r="DJ362" s="15">
        <v>0</v>
      </c>
      <c r="DK362" s="15">
        <v>0</v>
      </c>
      <c r="DL362" s="15">
        <v>0</v>
      </c>
      <c r="DM362" s="15">
        <v>0</v>
      </c>
      <c r="DN362" s="15">
        <v>0</v>
      </c>
      <c r="DO362" s="15">
        <v>0</v>
      </c>
      <c r="DP362" s="15">
        <v>0</v>
      </c>
      <c r="DQ362" s="15">
        <v>0</v>
      </c>
      <c r="DR362" s="15">
        <v>0</v>
      </c>
      <c r="DS362" s="15">
        <v>0</v>
      </c>
      <c r="DT362" s="15">
        <v>0</v>
      </c>
      <c r="DU362" s="15">
        <v>0</v>
      </c>
      <c r="DV362" s="15">
        <v>0</v>
      </c>
      <c r="DW362" s="15">
        <v>0</v>
      </c>
      <c r="DX362" s="15">
        <v>0</v>
      </c>
      <c r="DY362" s="15">
        <v>0</v>
      </c>
      <c r="DZ362" s="15">
        <v>0</v>
      </c>
      <c r="EA362" s="15">
        <v>0</v>
      </c>
      <c r="EB362" s="15">
        <v>0</v>
      </c>
      <c r="EC362" s="15">
        <v>0</v>
      </c>
      <c r="ED362" s="15">
        <v>0</v>
      </c>
      <c r="EE362" s="15">
        <v>0</v>
      </c>
      <c r="EF362" s="15">
        <v>0</v>
      </c>
      <c r="EG362" s="15">
        <v>0</v>
      </c>
      <c r="EH362" s="15">
        <v>0</v>
      </c>
      <c r="EI362" s="15">
        <v>0</v>
      </c>
      <c r="EJ362" s="15">
        <v>0</v>
      </c>
      <c r="EK362" s="15">
        <v>0</v>
      </c>
      <c r="EL362" s="15">
        <v>0</v>
      </c>
      <c r="EM362" s="15">
        <v>0</v>
      </c>
      <c r="EN362" s="15">
        <v>0</v>
      </c>
      <c r="EO362" s="15">
        <v>0</v>
      </c>
      <c r="EP362" s="15">
        <v>0</v>
      </c>
      <c r="EQ362" s="15" t="s">
        <v>137</v>
      </c>
      <c r="ER362" s="15" t="s">
        <v>137</v>
      </c>
      <c r="ES362" s="15" t="s">
        <v>137</v>
      </c>
      <c r="ET362" s="15" t="s">
        <v>137</v>
      </c>
      <c r="EU362" s="15" t="s">
        <v>137</v>
      </c>
      <c r="EV362" s="15" t="s">
        <v>137</v>
      </c>
      <c r="EW362" s="15" t="s">
        <v>137</v>
      </c>
      <c r="EX362" s="15" t="s">
        <v>137</v>
      </c>
      <c r="EY362" s="15" t="s">
        <v>137</v>
      </c>
      <c r="EZ362" s="15" t="s">
        <v>137</v>
      </c>
      <c r="FA362" s="15" t="s">
        <v>137</v>
      </c>
      <c r="FB362" s="15">
        <f t="shared" si="656"/>
        <v>0</v>
      </c>
      <c r="FC362" s="15">
        <f t="shared" si="657"/>
        <v>0</v>
      </c>
      <c r="FD362" s="15">
        <f t="shared" si="658"/>
        <v>0</v>
      </c>
      <c r="FE362" s="15">
        <f t="shared" si="659"/>
        <v>0</v>
      </c>
      <c r="FF362" s="15">
        <f t="shared" si="660"/>
        <v>0</v>
      </c>
      <c r="FG362" s="15">
        <f t="shared" si="661"/>
        <v>0</v>
      </c>
      <c r="FH362" s="15">
        <f t="shared" si="662"/>
        <v>0</v>
      </c>
      <c r="FI362" s="15">
        <f t="shared" si="663"/>
        <v>0</v>
      </c>
      <c r="FJ362" s="15">
        <f t="shared" si="664"/>
        <v>0</v>
      </c>
      <c r="FK362" s="15">
        <f t="shared" si="665"/>
        <v>0</v>
      </c>
      <c r="FL362" s="15">
        <f t="shared" si="666"/>
        <v>0</v>
      </c>
      <c r="FM362" s="15">
        <f t="shared" si="667"/>
        <v>0</v>
      </c>
      <c r="FN362" s="15">
        <f t="shared" si="668"/>
        <v>0</v>
      </c>
      <c r="FO362" s="15">
        <f t="shared" si="669"/>
        <v>0</v>
      </c>
      <c r="FP362" s="15">
        <f t="shared" si="670"/>
        <v>0</v>
      </c>
      <c r="FQ362" s="15">
        <f t="shared" si="671"/>
        <v>0</v>
      </c>
      <c r="FR362" s="15">
        <f t="shared" si="672"/>
        <v>0</v>
      </c>
      <c r="FS362" s="15">
        <f t="shared" si="673"/>
        <v>0</v>
      </c>
      <c r="FT362" s="15">
        <f t="shared" si="674"/>
        <v>0</v>
      </c>
      <c r="FU362" s="15">
        <f t="shared" si="675"/>
        <v>0</v>
      </c>
      <c r="FV362" s="15">
        <f t="shared" si="676"/>
        <v>0</v>
      </c>
      <c r="FW362" s="15">
        <f t="shared" si="677"/>
        <v>0</v>
      </c>
      <c r="FX362" s="49" t="s">
        <v>1927</v>
      </c>
    </row>
    <row r="363" spans="1:180" s="42" customFormat="1" ht="31.5" x14ac:dyDescent="0.25">
      <c r="A363" s="38" t="s">
        <v>924</v>
      </c>
      <c r="B363" s="21" t="s">
        <v>1090</v>
      </c>
      <c r="C363" s="18" t="s">
        <v>315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1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f t="shared" si="645"/>
        <v>0</v>
      </c>
      <c r="P363" s="15">
        <f t="shared" si="646"/>
        <v>0</v>
      </c>
      <c r="Q363" s="15">
        <f t="shared" si="647"/>
        <v>0</v>
      </c>
      <c r="R363" s="15">
        <f t="shared" si="648"/>
        <v>0</v>
      </c>
      <c r="S363" s="15">
        <f t="shared" si="649"/>
        <v>0</v>
      </c>
      <c r="T363" s="15">
        <v>1</v>
      </c>
      <c r="U363" s="15">
        <f t="shared" si="650"/>
        <v>0</v>
      </c>
      <c r="V363" s="15">
        <f t="shared" si="651"/>
        <v>0</v>
      </c>
      <c r="W363" s="15">
        <f t="shared" si="652"/>
        <v>0</v>
      </c>
      <c r="X363" s="15">
        <f t="shared" si="653"/>
        <v>0</v>
      </c>
      <c r="Y363" s="15">
        <f t="shared" si="654"/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  <c r="BE363" s="15">
        <v>0</v>
      </c>
      <c r="BF363" s="15">
        <v>0</v>
      </c>
      <c r="BG363" s="15">
        <v>0</v>
      </c>
      <c r="BH363" s="15">
        <v>0</v>
      </c>
      <c r="BI363" s="15">
        <v>0</v>
      </c>
      <c r="BJ363" s="15">
        <v>0</v>
      </c>
      <c r="BK363" s="15">
        <v>0</v>
      </c>
      <c r="BL363" s="15">
        <v>0</v>
      </c>
      <c r="BM363" s="15">
        <v>0</v>
      </c>
      <c r="BN363" s="15">
        <v>0</v>
      </c>
      <c r="BO363" s="15">
        <v>0</v>
      </c>
      <c r="BP363" s="15">
        <v>0</v>
      </c>
      <c r="BQ363" s="15">
        <v>0</v>
      </c>
      <c r="BR363" s="15">
        <v>0</v>
      </c>
      <c r="BS363" s="15">
        <v>0</v>
      </c>
      <c r="BT363" s="15">
        <v>0</v>
      </c>
      <c r="BU363" s="15">
        <v>0</v>
      </c>
      <c r="BV363" s="15">
        <v>0</v>
      </c>
      <c r="BW363" s="15">
        <v>0</v>
      </c>
      <c r="BX363" s="15">
        <v>0</v>
      </c>
      <c r="BY363" s="15">
        <v>0</v>
      </c>
      <c r="BZ363" s="15">
        <v>0</v>
      </c>
      <c r="CA363" s="15">
        <v>0</v>
      </c>
      <c r="CB363" s="15">
        <v>0</v>
      </c>
      <c r="CC363" s="15">
        <v>0</v>
      </c>
      <c r="CD363" s="15">
        <v>0</v>
      </c>
      <c r="CE363" s="15">
        <v>0</v>
      </c>
      <c r="CF363" s="15">
        <v>0</v>
      </c>
      <c r="CG363" s="15">
        <v>0</v>
      </c>
      <c r="CH363" s="15">
        <v>0</v>
      </c>
      <c r="CI363" s="15">
        <v>0</v>
      </c>
      <c r="CJ363" s="15">
        <v>0</v>
      </c>
      <c r="CK363" s="15">
        <v>0</v>
      </c>
      <c r="CL363" s="15">
        <v>0</v>
      </c>
      <c r="CM363" s="15">
        <v>0</v>
      </c>
      <c r="CN363" s="15">
        <v>0</v>
      </c>
      <c r="CO363" s="15">
        <v>0</v>
      </c>
      <c r="CP363" s="15">
        <v>0</v>
      </c>
      <c r="CQ363" s="15">
        <v>0</v>
      </c>
      <c r="CR363" s="15">
        <v>0</v>
      </c>
      <c r="CS363" s="15">
        <v>0</v>
      </c>
      <c r="CT363" s="15">
        <v>0</v>
      </c>
      <c r="CU363" s="15">
        <v>0</v>
      </c>
      <c r="CV363" s="15">
        <v>0</v>
      </c>
      <c r="CW363" s="15">
        <v>0</v>
      </c>
      <c r="CX363" s="15">
        <v>0</v>
      </c>
      <c r="CY363" s="15">
        <v>0</v>
      </c>
      <c r="CZ363" s="15">
        <v>0</v>
      </c>
      <c r="DA363" s="15">
        <v>0</v>
      </c>
      <c r="DB363" s="15">
        <v>0</v>
      </c>
      <c r="DC363" s="15">
        <v>0</v>
      </c>
      <c r="DD363" s="15">
        <v>0</v>
      </c>
      <c r="DE363" s="15">
        <v>0</v>
      </c>
      <c r="DF363" s="15">
        <v>0</v>
      </c>
      <c r="DG363" s="15">
        <v>0</v>
      </c>
      <c r="DH363" s="15">
        <v>0</v>
      </c>
      <c r="DI363" s="15">
        <v>0</v>
      </c>
      <c r="DJ363" s="15">
        <v>0</v>
      </c>
      <c r="DK363" s="15">
        <v>0</v>
      </c>
      <c r="DL363" s="15">
        <v>0</v>
      </c>
      <c r="DM363" s="15">
        <v>0</v>
      </c>
      <c r="DN363" s="15">
        <v>0</v>
      </c>
      <c r="DO363" s="15">
        <v>0</v>
      </c>
      <c r="DP363" s="15">
        <v>0</v>
      </c>
      <c r="DQ363" s="15">
        <v>0</v>
      </c>
      <c r="DR363" s="15">
        <v>0</v>
      </c>
      <c r="DS363" s="15">
        <v>0</v>
      </c>
      <c r="DT363" s="15">
        <v>0</v>
      </c>
      <c r="DU363" s="15">
        <v>0</v>
      </c>
      <c r="DV363" s="15">
        <v>0</v>
      </c>
      <c r="DW363" s="15">
        <v>0</v>
      </c>
      <c r="DX363" s="15">
        <v>0</v>
      </c>
      <c r="DY363" s="15">
        <v>0</v>
      </c>
      <c r="DZ363" s="15">
        <v>0</v>
      </c>
      <c r="EA363" s="15">
        <v>0</v>
      </c>
      <c r="EB363" s="15">
        <v>0</v>
      </c>
      <c r="EC363" s="15">
        <v>0</v>
      </c>
      <c r="ED363" s="15">
        <v>0</v>
      </c>
      <c r="EE363" s="15">
        <v>0</v>
      </c>
      <c r="EF363" s="15">
        <v>0</v>
      </c>
      <c r="EG363" s="15">
        <v>0</v>
      </c>
      <c r="EH363" s="15">
        <v>0</v>
      </c>
      <c r="EI363" s="15">
        <v>0</v>
      </c>
      <c r="EJ363" s="15">
        <v>0</v>
      </c>
      <c r="EK363" s="15">
        <v>0</v>
      </c>
      <c r="EL363" s="15">
        <v>0</v>
      </c>
      <c r="EM363" s="15">
        <v>0</v>
      </c>
      <c r="EN363" s="15">
        <v>0</v>
      </c>
      <c r="EO363" s="15">
        <v>0</v>
      </c>
      <c r="EP363" s="15">
        <v>0</v>
      </c>
      <c r="EQ363" s="15" t="s">
        <v>137</v>
      </c>
      <c r="ER363" s="15" t="s">
        <v>137</v>
      </c>
      <c r="ES363" s="15" t="s">
        <v>137</v>
      </c>
      <c r="ET363" s="15" t="s">
        <v>137</v>
      </c>
      <c r="EU363" s="15" t="s">
        <v>137</v>
      </c>
      <c r="EV363" s="15" t="s">
        <v>137</v>
      </c>
      <c r="EW363" s="15" t="s">
        <v>137</v>
      </c>
      <c r="EX363" s="15" t="s">
        <v>137</v>
      </c>
      <c r="EY363" s="15" t="s">
        <v>137</v>
      </c>
      <c r="EZ363" s="15" t="s">
        <v>137</v>
      </c>
      <c r="FA363" s="15" t="s">
        <v>137</v>
      </c>
      <c r="FB363" s="15">
        <f t="shared" si="656"/>
        <v>0</v>
      </c>
      <c r="FC363" s="15">
        <f t="shared" si="657"/>
        <v>0</v>
      </c>
      <c r="FD363" s="15">
        <f t="shared" si="658"/>
        <v>0</v>
      </c>
      <c r="FE363" s="15">
        <f t="shared" si="659"/>
        <v>0</v>
      </c>
      <c r="FF363" s="15">
        <f t="shared" si="660"/>
        <v>0</v>
      </c>
      <c r="FG363" s="15">
        <f t="shared" si="661"/>
        <v>0</v>
      </c>
      <c r="FH363" s="15">
        <f t="shared" si="662"/>
        <v>0</v>
      </c>
      <c r="FI363" s="15">
        <f t="shared" si="663"/>
        <v>0</v>
      </c>
      <c r="FJ363" s="15">
        <f t="shared" si="664"/>
        <v>0</v>
      </c>
      <c r="FK363" s="15">
        <f t="shared" si="665"/>
        <v>0</v>
      </c>
      <c r="FL363" s="15">
        <f t="shared" si="666"/>
        <v>0</v>
      </c>
      <c r="FM363" s="15">
        <f t="shared" si="667"/>
        <v>0</v>
      </c>
      <c r="FN363" s="15">
        <f t="shared" si="668"/>
        <v>0</v>
      </c>
      <c r="FO363" s="15">
        <f t="shared" si="669"/>
        <v>0</v>
      </c>
      <c r="FP363" s="15">
        <f t="shared" si="670"/>
        <v>0</v>
      </c>
      <c r="FQ363" s="15">
        <f t="shared" si="671"/>
        <v>0</v>
      </c>
      <c r="FR363" s="15">
        <f t="shared" si="672"/>
        <v>0</v>
      </c>
      <c r="FS363" s="15">
        <f t="shared" si="673"/>
        <v>0</v>
      </c>
      <c r="FT363" s="15">
        <f t="shared" si="674"/>
        <v>0</v>
      </c>
      <c r="FU363" s="15">
        <f t="shared" si="675"/>
        <v>0</v>
      </c>
      <c r="FV363" s="15">
        <f t="shared" si="676"/>
        <v>0</v>
      </c>
      <c r="FW363" s="15">
        <f t="shared" si="677"/>
        <v>0</v>
      </c>
      <c r="FX363" s="49" t="s">
        <v>1927</v>
      </c>
    </row>
    <row r="364" spans="1:180" s="42" customFormat="1" x14ac:dyDescent="0.25">
      <c r="A364" s="38" t="s">
        <v>924</v>
      </c>
      <c r="B364" s="21" t="s">
        <v>1091</v>
      </c>
      <c r="C364" s="18" t="s">
        <v>316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1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f t="shared" si="645"/>
        <v>0</v>
      </c>
      <c r="P364" s="15">
        <f t="shared" si="646"/>
        <v>0</v>
      </c>
      <c r="Q364" s="15">
        <f t="shared" si="647"/>
        <v>0</v>
      </c>
      <c r="R364" s="15">
        <f t="shared" si="648"/>
        <v>0</v>
      </c>
      <c r="S364" s="15">
        <f t="shared" si="649"/>
        <v>0</v>
      </c>
      <c r="T364" s="15">
        <v>1</v>
      </c>
      <c r="U364" s="15">
        <f t="shared" si="650"/>
        <v>0</v>
      </c>
      <c r="V364" s="15">
        <f t="shared" si="651"/>
        <v>0</v>
      </c>
      <c r="W364" s="15">
        <f t="shared" si="652"/>
        <v>0</v>
      </c>
      <c r="X364" s="15">
        <f t="shared" si="653"/>
        <v>0</v>
      </c>
      <c r="Y364" s="15">
        <f t="shared" si="654"/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  <c r="BE364" s="15">
        <v>0</v>
      </c>
      <c r="BF364" s="15">
        <v>0</v>
      </c>
      <c r="BG364" s="15">
        <v>0</v>
      </c>
      <c r="BH364" s="15">
        <v>0</v>
      </c>
      <c r="BI364" s="15">
        <v>0</v>
      </c>
      <c r="BJ364" s="15">
        <v>0</v>
      </c>
      <c r="BK364" s="15">
        <v>0</v>
      </c>
      <c r="BL364" s="15">
        <v>0</v>
      </c>
      <c r="BM364" s="15">
        <v>0</v>
      </c>
      <c r="BN364" s="15">
        <v>0</v>
      </c>
      <c r="BO364" s="15">
        <v>0</v>
      </c>
      <c r="BP364" s="15">
        <v>0</v>
      </c>
      <c r="BQ364" s="15">
        <v>0</v>
      </c>
      <c r="BR364" s="15">
        <v>0</v>
      </c>
      <c r="BS364" s="15">
        <v>0</v>
      </c>
      <c r="BT364" s="15">
        <v>0</v>
      </c>
      <c r="BU364" s="15">
        <v>0</v>
      </c>
      <c r="BV364" s="15">
        <v>0</v>
      </c>
      <c r="BW364" s="15">
        <v>0</v>
      </c>
      <c r="BX364" s="15">
        <v>0</v>
      </c>
      <c r="BY364" s="15">
        <v>0</v>
      </c>
      <c r="BZ364" s="15">
        <v>0</v>
      </c>
      <c r="CA364" s="15">
        <v>0</v>
      </c>
      <c r="CB364" s="15">
        <v>0</v>
      </c>
      <c r="CC364" s="15">
        <v>0</v>
      </c>
      <c r="CD364" s="15">
        <v>0</v>
      </c>
      <c r="CE364" s="15">
        <v>0</v>
      </c>
      <c r="CF364" s="15">
        <v>0</v>
      </c>
      <c r="CG364" s="15">
        <v>0</v>
      </c>
      <c r="CH364" s="15">
        <v>0</v>
      </c>
      <c r="CI364" s="15">
        <v>0</v>
      </c>
      <c r="CJ364" s="15">
        <v>0</v>
      </c>
      <c r="CK364" s="15">
        <v>0</v>
      </c>
      <c r="CL364" s="15">
        <v>0</v>
      </c>
      <c r="CM364" s="15">
        <v>0</v>
      </c>
      <c r="CN364" s="15">
        <v>0</v>
      </c>
      <c r="CO364" s="15">
        <v>0</v>
      </c>
      <c r="CP364" s="15">
        <v>0</v>
      </c>
      <c r="CQ364" s="15">
        <v>0</v>
      </c>
      <c r="CR364" s="15">
        <v>0</v>
      </c>
      <c r="CS364" s="15">
        <v>0</v>
      </c>
      <c r="CT364" s="15">
        <v>0</v>
      </c>
      <c r="CU364" s="15">
        <v>0</v>
      </c>
      <c r="CV364" s="15">
        <v>0</v>
      </c>
      <c r="CW364" s="15">
        <v>0</v>
      </c>
      <c r="CX364" s="15">
        <v>0</v>
      </c>
      <c r="CY364" s="15">
        <v>0</v>
      </c>
      <c r="CZ364" s="15">
        <v>0</v>
      </c>
      <c r="DA364" s="15">
        <v>0</v>
      </c>
      <c r="DB364" s="15">
        <v>0</v>
      </c>
      <c r="DC364" s="15">
        <v>0</v>
      </c>
      <c r="DD364" s="15">
        <v>0</v>
      </c>
      <c r="DE364" s="15">
        <v>0</v>
      </c>
      <c r="DF364" s="15">
        <v>0</v>
      </c>
      <c r="DG364" s="15">
        <v>0</v>
      </c>
      <c r="DH364" s="15">
        <v>0</v>
      </c>
      <c r="DI364" s="15">
        <v>0</v>
      </c>
      <c r="DJ364" s="15">
        <v>0</v>
      </c>
      <c r="DK364" s="15">
        <v>0</v>
      </c>
      <c r="DL364" s="15">
        <v>0</v>
      </c>
      <c r="DM364" s="15">
        <v>0</v>
      </c>
      <c r="DN364" s="15">
        <v>0</v>
      </c>
      <c r="DO364" s="15">
        <v>0</v>
      </c>
      <c r="DP364" s="15">
        <v>0</v>
      </c>
      <c r="DQ364" s="15">
        <v>0</v>
      </c>
      <c r="DR364" s="15">
        <v>0</v>
      </c>
      <c r="DS364" s="15">
        <v>0</v>
      </c>
      <c r="DT364" s="15">
        <v>0</v>
      </c>
      <c r="DU364" s="15">
        <v>0</v>
      </c>
      <c r="DV364" s="15">
        <v>0</v>
      </c>
      <c r="DW364" s="15">
        <v>0</v>
      </c>
      <c r="DX364" s="15">
        <v>0</v>
      </c>
      <c r="DY364" s="15">
        <v>0</v>
      </c>
      <c r="DZ364" s="15">
        <v>0</v>
      </c>
      <c r="EA364" s="15">
        <v>0</v>
      </c>
      <c r="EB364" s="15">
        <v>0</v>
      </c>
      <c r="EC364" s="15">
        <v>0</v>
      </c>
      <c r="ED364" s="15">
        <v>0</v>
      </c>
      <c r="EE364" s="15">
        <v>0</v>
      </c>
      <c r="EF364" s="15">
        <v>0</v>
      </c>
      <c r="EG364" s="15">
        <v>0</v>
      </c>
      <c r="EH364" s="15">
        <v>0</v>
      </c>
      <c r="EI364" s="15">
        <v>0</v>
      </c>
      <c r="EJ364" s="15">
        <v>0</v>
      </c>
      <c r="EK364" s="15">
        <v>0</v>
      </c>
      <c r="EL364" s="15">
        <v>0</v>
      </c>
      <c r="EM364" s="15">
        <v>0</v>
      </c>
      <c r="EN364" s="15">
        <v>0</v>
      </c>
      <c r="EO364" s="15">
        <v>0</v>
      </c>
      <c r="EP364" s="15">
        <v>0</v>
      </c>
      <c r="EQ364" s="15" t="s">
        <v>137</v>
      </c>
      <c r="ER364" s="15" t="s">
        <v>137</v>
      </c>
      <c r="ES364" s="15" t="s">
        <v>137</v>
      </c>
      <c r="ET364" s="15" t="s">
        <v>137</v>
      </c>
      <c r="EU364" s="15" t="s">
        <v>137</v>
      </c>
      <c r="EV364" s="15" t="s">
        <v>137</v>
      </c>
      <c r="EW364" s="15" t="s">
        <v>137</v>
      </c>
      <c r="EX364" s="15" t="s">
        <v>137</v>
      </c>
      <c r="EY364" s="15" t="s">
        <v>137</v>
      </c>
      <c r="EZ364" s="15" t="s">
        <v>137</v>
      </c>
      <c r="FA364" s="15" t="s">
        <v>137</v>
      </c>
      <c r="FB364" s="15">
        <f t="shared" si="656"/>
        <v>0</v>
      </c>
      <c r="FC364" s="15">
        <f t="shared" si="657"/>
        <v>0</v>
      </c>
      <c r="FD364" s="15">
        <f t="shared" si="658"/>
        <v>0</v>
      </c>
      <c r="FE364" s="15">
        <f t="shared" si="659"/>
        <v>0</v>
      </c>
      <c r="FF364" s="15">
        <f t="shared" si="660"/>
        <v>0</v>
      </c>
      <c r="FG364" s="15">
        <f t="shared" si="661"/>
        <v>0</v>
      </c>
      <c r="FH364" s="15">
        <f t="shared" si="662"/>
        <v>0</v>
      </c>
      <c r="FI364" s="15">
        <f t="shared" si="663"/>
        <v>0</v>
      </c>
      <c r="FJ364" s="15">
        <f t="shared" si="664"/>
        <v>0</v>
      </c>
      <c r="FK364" s="15">
        <f t="shared" si="665"/>
        <v>0</v>
      </c>
      <c r="FL364" s="15">
        <f t="shared" si="666"/>
        <v>0</v>
      </c>
      <c r="FM364" s="15">
        <f t="shared" si="667"/>
        <v>0</v>
      </c>
      <c r="FN364" s="15">
        <f t="shared" si="668"/>
        <v>0</v>
      </c>
      <c r="FO364" s="15">
        <f t="shared" si="669"/>
        <v>0</v>
      </c>
      <c r="FP364" s="15">
        <f t="shared" si="670"/>
        <v>0</v>
      </c>
      <c r="FQ364" s="15">
        <f t="shared" si="671"/>
        <v>0</v>
      </c>
      <c r="FR364" s="15">
        <f t="shared" si="672"/>
        <v>0</v>
      </c>
      <c r="FS364" s="15">
        <f t="shared" si="673"/>
        <v>0</v>
      </c>
      <c r="FT364" s="15">
        <f t="shared" si="674"/>
        <v>0</v>
      </c>
      <c r="FU364" s="15">
        <f t="shared" si="675"/>
        <v>0</v>
      </c>
      <c r="FV364" s="15">
        <f t="shared" si="676"/>
        <v>0</v>
      </c>
      <c r="FW364" s="15">
        <f t="shared" si="677"/>
        <v>0</v>
      </c>
      <c r="FX364" s="49" t="s">
        <v>1927</v>
      </c>
    </row>
    <row r="365" spans="1:180" s="42" customFormat="1" ht="31.5" x14ac:dyDescent="0.25">
      <c r="A365" s="38" t="s">
        <v>924</v>
      </c>
      <c r="B365" s="21" t="s">
        <v>1092</v>
      </c>
      <c r="C365" s="18" t="s">
        <v>317</v>
      </c>
      <c r="D365" s="15">
        <v>0</v>
      </c>
      <c r="E365" s="15">
        <v>0</v>
      </c>
      <c r="F365" s="15">
        <v>0</v>
      </c>
      <c r="G365" s="15">
        <v>0</v>
      </c>
      <c r="H365" s="15">
        <v>0</v>
      </c>
      <c r="I365" s="15">
        <v>2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5">
        <f t="shared" ref="O365:O396" si="678">AK365+BG365+CC365+CY365+DU365+EF365</f>
        <v>0</v>
      </c>
      <c r="P365" s="15">
        <f t="shared" ref="P365:P396" si="679">AL365+BH365+CD365+CZ365+DV365+EG365</f>
        <v>0</v>
      </c>
      <c r="Q365" s="15">
        <f t="shared" ref="Q365:Q396" si="680">AM365+BI365+CE365+DA365+DW365+EH365</f>
        <v>0</v>
      </c>
      <c r="R365" s="15">
        <f t="shared" ref="R365:R396" si="681">AN365+BJ365+CF365+DB365+DX365+EI365</f>
        <v>0</v>
      </c>
      <c r="S365" s="15">
        <f t="shared" ref="S365:S396" si="682">AO365+BK365+CG365+DC365+DY365+EJ365</f>
        <v>0</v>
      </c>
      <c r="T365" s="15">
        <v>2</v>
      </c>
      <c r="U365" s="15">
        <f t="shared" ref="U365:U396" si="683">AQ365+BM365+CI365+DE365+EA365+EL365</f>
        <v>0</v>
      </c>
      <c r="V365" s="15">
        <f t="shared" ref="V365:V396" si="684">AR365+BN365+CJ365+DF365+EB365+EM365</f>
        <v>0</v>
      </c>
      <c r="W365" s="15">
        <f t="shared" ref="W365:W396" si="685">AS365+BO365+CK365+DG365+EC365+EN365</f>
        <v>0</v>
      </c>
      <c r="X365" s="15">
        <f t="shared" ref="X365:X396" si="686">AT365+BP365+CL365+DH365+ED365+EO365</f>
        <v>0</v>
      </c>
      <c r="Y365" s="15">
        <f t="shared" ref="Y365:Y396" si="687">AU365+BQ365+CM365+DI365+EE365+EP365</f>
        <v>0</v>
      </c>
      <c r="Z365" s="15">
        <v>0</v>
      </c>
      <c r="AA365" s="15">
        <v>0</v>
      </c>
      <c r="AB365" s="15">
        <v>0</v>
      </c>
      <c r="AC365" s="15">
        <v>0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  <c r="BE365" s="15">
        <v>0</v>
      </c>
      <c r="BF365" s="15">
        <v>0</v>
      </c>
      <c r="BG365" s="15">
        <v>0</v>
      </c>
      <c r="BH365" s="15">
        <v>0</v>
      </c>
      <c r="BI365" s="15">
        <v>0</v>
      </c>
      <c r="BJ365" s="15">
        <v>0</v>
      </c>
      <c r="BK365" s="15">
        <v>0</v>
      </c>
      <c r="BL365" s="15">
        <v>0</v>
      </c>
      <c r="BM365" s="15">
        <v>0</v>
      </c>
      <c r="BN365" s="15">
        <v>0</v>
      </c>
      <c r="BO365" s="15">
        <v>0</v>
      </c>
      <c r="BP365" s="15">
        <v>0</v>
      </c>
      <c r="BQ365" s="15">
        <v>0</v>
      </c>
      <c r="BR365" s="15">
        <v>0</v>
      </c>
      <c r="BS365" s="15">
        <v>0</v>
      </c>
      <c r="BT365" s="15">
        <v>0</v>
      </c>
      <c r="BU365" s="15">
        <v>0</v>
      </c>
      <c r="BV365" s="15">
        <v>0</v>
      </c>
      <c r="BW365" s="15">
        <v>0</v>
      </c>
      <c r="BX365" s="15">
        <v>0</v>
      </c>
      <c r="BY365" s="15">
        <v>0</v>
      </c>
      <c r="BZ365" s="15">
        <v>0</v>
      </c>
      <c r="CA365" s="15">
        <v>0</v>
      </c>
      <c r="CB365" s="15">
        <v>0</v>
      </c>
      <c r="CC365" s="15">
        <v>0</v>
      </c>
      <c r="CD365" s="15">
        <v>0</v>
      </c>
      <c r="CE365" s="15">
        <v>0</v>
      </c>
      <c r="CF365" s="15">
        <v>0</v>
      </c>
      <c r="CG365" s="15">
        <v>0</v>
      </c>
      <c r="CH365" s="15">
        <v>0</v>
      </c>
      <c r="CI365" s="15">
        <v>0</v>
      </c>
      <c r="CJ365" s="15">
        <v>0</v>
      </c>
      <c r="CK365" s="15">
        <v>0</v>
      </c>
      <c r="CL365" s="15">
        <v>0</v>
      </c>
      <c r="CM365" s="15">
        <v>0</v>
      </c>
      <c r="CN365" s="15">
        <v>0</v>
      </c>
      <c r="CO365" s="15">
        <v>0</v>
      </c>
      <c r="CP365" s="15">
        <v>0</v>
      </c>
      <c r="CQ365" s="15">
        <v>0</v>
      </c>
      <c r="CR365" s="15">
        <v>0</v>
      </c>
      <c r="CS365" s="15">
        <v>0</v>
      </c>
      <c r="CT365" s="15">
        <v>0</v>
      </c>
      <c r="CU365" s="15">
        <v>0</v>
      </c>
      <c r="CV365" s="15">
        <v>0</v>
      </c>
      <c r="CW365" s="15">
        <v>0</v>
      </c>
      <c r="CX365" s="15">
        <v>0</v>
      </c>
      <c r="CY365" s="15">
        <v>0</v>
      </c>
      <c r="CZ365" s="15">
        <v>0</v>
      </c>
      <c r="DA365" s="15">
        <v>0</v>
      </c>
      <c r="DB365" s="15">
        <v>0</v>
      </c>
      <c r="DC365" s="15">
        <v>0</v>
      </c>
      <c r="DD365" s="15">
        <v>0</v>
      </c>
      <c r="DE365" s="15">
        <v>0</v>
      </c>
      <c r="DF365" s="15">
        <v>0</v>
      </c>
      <c r="DG365" s="15">
        <v>0</v>
      </c>
      <c r="DH365" s="15">
        <v>0</v>
      </c>
      <c r="DI365" s="15">
        <v>0</v>
      </c>
      <c r="DJ365" s="15">
        <v>0</v>
      </c>
      <c r="DK365" s="15">
        <v>0</v>
      </c>
      <c r="DL365" s="15">
        <v>0</v>
      </c>
      <c r="DM365" s="15">
        <v>0</v>
      </c>
      <c r="DN365" s="15">
        <v>0</v>
      </c>
      <c r="DO365" s="15">
        <v>0</v>
      </c>
      <c r="DP365" s="15">
        <v>0</v>
      </c>
      <c r="DQ365" s="15">
        <v>0</v>
      </c>
      <c r="DR365" s="15">
        <v>0</v>
      </c>
      <c r="DS365" s="15">
        <v>0</v>
      </c>
      <c r="DT365" s="15">
        <v>0</v>
      </c>
      <c r="DU365" s="15">
        <v>0</v>
      </c>
      <c r="DV365" s="15">
        <v>0</v>
      </c>
      <c r="DW365" s="15">
        <v>0</v>
      </c>
      <c r="DX365" s="15">
        <v>0</v>
      </c>
      <c r="DY365" s="15">
        <v>0</v>
      </c>
      <c r="DZ365" s="15">
        <v>0</v>
      </c>
      <c r="EA365" s="15">
        <v>0</v>
      </c>
      <c r="EB365" s="15">
        <v>0</v>
      </c>
      <c r="EC365" s="15">
        <v>0</v>
      </c>
      <c r="ED365" s="15">
        <v>0</v>
      </c>
      <c r="EE365" s="15">
        <v>0</v>
      </c>
      <c r="EF365" s="15">
        <v>0</v>
      </c>
      <c r="EG365" s="15">
        <v>0</v>
      </c>
      <c r="EH365" s="15">
        <v>0</v>
      </c>
      <c r="EI365" s="15">
        <v>0</v>
      </c>
      <c r="EJ365" s="15">
        <v>0</v>
      </c>
      <c r="EK365" s="15">
        <v>0</v>
      </c>
      <c r="EL365" s="15">
        <v>0</v>
      </c>
      <c r="EM365" s="15">
        <v>0</v>
      </c>
      <c r="EN365" s="15">
        <v>0</v>
      </c>
      <c r="EO365" s="15">
        <v>0</v>
      </c>
      <c r="EP365" s="15">
        <v>0</v>
      </c>
      <c r="EQ365" s="15" t="s">
        <v>137</v>
      </c>
      <c r="ER365" s="15" t="s">
        <v>137</v>
      </c>
      <c r="ES365" s="15" t="s">
        <v>137</v>
      </c>
      <c r="ET365" s="15" t="s">
        <v>137</v>
      </c>
      <c r="EU365" s="15" t="s">
        <v>137</v>
      </c>
      <c r="EV365" s="15" t="s">
        <v>137</v>
      </c>
      <c r="EW365" s="15" t="s">
        <v>137</v>
      </c>
      <c r="EX365" s="15" t="s">
        <v>137</v>
      </c>
      <c r="EY365" s="15" t="s">
        <v>137</v>
      </c>
      <c r="EZ365" s="15" t="s">
        <v>137</v>
      </c>
      <c r="FA365" s="15" t="s">
        <v>137</v>
      </c>
      <c r="FB365" s="15">
        <f t="shared" si="656"/>
        <v>0</v>
      </c>
      <c r="FC365" s="15">
        <f t="shared" si="657"/>
        <v>0</v>
      </c>
      <c r="FD365" s="15">
        <f t="shared" si="658"/>
        <v>0</v>
      </c>
      <c r="FE365" s="15">
        <f t="shared" si="659"/>
        <v>0</v>
      </c>
      <c r="FF365" s="15">
        <f t="shared" si="660"/>
        <v>0</v>
      </c>
      <c r="FG365" s="15">
        <f t="shared" si="661"/>
        <v>0</v>
      </c>
      <c r="FH365" s="15">
        <f t="shared" si="662"/>
        <v>0</v>
      </c>
      <c r="FI365" s="15">
        <f t="shared" si="663"/>
        <v>0</v>
      </c>
      <c r="FJ365" s="15">
        <f t="shared" si="664"/>
        <v>0</v>
      </c>
      <c r="FK365" s="15">
        <f t="shared" si="665"/>
        <v>0</v>
      </c>
      <c r="FL365" s="15">
        <f t="shared" si="666"/>
        <v>0</v>
      </c>
      <c r="FM365" s="15">
        <f t="shared" si="667"/>
        <v>0</v>
      </c>
      <c r="FN365" s="15">
        <f t="shared" si="668"/>
        <v>0</v>
      </c>
      <c r="FO365" s="15">
        <f t="shared" si="669"/>
        <v>0</v>
      </c>
      <c r="FP365" s="15">
        <f t="shared" si="670"/>
        <v>0</v>
      </c>
      <c r="FQ365" s="15">
        <f t="shared" si="671"/>
        <v>0</v>
      </c>
      <c r="FR365" s="15">
        <f t="shared" si="672"/>
        <v>0</v>
      </c>
      <c r="FS365" s="15">
        <f t="shared" si="673"/>
        <v>0</v>
      </c>
      <c r="FT365" s="15">
        <f t="shared" si="674"/>
        <v>0</v>
      </c>
      <c r="FU365" s="15">
        <f t="shared" si="675"/>
        <v>0</v>
      </c>
      <c r="FV365" s="15">
        <f t="shared" si="676"/>
        <v>0</v>
      </c>
      <c r="FW365" s="15">
        <f t="shared" si="677"/>
        <v>0</v>
      </c>
      <c r="FX365" s="49" t="s">
        <v>1927</v>
      </c>
    </row>
    <row r="366" spans="1:180" s="42" customFormat="1" ht="31.5" x14ac:dyDescent="0.25">
      <c r="A366" s="38" t="s">
        <v>924</v>
      </c>
      <c r="B366" s="21" t="s">
        <v>1093</v>
      </c>
      <c r="C366" s="18" t="s">
        <v>318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2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5">
        <f t="shared" si="678"/>
        <v>0</v>
      </c>
      <c r="P366" s="15">
        <f t="shared" si="679"/>
        <v>0</v>
      </c>
      <c r="Q366" s="15">
        <f t="shared" si="680"/>
        <v>0</v>
      </c>
      <c r="R366" s="15">
        <f t="shared" si="681"/>
        <v>0</v>
      </c>
      <c r="S366" s="15">
        <f t="shared" si="682"/>
        <v>0</v>
      </c>
      <c r="T366" s="15">
        <v>2</v>
      </c>
      <c r="U366" s="15">
        <f t="shared" si="683"/>
        <v>0</v>
      </c>
      <c r="V366" s="15">
        <f t="shared" si="684"/>
        <v>0</v>
      </c>
      <c r="W366" s="15">
        <f t="shared" si="685"/>
        <v>0</v>
      </c>
      <c r="X366" s="15">
        <f t="shared" si="686"/>
        <v>0</v>
      </c>
      <c r="Y366" s="15">
        <f t="shared" si="687"/>
        <v>0</v>
      </c>
      <c r="Z366" s="15">
        <v>0</v>
      </c>
      <c r="AA366" s="15">
        <v>0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  <c r="BE366" s="15">
        <v>0</v>
      </c>
      <c r="BF366" s="15">
        <v>0</v>
      </c>
      <c r="BG366" s="15">
        <v>0</v>
      </c>
      <c r="BH366" s="15">
        <v>0</v>
      </c>
      <c r="BI366" s="15">
        <v>0</v>
      </c>
      <c r="BJ366" s="15">
        <v>0</v>
      </c>
      <c r="BK366" s="15">
        <v>0</v>
      </c>
      <c r="BL366" s="15">
        <v>0</v>
      </c>
      <c r="BM366" s="15">
        <v>0</v>
      </c>
      <c r="BN366" s="15">
        <v>0</v>
      </c>
      <c r="BO366" s="15">
        <v>0</v>
      </c>
      <c r="BP366" s="15">
        <v>0</v>
      </c>
      <c r="BQ366" s="15">
        <v>0</v>
      </c>
      <c r="BR366" s="15">
        <v>0</v>
      </c>
      <c r="BS366" s="15">
        <v>0</v>
      </c>
      <c r="BT366" s="15">
        <v>0</v>
      </c>
      <c r="BU366" s="15">
        <v>0</v>
      </c>
      <c r="BV366" s="15">
        <v>0</v>
      </c>
      <c r="BW366" s="15">
        <v>0</v>
      </c>
      <c r="BX366" s="15">
        <v>0</v>
      </c>
      <c r="BY366" s="15">
        <v>0</v>
      </c>
      <c r="BZ366" s="15">
        <v>0</v>
      </c>
      <c r="CA366" s="15">
        <v>0</v>
      </c>
      <c r="CB366" s="15">
        <v>0</v>
      </c>
      <c r="CC366" s="15">
        <v>0</v>
      </c>
      <c r="CD366" s="15">
        <v>0</v>
      </c>
      <c r="CE366" s="15">
        <v>0</v>
      </c>
      <c r="CF366" s="15">
        <v>0</v>
      </c>
      <c r="CG366" s="15">
        <v>0</v>
      </c>
      <c r="CH366" s="15">
        <v>0</v>
      </c>
      <c r="CI366" s="15">
        <v>0</v>
      </c>
      <c r="CJ366" s="15">
        <v>0</v>
      </c>
      <c r="CK366" s="15">
        <v>0</v>
      </c>
      <c r="CL366" s="15">
        <v>0</v>
      </c>
      <c r="CM366" s="15">
        <v>0</v>
      </c>
      <c r="CN366" s="15">
        <v>0</v>
      </c>
      <c r="CO366" s="15">
        <v>0</v>
      </c>
      <c r="CP366" s="15">
        <v>0</v>
      </c>
      <c r="CQ366" s="15">
        <v>0</v>
      </c>
      <c r="CR366" s="15">
        <v>0</v>
      </c>
      <c r="CS366" s="15">
        <v>0</v>
      </c>
      <c r="CT366" s="15">
        <v>0</v>
      </c>
      <c r="CU366" s="15">
        <v>0</v>
      </c>
      <c r="CV366" s="15">
        <v>0</v>
      </c>
      <c r="CW366" s="15">
        <v>0</v>
      </c>
      <c r="CX366" s="15">
        <v>0</v>
      </c>
      <c r="CY366" s="15">
        <v>0</v>
      </c>
      <c r="CZ366" s="15">
        <v>0</v>
      </c>
      <c r="DA366" s="15">
        <v>0</v>
      </c>
      <c r="DB366" s="15">
        <v>0</v>
      </c>
      <c r="DC366" s="15">
        <v>0</v>
      </c>
      <c r="DD366" s="15">
        <v>0</v>
      </c>
      <c r="DE366" s="15">
        <v>0</v>
      </c>
      <c r="DF366" s="15">
        <v>0</v>
      </c>
      <c r="DG366" s="15">
        <v>0</v>
      </c>
      <c r="DH366" s="15">
        <v>0</v>
      </c>
      <c r="DI366" s="15">
        <v>0</v>
      </c>
      <c r="DJ366" s="15">
        <v>0</v>
      </c>
      <c r="DK366" s="15">
        <v>0</v>
      </c>
      <c r="DL366" s="15">
        <v>0</v>
      </c>
      <c r="DM366" s="15">
        <v>0</v>
      </c>
      <c r="DN366" s="15">
        <v>0</v>
      </c>
      <c r="DO366" s="15">
        <v>0</v>
      </c>
      <c r="DP366" s="15">
        <v>0</v>
      </c>
      <c r="DQ366" s="15">
        <v>0</v>
      </c>
      <c r="DR366" s="15">
        <v>0</v>
      </c>
      <c r="DS366" s="15">
        <v>0</v>
      </c>
      <c r="DT366" s="15">
        <v>0</v>
      </c>
      <c r="DU366" s="15">
        <v>0</v>
      </c>
      <c r="DV366" s="15">
        <v>0</v>
      </c>
      <c r="DW366" s="15">
        <v>0</v>
      </c>
      <c r="DX366" s="15">
        <v>0</v>
      </c>
      <c r="DY366" s="15">
        <v>0</v>
      </c>
      <c r="DZ366" s="15">
        <v>0</v>
      </c>
      <c r="EA366" s="15">
        <v>0</v>
      </c>
      <c r="EB366" s="15">
        <v>0</v>
      </c>
      <c r="EC366" s="15">
        <v>0</v>
      </c>
      <c r="ED366" s="15">
        <v>0</v>
      </c>
      <c r="EE366" s="15">
        <v>0</v>
      </c>
      <c r="EF366" s="15">
        <v>0</v>
      </c>
      <c r="EG366" s="15">
        <v>0</v>
      </c>
      <c r="EH366" s="15">
        <v>0</v>
      </c>
      <c r="EI366" s="15">
        <v>0</v>
      </c>
      <c r="EJ366" s="15">
        <v>0</v>
      </c>
      <c r="EK366" s="15">
        <v>0</v>
      </c>
      <c r="EL366" s="15">
        <v>0</v>
      </c>
      <c r="EM366" s="15">
        <v>0</v>
      </c>
      <c r="EN366" s="15">
        <v>0</v>
      </c>
      <c r="EO366" s="15">
        <v>0</v>
      </c>
      <c r="EP366" s="15">
        <v>0</v>
      </c>
      <c r="EQ366" s="15" t="s">
        <v>137</v>
      </c>
      <c r="ER366" s="15" t="s">
        <v>137</v>
      </c>
      <c r="ES366" s="15" t="s">
        <v>137</v>
      </c>
      <c r="ET366" s="15" t="s">
        <v>137</v>
      </c>
      <c r="EU366" s="15" t="s">
        <v>137</v>
      </c>
      <c r="EV366" s="15" t="s">
        <v>137</v>
      </c>
      <c r="EW366" s="15" t="s">
        <v>137</v>
      </c>
      <c r="EX366" s="15" t="s">
        <v>137</v>
      </c>
      <c r="EY366" s="15" t="s">
        <v>137</v>
      </c>
      <c r="EZ366" s="15" t="s">
        <v>137</v>
      </c>
      <c r="FA366" s="15" t="s">
        <v>137</v>
      </c>
      <c r="FB366" s="15">
        <f t="shared" si="656"/>
        <v>0</v>
      </c>
      <c r="FC366" s="15">
        <f t="shared" si="657"/>
        <v>0</v>
      </c>
      <c r="FD366" s="15">
        <f t="shared" si="658"/>
        <v>0</v>
      </c>
      <c r="FE366" s="15">
        <f t="shared" si="659"/>
        <v>0</v>
      </c>
      <c r="FF366" s="15">
        <f t="shared" si="660"/>
        <v>0</v>
      </c>
      <c r="FG366" s="15">
        <f t="shared" si="661"/>
        <v>0</v>
      </c>
      <c r="FH366" s="15">
        <f t="shared" si="662"/>
        <v>0</v>
      </c>
      <c r="FI366" s="15">
        <f t="shared" si="663"/>
        <v>0</v>
      </c>
      <c r="FJ366" s="15">
        <f t="shared" si="664"/>
        <v>0</v>
      </c>
      <c r="FK366" s="15">
        <f t="shared" si="665"/>
        <v>0</v>
      </c>
      <c r="FL366" s="15">
        <f t="shared" si="666"/>
        <v>0</v>
      </c>
      <c r="FM366" s="15">
        <f t="shared" si="667"/>
        <v>0</v>
      </c>
      <c r="FN366" s="15">
        <f t="shared" si="668"/>
        <v>0</v>
      </c>
      <c r="FO366" s="15">
        <f t="shared" si="669"/>
        <v>0</v>
      </c>
      <c r="FP366" s="15">
        <f t="shared" si="670"/>
        <v>0</v>
      </c>
      <c r="FQ366" s="15">
        <f t="shared" si="671"/>
        <v>0</v>
      </c>
      <c r="FR366" s="15">
        <f t="shared" si="672"/>
        <v>0</v>
      </c>
      <c r="FS366" s="15">
        <f t="shared" si="673"/>
        <v>0</v>
      </c>
      <c r="FT366" s="15">
        <f t="shared" si="674"/>
        <v>0</v>
      </c>
      <c r="FU366" s="15">
        <f t="shared" si="675"/>
        <v>0</v>
      </c>
      <c r="FV366" s="15">
        <f t="shared" si="676"/>
        <v>0</v>
      </c>
      <c r="FW366" s="15">
        <f t="shared" si="677"/>
        <v>0</v>
      </c>
      <c r="FX366" s="49" t="s">
        <v>1927</v>
      </c>
    </row>
    <row r="367" spans="1:180" s="42" customFormat="1" x14ac:dyDescent="0.25">
      <c r="A367" s="38" t="s">
        <v>924</v>
      </c>
      <c r="B367" s="21" t="s">
        <v>1094</v>
      </c>
      <c r="C367" s="18" t="s">
        <v>319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1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f t="shared" si="678"/>
        <v>0</v>
      </c>
      <c r="P367" s="15">
        <f t="shared" si="679"/>
        <v>0</v>
      </c>
      <c r="Q367" s="15">
        <f t="shared" si="680"/>
        <v>0</v>
      </c>
      <c r="R367" s="15">
        <f t="shared" si="681"/>
        <v>0</v>
      </c>
      <c r="S367" s="15">
        <f t="shared" si="682"/>
        <v>0</v>
      </c>
      <c r="T367" s="15">
        <v>1</v>
      </c>
      <c r="U367" s="15">
        <f t="shared" si="683"/>
        <v>0</v>
      </c>
      <c r="V367" s="15">
        <f t="shared" si="684"/>
        <v>0</v>
      </c>
      <c r="W367" s="15">
        <f t="shared" si="685"/>
        <v>0</v>
      </c>
      <c r="X367" s="15">
        <f t="shared" si="686"/>
        <v>0</v>
      </c>
      <c r="Y367" s="15">
        <f t="shared" si="687"/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  <c r="BE367" s="15">
        <v>0</v>
      </c>
      <c r="BF367" s="15">
        <v>0</v>
      </c>
      <c r="BG367" s="15">
        <v>0</v>
      </c>
      <c r="BH367" s="15">
        <v>0</v>
      </c>
      <c r="BI367" s="15">
        <v>0</v>
      </c>
      <c r="BJ367" s="15">
        <v>0</v>
      </c>
      <c r="BK367" s="15">
        <v>0</v>
      </c>
      <c r="BL367" s="15">
        <v>0</v>
      </c>
      <c r="BM367" s="15">
        <v>0</v>
      </c>
      <c r="BN367" s="15">
        <v>0</v>
      </c>
      <c r="BO367" s="15">
        <v>0</v>
      </c>
      <c r="BP367" s="15">
        <v>0</v>
      </c>
      <c r="BQ367" s="15">
        <v>0</v>
      </c>
      <c r="BR367" s="15">
        <v>0</v>
      </c>
      <c r="BS367" s="15">
        <v>0</v>
      </c>
      <c r="BT367" s="15">
        <v>0</v>
      </c>
      <c r="BU367" s="15">
        <v>0</v>
      </c>
      <c r="BV367" s="15">
        <v>0</v>
      </c>
      <c r="BW367" s="15">
        <v>0</v>
      </c>
      <c r="BX367" s="15">
        <v>0</v>
      </c>
      <c r="BY367" s="15">
        <v>0</v>
      </c>
      <c r="BZ367" s="15">
        <v>0</v>
      </c>
      <c r="CA367" s="15">
        <v>0</v>
      </c>
      <c r="CB367" s="15">
        <v>0</v>
      </c>
      <c r="CC367" s="15">
        <v>0</v>
      </c>
      <c r="CD367" s="15">
        <v>0</v>
      </c>
      <c r="CE367" s="15">
        <v>0</v>
      </c>
      <c r="CF367" s="15">
        <v>0</v>
      </c>
      <c r="CG367" s="15">
        <v>0</v>
      </c>
      <c r="CH367" s="15">
        <v>0</v>
      </c>
      <c r="CI367" s="15">
        <v>0</v>
      </c>
      <c r="CJ367" s="15">
        <v>0</v>
      </c>
      <c r="CK367" s="15">
        <v>0</v>
      </c>
      <c r="CL367" s="15">
        <v>0</v>
      </c>
      <c r="CM367" s="15">
        <v>0</v>
      </c>
      <c r="CN367" s="15">
        <v>0</v>
      </c>
      <c r="CO367" s="15">
        <v>0</v>
      </c>
      <c r="CP367" s="15">
        <v>0</v>
      </c>
      <c r="CQ367" s="15">
        <v>0</v>
      </c>
      <c r="CR367" s="15">
        <v>0</v>
      </c>
      <c r="CS367" s="15">
        <v>0</v>
      </c>
      <c r="CT367" s="15">
        <v>0</v>
      </c>
      <c r="CU367" s="15">
        <v>0</v>
      </c>
      <c r="CV367" s="15">
        <v>0</v>
      </c>
      <c r="CW367" s="15">
        <v>0</v>
      </c>
      <c r="CX367" s="15">
        <v>0</v>
      </c>
      <c r="CY367" s="15">
        <v>0</v>
      </c>
      <c r="CZ367" s="15">
        <v>0</v>
      </c>
      <c r="DA367" s="15">
        <v>0</v>
      </c>
      <c r="DB367" s="15">
        <v>0</v>
      </c>
      <c r="DC367" s="15">
        <v>0</v>
      </c>
      <c r="DD367" s="15">
        <v>0</v>
      </c>
      <c r="DE367" s="15">
        <v>0</v>
      </c>
      <c r="DF367" s="15">
        <v>0</v>
      </c>
      <c r="DG367" s="15">
        <v>0</v>
      </c>
      <c r="DH367" s="15">
        <v>0</v>
      </c>
      <c r="DI367" s="15">
        <v>0</v>
      </c>
      <c r="DJ367" s="15">
        <v>0</v>
      </c>
      <c r="DK367" s="15">
        <v>0</v>
      </c>
      <c r="DL367" s="15">
        <v>0</v>
      </c>
      <c r="DM367" s="15">
        <v>0</v>
      </c>
      <c r="DN367" s="15">
        <v>0</v>
      </c>
      <c r="DO367" s="15">
        <v>0</v>
      </c>
      <c r="DP367" s="15">
        <v>0</v>
      </c>
      <c r="DQ367" s="15">
        <v>0</v>
      </c>
      <c r="DR367" s="15">
        <v>0</v>
      </c>
      <c r="DS367" s="15">
        <v>0</v>
      </c>
      <c r="DT367" s="15">
        <v>0</v>
      </c>
      <c r="DU367" s="15">
        <v>0</v>
      </c>
      <c r="DV367" s="15">
        <v>0</v>
      </c>
      <c r="DW367" s="15">
        <v>0</v>
      </c>
      <c r="DX367" s="15">
        <v>0</v>
      </c>
      <c r="DY367" s="15">
        <v>0</v>
      </c>
      <c r="DZ367" s="15">
        <v>0</v>
      </c>
      <c r="EA367" s="15">
        <v>0</v>
      </c>
      <c r="EB367" s="15">
        <v>0</v>
      </c>
      <c r="EC367" s="15">
        <v>0</v>
      </c>
      <c r="ED367" s="15">
        <v>0</v>
      </c>
      <c r="EE367" s="15">
        <v>0</v>
      </c>
      <c r="EF367" s="15">
        <v>0</v>
      </c>
      <c r="EG367" s="15">
        <v>0</v>
      </c>
      <c r="EH367" s="15">
        <v>0</v>
      </c>
      <c r="EI367" s="15">
        <v>0</v>
      </c>
      <c r="EJ367" s="15">
        <v>0</v>
      </c>
      <c r="EK367" s="15">
        <v>0</v>
      </c>
      <c r="EL367" s="15">
        <v>0</v>
      </c>
      <c r="EM367" s="15">
        <v>0</v>
      </c>
      <c r="EN367" s="15">
        <v>0</v>
      </c>
      <c r="EO367" s="15">
        <v>0</v>
      </c>
      <c r="EP367" s="15">
        <v>0</v>
      </c>
      <c r="EQ367" s="15" t="s">
        <v>137</v>
      </c>
      <c r="ER367" s="15" t="s">
        <v>137</v>
      </c>
      <c r="ES367" s="15" t="s">
        <v>137</v>
      </c>
      <c r="ET367" s="15" t="s">
        <v>137</v>
      </c>
      <c r="EU367" s="15" t="s">
        <v>137</v>
      </c>
      <c r="EV367" s="15" t="s">
        <v>137</v>
      </c>
      <c r="EW367" s="15" t="s">
        <v>137</v>
      </c>
      <c r="EX367" s="15" t="s">
        <v>137</v>
      </c>
      <c r="EY367" s="15" t="s">
        <v>137</v>
      </c>
      <c r="EZ367" s="15" t="s">
        <v>137</v>
      </c>
      <c r="FA367" s="15" t="s">
        <v>137</v>
      </c>
      <c r="FB367" s="15">
        <f t="shared" si="656"/>
        <v>0</v>
      </c>
      <c r="FC367" s="15">
        <f t="shared" si="657"/>
        <v>0</v>
      </c>
      <c r="FD367" s="15">
        <f t="shared" si="658"/>
        <v>0</v>
      </c>
      <c r="FE367" s="15">
        <f t="shared" si="659"/>
        <v>0</v>
      </c>
      <c r="FF367" s="15">
        <f t="shared" si="660"/>
        <v>0</v>
      </c>
      <c r="FG367" s="15">
        <f t="shared" si="661"/>
        <v>0</v>
      </c>
      <c r="FH367" s="15">
        <f t="shared" si="662"/>
        <v>0</v>
      </c>
      <c r="FI367" s="15">
        <f t="shared" si="663"/>
        <v>0</v>
      </c>
      <c r="FJ367" s="15">
        <f t="shared" si="664"/>
        <v>0</v>
      </c>
      <c r="FK367" s="15">
        <f t="shared" si="665"/>
        <v>0</v>
      </c>
      <c r="FL367" s="15">
        <f t="shared" si="666"/>
        <v>0</v>
      </c>
      <c r="FM367" s="15">
        <f t="shared" si="667"/>
        <v>0</v>
      </c>
      <c r="FN367" s="15">
        <f t="shared" si="668"/>
        <v>0</v>
      </c>
      <c r="FO367" s="15">
        <f t="shared" si="669"/>
        <v>0</v>
      </c>
      <c r="FP367" s="15">
        <f t="shared" si="670"/>
        <v>0</v>
      </c>
      <c r="FQ367" s="15">
        <f t="shared" si="671"/>
        <v>0</v>
      </c>
      <c r="FR367" s="15">
        <f t="shared" si="672"/>
        <v>0</v>
      </c>
      <c r="FS367" s="15">
        <f t="shared" si="673"/>
        <v>0</v>
      </c>
      <c r="FT367" s="15">
        <f t="shared" si="674"/>
        <v>0</v>
      </c>
      <c r="FU367" s="15">
        <f t="shared" si="675"/>
        <v>0</v>
      </c>
      <c r="FV367" s="15">
        <f t="shared" si="676"/>
        <v>0</v>
      </c>
      <c r="FW367" s="15">
        <f t="shared" si="677"/>
        <v>0</v>
      </c>
      <c r="FX367" s="49" t="s">
        <v>1927</v>
      </c>
    </row>
    <row r="368" spans="1:180" s="42" customFormat="1" ht="31.5" x14ac:dyDescent="0.25">
      <c r="A368" s="38" t="s">
        <v>924</v>
      </c>
      <c r="B368" s="21" t="s">
        <v>1095</v>
      </c>
      <c r="C368" s="18" t="s">
        <v>320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1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f t="shared" si="678"/>
        <v>0</v>
      </c>
      <c r="P368" s="15">
        <f t="shared" si="679"/>
        <v>0</v>
      </c>
      <c r="Q368" s="15">
        <f t="shared" si="680"/>
        <v>0</v>
      </c>
      <c r="R368" s="15">
        <f t="shared" si="681"/>
        <v>0</v>
      </c>
      <c r="S368" s="15">
        <f t="shared" si="682"/>
        <v>0</v>
      </c>
      <c r="T368" s="15">
        <v>1</v>
      </c>
      <c r="U368" s="15">
        <f t="shared" si="683"/>
        <v>0</v>
      </c>
      <c r="V368" s="15">
        <f t="shared" si="684"/>
        <v>0</v>
      </c>
      <c r="W368" s="15">
        <f t="shared" si="685"/>
        <v>0</v>
      </c>
      <c r="X368" s="15">
        <f t="shared" si="686"/>
        <v>0</v>
      </c>
      <c r="Y368" s="15">
        <f t="shared" si="687"/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  <c r="BE368" s="15">
        <v>0</v>
      </c>
      <c r="BF368" s="15">
        <v>0</v>
      </c>
      <c r="BG368" s="15">
        <v>0</v>
      </c>
      <c r="BH368" s="15">
        <v>0</v>
      </c>
      <c r="BI368" s="15">
        <v>0</v>
      </c>
      <c r="BJ368" s="15">
        <v>0</v>
      </c>
      <c r="BK368" s="15">
        <v>0</v>
      </c>
      <c r="BL368" s="15">
        <v>0</v>
      </c>
      <c r="BM368" s="15">
        <v>0</v>
      </c>
      <c r="BN368" s="15">
        <v>0</v>
      </c>
      <c r="BO368" s="15">
        <v>0</v>
      </c>
      <c r="BP368" s="15">
        <v>0</v>
      </c>
      <c r="BQ368" s="15">
        <v>0</v>
      </c>
      <c r="BR368" s="15">
        <v>0</v>
      </c>
      <c r="BS368" s="15">
        <v>0</v>
      </c>
      <c r="BT368" s="15">
        <v>0</v>
      </c>
      <c r="BU368" s="15">
        <v>0</v>
      </c>
      <c r="BV368" s="15">
        <v>0</v>
      </c>
      <c r="BW368" s="15">
        <v>0</v>
      </c>
      <c r="BX368" s="15">
        <v>0</v>
      </c>
      <c r="BY368" s="15">
        <v>0</v>
      </c>
      <c r="BZ368" s="15">
        <v>0</v>
      </c>
      <c r="CA368" s="15">
        <v>0</v>
      </c>
      <c r="CB368" s="15">
        <v>0</v>
      </c>
      <c r="CC368" s="15">
        <v>0</v>
      </c>
      <c r="CD368" s="15">
        <v>0</v>
      </c>
      <c r="CE368" s="15">
        <v>0</v>
      </c>
      <c r="CF368" s="15">
        <v>0</v>
      </c>
      <c r="CG368" s="15">
        <v>0</v>
      </c>
      <c r="CH368" s="15">
        <v>0</v>
      </c>
      <c r="CI368" s="15">
        <v>0</v>
      </c>
      <c r="CJ368" s="15">
        <v>0</v>
      </c>
      <c r="CK368" s="15">
        <v>0</v>
      </c>
      <c r="CL368" s="15">
        <v>0</v>
      </c>
      <c r="CM368" s="15">
        <v>0</v>
      </c>
      <c r="CN368" s="15">
        <v>0</v>
      </c>
      <c r="CO368" s="15">
        <v>0</v>
      </c>
      <c r="CP368" s="15">
        <v>0</v>
      </c>
      <c r="CQ368" s="15">
        <v>0</v>
      </c>
      <c r="CR368" s="15">
        <v>0</v>
      </c>
      <c r="CS368" s="15">
        <v>0</v>
      </c>
      <c r="CT368" s="15">
        <v>0</v>
      </c>
      <c r="CU368" s="15">
        <v>0</v>
      </c>
      <c r="CV368" s="15">
        <v>0</v>
      </c>
      <c r="CW368" s="15">
        <v>0</v>
      </c>
      <c r="CX368" s="15">
        <v>0</v>
      </c>
      <c r="CY368" s="15">
        <v>0</v>
      </c>
      <c r="CZ368" s="15">
        <v>0</v>
      </c>
      <c r="DA368" s="15">
        <v>0</v>
      </c>
      <c r="DB368" s="15">
        <v>0</v>
      </c>
      <c r="DC368" s="15">
        <v>0</v>
      </c>
      <c r="DD368" s="15">
        <v>0</v>
      </c>
      <c r="DE368" s="15">
        <v>0</v>
      </c>
      <c r="DF368" s="15">
        <v>0</v>
      </c>
      <c r="DG368" s="15">
        <v>0</v>
      </c>
      <c r="DH368" s="15">
        <v>0</v>
      </c>
      <c r="DI368" s="15">
        <v>0</v>
      </c>
      <c r="DJ368" s="15">
        <v>0</v>
      </c>
      <c r="DK368" s="15">
        <v>0</v>
      </c>
      <c r="DL368" s="15">
        <v>0</v>
      </c>
      <c r="DM368" s="15">
        <v>0</v>
      </c>
      <c r="DN368" s="15">
        <v>0</v>
      </c>
      <c r="DO368" s="15">
        <v>0</v>
      </c>
      <c r="DP368" s="15">
        <v>0</v>
      </c>
      <c r="DQ368" s="15">
        <v>0</v>
      </c>
      <c r="DR368" s="15">
        <v>0</v>
      </c>
      <c r="DS368" s="15">
        <v>0</v>
      </c>
      <c r="DT368" s="15">
        <v>0</v>
      </c>
      <c r="DU368" s="15">
        <v>0</v>
      </c>
      <c r="DV368" s="15">
        <v>0</v>
      </c>
      <c r="DW368" s="15">
        <v>0</v>
      </c>
      <c r="DX368" s="15">
        <v>0</v>
      </c>
      <c r="DY368" s="15">
        <v>0</v>
      </c>
      <c r="DZ368" s="15">
        <v>0</v>
      </c>
      <c r="EA368" s="15">
        <v>0</v>
      </c>
      <c r="EB368" s="15">
        <v>0</v>
      </c>
      <c r="EC368" s="15">
        <v>0</v>
      </c>
      <c r="ED368" s="15">
        <v>0</v>
      </c>
      <c r="EE368" s="15">
        <v>0</v>
      </c>
      <c r="EF368" s="15">
        <v>0</v>
      </c>
      <c r="EG368" s="15">
        <v>0</v>
      </c>
      <c r="EH368" s="15">
        <v>0</v>
      </c>
      <c r="EI368" s="15">
        <v>0</v>
      </c>
      <c r="EJ368" s="15">
        <v>0</v>
      </c>
      <c r="EK368" s="15">
        <v>0</v>
      </c>
      <c r="EL368" s="15">
        <v>0</v>
      </c>
      <c r="EM368" s="15">
        <v>0</v>
      </c>
      <c r="EN368" s="15">
        <v>0</v>
      </c>
      <c r="EO368" s="15">
        <v>0</v>
      </c>
      <c r="EP368" s="15">
        <v>0</v>
      </c>
      <c r="EQ368" s="15" t="s">
        <v>137</v>
      </c>
      <c r="ER368" s="15" t="s">
        <v>137</v>
      </c>
      <c r="ES368" s="15" t="s">
        <v>137</v>
      </c>
      <c r="ET368" s="15" t="s">
        <v>137</v>
      </c>
      <c r="EU368" s="15" t="s">
        <v>137</v>
      </c>
      <c r="EV368" s="15" t="s">
        <v>137</v>
      </c>
      <c r="EW368" s="15" t="s">
        <v>137</v>
      </c>
      <c r="EX368" s="15" t="s">
        <v>137</v>
      </c>
      <c r="EY368" s="15" t="s">
        <v>137</v>
      </c>
      <c r="EZ368" s="15" t="s">
        <v>137</v>
      </c>
      <c r="FA368" s="15" t="s">
        <v>137</v>
      </c>
      <c r="FB368" s="15">
        <f t="shared" si="656"/>
        <v>0</v>
      </c>
      <c r="FC368" s="15">
        <f t="shared" si="657"/>
        <v>0</v>
      </c>
      <c r="FD368" s="15">
        <f t="shared" si="658"/>
        <v>0</v>
      </c>
      <c r="FE368" s="15">
        <f t="shared" si="659"/>
        <v>0</v>
      </c>
      <c r="FF368" s="15">
        <f t="shared" si="660"/>
        <v>0</v>
      </c>
      <c r="FG368" s="15">
        <f t="shared" si="661"/>
        <v>0</v>
      </c>
      <c r="FH368" s="15">
        <f t="shared" si="662"/>
        <v>0</v>
      </c>
      <c r="FI368" s="15">
        <f t="shared" si="663"/>
        <v>0</v>
      </c>
      <c r="FJ368" s="15">
        <f t="shared" si="664"/>
        <v>0</v>
      </c>
      <c r="FK368" s="15">
        <f t="shared" si="665"/>
        <v>0</v>
      </c>
      <c r="FL368" s="15">
        <f t="shared" si="666"/>
        <v>0</v>
      </c>
      <c r="FM368" s="15">
        <f t="shared" si="667"/>
        <v>0</v>
      </c>
      <c r="FN368" s="15">
        <f t="shared" si="668"/>
        <v>0</v>
      </c>
      <c r="FO368" s="15">
        <f t="shared" si="669"/>
        <v>0</v>
      </c>
      <c r="FP368" s="15">
        <f t="shared" si="670"/>
        <v>0</v>
      </c>
      <c r="FQ368" s="15">
        <f t="shared" si="671"/>
        <v>0</v>
      </c>
      <c r="FR368" s="15">
        <f t="shared" si="672"/>
        <v>0</v>
      </c>
      <c r="FS368" s="15">
        <f t="shared" si="673"/>
        <v>0</v>
      </c>
      <c r="FT368" s="15">
        <f t="shared" si="674"/>
        <v>0</v>
      </c>
      <c r="FU368" s="15">
        <f t="shared" si="675"/>
        <v>0</v>
      </c>
      <c r="FV368" s="15">
        <f t="shared" si="676"/>
        <v>0</v>
      </c>
      <c r="FW368" s="15">
        <f t="shared" si="677"/>
        <v>0</v>
      </c>
      <c r="FX368" s="49" t="s">
        <v>1927</v>
      </c>
    </row>
    <row r="369" spans="1:180" s="42" customFormat="1" ht="31.5" x14ac:dyDescent="0.25">
      <c r="A369" s="38" t="s">
        <v>924</v>
      </c>
      <c r="B369" s="21" t="s">
        <v>1096</v>
      </c>
      <c r="C369" s="18" t="s">
        <v>321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1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f t="shared" si="678"/>
        <v>0</v>
      </c>
      <c r="P369" s="15">
        <f t="shared" si="679"/>
        <v>0</v>
      </c>
      <c r="Q369" s="15">
        <f t="shared" si="680"/>
        <v>0</v>
      </c>
      <c r="R369" s="15">
        <f t="shared" si="681"/>
        <v>0</v>
      </c>
      <c r="S369" s="15">
        <f t="shared" si="682"/>
        <v>0</v>
      </c>
      <c r="T369" s="15">
        <v>1</v>
      </c>
      <c r="U369" s="15">
        <f t="shared" si="683"/>
        <v>0</v>
      </c>
      <c r="V369" s="15">
        <f t="shared" si="684"/>
        <v>0</v>
      </c>
      <c r="W369" s="15">
        <f t="shared" si="685"/>
        <v>0</v>
      </c>
      <c r="X369" s="15">
        <f t="shared" si="686"/>
        <v>0</v>
      </c>
      <c r="Y369" s="15">
        <f t="shared" si="687"/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  <c r="BE369" s="15">
        <v>0</v>
      </c>
      <c r="BF369" s="15">
        <v>0</v>
      </c>
      <c r="BG369" s="15">
        <v>0</v>
      </c>
      <c r="BH369" s="15">
        <v>0</v>
      </c>
      <c r="BI369" s="15">
        <v>0</v>
      </c>
      <c r="BJ369" s="15">
        <v>0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  <c r="BR369" s="15">
        <v>0</v>
      </c>
      <c r="BS369" s="15">
        <v>0</v>
      </c>
      <c r="BT369" s="15">
        <v>0</v>
      </c>
      <c r="BU369" s="15">
        <v>0</v>
      </c>
      <c r="BV369" s="15">
        <v>0</v>
      </c>
      <c r="BW369" s="15">
        <v>0</v>
      </c>
      <c r="BX369" s="15">
        <v>0</v>
      </c>
      <c r="BY369" s="15">
        <v>0</v>
      </c>
      <c r="BZ369" s="15">
        <v>0</v>
      </c>
      <c r="CA369" s="15">
        <v>0</v>
      </c>
      <c r="CB369" s="15">
        <v>0</v>
      </c>
      <c r="CC369" s="15">
        <v>0</v>
      </c>
      <c r="CD369" s="15">
        <v>0</v>
      </c>
      <c r="CE369" s="15">
        <v>0</v>
      </c>
      <c r="CF369" s="15">
        <v>0</v>
      </c>
      <c r="CG369" s="15">
        <v>0</v>
      </c>
      <c r="CH369" s="15">
        <v>0</v>
      </c>
      <c r="CI369" s="15">
        <v>0</v>
      </c>
      <c r="CJ369" s="15">
        <v>0</v>
      </c>
      <c r="CK369" s="15">
        <v>0</v>
      </c>
      <c r="CL369" s="15">
        <v>0</v>
      </c>
      <c r="CM369" s="15">
        <v>0</v>
      </c>
      <c r="CN369" s="15">
        <v>0</v>
      </c>
      <c r="CO369" s="15">
        <v>0</v>
      </c>
      <c r="CP369" s="15">
        <v>0</v>
      </c>
      <c r="CQ369" s="15">
        <v>0</v>
      </c>
      <c r="CR369" s="15">
        <v>0</v>
      </c>
      <c r="CS369" s="15">
        <v>0</v>
      </c>
      <c r="CT369" s="15">
        <v>0</v>
      </c>
      <c r="CU369" s="15">
        <v>0</v>
      </c>
      <c r="CV369" s="15">
        <v>0</v>
      </c>
      <c r="CW369" s="15">
        <v>0</v>
      </c>
      <c r="CX369" s="15">
        <v>0</v>
      </c>
      <c r="CY369" s="15">
        <v>0</v>
      </c>
      <c r="CZ369" s="15">
        <v>0</v>
      </c>
      <c r="DA369" s="15">
        <v>0</v>
      </c>
      <c r="DB369" s="15">
        <v>0</v>
      </c>
      <c r="DC369" s="15">
        <v>0</v>
      </c>
      <c r="DD369" s="15">
        <v>0</v>
      </c>
      <c r="DE369" s="15">
        <v>0</v>
      </c>
      <c r="DF369" s="15">
        <v>0</v>
      </c>
      <c r="DG369" s="15">
        <v>0</v>
      </c>
      <c r="DH369" s="15">
        <v>0</v>
      </c>
      <c r="DI369" s="15">
        <v>0</v>
      </c>
      <c r="DJ369" s="15">
        <v>0</v>
      </c>
      <c r="DK369" s="15">
        <v>0</v>
      </c>
      <c r="DL369" s="15">
        <v>0</v>
      </c>
      <c r="DM369" s="15">
        <v>0</v>
      </c>
      <c r="DN369" s="15">
        <v>0</v>
      </c>
      <c r="DO369" s="15">
        <v>0</v>
      </c>
      <c r="DP369" s="15">
        <v>0</v>
      </c>
      <c r="DQ369" s="15">
        <v>0</v>
      </c>
      <c r="DR369" s="15">
        <v>0</v>
      </c>
      <c r="DS369" s="15">
        <v>0</v>
      </c>
      <c r="DT369" s="15">
        <v>0</v>
      </c>
      <c r="DU369" s="15">
        <v>0</v>
      </c>
      <c r="DV369" s="15">
        <v>0</v>
      </c>
      <c r="DW369" s="15">
        <v>0</v>
      </c>
      <c r="DX369" s="15">
        <v>0</v>
      </c>
      <c r="DY369" s="15">
        <v>0</v>
      </c>
      <c r="DZ369" s="15">
        <v>0</v>
      </c>
      <c r="EA369" s="15">
        <v>0</v>
      </c>
      <c r="EB369" s="15">
        <v>0</v>
      </c>
      <c r="EC369" s="15">
        <v>0</v>
      </c>
      <c r="ED369" s="15">
        <v>0</v>
      </c>
      <c r="EE369" s="15">
        <v>0</v>
      </c>
      <c r="EF369" s="15">
        <v>0</v>
      </c>
      <c r="EG369" s="15">
        <v>0</v>
      </c>
      <c r="EH369" s="15">
        <v>0</v>
      </c>
      <c r="EI369" s="15">
        <v>0</v>
      </c>
      <c r="EJ369" s="15">
        <v>0</v>
      </c>
      <c r="EK369" s="15">
        <v>0</v>
      </c>
      <c r="EL369" s="15">
        <v>0</v>
      </c>
      <c r="EM369" s="15">
        <v>0</v>
      </c>
      <c r="EN369" s="15">
        <v>0</v>
      </c>
      <c r="EO369" s="15">
        <v>0</v>
      </c>
      <c r="EP369" s="15">
        <v>0</v>
      </c>
      <c r="EQ369" s="15" t="s">
        <v>137</v>
      </c>
      <c r="ER369" s="15" t="s">
        <v>137</v>
      </c>
      <c r="ES369" s="15" t="s">
        <v>137</v>
      </c>
      <c r="ET369" s="15" t="s">
        <v>137</v>
      </c>
      <c r="EU369" s="15" t="s">
        <v>137</v>
      </c>
      <c r="EV369" s="15" t="s">
        <v>137</v>
      </c>
      <c r="EW369" s="15" t="s">
        <v>137</v>
      </c>
      <c r="EX369" s="15" t="s">
        <v>137</v>
      </c>
      <c r="EY369" s="15" t="s">
        <v>137</v>
      </c>
      <c r="EZ369" s="15" t="s">
        <v>137</v>
      </c>
      <c r="FA369" s="15" t="s">
        <v>137</v>
      </c>
      <c r="FB369" s="15">
        <f t="shared" si="656"/>
        <v>0</v>
      </c>
      <c r="FC369" s="15">
        <f t="shared" si="657"/>
        <v>0</v>
      </c>
      <c r="FD369" s="15">
        <f t="shared" si="658"/>
        <v>0</v>
      </c>
      <c r="FE369" s="15">
        <f t="shared" si="659"/>
        <v>0</v>
      </c>
      <c r="FF369" s="15">
        <f t="shared" si="660"/>
        <v>0</v>
      </c>
      <c r="FG369" s="15">
        <f t="shared" si="661"/>
        <v>0</v>
      </c>
      <c r="FH369" s="15">
        <f t="shared" si="662"/>
        <v>0</v>
      </c>
      <c r="FI369" s="15">
        <f t="shared" si="663"/>
        <v>0</v>
      </c>
      <c r="FJ369" s="15">
        <f t="shared" si="664"/>
        <v>0</v>
      </c>
      <c r="FK369" s="15">
        <f t="shared" si="665"/>
        <v>0</v>
      </c>
      <c r="FL369" s="15">
        <f t="shared" si="666"/>
        <v>0</v>
      </c>
      <c r="FM369" s="15">
        <f t="shared" si="667"/>
        <v>0</v>
      </c>
      <c r="FN369" s="15">
        <f t="shared" si="668"/>
        <v>0</v>
      </c>
      <c r="FO369" s="15">
        <f t="shared" si="669"/>
        <v>0</v>
      </c>
      <c r="FP369" s="15">
        <f t="shared" si="670"/>
        <v>0</v>
      </c>
      <c r="FQ369" s="15">
        <f t="shared" si="671"/>
        <v>0</v>
      </c>
      <c r="FR369" s="15">
        <f t="shared" si="672"/>
        <v>0</v>
      </c>
      <c r="FS369" s="15">
        <f t="shared" si="673"/>
        <v>0</v>
      </c>
      <c r="FT369" s="15">
        <f t="shared" si="674"/>
        <v>0</v>
      </c>
      <c r="FU369" s="15">
        <f t="shared" si="675"/>
        <v>0</v>
      </c>
      <c r="FV369" s="15">
        <f t="shared" si="676"/>
        <v>0</v>
      </c>
      <c r="FW369" s="15">
        <f t="shared" si="677"/>
        <v>0</v>
      </c>
      <c r="FX369" s="49" t="s">
        <v>1927</v>
      </c>
    </row>
    <row r="370" spans="1:180" s="42" customFormat="1" ht="31.5" x14ac:dyDescent="0.25">
      <c r="A370" s="38" t="s">
        <v>924</v>
      </c>
      <c r="B370" s="21" t="s">
        <v>1097</v>
      </c>
      <c r="C370" s="18" t="s">
        <v>322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3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f t="shared" si="678"/>
        <v>0</v>
      </c>
      <c r="P370" s="15">
        <f t="shared" si="679"/>
        <v>0</v>
      </c>
      <c r="Q370" s="15">
        <f t="shared" si="680"/>
        <v>0</v>
      </c>
      <c r="R370" s="15">
        <f t="shared" si="681"/>
        <v>0</v>
      </c>
      <c r="S370" s="15">
        <f t="shared" si="682"/>
        <v>0</v>
      </c>
      <c r="T370" s="15">
        <v>3</v>
      </c>
      <c r="U370" s="15">
        <f t="shared" si="683"/>
        <v>0</v>
      </c>
      <c r="V370" s="15">
        <f t="shared" si="684"/>
        <v>0</v>
      </c>
      <c r="W370" s="15">
        <f t="shared" si="685"/>
        <v>0</v>
      </c>
      <c r="X370" s="15">
        <f t="shared" si="686"/>
        <v>0</v>
      </c>
      <c r="Y370" s="15">
        <f t="shared" si="687"/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  <c r="BE370" s="15">
        <v>0</v>
      </c>
      <c r="BF370" s="15">
        <v>0</v>
      </c>
      <c r="BG370" s="15">
        <v>0</v>
      </c>
      <c r="BH370" s="15">
        <v>0</v>
      </c>
      <c r="BI370" s="15">
        <v>0</v>
      </c>
      <c r="BJ370" s="15">
        <v>0</v>
      </c>
      <c r="BK370" s="15">
        <v>0</v>
      </c>
      <c r="BL370" s="15">
        <v>0</v>
      </c>
      <c r="BM370" s="15">
        <v>0</v>
      </c>
      <c r="BN370" s="15">
        <v>0</v>
      </c>
      <c r="BO370" s="15">
        <v>0</v>
      </c>
      <c r="BP370" s="15">
        <v>0</v>
      </c>
      <c r="BQ370" s="15">
        <v>0</v>
      </c>
      <c r="BR370" s="15">
        <v>0</v>
      </c>
      <c r="BS370" s="15">
        <v>0</v>
      </c>
      <c r="BT370" s="15">
        <v>0</v>
      </c>
      <c r="BU370" s="15">
        <v>0</v>
      </c>
      <c r="BV370" s="15">
        <v>0</v>
      </c>
      <c r="BW370" s="15">
        <v>0</v>
      </c>
      <c r="BX370" s="15">
        <v>0</v>
      </c>
      <c r="BY370" s="15">
        <v>0</v>
      </c>
      <c r="BZ370" s="15">
        <v>0</v>
      </c>
      <c r="CA370" s="15">
        <v>0</v>
      </c>
      <c r="CB370" s="15">
        <v>0</v>
      </c>
      <c r="CC370" s="15">
        <v>0</v>
      </c>
      <c r="CD370" s="15">
        <v>0</v>
      </c>
      <c r="CE370" s="15">
        <v>0</v>
      </c>
      <c r="CF370" s="15">
        <v>0</v>
      </c>
      <c r="CG370" s="15">
        <v>0</v>
      </c>
      <c r="CH370" s="15">
        <v>0</v>
      </c>
      <c r="CI370" s="15">
        <v>0</v>
      </c>
      <c r="CJ370" s="15">
        <v>0</v>
      </c>
      <c r="CK370" s="15">
        <v>0</v>
      </c>
      <c r="CL370" s="15">
        <v>0</v>
      </c>
      <c r="CM370" s="15">
        <v>0</v>
      </c>
      <c r="CN370" s="15">
        <v>0</v>
      </c>
      <c r="CO370" s="15">
        <v>0</v>
      </c>
      <c r="CP370" s="15">
        <v>0</v>
      </c>
      <c r="CQ370" s="15">
        <v>0</v>
      </c>
      <c r="CR370" s="15">
        <v>0</v>
      </c>
      <c r="CS370" s="15">
        <v>0</v>
      </c>
      <c r="CT370" s="15">
        <v>0</v>
      </c>
      <c r="CU370" s="15">
        <v>0</v>
      </c>
      <c r="CV370" s="15">
        <v>0</v>
      </c>
      <c r="CW370" s="15">
        <v>0</v>
      </c>
      <c r="CX370" s="15">
        <v>0</v>
      </c>
      <c r="CY370" s="15">
        <v>0</v>
      </c>
      <c r="CZ370" s="15">
        <v>0</v>
      </c>
      <c r="DA370" s="15">
        <v>0</v>
      </c>
      <c r="DB370" s="15">
        <v>0</v>
      </c>
      <c r="DC370" s="15">
        <v>0</v>
      </c>
      <c r="DD370" s="15">
        <v>0</v>
      </c>
      <c r="DE370" s="15">
        <v>0</v>
      </c>
      <c r="DF370" s="15">
        <v>0</v>
      </c>
      <c r="DG370" s="15">
        <v>0</v>
      </c>
      <c r="DH370" s="15">
        <v>0</v>
      </c>
      <c r="DI370" s="15">
        <v>0</v>
      </c>
      <c r="DJ370" s="15">
        <v>0</v>
      </c>
      <c r="DK370" s="15">
        <v>0</v>
      </c>
      <c r="DL370" s="15">
        <v>0</v>
      </c>
      <c r="DM370" s="15">
        <v>0</v>
      </c>
      <c r="DN370" s="15">
        <v>0</v>
      </c>
      <c r="DO370" s="15">
        <v>0</v>
      </c>
      <c r="DP370" s="15">
        <v>0</v>
      </c>
      <c r="DQ370" s="15">
        <v>0</v>
      </c>
      <c r="DR370" s="15">
        <v>0</v>
      </c>
      <c r="DS370" s="15">
        <v>0</v>
      </c>
      <c r="DT370" s="15">
        <v>0</v>
      </c>
      <c r="DU370" s="15">
        <v>0</v>
      </c>
      <c r="DV370" s="15">
        <v>0</v>
      </c>
      <c r="DW370" s="15">
        <v>0</v>
      </c>
      <c r="DX370" s="15">
        <v>0</v>
      </c>
      <c r="DY370" s="15">
        <v>0</v>
      </c>
      <c r="DZ370" s="15">
        <v>0</v>
      </c>
      <c r="EA370" s="15">
        <v>0</v>
      </c>
      <c r="EB370" s="15">
        <v>0</v>
      </c>
      <c r="EC370" s="15">
        <v>0</v>
      </c>
      <c r="ED370" s="15">
        <v>0</v>
      </c>
      <c r="EE370" s="15">
        <v>0</v>
      </c>
      <c r="EF370" s="15">
        <v>0</v>
      </c>
      <c r="EG370" s="15">
        <v>0</v>
      </c>
      <c r="EH370" s="15">
        <v>0</v>
      </c>
      <c r="EI370" s="15">
        <v>0</v>
      </c>
      <c r="EJ370" s="15">
        <v>0</v>
      </c>
      <c r="EK370" s="15">
        <v>0</v>
      </c>
      <c r="EL370" s="15">
        <v>0</v>
      </c>
      <c r="EM370" s="15">
        <v>0</v>
      </c>
      <c r="EN370" s="15">
        <v>0</v>
      </c>
      <c r="EO370" s="15">
        <v>0</v>
      </c>
      <c r="EP370" s="15">
        <v>0</v>
      </c>
      <c r="EQ370" s="15" t="s">
        <v>137</v>
      </c>
      <c r="ER370" s="15" t="s">
        <v>137</v>
      </c>
      <c r="ES370" s="15" t="s">
        <v>137</v>
      </c>
      <c r="ET370" s="15" t="s">
        <v>137</v>
      </c>
      <c r="EU370" s="15" t="s">
        <v>137</v>
      </c>
      <c r="EV370" s="15" t="s">
        <v>137</v>
      </c>
      <c r="EW370" s="15" t="s">
        <v>137</v>
      </c>
      <c r="EX370" s="15" t="s">
        <v>137</v>
      </c>
      <c r="EY370" s="15" t="s">
        <v>137</v>
      </c>
      <c r="EZ370" s="15" t="s">
        <v>137</v>
      </c>
      <c r="FA370" s="15" t="s">
        <v>137</v>
      </c>
      <c r="FB370" s="15">
        <f t="shared" si="656"/>
        <v>0</v>
      </c>
      <c r="FC370" s="15">
        <f t="shared" si="657"/>
        <v>0</v>
      </c>
      <c r="FD370" s="15">
        <f t="shared" si="658"/>
        <v>0</v>
      </c>
      <c r="FE370" s="15">
        <f t="shared" si="659"/>
        <v>0</v>
      </c>
      <c r="FF370" s="15">
        <f t="shared" si="660"/>
        <v>0</v>
      </c>
      <c r="FG370" s="15">
        <f t="shared" si="661"/>
        <v>0</v>
      </c>
      <c r="FH370" s="15">
        <f t="shared" si="662"/>
        <v>0</v>
      </c>
      <c r="FI370" s="15">
        <f t="shared" si="663"/>
        <v>0</v>
      </c>
      <c r="FJ370" s="15">
        <f t="shared" si="664"/>
        <v>0</v>
      </c>
      <c r="FK370" s="15">
        <f t="shared" si="665"/>
        <v>0</v>
      </c>
      <c r="FL370" s="15">
        <f t="shared" si="666"/>
        <v>0</v>
      </c>
      <c r="FM370" s="15">
        <f t="shared" si="667"/>
        <v>0</v>
      </c>
      <c r="FN370" s="15">
        <f t="shared" si="668"/>
        <v>0</v>
      </c>
      <c r="FO370" s="15">
        <f t="shared" si="669"/>
        <v>0</v>
      </c>
      <c r="FP370" s="15">
        <f t="shared" si="670"/>
        <v>0</v>
      </c>
      <c r="FQ370" s="15">
        <f t="shared" si="671"/>
        <v>0</v>
      </c>
      <c r="FR370" s="15">
        <f t="shared" si="672"/>
        <v>0</v>
      </c>
      <c r="FS370" s="15">
        <f t="shared" si="673"/>
        <v>0</v>
      </c>
      <c r="FT370" s="15">
        <f t="shared" si="674"/>
        <v>0</v>
      </c>
      <c r="FU370" s="15">
        <f t="shared" si="675"/>
        <v>0</v>
      </c>
      <c r="FV370" s="15">
        <f t="shared" si="676"/>
        <v>0</v>
      </c>
      <c r="FW370" s="15">
        <f t="shared" si="677"/>
        <v>0</v>
      </c>
      <c r="FX370" s="49" t="s">
        <v>1927</v>
      </c>
    </row>
    <row r="371" spans="1:180" s="42" customFormat="1" ht="47.25" x14ac:dyDescent="0.25">
      <c r="A371" s="38" t="s">
        <v>924</v>
      </c>
      <c r="B371" s="21" t="s">
        <v>1098</v>
      </c>
      <c r="C371" s="18" t="s">
        <v>323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4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f t="shared" si="678"/>
        <v>0</v>
      </c>
      <c r="P371" s="15">
        <f t="shared" si="679"/>
        <v>0</v>
      </c>
      <c r="Q371" s="15">
        <f t="shared" si="680"/>
        <v>0</v>
      </c>
      <c r="R371" s="15">
        <f t="shared" si="681"/>
        <v>0</v>
      </c>
      <c r="S371" s="15">
        <f t="shared" si="682"/>
        <v>0</v>
      </c>
      <c r="T371" s="15">
        <v>4</v>
      </c>
      <c r="U371" s="15">
        <f t="shared" si="683"/>
        <v>0</v>
      </c>
      <c r="V371" s="15">
        <f t="shared" si="684"/>
        <v>0</v>
      </c>
      <c r="W371" s="15">
        <f t="shared" si="685"/>
        <v>0</v>
      </c>
      <c r="X371" s="15">
        <f t="shared" si="686"/>
        <v>0</v>
      </c>
      <c r="Y371" s="15">
        <f t="shared" si="687"/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  <c r="BE371" s="15">
        <v>0</v>
      </c>
      <c r="BF371" s="15">
        <v>0</v>
      </c>
      <c r="BG371" s="15">
        <v>0</v>
      </c>
      <c r="BH371" s="15">
        <v>0</v>
      </c>
      <c r="BI371" s="15">
        <v>0</v>
      </c>
      <c r="BJ371" s="15">
        <v>0</v>
      </c>
      <c r="BK371" s="15">
        <v>0</v>
      </c>
      <c r="BL371" s="15">
        <v>0</v>
      </c>
      <c r="BM371" s="15">
        <v>0</v>
      </c>
      <c r="BN371" s="15">
        <v>0</v>
      </c>
      <c r="BO371" s="15">
        <v>0</v>
      </c>
      <c r="BP371" s="15">
        <v>0</v>
      </c>
      <c r="BQ371" s="15">
        <v>0</v>
      </c>
      <c r="BR371" s="15">
        <v>0</v>
      </c>
      <c r="BS371" s="15">
        <v>0</v>
      </c>
      <c r="BT371" s="15">
        <v>0</v>
      </c>
      <c r="BU371" s="15">
        <v>0</v>
      </c>
      <c r="BV371" s="15">
        <v>0</v>
      </c>
      <c r="BW371" s="15">
        <v>0</v>
      </c>
      <c r="BX371" s="15">
        <v>0</v>
      </c>
      <c r="BY371" s="15">
        <v>0</v>
      </c>
      <c r="BZ371" s="15">
        <v>0</v>
      </c>
      <c r="CA371" s="15">
        <v>0</v>
      </c>
      <c r="CB371" s="15">
        <v>0</v>
      </c>
      <c r="CC371" s="15">
        <v>0</v>
      </c>
      <c r="CD371" s="15">
        <v>0</v>
      </c>
      <c r="CE371" s="15">
        <v>0</v>
      </c>
      <c r="CF371" s="15">
        <v>0</v>
      </c>
      <c r="CG371" s="15">
        <v>0</v>
      </c>
      <c r="CH371" s="15">
        <v>0</v>
      </c>
      <c r="CI371" s="15">
        <v>0</v>
      </c>
      <c r="CJ371" s="15">
        <v>0</v>
      </c>
      <c r="CK371" s="15">
        <v>0</v>
      </c>
      <c r="CL371" s="15">
        <v>0</v>
      </c>
      <c r="CM371" s="15">
        <v>0</v>
      </c>
      <c r="CN371" s="15">
        <v>0</v>
      </c>
      <c r="CO371" s="15">
        <v>0</v>
      </c>
      <c r="CP371" s="15">
        <v>0</v>
      </c>
      <c r="CQ371" s="15">
        <v>0</v>
      </c>
      <c r="CR371" s="15">
        <v>0</v>
      </c>
      <c r="CS371" s="15">
        <v>0</v>
      </c>
      <c r="CT371" s="15">
        <v>0</v>
      </c>
      <c r="CU371" s="15">
        <v>0</v>
      </c>
      <c r="CV371" s="15">
        <v>0</v>
      </c>
      <c r="CW371" s="15">
        <v>0</v>
      </c>
      <c r="CX371" s="15">
        <v>0</v>
      </c>
      <c r="CY371" s="15">
        <v>0</v>
      </c>
      <c r="CZ371" s="15">
        <v>0</v>
      </c>
      <c r="DA371" s="15">
        <v>0</v>
      </c>
      <c r="DB371" s="15">
        <v>0</v>
      </c>
      <c r="DC371" s="15">
        <v>0</v>
      </c>
      <c r="DD371" s="15">
        <v>0</v>
      </c>
      <c r="DE371" s="15">
        <v>0</v>
      </c>
      <c r="DF371" s="15">
        <v>0</v>
      </c>
      <c r="DG371" s="15">
        <v>0</v>
      </c>
      <c r="DH371" s="15">
        <v>0</v>
      </c>
      <c r="DI371" s="15">
        <v>0</v>
      </c>
      <c r="DJ371" s="15">
        <v>0</v>
      </c>
      <c r="DK371" s="15">
        <v>0</v>
      </c>
      <c r="DL371" s="15">
        <v>0</v>
      </c>
      <c r="DM371" s="15">
        <v>0</v>
      </c>
      <c r="DN371" s="15">
        <v>0</v>
      </c>
      <c r="DO371" s="15">
        <v>0</v>
      </c>
      <c r="DP371" s="15">
        <v>0</v>
      </c>
      <c r="DQ371" s="15">
        <v>0</v>
      </c>
      <c r="DR371" s="15">
        <v>0</v>
      </c>
      <c r="DS371" s="15">
        <v>0</v>
      </c>
      <c r="DT371" s="15">
        <v>0</v>
      </c>
      <c r="DU371" s="15">
        <v>0</v>
      </c>
      <c r="DV371" s="15">
        <v>0</v>
      </c>
      <c r="DW371" s="15">
        <v>0</v>
      </c>
      <c r="DX371" s="15">
        <v>0</v>
      </c>
      <c r="DY371" s="15">
        <v>0</v>
      </c>
      <c r="DZ371" s="15">
        <v>0</v>
      </c>
      <c r="EA371" s="15">
        <v>0</v>
      </c>
      <c r="EB371" s="15">
        <v>0</v>
      </c>
      <c r="EC371" s="15">
        <v>0</v>
      </c>
      <c r="ED371" s="15">
        <v>0</v>
      </c>
      <c r="EE371" s="15">
        <v>0</v>
      </c>
      <c r="EF371" s="15">
        <v>0</v>
      </c>
      <c r="EG371" s="15">
        <v>0</v>
      </c>
      <c r="EH371" s="15">
        <v>0</v>
      </c>
      <c r="EI371" s="15">
        <v>0</v>
      </c>
      <c r="EJ371" s="15">
        <v>0</v>
      </c>
      <c r="EK371" s="15">
        <v>0</v>
      </c>
      <c r="EL371" s="15">
        <v>0</v>
      </c>
      <c r="EM371" s="15">
        <v>0</v>
      </c>
      <c r="EN371" s="15">
        <v>0</v>
      </c>
      <c r="EO371" s="15">
        <v>0</v>
      </c>
      <c r="EP371" s="15">
        <v>0</v>
      </c>
      <c r="EQ371" s="15" t="s">
        <v>137</v>
      </c>
      <c r="ER371" s="15" t="s">
        <v>137</v>
      </c>
      <c r="ES371" s="15" t="s">
        <v>137</v>
      </c>
      <c r="ET371" s="15" t="s">
        <v>137</v>
      </c>
      <c r="EU371" s="15" t="s">
        <v>137</v>
      </c>
      <c r="EV371" s="15" t="s">
        <v>137</v>
      </c>
      <c r="EW371" s="15" t="s">
        <v>137</v>
      </c>
      <c r="EX371" s="15" t="s">
        <v>137</v>
      </c>
      <c r="EY371" s="15" t="s">
        <v>137</v>
      </c>
      <c r="EZ371" s="15" t="s">
        <v>137</v>
      </c>
      <c r="FA371" s="15" t="s">
        <v>137</v>
      </c>
      <c r="FB371" s="15">
        <f t="shared" si="656"/>
        <v>0</v>
      </c>
      <c r="FC371" s="15">
        <f t="shared" si="657"/>
        <v>0</v>
      </c>
      <c r="FD371" s="15">
        <f t="shared" si="658"/>
        <v>0</v>
      </c>
      <c r="FE371" s="15">
        <f t="shared" si="659"/>
        <v>0</v>
      </c>
      <c r="FF371" s="15">
        <f t="shared" si="660"/>
        <v>0</v>
      </c>
      <c r="FG371" s="15">
        <f t="shared" si="661"/>
        <v>0</v>
      </c>
      <c r="FH371" s="15">
        <f t="shared" si="662"/>
        <v>0</v>
      </c>
      <c r="FI371" s="15">
        <f t="shared" si="663"/>
        <v>0</v>
      </c>
      <c r="FJ371" s="15">
        <f t="shared" si="664"/>
        <v>0</v>
      </c>
      <c r="FK371" s="15">
        <f t="shared" si="665"/>
        <v>0</v>
      </c>
      <c r="FL371" s="15">
        <f t="shared" si="666"/>
        <v>0</v>
      </c>
      <c r="FM371" s="15">
        <f t="shared" si="667"/>
        <v>0</v>
      </c>
      <c r="FN371" s="15">
        <f t="shared" si="668"/>
        <v>0</v>
      </c>
      <c r="FO371" s="15">
        <f t="shared" si="669"/>
        <v>0</v>
      </c>
      <c r="FP371" s="15">
        <f t="shared" si="670"/>
        <v>0</v>
      </c>
      <c r="FQ371" s="15">
        <f t="shared" si="671"/>
        <v>0</v>
      </c>
      <c r="FR371" s="15">
        <f t="shared" si="672"/>
        <v>0</v>
      </c>
      <c r="FS371" s="15">
        <f t="shared" si="673"/>
        <v>0</v>
      </c>
      <c r="FT371" s="15">
        <f t="shared" si="674"/>
        <v>0</v>
      </c>
      <c r="FU371" s="15">
        <f t="shared" si="675"/>
        <v>0</v>
      </c>
      <c r="FV371" s="15">
        <f t="shared" si="676"/>
        <v>0</v>
      </c>
      <c r="FW371" s="15">
        <f t="shared" si="677"/>
        <v>0</v>
      </c>
      <c r="FX371" s="49" t="s">
        <v>1927</v>
      </c>
    </row>
    <row r="372" spans="1:180" s="42" customFormat="1" x14ac:dyDescent="0.25">
      <c r="A372" s="38" t="s">
        <v>924</v>
      </c>
      <c r="B372" s="21" t="s">
        <v>1099</v>
      </c>
      <c r="C372" s="18" t="s">
        <v>324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1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f t="shared" si="678"/>
        <v>0</v>
      </c>
      <c r="P372" s="15">
        <f t="shared" si="679"/>
        <v>0</v>
      </c>
      <c r="Q372" s="15">
        <f t="shared" si="680"/>
        <v>0</v>
      </c>
      <c r="R372" s="15">
        <f t="shared" si="681"/>
        <v>0</v>
      </c>
      <c r="S372" s="15">
        <f t="shared" si="682"/>
        <v>0</v>
      </c>
      <c r="T372" s="15">
        <v>1</v>
      </c>
      <c r="U372" s="15">
        <f t="shared" si="683"/>
        <v>0</v>
      </c>
      <c r="V372" s="15">
        <f t="shared" si="684"/>
        <v>0</v>
      </c>
      <c r="W372" s="15">
        <f t="shared" si="685"/>
        <v>0</v>
      </c>
      <c r="X372" s="15">
        <f t="shared" si="686"/>
        <v>0</v>
      </c>
      <c r="Y372" s="15">
        <f t="shared" si="687"/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  <c r="BE372" s="15">
        <v>0</v>
      </c>
      <c r="BF372" s="15">
        <v>0</v>
      </c>
      <c r="BG372" s="15">
        <v>0</v>
      </c>
      <c r="BH372" s="15">
        <v>0</v>
      </c>
      <c r="BI372" s="15">
        <v>0</v>
      </c>
      <c r="BJ372" s="15">
        <v>0</v>
      </c>
      <c r="BK372" s="15">
        <v>0</v>
      </c>
      <c r="BL372" s="15">
        <v>0</v>
      </c>
      <c r="BM372" s="15">
        <v>0</v>
      </c>
      <c r="BN372" s="15">
        <v>0</v>
      </c>
      <c r="BO372" s="15">
        <v>0</v>
      </c>
      <c r="BP372" s="15">
        <v>0</v>
      </c>
      <c r="BQ372" s="15">
        <v>0</v>
      </c>
      <c r="BR372" s="15">
        <v>0</v>
      </c>
      <c r="BS372" s="15">
        <v>0</v>
      </c>
      <c r="BT372" s="15">
        <v>0</v>
      </c>
      <c r="BU372" s="15">
        <v>0</v>
      </c>
      <c r="BV372" s="15">
        <v>0</v>
      </c>
      <c r="BW372" s="15">
        <v>0</v>
      </c>
      <c r="BX372" s="15">
        <v>0</v>
      </c>
      <c r="BY372" s="15">
        <v>0</v>
      </c>
      <c r="BZ372" s="15">
        <v>0</v>
      </c>
      <c r="CA372" s="15">
        <v>0</v>
      </c>
      <c r="CB372" s="15">
        <v>0</v>
      </c>
      <c r="CC372" s="15">
        <v>0</v>
      </c>
      <c r="CD372" s="15">
        <v>0</v>
      </c>
      <c r="CE372" s="15">
        <v>0</v>
      </c>
      <c r="CF372" s="15">
        <v>0</v>
      </c>
      <c r="CG372" s="15">
        <v>0</v>
      </c>
      <c r="CH372" s="15">
        <v>0</v>
      </c>
      <c r="CI372" s="15">
        <v>0</v>
      </c>
      <c r="CJ372" s="15">
        <v>0</v>
      </c>
      <c r="CK372" s="15">
        <v>0</v>
      </c>
      <c r="CL372" s="15">
        <v>0</v>
      </c>
      <c r="CM372" s="15">
        <v>0</v>
      </c>
      <c r="CN372" s="15">
        <v>0</v>
      </c>
      <c r="CO372" s="15">
        <v>0</v>
      </c>
      <c r="CP372" s="15">
        <v>0</v>
      </c>
      <c r="CQ372" s="15">
        <v>0</v>
      </c>
      <c r="CR372" s="15">
        <v>0</v>
      </c>
      <c r="CS372" s="15">
        <v>0</v>
      </c>
      <c r="CT372" s="15">
        <v>0</v>
      </c>
      <c r="CU372" s="15">
        <v>0</v>
      </c>
      <c r="CV372" s="15">
        <v>0</v>
      </c>
      <c r="CW372" s="15">
        <v>0</v>
      </c>
      <c r="CX372" s="15">
        <v>0</v>
      </c>
      <c r="CY372" s="15">
        <v>0</v>
      </c>
      <c r="CZ372" s="15">
        <v>0</v>
      </c>
      <c r="DA372" s="15">
        <v>0</v>
      </c>
      <c r="DB372" s="15">
        <v>0</v>
      </c>
      <c r="DC372" s="15">
        <v>0</v>
      </c>
      <c r="DD372" s="15">
        <v>0</v>
      </c>
      <c r="DE372" s="15">
        <v>0</v>
      </c>
      <c r="DF372" s="15">
        <v>0</v>
      </c>
      <c r="DG372" s="15">
        <v>0</v>
      </c>
      <c r="DH372" s="15">
        <v>0</v>
      </c>
      <c r="DI372" s="15">
        <v>0</v>
      </c>
      <c r="DJ372" s="15">
        <v>0</v>
      </c>
      <c r="DK372" s="15">
        <v>0</v>
      </c>
      <c r="DL372" s="15">
        <v>0</v>
      </c>
      <c r="DM372" s="15">
        <v>0</v>
      </c>
      <c r="DN372" s="15">
        <v>0</v>
      </c>
      <c r="DO372" s="15">
        <v>0</v>
      </c>
      <c r="DP372" s="15">
        <v>0</v>
      </c>
      <c r="DQ372" s="15">
        <v>0</v>
      </c>
      <c r="DR372" s="15">
        <v>0</v>
      </c>
      <c r="DS372" s="15">
        <v>0</v>
      </c>
      <c r="DT372" s="15">
        <v>0</v>
      </c>
      <c r="DU372" s="15">
        <v>0</v>
      </c>
      <c r="DV372" s="15">
        <v>0</v>
      </c>
      <c r="DW372" s="15">
        <v>0</v>
      </c>
      <c r="DX372" s="15">
        <v>0</v>
      </c>
      <c r="DY372" s="15">
        <v>0</v>
      </c>
      <c r="DZ372" s="15">
        <v>0</v>
      </c>
      <c r="EA372" s="15">
        <v>0</v>
      </c>
      <c r="EB372" s="15">
        <v>0</v>
      </c>
      <c r="EC372" s="15">
        <v>0</v>
      </c>
      <c r="ED372" s="15">
        <v>0</v>
      </c>
      <c r="EE372" s="15">
        <v>0</v>
      </c>
      <c r="EF372" s="15">
        <v>0</v>
      </c>
      <c r="EG372" s="15">
        <v>0</v>
      </c>
      <c r="EH372" s="15">
        <v>0</v>
      </c>
      <c r="EI372" s="15">
        <v>0</v>
      </c>
      <c r="EJ372" s="15">
        <v>0</v>
      </c>
      <c r="EK372" s="15">
        <v>0</v>
      </c>
      <c r="EL372" s="15">
        <v>0</v>
      </c>
      <c r="EM372" s="15">
        <v>0</v>
      </c>
      <c r="EN372" s="15">
        <v>0</v>
      </c>
      <c r="EO372" s="15">
        <v>0</v>
      </c>
      <c r="EP372" s="15">
        <v>0</v>
      </c>
      <c r="EQ372" s="15" t="s">
        <v>137</v>
      </c>
      <c r="ER372" s="15" t="s">
        <v>137</v>
      </c>
      <c r="ES372" s="15" t="s">
        <v>137</v>
      </c>
      <c r="ET372" s="15" t="s">
        <v>137</v>
      </c>
      <c r="EU372" s="15" t="s">
        <v>137</v>
      </c>
      <c r="EV372" s="15" t="s">
        <v>137</v>
      </c>
      <c r="EW372" s="15" t="s">
        <v>137</v>
      </c>
      <c r="EX372" s="15" t="s">
        <v>137</v>
      </c>
      <c r="EY372" s="15" t="s">
        <v>137</v>
      </c>
      <c r="EZ372" s="15" t="s">
        <v>137</v>
      </c>
      <c r="FA372" s="15" t="s">
        <v>137</v>
      </c>
      <c r="FB372" s="15">
        <f t="shared" si="656"/>
        <v>0</v>
      </c>
      <c r="FC372" s="15">
        <f t="shared" si="657"/>
        <v>0</v>
      </c>
      <c r="FD372" s="15">
        <f t="shared" si="658"/>
        <v>0</v>
      </c>
      <c r="FE372" s="15">
        <f t="shared" si="659"/>
        <v>0</v>
      </c>
      <c r="FF372" s="15">
        <f t="shared" si="660"/>
        <v>0</v>
      </c>
      <c r="FG372" s="15">
        <f t="shared" si="661"/>
        <v>0</v>
      </c>
      <c r="FH372" s="15">
        <f t="shared" si="662"/>
        <v>0</v>
      </c>
      <c r="FI372" s="15">
        <f t="shared" si="663"/>
        <v>0</v>
      </c>
      <c r="FJ372" s="15">
        <f t="shared" si="664"/>
        <v>0</v>
      </c>
      <c r="FK372" s="15">
        <f t="shared" si="665"/>
        <v>0</v>
      </c>
      <c r="FL372" s="15">
        <f t="shared" si="666"/>
        <v>0</v>
      </c>
      <c r="FM372" s="15">
        <f t="shared" si="667"/>
        <v>0</v>
      </c>
      <c r="FN372" s="15">
        <f t="shared" si="668"/>
        <v>0</v>
      </c>
      <c r="FO372" s="15">
        <f t="shared" si="669"/>
        <v>0</v>
      </c>
      <c r="FP372" s="15">
        <f t="shared" si="670"/>
        <v>0</v>
      </c>
      <c r="FQ372" s="15">
        <f t="shared" si="671"/>
        <v>0</v>
      </c>
      <c r="FR372" s="15">
        <f t="shared" si="672"/>
        <v>0</v>
      </c>
      <c r="FS372" s="15">
        <f t="shared" si="673"/>
        <v>0</v>
      </c>
      <c r="FT372" s="15">
        <f t="shared" si="674"/>
        <v>0</v>
      </c>
      <c r="FU372" s="15">
        <f t="shared" si="675"/>
        <v>0</v>
      </c>
      <c r="FV372" s="15">
        <f t="shared" si="676"/>
        <v>0</v>
      </c>
      <c r="FW372" s="15">
        <f t="shared" si="677"/>
        <v>0</v>
      </c>
      <c r="FX372" s="49" t="s">
        <v>1927</v>
      </c>
    </row>
    <row r="373" spans="1:180" s="42" customFormat="1" ht="31.5" x14ac:dyDescent="0.25">
      <c r="A373" s="38" t="s">
        <v>924</v>
      </c>
      <c r="B373" s="21" t="s">
        <v>1100</v>
      </c>
      <c r="C373" s="18" t="s">
        <v>325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3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f t="shared" si="678"/>
        <v>0</v>
      </c>
      <c r="P373" s="15">
        <f t="shared" si="679"/>
        <v>0</v>
      </c>
      <c r="Q373" s="15">
        <f t="shared" si="680"/>
        <v>0</v>
      </c>
      <c r="R373" s="15">
        <f t="shared" si="681"/>
        <v>0</v>
      </c>
      <c r="S373" s="15">
        <f t="shared" si="682"/>
        <v>0</v>
      </c>
      <c r="T373" s="15">
        <v>3</v>
      </c>
      <c r="U373" s="15">
        <f t="shared" si="683"/>
        <v>0</v>
      </c>
      <c r="V373" s="15">
        <f t="shared" si="684"/>
        <v>0</v>
      </c>
      <c r="W373" s="15">
        <f t="shared" si="685"/>
        <v>0</v>
      </c>
      <c r="X373" s="15">
        <f t="shared" si="686"/>
        <v>0</v>
      </c>
      <c r="Y373" s="15">
        <f t="shared" si="687"/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  <c r="BE373" s="15">
        <v>0</v>
      </c>
      <c r="BF373" s="15">
        <v>0</v>
      </c>
      <c r="BG373" s="15">
        <v>0</v>
      </c>
      <c r="BH373" s="15">
        <v>0</v>
      </c>
      <c r="BI373" s="15">
        <v>0</v>
      </c>
      <c r="BJ373" s="15">
        <v>0</v>
      </c>
      <c r="BK373" s="15">
        <v>0</v>
      </c>
      <c r="BL373" s="15">
        <v>0</v>
      </c>
      <c r="BM373" s="15">
        <v>0</v>
      </c>
      <c r="BN373" s="15">
        <v>0</v>
      </c>
      <c r="BO373" s="15">
        <v>0</v>
      </c>
      <c r="BP373" s="15">
        <v>0</v>
      </c>
      <c r="BQ373" s="15">
        <v>0</v>
      </c>
      <c r="BR373" s="15">
        <v>0</v>
      </c>
      <c r="BS373" s="15">
        <v>0</v>
      </c>
      <c r="BT373" s="15">
        <v>0</v>
      </c>
      <c r="BU373" s="15">
        <v>0</v>
      </c>
      <c r="BV373" s="15">
        <v>0</v>
      </c>
      <c r="BW373" s="15">
        <v>0</v>
      </c>
      <c r="BX373" s="15">
        <v>0</v>
      </c>
      <c r="BY373" s="15">
        <v>0</v>
      </c>
      <c r="BZ373" s="15">
        <v>0</v>
      </c>
      <c r="CA373" s="15">
        <v>0</v>
      </c>
      <c r="CB373" s="15">
        <v>0</v>
      </c>
      <c r="CC373" s="15">
        <v>0</v>
      </c>
      <c r="CD373" s="15">
        <v>0</v>
      </c>
      <c r="CE373" s="15">
        <v>0</v>
      </c>
      <c r="CF373" s="15">
        <v>0</v>
      </c>
      <c r="CG373" s="15">
        <v>0</v>
      </c>
      <c r="CH373" s="15">
        <v>0</v>
      </c>
      <c r="CI373" s="15">
        <v>0</v>
      </c>
      <c r="CJ373" s="15">
        <v>0</v>
      </c>
      <c r="CK373" s="15">
        <v>0</v>
      </c>
      <c r="CL373" s="15">
        <v>0</v>
      </c>
      <c r="CM373" s="15">
        <v>0</v>
      </c>
      <c r="CN373" s="15">
        <v>0</v>
      </c>
      <c r="CO373" s="15">
        <v>0</v>
      </c>
      <c r="CP373" s="15">
        <v>0</v>
      </c>
      <c r="CQ373" s="15">
        <v>0</v>
      </c>
      <c r="CR373" s="15">
        <v>0</v>
      </c>
      <c r="CS373" s="15">
        <v>0</v>
      </c>
      <c r="CT373" s="15">
        <v>0</v>
      </c>
      <c r="CU373" s="15">
        <v>0</v>
      </c>
      <c r="CV373" s="15">
        <v>0</v>
      </c>
      <c r="CW373" s="15">
        <v>0</v>
      </c>
      <c r="CX373" s="15">
        <v>0</v>
      </c>
      <c r="CY373" s="15">
        <v>0</v>
      </c>
      <c r="CZ373" s="15">
        <v>0</v>
      </c>
      <c r="DA373" s="15">
        <v>0</v>
      </c>
      <c r="DB373" s="15">
        <v>0</v>
      </c>
      <c r="DC373" s="15">
        <v>0</v>
      </c>
      <c r="DD373" s="15">
        <v>0</v>
      </c>
      <c r="DE373" s="15">
        <v>0</v>
      </c>
      <c r="DF373" s="15">
        <v>0</v>
      </c>
      <c r="DG373" s="15">
        <v>0</v>
      </c>
      <c r="DH373" s="15">
        <v>0</v>
      </c>
      <c r="DI373" s="15">
        <v>0</v>
      </c>
      <c r="DJ373" s="15">
        <v>0</v>
      </c>
      <c r="DK373" s="15">
        <v>0</v>
      </c>
      <c r="DL373" s="15">
        <v>0</v>
      </c>
      <c r="DM373" s="15">
        <v>0</v>
      </c>
      <c r="DN373" s="15">
        <v>0</v>
      </c>
      <c r="DO373" s="15">
        <v>0</v>
      </c>
      <c r="DP373" s="15">
        <v>0</v>
      </c>
      <c r="DQ373" s="15">
        <v>0</v>
      </c>
      <c r="DR373" s="15">
        <v>0</v>
      </c>
      <c r="DS373" s="15">
        <v>0</v>
      </c>
      <c r="DT373" s="15">
        <v>0</v>
      </c>
      <c r="DU373" s="15">
        <v>0</v>
      </c>
      <c r="DV373" s="15">
        <v>0</v>
      </c>
      <c r="DW373" s="15">
        <v>0</v>
      </c>
      <c r="DX373" s="15">
        <v>0</v>
      </c>
      <c r="DY373" s="15">
        <v>0</v>
      </c>
      <c r="DZ373" s="15">
        <v>0</v>
      </c>
      <c r="EA373" s="15">
        <v>0</v>
      </c>
      <c r="EB373" s="15">
        <v>0</v>
      </c>
      <c r="EC373" s="15">
        <v>0</v>
      </c>
      <c r="ED373" s="15">
        <v>0</v>
      </c>
      <c r="EE373" s="15">
        <v>0</v>
      </c>
      <c r="EF373" s="15">
        <v>0</v>
      </c>
      <c r="EG373" s="15">
        <v>0</v>
      </c>
      <c r="EH373" s="15">
        <v>0</v>
      </c>
      <c r="EI373" s="15">
        <v>0</v>
      </c>
      <c r="EJ373" s="15">
        <v>0</v>
      </c>
      <c r="EK373" s="15">
        <v>0</v>
      </c>
      <c r="EL373" s="15">
        <v>0</v>
      </c>
      <c r="EM373" s="15">
        <v>0</v>
      </c>
      <c r="EN373" s="15">
        <v>0</v>
      </c>
      <c r="EO373" s="15">
        <v>0</v>
      </c>
      <c r="EP373" s="15">
        <v>0</v>
      </c>
      <c r="EQ373" s="15" t="s">
        <v>137</v>
      </c>
      <c r="ER373" s="15" t="s">
        <v>137</v>
      </c>
      <c r="ES373" s="15" t="s">
        <v>137</v>
      </c>
      <c r="ET373" s="15" t="s">
        <v>137</v>
      </c>
      <c r="EU373" s="15" t="s">
        <v>137</v>
      </c>
      <c r="EV373" s="15" t="s">
        <v>137</v>
      </c>
      <c r="EW373" s="15" t="s">
        <v>137</v>
      </c>
      <c r="EX373" s="15" t="s">
        <v>137</v>
      </c>
      <c r="EY373" s="15" t="s">
        <v>137</v>
      </c>
      <c r="EZ373" s="15" t="s">
        <v>137</v>
      </c>
      <c r="FA373" s="15" t="s">
        <v>137</v>
      </c>
      <c r="FB373" s="15">
        <f t="shared" si="656"/>
        <v>0</v>
      </c>
      <c r="FC373" s="15">
        <f t="shared" si="657"/>
        <v>0</v>
      </c>
      <c r="FD373" s="15">
        <f t="shared" si="658"/>
        <v>0</v>
      </c>
      <c r="FE373" s="15">
        <f t="shared" si="659"/>
        <v>0</v>
      </c>
      <c r="FF373" s="15">
        <f t="shared" si="660"/>
        <v>0</v>
      </c>
      <c r="FG373" s="15">
        <f t="shared" si="661"/>
        <v>0</v>
      </c>
      <c r="FH373" s="15">
        <f t="shared" si="662"/>
        <v>0</v>
      </c>
      <c r="FI373" s="15">
        <f t="shared" si="663"/>
        <v>0</v>
      </c>
      <c r="FJ373" s="15">
        <f t="shared" si="664"/>
        <v>0</v>
      </c>
      <c r="FK373" s="15">
        <f t="shared" si="665"/>
        <v>0</v>
      </c>
      <c r="FL373" s="15">
        <f t="shared" si="666"/>
        <v>0</v>
      </c>
      <c r="FM373" s="15">
        <f t="shared" si="667"/>
        <v>0</v>
      </c>
      <c r="FN373" s="15">
        <f t="shared" si="668"/>
        <v>0</v>
      </c>
      <c r="FO373" s="15">
        <f t="shared" si="669"/>
        <v>0</v>
      </c>
      <c r="FP373" s="15">
        <f t="shared" si="670"/>
        <v>0</v>
      </c>
      <c r="FQ373" s="15">
        <f t="shared" si="671"/>
        <v>0</v>
      </c>
      <c r="FR373" s="15">
        <f t="shared" si="672"/>
        <v>0</v>
      </c>
      <c r="FS373" s="15">
        <f t="shared" si="673"/>
        <v>0</v>
      </c>
      <c r="FT373" s="15">
        <f t="shared" si="674"/>
        <v>0</v>
      </c>
      <c r="FU373" s="15">
        <f t="shared" si="675"/>
        <v>0</v>
      </c>
      <c r="FV373" s="15">
        <f t="shared" si="676"/>
        <v>0</v>
      </c>
      <c r="FW373" s="15">
        <f t="shared" si="677"/>
        <v>0</v>
      </c>
      <c r="FX373" s="49" t="s">
        <v>1927</v>
      </c>
    </row>
    <row r="374" spans="1:180" s="42" customFormat="1" ht="31.5" x14ac:dyDescent="0.25">
      <c r="A374" s="38" t="s">
        <v>924</v>
      </c>
      <c r="B374" s="21" t="s">
        <v>1101</v>
      </c>
      <c r="C374" s="18" t="s">
        <v>326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f t="shared" si="678"/>
        <v>0</v>
      </c>
      <c r="P374" s="15">
        <f t="shared" si="679"/>
        <v>0</v>
      </c>
      <c r="Q374" s="15">
        <f t="shared" si="680"/>
        <v>0</v>
      </c>
      <c r="R374" s="15">
        <f t="shared" si="681"/>
        <v>0</v>
      </c>
      <c r="S374" s="15">
        <f t="shared" si="682"/>
        <v>0</v>
      </c>
      <c r="T374" s="15">
        <v>1</v>
      </c>
      <c r="U374" s="15">
        <f t="shared" si="683"/>
        <v>0</v>
      </c>
      <c r="V374" s="15">
        <f t="shared" si="684"/>
        <v>0</v>
      </c>
      <c r="W374" s="15">
        <f t="shared" si="685"/>
        <v>0</v>
      </c>
      <c r="X374" s="15">
        <f t="shared" si="686"/>
        <v>0</v>
      </c>
      <c r="Y374" s="15">
        <f t="shared" si="687"/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  <c r="BE374" s="15">
        <v>0</v>
      </c>
      <c r="BF374" s="15">
        <v>0</v>
      </c>
      <c r="BG374" s="15">
        <v>0</v>
      </c>
      <c r="BH374" s="15">
        <v>0</v>
      </c>
      <c r="BI374" s="15">
        <v>0</v>
      </c>
      <c r="BJ374" s="15">
        <v>0</v>
      </c>
      <c r="BK374" s="15">
        <v>0</v>
      </c>
      <c r="BL374" s="15">
        <v>0</v>
      </c>
      <c r="BM374" s="15">
        <v>0</v>
      </c>
      <c r="BN374" s="15">
        <v>0</v>
      </c>
      <c r="BO374" s="15">
        <v>0</v>
      </c>
      <c r="BP374" s="15">
        <v>0</v>
      </c>
      <c r="BQ374" s="15">
        <v>0</v>
      </c>
      <c r="BR374" s="15">
        <v>0</v>
      </c>
      <c r="BS374" s="15">
        <v>0</v>
      </c>
      <c r="BT374" s="15">
        <v>0</v>
      </c>
      <c r="BU374" s="15">
        <v>0</v>
      </c>
      <c r="BV374" s="15">
        <v>0</v>
      </c>
      <c r="BW374" s="15">
        <v>0</v>
      </c>
      <c r="BX374" s="15">
        <v>0</v>
      </c>
      <c r="BY374" s="15">
        <v>0</v>
      </c>
      <c r="BZ374" s="15">
        <v>0</v>
      </c>
      <c r="CA374" s="15">
        <v>0</v>
      </c>
      <c r="CB374" s="15">
        <v>0</v>
      </c>
      <c r="CC374" s="15">
        <v>0</v>
      </c>
      <c r="CD374" s="15">
        <v>0</v>
      </c>
      <c r="CE374" s="15">
        <v>0</v>
      </c>
      <c r="CF374" s="15">
        <v>0</v>
      </c>
      <c r="CG374" s="15">
        <v>0</v>
      </c>
      <c r="CH374" s="15">
        <v>0</v>
      </c>
      <c r="CI374" s="15">
        <v>0</v>
      </c>
      <c r="CJ374" s="15">
        <v>0</v>
      </c>
      <c r="CK374" s="15">
        <v>0</v>
      </c>
      <c r="CL374" s="15">
        <v>0</v>
      </c>
      <c r="CM374" s="15">
        <v>0</v>
      </c>
      <c r="CN374" s="15">
        <v>0</v>
      </c>
      <c r="CO374" s="15">
        <v>0</v>
      </c>
      <c r="CP374" s="15">
        <v>0</v>
      </c>
      <c r="CQ374" s="15">
        <v>0</v>
      </c>
      <c r="CR374" s="15">
        <v>0</v>
      </c>
      <c r="CS374" s="15">
        <v>0</v>
      </c>
      <c r="CT374" s="15">
        <v>0</v>
      </c>
      <c r="CU374" s="15">
        <v>0</v>
      </c>
      <c r="CV374" s="15">
        <v>0</v>
      </c>
      <c r="CW374" s="15">
        <v>0</v>
      </c>
      <c r="CX374" s="15">
        <v>0</v>
      </c>
      <c r="CY374" s="15">
        <v>0</v>
      </c>
      <c r="CZ374" s="15">
        <v>0</v>
      </c>
      <c r="DA374" s="15">
        <v>0</v>
      </c>
      <c r="DB374" s="15">
        <v>0</v>
      </c>
      <c r="DC374" s="15">
        <v>0</v>
      </c>
      <c r="DD374" s="15">
        <v>0</v>
      </c>
      <c r="DE374" s="15">
        <v>0</v>
      </c>
      <c r="DF374" s="15">
        <v>0</v>
      </c>
      <c r="DG374" s="15">
        <v>0</v>
      </c>
      <c r="DH374" s="15">
        <v>0</v>
      </c>
      <c r="DI374" s="15">
        <v>0</v>
      </c>
      <c r="DJ374" s="15">
        <v>0</v>
      </c>
      <c r="DK374" s="15">
        <v>0</v>
      </c>
      <c r="DL374" s="15">
        <v>0</v>
      </c>
      <c r="DM374" s="15">
        <v>0</v>
      </c>
      <c r="DN374" s="15">
        <v>0</v>
      </c>
      <c r="DO374" s="15">
        <v>0</v>
      </c>
      <c r="DP374" s="15">
        <v>0</v>
      </c>
      <c r="DQ374" s="15">
        <v>0</v>
      </c>
      <c r="DR374" s="15">
        <v>0</v>
      </c>
      <c r="DS374" s="15">
        <v>0</v>
      </c>
      <c r="DT374" s="15">
        <v>0</v>
      </c>
      <c r="DU374" s="15">
        <v>0</v>
      </c>
      <c r="DV374" s="15">
        <v>0</v>
      </c>
      <c r="DW374" s="15">
        <v>0</v>
      </c>
      <c r="DX374" s="15">
        <v>0</v>
      </c>
      <c r="DY374" s="15">
        <v>0</v>
      </c>
      <c r="DZ374" s="15">
        <v>0</v>
      </c>
      <c r="EA374" s="15">
        <v>0</v>
      </c>
      <c r="EB374" s="15">
        <v>0</v>
      </c>
      <c r="EC374" s="15">
        <v>0</v>
      </c>
      <c r="ED374" s="15">
        <v>0</v>
      </c>
      <c r="EE374" s="15">
        <v>0</v>
      </c>
      <c r="EF374" s="15">
        <v>0</v>
      </c>
      <c r="EG374" s="15">
        <v>0</v>
      </c>
      <c r="EH374" s="15">
        <v>0</v>
      </c>
      <c r="EI374" s="15">
        <v>0</v>
      </c>
      <c r="EJ374" s="15">
        <v>0</v>
      </c>
      <c r="EK374" s="15">
        <v>0</v>
      </c>
      <c r="EL374" s="15">
        <v>0</v>
      </c>
      <c r="EM374" s="15">
        <v>0</v>
      </c>
      <c r="EN374" s="15">
        <v>0</v>
      </c>
      <c r="EO374" s="15">
        <v>0</v>
      </c>
      <c r="EP374" s="15">
        <v>0</v>
      </c>
      <c r="EQ374" s="15" t="s">
        <v>137</v>
      </c>
      <c r="ER374" s="15" t="s">
        <v>137</v>
      </c>
      <c r="ES374" s="15" t="s">
        <v>137</v>
      </c>
      <c r="ET374" s="15" t="s">
        <v>137</v>
      </c>
      <c r="EU374" s="15" t="s">
        <v>137</v>
      </c>
      <c r="EV374" s="15" t="s">
        <v>137</v>
      </c>
      <c r="EW374" s="15" t="s">
        <v>137</v>
      </c>
      <c r="EX374" s="15" t="s">
        <v>137</v>
      </c>
      <c r="EY374" s="15" t="s">
        <v>137</v>
      </c>
      <c r="EZ374" s="15" t="s">
        <v>137</v>
      </c>
      <c r="FA374" s="15" t="s">
        <v>137</v>
      </c>
      <c r="FB374" s="15">
        <f t="shared" si="656"/>
        <v>0</v>
      </c>
      <c r="FC374" s="15">
        <f t="shared" si="657"/>
        <v>0</v>
      </c>
      <c r="FD374" s="15">
        <f t="shared" si="658"/>
        <v>0</v>
      </c>
      <c r="FE374" s="15">
        <f t="shared" si="659"/>
        <v>0</v>
      </c>
      <c r="FF374" s="15">
        <f t="shared" si="660"/>
        <v>0</v>
      </c>
      <c r="FG374" s="15">
        <f t="shared" si="661"/>
        <v>0</v>
      </c>
      <c r="FH374" s="15">
        <f t="shared" si="662"/>
        <v>0</v>
      </c>
      <c r="FI374" s="15">
        <f t="shared" si="663"/>
        <v>0</v>
      </c>
      <c r="FJ374" s="15">
        <f t="shared" si="664"/>
        <v>0</v>
      </c>
      <c r="FK374" s="15">
        <f t="shared" si="665"/>
        <v>0</v>
      </c>
      <c r="FL374" s="15">
        <f t="shared" si="666"/>
        <v>0</v>
      </c>
      <c r="FM374" s="15">
        <f t="shared" si="667"/>
        <v>0</v>
      </c>
      <c r="FN374" s="15">
        <f t="shared" si="668"/>
        <v>0</v>
      </c>
      <c r="FO374" s="15">
        <f t="shared" si="669"/>
        <v>0</v>
      </c>
      <c r="FP374" s="15">
        <f t="shared" si="670"/>
        <v>0</v>
      </c>
      <c r="FQ374" s="15">
        <f t="shared" si="671"/>
        <v>0</v>
      </c>
      <c r="FR374" s="15">
        <f t="shared" si="672"/>
        <v>0</v>
      </c>
      <c r="FS374" s="15">
        <f t="shared" si="673"/>
        <v>0</v>
      </c>
      <c r="FT374" s="15">
        <f t="shared" si="674"/>
        <v>0</v>
      </c>
      <c r="FU374" s="15">
        <f t="shared" si="675"/>
        <v>0</v>
      </c>
      <c r="FV374" s="15">
        <f t="shared" si="676"/>
        <v>0</v>
      </c>
      <c r="FW374" s="15">
        <f t="shared" si="677"/>
        <v>0</v>
      </c>
      <c r="FX374" s="49" t="s">
        <v>1927</v>
      </c>
    </row>
    <row r="375" spans="1:180" s="42" customFormat="1" ht="31.5" x14ac:dyDescent="0.25">
      <c r="A375" s="38" t="s">
        <v>924</v>
      </c>
      <c r="B375" s="21" t="s">
        <v>1102</v>
      </c>
      <c r="C375" s="18" t="s">
        <v>327</v>
      </c>
      <c r="D375" s="15">
        <v>0</v>
      </c>
      <c r="E375" s="15">
        <v>0</v>
      </c>
      <c r="F375" s="15">
        <v>0</v>
      </c>
      <c r="G375" s="15">
        <v>0</v>
      </c>
      <c r="H375" s="15">
        <v>0</v>
      </c>
      <c r="I375" s="15">
        <v>1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f t="shared" si="678"/>
        <v>0</v>
      </c>
      <c r="P375" s="15">
        <f t="shared" si="679"/>
        <v>0</v>
      </c>
      <c r="Q375" s="15">
        <f t="shared" si="680"/>
        <v>0</v>
      </c>
      <c r="R375" s="15">
        <f t="shared" si="681"/>
        <v>0</v>
      </c>
      <c r="S375" s="15">
        <f t="shared" si="682"/>
        <v>0</v>
      </c>
      <c r="T375" s="15">
        <v>1</v>
      </c>
      <c r="U375" s="15">
        <f t="shared" si="683"/>
        <v>0</v>
      </c>
      <c r="V375" s="15">
        <f t="shared" si="684"/>
        <v>0</v>
      </c>
      <c r="W375" s="15">
        <f t="shared" si="685"/>
        <v>0</v>
      </c>
      <c r="X375" s="15">
        <f t="shared" si="686"/>
        <v>0</v>
      </c>
      <c r="Y375" s="15">
        <f t="shared" si="687"/>
        <v>0</v>
      </c>
      <c r="Z375" s="15">
        <v>0</v>
      </c>
      <c r="AA375" s="15">
        <v>0</v>
      </c>
      <c r="AB375" s="15">
        <v>0</v>
      </c>
      <c r="AC375" s="15">
        <v>0</v>
      </c>
      <c r="AD375" s="15">
        <v>0</v>
      </c>
      <c r="AE375" s="15">
        <v>0</v>
      </c>
      <c r="AF375" s="15">
        <v>0</v>
      </c>
      <c r="AG375" s="15">
        <v>0</v>
      </c>
      <c r="AH375" s="15">
        <v>0</v>
      </c>
      <c r="AI375" s="15">
        <v>0</v>
      </c>
      <c r="AJ375" s="15">
        <v>0</v>
      </c>
      <c r="AK375" s="15">
        <v>0</v>
      </c>
      <c r="AL375" s="15">
        <v>0</v>
      </c>
      <c r="AM375" s="15">
        <v>0</v>
      </c>
      <c r="AN375" s="15">
        <v>0</v>
      </c>
      <c r="AO375" s="15">
        <v>0</v>
      </c>
      <c r="AP375" s="15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v>0</v>
      </c>
      <c r="BE375" s="15">
        <v>0</v>
      </c>
      <c r="BF375" s="15">
        <v>0</v>
      </c>
      <c r="BG375" s="15">
        <v>0</v>
      </c>
      <c r="BH375" s="15">
        <v>0</v>
      </c>
      <c r="BI375" s="15">
        <v>0</v>
      </c>
      <c r="BJ375" s="15">
        <v>0</v>
      </c>
      <c r="BK375" s="15">
        <v>0</v>
      </c>
      <c r="BL375" s="15">
        <v>0</v>
      </c>
      <c r="BM375" s="15">
        <v>0</v>
      </c>
      <c r="BN375" s="15">
        <v>0</v>
      </c>
      <c r="BO375" s="15">
        <v>0</v>
      </c>
      <c r="BP375" s="15">
        <v>0</v>
      </c>
      <c r="BQ375" s="15">
        <v>0</v>
      </c>
      <c r="BR375" s="15">
        <v>0</v>
      </c>
      <c r="BS375" s="15">
        <v>0</v>
      </c>
      <c r="BT375" s="15">
        <v>0</v>
      </c>
      <c r="BU375" s="15">
        <v>0</v>
      </c>
      <c r="BV375" s="15">
        <v>0</v>
      </c>
      <c r="BW375" s="15">
        <v>0</v>
      </c>
      <c r="BX375" s="15">
        <v>0</v>
      </c>
      <c r="BY375" s="15">
        <v>0</v>
      </c>
      <c r="BZ375" s="15">
        <v>0</v>
      </c>
      <c r="CA375" s="15">
        <v>0</v>
      </c>
      <c r="CB375" s="15">
        <v>0</v>
      </c>
      <c r="CC375" s="15">
        <v>0</v>
      </c>
      <c r="CD375" s="15">
        <v>0</v>
      </c>
      <c r="CE375" s="15">
        <v>0</v>
      </c>
      <c r="CF375" s="15">
        <v>0</v>
      </c>
      <c r="CG375" s="15">
        <v>0</v>
      </c>
      <c r="CH375" s="15">
        <v>0</v>
      </c>
      <c r="CI375" s="15">
        <v>0</v>
      </c>
      <c r="CJ375" s="15">
        <v>0</v>
      </c>
      <c r="CK375" s="15">
        <v>0</v>
      </c>
      <c r="CL375" s="15">
        <v>0</v>
      </c>
      <c r="CM375" s="15">
        <v>0</v>
      </c>
      <c r="CN375" s="15">
        <v>0</v>
      </c>
      <c r="CO375" s="15">
        <v>0</v>
      </c>
      <c r="CP375" s="15">
        <v>0</v>
      </c>
      <c r="CQ375" s="15">
        <v>0</v>
      </c>
      <c r="CR375" s="15">
        <v>0</v>
      </c>
      <c r="CS375" s="15">
        <v>0</v>
      </c>
      <c r="CT375" s="15">
        <v>0</v>
      </c>
      <c r="CU375" s="15">
        <v>0</v>
      </c>
      <c r="CV375" s="15">
        <v>0</v>
      </c>
      <c r="CW375" s="15">
        <v>0</v>
      </c>
      <c r="CX375" s="15">
        <v>0</v>
      </c>
      <c r="CY375" s="15">
        <v>0</v>
      </c>
      <c r="CZ375" s="15">
        <v>0</v>
      </c>
      <c r="DA375" s="15">
        <v>0</v>
      </c>
      <c r="DB375" s="15">
        <v>0</v>
      </c>
      <c r="DC375" s="15">
        <v>0</v>
      </c>
      <c r="DD375" s="15">
        <v>0</v>
      </c>
      <c r="DE375" s="15">
        <v>0</v>
      </c>
      <c r="DF375" s="15">
        <v>0</v>
      </c>
      <c r="DG375" s="15">
        <v>0</v>
      </c>
      <c r="DH375" s="15">
        <v>0</v>
      </c>
      <c r="DI375" s="15">
        <v>0</v>
      </c>
      <c r="DJ375" s="15">
        <v>0</v>
      </c>
      <c r="DK375" s="15">
        <v>0</v>
      </c>
      <c r="DL375" s="15">
        <v>0</v>
      </c>
      <c r="DM375" s="15">
        <v>0</v>
      </c>
      <c r="DN375" s="15">
        <v>0</v>
      </c>
      <c r="DO375" s="15">
        <v>0</v>
      </c>
      <c r="DP375" s="15">
        <v>0</v>
      </c>
      <c r="DQ375" s="15">
        <v>0</v>
      </c>
      <c r="DR375" s="15">
        <v>0</v>
      </c>
      <c r="DS375" s="15">
        <v>0</v>
      </c>
      <c r="DT375" s="15">
        <v>0</v>
      </c>
      <c r="DU375" s="15">
        <v>0</v>
      </c>
      <c r="DV375" s="15">
        <v>0</v>
      </c>
      <c r="DW375" s="15">
        <v>0</v>
      </c>
      <c r="DX375" s="15">
        <v>0</v>
      </c>
      <c r="DY375" s="15">
        <v>0</v>
      </c>
      <c r="DZ375" s="15">
        <v>0</v>
      </c>
      <c r="EA375" s="15">
        <v>0</v>
      </c>
      <c r="EB375" s="15">
        <v>0</v>
      </c>
      <c r="EC375" s="15">
        <v>0</v>
      </c>
      <c r="ED375" s="15">
        <v>0</v>
      </c>
      <c r="EE375" s="15">
        <v>0</v>
      </c>
      <c r="EF375" s="15">
        <v>0</v>
      </c>
      <c r="EG375" s="15">
        <v>0</v>
      </c>
      <c r="EH375" s="15">
        <v>0</v>
      </c>
      <c r="EI375" s="15">
        <v>0</v>
      </c>
      <c r="EJ375" s="15">
        <v>0</v>
      </c>
      <c r="EK375" s="15">
        <v>0</v>
      </c>
      <c r="EL375" s="15">
        <v>0</v>
      </c>
      <c r="EM375" s="15">
        <v>0</v>
      </c>
      <c r="EN375" s="15">
        <v>0</v>
      </c>
      <c r="EO375" s="15">
        <v>0</v>
      </c>
      <c r="EP375" s="15">
        <v>0</v>
      </c>
      <c r="EQ375" s="15" t="s">
        <v>137</v>
      </c>
      <c r="ER375" s="15" t="s">
        <v>137</v>
      </c>
      <c r="ES375" s="15" t="s">
        <v>137</v>
      </c>
      <c r="ET375" s="15" t="s">
        <v>137</v>
      </c>
      <c r="EU375" s="15" t="s">
        <v>137</v>
      </c>
      <c r="EV375" s="15" t="s">
        <v>137</v>
      </c>
      <c r="EW375" s="15" t="s">
        <v>137</v>
      </c>
      <c r="EX375" s="15" t="s">
        <v>137</v>
      </c>
      <c r="EY375" s="15" t="s">
        <v>137</v>
      </c>
      <c r="EZ375" s="15" t="s">
        <v>137</v>
      </c>
      <c r="FA375" s="15" t="s">
        <v>137</v>
      </c>
      <c r="FB375" s="15">
        <f t="shared" si="656"/>
        <v>0</v>
      </c>
      <c r="FC375" s="15">
        <f t="shared" si="657"/>
        <v>0</v>
      </c>
      <c r="FD375" s="15">
        <f t="shared" si="658"/>
        <v>0</v>
      </c>
      <c r="FE375" s="15">
        <f t="shared" si="659"/>
        <v>0</v>
      </c>
      <c r="FF375" s="15">
        <f t="shared" si="660"/>
        <v>0</v>
      </c>
      <c r="FG375" s="15">
        <f t="shared" si="661"/>
        <v>0</v>
      </c>
      <c r="FH375" s="15">
        <f t="shared" si="662"/>
        <v>0</v>
      </c>
      <c r="FI375" s="15">
        <f t="shared" si="663"/>
        <v>0</v>
      </c>
      <c r="FJ375" s="15">
        <f t="shared" si="664"/>
        <v>0</v>
      </c>
      <c r="FK375" s="15">
        <f t="shared" si="665"/>
        <v>0</v>
      </c>
      <c r="FL375" s="15">
        <f t="shared" si="666"/>
        <v>0</v>
      </c>
      <c r="FM375" s="15">
        <f t="shared" si="667"/>
        <v>0</v>
      </c>
      <c r="FN375" s="15">
        <f t="shared" si="668"/>
        <v>0</v>
      </c>
      <c r="FO375" s="15">
        <f t="shared" si="669"/>
        <v>0</v>
      </c>
      <c r="FP375" s="15">
        <f t="shared" si="670"/>
        <v>0</v>
      </c>
      <c r="FQ375" s="15">
        <f t="shared" si="671"/>
        <v>0</v>
      </c>
      <c r="FR375" s="15">
        <f t="shared" si="672"/>
        <v>0</v>
      </c>
      <c r="FS375" s="15">
        <f t="shared" si="673"/>
        <v>0</v>
      </c>
      <c r="FT375" s="15">
        <f t="shared" si="674"/>
        <v>0</v>
      </c>
      <c r="FU375" s="15">
        <f t="shared" si="675"/>
        <v>0</v>
      </c>
      <c r="FV375" s="15">
        <f t="shared" si="676"/>
        <v>0</v>
      </c>
      <c r="FW375" s="15">
        <f t="shared" si="677"/>
        <v>0</v>
      </c>
      <c r="FX375" s="49" t="s">
        <v>1927</v>
      </c>
    </row>
    <row r="376" spans="1:180" s="42" customFormat="1" ht="31.5" x14ac:dyDescent="0.25">
      <c r="A376" s="38" t="s">
        <v>924</v>
      </c>
      <c r="B376" s="21" t="s">
        <v>1103</v>
      </c>
      <c r="C376" s="18" t="s">
        <v>328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1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f t="shared" si="678"/>
        <v>0</v>
      </c>
      <c r="P376" s="15">
        <f t="shared" si="679"/>
        <v>0</v>
      </c>
      <c r="Q376" s="15">
        <f t="shared" si="680"/>
        <v>0</v>
      </c>
      <c r="R376" s="15">
        <f t="shared" si="681"/>
        <v>0</v>
      </c>
      <c r="S376" s="15">
        <f t="shared" si="682"/>
        <v>0</v>
      </c>
      <c r="T376" s="15">
        <v>1</v>
      </c>
      <c r="U376" s="15">
        <f t="shared" si="683"/>
        <v>0</v>
      </c>
      <c r="V376" s="15">
        <f t="shared" si="684"/>
        <v>0</v>
      </c>
      <c r="W376" s="15">
        <f t="shared" si="685"/>
        <v>0</v>
      </c>
      <c r="X376" s="15">
        <f t="shared" si="686"/>
        <v>0</v>
      </c>
      <c r="Y376" s="15">
        <f t="shared" si="687"/>
        <v>0</v>
      </c>
      <c r="Z376" s="15">
        <v>0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  <c r="BE376" s="15">
        <v>0</v>
      </c>
      <c r="BF376" s="15">
        <v>0</v>
      </c>
      <c r="BG376" s="15">
        <v>0</v>
      </c>
      <c r="BH376" s="15">
        <v>0</v>
      </c>
      <c r="BI376" s="15">
        <v>0</v>
      </c>
      <c r="BJ376" s="15">
        <v>0</v>
      </c>
      <c r="BK376" s="15">
        <v>0</v>
      </c>
      <c r="BL376" s="15">
        <v>0</v>
      </c>
      <c r="BM376" s="15">
        <v>0</v>
      </c>
      <c r="BN376" s="15">
        <v>0</v>
      </c>
      <c r="BO376" s="15">
        <v>0</v>
      </c>
      <c r="BP376" s="15">
        <v>0</v>
      </c>
      <c r="BQ376" s="15">
        <v>0</v>
      </c>
      <c r="BR376" s="15">
        <v>0</v>
      </c>
      <c r="BS376" s="15">
        <v>0</v>
      </c>
      <c r="BT376" s="15">
        <v>0</v>
      </c>
      <c r="BU376" s="15">
        <v>0</v>
      </c>
      <c r="BV376" s="15">
        <v>0</v>
      </c>
      <c r="BW376" s="15">
        <v>0</v>
      </c>
      <c r="BX376" s="15">
        <v>0</v>
      </c>
      <c r="BY376" s="15">
        <v>0</v>
      </c>
      <c r="BZ376" s="15">
        <v>0</v>
      </c>
      <c r="CA376" s="15">
        <v>0</v>
      </c>
      <c r="CB376" s="15">
        <v>0</v>
      </c>
      <c r="CC376" s="15">
        <v>0</v>
      </c>
      <c r="CD376" s="15">
        <v>0</v>
      </c>
      <c r="CE376" s="15">
        <v>0</v>
      </c>
      <c r="CF376" s="15">
        <v>0</v>
      </c>
      <c r="CG376" s="15">
        <v>0</v>
      </c>
      <c r="CH376" s="15">
        <v>0</v>
      </c>
      <c r="CI376" s="15">
        <v>0</v>
      </c>
      <c r="CJ376" s="15">
        <v>0</v>
      </c>
      <c r="CK376" s="15">
        <v>0</v>
      </c>
      <c r="CL376" s="15">
        <v>0</v>
      </c>
      <c r="CM376" s="15">
        <v>0</v>
      </c>
      <c r="CN376" s="15">
        <v>0</v>
      </c>
      <c r="CO376" s="15">
        <v>0</v>
      </c>
      <c r="CP376" s="15">
        <v>0</v>
      </c>
      <c r="CQ376" s="15">
        <v>0</v>
      </c>
      <c r="CR376" s="15">
        <v>0</v>
      </c>
      <c r="CS376" s="15">
        <v>0</v>
      </c>
      <c r="CT376" s="15">
        <v>0</v>
      </c>
      <c r="CU376" s="15">
        <v>0</v>
      </c>
      <c r="CV376" s="15">
        <v>0</v>
      </c>
      <c r="CW376" s="15">
        <v>0</v>
      </c>
      <c r="CX376" s="15">
        <v>0</v>
      </c>
      <c r="CY376" s="15">
        <v>0</v>
      </c>
      <c r="CZ376" s="15">
        <v>0</v>
      </c>
      <c r="DA376" s="15">
        <v>0</v>
      </c>
      <c r="DB376" s="15">
        <v>0</v>
      </c>
      <c r="DC376" s="15">
        <v>0</v>
      </c>
      <c r="DD376" s="15">
        <v>0</v>
      </c>
      <c r="DE376" s="15">
        <v>0</v>
      </c>
      <c r="DF376" s="15">
        <v>0</v>
      </c>
      <c r="DG376" s="15">
        <v>0</v>
      </c>
      <c r="DH376" s="15">
        <v>0</v>
      </c>
      <c r="DI376" s="15">
        <v>0</v>
      </c>
      <c r="DJ376" s="15">
        <v>0</v>
      </c>
      <c r="DK376" s="15">
        <v>0</v>
      </c>
      <c r="DL376" s="15">
        <v>0</v>
      </c>
      <c r="DM376" s="15">
        <v>0</v>
      </c>
      <c r="DN376" s="15">
        <v>0</v>
      </c>
      <c r="DO376" s="15">
        <v>0</v>
      </c>
      <c r="DP376" s="15">
        <v>0</v>
      </c>
      <c r="DQ376" s="15">
        <v>0</v>
      </c>
      <c r="DR376" s="15">
        <v>0</v>
      </c>
      <c r="DS376" s="15">
        <v>0</v>
      </c>
      <c r="DT376" s="15">
        <v>0</v>
      </c>
      <c r="DU376" s="15">
        <v>0</v>
      </c>
      <c r="DV376" s="15">
        <v>0</v>
      </c>
      <c r="DW376" s="15">
        <v>0</v>
      </c>
      <c r="DX376" s="15">
        <v>0</v>
      </c>
      <c r="DY376" s="15">
        <v>0</v>
      </c>
      <c r="DZ376" s="15">
        <v>0</v>
      </c>
      <c r="EA376" s="15">
        <v>0</v>
      </c>
      <c r="EB376" s="15">
        <v>0</v>
      </c>
      <c r="EC376" s="15">
        <v>0</v>
      </c>
      <c r="ED376" s="15">
        <v>0</v>
      </c>
      <c r="EE376" s="15">
        <v>0</v>
      </c>
      <c r="EF376" s="15">
        <v>0</v>
      </c>
      <c r="EG376" s="15">
        <v>0</v>
      </c>
      <c r="EH376" s="15">
        <v>0</v>
      </c>
      <c r="EI376" s="15">
        <v>0</v>
      </c>
      <c r="EJ376" s="15">
        <v>0</v>
      </c>
      <c r="EK376" s="15">
        <v>0</v>
      </c>
      <c r="EL376" s="15">
        <v>0</v>
      </c>
      <c r="EM376" s="15">
        <v>0</v>
      </c>
      <c r="EN376" s="15">
        <v>0</v>
      </c>
      <c r="EO376" s="15">
        <v>0</v>
      </c>
      <c r="EP376" s="15">
        <v>0</v>
      </c>
      <c r="EQ376" s="15" t="s">
        <v>137</v>
      </c>
      <c r="ER376" s="15" t="s">
        <v>137</v>
      </c>
      <c r="ES376" s="15" t="s">
        <v>137</v>
      </c>
      <c r="ET376" s="15" t="s">
        <v>137</v>
      </c>
      <c r="EU376" s="15" t="s">
        <v>137</v>
      </c>
      <c r="EV376" s="15" t="s">
        <v>137</v>
      </c>
      <c r="EW376" s="15" t="s">
        <v>137</v>
      </c>
      <c r="EX376" s="15" t="s">
        <v>137</v>
      </c>
      <c r="EY376" s="15" t="s">
        <v>137</v>
      </c>
      <c r="EZ376" s="15" t="s">
        <v>137</v>
      </c>
      <c r="FA376" s="15" t="s">
        <v>137</v>
      </c>
      <c r="FB376" s="15">
        <f t="shared" si="656"/>
        <v>0</v>
      </c>
      <c r="FC376" s="15">
        <f t="shared" si="657"/>
        <v>0</v>
      </c>
      <c r="FD376" s="15">
        <f t="shared" si="658"/>
        <v>0</v>
      </c>
      <c r="FE376" s="15">
        <f t="shared" si="659"/>
        <v>0</v>
      </c>
      <c r="FF376" s="15">
        <f t="shared" si="660"/>
        <v>0</v>
      </c>
      <c r="FG376" s="15">
        <f t="shared" si="661"/>
        <v>0</v>
      </c>
      <c r="FH376" s="15">
        <f t="shared" si="662"/>
        <v>0</v>
      </c>
      <c r="FI376" s="15">
        <f t="shared" si="663"/>
        <v>0</v>
      </c>
      <c r="FJ376" s="15">
        <f t="shared" si="664"/>
        <v>0</v>
      </c>
      <c r="FK376" s="15">
        <f t="shared" si="665"/>
        <v>0</v>
      </c>
      <c r="FL376" s="15">
        <f t="shared" si="666"/>
        <v>0</v>
      </c>
      <c r="FM376" s="15">
        <f t="shared" si="667"/>
        <v>0</v>
      </c>
      <c r="FN376" s="15">
        <f t="shared" si="668"/>
        <v>0</v>
      </c>
      <c r="FO376" s="15">
        <f t="shared" si="669"/>
        <v>0</v>
      </c>
      <c r="FP376" s="15">
        <f t="shared" si="670"/>
        <v>0</v>
      </c>
      <c r="FQ376" s="15">
        <f t="shared" si="671"/>
        <v>0</v>
      </c>
      <c r="FR376" s="15">
        <f t="shared" si="672"/>
        <v>0</v>
      </c>
      <c r="FS376" s="15">
        <f t="shared" si="673"/>
        <v>0</v>
      </c>
      <c r="FT376" s="15">
        <f t="shared" si="674"/>
        <v>0</v>
      </c>
      <c r="FU376" s="15">
        <f t="shared" si="675"/>
        <v>0</v>
      </c>
      <c r="FV376" s="15">
        <f t="shared" si="676"/>
        <v>0</v>
      </c>
      <c r="FW376" s="15">
        <f t="shared" si="677"/>
        <v>0</v>
      </c>
      <c r="FX376" s="49" t="s">
        <v>1927</v>
      </c>
    </row>
    <row r="377" spans="1:180" s="42" customFormat="1" ht="31.5" x14ac:dyDescent="0.25">
      <c r="A377" s="38" t="s">
        <v>924</v>
      </c>
      <c r="B377" s="21" t="s">
        <v>1104</v>
      </c>
      <c r="C377" s="18" t="s">
        <v>329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1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f t="shared" si="678"/>
        <v>0</v>
      </c>
      <c r="P377" s="15">
        <f t="shared" si="679"/>
        <v>0</v>
      </c>
      <c r="Q377" s="15">
        <f t="shared" si="680"/>
        <v>0</v>
      </c>
      <c r="R377" s="15">
        <f t="shared" si="681"/>
        <v>0</v>
      </c>
      <c r="S377" s="15">
        <f t="shared" si="682"/>
        <v>0</v>
      </c>
      <c r="T377" s="15">
        <v>1</v>
      </c>
      <c r="U377" s="15">
        <f t="shared" si="683"/>
        <v>0</v>
      </c>
      <c r="V377" s="15">
        <f t="shared" si="684"/>
        <v>0</v>
      </c>
      <c r="W377" s="15">
        <f t="shared" si="685"/>
        <v>0</v>
      </c>
      <c r="X377" s="15">
        <f t="shared" si="686"/>
        <v>0</v>
      </c>
      <c r="Y377" s="15">
        <f t="shared" si="687"/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  <c r="BE377" s="15">
        <v>0</v>
      </c>
      <c r="BF377" s="15">
        <v>0</v>
      </c>
      <c r="BG377" s="15">
        <v>0</v>
      </c>
      <c r="BH377" s="15">
        <v>0</v>
      </c>
      <c r="BI377" s="15">
        <v>0</v>
      </c>
      <c r="BJ377" s="15">
        <v>0</v>
      </c>
      <c r="BK377" s="15">
        <v>0</v>
      </c>
      <c r="BL377" s="15">
        <v>0</v>
      </c>
      <c r="BM377" s="15">
        <v>0</v>
      </c>
      <c r="BN377" s="15">
        <v>0</v>
      </c>
      <c r="BO377" s="15">
        <v>0</v>
      </c>
      <c r="BP377" s="15">
        <v>0</v>
      </c>
      <c r="BQ377" s="15">
        <v>0</v>
      </c>
      <c r="BR377" s="15">
        <v>0</v>
      </c>
      <c r="BS377" s="15">
        <v>0</v>
      </c>
      <c r="BT377" s="15">
        <v>0</v>
      </c>
      <c r="BU377" s="15">
        <v>0</v>
      </c>
      <c r="BV377" s="15">
        <v>0</v>
      </c>
      <c r="BW377" s="15">
        <v>0</v>
      </c>
      <c r="BX377" s="15">
        <v>0</v>
      </c>
      <c r="BY377" s="15">
        <v>0</v>
      </c>
      <c r="BZ377" s="15">
        <v>0</v>
      </c>
      <c r="CA377" s="15">
        <v>0</v>
      </c>
      <c r="CB377" s="15">
        <v>0</v>
      </c>
      <c r="CC377" s="15">
        <v>0</v>
      </c>
      <c r="CD377" s="15">
        <v>0</v>
      </c>
      <c r="CE377" s="15">
        <v>0</v>
      </c>
      <c r="CF377" s="15">
        <v>0</v>
      </c>
      <c r="CG377" s="15">
        <v>0</v>
      </c>
      <c r="CH377" s="15">
        <v>0</v>
      </c>
      <c r="CI377" s="15">
        <v>0</v>
      </c>
      <c r="CJ377" s="15">
        <v>0</v>
      </c>
      <c r="CK377" s="15">
        <v>0</v>
      </c>
      <c r="CL377" s="15">
        <v>0</v>
      </c>
      <c r="CM377" s="15">
        <v>0</v>
      </c>
      <c r="CN377" s="15">
        <v>0</v>
      </c>
      <c r="CO377" s="15">
        <v>0</v>
      </c>
      <c r="CP377" s="15">
        <v>0</v>
      </c>
      <c r="CQ377" s="15">
        <v>0</v>
      </c>
      <c r="CR377" s="15">
        <v>0</v>
      </c>
      <c r="CS377" s="15">
        <v>0</v>
      </c>
      <c r="CT377" s="15">
        <v>0</v>
      </c>
      <c r="CU377" s="15">
        <v>0</v>
      </c>
      <c r="CV377" s="15">
        <v>0</v>
      </c>
      <c r="CW377" s="15">
        <v>0</v>
      </c>
      <c r="CX377" s="15">
        <v>0</v>
      </c>
      <c r="CY377" s="15">
        <v>0</v>
      </c>
      <c r="CZ377" s="15">
        <v>0</v>
      </c>
      <c r="DA377" s="15">
        <v>0</v>
      </c>
      <c r="DB377" s="15">
        <v>0</v>
      </c>
      <c r="DC377" s="15">
        <v>0</v>
      </c>
      <c r="DD377" s="15">
        <v>0</v>
      </c>
      <c r="DE377" s="15">
        <v>0</v>
      </c>
      <c r="DF377" s="15">
        <v>0</v>
      </c>
      <c r="DG377" s="15">
        <v>0</v>
      </c>
      <c r="DH377" s="15">
        <v>0</v>
      </c>
      <c r="DI377" s="15">
        <v>0</v>
      </c>
      <c r="DJ377" s="15">
        <v>0</v>
      </c>
      <c r="DK377" s="15">
        <v>0</v>
      </c>
      <c r="DL377" s="15">
        <v>0</v>
      </c>
      <c r="DM377" s="15">
        <v>0</v>
      </c>
      <c r="DN377" s="15">
        <v>0</v>
      </c>
      <c r="DO377" s="15">
        <v>0</v>
      </c>
      <c r="DP377" s="15">
        <v>0</v>
      </c>
      <c r="DQ377" s="15">
        <v>0</v>
      </c>
      <c r="DR377" s="15">
        <v>0</v>
      </c>
      <c r="DS377" s="15">
        <v>0</v>
      </c>
      <c r="DT377" s="15">
        <v>0</v>
      </c>
      <c r="DU377" s="15">
        <v>0</v>
      </c>
      <c r="DV377" s="15">
        <v>0</v>
      </c>
      <c r="DW377" s="15">
        <v>0</v>
      </c>
      <c r="DX377" s="15">
        <v>0</v>
      </c>
      <c r="DY377" s="15">
        <v>0</v>
      </c>
      <c r="DZ377" s="15">
        <v>0</v>
      </c>
      <c r="EA377" s="15">
        <v>0</v>
      </c>
      <c r="EB377" s="15">
        <v>0</v>
      </c>
      <c r="EC377" s="15">
        <v>0</v>
      </c>
      <c r="ED377" s="15">
        <v>0</v>
      </c>
      <c r="EE377" s="15">
        <v>0</v>
      </c>
      <c r="EF377" s="15">
        <v>0</v>
      </c>
      <c r="EG377" s="15">
        <v>0</v>
      </c>
      <c r="EH377" s="15">
        <v>0</v>
      </c>
      <c r="EI377" s="15">
        <v>0</v>
      </c>
      <c r="EJ377" s="15">
        <v>0</v>
      </c>
      <c r="EK377" s="15">
        <v>0</v>
      </c>
      <c r="EL377" s="15">
        <v>0</v>
      </c>
      <c r="EM377" s="15">
        <v>0</v>
      </c>
      <c r="EN377" s="15">
        <v>0</v>
      </c>
      <c r="EO377" s="15">
        <v>0</v>
      </c>
      <c r="EP377" s="15">
        <v>0</v>
      </c>
      <c r="EQ377" s="15" t="s">
        <v>137</v>
      </c>
      <c r="ER377" s="15" t="s">
        <v>137</v>
      </c>
      <c r="ES377" s="15" t="s">
        <v>137</v>
      </c>
      <c r="ET377" s="15" t="s">
        <v>137</v>
      </c>
      <c r="EU377" s="15" t="s">
        <v>137</v>
      </c>
      <c r="EV377" s="15" t="s">
        <v>137</v>
      </c>
      <c r="EW377" s="15" t="s">
        <v>137</v>
      </c>
      <c r="EX377" s="15" t="s">
        <v>137</v>
      </c>
      <c r="EY377" s="15" t="s">
        <v>137</v>
      </c>
      <c r="EZ377" s="15" t="s">
        <v>137</v>
      </c>
      <c r="FA377" s="15" t="s">
        <v>137</v>
      </c>
      <c r="FB377" s="15">
        <f t="shared" si="656"/>
        <v>0</v>
      </c>
      <c r="FC377" s="15">
        <f t="shared" si="657"/>
        <v>0</v>
      </c>
      <c r="FD377" s="15">
        <f t="shared" si="658"/>
        <v>0</v>
      </c>
      <c r="FE377" s="15">
        <f t="shared" si="659"/>
        <v>0</v>
      </c>
      <c r="FF377" s="15">
        <f t="shared" si="660"/>
        <v>0</v>
      </c>
      <c r="FG377" s="15">
        <f t="shared" si="661"/>
        <v>0</v>
      </c>
      <c r="FH377" s="15">
        <f t="shared" si="662"/>
        <v>0</v>
      </c>
      <c r="FI377" s="15">
        <f t="shared" si="663"/>
        <v>0</v>
      </c>
      <c r="FJ377" s="15">
        <f t="shared" si="664"/>
        <v>0</v>
      </c>
      <c r="FK377" s="15">
        <f t="shared" si="665"/>
        <v>0</v>
      </c>
      <c r="FL377" s="15">
        <f t="shared" si="666"/>
        <v>0</v>
      </c>
      <c r="FM377" s="15">
        <f t="shared" si="667"/>
        <v>0</v>
      </c>
      <c r="FN377" s="15">
        <f t="shared" si="668"/>
        <v>0</v>
      </c>
      <c r="FO377" s="15">
        <f t="shared" si="669"/>
        <v>0</v>
      </c>
      <c r="FP377" s="15">
        <f t="shared" si="670"/>
        <v>0</v>
      </c>
      <c r="FQ377" s="15">
        <f t="shared" si="671"/>
        <v>0</v>
      </c>
      <c r="FR377" s="15">
        <f t="shared" si="672"/>
        <v>0</v>
      </c>
      <c r="FS377" s="15">
        <f t="shared" si="673"/>
        <v>0</v>
      </c>
      <c r="FT377" s="15">
        <f t="shared" si="674"/>
        <v>0</v>
      </c>
      <c r="FU377" s="15">
        <f t="shared" si="675"/>
        <v>0</v>
      </c>
      <c r="FV377" s="15">
        <f t="shared" si="676"/>
        <v>0</v>
      </c>
      <c r="FW377" s="15">
        <f t="shared" si="677"/>
        <v>0</v>
      </c>
      <c r="FX377" s="49" t="s">
        <v>1927</v>
      </c>
    </row>
    <row r="378" spans="1:180" s="42" customFormat="1" ht="31.5" x14ac:dyDescent="0.25">
      <c r="A378" s="38" t="s">
        <v>924</v>
      </c>
      <c r="B378" s="21" t="s">
        <v>1105</v>
      </c>
      <c r="C378" s="18" t="s">
        <v>330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1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f t="shared" si="678"/>
        <v>0</v>
      </c>
      <c r="P378" s="15">
        <f t="shared" si="679"/>
        <v>0</v>
      </c>
      <c r="Q378" s="15">
        <f t="shared" si="680"/>
        <v>0</v>
      </c>
      <c r="R378" s="15">
        <f t="shared" si="681"/>
        <v>0</v>
      </c>
      <c r="S378" s="15">
        <f t="shared" si="682"/>
        <v>0</v>
      </c>
      <c r="T378" s="15">
        <v>1</v>
      </c>
      <c r="U378" s="15">
        <f t="shared" si="683"/>
        <v>0</v>
      </c>
      <c r="V378" s="15">
        <f t="shared" si="684"/>
        <v>0</v>
      </c>
      <c r="W378" s="15">
        <f t="shared" si="685"/>
        <v>0</v>
      </c>
      <c r="X378" s="15">
        <f t="shared" si="686"/>
        <v>0</v>
      </c>
      <c r="Y378" s="15">
        <f t="shared" si="687"/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  <c r="BE378" s="15">
        <v>0</v>
      </c>
      <c r="BF378" s="15">
        <v>0</v>
      </c>
      <c r="BG378" s="15">
        <v>0</v>
      </c>
      <c r="BH378" s="15">
        <v>0</v>
      </c>
      <c r="BI378" s="15">
        <v>0</v>
      </c>
      <c r="BJ378" s="15">
        <v>0</v>
      </c>
      <c r="BK378" s="15">
        <v>0</v>
      </c>
      <c r="BL378" s="15">
        <v>0</v>
      </c>
      <c r="BM378" s="15">
        <v>0</v>
      </c>
      <c r="BN378" s="15">
        <v>0</v>
      </c>
      <c r="BO378" s="15">
        <v>0</v>
      </c>
      <c r="BP378" s="15">
        <v>0</v>
      </c>
      <c r="BQ378" s="15">
        <v>0</v>
      </c>
      <c r="BR378" s="15">
        <v>0</v>
      </c>
      <c r="BS378" s="15">
        <v>0</v>
      </c>
      <c r="BT378" s="15">
        <v>0</v>
      </c>
      <c r="BU378" s="15">
        <v>0</v>
      </c>
      <c r="BV378" s="15">
        <v>0</v>
      </c>
      <c r="BW378" s="15">
        <v>0</v>
      </c>
      <c r="BX378" s="15">
        <v>0</v>
      </c>
      <c r="BY378" s="15">
        <v>0</v>
      </c>
      <c r="BZ378" s="15">
        <v>0</v>
      </c>
      <c r="CA378" s="15">
        <v>0</v>
      </c>
      <c r="CB378" s="15">
        <v>0</v>
      </c>
      <c r="CC378" s="15">
        <v>0</v>
      </c>
      <c r="CD378" s="15">
        <v>0</v>
      </c>
      <c r="CE378" s="15">
        <v>0</v>
      </c>
      <c r="CF378" s="15">
        <v>0</v>
      </c>
      <c r="CG378" s="15">
        <v>0</v>
      </c>
      <c r="CH378" s="15">
        <v>0</v>
      </c>
      <c r="CI378" s="15">
        <v>0</v>
      </c>
      <c r="CJ378" s="15">
        <v>0</v>
      </c>
      <c r="CK378" s="15">
        <v>0</v>
      </c>
      <c r="CL378" s="15">
        <v>0</v>
      </c>
      <c r="CM378" s="15">
        <v>0</v>
      </c>
      <c r="CN378" s="15">
        <v>0</v>
      </c>
      <c r="CO378" s="15">
        <v>0</v>
      </c>
      <c r="CP378" s="15">
        <v>0</v>
      </c>
      <c r="CQ378" s="15">
        <v>0</v>
      </c>
      <c r="CR378" s="15">
        <v>0</v>
      </c>
      <c r="CS378" s="15">
        <v>0</v>
      </c>
      <c r="CT378" s="15">
        <v>0</v>
      </c>
      <c r="CU378" s="15">
        <v>0</v>
      </c>
      <c r="CV378" s="15">
        <v>0</v>
      </c>
      <c r="CW378" s="15">
        <v>0</v>
      </c>
      <c r="CX378" s="15">
        <v>0</v>
      </c>
      <c r="CY378" s="15">
        <v>0</v>
      </c>
      <c r="CZ378" s="15">
        <v>0</v>
      </c>
      <c r="DA378" s="15">
        <v>0</v>
      </c>
      <c r="DB378" s="15">
        <v>0</v>
      </c>
      <c r="DC378" s="15">
        <v>0</v>
      </c>
      <c r="DD378" s="15">
        <v>0</v>
      </c>
      <c r="DE378" s="15">
        <v>0</v>
      </c>
      <c r="DF378" s="15">
        <v>0</v>
      </c>
      <c r="DG378" s="15">
        <v>0</v>
      </c>
      <c r="DH378" s="15">
        <v>0</v>
      </c>
      <c r="DI378" s="15">
        <v>0</v>
      </c>
      <c r="DJ378" s="15">
        <v>0</v>
      </c>
      <c r="DK378" s="15">
        <v>0</v>
      </c>
      <c r="DL378" s="15">
        <v>0</v>
      </c>
      <c r="DM378" s="15">
        <v>0</v>
      </c>
      <c r="DN378" s="15">
        <v>0</v>
      </c>
      <c r="DO378" s="15">
        <v>0</v>
      </c>
      <c r="DP378" s="15">
        <v>0</v>
      </c>
      <c r="DQ378" s="15">
        <v>0</v>
      </c>
      <c r="DR378" s="15">
        <v>0</v>
      </c>
      <c r="DS378" s="15">
        <v>0</v>
      </c>
      <c r="DT378" s="15">
        <v>0</v>
      </c>
      <c r="DU378" s="15">
        <v>0</v>
      </c>
      <c r="DV378" s="15">
        <v>0</v>
      </c>
      <c r="DW378" s="15">
        <v>0</v>
      </c>
      <c r="DX378" s="15">
        <v>0</v>
      </c>
      <c r="DY378" s="15">
        <v>0</v>
      </c>
      <c r="DZ378" s="15">
        <v>0</v>
      </c>
      <c r="EA378" s="15">
        <v>0</v>
      </c>
      <c r="EB378" s="15">
        <v>0</v>
      </c>
      <c r="EC378" s="15">
        <v>0</v>
      </c>
      <c r="ED378" s="15">
        <v>0</v>
      </c>
      <c r="EE378" s="15">
        <v>0</v>
      </c>
      <c r="EF378" s="15">
        <v>0</v>
      </c>
      <c r="EG378" s="15">
        <v>0</v>
      </c>
      <c r="EH378" s="15">
        <v>0</v>
      </c>
      <c r="EI378" s="15">
        <v>0</v>
      </c>
      <c r="EJ378" s="15">
        <v>0</v>
      </c>
      <c r="EK378" s="15">
        <v>0</v>
      </c>
      <c r="EL378" s="15">
        <v>0</v>
      </c>
      <c r="EM378" s="15">
        <v>0</v>
      </c>
      <c r="EN378" s="15">
        <v>0</v>
      </c>
      <c r="EO378" s="15">
        <v>0</v>
      </c>
      <c r="EP378" s="15">
        <v>0</v>
      </c>
      <c r="EQ378" s="15" t="s">
        <v>137</v>
      </c>
      <c r="ER378" s="15" t="s">
        <v>137</v>
      </c>
      <c r="ES378" s="15" t="s">
        <v>137</v>
      </c>
      <c r="ET378" s="15" t="s">
        <v>137</v>
      </c>
      <c r="EU378" s="15" t="s">
        <v>137</v>
      </c>
      <c r="EV378" s="15" t="s">
        <v>137</v>
      </c>
      <c r="EW378" s="15" t="s">
        <v>137</v>
      </c>
      <c r="EX378" s="15" t="s">
        <v>137</v>
      </c>
      <c r="EY378" s="15" t="s">
        <v>137</v>
      </c>
      <c r="EZ378" s="15" t="s">
        <v>137</v>
      </c>
      <c r="FA378" s="15" t="s">
        <v>137</v>
      </c>
      <c r="FB378" s="15">
        <f t="shared" si="656"/>
        <v>0</v>
      </c>
      <c r="FC378" s="15">
        <f t="shared" si="657"/>
        <v>0</v>
      </c>
      <c r="FD378" s="15">
        <f t="shared" si="658"/>
        <v>0</v>
      </c>
      <c r="FE378" s="15">
        <f t="shared" si="659"/>
        <v>0</v>
      </c>
      <c r="FF378" s="15">
        <f t="shared" si="660"/>
        <v>0</v>
      </c>
      <c r="FG378" s="15">
        <f t="shared" si="661"/>
        <v>0</v>
      </c>
      <c r="FH378" s="15">
        <f t="shared" si="662"/>
        <v>0</v>
      </c>
      <c r="FI378" s="15">
        <f t="shared" si="663"/>
        <v>0</v>
      </c>
      <c r="FJ378" s="15">
        <f t="shared" si="664"/>
        <v>0</v>
      </c>
      <c r="FK378" s="15">
        <f t="shared" si="665"/>
        <v>0</v>
      </c>
      <c r="FL378" s="15">
        <f t="shared" si="666"/>
        <v>0</v>
      </c>
      <c r="FM378" s="15">
        <f t="shared" si="667"/>
        <v>0</v>
      </c>
      <c r="FN378" s="15">
        <f t="shared" si="668"/>
        <v>0</v>
      </c>
      <c r="FO378" s="15">
        <f t="shared" si="669"/>
        <v>0</v>
      </c>
      <c r="FP378" s="15">
        <f t="shared" si="670"/>
        <v>0</v>
      </c>
      <c r="FQ378" s="15">
        <f t="shared" si="671"/>
        <v>0</v>
      </c>
      <c r="FR378" s="15">
        <f t="shared" si="672"/>
        <v>0</v>
      </c>
      <c r="FS378" s="15">
        <f t="shared" si="673"/>
        <v>0</v>
      </c>
      <c r="FT378" s="15">
        <f t="shared" si="674"/>
        <v>0</v>
      </c>
      <c r="FU378" s="15">
        <f t="shared" si="675"/>
        <v>0</v>
      </c>
      <c r="FV378" s="15">
        <f t="shared" si="676"/>
        <v>0</v>
      </c>
      <c r="FW378" s="15">
        <f t="shared" si="677"/>
        <v>0</v>
      </c>
      <c r="FX378" s="49" t="s">
        <v>1927</v>
      </c>
    </row>
    <row r="379" spans="1:180" s="42" customFormat="1" ht="31.5" x14ac:dyDescent="0.25">
      <c r="A379" s="38" t="s">
        <v>924</v>
      </c>
      <c r="B379" s="21" t="s">
        <v>1106</v>
      </c>
      <c r="C379" s="18" t="s">
        <v>331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1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f t="shared" si="678"/>
        <v>0</v>
      </c>
      <c r="P379" s="15">
        <f t="shared" si="679"/>
        <v>0</v>
      </c>
      <c r="Q379" s="15">
        <f t="shared" si="680"/>
        <v>0</v>
      </c>
      <c r="R379" s="15">
        <f t="shared" si="681"/>
        <v>0</v>
      </c>
      <c r="S379" s="15">
        <f t="shared" si="682"/>
        <v>0</v>
      </c>
      <c r="T379" s="15">
        <v>1</v>
      </c>
      <c r="U379" s="15">
        <f t="shared" si="683"/>
        <v>0</v>
      </c>
      <c r="V379" s="15">
        <f t="shared" si="684"/>
        <v>0</v>
      </c>
      <c r="W379" s="15">
        <f t="shared" si="685"/>
        <v>0</v>
      </c>
      <c r="X379" s="15">
        <f t="shared" si="686"/>
        <v>0</v>
      </c>
      <c r="Y379" s="15">
        <f t="shared" si="687"/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  <c r="BE379" s="15">
        <v>0</v>
      </c>
      <c r="BF379" s="15">
        <v>0</v>
      </c>
      <c r="BG379" s="15">
        <v>0</v>
      </c>
      <c r="BH379" s="15">
        <v>0</v>
      </c>
      <c r="BI379" s="15">
        <v>0</v>
      </c>
      <c r="BJ379" s="15">
        <v>0</v>
      </c>
      <c r="BK379" s="15">
        <v>0</v>
      </c>
      <c r="BL379" s="15">
        <v>0</v>
      </c>
      <c r="BM379" s="15">
        <v>0</v>
      </c>
      <c r="BN379" s="15">
        <v>0</v>
      </c>
      <c r="BO379" s="15">
        <v>0</v>
      </c>
      <c r="BP379" s="15">
        <v>0</v>
      </c>
      <c r="BQ379" s="15">
        <v>0</v>
      </c>
      <c r="BR379" s="15">
        <v>0</v>
      </c>
      <c r="BS379" s="15">
        <v>0</v>
      </c>
      <c r="BT379" s="15">
        <v>0</v>
      </c>
      <c r="BU379" s="15">
        <v>0</v>
      </c>
      <c r="BV379" s="15">
        <v>0</v>
      </c>
      <c r="BW379" s="15">
        <v>0</v>
      </c>
      <c r="BX379" s="15">
        <v>0</v>
      </c>
      <c r="BY379" s="15">
        <v>0</v>
      </c>
      <c r="BZ379" s="15">
        <v>0</v>
      </c>
      <c r="CA379" s="15">
        <v>0</v>
      </c>
      <c r="CB379" s="15">
        <v>0</v>
      </c>
      <c r="CC379" s="15">
        <v>0</v>
      </c>
      <c r="CD379" s="15">
        <v>0</v>
      </c>
      <c r="CE379" s="15">
        <v>0</v>
      </c>
      <c r="CF379" s="15">
        <v>0</v>
      </c>
      <c r="CG379" s="15">
        <v>0</v>
      </c>
      <c r="CH379" s="15">
        <v>0</v>
      </c>
      <c r="CI379" s="15">
        <v>0</v>
      </c>
      <c r="CJ379" s="15">
        <v>0</v>
      </c>
      <c r="CK379" s="15">
        <v>0</v>
      </c>
      <c r="CL379" s="15">
        <v>0</v>
      </c>
      <c r="CM379" s="15">
        <v>0</v>
      </c>
      <c r="CN379" s="15">
        <v>0</v>
      </c>
      <c r="CO379" s="15">
        <v>0</v>
      </c>
      <c r="CP379" s="15">
        <v>0</v>
      </c>
      <c r="CQ379" s="15">
        <v>0</v>
      </c>
      <c r="CR379" s="15">
        <v>0</v>
      </c>
      <c r="CS379" s="15">
        <v>0</v>
      </c>
      <c r="CT379" s="15">
        <v>0</v>
      </c>
      <c r="CU379" s="15">
        <v>0</v>
      </c>
      <c r="CV379" s="15">
        <v>0</v>
      </c>
      <c r="CW379" s="15">
        <v>0</v>
      </c>
      <c r="CX379" s="15">
        <v>0</v>
      </c>
      <c r="CY379" s="15">
        <v>0</v>
      </c>
      <c r="CZ379" s="15">
        <v>0</v>
      </c>
      <c r="DA379" s="15">
        <v>0</v>
      </c>
      <c r="DB379" s="15">
        <v>0</v>
      </c>
      <c r="DC379" s="15">
        <v>0</v>
      </c>
      <c r="DD379" s="15">
        <v>0</v>
      </c>
      <c r="DE379" s="15">
        <v>0</v>
      </c>
      <c r="DF379" s="15">
        <v>0</v>
      </c>
      <c r="DG379" s="15">
        <v>0</v>
      </c>
      <c r="DH379" s="15">
        <v>0</v>
      </c>
      <c r="DI379" s="15">
        <v>0</v>
      </c>
      <c r="DJ379" s="15">
        <v>0</v>
      </c>
      <c r="DK379" s="15">
        <v>0</v>
      </c>
      <c r="DL379" s="15">
        <v>0</v>
      </c>
      <c r="DM379" s="15">
        <v>0</v>
      </c>
      <c r="DN379" s="15">
        <v>0</v>
      </c>
      <c r="DO379" s="15">
        <v>0</v>
      </c>
      <c r="DP379" s="15">
        <v>0</v>
      </c>
      <c r="DQ379" s="15">
        <v>0</v>
      </c>
      <c r="DR379" s="15">
        <v>0</v>
      </c>
      <c r="DS379" s="15">
        <v>0</v>
      </c>
      <c r="DT379" s="15">
        <v>0</v>
      </c>
      <c r="DU379" s="15">
        <v>0</v>
      </c>
      <c r="DV379" s="15">
        <v>0</v>
      </c>
      <c r="DW379" s="15">
        <v>0</v>
      </c>
      <c r="DX379" s="15">
        <v>0</v>
      </c>
      <c r="DY379" s="15">
        <v>0</v>
      </c>
      <c r="DZ379" s="15">
        <v>0</v>
      </c>
      <c r="EA379" s="15">
        <v>0</v>
      </c>
      <c r="EB379" s="15">
        <v>0</v>
      </c>
      <c r="EC379" s="15">
        <v>0</v>
      </c>
      <c r="ED379" s="15">
        <v>0</v>
      </c>
      <c r="EE379" s="15">
        <v>0</v>
      </c>
      <c r="EF379" s="15">
        <v>0</v>
      </c>
      <c r="EG379" s="15">
        <v>0</v>
      </c>
      <c r="EH379" s="15">
        <v>0</v>
      </c>
      <c r="EI379" s="15">
        <v>0</v>
      </c>
      <c r="EJ379" s="15">
        <v>0</v>
      </c>
      <c r="EK379" s="15">
        <v>0</v>
      </c>
      <c r="EL379" s="15">
        <v>0</v>
      </c>
      <c r="EM379" s="15">
        <v>0</v>
      </c>
      <c r="EN379" s="15">
        <v>0</v>
      </c>
      <c r="EO379" s="15">
        <v>0</v>
      </c>
      <c r="EP379" s="15">
        <v>0</v>
      </c>
      <c r="EQ379" s="15" t="s">
        <v>137</v>
      </c>
      <c r="ER379" s="15" t="s">
        <v>137</v>
      </c>
      <c r="ES379" s="15" t="s">
        <v>137</v>
      </c>
      <c r="ET379" s="15" t="s">
        <v>137</v>
      </c>
      <c r="EU379" s="15" t="s">
        <v>137</v>
      </c>
      <c r="EV379" s="15" t="s">
        <v>137</v>
      </c>
      <c r="EW379" s="15" t="s">
        <v>137</v>
      </c>
      <c r="EX379" s="15" t="s">
        <v>137</v>
      </c>
      <c r="EY379" s="15" t="s">
        <v>137</v>
      </c>
      <c r="EZ379" s="15" t="s">
        <v>137</v>
      </c>
      <c r="FA379" s="15" t="s">
        <v>137</v>
      </c>
      <c r="FB379" s="15">
        <f t="shared" si="656"/>
        <v>0</v>
      </c>
      <c r="FC379" s="15">
        <f t="shared" si="657"/>
        <v>0</v>
      </c>
      <c r="FD379" s="15">
        <f t="shared" si="658"/>
        <v>0</v>
      </c>
      <c r="FE379" s="15">
        <f t="shared" si="659"/>
        <v>0</v>
      </c>
      <c r="FF379" s="15">
        <f t="shared" si="660"/>
        <v>0</v>
      </c>
      <c r="FG379" s="15">
        <f t="shared" si="661"/>
        <v>0</v>
      </c>
      <c r="FH379" s="15">
        <f t="shared" si="662"/>
        <v>0</v>
      </c>
      <c r="FI379" s="15">
        <f t="shared" si="663"/>
        <v>0</v>
      </c>
      <c r="FJ379" s="15">
        <f t="shared" si="664"/>
        <v>0</v>
      </c>
      <c r="FK379" s="15">
        <f t="shared" si="665"/>
        <v>0</v>
      </c>
      <c r="FL379" s="15">
        <f t="shared" si="666"/>
        <v>0</v>
      </c>
      <c r="FM379" s="15">
        <f t="shared" si="667"/>
        <v>0</v>
      </c>
      <c r="FN379" s="15">
        <f t="shared" si="668"/>
        <v>0</v>
      </c>
      <c r="FO379" s="15">
        <f t="shared" si="669"/>
        <v>0</v>
      </c>
      <c r="FP379" s="15">
        <f t="shared" si="670"/>
        <v>0</v>
      </c>
      <c r="FQ379" s="15">
        <f t="shared" si="671"/>
        <v>0</v>
      </c>
      <c r="FR379" s="15">
        <f t="shared" si="672"/>
        <v>0</v>
      </c>
      <c r="FS379" s="15">
        <f t="shared" si="673"/>
        <v>0</v>
      </c>
      <c r="FT379" s="15">
        <f t="shared" si="674"/>
        <v>0</v>
      </c>
      <c r="FU379" s="15">
        <f t="shared" si="675"/>
        <v>0</v>
      </c>
      <c r="FV379" s="15">
        <f t="shared" si="676"/>
        <v>0</v>
      </c>
      <c r="FW379" s="15">
        <f t="shared" si="677"/>
        <v>0</v>
      </c>
      <c r="FX379" s="49" t="s">
        <v>1927</v>
      </c>
    </row>
    <row r="380" spans="1:180" s="42" customFormat="1" ht="31.5" x14ac:dyDescent="0.25">
      <c r="A380" s="38" t="s">
        <v>924</v>
      </c>
      <c r="B380" s="21" t="s">
        <v>1107</v>
      </c>
      <c r="C380" s="18" t="s">
        <v>332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1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f t="shared" si="678"/>
        <v>0</v>
      </c>
      <c r="P380" s="15">
        <f t="shared" si="679"/>
        <v>0</v>
      </c>
      <c r="Q380" s="15">
        <f t="shared" si="680"/>
        <v>0</v>
      </c>
      <c r="R380" s="15">
        <f t="shared" si="681"/>
        <v>0</v>
      </c>
      <c r="S380" s="15">
        <f t="shared" si="682"/>
        <v>0</v>
      </c>
      <c r="T380" s="15">
        <v>1</v>
      </c>
      <c r="U380" s="15">
        <f t="shared" si="683"/>
        <v>0</v>
      </c>
      <c r="V380" s="15">
        <f t="shared" si="684"/>
        <v>0</v>
      </c>
      <c r="W380" s="15">
        <f t="shared" si="685"/>
        <v>0</v>
      </c>
      <c r="X380" s="15">
        <f t="shared" si="686"/>
        <v>0</v>
      </c>
      <c r="Y380" s="15">
        <f t="shared" si="687"/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  <c r="BE380" s="15">
        <v>0</v>
      </c>
      <c r="BF380" s="15">
        <v>0</v>
      </c>
      <c r="BG380" s="15">
        <v>0</v>
      </c>
      <c r="BH380" s="15">
        <v>0</v>
      </c>
      <c r="BI380" s="15">
        <v>0</v>
      </c>
      <c r="BJ380" s="15">
        <v>0</v>
      </c>
      <c r="BK380" s="15">
        <v>0</v>
      </c>
      <c r="BL380" s="15">
        <v>0</v>
      </c>
      <c r="BM380" s="15">
        <v>0</v>
      </c>
      <c r="BN380" s="15">
        <v>0</v>
      </c>
      <c r="BO380" s="15">
        <v>0</v>
      </c>
      <c r="BP380" s="15">
        <v>0</v>
      </c>
      <c r="BQ380" s="15">
        <v>0</v>
      </c>
      <c r="BR380" s="15">
        <v>0</v>
      </c>
      <c r="BS380" s="15">
        <v>0</v>
      </c>
      <c r="BT380" s="15">
        <v>0</v>
      </c>
      <c r="BU380" s="15">
        <v>0</v>
      </c>
      <c r="BV380" s="15">
        <v>0</v>
      </c>
      <c r="BW380" s="15">
        <v>0</v>
      </c>
      <c r="BX380" s="15">
        <v>0</v>
      </c>
      <c r="BY380" s="15">
        <v>0</v>
      </c>
      <c r="BZ380" s="15">
        <v>0</v>
      </c>
      <c r="CA380" s="15">
        <v>0</v>
      </c>
      <c r="CB380" s="15">
        <v>0</v>
      </c>
      <c r="CC380" s="15">
        <v>0</v>
      </c>
      <c r="CD380" s="15">
        <v>0</v>
      </c>
      <c r="CE380" s="15">
        <v>0</v>
      </c>
      <c r="CF380" s="15">
        <v>0</v>
      </c>
      <c r="CG380" s="15">
        <v>0</v>
      </c>
      <c r="CH380" s="15">
        <v>0</v>
      </c>
      <c r="CI380" s="15">
        <v>0</v>
      </c>
      <c r="CJ380" s="15">
        <v>0</v>
      </c>
      <c r="CK380" s="15">
        <v>0</v>
      </c>
      <c r="CL380" s="15">
        <v>0</v>
      </c>
      <c r="CM380" s="15">
        <v>0</v>
      </c>
      <c r="CN380" s="15">
        <v>0</v>
      </c>
      <c r="CO380" s="15">
        <v>0</v>
      </c>
      <c r="CP380" s="15">
        <v>0</v>
      </c>
      <c r="CQ380" s="15">
        <v>0</v>
      </c>
      <c r="CR380" s="15">
        <v>0</v>
      </c>
      <c r="CS380" s="15">
        <v>0</v>
      </c>
      <c r="CT380" s="15">
        <v>0</v>
      </c>
      <c r="CU380" s="15">
        <v>0</v>
      </c>
      <c r="CV380" s="15">
        <v>0</v>
      </c>
      <c r="CW380" s="15">
        <v>0</v>
      </c>
      <c r="CX380" s="15">
        <v>0</v>
      </c>
      <c r="CY380" s="15">
        <v>0</v>
      </c>
      <c r="CZ380" s="15">
        <v>0</v>
      </c>
      <c r="DA380" s="15">
        <v>0</v>
      </c>
      <c r="DB380" s="15">
        <v>0</v>
      </c>
      <c r="DC380" s="15">
        <v>0</v>
      </c>
      <c r="DD380" s="15">
        <v>0</v>
      </c>
      <c r="DE380" s="15">
        <v>0</v>
      </c>
      <c r="DF380" s="15">
        <v>0</v>
      </c>
      <c r="DG380" s="15">
        <v>0</v>
      </c>
      <c r="DH380" s="15">
        <v>0</v>
      </c>
      <c r="DI380" s="15">
        <v>0</v>
      </c>
      <c r="DJ380" s="15">
        <v>0</v>
      </c>
      <c r="DK380" s="15">
        <v>0</v>
      </c>
      <c r="DL380" s="15">
        <v>0</v>
      </c>
      <c r="DM380" s="15">
        <v>0</v>
      </c>
      <c r="DN380" s="15">
        <v>0</v>
      </c>
      <c r="DO380" s="15">
        <v>0</v>
      </c>
      <c r="DP380" s="15">
        <v>0</v>
      </c>
      <c r="DQ380" s="15">
        <v>0</v>
      </c>
      <c r="DR380" s="15">
        <v>0</v>
      </c>
      <c r="DS380" s="15">
        <v>0</v>
      </c>
      <c r="DT380" s="15">
        <v>0</v>
      </c>
      <c r="DU380" s="15">
        <v>0</v>
      </c>
      <c r="DV380" s="15">
        <v>0</v>
      </c>
      <c r="DW380" s="15">
        <v>0</v>
      </c>
      <c r="DX380" s="15">
        <v>0</v>
      </c>
      <c r="DY380" s="15">
        <v>0</v>
      </c>
      <c r="DZ380" s="15">
        <v>0</v>
      </c>
      <c r="EA380" s="15">
        <v>0</v>
      </c>
      <c r="EB380" s="15">
        <v>0</v>
      </c>
      <c r="EC380" s="15">
        <v>0</v>
      </c>
      <c r="ED380" s="15">
        <v>0</v>
      </c>
      <c r="EE380" s="15">
        <v>0</v>
      </c>
      <c r="EF380" s="15">
        <v>0</v>
      </c>
      <c r="EG380" s="15">
        <v>0</v>
      </c>
      <c r="EH380" s="15">
        <v>0</v>
      </c>
      <c r="EI380" s="15">
        <v>0</v>
      </c>
      <c r="EJ380" s="15">
        <v>0</v>
      </c>
      <c r="EK380" s="15">
        <v>0</v>
      </c>
      <c r="EL380" s="15">
        <v>0</v>
      </c>
      <c r="EM380" s="15">
        <v>0</v>
      </c>
      <c r="EN380" s="15">
        <v>0</v>
      </c>
      <c r="EO380" s="15">
        <v>0</v>
      </c>
      <c r="EP380" s="15">
        <v>0</v>
      </c>
      <c r="EQ380" s="15" t="s">
        <v>137</v>
      </c>
      <c r="ER380" s="15" t="s">
        <v>137</v>
      </c>
      <c r="ES380" s="15" t="s">
        <v>137</v>
      </c>
      <c r="ET380" s="15" t="s">
        <v>137</v>
      </c>
      <c r="EU380" s="15" t="s">
        <v>137</v>
      </c>
      <c r="EV380" s="15" t="s">
        <v>137</v>
      </c>
      <c r="EW380" s="15" t="s">
        <v>137</v>
      </c>
      <c r="EX380" s="15" t="s">
        <v>137</v>
      </c>
      <c r="EY380" s="15" t="s">
        <v>137</v>
      </c>
      <c r="EZ380" s="15" t="s">
        <v>137</v>
      </c>
      <c r="FA380" s="15" t="s">
        <v>137</v>
      </c>
      <c r="FB380" s="15">
        <f t="shared" si="656"/>
        <v>0</v>
      </c>
      <c r="FC380" s="15">
        <f t="shared" si="657"/>
        <v>0</v>
      </c>
      <c r="FD380" s="15">
        <f t="shared" si="658"/>
        <v>0</v>
      </c>
      <c r="FE380" s="15">
        <f t="shared" si="659"/>
        <v>0</v>
      </c>
      <c r="FF380" s="15">
        <f t="shared" si="660"/>
        <v>0</v>
      </c>
      <c r="FG380" s="15">
        <f t="shared" si="661"/>
        <v>0</v>
      </c>
      <c r="FH380" s="15">
        <f t="shared" si="662"/>
        <v>0</v>
      </c>
      <c r="FI380" s="15">
        <f t="shared" si="663"/>
        <v>0</v>
      </c>
      <c r="FJ380" s="15">
        <f t="shared" si="664"/>
        <v>0</v>
      </c>
      <c r="FK380" s="15">
        <f t="shared" si="665"/>
        <v>0</v>
      </c>
      <c r="FL380" s="15">
        <f t="shared" si="666"/>
        <v>0</v>
      </c>
      <c r="FM380" s="15">
        <f t="shared" si="667"/>
        <v>0</v>
      </c>
      <c r="FN380" s="15">
        <f t="shared" si="668"/>
        <v>0</v>
      </c>
      <c r="FO380" s="15">
        <f t="shared" si="669"/>
        <v>0</v>
      </c>
      <c r="FP380" s="15">
        <f t="shared" si="670"/>
        <v>0</v>
      </c>
      <c r="FQ380" s="15">
        <f t="shared" si="671"/>
        <v>0</v>
      </c>
      <c r="FR380" s="15">
        <f t="shared" si="672"/>
        <v>0</v>
      </c>
      <c r="FS380" s="15">
        <f t="shared" si="673"/>
        <v>0</v>
      </c>
      <c r="FT380" s="15">
        <f t="shared" si="674"/>
        <v>0</v>
      </c>
      <c r="FU380" s="15">
        <f t="shared" si="675"/>
        <v>0</v>
      </c>
      <c r="FV380" s="15">
        <f t="shared" si="676"/>
        <v>0</v>
      </c>
      <c r="FW380" s="15">
        <f t="shared" si="677"/>
        <v>0</v>
      </c>
      <c r="FX380" s="49" t="s">
        <v>1927</v>
      </c>
    </row>
    <row r="381" spans="1:180" s="42" customFormat="1" ht="31.5" x14ac:dyDescent="0.25">
      <c r="A381" s="38" t="s">
        <v>924</v>
      </c>
      <c r="B381" s="21" t="s">
        <v>1108</v>
      </c>
      <c r="C381" s="18" t="s">
        <v>333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1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f t="shared" si="678"/>
        <v>0</v>
      </c>
      <c r="P381" s="15">
        <f t="shared" si="679"/>
        <v>0</v>
      </c>
      <c r="Q381" s="15">
        <f t="shared" si="680"/>
        <v>0</v>
      </c>
      <c r="R381" s="15">
        <f t="shared" si="681"/>
        <v>0</v>
      </c>
      <c r="S381" s="15">
        <f t="shared" si="682"/>
        <v>0</v>
      </c>
      <c r="T381" s="15">
        <v>1</v>
      </c>
      <c r="U381" s="15">
        <f t="shared" si="683"/>
        <v>0</v>
      </c>
      <c r="V381" s="15">
        <f t="shared" si="684"/>
        <v>0</v>
      </c>
      <c r="W381" s="15">
        <f t="shared" si="685"/>
        <v>0</v>
      </c>
      <c r="X381" s="15">
        <f t="shared" si="686"/>
        <v>0</v>
      </c>
      <c r="Y381" s="15">
        <f t="shared" si="687"/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v>0</v>
      </c>
      <c r="BE381" s="15">
        <v>0</v>
      </c>
      <c r="BF381" s="15">
        <v>0</v>
      </c>
      <c r="BG381" s="15">
        <v>0</v>
      </c>
      <c r="BH381" s="15">
        <v>0</v>
      </c>
      <c r="BI381" s="15">
        <v>0</v>
      </c>
      <c r="BJ381" s="15">
        <v>0</v>
      </c>
      <c r="BK381" s="15">
        <v>0</v>
      </c>
      <c r="BL381" s="15">
        <v>0</v>
      </c>
      <c r="BM381" s="15">
        <v>0</v>
      </c>
      <c r="BN381" s="15">
        <v>0</v>
      </c>
      <c r="BO381" s="15">
        <v>0</v>
      </c>
      <c r="BP381" s="15">
        <v>0</v>
      </c>
      <c r="BQ381" s="15">
        <v>0</v>
      </c>
      <c r="BR381" s="15">
        <v>0</v>
      </c>
      <c r="BS381" s="15">
        <v>0</v>
      </c>
      <c r="BT381" s="15">
        <v>0</v>
      </c>
      <c r="BU381" s="15">
        <v>0</v>
      </c>
      <c r="BV381" s="15">
        <v>0</v>
      </c>
      <c r="BW381" s="15">
        <v>0</v>
      </c>
      <c r="BX381" s="15">
        <v>0</v>
      </c>
      <c r="BY381" s="15">
        <v>0</v>
      </c>
      <c r="BZ381" s="15">
        <v>0</v>
      </c>
      <c r="CA381" s="15">
        <v>0</v>
      </c>
      <c r="CB381" s="15">
        <v>0</v>
      </c>
      <c r="CC381" s="15">
        <v>0</v>
      </c>
      <c r="CD381" s="15">
        <v>0</v>
      </c>
      <c r="CE381" s="15">
        <v>0</v>
      </c>
      <c r="CF381" s="15">
        <v>0</v>
      </c>
      <c r="CG381" s="15">
        <v>0</v>
      </c>
      <c r="CH381" s="15">
        <v>0</v>
      </c>
      <c r="CI381" s="15">
        <v>0</v>
      </c>
      <c r="CJ381" s="15">
        <v>0</v>
      </c>
      <c r="CK381" s="15">
        <v>0</v>
      </c>
      <c r="CL381" s="15">
        <v>0</v>
      </c>
      <c r="CM381" s="15">
        <v>0</v>
      </c>
      <c r="CN381" s="15">
        <v>0</v>
      </c>
      <c r="CO381" s="15">
        <v>0</v>
      </c>
      <c r="CP381" s="15">
        <v>0</v>
      </c>
      <c r="CQ381" s="15">
        <v>0</v>
      </c>
      <c r="CR381" s="15">
        <v>0</v>
      </c>
      <c r="CS381" s="15">
        <v>0</v>
      </c>
      <c r="CT381" s="15">
        <v>0</v>
      </c>
      <c r="CU381" s="15">
        <v>0</v>
      </c>
      <c r="CV381" s="15">
        <v>0</v>
      </c>
      <c r="CW381" s="15">
        <v>0</v>
      </c>
      <c r="CX381" s="15">
        <v>0</v>
      </c>
      <c r="CY381" s="15">
        <v>0</v>
      </c>
      <c r="CZ381" s="15">
        <v>0</v>
      </c>
      <c r="DA381" s="15">
        <v>0</v>
      </c>
      <c r="DB381" s="15">
        <v>0</v>
      </c>
      <c r="DC381" s="15">
        <v>0</v>
      </c>
      <c r="DD381" s="15">
        <v>0</v>
      </c>
      <c r="DE381" s="15">
        <v>0</v>
      </c>
      <c r="DF381" s="15">
        <v>0</v>
      </c>
      <c r="DG381" s="15">
        <v>0</v>
      </c>
      <c r="DH381" s="15">
        <v>0</v>
      </c>
      <c r="DI381" s="15">
        <v>0</v>
      </c>
      <c r="DJ381" s="15">
        <v>0</v>
      </c>
      <c r="DK381" s="15">
        <v>0</v>
      </c>
      <c r="DL381" s="15">
        <v>0</v>
      </c>
      <c r="DM381" s="15">
        <v>0</v>
      </c>
      <c r="DN381" s="15">
        <v>0</v>
      </c>
      <c r="DO381" s="15">
        <v>0</v>
      </c>
      <c r="DP381" s="15">
        <v>0</v>
      </c>
      <c r="DQ381" s="15">
        <v>0</v>
      </c>
      <c r="DR381" s="15">
        <v>0</v>
      </c>
      <c r="DS381" s="15">
        <v>0</v>
      </c>
      <c r="DT381" s="15">
        <v>0</v>
      </c>
      <c r="DU381" s="15">
        <v>0</v>
      </c>
      <c r="DV381" s="15">
        <v>0</v>
      </c>
      <c r="DW381" s="15">
        <v>0</v>
      </c>
      <c r="DX381" s="15">
        <v>0</v>
      </c>
      <c r="DY381" s="15">
        <v>0</v>
      </c>
      <c r="DZ381" s="15">
        <v>0</v>
      </c>
      <c r="EA381" s="15">
        <v>0</v>
      </c>
      <c r="EB381" s="15">
        <v>0</v>
      </c>
      <c r="EC381" s="15">
        <v>0</v>
      </c>
      <c r="ED381" s="15">
        <v>0</v>
      </c>
      <c r="EE381" s="15">
        <v>0</v>
      </c>
      <c r="EF381" s="15">
        <v>0</v>
      </c>
      <c r="EG381" s="15">
        <v>0</v>
      </c>
      <c r="EH381" s="15">
        <v>0</v>
      </c>
      <c r="EI381" s="15">
        <v>0</v>
      </c>
      <c r="EJ381" s="15">
        <v>0</v>
      </c>
      <c r="EK381" s="15">
        <v>0</v>
      </c>
      <c r="EL381" s="15">
        <v>0</v>
      </c>
      <c r="EM381" s="15">
        <v>0</v>
      </c>
      <c r="EN381" s="15">
        <v>0</v>
      </c>
      <c r="EO381" s="15">
        <v>0</v>
      </c>
      <c r="EP381" s="15">
        <v>0</v>
      </c>
      <c r="EQ381" s="15" t="s">
        <v>137</v>
      </c>
      <c r="ER381" s="15" t="s">
        <v>137</v>
      </c>
      <c r="ES381" s="15" t="s">
        <v>137</v>
      </c>
      <c r="ET381" s="15" t="s">
        <v>137</v>
      </c>
      <c r="EU381" s="15" t="s">
        <v>137</v>
      </c>
      <c r="EV381" s="15" t="s">
        <v>137</v>
      </c>
      <c r="EW381" s="15" t="s">
        <v>137</v>
      </c>
      <c r="EX381" s="15" t="s">
        <v>137</v>
      </c>
      <c r="EY381" s="15" t="s">
        <v>137</v>
      </c>
      <c r="EZ381" s="15" t="s">
        <v>137</v>
      </c>
      <c r="FA381" s="15" t="s">
        <v>137</v>
      </c>
      <c r="FB381" s="15">
        <f t="shared" si="656"/>
        <v>0</v>
      </c>
      <c r="FC381" s="15">
        <f t="shared" si="657"/>
        <v>0</v>
      </c>
      <c r="FD381" s="15">
        <f t="shared" si="658"/>
        <v>0</v>
      </c>
      <c r="FE381" s="15">
        <f t="shared" si="659"/>
        <v>0</v>
      </c>
      <c r="FF381" s="15">
        <f t="shared" si="660"/>
        <v>0</v>
      </c>
      <c r="FG381" s="15">
        <f t="shared" si="661"/>
        <v>0</v>
      </c>
      <c r="FH381" s="15">
        <f t="shared" si="662"/>
        <v>0</v>
      </c>
      <c r="FI381" s="15">
        <f t="shared" si="663"/>
        <v>0</v>
      </c>
      <c r="FJ381" s="15">
        <f t="shared" si="664"/>
        <v>0</v>
      </c>
      <c r="FK381" s="15">
        <f t="shared" si="665"/>
        <v>0</v>
      </c>
      <c r="FL381" s="15">
        <f t="shared" si="666"/>
        <v>0</v>
      </c>
      <c r="FM381" s="15">
        <f t="shared" si="667"/>
        <v>0</v>
      </c>
      <c r="FN381" s="15">
        <f t="shared" si="668"/>
        <v>0</v>
      </c>
      <c r="FO381" s="15">
        <f t="shared" si="669"/>
        <v>0</v>
      </c>
      <c r="FP381" s="15">
        <f t="shared" si="670"/>
        <v>0</v>
      </c>
      <c r="FQ381" s="15">
        <f t="shared" si="671"/>
        <v>0</v>
      </c>
      <c r="FR381" s="15">
        <f t="shared" si="672"/>
        <v>0</v>
      </c>
      <c r="FS381" s="15">
        <f t="shared" si="673"/>
        <v>0</v>
      </c>
      <c r="FT381" s="15">
        <f t="shared" si="674"/>
        <v>0</v>
      </c>
      <c r="FU381" s="15">
        <f t="shared" si="675"/>
        <v>0</v>
      </c>
      <c r="FV381" s="15">
        <f t="shared" si="676"/>
        <v>0</v>
      </c>
      <c r="FW381" s="15">
        <f t="shared" si="677"/>
        <v>0</v>
      </c>
      <c r="FX381" s="49" t="s">
        <v>1927</v>
      </c>
    </row>
    <row r="382" spans="1:180" s="42" customFormat="1" ht="47.25" x14ac:dyDescent="0.25">
      <c r="A382" s="38" t="s">
        <v>924</v>
      </c>
      <c r="B382" s="21" t="s">
        <v>1109</v>
      </c>
      <c r="C382" s="18" t="s">
        <v>334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1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f t="shared" si="678"/>
        <v>0</v>
      </c>
      <c r="P382" s="15">
        <f t="shared" si="679"/>
        <v>0</v>
      </c>
      <c r="Q382" s="15">
        <f t="shared" si="680"/>
        <v>0</v>
      </c>
      <c r="R382" s="15">
        <f t="shared" si="681"/>
        <v>0</v>
      </c>
      <c r="S382" s="15">
        <f t="shared" si="682"/>
        <v>0</v>
      </c>
      <c r="T382" s="15">
        <v>1</v>
      </c>
      <c r="U382" s="15">
        <f t="shared" si="683"/>
        <v>0</v>
      </c>
      <c r="V382" s="15">
        <f t="shared" si="684"/>
        <v>0</v>
      </c>
      <c r="W382" s="15">
        <f t="shared" si="685"/>
        <v>0</v>
      </c>
      <c r="X382" s="15">
        <f t="shared" si="686"/>
        <v>0</v>
      </c>
      <c r="Y382" s="15">
        <f t="shared" si="687"/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  <c r="BE382" s="15">
        <v>0</v>
      </c>
      <c r="BF382" s="15">
        <v>0</v>
      </c>
      <c r="BG382" s="15">
        <v>0</v>
      </c>
      <c r="BH382" s="15">
        <v>0</v>
      </c>
      <c r="BI382" s="15">
        <v>0</v>
      </c>
      <c r="BJ382" s="15">
        <v>0</v>
      </c>
      <c r="BK382" s="15">
        <v>0</v>
      </c>
      <c r="BL382" s="15">
        <v>0</v>
      </c>
      <c r="BM382" s="15">
        <v>0</v>
      </c>
      <c r="BN382" s="15">
        <v>0</v>
      </c>
      <c r="BO382" s="15">
        <v>0</v>
      </c>
      <c r="BP382" s="15">
        <v>0</v>
      </c>
      <c r="BQ382" s="15">
        <v>0</v>
      </c>
      <c r="BR382" s="15">
        <v>0</v>
      </c>
      <c r="BS382" s="15">
        <v>0</v>
      </c>
      <c r="BT382" s="15">
        <v>0</v>
      </c>
      <c r="BU382" s="15">
        <v>0</v>
      </c>
      <c r="BV382" s="15">
        <v>0</v>
      </c>
      <c r="BW382" s="15">
        <v>0</v>
      </c>
      <c r="BX382" s="15">
        <v>0</v>
      </c>
      <c r="BY382" s="15">
        <v>0</v>
      </c>
      <c r="BZ382" s="15">
        <v>0</v>
      </c>
      <c r="CA382" s="15">
        <v>0</v>
      </c>
      <c r="CB382" s="15">
        <v>0</v>
      </c>
      <c r="CC382" s="15">
        <v>0</v>
      </c>
      <c r="CD382" s="15">
        <v>0</v>
      </c>
      <c r="CE382" s="15">
        <v>0</v>
      </c>
      <c r="CF382" s="15">
        <v>0</v>
      </c>
      <c r="CG382" s="15">
        <v>0</v>
      </c>
      <c r="CH382" s="15">
        <v>0</v>
      </c>
      <c r="CI382" s="15">
        <v>0</v>
      </c>
      <c r="CJ382" s="15">
        <v>0</v>
      </c>
      <c r="CK382" s="15">
        <v>0</v>
      </c>
      <c r="CL382" s="15">
        <v>0</v>
      </c>
      <c r="CM382" s="15">
        <v>0</v>
      </c>
      <c r="CN382" s="15">
        <v>0</v>
      </c>
      <c r="CO382" s="15">
        <v>0</v>
      </c>
      <c r="CP382" s="15">
        <v>0</v>
      </c>
      <c r="CQ382" s="15">
        <v>0</v>
      </c>
      <c r="CR382" s="15">
        <v>0</v>
      </c>
      <c r="CS382" s="15">
        <v>0</v>
      </c>
      <c r="CT382" s="15">
        <v>0</v>
      </c>
      <c r="CU382" s="15">
        <v>0</v>
      </c>
      <c r="CV382" s="15">
        <v>0</v>
      </c>
      <c r="CW382" s="15">
        <v>0</v>
      </c>
      <c r="CX382" s="15">
        <v>0</v>
      </c>
      <c r="CY382" s="15">
        <v>0</v>
      </c>
      <c r="CZ382" s="15">
        <v>0</v>
      </c>
      <c r="DA382" s="15">
        <v>0</v>
      </c>
      <c r="DB382" s="15">
        <v>0</v>
      </c>
      <c r="DC382" s="15">
        <v>0</v>
      </c>
      <c r="DD382" s="15">
        <v>0</v>
      </c>
      <c r="DE382" s="15">
        <v>0</v>
      </c>
      <c r="DF382" s="15">
        <v>0</v>
      </c>
      <c r="DG382" s="15">
        <v>0</v>
      </c>
      <c r="DH382" s="15">
        <v>0</v>
      </c>
      <c r="DI382" s="15">
        <v>0</v>
      </c>
      <c r="DJ382" s="15">
        <v>0</v>
      </c>
      <c r="DK382" s="15">
        <v>0</v>
      </c>
      <c r="DL382" s="15">
        <v>0</v>
      </c>
      <c r="DM382" s="15">
        <v>0</v>
      </c>
      <c r="DN382" s="15">
        <v>0</v>
      </c>
      <c r="DO382" s="15">
        <v>0</v>
      </c>
      <c r="DP382" s="15">
        <v>0</v>
      </c>
      <c r="DQ382" s="15">
        <v>0</v>
      </c>
      <c r="DR382" s="15">
        <v>0</v>
      </c>
      <c r="DS382" s="15">
        <v>0</v>
      </c>
      <c r="DT382" s="15">
        <v>0</v>
      </c>
      <c r="DU382" s="15">
        <v>0</v>
      </c>
      <c r="DV382" s="15">
        <v>0</v>
      </c>
      <c r="DW382" s="15">
        <v>0</v>
      </c>
      <c r="DX382" s="15">
        <v>0</v>
      </c>
      <c r="DY382" s="15">
        <v>0</v>
      </c>
      <c r="DZ382" s="15">
        <v>0</v>
      </c>
      <c r="EA382" s="15">
        <v>0</v>
      </c>
      <c r="EB382" s="15">
        <v>0</v>
      </c>
      <c r="EC382" s="15">
        <v>0</v>
      </c>
      <c r="ED382" s="15">
        <v>0</v>
      </c>
      <c r="EE382" s="15">
        <v>0</v>
      </c>
      <c r="EF382" s="15">
        <v>0</v>
      </c>
      <c r="EG382" s="15">
        <v>0</v>
      </c>
      <c r="EH382" s="15">
        <v>0</v>
      </c>
      <c r="EI382" s="15">
        <v>0</v>
      </c>
      <c r="EJ382" s="15">
        <v>0</v>
      </c>
      <c r="EK382" s="15">
        <v>0</v>
      </c>
      <c r="EL382" s="15">
        <v>0</v>
      </c>
      <c r="EM382" s="15">
        <v>0</v>
      </c>
      <c r="EN382" s="15">
        <v>0</v>
      </c>
      <c r="EO382" s="15">
        <v>0</v>
      </c>
      <c r="EP382" s="15">
        <v>0</v>
      </c>
      <c r="EQ382" s="15" t="s">
        <v>137</v>
      </c>
      <c r="ER382" s="15" t="s">
        <v>137</v>
      </c>
      <c r="ES382" s="15" t="s">
        <v>137</v>
      </c>
      <c r="ET382" s="15" t="s">
        <v>137</v>
      </c>
      <c r="EU382" s="15" t="s">
        <v>137</v>
      </c>
      <c r="EV382" s="15" t="s">
        <v>137</v>
      </c>
      <c r="EW382" s="15" t="s">
        <v>137</v>
      </c>
      <c r="EX382" s="15" t="s">
        <v>137</v>
      </c>
      <c r="EY382" s="15" t="s">
        <v>137</v>
      </c>
      <c r="EZ382" s="15" t="s">
        <v>137</v>
      </c>
      <c r="FA382" s="15" t="s">
        <v>137</v>
      </c>
      <c r="FB382" s="15">
        <f t="shared" si="656"/>
        <v>0</v>
      </c>
      <c r="FC382" s="15">
        <f t="shared" si="657"/>
        <v>0</v>
      </c>
      <c r="FD382" s="15">
        <f t="shared" si="658"/>
        <v>0</v>
      </c>
      <c r="FE382" s="15">
        <f t="shared" si="659"/>
        <v>0</v>
      </c>
      <c r="FF382" s="15">
        <f t="shared" si="660"/>
        <v>0</v>
      </c>
      <c r="FG382" s="15">
        <f t="shared" si="661"/>
        <v>0</v>
      </c>
      <c r="FH382" s="15">
        <f t="shared" si="662"/>
        <v>0</v>
      </c>
      <c r="FI382" s="15">
        <f t="shared" si="663"/>
        <v>0</v>
      </c>
      <c r="FJ382" s="15">
        <f t="shared" si="664"/>
        <v>0</v>
      </c>
      <c r="FK382" s="15">
        <f t="shared" si="665"/>
        <v>0</v>
      </c>
      <c r="FL382" s="15">
        <f t="shared" si="666"/>
        <v>0</v>
      </c>
      <c r="FM382" s="15">
        <f t="shared" si="667"/>
        <v>0</v>
      </c>
      <c r="FN382" s="15">
        <f t="shared" si="668"/>
        <v>0</v>
      </c>
      <c r="FO382" s="15">
        <f t="shared" si="669"/>
        <v>0</v>
      </c>
      <c r="FP382" s="15">
        <f t="shared" si="670"/>
        <v>0</v>
      </c>
      <c r="FQ382" s="15">
        <f t="shared" si="671"/>
        <v>0</v>
      </c>
      <c r="FR382" s="15">
        <f t="shared" si="672"/>
        <v>0</v>
      </c>
      <c r="FS382" s="15">
        <f t="shared" si="673"/>
        <v>0</v>
      </c>
      <c r="FT382" s="15">
        <f t="shared" si="674"/>
        <v>0</v>
      </c>
      <c r="FU382" s="15">
        <f t="shared" si="675"/>
        <v>0</v>
      </c>
      <c r="FV382" s="15">
        <f t="shared" si="676"/>
        <v>0</v>
      </c>
      <c r="FW382" s="15">
        <f t="shared" si="677"/>
        <v>0</v>
      </c>
      <c r="FX382" s="49" t="s">
        <v>1927</v>
      </c>
    </row>
    <row r="383" spans="1:180" s="42" customFormat="1" ht="31.5" x14ac:dyDescent="0.25">
      <c r="A383" s="38" t="s">
        <v>924</v>
      </c>
      <c r="B383" s="21" t="s">
        <v>1110</v>
      </c>
      <c r="C383" s="18" t="s">
        <v>335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1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f t="shared" si="678"/>
        <v>0</v>
      </c>
      <c r="P383" s="15">
        <f t="shared" si="679"/>
        <v>0</v>
      </c>
      <c r="Q383" s="15">
        <f t="shared" si="680"/>
        <v>0</v>
      </c>
      <c r="R383" s="15">
        <f t="shared" si="681"/>
        <v>0</v>
      </c>
      <c r="S383" s="15">
        <f t="shared" si="682"/>
        <v>0</v>
      </c>
      <c r="T383" s="15">
        <v>1</v>
      </c>
      <c r="U383" s="15">
        <f t="shared" si="683"/>
        <v>0</v>
      </c>
      <c r="V383" s="15">
        <f t="shared" si="684"/>
        <v>0</v>
      </c>
      <c r="W383" s="15">
        <f t="shared" si="685"/>
        <v>0</v>
      </c>
      <c r="X383" s="15">
        <f t="shared" si="686"/>
        <v>0</v>
      </c>
      <c r="Y383" s="15">
        <f t="shared" si="687"/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  <c r="BE383" s="15">
        <v>0</v>
      </c>
      <c r="BF383" s="15">
        <v>0</v>
      </c>
      <c r="BG383" s="15">
        <v>0</v>
      </c>
      <c r="BH383" s="15">
        <v>0</v>
      </c>
      <c r="BI383" s="15">
        <v>0</v>
      </c>
      <c r="BJ383" s="15">
        <v>0</v>
      </c>
      <c r="BK383" s="15">
        <v>0</v>
      </c>
      <c r="BL383" s="15">
        <v>0</v>
      </c>
      <c r="BM383" s="15">
        <v>0</v>
      </c>
      <c r="BN383" s="15">
        <v>0</v>
      </c>
      <c r="BO383" s="15">
        <v>0</v>
      </c>
      <c r="BP383" s="15">
        <v>0</v>
      </c>
      <c r="BQ383" s="15">
        <v>0</v>
      </c>
      <c r="BR383" s="15">
        <v>0</v>
      </c>
      <c r="BS383" s="15">
        <v>0</v>
      </c>
      <c r="BT383" s="15">
        <v>0</v>
      </c>
      <c r="BU383" s="15">
        <v>0</v>
      </c>
      <c r="BV383" s="15">
        <v>0</v>
      </c>
      <c r="BW383" s="15">
        <v>0</v>
      </c>
      <c r="BX383" s="15">
        <v>0</v>
      </c>
      <c r="BY383" s="15">
        <v>0</v>
      </c>
      <c r="BZ383" s="15">
        <v>0</v>
      </c>
      <c r="CA383" s="15">
        <v>0</v>
      </c>
      <c r="CB383" s="15">
        <v>0</v>
      </c>
      <c r="CC383" s="15">
        <v>0</v>
      </c>
      <c r="CD383" s="15">
        <v>0</v>
      </c>
      <c r="CE383" s="15">
        <v>0</v>
      </c>
      <c r="CF383" s="15">
        <v>0</v>
      </c>
      <c r="CG383" s="15">
        <v>0</v>
      </c>
      <c r="CH383" s="15">
        <v>0</v>
      </c>
      <c r="CI383" s="15">
        <v>0</v>
      </c>
      <c r="CJ383" s="15">
        <v>0</v>
      </c>
      <c r="CK383" s="15">
        <v>0</v>
      </c>
      <c r="CL383" s="15">
        <v>0</v>
      </c>
      <c r="CM383" s="15">
        <v>0</v>
      </c>
      <c r="CN383" s="15">
        <v>0</v>
      </c>
      <c r="CO383" s="15">
        <v>0</v>
      </c>
      <c r="CP383" s="15">
        <v>0</v>
      </c>
      <c r="CQ383" s="15">
        <v>0</v>
      </c>
      <c r="CR383" s="15">
        <v>0</v>
      </c>
      <c r="CS383" s="15">
        <v>0</v>
      </c>
      <c r="CT383" s="15">
        <v>0</v>
      </c>
      <c r="CU383" s="15">
        <v>0</v>
      </c>
      <c r="CV383" s="15">
        <v>0</v>
      </c>
      <c r="CW383" s="15">
        <v>0</v>
      </c>
      <c r="CX383" s="15">
        <v>0</v>
      </c>
      <c r="CY383" s="15">
        <v>0</v>
      </c>
      <c r="CZ383" s="15">
        <v>0</v>
      </c>
      <c r="DA383" s="15">
        <v>0</v>
      </c>
      <c r="DB383" s="15">
        <v>0</v>
      </c>
      <c r="DC383" s="15">
        <v>0</v>
      </c>
      <c r="DD383" s="15">
        <v>0</v>
      </c>
      <c r="DE383" s="15">
        <v>0</v>
      </c>
      <c r="DF383" s="15">
        <v>0</v>
      </c>
      <c r="DG383" s="15">
        <v>0</v>
      </c>
      <c r="DH383" s="15">
        <v>0</v>
      </c>
      <c r="DI383" s="15">
        <v>0</v>
      </c>
      <c r="DJ383" s="15">
        <v>0</v>
      </c>
      <c r="DK383" s="15">
        <v>0</v>
      </c>
      <c r="DL383" s="15">
        <v>0</v>
      </c>
      <c r="DM383" s="15">
        <v>0</v>
      </c>
      <c r="DN383" s="15">
        <v>0</v>
      </c>
      <c r="DO383" s="15">
        <v>0</v>
      </c>
      <c r="DP383" s="15">
        <v>0</v>
      </c>
      <c r="DQ383" s="15">
        <v>0</v>
      </c>
      <c r="DR383" s="15">
        <v>0</v>
      </c>
      <c r="DS383" s="15">
        <v>0</v>
      </c>
      <c r="DT383" s="15">
        <v>0</v>
      </c>
      <c r="DU383" s="15">
        <v>0</v>
      </c>
      <c r="DV383" s="15">
        <v>0</v>
      </c>
      <c r="DW383" s="15">
        <v>0</v>
      </c>
      <c r="DX383" s="15">
        <v>0</v>
      </c>
      <c r="DY383" s="15">
        <v>0</v>
      </c>
      <c r="DZ383" s="15">
        <v>0</v>
      </c>
      <c r="EA383" s="15">
        <v>0</v>
      </c>
      <c r="EB383" s="15">
        <v>0</v>
      </c>
      <c r="EC383" s="15">
        <v>0</v>
      </c>
      <c r="ED383" s="15">
        <v>0</v>
      </c>
      <c r="EE383" s="15">
        <v>0</v>
      </c>
      <c r="EF383" s="15">
        <v>0</v>
      </c>
      <c r="EG383" s="15">
        <v>0</v>
      </c>
      <c r="EH383" s="15">
        <v>0</v>
      </c>
      <c r="EI383" s="15">
        <v>0</v>
      </c>
      <c r="EJ383" s="15">
        <v>0</v>
      </c>
      <c r="EK383" s="15">
        <v>0</v>
      </c>
      <c r="EL383" s="15">
        <v>0</v>
      </c>
      <c r="EM383" s="15">
        <v>0</v>
      </c>
      <c r="EN383" s="15">
        <v>0</v>
      </c>
      <c r="EO383" s="15">
        <v>0</v>
      </c>
      <c r="EP383" s="15">
        <v>0</v>
      </c>
      <c r="EQ383" s="15" t="s">
        <v>137</v>
      </c>
      <c r="ER383" s="15" t="s">
        <v>137</v>
      </c>
      <c r="ES383" s="15" t="s">
        <v>137</v>
      </c>
      <c r="ET383" s="15" t="s">
        <v>137</v>
      </c>
      <c r="EU383" s="15" t="s">
        <v>137</v>
      </c>
      <c r="EV383" s="15" t="s">
        <v>137</v>
      </c>
      <c r="EW383" s="15" t="s">
        <v>137</v>
      </c>
      <c r="EX383" s="15" t="s">
        <v>137</v>
      </c>
      <c r="EY383" s="15" t="s">
        <v>137</v>
      </c>
      <c r="EZ383" s="15" t="s">
        <v>137</v>
      </c>
      <c r="FA383" s="15" t="s">
        <v>137</v>
      </c>
      <c r="FB383" s="15">
        <f t="shared" si="656"/>
        <v>0</v>
      </c>
      <c r="FC383" s="15">
        <f t="shared" si="657"/>
        <v>0</v>
      </c>
      <c r="FD383" s="15">
        <f t="shared" si="658"/>
        <v>0</v>
      </c>
      <c r="FE383" s="15">
        <f t="shared" si="659"/>
        <v>0</v>
      </c>
      <c r="FF383" s="15">
        <f t="shared" si="660"/>
        <v>0</v>
      </c>
      <c r="FG383" s="15">
        <f t="shared" si="661"/>
        <v>0</v>
      </c>
      <c r="FH383" s="15">
        <f t="shared" si="662"/>
        <v>0</v>
      </c>
      <c r="FI383" s="15">
        <f t="shared" si="663"/>
        <v>0</v>
      </c>
      <c r="FJ383" s="15">
        <f t="shared" si="664"/>
        <v>0</v>
      </c>
      <c r="FK383" s="15">
        <f t="shared" si="665"/>
        <v>0</v>
      </c>
      <c r="FL383" s="15">
        <f t="shared" si="666"/>
        <v>0</v>
      </c>
      <c r="FM383" s="15">
        <f t="shared" si="667"/>
        <v>0</v>
      </c>
      <c r="FN383" s="15">
        <f t="shared" si="668"/>
        <v>0</v>
      </c>
      <c r="FO383" s="15">
        <f t="shared" si="669"/>
        <v>0</v>
      </c>
      <c r="FP383" s="15">
        <f t="shared" si="670"/>
        <v>0</v>
      </c>
      <c r="FQ383" s="15">
        <f t="shared" si="671"/>
        <v>0</v>
      </c>
      <c r="FR383" s="15">
        <f t="shared" si="672"/>
        <v>0</v>
      </c>
      <c r="FS383" s="15">
        <f t="shared" si="673"/>
        <v>0</v>
      </c>
      <c r="FT383" s="15">
        <f t="shared" si="674"/>
        <v>0</v>
      </c>
      <c r="FU383" s="15">
        <f t="shared" si="675"/>
        <v>0</v>
      </c>
      <c r="FV383" s="15">
        <f t="shared" si="676"/>
        <v>0</v>
      </c>
      <c r="FW383" s="15">
        <f t="shared" si="677"/>
        <v>0</v>
      </c>
      <c r="FX383" s="49" t="s">
        <v>1927</v>
      </c>
    </row>
    <row r="384" spans="1:180" s="42" customFormat="1" ht="31.5" x14ac:dyDescent="0.25">
      <c r="A384" s="38" t="s">
        <v>924</v>
      </c>
      <c r="B384" s="21" t="s">
        <v>1111</v>
      </c>
      <c r="C384" s="18" t="s">
        <v>336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1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f t="shared" si="678"/>
        <v>0</v>
      </c>
      <c r="P384" s="15">
        <f t="shared" si="679"/>
        <v>0</v>
      </c>
      <c r="Q384" s="15">
        <f t="shared" si="680"/>
        <v>0</v>
      </c>
      <c r="R384" s="15">
        <f t="shared" si="681"/>
        <v>0</v>
      </c>
      <c r="S384" s="15">
        <f t="shared" si="682"/>
        <v>0</v>
      </c>
      <c r="T384" s="15">
        <v>1</v>
      </c>
      <c r="U384" s="15">
        <f t="shared" si="683"/>
        <v>0</v>
      </c>
      <c r="V384" s="15">
        <f t="shared" si="684"/>
        <v>0</v>
      </c>
      <c r="W384" s="15">
        <f t="shared" si="685"/>
        <v>0</v>
      </c>
      <c r="X384" s="15">
        <f t="shared" si="686"/>
        <v>0</v>
      </c>
      <c r="Y384" s="15">
        <f t="shared" si="687"/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  <c r="BE384" s="15">
        <v>0</v>
      </c>
      <c r="BF384" s="15">
        <v>0</v>
      </c>
      <c r="BG384" s="15">
        <v>0</v>
      </c>
      <c r="BH384" s="15">
        <v>0</v>
      </c>
      <c r="BI384" s="15">
        <v>0</v>
      </c>
      <c r="BJ384" s="15">
        <v>0</v>
      </c>
      <c r="BK384" s="15">
        <v>0</v>
      </c>
      <c r="BL384" s="15">
        <v>0</v>
      </c>
      <c r="BM384" s="15">
        <v>0</v>
      </c>
      <c r="BN384" s="15">
        <v>0</v>
      </c>
      <c r="BO384" s="15">
        <v>0</v>
      </c>
      <c r="BP384" s="15">
        <v>0</v>
      </c>
      <c r="BQ384" s="15">
        <v>0</v>
      </c>
      <c r="BR384" s="15">
        <v>0</v>
      </c>
      <c r="BS384" s="15">
        <v>0</v>
      </c>
      <c r="BT384" s="15">
        <v>0</v>
      </c>
      <c r="BU384" s="15">
        <v>0</v>
      </c>
      <c r="BV384" s="15">
        <v>0</v>
      </c>
      <c r="BW384" s="15">
        <v>0</v>
      </c>
      <c r="BX384" s="15">
        <v>0</v>
      </c>
      <c r="BY384" s="15">
        <v>0</v>
      </c>
      <c r="BZ384" s="15">
        <v>0</v>
      </c>
      <c r="CA384" s="15">
        <v>0</v>
      </c>
      <c r="CB384" s="15">
        <v>0</v>
      </c>
      <c r="CC384" s="15">
        <v>0</v>
      </c>
      <c r="CD384" s="15">
        <v>0</v>
      </c>
      <c r="CE384" s="15">
        <v>0</v>
      </c>
      <c r="CF384" s="15">
        <v>0</v>
      </c>
      <c r="CG384" s="15">
        <v>0</v>
      </c>
      <c r="CH384" s="15">
        <v>0</v>
      </c>
      <c r="CI384" s="15">
        <v>0</v>
      </c>
      <c r="CJ384" s="15">
        <v>0</v>
      </c>
      <c r="CK384" s="15">
        <v>0</v>
      </c>
      <c r="CL384" s="15">
        <v>0</v>
      </c>
      <c r="CM384" s="15">
        <v>0</v>
      </c>
      <c r="CN384" s="15">
        <v>0</v>
      </c>
      <c r="CO384" s="15">
        <v>0</v>
      </c>
      <c r="CP384" s="15">
        <v>0</v>
      </c>
      <c r="CQ384" s="15">
        <v>0</v>
      </c>
      <c r="CR384" s="15">
        <v>0</v>
      </c>
      <c r="CS384" s="15">
        <v>0</v>
      </c>
      <c r="CT384" s="15">
        <v>0</v>
      </c>
      <c r="CU384" s="15">
        <v>0</v>
      </c>
      <c r="CV384" s="15">
        <v>0</v>
      </c>
      <c r="CW384" s="15">
        <v>0</v>
      </c>
      <c r="CX384" s="15">
        <v>0</v>
      </c>
      <c r="CY384" s="15">
        <v>0</v>
      </c>
      <c r="CZ384" s="15">
        <v>0</v>
      </c>
      <c r="DA384" s="15">
        <v>0</v>
      </c>
      <c r="DB384" s="15">
        <v>0</v>
      </c>
      <c r="DC384" s="15">
        <v>0</v>
      </c>
      <c r="DD384" s="15">
        <v>0</v>
      </c>
      <c r="DE384" s="15">
        <v>0</v>
      </c>
      <c r="DF384" s="15">
        <v>0</v>
      </c>
      <c r="DG384" s="15">
        <v>0</v>
      </c>
      <c r="DH384" s="15">
        <v>0</v>
      </c>
      <c r="DI384" s="15">
        <v>0</v>
      </c>
      <c r="DJ384" s="15">
        <v>0</v>
      </c>
      <c r="DK384" s="15">
        <v>0</v>
      </c>
      <c r="DL384" s="15">
        <v>0</v>
      </c>
      <c r="DM384" s="15">
        <v>0</v>
      </c>
      <c r="DN384" s="15">
        <v>0</v>
      </c>
      <c r="DO384" s="15">
        <v>0</v>
      </c>
      <c r="DP384" s="15">
        <v>0</v>
      </c>
      <c r="DQ384" s="15">
        <v>0</v>
      </c>
      <c r="DR384" s="15">
        <v>0</v>
      </c>
      <c r="DS384" s="15">
        <v>0</v>
      </c>
      <c r="DT384" s="15">
        <v>0</v>
      </c>
      <c r="DU384" s="15">
        <v>0</v>
      </c>
      <c r="DV384" s="15">
        <v>0</v>
      </c>
      <c r="DW384" s="15">
        <v>0</v>
      </c>
      <c r="DX384" s="15">
        <v>0</v>
      </c>
      <c r="DY384" s="15">
        <v>0</v>
      </c>
      <c r="DZ384" s="15">
        <v>0</v>
      </c>
      <c r="EA384" s="15">
        <v>0</v>
      </c>
      <c r="EB384" s="15">
        <v>0</v>
      </c>
      <c r="EC384" s="15">
        <v>0</v>
      </c>
      <c r="ED384" s="15">
        <v>0</v>
      </c>
      <c r="EE384" s="15">
        <v>0</v>
      </c>
      <c r="EF384" s="15">
        <v>0</v>
      </c>
      <c r="EG384" s="15">
        <v>0</v>
      </c>
      <c r="EH384" s="15">
        <v>0</v>
      </c>
      <c r="EI384" s="15">
        <v>0</v>
      </c>
      <c r="EJ384" s="15">
        <v>0</v>
      </c>
      <c r="EK384" s="15">
        <v>0</v>
      </c>
      <c r="EL384" s="15">
        <v>0</v>
      </c>
      <c r="EM384" s="15">
        <v>0</v>
      </c>
      <c r="EN384" s="15">
        <v>0</v>
      </c>
      <c r="EO384" s="15">
        <v>0</v>
      </c>
      <c r="EP384" s="15">
        <v>0</v>
      </c>
      <c r="EQ384" s="15" t="s">
        <v>137</v>
      </c>
      <c r="ER384" s="15" t="s">
        <v>137</v>
      </c>
      <c r="ES384" s="15" t="s">
        <v>137</v>
      </c>
      <c r="ET384" s="15" t="s">
        <v>137</v>
      </c>
      <c r="EU384" s="15" t="s">
        <v>137</v>
      </c>
      <c r="EV384" s="15" t="s">
        <v>137</v>
      </c>
      <c r="EW384" s="15" t="s">
        <v>137</v>
      </c>
      <c r="EX384" s="15" t="s">
        <v>137</v>
      </c>
      <c r="EY384" s="15" t="s">
        <v>137</v>
      </c>
      <c r="EZ384" s="15" t="s">
        <v>137</v>
      </c>
      <c r="FA384" s="15" t="s">
        <v>137</v>
      </c>
      <c r="FB384" s="15">
        <f t="shared" si="656"/>
        <v>0</v>
      </c>
      <c r="FC384" s="15">
        <f t="shared" si="657"/>
        <v>0</v>
      </c>
      <c r="FD384" s="15">
        <f t="shared" si="658"/>
        <v>0</v>
      </c>
      <c r="FE384" s="15">
        <f t="shared" si="659"/>
        <v>0</v>
      </c>
      <c r="FF384" s="15">
        <f t="shared" si="660"/>
        <v>0</v>
      </c>
      <c r="FG384" s="15">
        <f t="shared" si="661"/>
        <v>0</v>
      </c>
      <c r="FH384" s="15">
        <f t="shared" si="662"/>
        <v>0</v>
      </c>
      <c r="FI384" s="15">
        <f t="shared" si="663"/>
        <v>0</v>
      </c>
      <c r="FJ384" s="15">
        <f t="shared" si="664"/>
        <v>0</v>
      </c>
      <c r="FK384" s="15">
        <f t="shared" si="665"/>
        <v>0</v>
      </c>
      <c r="FL384" s="15">
        <f t="shared" si="666"/>
        <v>0</v>
      </c>
      <c r="FM384" s="15">
        <f t="shared" si="667"/>
        <v>0</v>
      </c>
      <c r="FN384" s="15">
        <f t="shared" si="668"/>
        <v>0</v>
      </c>
      <c r="FO384" s="15">
        <f t="shared" si="669"/>
        <v>0</v>
      </c>
      <c r="FP384" s="15">
        <f t="shared" si="670"/>
        <v>0</v>
      </c>
      <c r="FQ384" s="15">
        <f t="shared" si="671"/>
        <v>0</v>
      </c>
      <c r="FR384" s="15">
        <f t="shared" si="672"/>
        <v>0</v>
      </c>
      <c r="FS384" s="15">
        <f t="shared" si="673"/>
        <v>0</v>
      </c>
      <c r="FT384" s="15">
        <f t="shared" si="674"/>
        <v>0</v>
      </c>
      <c r="FU384" s="15">
        <f t="shared" si="675"/>
        <v>0</v>
      </c>
      <c r="FV384" s="15">
        <f t="shared" si="676"/>
        <v>0</v>
      </c>
      <c r="FW384" s="15">
        <f t="shared" si="677"/>
        <v>0</v>
      </c>
      <c r="FX384" s="49" t="s">
        <v>1927</v>
      </c>
    </row>
    <row r="385" spans="1:180" s="42" customFormat="1" ht="31.5" x14ac:dyDescent="0.25">
      <c r="A385" s="38" t="s">
        <v>924</v>
      </c>
      <c r="B385" s="21" t="s">
        <v>1901</v>
      </c>
      <c r="C385" s="18" t="s">
        <v>337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2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f t="shared" si="678"/>
        <v>0</v>
      </c>
      <c r="P385" s="15">
        <f t="shared" si="679"/>
        <v>0</v>
      </c>
      <c r="Q385" s="15">
        <f t="shared" si="680"/>
        <v>0</v>
      </c>
      <c r="R385" s="15">
        <f t="shared" si="681"/>
        <v>0</v>
      </c>
      <c r="S385" s="15">
        <f t="shared" si="682"/>
        <v>0</v>
      </c>
      <c r="T385" s="15">
        <v>2</v>
      </c>
      <c r="U385" s="15">
        <f t="shared" si="683"/>
        <v>0</v>
      </c>
      <c r="V385" s="15">
        <f t="shared" si="684"/>
        <v>0</v>
      </c>
      <c r="W385" s="15">
        <f t="shared" si="685"/>
        <v>0</v>
      </c>
      <c r="X385" s="15">
        <f t="shared" si="686"/>
        <v>0</v>
      </c>
      <c r="Y385" s="15">
        <f t="shared" si="687"/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  <c r="BE385" s="15">
        <v>0</v>
      </c>
      <c r="BF385" s="15">
        <v>0</v>
      </c>
      <c r="BG385" s="15">
        <v>0</v>
      </c>
      <c r="BH385" s="15">
        <v>0</v>
      </c>
      <c r="BI385" s="15">
        <v>0</v>
      </c>
      <c r="BJ385" s="15">
        <v>0</v>
      </c>
      <c r="BK385" s="15">
        <v>0</v>
      </c>
      <c r="BL385" s="15">
        <v>0</v>
      </c>
      <c r="BM385" s="15">
        <v>0</v>
      </c>
      <c r="BN385" s="15">
        <v>0</v>
      </c>
      <c r="BO385" s="15">
        <v>0</v>
      </c>
      <c r="BP385" s="15">
        <v>0</v>
      </c>
      <c r="BQ385" s="15">
        <v>0</v>
      </c>
      <c r="BR385" s="15">
        <v>0</v>
      </c>
      <c r="BS385" s="15">
        <v>0</v>
      </c>
      <c r="BT385" s="15">
        <v>0</v>
      </c>
      <c r="BU385" s="15">
        <v>0</v>
      </c>
      <c r="BV385" s="15">
        <v>0</v>
      </c>
      <c r="BW385" s="15">
        <v>0</v>
      </c>
      <c r="BX385" s="15">
        <v>0</v>
      </c>
      <c r="BY385" s="15">
        <v>0</v>
      </c>
      <c r="BZ385" s="15">
        <v>0</v>
      </c>
      <c r="CA385" s="15">
        <v>0</v>
      </c>
      <c r="CB385" s="15">
        <v>0</v>
      </c>
      <c r="CC385" s="15">
        <v>0</v>
      </c>
      <c r="CD385" s="15">
        <v>0</v>
      </c>
      <c r="CE385" s="15">
        <v>0</v>
      </c>
      <c r="CF385" s="15">
        <v>0</v>
      </c>
      <c r="CG385" s="15">
        <v>0</v>
      </c>
      <c r="CH385" s="15">
        <v>0</v>
      </c>
      <c r="CI385" s="15">
        <v>0</v>
      </c>
      <c r="CJ385" s="15">
        <v>0</v>
      </c>
      <c r="CK385" s="15">
        <v>0</v>
      </c>
      <c r="CL385" s="15">
        <v>0</v>
      </c>
      <c r="CM385" s="15">
        <v>0</v>
      </c>
      <c r="CN385" s="15">
        <v>0</v>
      </c>
      <c r="CO385" s="15">
        <v>0</v>
      </c>
      <c r="CP385" s="15">
        <v>0</v>
      </c>
      <c r="CQ385" s="15">
        <v>0</v>
      </c>
      <c r="CR385" s="15">
        <v>0</v>
      </c>
      <c r="CS385" s="15">
        <v>0</v>
      </c>
      <c r="CT385" s="15">
        <v>0</v>
      </c>
      <c r="CU385" s="15">
        <v>0</v>
      </c>
      <c r="CV385" s="15">
        <v>0</v>
      </c>
      <c r="CW385" s="15">
        <v>0</v>
      </c>
      <c r="CX385" s="15">
        <v>0</v>
      </c>
      <c r="CY385" s="15">
        <v>0</v>
      </c>
      <c r="CZ385" s="15">
        <v>0</v>
      </c>
      <c r="DA385" s="15">
        <v>0</v>
      </c>
      <c r="DB385" s="15">
        <v>0</v>
      </c>
      <c r="DC385" s="15">
        <v>0</v>
      </c>
      <c r="DD385" s="15">
        <v>0</v>
      </c>
      <c r="DE385" s="15">
        <v>0</v>
      </c>
      <c r="DF385" s="15">
        <v>0</v>
      </c>
      <c r="DG385" s="15">
        <v>0</v>
      </c>
      <c r="DH385" s="15">
        <v>0</v>
      </c>
      <c r="DI385" s="15">
        <v>0</v>
      </c>
      <c r="DJ385" s="15">
        <v>0</v>
      </c>
      <c r="DK385" s="15">
        <v>0</v>
      </c>
      <c r="DL385" s="15">
        <v>0</v>
      </c>
      <c r="DM385" s="15">
        <v>0</v>
      </c>
      <c r="DN385" s="15">
        <v>0</v>
      </c>
      <c r="DO385" s="15">
        <v>0</v>
      </c>
      <c r="DP385" s="15">
        <v>0</v>
      </c>
      <c r="DQ385" s="15">
        <v>0</v>
      </c>
      <c r="DR385" s="15">
        <v>0</v>
      </c>
      <c r="DS385" s="15">
        <v>0</v>
      </c>
      <c r="DT385" s="15">
        <v>0</v>
      </c>
      <c r="DU385" s="36">
        <v>0</v>
      </c>
      <c r="DV385" s="36">
        <v>0</v>
      </c>
      <c r="DW385" s="36">
        <v>0</v>
      </c>
      <c r="DX385" s="36">
        <v>0</v>
      </c>
      <c r="DY385" s="36">
        <v>0</v>
      </c>
      <c r="DZ385" s="36">
        <v>0</v>
      </c>
      <c r="EA385" s="36">
        <v>0</v>
      </c>
      <c r="EB385" s="36">
        <v>0</v>
      </c>
      <c r="EC385" s="36">
        <v>0</v>
      </c>
      <c r="ED385" s="36">
        <v>0</v>
      </c>
      <c r="EE385" s="36">
        <v>0</v>
      </c>
      <c r="EF385" s="15">
        <v>0</v>
      </c>
      <c r="EG385" s="15">
        <v>0</v>
      </c>
      <c r="EH385" s="15">
        <v>0</v>
      </c>
      <c r="EI385" s="15">
        <v>0</v>
      </c>
      <c r="EJ385" s="15">
        <v>0</v>
      </c>
      <c r="EK385" s="15">
        <v>0</v>
      </c>
      <c r="EL385" s="15">
        <v>0</v>
      </c>
      <c r="EM385" s="15">
        <v>0</v>
      </c>
      <c r="EN385" s="15">
        <v>0</v>
      </c>
      <c r="EO385" s="15">
        <v>0</v>
      </c>
      <c r="EP385" s="15">
        <v>0</v>
      </c>
      <c r="EQ385" s="15" t="s">
        <v>137</v>
      </c>
      <c r="ER385" s="15" t="s">
        <v>137</v>
      </c>
      <c r="ES385" s="15" t="s">
        <v>137</v>
      </c>
      <c r="ET385" s="15" t="s">
        <v>137</v>
      </c>
      <c r="EU385" s="15" t="s">
        <v>137</v>
      </c>
      <c r="EV385" s="15" t="s">
        <v>137</v>
      </c>
      <c r="EW385" s="15" t="s">
        <v>137</v>
      </c>
      <c r="EX385" s="15" t="s">
        <v>137</v>
      </c>
      <c r="EY385" s="15" t="s">
        <v>137</v>
      </c>
      <c r="EZ385" s="15" t="s">
        <v>137</v>
      </c>
      <c r="FA385" s="15" t="s">
        <v>137</v>
      </c>
      <c r="FB385" s="15">
        <f t="shared" si="656"/>
        <v>0</v>
      </c>
      <c r="FC385" s="15">
        <f t="shared" si="657"/>
        <v>0</v>
      </c>
      <c r="FD385" s="15">
        <f t="shared" si="658"/>
        <v>0</v>
      </c>
      <c r="FE385" s="15">
        <f t="shared" si="659"/>
        <v>0</v>
      </c>
      <c r="FF385" s="15">
        <f t="shared" si="660"/>
        <v>0</v>
      </c>
      <c r="FG385" s="15">
        <f t="shared" si="661"/>
        <v>0</v>
      </c>
      <c r="FH385" s="15">
        <f t="shared" si="662"/>
        <v>0</v>
      </c>
      <c r="FI385" s="15">
        <f t="shared" si="663"/>
        <v>0</v>
      </c>
      <c r="FJ385" s="15">
        <f t="shared" si="664"/>
        <v>0</v>
      </c>
      <c r="FK385" s="15">
        <f t="shared" si="665"/>
        <v>0</v>
      </c>
      <c r="FL385" s="15">
        <f t="shared" si="666"/>
        <v>0</v>
      </c>
      <c r="FM385" s="15">
        <f t="shared" si="667"/>
        <v>0</v>
      </c>
      <c r="FN385" s="15">
        <f t="shared" si="668"/>
        <v>0</v>
      </c>
      <c r="FO385" s="15">
        <f t="shared" si="669"/>
        <v>0</v>
      </c>
      <c r="FP385" s="15">
        <f t="shared" si="670"/>
        <v>0</v>
      </c>
      <c r="FQ385" s="15">
        <f t="shared" si="671"/>
        <v>0</v>
      </c>
      <c r="FR385" s="15">
        <f t="shared" si="672"/>
        <v>0</v>
      </c>
      <c r="FS385" s="15">
        <f t="shared" si="673"/>
        <v>0</v>
      </c>
      <c r="FT385" s="15">
        <f t="shared" si="674"/>
        <v>0</v>
      </c>
      <c r="FU385" s="15">
        <f t="shared" si="675"/>
        <v>0</v>
      </c>
      <c r="FV385" s="15">
        <f t="shared" si="676"/>
        <v>0</v>
      </c>
      <c r="FW385" s="15">
        <f t="shared" si="677"/>
        <v>0</v>
      </c>
      <c r="FX385" s="49" t="s">
        <v>1927</v>
      </c>
    </row>
    <row r="386" spans="1:180" s="42" customFormat="1" ht="31.5" x14ac:dyDescent="0.25">
      <c r="A386" s="38" t="s">
        <v>924</v>
      </c>
      <c r="B386" s="21" t="s">
        <v>1112</v>
      </c>
      <c r="C386" s="18" t="s">
        <v>338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1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f t="shared" si="678"/>
        <v>0</v>
      </c>
      <c r="P386" s="15">
        <f t="shared" si="679"/>
        <v>0</v>
      </c>
      <c r="Q386" s="15">
        <f t="shared" si="680"/>
        <v>0</v>
      </c>
      <c r="R386" s="15">
        <f t="shared" si="681"/>
        <v>0</v>
      </c>
      <c r="S386" s="15">
        <f t="shared" si="682"/>
        <v>0</v>
      </c>
      <c r="T386" s="15">
        <v>1</v>
      </c>
      <c r="U386" s="15">
        <f t="shared" si="683"/>
        <v>0</v>
      </c>
      <c r="V386" s="15">
        <f t="shared" si="684"/>
        <v>0</v>
      </c>
      <c r="W386" s="15">
        <f t="shared" si="685"/>
        <v>0</v>
      </c>
      <c r="X386" s="15">
        <f t="shared" si="686"/>
        <v>0</v>
      </c>
      <c r="Y386" s="15">
        <f t="shared" si="687"/>
        <v>0</v>
      </c>
      <c r="Z386" s="15">
        <v>0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  <c r="BE386" s="15">
        <v>0</v>
      </c>
      <c r="BF386" s="15">
        <v>0</v>
      </c>
      <c r="BG386" s="15">
        <v>0</v>
      </c>
      <c r="BH386" s="15">
        <v>0</v>
      </c>
      <c r="BI386" s="15">
        <v>0</v>
      </c>
      <c r="BJ386" s="15">
        <v>0</v>
      </c>
      <c r="BK386" s="15">
        <v>0</v>
      </c>
      <c r="BL386" s="15">
        <v>0</v>
      </c>
      <c r="BM386" s="15">
        <v>0</v>
      </c>
      <c r="BN386" s="15">
        <v>0</v>
      </c>
      <c r="BO386" s="15">
        <v>0</v>
      </c>
      <c r="BP386" s="15">
        <v>0</v>
      </c>
      <c r="BQ386" s="15">
        <v>0</v>
      </c>
      <c r="BR386" s="15">
        <v>0</v>
      </c>
      <c r="BS386" s="15">
        <v>0</v>
      </c>
      <c r="BT386" s="15">
        <v>0</v>
      </c>
      <c r="BU386" s="15">
        <v>0</v>
      </c>
      <c r="BV386" s="15">
        <v>0</v>
      </c>
      <c r="BW386" s="15">
        <v>0</v>
      </c>
      <c r="BX386" s="15">
        <v>0</v>
      </c>
      <c r="BY386" s="15">
        <v>0</v>
      </c>
      <c r="BZ386" s="15">
        <v>0</v>
      </c>
      <c r="CA386" s="15">
        <v>0</v>
      </c>
      <c r="CB386" s="15">
        <v>0</v>
      </c>
      <c r="CC386" s="15">
        <v>0</v>
      </c>
      <c r="CD386" s="15">
        <v>0</v>
      </c>
      <c r="CE386" s="15">
        <v>0</v>
      </c>
      <c r="CF386" s="15">
        <v>0</v>
      </c>
      <c r="CG386" s="15">
        <v>0</v>
      </c>
      <c r="CH386" s="15">
        <v>0</v>
      </c>
      <c r="CI386" s="15">
        <v>0</v>
      </c>
      <c r="CJ386" s="15">
        <v>0</v>
      </c>
      <c r="CK386" s="15">
        <v>0</v>
      </c>
      <c r="CL386" s="15">
        <v>0</v>
      </c>
      <c r="CM386" s="15">
        <v>0</v>
      </c>
      <c r="CN386" s="15">
        <v>0</v>
      </c>
      <c r="CO386" s="15">
        <v>0</v>
      </c>
      <c r="CP386" s="15">
        <v>0</v>
      </c>
      <c r="CQ386" s="15">
        <v>0</v>
      </c>
      <c r="CR386" s="15">
        <v>0</v>
      </c>
      <c r="CS386" s="15">
        <v>0</v>
      </c>
      <c r="CT386" s="15">
        <v>0</v>
      </c>
      <c r="CU386" s="15">
        <v>0</v>
      </c>
      <c r="CV386" s="15">
        <v>0</v>
      </c>
      <c r="CW386" s="15">
        <v>0</v>
      </c>
      <c r="CX386" s="15">
        <v>0</v>
      </c>
      <c r="CY386" s="15">
        <v>0</v>
      </c>
      <c r="CZ386" s="15">
        <v>0</v>
      </c>
      <c r="DA386" s="15">
        <v>0</v>
      </c>
      <c r="DB386" s="15">
        <v>0</v>
      </c>
      <c r="DC386" s="15">
        <v>0</v>
      </c>
      <c r="DD386" s="15">
        <v>0</v>
      </c>
      <c r="DE386" s="15">
        <v>0</v>
      </c>
      <c r="DF386" s="15">
        <v>0</v>
      </c>
      <c r="DG386" s="15">
        <v>0</v>
      </c>
      <c r="DH386" s="15">
        <v>0</v>
      </c>
      <c r="DI386" s="15">
        <v>0</v>
      </c>
      <c r="DJ386" s="15">
        <v>0</v>
      </c>
      <c r="DK386" s="15">
        <v>0</v>
      </c>
      <c r="DL386" s="15">
        <v>0</v>
      </c>
      <c r="DM386" s="15">
        <v>0</v>
      </c>
      <c r="DN386" s="15">
        <v>0</v>
      </c>
      <c r="DO386" s="15">
        <v>0</v>
      </c>
      <c r="DP386" s="15">
        <v>0</v>
      </c>
      <c r="DQ386" s="15">
        <v>0</v>
      </c>
      <c r="DR386" s="15">
        <v>0</v>
      </c>
      <c r="DS386" s="15">
        <v>0</v>
      </c>
      <c r="DT386" s="15">
        <v>0</v>
      </c>
      <c r="DU386" s="15">
        <v>0</v>
      </c>
      <c r="DV386" s="15">
        <v>0</v>
      </c>
      <c r="DW386" s="15">
        <v>0</v>
      </c>
      <c r="DX386" s="15">
        <v>0</v>
      </c>
      <c r="DY386" s="15">
        <v>0</v>
      </c>
      <c r="DZ386" s="15">
        <v>0</v>
      </c>
      <c r="EA386" s="15">
        <v>0</v>
      </c>
      <c r="EB386" s="15">
        <v>0</v>
      </c>
      <c r="EC386" s="15">
        <v>0</v>
      </c>
      <c r="ED386" s="15">
        <v>0</v>
      </c>
      <c r="EE386" s="15">
        <v>0</v>
      </c>
      <c r="EF386" s="15">
        <v>0</v>
      </c>
      <c r="EG386" s="15">
        <v>0</v>
      </c>
      <c r="EH386" s="15">
        <v>0</v>
      </c>
      <c r="EI386" s="15">
        <v>0</v>
      </c>
      <c r="EJ386" s="15">
        <v>0</v>
      </c>
      <c r="EK386" s="15">
        <v>0</v>
      </c>
      <c r="EL386" s="15">
        <v>0</v>
      </c>
      <c r="EM386" s="15">
        <v>0</v>
      </c>
      <c r="EN386" s="15">
        <v>0</v>
      </c>
      <c r="EO386" s="15">
        <v>0</v>
      </c>
      <c r="EP386" s="15">
        <v>0</v>
      </c>
      <c r="EQ386" s="15" t="s">
        <v>137</v>
      </c>
      <c r="ER386" s="15" t="s">
        <v>137</v>
      </c>
      <c r="ES386" s="15" t="s">
        <v>137</v>
      </c>
      <c r="ET386" s="15" t="s">
        <v>137</v>
      </c>
      <c r="EU386" s="15" t="s">
        <v>137</v>
      </c>
      <c r="EV386" s="15" t="s">
        <v>137</v>
      </c>
      <c r="EW386" s="15" t="s">
        <v>137</v>
      </c>
      <c r="EX386" s="15" t="s">
        <v>137</v>
      </c>
      <c r="EY386" s="15" t="s">
        <v>137</v>
      </c>
      <c r="EZ386" s="15" t="s">
        <v>137</v>
      </c>
      <c r="FA386" s="15" t="s">
        <v>137</v>
      </c>
      <c r="FB386" s="15">
        <f t="shared" si="656"/>
        <v>0</v>
      </c>
      <c r="FC386" s="15">
        <f t="shared" si="657"/>
        <v>0</v>
      </c>
      <c r="FD386" s="15">
        <f t="shared" si="658"/>
        <v>0</v>
      </c>
      <c r="FE386" s="15">
        <f t="shared" si="659"/>
        <v>0</v>
      </c>
      <c r="FF386" s="15">
        <f t="shared" si="660"/>
        <v>0</v>
      </c>
      <c r="FG386" s="15">
        <f t="shared" si="661"/>
        <v>0</v>
      </c>
      <c r="FH386" s="15">
        <f t="shared" si="662"/>
        <v>0</v>
      </c>
      <c r="FI386" s="15">
        <f t="shared" si="663"/>
        <v>0</v>
      </c>
      <c r="FJ386" s="15">
        <f t="shared" si="664"/>
        <v>0</v>
      </c>
      <c r="FK386" s="15">
        <f t="shared" si="665"/>
        <v>0</v>
      </c>
      <c r="FL386" s="15">
        <f t="shared" si="666"/>
        <v>0</v>
      </c>
      <c r="FM386" s="15">
        <f t="shared" si="667"/>
        <v>0</v>
      </c>
      <c r="FN386" s="15">
        <f t="shared" si="668"/>
        <v>0</v>
      </c>
      <c r="FO386" s="15">
        <f t="shared" si="669"/>
        <v>0</v>
      </c>
      <c r="FP386" s="15">
        <f t="shared" si="670"/>
        <v>0</v>
      </c>
      <c r="FQ386" s="15">
        <f t="shared" si="671"/>
        <v>0</v>
      </c>
      <c r="FR386" s="15">
        <f t="shared" si="672"/>
        <v>0</v>
      </c>
      <c r="FS386" s="15">
        <f t="shared" si="673"/>
        <v>0</v>
      </c>
      <c r="FT386" s="15">
        <f t="shared" si="674"/>
        <v>0</v>
      </c>
      <c r="FU386" s="15">
        <f t="shared" si="675"/>
        <v>0</v>
      </c>
      <c r="FV386" s="15">
        <f t="shared" si="676"/>
        <v>0</v>
      </c>
      <c r="FW386" s="15">
        <f t="shared" si="677"/>
        <v>0</v>
      </c>
      <c r="FX386" s="49" t="s">
        <v>1927</v>
      </c>
    </row>
    <row r="387" spans="1:180" s="42" customFormat="1" ht="31.5" x14ac:dyDescent="0.25">
      <c r="A387" s="38" t="s">
        <v>924</v>
      </c>
      <c r="B387" s="21" t="s">
        <v>1113</v>
      </c>
      <c r="C387" s="18" t="s">
        <v>339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1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f t="shared" si="678"/>
        <v>0</v>
      </c>
      <c r="P387" s="15">
        <f t="shared" si="679"/>
        <v>0</v>
      </c>
      <c r="Q387" s="15">
        <f t="shared" si="680"/>
        <v>0</v>
      </c>
      <c r="R387" s="15">
        <f t="shared" si="681"/>
        <v>0</v>
      </c>
      <c r="S387" s="15">
        <f t="shared" si="682"/>
        <v>0</v>
      </c>
      <c r="T387" s="15">
        <v>1</v>
      </c>
      <c r="U387" s="15">
        <f t="shared" si="683"/>
        <v>0</v>
      </c>
      <c r="V387" s="15">
        <f t="shared" si="684"/>
        <v>0</v>
      </c>
      <c r="W387" s="15">
        <f t="shared" si="685"/>
        <v>0</v>
      </c>
      <c r="X387" s="15">
        <f t="shared" si="686"/>
        <v>0</v>
      </c>
      <c r="Y387" s="15">
        <f t="shared" si="687"/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  <c r="BE387" s="15">
        <v>0</v>
      </c>
      <c r="BF387" s="15">
        <v>0</v>
      </c>
      <c r="BG387" s="15">
        <v>0</v>
      </c>
      <c r="BH387" s="15">
        <v>0</v>
      </c>
      <c r="BI387" s="15">
        <v>0</v>
      </c>
      <c r="BJ387" s="15">
        <v>0</v>
      </c>
      <c r="BK387" s="15">
        <v>0</v>
      </c>
      <c r="BL387" s="15">
        <v>0</v>
      </c>
      <c r="BM387" s="15">
        <v>0</v>
      </c>
      <c r="BN387" s="15">
        <v>0</v>
      </c>
      <c r="BO387" s="15">
        <v>0</v>
      </c>
      <c r="BP387" s="15">
        <v>0</v>
      </c>
      <c r="BQ387" s="15">
        <v>0</v>
      </c>
      <c r="BR387" s="15">
        <v>0</v>
      </c>
      <c r="BS387" s="15">
        <v>0</v>
      </c>
      <c r="BT387" s="15">
        <v>0</v>
      </c>
      <c r="BU387" s="15">
        <v>0</v>
      </c>
      <c r="BV387" s="15">
        <v>0</v>
      </c>
      <c r="BW387" s="15">
        <v>0</v>
      </c>
      <c r="BX387" s="15">
        <v>0</v>
      </c>
      <c r="BY387" s="15">
        <v>0</v>
      </c>
      <c r="BZ387" s="15">
        <v>0</v>
      </c>
      <c r="CA387" s="15">
        <v>0</v>
      </c>
      <c r="CB387" s="15">
        <v>0</v>
      </c>
      <c r="CC387" s="15">
        <v>0</v>
      </c>
      <c r="CD387" s="15">
        <v>0</v>
      </c>
      <c r="CE387" s="15">
        <v>0</v>
      </c>
      <c r="CF387" s="15">
        <v>0</v>
      </c>
      <c r="CG387" s="15">
        <v>0</v>
      </c>
      <c r="CH387" s="15">
        <v>0</v>
      </c>
      <c r="CI387" s="15">
        <v>0</v>
      </c>
      <c r="CJ387" s="15">
        <v>0</v>
      </c>
      <c r="CK387" s="15">
        <v>0</v>
      </c>
      <c r="CL387" s="15">
        <v>0</v>
      </c>
      <c r="CM387" s="15">
        <v>0</v>
      </c>
      <c r="CN387" s="15">
        <v>0</v>
      </c>
      <c r="CO387" s="15">
        <v>0</v>
      </c>
      <c r="CP387" s="15">
        <v>0</v>
      </c>
      <c r="CQ387" s="15">
        <v>0</v>
      </c>
      <c r="CR387" s="15">
        <v>0</v>
      </c>
      <c r="CS387" s="15">
        <v>0</v>
      </c>
      <c r="CT387" s="15">
        <v>0</v>
      </c>
      <c r="CU387" s="15">
        <v>0</v>
      </c>
      <c r="CV387" s="15">
        <v>0</v>
      </c>
      <c r="CW387" s="15">
        <v>0</v>
      </c>
      <c r="CX387" s="15">
        <v>0</v>
      </c>
      <c r="CY387" s="15">
        <v>0</v>
      </c>
      <c r="CZ387" s="15">
        <v>0</v>
      </c>
      <c r="DA387" s="15">
        <v>0</v>
      </c>
      <c r="DB387" s="15">
        <v>0</v>
      </c>
      <c r="DC387" s="15">
        <v>0</v>
      </c>
      <c r="DD387" s="15">
        <v>0</v>
      </c>
      <c r="DE387" s="15">
        <v>0</v>
      </c>
      <c r="DF387" s="15">
        <v>0</v>
      </c>
      <c r="DG387" s="15">
        <v>0</v>
      </c>
      <c r="DH387" s="15">
        <v>0</v>
      </c>
      <c r="DI387" s="15">
        <v>0</v>
      </c>
      <c r="DJ387" s="15">
        <v>0</v>
      </c>
      <c r="DK387" s="15">
        <v>0</v>
      </c>
      <c r="DL387" s="15">
        <v>0</v>
      </c>
      <c r="DM387" s="15">
        <v>0</v>
      </c>
      <c r="DN387" s="15">
        <v>0</v>
      </c>
      <c r="DO387" s="15">
        <v>0</v>
      </c>
      <c r="DP387" s="15">
        <v>0</v>
      </c>
      <c r="DQ387" s="15">
        <v>0</v>
      </c>
      <c r="DR387" s="15">
        <v>0</v>
      </c>
      <c r="DS387" s="15">
        <v>0</v>
      </c>
      <c r="DT387" s="15">
        <v>0</v>
      </c>
      <c r="DU387" s="15">
        <v>0</v>
      </c>
      <c r="DV387" s="15">
        <v>0</v>
      </c>
      <c r="DW387" s="15">
        <v>0</v>
      </c>
      <c r="DX387" s="15">
        <v>0</v>
      </c>
      <c r="DY387" s="15">
        <v>0</v>
      </c>
      <c r="DZ387" s="15">
        <v>0</v>
      </c>
      <c r="EA387" s="15">
        <v>0</v>
      </c>
      <c r="EB387" s="15">
        <v>0</v>
      </c>
      <c r="EC387" s="15">
        <v>0</v>
      </c>
      <c r="ED387" s="15">
        <v>0</v>
      </c>
      <c r="EE387" s="15">
        <v>0</v>
      </c>
      <c r="EF387" s="15">
        <v>0</v>
      </c>
      <c r="EG387" s="15">
        <v>0</v>
      </c>
      <c r="EH387" s="15">
        <v>0</v>
      </c>
      <c r="EI387" s="15">
        <v>0</v>
      </c>
      <c r="EJ387" s="15">
        <v>0</v>
      </c>
      <c r="EK387" s="15">
        <v>0</v>
      </c>
      <c r="EL387" s="15">
        <v>0</v>
      </c>
      <c r="EM387" s="15">
        <v>0</v>
      </c>
      <c r="EN387" s="15">
        <v>0</v>
      </c>
      <c r="EO387" s="15">
        <v>0</v>
      </c>
      <c r="EP387" s="15">
        <v>0</v>
      </c>
      <c r="EQ387" s="15" t="s">
        <v>137</v>
      </c>
      <c r="ER387" s="15" t="s">
        <v>137</v>
      </c>
      <c r="ES387" s="15" t="s">
        <v>137</v>
      </c>
      <c r="ET387" s="15" t="s">
        <v>137</v>
      </c>
      <c r="EU387" s="15" t="s">
        <v>137</v>
      </c>
      <c r="EV387" s="15" t="s">
        <v>137</v>
      </c>
      <c r="EW387" s="15" t="s">
        <v>137</v>
      </c>
      <c r="EX387" s="15" t="s">
        <v>137</v>
      </c>
      <c r="EY387" s="15" t="s">
        <v>137</v>
      </c>
      <c r="EZ387" s="15" t="s">
        <v>137</v>
      </c>
      <c r="FA387" s="15" t="s">
        <v>137</v>
      </c>
      <c r="FB387" s="15">
        <f t="shared" si="656"/>
        <v>0</v>
      </c>
      <c r="FC387" s="15">
        <f t="shared" si="657"/>
        <v>0</v>
      </c>
      <c r="FD387" s="15">
        <f t="shared" si="658"/>
        <v>0</v>
      </c>
      <c r="FE387" s="15">
        <f t="shared" si="659"/>
        <v>0</v>
      </c>
      <c r="FF387" s="15">
        <f t="shared" si="660"/>
        <v>0</v>
      </c>
      <c r="FG387" s="15">
        <f t="shared" si="661"/>
        <v>0</v>
      </c>
      <c r="FH387" s="15">
        <f t="shared" si="662"/>
        <v>0</v>
      </c>
      <c r="FI387" s="15">
        <f t="shared" si="663"/>
        <v>0</v>
      </c>
      <c r="FJ387" s="15">
        <f t="shared" si="664"/>
        <v>0</v>
      </c>
      <c r="FK387" s="15">
        <f t="shared" si="665"/>
        <v>0</v>
      </c>
      <c r="FL387" s="15">
        <f t="shared" si="666"/>
        <v>0</v>
      </c>
      <c r="FM387" s="15">
        <f t="shared" si="667"/>
        <v>0</v>
      </c>
      <c r="FN387" s="15">
        <f t="shared" si="668"/>
        <v>0</v>
      </c>
      <c r="FO387" s="15">
        <f t="shared" si="669"/>
        <v>0</v>
      </c>
      <c r="FP387" s="15">
        <f t="shared" si="670"/>
        <v>0</v>
      </c>
      <c r="FQ387" s="15">
        <f t="shared" si="671"/>
        <v>0</v>
      </c>
      <c r="FR387" s="15">
        <f t="shared" si="672"/>
        <v>0</v>
      </c>
      <c r="FS387" s="15">
        <f t="shared" si="673"/>
        <v>0</v>
      </c>
      <c r="FT387" s="15">
        <f t="shared" si="674"/>
        <v>0</v>
      </c>
      <c r="FU387" s="15">
        <f t="shared" si="675"/>
        <v>0</v>
      </c>
      <c r="FV387" s="15">
        <f t="shared" si="676"/>
        <v>0</v>
      </c>
      <c r="FW387" s="15">
        <f t="shared" si="677"/>
        <v>0</v>
      </c>
      <c r="FX387" s="49" t="s">
        <v>1927</v>
      </c>
    </row>
    <row r="388" spans="1:180" s="42" customFormat="1" ht="31.5" x14ac:dyDescent="0.25">
      <c r="A388" s="38" t="s">
        <v>924</v>
      </c>
      <c r="B388" s="21" t="s">
        <v>1114</v>
      </c>
      <c r="C388" s="18" t="s">
        <v>340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2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f t="shared" si="678"/>
        <v>0</v>
      </c>
      <c r="P388" s="15">
        <f t="shared" si="679"/>
        <v>0</v>
      </c>
      <c r="Q388" s="15">
        <f t="shared" si="680"/>
        <v>0</v>
      </c>
      <c r="R388" s="15">
        <f t="shared" si="681"/>
        <v>0</v>
      </c>
      <c r="S388" s="15">
        <f t="shared" si="682"/>
        <v>0</v>
      </c>
      <c r="T388" s="15">
        <v>2</v>
      </c>
      <c r="U388" s="15">
        <f t="shared" si="683"/>
        <v>0</v>
      </c>
      <c r="V388" s="15">
        <f t="shared" si="684"/>
        <v>0</v>
      </c>
      <c r="W388" s="15">
        <f t="shared" si="685"/>
        <v>0</v>
      </c>
      <c r="X388" s="15">
        <f t="shared" si="686"/>
        <v>0</v>
      </c>
      <c r="Y388" s="15">
        <f t="shared" si="687"/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  <c r="BE388" s="15">
        <v>0</v>
      </c>
      <c r="BF388" s="15">
        <v>0</v>
      </c>
      <c r="BG388" s="15">
        <v>0</v>
      </c>
      <c r="BH388" s="15">
        <v>0</v>
      </c>
      <c r="BI388" s="15">
        <v>0</v>
      </c>
      <c r="BJ388" s="15">
        <v>0</v>
      </c>
      <c r="BK388" s="15">
        <v>0</v>
      </c>
      <c r="BL388" s="15">
        <v>0</v>
      </c>
      <c r="BM388" s="15">
        <v>0</v>
      </c>
      <c r="BN388" s="15">
        <v>0</v>
      </c>
      <c r="BO388" s="15">
        <v>0</v>
      </c>
      <c r="BP388" s="15">
        <v>0</v>
      </c>
      <c r="BQ388" s="15">
        <v>0</v>
      </c>
      <c r="BR388" s="15">
        <v>0</v>
      </c>
      <c r="BS388" s="15">
        <v>0</v>
      </c>
      <c r="BT388" s="15">
        <v>0</v>
      </c>
      <c r="BU388" s="15">
        <v>0</v>
      </c>
      <c r="BV388" s="15">
        <v>0</v>
      </c>
      <c r="BW388" s="15">
        <v>0</v>
      </c>
      <c r="BX388" s="15">
        <v>0</v>
      </c>
      <c r="BY388" s="15">
        <v>0</v>
      </c>
      <c r="BZ388" s="15">
        <v>0</v>
      </c>
      <c r="CA388" s="15">
        <v>0</v>
      </c>
      <c r="CB388" s="15">
        <v>0</v>
      </c>
      <c r="CC388" s="15">
        <v>0</v>
      </c>
      <c r="CD388" s="15">
        <v>0</v>
      </c>
      <c r="CE388" s="15">
        <v>0</v>
      </c>
      <c r="CF388" s="15">
        <v>0</v>
      </c>
      <c r="CG388" s="15">
        <v>0</v>
      </c>
      <c r="CH388" s="15">
        <v>0</v>
      </c>
      <c r="CI388" s="15">
        <v>0</v>
      </c>
      <c r="CJ388" s="15">
        <v>0</v>
      </c>
      <c r="CK388" s="15">
        <v>0</v>
      </c>
      <c r="CL388" s="15">
        <v>0</v>
      </c>
      <c r="CM388" s="15">
        <v>0</v>
      </c>
      <c r="CN388" s="15">
        <v>0</v>
      </c>
      <c r="CO388" s="15">
        <v>0</v>
      </c>
      <c r="CP388" s="15">
        <v>0</v>
      </c>
      <c r="CQ388" s="15">
        <v>0</v>
      </c>
      <c r="CR388" s="15">
        <v>0</v>
      </c>
      <c r="CS388" s="15">
        <v>0</v>
      </c>
      <c r="CT388" s="15">
        <v>0</v>
      </c>
      <c r="CU388" s="15">
        <v>0</v>
      </c>
      <c r="CV388" s="15">
        <v>0</v>
      </c>
      <c r="CW388" s="15">
        <v>0</v>
      </c>
      <c r="CX388" s="15">
        <v>0</v>
      </c>
      <c r="CY388" s="15">
        <v>0</v>
      </c>
      <c r="CZ388" s="15">
        <v>0</v>
      </c>
      <c r="DA388" s="15">
        <v>0</v>
      </c>
      <c r="DB388" s="15">
        <v>0</v>
      </c>
      <c r="DC388" s="15">
        <v>0</v>
      </c>
      <c r="DD388" s="15">
        <v>0</v>
      </c>
      <c r="DE388" s="15">
        <v>0</v>
      </c>
      <c r="DF388" s="15">
        <v>0</v>
      </c>
      <c r="DG388" s="15">
        <v>0</v>
      </c>
      <c r="DH388" s="15">
        <v>0</v>
      </c>
      <c r="DI388" s="15">
        <v>0</v>
      </c>
      <c r="DJ388" s="15">
        <v>0</v>
      </c>
      <c r="DK388" s="15">
        <v>0</v>
      </c>
      <c r="DL388" s="15">
        <v>0</v>
      </c>
      <c r="DM388" s="15">
        <v>0</v>
      </c>
      <c r="DN388" s="15">
        <v>0</v>
      </c>
      <c r="DO388" s="15">
        <v>0</v>
      </c>
      <c r="DP388" s="15">
        <v>0</v>
      </c>
      <c r="DQ388" s="15">
        <v>0</v>
      </c>
      <c r="DR388" s="15">
        <v>0</v>
      </c>
      <c r="DS388" s="15">
        <v>0</v>
      </c>
      <c r="DT388" s="15">
        <v>0</v>
      </c>
      <c r="DU388" s="15">
        <v>0</v>
      </c>
      <c r="DV388" s="15">
        <v>0</v>
      </c>
      <c r="DW388" s="15">
        <v>0</v>
      </c>
      <c r="DX388" s="15">
        <v>0</v>
      </c>
      <c r="DY388" s="15">
        <v>0</v>
      </c>
      <c r="DZ388" s="15">
        <v>0</v>
      </c>
      <c r="EA388" s="15">
        <v>0</v>
      </c>
      <c r="EB388" s="15">
        <v>0</v>
      </c>
      <c r="EC388" s="15">
        <v>0</v>
      </c>
      <c r="ED388" s="15">
        <v>0</v>
      </c>
      <c r="EE388" s="15">
        <v>0</v>
      </c>
      <c r="EF388" s="15">
        <v>0</v>
      </c>
      <c r="EG388" s="15">
        <v>0</v>
      </c>
      <c r="EH388" s="15">
        <v>0</v>
      </c>
      <c r="EI388" s="15">
        <v>0</v>
      </c>
      <c r="EJ388" s="15">
        <v>0</v>
      </c>
      <c r="EK388" s="15">
        <v>0</v>
      </c>
      <c r="EL388" s="15">
        <v>0</v>
      </c>
      <c r="EM388" s="15">
        <v>0</v>
      </c>
      <c r="EN388" s="15">
        <v>0</v>
      </c>
      <c r="EO388" s="15">
        <v>0</v>
      </c>
      <c r="EP388" s="15">
        <v>0</v>
      </c>
      <c r="EQ388" s="15" t="s">
        <v>137</v>
      </c>
      <c r="ER388" s="15" t="s">
        <v>137</v>
      </c>
      <c r="ES388" s="15" t="s">
        <v>137</v>
      </c>
      <c r="ET388" s="15" t="s">
        <v>137</v>
      </c>
      <c r="EU388" s="15" t="s">
        <v>137</v>
      </c>
      <c r="EV388" s="15" t="s">
        <v>137</v>
      </c>
      <c r="EW388" s="15" t="s">
        <v>137</v>
      </c>
      <c r="EX388" s="15" t="s">
        <v>137</v>
      </c>
      <c r="EY388" s="15" t="s">
        <v>137</v>
      </c>
      <c r="EZ388" s="15" t="s">
        <v>137</v>
      </c>
      <c r="FA388" s="15" t="s">
        <v>137</v>
      </c>
      <c r="FB388" s="15">
        <f t="shared" si="656"/>
        <v>0</v>
      </c>
      <c r="FC388" s="15">
        <f t="shared" si="657"/>
        <v>0</v>
      </c>
      <c r="FD388" s="15">
        <f t="shared" si="658"/>
        <v>0</v>
      </c>
      <c r="FE388" s="15">
        <f t="shared" si="659"/>
        <v>0</v>
      </c>
      <c r="FF388" s="15">
        <f t="shared" si="660"/>
        <v>0</v>
      </c>
      <c r="FG388" s="15">
        <f t="shared" si="661"/>
        <v>0</v>
      </c>
      <c r="FH388" s="15">
        <f t="shared" si="662"/>
        <v>0</v>
      </c>
      <c r="FI388" s="15">
        <f t="shared" si="663"/>
        <v>0</v>
      </c>
      <c r="FJ388" s="15">
        <f t="shared" si="664"/>
        <v>0</v>
      </c>
      <c r="FK388" s="15">
        <f t="shared" si="665"/>
        <v>0</v>
      </c>
      <c r="FL388" s="15">
        <f t="shared" si="666"/>
        <v>0</v>
      </c>
      <c r="FM388" s="15">
        <f t="shared" si="667"/>
        <v>0</v>
      </c>
      <c r="FN388" s="15">
        <f t="shared" si="668"/>
        <v>0</v>
      </c>
      <c r="FO388" s="15">
        <f t="shared" si="669"/>
        <v>0</v>
      </c>
      <c r="FP388" s="15">
        <f t="shared" si="670"/>
        <v>0</v>
      </c>
      <c r="FQ388" s="15">
        <f t="shared" si="671"/>
        <v>0</v>
      </c>
      <c r="FR388" s="15">
        <f t="shared" si="672"/>
        <v>0</v>
      </c>
      <c r="FS388" s="15">
        <f t="shared" si="673"/>
        <v>0</v>
      </c>
      <c r="FT388" s="15">
        <f t="shared" si="674"/>
        <v>0</v>
      </c>
      <c r="FU388" s="15">
        <f t="shared" si="675"/>
        <v>0</v>
      </c>
      <c r="FV388" s="15">
        <f t="shared" si="676"/>
        <v>0</v>
      </c>
      <c r="FW388" s="15">
        <f t="shared" si="677"/>
        <v>0</v>
      </c>
      <c r="FX388" s="49" t="s">
        <v>1927</v>
      </c>
    </row>
    <row r="389" spans="1:180" s="42" customFormat="1" ht="31.5" x14ac:dyDescent="0.25">
      <c r="A389" s="38" t="s">
        <v>924</v>
      </c>
      <c r="B389" s="21" t="s">
        <v>1115</v>
      </c>
      <c r="C389" s="18" t="s">
        <v>341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2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f t="shared" si="678"/>
        <v>0</v>
      </c>
      <c r="P389" s="15">
        <f t="shared" si="679"/>
        <v>0</v>
      </c>
      <c r="Q389" s="15">
        <f t="shared" si="680"/>
        <v>0</v>
      </c>
      <c r="R389" s="15">
        <f t="shared" si="681"/>
        <v>0</v>
      </c>
      <c r="S389" s="15">
        <f t="shared" si="682"/>
        <v>0</v>
      </c>
      <c r="T389" s="15">
        <v>2</v>
      </c>
      <c r="U389" s="15">
        <f t="shared" si="683"/>
        <v>0</v>
      </c>
      <c r="V389" s="15">
        <f t="shared" si="684"/>
        <v>0</v>
      </c>
      <c r="W389" s="15">
        <f t="shared" si="685"/>
        <v>0</v>
      </c>
      <c r="X389" s="15">
        <f t="shared" si="686"/>
        <v>0</v>
      </c>
      <c r="Y389" s="15">
        <f t="shared" si="687"/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  <c r="BE389" s="15">
        <v>0</v>
      </c>
      <c r="BF389" s="15">
        <v>0</v>
      </c>
      <c r="BG389" s="15">
        <v>0</v>
      </c>
      <c r="BH389" s="15">
        <v>0</v>
      </c>
      <c r="BI389" s="15">
        <v>0</v>
      </c>
      <c r="BJ389" s="15">
        <v>0</v>
      </c>
      <c r="BK389" s="15">
        <v>0</v>
      </c>
      <c r="BL389" s="15">
        <v>0</v>
      </c>
      <c r="BM389" s="15">
        <v>0</v>
      </c>
      <c r="BN389" s="15">
        <v>0</v>
      </c>
      <c r="BO389" s="15">
        <v>0</v>
      </c>
      <c r="BP389" s="15">
        <v>0</v>
      </c>
      <c r="BQ389" s="15">
        <v>0</v>
      </c>
      <c r="BR389" s="15">
        <v>0</v>
      </c>
      <c r="BS389" s="15">
        <v>0</v>
      </c>
      <c r="BT389" s="15">
        <v>0</v>
      </c>
      <c r="BU389" s="15">
        <v>0</v>
      </c>
      <c r="BV389" s="15">
        <v>0</v>
      </c>
      <c r="BW389" s="15">
        <v>0</v>
      </c>
      <c r="BX389" s="15">
        <v>0</v>
      </c>
      <c r="BY389" s="15">
        <v>0</v>
      </c>
      <c r="BZ389" s="15">
        <v>0</v>
      </c>
      <c r="CA389" s="15">
        <v>0</v>
      </c>
      <c r="CB389" s="15">
        <v>0</v>
      </c>
      <c r="CC389" s="15">
        <v>0</v>
      </c>
      <c r="CD389" s="15">
        <v>0</v>
      </c>
      <c r="CE389" s="15">
        <v>0</v>
      </c>
      <c r="CF389" s="15">
        <v>0</v>
      </c>
      <c r="CG389" s="15">
        <v>0</v>
      </c>
      <c r="CH389" s="15">
        <v>0</v>
      </c>
      <c r="CI389" s="15">
        <v>0</v>
      </c>
      <c r="CJ389" s="15">
        <v>0</v>
      </c>
      <c r="CK389" s="15">
        <v>0</v>
      </c>
      <c r="CL389" s="15">
        <v>0</v>
      </c>
      <c r="CM389" s="15">
        <v>0</v>
      </c>
      <c r="CN389" s="15">
        <v>0</v>
      </c>
      <c r="CO389" s="15">
        <v>0</v>
      </c>
      <c r="CP389" s="15">
        <v>0</v>
      </c>
      <c r="CQ389" s="15">
        <v>0</v>
      </c>
      <c r="CR389" s="15">
        <v>0</v>
      </c>
      <c r="CS389" s="15">
        <v>0</v>
      </c>
      <c r="CT389" s="15">
        <v>0</v>
      </c>
      <c r="CU389" s="15">
        <v>0</v>
      </c>
      <c r="CV389" s="15">
        <v>0</v>
      </c>
      <c r="CW389" s="15">
        <v>0</v>
      </c>
      <c r="CX389" s="15">
        <v>0</v>
      </c>
      <c r="CY389" s="15">
        <v>0</v>
      </c>
      <c r="CZ389" s="15">
        <v>0</v>
      </c>
      <c r="DA389" s="15">
        <v>0</v>
      </c>
      <c r="DB389" s="15">
        <v>0</v>
      </c>
      <c r="DC389" s="15">
        <v>0</v>
      </c>
      <c r="DD389" s="15">
        <v>0</v>
      </c>
      <c r="DE389" s="15">
        <v>0</v>
      </c>
      <c r="DF389" s="15">
        <v>0</v>
      </c>
      <c r="DG389" s="15">
        <v>0</v>
      </c>
      <c r="DH389" s="15">
        <v>0</v>
      </c>
      <c r="DI389" s="15">
        <v>0</v>
      </c>
      <c r="DJ389" s="15">
        <v>0</v>
      </c>
      <c r="DK389" s="15">
        <v>0</v>
      </c>
      <c r="DL389" s="15">
        <v>0</v>
      </c>
      <c r="DM389" s="15">
        <v>0</v>
      </c>
      <c r="DN389" s="15">
        <v>0</v>
      </c>
      <c r="DO389" s="15">
        <v>0</v>
      </c>
      <c r="DP389" s="15">
        <v>0</v>
      </c>
      <c r="DQ389" s="15">
        <v>0</v>
      </c>
      <c r="DR389" s="15">
        <v>0</v>
      </c>
      <c r="DS389" s="15">
        <v>0</v>
      </c>
      <c r="DT389" s="15">
        <v>0</v>
      </c>
      <c r="DU389" s="15">
        <v>0</v>
      </c>
      <c r="DV389" s="15">
        <v>0</v>
      </c>
      <c r="DW389" s="15">
        <v>0</v>
      </c>
      <c r="DX389" s="15">
        <v>0</v>
      </c>
      <c r="DY389" s="15">
        <v>0</v>
      </c>
      <c r="DZ389" s="15">
        <v>0</v>
      </c>
      <c r="EA389" s="15">
        <v>0</v>
      </c>
      <c r="EB389" s="15">
        <v>0</v>
      </c>
      <c r="EC389" s="15">
        <v>0</v>
      </c>
      <c r="ED389" s="15">
        <v>0</v>
      </c>
      <c r="EE389" s="15">
        <v>0</v>
      </c>
      <c r="EF389" s="15">
        <v>0</v>
      </c>
      <c r="EG389" s="15">
        <v>0</v>
      </c>
      <c r="EH389" s="15">
        <v>0</v>
      </c>
      <c r="EI389" s="15">
        <v>0</v>
      </c>
      <c r="EJ389" s="15">
        <v>0</v>
      </c>
      <c r="EK389" s="15">
        <v>0</v>
      </c>
      <c r="EL389" s="15">
        <v>0</v>
      </c>
      <c r="EM389" s="15">
        <v>0</v>
      </c>
      <c r="EN389" s="15">
        <v>0</v>
      </c>
      <c r="EO389" s="15">
        <v>0</v>
      </c>
      <c r="EP389" s="15">
        <v>0</v>
      </c>
      <c r="EQ389" s="15" t="s">
        <v>137</v>
      </c>
      <c r="ER389" s="15" t="s">
        <v>137</v>
      </c>
      <c r="ES389" s="15" t="s">
        <v>137</v>
      </c>
      <c r="ET389" s="15" t="s">
        <v>137</v>
      </c>
      <c r="EU389" s="15" t="s">
        <v>137</v>
      </c>
      <c r="EV389" s="15" t="s">
        <v>137</v>
      </c>
      <c r="EW389" s="15" t="s">
        <v>137</v>
      </c>
      <c r="EX389" s="15" t="s">
        <v>137</v>
      </c>
      <c r="EY389" s="15" t="s">
        <v>137</v>
      </c>
      <c r="EZ389" s="15" t="s">
        <v>137</v>
      </c>
      <c r="FA389" s="15" t="s">
        <v>137</v>
      </c>
      <c r="FB389" s="15">
        <f t="shared" si="656"/>
        <v>0</v>
      </c>
      <c r="FC389" s="15">
        <f t="shared" si="657"/>
        <v>0</v>
      </c>
      <c r="FD389" s="15">
        <f t="shared" si="658"/>
        <v>0</v>
      </c>
      <c r="FE389" s="15">
        <f t="shared" si="659"/>
        <v>0</v>
      </c>
      <c r="FF389" s="15">
        <f t="shared" si="660"/>
        <v>0</v>
      </c>
      <c r="FG389" s="15">
        <f t="shared" si="661"/>
        <v>0</v>
      </c>
      <c r="FH389" s="15">
        <f t="shared" si="662"/>
        <v>0</v>
      </c>
      <c r="FI389" s="15">
        <f t="shared" si="663"/>
        <v>0</v>
      </c>
      <c r="FJ389" s="15">
        <f t="shared" si="664"/>
        <v>0</v>
      </c>
      <c r="FK389" s="15">
        <f t="shared" si="665"/>
        <v>0</v>
      </c>
      <c r="FL389" s="15">
        <f t="shared" si="666"/>
        <v>0</v>
      </c>
      <c r="FM389" s="15">
        <f t="shared" si="667"/>
        <v>0</v>
      </c>
      <c r="FN389" s="15">
        <f t="shared" si="668"/>
        <v>0</v>
      </c>
      <c r="FO389" s="15">
        <f t="shared" si="669"/>
        <v>0</v>
      </c>
      <c r="FP389" s="15">
        <f t="shared" si="670"/>
        <v>0</v>
      </c>
      <c r="FQ389" s="15">
        <f t="shared" si="671"/>
        <v>0</v>
      </c>
      <c r="FR389" s="15">
        <f t="shared" si="672"/>
        <v>0</v>
      </c>
      <c r="FS389" s="15">
        <f t="shared" si="673"/>
        <v>0</v>
      </c>
      <c r="FT389" s="15">
        <f t="shared" si="674"/>
        <v>0</v>
      </c>
      <c r="FU389" s="15">
        <f t="shared" si="675"/>
        <v>0</v>
      </c>
      <c r="FV389" s="15">
        <f t="shared" si="676"/>
        <v>0</v>
      </c>
      <c r="FW389" s="15">
        <f t="shared" si="677"/>
        <v>0</v>
      </c>
      <c r="FX389" s="49" t="s">
        <v>1927</v>
      </c>
    </row>
    <row r="390" spans="1:180" s="42" customFormat="1" ht="31.5" x14ac:dyDescent="0.25">
      <c r="A390" s="38" t="s">
        <v>924</v>
      </c>
      <c r="B390" s="21" t="s">
        <v>1116</v>
      </c>
      <c r="C390" s="18" t="s">
        <v>342</v>
      </c>
      <c r="D390" s="15">
        <v>0</v>
      </c>
      <c r="E390" s="15">
        <v>0</v>
      </c>
      <c r="F390" s="15">
        <v>0</v>
      </c>
      <c r="G390" s="15">
        <v>0</v>
      </c>
      <c r="H390" s="15">
        <v>0</v>
      </c>
      <c r="I390" s="15">
        <v>1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15">
        <f t="shared" si="678"/>
        <v>0</v>
      </c>
      <c r="P390" s="15">
        <f t="shared" si="679"/>
        <v>0</v>
      </c>
      <c r="Q390" s="15">
        <f t="shared" si="680"/>
        <v>0</v>
      </c>
      <c r="R390" s="15">
        <f t="shared" si="681"/>
        <v>0</v>
      </c>
      <c r="S390" s="15">
        <f t="shared" si="682"/>
        <v>0</v>
      </c>
      <c r="T390" s="15">
        <v>1</v>
      </c>
      <c r="U390" s="15">
        <f t="shared" si="683"/>
        <v>0</v>
      </c>
      <c r="V390" s="15">
        <f t="shared" si="684"/>
        <v>0</v>
      </c>
      <c r="W390" s="15">
        <f t="shared" si="685"/>
        <v>0</v>
      </c>
      <c r="X390" s="15">
        <f t="shared" si="686"/>
        <v>0</v>
      </c>
      <c r="Y390" s="15">
        <f t="shared" si="687"/>
        <v>0</v>
      </c>
      <c r="Z390" s="15">
        <v>0</v>
      </c>
      <c r="AA390" s="15">
        <v>0</v>
      </c>
      <c r="AB390" s="15">
        <v>0</v>
      </c>
      <c r="AC390" s="15">
        <v>0</v>
      </c>
      <c r="AD390" s="15">
        <v>0</v>
      </c>
      <c r="AE390" s="15">
        <v>0</v>
      </c>
      <c r="AF390" s="15">
        <v>0</v>
      </c>
      <c r="AG390" s="15">
        <v>0</v>
      </c>
      <c r="AH390" s="15">
        <v>0</v>
      </c>
      <c r="AI390" s="15">
        <v>0</v>
      </c>
      <c r="AJ390" s="15">
        <v>0</v>
      </c>
      <c r="AK390" s="15">
        <v>0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v>0</v>
      </c>
      <c r="BE390" s="15">
        <v>0</v>
      </c>
      <c r="BF390" s="15">
        <v>0</v>
      </c>
      <c r="BG390" s="15">
        <v>0</v>
      </c>
      <c r="BH390" s="15">
        <v>0</v>
      </c>
      <c r="BI390" s="15">
        <v>0</v>
      </c>
      <c r="BJ390" s="15">
        <v>0</v>
      </c>
      <c r="BK390" s="15">
        <v>0</v>
      </c>
      <c r="BL390" s="15">
        <v>0</v>
      </c>
      <c r="BM390" s="15">
        <v>0</v>
      </c>
      <c r="BN390" s="15">
        <v>0</v>
      </c>
      <c r="BO390" s="15">
        <v>0</v>
      </c>
      <c r="BP390" s="15">
        <v>0</v>
      </c>
      <c r="BQ390" s="15">
        <v>0</v>
      </c>
      <c r="BR390" s="15">
        <v>0</v>
      </c>
      <c r="BS390" s="15">
        <v>0</v>
      </c>
      <c r="BT390" s="15">
        <v>0</v>
      </c>
      <c r="BU390" s="15">
        <v>0</v>
      </c>
      <c r="BV390" s="15">
        <v>0</v>
      </c>
      <c r="BW390" s="15">
        <v>0</v>
      </c>
      <c r="BX390" s="15">
        <v>0</v>
      </c>
      <c r="BY390" s="15">
        <v>0</v>
      </c>
      <c r="BZ390" s="15">
        <v>0</v>
      </c>
      <c r="CA390" s="15">
        <v>0</v>
      </c>
      <c r="CB390" s="15">
        <v>0</v>
      </c>
      <c r="CC390" s="15">
        <v>0</v>
      </c>
      <c r="CD390" s="15">
        <v>0</v>
      </c>
      <c r="CE390" s="15">
        <v>0</v>
      </c>
      <c r="CF390" s="15">
        <v>0</v>
      </c>
      <c r="CG390" s="15">
        <v>0</v>
      </c>
      <c r="CH390" s="15">
        <v>0</v>
      </c>
      <c r="CI390" s="15">
        <v>0</v>
      </c>
      <c r="CJ390" s="15">
        <v>0</v>
      </c>
      <c r="CK390" s="15">
        <v>0</v>
      </c>
      <c r="CL390" s="15">
        <v>0</v>
      </c>
      <c r="CM390" s="15">
        <v>0</v>
      </c>
      <c r="CN390" s="15">
        <v>0</v>
      </c>
      <c r="CO390" s="15">
        <v>0</v>
      </c>
      <c r="CP390" s="15">
        <v>0</v>
      </c>
      <c r="CQ390" s="15">
        <v>0</v>
      </c>
      <c r="CR390" s="15">
        <v>0</v>
      </c>
      <c r="CS390" s="15">
        <v>0</v>
      </c>
      <c r="CT390" s="15">
        <v>0</v>
      </c>
      <c r="CU390" s="15">
        <v>0</v>
      </c>
      <c r="CV390" s="15">
        <v>0</v>
      </c>
      <c r="CW390" s="15">
        <v>0</v>
      </c>
      <c r="CX390" s="15">
        <v>0</v>
      </c>
      <c r="CY390" s="15">
        <v>0</v>
      </c>
      <c r="CZ390" s="15">
        <v>0</v>
      </c>
      <c r="DA390" s="15">
        <v>0</v>
      </c>
      <c r="DB390" s="15">
        <v>0</v>
      </c>
      <c r="DC390" s="15">
        <v>0</v>
      </c>
      <c r="DD390" s="15">
        <v>0</v>
      </c>
      <c r="DE390" s="15">
        <v>0</v>
      </c>
      <c r="DF390" s="15">
        <v>0</v>
      </c>
      <c r="DG390" s="15">
        <v>0</v>
      </c>
      <c r="DH390" s="15">
        <v>0</v>
      </c>
      <c r="DI390" s="15">
        <v>0</v>
      </c>
      <c r="DJ390" s="15">
        <v>0</v>
      </c>
      <c r="DK390" s="15">
        <v>0</v>
      </c>
      <c r="DL390" s="15">
        <v>0</v>
      </c>
      <c r="DM390" s="15">
        <v>0</v>
      </c>
      <c r="DN390" s="15">
        <v>0</v>
      </c>
      <c r="DO390" s="15">
        <v>0</v>
      </c>
      <c r="DP390" s="15">
        <v>0</v>
      </c>
      <c r="DQ390" s="15">
        <v>0</v>
      </c>
      <c r="DR390" s="15">
        <v>0</v>
      </c>
      <c r="DS390" s="15">
        <v>0</v>
      </c>
      <c r="DT390" s="15">
        <v>0</v>
      </c>
      <c r="DU390" s="15">
        <v>0</v>
      </c>
      <c r="DV390" s="15">
        <v>0</v>
      </c>
      <c r="DW390" s="15">
        <v>0</v>
      </c>
      <c r="DX390" s="15">
        <v>0</v>
      </c>
      <c r="DY390" s="15">
        <v>0</v>
      </c>
      <c r="DZ390" s="15">
        <v>0</v>
      </c>
      <c r="EA390" s="15">
        <v>0</v>
      </c>
      <c r="EB390" s="15">
        <v>0</v>
      </c>
      <c r="EC390" s="15">
        <v>0</v>
      </c>
      <c r="ED390" s="15">
        <v>0</v>
      </c>
      <c r="EE390" s="15">
        <v>0</v>
      </c>
      <c r="EF390" s="15">
        <v>0</v>
      </c>
      <c r="EG390" s="15">
        <v>0</v>
      </c>
      <c r="EH390" s="15">
        <v>0</v>
      </c>
      <c r="EI390" s="15">
        <v>0</v>
      </c>
      <c r="EJ390" s="15">
        <v>0</v>
      </c>
      <c r="EK390" s="15">
        <v>0</v>
      </c>
      <c r="EL390" s="15">
        <v>0</v>
      </c>
      <c r="EM390" s="15">
        <v>0</v>
      </c>
      <c r="EN390" s="15">
        <v>0</v>
      </c>
      <c r="EO390" s="15">
        <v>0</v>
      </c>
      <c r="EP390" s="15">
        <v>0</v>
      </c>
      <c r="EQ390" s="15" t="s">
        <v>137</v>
      </c>
      <c r="ER390" s="15" t="s">
        <v>137</v>
      </c>
      <c r="ES390" s="15" t="s">
        <v>137</v>
      </c>
      <c r="ET390" s="15" t="s">
        <v>137</v>
      </c>
      <c r="EU390" s="15" t="s">
        <v>137</v>
      </c>
      <c r="EV390" s="15" t="s">
        <v>137</v>
      </c>
      <c r="EW390" s="15" t="s">
        <v>137</v>
      </c>
      <c r="EX390" s="15" t="s">
        <v>137</v>
      </c>
      <c r="EY390" s="15" t="s">
        <v>137</v>
      </c>
      <c r="EZ390" s="15" t="s">
        <v>137</v>
      </c>
      <c r="FA390" s="15" t="s">
        <v>137</v>
      </c>
      <c r="FB390" s="15">
        <f t="shared" si="656"/>
        <v>0</v>
      </c>
      <c r="FC390" s="15">
        <f t="shared" si="657"/>
        <v>0</v>
      </c>
      <c r="FD390" s="15">
        <f t="shared" si="658"/>
        <v>0</v>
      </c>
      <c r="FE390" s="15">
        <f t="shared" si="659"/>
        <v>0</v>
      </c>
      <c r="FF390" s="15">
        <f t="shared" si="660"/>
        <v>0</v>
      </c>
      <c r="FG390" s="15">
        <f t="shared" si="661"/>
        <v>0</v>
      </c>
      <c r="FH390" s="15">
        <f t="shared" si="662"/>
        <v>0</v>
      </c>
      <c r="FI390" s="15">
        <f t="shared" si="663"/>
        <v>0</v>
      </c>
      <c r="FJ390" s="15">
        <f t="shared" si="664"/>
        <v>0</v>
      </c>
      <c r="FK390" s="15">
        <f t="shared" si="665"/>
        <v>0</v>
      </c>
      <c r="FL390" s="15">
        <f t="shared" si="666"/>
        <v>0</v>
      </c>
      <c r="FM390" s="15">
        <f t="shared" si="667"/>
        <v>0</v>
      </c>
      <c r="FN390" s="15">
        <f t="shared" si="668"/>
        <v>0</v>
      </c>
      <c r="FO390" s="15">
        <f t="shared" si="669"/>
        <v>0</v>
      </c>
      <c r="FP390" s="15">
        <f t="shared" si="670"/>
        <v>0</v>
      </c>
      <c r="FQ390" s="15">
        <f t="shared" si="671"/>
        <v>0</v>
      </c>
      <c r="FR390" s="15">
        <f t="shared" si="672"/>
        <v>0</v>
      </c>
      <c r="FS390" s="15">
        <f t="shared" si="673"/>
        <v>0</v>
      </c>
      <c r="FT390" s="15">
        <f t="shared" si="674"/>
        <v>0</v>
      </c>
      <c r="FU390" s="15">
        <f t="shared" si="675"/>
        <v>0</v>
      </c>
      <c r="FV390" s="15">
        <f t="shared" si="676"/>
        <v>0</v>
      </c>
      <c r="FW390" s="15">
        <f t="shared" si="677"/>
        <v>0</v>
      </c>
      <c r="FX390" s="49" t="s">
        <v>1927</v>
      </c>
    </row>
    <row r="391" spans="1:180" s="42" customFormat="1" ht="31.5" x14ac:dyDescent="0.25">
      <c r="A391" s="38" t="s">
        <v>924</v>
      </c>
      <c r="B391" s="21" t="s">
        <v>1362</v>
      </c>
      <c r="C391" s="18" t="s">
        <v>343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3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5">
        <f t="shared" si="678"/>
        <v>0</v>
      </c>
      <c r="P391" s="15">
        <f t="shared" si="679"/>
        <v>0</v>
      </c>
      <c r="Q391" s="15">
        <f t="shared" si="680"/>
        <v>0</v>
      </c>
      <c r="R391" s="15">
        <f t="shared" si="681"/>
        <v>0</v>
      </c>
      <c r="S391" s="15">
        <f t="shared" si="682"/>
        <v>0</v>
      </c>
      <c r="T391" s="15">
        <v>3</v>
      </c>
      <c r="U391" s="15">
        <f t="shared" si="683"/>
        <v>0</v>
      </c>
      <c r="V391" s="15">
        <f t="shared" si="684"/>
        <v>0</v>
      </c>
      <c r="W391" s="15">
        <f t="shared" si="685"/>
        <v>0</v>
      </c>
      <c r="X391" s="15">
        <f t="shared" si="686"/>
        <v>0</v>
      </c>
      <c r="Y391" s="15">
        <f t="shared" si="687"/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  <c r="BE391" s="15">
        <v>0</v>
      </c>
      <c r="BF391" s="15">
        <v>0</v>
      </c>
      <c r="BG391" s="15">
        <v>0</v>
      </c>
      <c r="BH391" s="15">
        <v>0</v>
      </c>
      <c r="BI391" s="15">
        <v>0</v>
      </c>
      <c r="BJ391" s="15">
        <v>0</v>
      </c>
      <c r="BK391" s="15">
        <v>0</v>
      </c>
      <c r="BL391" s="15">
        <v>0</v>
      </c>
      <c r="BM391" s="15">
        <v>0</v>
      </c>
      <c r="BN391" s="15">
        <v>0</v>
      </c>
      <c r="BO391" s="15">
        <v>0</v>
      </c>
      <c r="BP391" s="15">
        <v>0</v>
      </c>
      <c r="BQ391" s="15">
        <v>0</v>
      </c>
      <c r="BR391" s="15">
        <v>0</v>
      </c>
      <c r="BS391" s="15">
        <v>0</v>
      </c>
      <c r="BT391" s="15">
        <v>0</v>
      </c>
      <c r="BU391" s="15">
        <v>0</v>
      </c>
      <c r="BV391" s="15">
        <v>0</v>
      </c>
      <c r="BW391" s="15">
        <v>0</v>
      </c>
      <c r="BX391" s="15">
        <v>0</v>
      </c>
      <c r="BY391" s="15">
        <v>0</v>
      </c>
      <c r="BZ391" s="15">
        <v>0</v>
      </c>
      <c r="CA391" s="15">
        <v>0</v>
      </c>
      <c r="CB391" s="15">
        <v>0</v>
      </c>
      <c r="CC391" s="15">
        <v>0</v>
      </c>
      <c r="CD391" s="15">
        <v>0</v>
      </c>
      <c r="CE391" s="15">
        <v>0</v>
      </c>
      <c r="CF391" s="15">
        <v>0</v>
      </c>
      <c r="CG391" s="15">
        <v>0</v>
      </c>
      <c r="CH391" s="15">
        <v>0</v>
      </c>
      <c r="CI391" s="15">
        <v>0</v>
      </c>
      <c r="CJ391" s="15">
        <v>0</v>
      </c>
      <c r="CK391" s="15">
        <v>0</v>
      </c>
      <c r="CL391" s="15">
        <v>0</v>
      </c>
      <c r="CM391" s="15">
        <v>0</v>
      </c>
      <c r="CN391" s="15">
        <v>0</v>
      </c>
      <c r="CO391" s="15">
        <v>0</v>
      </c>
      <c r="CP391" s="15">
        <v>0</v>
      </c>
      <c r="CQ391" s="15">
        <v>0</v>
      </c>
      <c r="CR391" s="15">
        <v>0</v>
      </c>
      <c r="CS391" s="15">
        <v>0</v>
      </c>
      <c r="CT391" s="15">
        <v>0</v>
      </c>
      <c r="CU391" s="15">
        <v>0</v>
      </c>
      <c r="CV391" s="15">
        <v>0</v>
      </c>
      <c r="CW391" s="15">
        <v>0</v>
      </c>
      <c r="CX391" s="15">
        <v>0</v>
      </c>
      <c r="CY391" s="15">
        <v>0</v>
      </c>
      <c r="CZ391" s="15">
        <v>0</v>
      </c>
      <c r="DA391" s="15">
        <v>0</v>
      </c>
      <c r="DB391" s="15">
        <v>0</v>
      </c>
      <c r="DC391" s="15">
        <v>0</v>
      </c>
      <c r="DD391" s="15">
        <v>0</v>
      </c>
      <c r="DE391" s="15">
        <v>0</v>
      </c>
      <c r="DF391" s="15">
        <v>0</v>
      </c>
      <c r="DG391" s="15">
        <v>0</v>
      </c>
      <c r="DH391" s="15">
        <v>0</v>
      </c>
      <c r="DI391" s="15">
        <v>0</v>
      </c>
      <c r="DJ391" s="15">
        <v>0</v>
      </c>
      <c r="DK391" s="15">
        <v>0</v>
      </c>
      <c r="DL391" s="15">
        <v>0</v>
      </c>
      <c r="DM391" s="15">
        <v>0</v>
      </c>
      <c r="DN391" s="15">
        <v>0</v>
      </c>
      <c r="DO391" s="15">
        <v>0</v>
      </c>
      <c r="DP391" s="15">
        <v>0</v>
      </c>
      <c r="DQ391" s="15">
        <v>0</v>
      </c>
      <c r="DR391" s="15">
        <v>0</v>
      </c>
      <c r="DS391" s="15">
        <v>0</v>
      </c>
      <c r="DT391" s="15">
        <v>0</v>
      </c>
      <c r="DU391" s="36">
        <v>0</v>
      </c>
      <c r="DV391" s="36">
        <v>0</v>
      </c>
      <c r="DW391" s="36">
        <v>0</v>
      </c>
      <c r="DX391" s="36">
        <v>0</v>
      </c>
      <c r="DY391" s="36">
        <v>0</v>
      </c>
      <c r="DZ391" s="36">
        <v>0</v>
      </c>
      <c r="EA391" s="36">
        <v>0</v>
      </c>
      <c r="EB391" s="36">
        <v>0</v>
      </c>
      <c r="EC391" s="36">
        <v>0</v>
      </c>
      <c r="ED391" s="36">
        <v>0</v>
      </c>
      <c r="EE391" s="36">
        <v>0</v>
      </c>
      <c r="EF391" s="15">
        <v>0</v>
      </c>
      <c r="EG391" s="15">
        <v>0</v>
      </c>
      <c r="EH391" s="15">
        <v>0</v>
      </c>
      <c r="EI391" s="15">
        <v>0</v>
      </c>
      <c r="EJ391" s="15">
        <v>0</v>
      </c>
      <c r="EK391" s="15">
        <v>0</v>
      </c>
      <c r="EL391" s="15">
        <v>0</v>
      </c>
      <c r="EM391" s="15">
        <v>0</v>
      </c>
      <c r="EN391" s="15">
        <v>0</v>
      </c>
      <c r="EO391" s="15">
        <v>0</v>
      </c>
      <c r="EP391" s="15">
        <v>0</v>
      </c>
      <c r="EQ391" s="15" t="s">
        <v>137</v>
      </c>
      <c r="ER391" s="15" t="s">
        <v>137</v>
      </c>
      <c r="ES391" s="15" t="s">
        <v>137</v>
      </c>
      <c r="ET391" s="15" t="s">
        <v>137</v>
      </c>
      <c r="EU391" s="15" t="s">
        <v>137</v>
      </c>
      <c r="EV391" s="15" t="s">
        <v>137</v>
      </c>
      <c r="EW391" s="15" t="s">
        <v>137</v>
      </c>
      <c r="EX391" s="15" t="s">
        <v>137</v>
      </c>
      <c r="EY391" s="15" t="s">
        <v>137</v>
      </c>
      <c r="EZ391" s="15" t="s">
        <v>137</v>
      </c>
      <c r="FA391" s="15" t="s">
        <v>137</v>
      </c>
      <c r="FB391" s="15">
        <f t="shared" si="656"/>
        <v>0</v>
      </c>
      <c r="FC391" s="15">
        <f t="shared" si="657"/>
        <v>0</v>
      </c>
      <c r="FD391" s="15">
        <f t="shared" si="658"/>
        <v>0</v>
      </c>
      <c r="FE391" s="15">
        <f t="shared" si="659"/>
        <v>0</v>
      </c>
      <c r="FF391" s="15">
        <f t="shared" si="660"/>
        <v>0</v>
      </c>
      <c r="FG391" s="15">
        <f t="shared" si="661"/>
        <v>0</v>
      </c>
      <c r="FH391" s="15">
        <f t="shared" si="662"/>
        <v>0</v>
      </c>
      <c r="FI391" s="15">
        <f t="shared" si="663"/>
        <v>0</v>
      </c>
      <c r="FJ391" s="15">
        <f t="shared" si="664"/>
        <v>0</v>
      </c>
      <c r="FK391" s="15">
        <f t="shared" si="665"/>
        <v>0</v>
      </c>
      <c r="FL391" s="15">
        <f t="shared" si="666"/>
        <v>0</v>
      </c>
      <c r="FM391" s="15">
        <f t="shared" si="667"/>
        <v>0</v>
      </c>
      <c r="FN391" s="15">
        <f t="shared" si="668"/>
        <v>0</v>
      </c>
      <c r="FO391" s="15">
        <f t="shared" si="669"/>
        <v>0</v>
      </c>
      <c r="FP391" s="15">
        <f t="shared" si="670"/>
        <v>0</v>
      </c>
      <c r="FQ391" s="15">
        <f t="shared" si="671"/>
        <v>0</v>
      </c>
      <c r="FR391" s="15">
        <f t="shared" si="672"/>
        <v>0</v>
      </c>
      <c r="FS391" s="15">
        <f t="shared" si="673"/>
        <v>0</v>
      </c>
      <c r="FT391" s="15">
        <f t="shared" si="674"/>
        <v>0</v>
      </c>
      <c r="FU391" s="15">
        <f t="shared" si="675"/>
        <v>0</v>
      </c>
      <c r="FV391" s="15">
        <f t="shared" si="676"/>
        <v>0</v>
      </c>
      <c r="FW391" s="15">
        <f t="shared" si="677"/>
        <v>0</v>
      </c>
      <c r="FX391" s="49" t="s">
        <v>1927</v>
      </c>
    </row>
    <row r="392" spans="1:180" s="42" customFormat="1" ht="31.5" x14ac:dyDescent="0.25">
      <c r="A392" s="38" t="s">
        <v>924</v>
      </c>
      <c r="B392" s="21" t="s">
        <v>1363</v>
      </c>
      <c r="C392" s="18" t="s">
        <v>1364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3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f t="shared" si="678"/>
        <v>0</v>
      </c>
      <c r="P392" s="15">
        <f t="shared" si="679"/>
        <v>0</v>
      </c>
      <c r="Q392" s="15">
        <f t="shared" si="680"/>
        <v>0</v>
      </c>
      <c r="R392" s="15">
        <f t="shared" si="681"/>
        <v>0</v>
      </c>
      <c r="S392" s="15">
        <f t="shared" si="682"/>
        <v>0</v>
      </c>
      <c r="T392" s="15">
        <v>3</v>
      </c>
      <c r="U392" s="15">
        <f t="shared" si="683"/>
        <v>0</v>
      </c>
      <c r="V392" s="15">
        <f t="shared" si="684"/>
        <v>0</v>
      </c>
      <c r="W392" s="15">
        <f t="shared" si="685"/>
        <v>0</v>
      </c>
      <c r="X392" s="15">
        <f t="shared" si="686"/>
        <v>0</v>
      </c>
      <c r="Y392" s="15">
        <f t="shared" si="687"/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0</v>
      </c>
      <c r="BG392" s="15">
        <v>0</v>
      </c>
      <c r="BH392" s="15">
        <v>0</v>
      </c>
      <c r="BI392" s="15">
        <v>0</v>
      </c>
      <c r="BJ392" s="15">
        <v>0</v>
      </c>
      <c r="BK392" s="15">
        <v>0</v>
      </c>
      <c r="BL392" s="15">
        <v>0</v>
      </c>
      <c r="BM392" s="15">
        <v>0</v>
      </c>
      <c r="BN392" s="15">
        <v>0</v>
      </c>
      <c r="BO392" s="15">
        <v>0</v>
      </c>
      <c r="BP392" s="15">
        <v>0</v>
      </c>
      <c r="BQ392" s="15">
        <v>0</v>
      </c>
      <c r="BR392" s="15">
        <v>0</v>
      </c>
      <c r="BS392" s="15">
        <v>0</v>
      </c>
      <c r="BT392" s="15">
        <v>0</v>
      </c>
      <c r="BU392" s="15">
        <v>0</v>
      </c>
      <c r="BV392" s="15">
        <v>0</v>
      </c>
      <c r="BW392" s="15">
        <v>0</v>
      </c>
      <c r="BX392" s="15">
        <v>0</v>
      </c>
      <c r="BY392" s="15">
        <v>0</v>
      </c>
      <c r="BZ392" s="15">
        <v>0</v>
      </c>
      <c r="CA392" s="15">
        <v>0</v>
      </c>
      <c r="CB392" s="15">
        <v>0</v>
      </c>
      <c r="CC392" s="15">
        <v>0</v>
      </c>
      <c r="CD392" s="15">
        <v>0</v>
      </c>
      <c r="CE392" s="15">
        <v>0</v>
      </c>
      <c r="CF392" s="15">
        <v>0</v>
      </c>
      <c r="CG392" s="15">
        <v>0</v>
      </c>
      <c r="CH392" s="15">
        <v>0</v>
      </c>
      <c r="CI392" s="15">
        <v>0</v>
      </c>
      <c r="CJ392" s="15">
        <v>0</v>
      </c>
      <c r="CK392" s="15">
        <v>0</v>
      </c>
      <c r="CL392" s="15">
        <v>0</v>
      </c>
      <c r="CM392" s="15">
        <v>0</v>
      </c>
      <c r="CN392" s="15">
        <v>0</v>
      </c>
      <c r="CO392" s="15">
        <v>0</v>
      </c>
      <c r="CP392" s="15">
        <v>0</v>
      </c>
      <c r="CQ392" s="15">
        <v>0</v>
      </c>
      <c r="CR392" s="15">
        <v>0</v>
      </c>
      <c r="CS392" s="15">
        <v>0</v>
      </c>
      <c r="CT392" s="15">
        <v>0</v>
      </c>
      <c r="CU392" s="15">
        <v>0</v>
      </c>
      <c r="CV392" s="15">
        <v>0</v>
      </c>
      <c r="CW392" s="15">
        <v>0</v>
      </c>
      <c r="CX392" s="15">
        <v>0</v>
      </c>
      <c r="CY392" s="15">
        <v>0</v>
      </c>
      <c r="CZ392" s="15">
        <v>0</v>
      </c>
      <c r="DA392" s="15">
        <v>0</v>
      </c>
      <c r="DB392" s="15">
        <v>0</v>
      </c>
      <c r="DC392" s="15">
        <v>0</v>
      </c>
      <c r="DD392" s="15">
        <v>0</v>
      </c>
      <c r="DE392" s="15">
        <v>0</v>
      </c>
      <c r="DF392" s="15">
        <v>0</v>
      </c>
      <c r="DG392" s="15">
        <v>0</v>
      </c>
      <c r="DH392" s="15">
        <v>0</v>
      </c>
      <c r="DI392" s="15">
        <v>0</v>
      </c>
      <c r="DJ392" s="15">
        <v>0</v>
      </c>
      <c r="DK392" s="15">
        <v>0</v>
      </c>
      <c r="DL392" s="15">
        <v>0</v>
      </c>
      <c r="DM392" s="15">
        <v>0</v>
      </c>
      <c r="DN392" s="15">
        <v>0</v>
      </c>
      <c r="DO392" s="15">
        <v>0</v>
      </c>
      <c r="DP392" s="15">
        <v>0</v>
      </c>
      <c r="DQ392" s="15">
        <v>0</v>
      </c>
      <c r="DR392" s="15">
        <v>0</v>
      </c>
      <c r="DS392" s="15">
        <v>0</v>
      </c>
      <c r="DT392" s="15">
        <v>0</v>
      </c>
      <c r="DU392" s="36">
        <v>0</v>
      </c>
      <c r="DV392" s="36">
        <v>0</v>
      </c>
      <c r="DW392" s="36">
        <v>0</v>
      </c>
      <c r="DX392" s="36">
        <v>0</v>
      </c>
      <c r="DY392" s="36">
        <v>0</v>
      </c>
      <c r="DZ392" s="36">
        <v>0</v>
      </c>
      <c r="EA392" s="36">
        <v>0</v>
      </c>
      <c r="EB392" s="36">
        <v>0</v>
      </c>
      <c r="EC392" s="36">
        <v>0</v>
      </c>
      <c r="ED392" s="36">
        <v>0</v>
      </c>
      <c r="EE392" s="36">
        <v>0</v>
      </c>
      <c r="EF392" s="15">
        <v>0</v>
      </c>
      <c r="EG392" s="15">
        <v>0</v>
      </c>
      <c r="EH392" s="15">
        <v>0</v>
      </c>
      <c r="EI392" s="15">
        <v>0</v>
      </c>
      <c r="EJ392" s="15">
        <v>0</v>
      </c>
      <c r="EK392" s="15">
        <v>0</v>
      </c>
      <c r="EL392" s="15">
        <v>0</v>
      </c>
      <c r="EM392" s="15">
        <v>0</v>
      </c>
      <c r="EN392" s="15">
        <v>0</v>
      </c>
      <c r="EO392" s="15">
        <v>0</v>
      </c>
      <c r="EP392" s="15">
        <v>0</v>
      </c>
      <c r="EQ392" s="15" t="s">
        <v>137</v>
      </c>
      <c r="ER392" s="15" t="s">
        <v>137</v>
      </c>
      <c r="ES392" s="15" t="s">
        <v>137</v>
      </c>
      <c r="ET392" s="15" t="s">
        <v>137</v>
      </c>
      <c r="EU392" s="15" t="s">
        <v>137</v>
      </c>
      <c r="EV392" s="15" t="s">
        <v>137</v>
      </c>
      <c r="EW392" s="15" t="s">
        <v>137</v>
      </c>
      <c r="EX392" s="15" t="s">
        <v>137</v>
      </c>
      <c r="EY392" s="15" t="s">
        <v>137</v>
      </c>
      <c r="EZ392" s="15" t="s">
        <v>137</v>
      </c>
      <c r="FA392" s="15" t="s">
        <v>137</v>
      </c>
      <c r="FB392" s="15">
        <f t="shared" si="656"/>
        <v>0</v>
      </c>
      <c r="FC392" s="15">
        <f t="shared" si="657"/>
        <v>0</v>
      </c>
      <c r="FD392" s="15">
        <f t="shared" si="658"/>
        <v>0</v>
      </c>
      <c r="FE392" s="15">
        <f t="shared" si="659"/>
        <v>0</v>
      </c>
      <c r="FF392" s="15">
        <f t="shared" si="660"/>
        <v>0</v>
      </c>
      <c r="FG392" s="15">
        <f t="shared" si="661"/>
        <v>0</v>
      </c>
      <c r="FH392" s="15">
        <f t="shared" si="662"/>
        <v>0</v>
      </c>
      <c r="FI392" s="15">
        <f t="shared" si="663"/>
        <v>0</v>
      </c>
      <c r="FJ392" s="15">
        <f t="shared" si="664"/>
        <v>0</v>
      </c>
      <c r="FK392" s="15">
        <f t="shared" si="665"/>
        <v>0</v>
      </c>
      <c r="FL392" s="15">
        <f t="shared" si="666"/>
        <v>0</v>
      </c>
      <c r="FM392" s="15">
        <f t="shared" si="667"/>
        <v>0</v>
      </c>
      <c r="FN392" s="15">
        <f t="shared" si="668"/>
        <v>0</v>
      </c>
      <c r="FO392" s="15">
        <f t="shared" si="669"/>
        <v>0</v>
      </c>
      <c r="FP392" s="15">
        <f t="shared" si="670"/>
        <v>0</v>
      </c>
      <c r="FQ392" s="15">
        <f t="shared" si="671"/>
        <v>0</v>
      </c>
      <c r="FR392" s="15">
        <f t="shared" si="672"/>
        <v>0</v>
      </c>
      <c r="FS392" s="15">
        <f t="shared" si="673"/>
        <v>0</v>
      </c>
      <c r="FT392" s="15">
        <f t="shared" si="674"/>
        <v>0</v>
      </c>
      <c r="FU392" s="15">
        <f t="shared" si="675"/>
        <v>0</v>
      </c>
      <c r="FV392" s="15">
        <f t="shared" si="676"/>
        <v>0</v>
      </c>
      <c r="FW392" s="15">
        <f t="shared" si="677"/>
        <v>0</v>
      </c>
      <c r="FX392" s="49" t="s">
        <v>1927</v>
      </c>
    </row>
    <row r="393" spans="1:180" s="42" customFormat="1" ht="63" x14ac:dyDescent="0.25">
      <c r="A393" s="38" t="s">
        <v>924</v>
      </c>
      <c r="B393" s="21" t="s">
        <v>1365</v>
      </c>
      <c r="C393" s="18" t="s">
        <v>1366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6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f t="shared" si="678"/>
        <v>0</v>
      </c>
      <c r="P393" s="15">
        <f t="shared" si="679"/>
        <v>0</v>
      </c>
      <c r="Q393" s="15">
        <f t="shared" si="680"/>
        <v>0</v>
      </c>
      <c r="R393" s="15">
        <f t="shared" si="681"/>
        <v>0</v>
      </c>
      <c r="S393" s="15">
        <f t="shared" si="682"/>
        <v>0</v>
      </c>
      <c r="T393" s="15">
        <v>6</v>
      </c>
      <c r="U393" s="15">
        <f t="shared" si="683"/>
        <v>0</v>
      </c>
      <c r="V393" s="15">
        <f t="shared" si="684"/>
        <v>0</v>
      </c>
      <c r="W393" s="15">
        <f t="shared" si="685"/>
        <v>0</v>
      </c>
      <c r="X393" s="15">
        <f t="shared" si="686"/>
        <v>0</v>
      </c>
      <c r="Y393" s="15">
        <f t="shared" si="687"/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  <c r="BE393" s="15">
        <v>0</v>
      </c>
      <c r="BF393" s="15">
        <v>0</v>
      </c>
      <c r="BG393" s="15">
        <v>0</v>
      </c>
      <c r="BH393" s="15">
        <v>0</v>
      </c>
      <c r="BI393" s="15">
        <v>0</v>
      </c>
      <c r="BJ393" s="15">
        <v>0</v>
      </c>
      <c r="BK393" s="15">
        <v>0</v>
      </c>
      <c r="BL393" s="15">
        <v>0</v>
      </c>
      <c r="BM393" s="15">
        <v>0</v>
      </c>
      <c r="BN393" s="15">
        <v>0</v>
      </c>
      <c r="BO393" s="15">
        <v>0</v>
      </c>
      <c r="BP393" s="15">
        <v>0</v>
      </c>
      <c r="BQ393" s="15">
        <v>0</v>
      </c>
      <c r="BR393" s="15">
        <v>0</v>
      </c>
      <c r="BS393" s="15">
        <v>0</v>
      </c>
      <c r="BT393" s="15">
        <v>0</v>
      </c>
      <c r="BU393" s="15">
        <v>0</v>
      </c>
      <c r="BV393" s="15">
        <v>0</v>
      </c>
      <c r="BW393" s="15">
        <v>0</v>
      </c>
      <c r="BX393" s="15">
        <v>0</v>
      </c>
      <c r="BY393" s="15">
        <v>0</v>
      </c>
      <c r="BZ393" s="15">
        <v>0</v>
      </c>
      <c r="CA393" s="15">
        <v>0</v>
      </c>
      <c r="CB393" s="15">
        <v>0</v>
      </c>
      <c r="CC393" s="15">
        <v>0</v>
      </c>
      <c r="CD393" s="15">
        <v>0</v>
      </c>
      <c r="CE393" s="15">
        <v>0</v>
      </c>
      <c r="CF393" s="15">
        <v>0</v>
      </c>
      <c r="CG393" s="15">
        <v>0</v>
      </c>
      <c r="CH393" s="15">
        <v>0</v>
      </c>
      <c r="CI393" s="15">
        <v>0</v>
      </c>
      <c r="CJ393" s="15">
        <v>0</v>
      </c>
      <c r="CK393" s="15">
        <v>0</v>
      </c>
      <c r="CL393" s="15">
        <v>0</v>
      </c>
      <c r="CM393" s="15">
        <v>0</v>
      </c>
      <c r="CN393" s="15">
        <v>0</v>
      </c>
      <c r="CO393" s="15">
        <v>0</v>
      </c>
      <c r="CP393" s="15">
        <v>0</v>
      </c>
      <c r="CQ393" s="15">
        <v>0</v>
      </c>
      <c r="CR393" s="15">
        <v>0</v>
      </c>
      <c r="CS393" s="15">
        <v>0</v>
      </c>
      <c r="CT393" s="15">
        <v>0</v>
      </c>
      <c r="CU393" s="15">
        <v>0</v>
      </c>
      <c r="CV393" s="15">
        <v>0</v>
      </c>
      <c r="CW393" s="15">
        <v>0</v>
      </c>
      <c r="CX393" s="15">
        <v>0</v>
      </c>
      <c r="CY393" s="15">
        <v>0</v>
      </c>
      <c r="CZ393" s="15">
        <v>0</v>
      </c>
      <c r="DA393" s="15">
        <v>0</v>
      </c>
      <c r="DB393" s="15">
        <v>0</v>
      </c>
      <c r="DC393" s="15">
        <v>0</v>
      </c>
      <c r="DD393" s="15">
        <v>0</v>
      </c>
      <c r="DE393" s="15">
        <v>0</v>
      </c>
      <c r="DF393" s="15">
        <v>0</v>
      </c>
      <c r="DG393" s="15">
        <v>0</v>
      </c>
      <c r="DH393" s="15">
        <v>0</v>
      </c>
      <c r="DI393" s="15">
        <v>0</v>
      </c>
      <c r="DJ393" s="15">
        <v>0</v>
      </c>
      <c r="DK393" s="15">
        <v>0</v>
      </c>
      <c r="DL393" s="15">
        <v>0</v>
      </c>
      <c r="DM393" s="15">
        <v>0</v>
      </c>
      <c r="DN393" s="15">
        <v>0</v>
      </c>
      <c r="DO393" s="15">
        <v>0</v>
      </c>
      <c r="DP393" s="15">
        <v>0</v>
      </c>
      <c r="DQ393" s="15">
        <v>0</v>
      </c>
      <c r="DR393" s="15">
        <v>0</v>
      </c>
      <c r="DS393" s="15">
        <v>0</v>
      </c>
      <c r="DT393" s="15">
        <v>0</v>
      </c>
      <c r="DU393" s="36">
        <v>0</v>
      </c>
      <c r="DV393" s="36">
        <v>0</v>
      </c>
      <c r="DW393" s="36">
        <v>0</v>
      </c>
      <c r="DX393" s="36">
        <v>0</v>
      </c>
      <c r="DY393" s="36">
        <v>0</v>
      </c>
      <c r="DZ393" s="36">
        <v>0</v>
      </c>
      <c r="EA393" s="36">
        <v>0</v>
      </c>
      <c r="EB393" s="36">
        <v>0</v>
      </c>
      <c r="EC393" s="36">
        <v>0</v>
      </c>
      <c r="ED393" s="36">
        <v>0</v>
      </c>
      <c r="EE393" s="36">
        <v>0</v>
      </c>
      <c r="EF393" s="15">
        <v>0</v>
      </c>
      <c r="EG393" s="15">
        <v>0</v>
      </c>
      <c r="EH393" s="15">
        <v>0</v>
      </c>
      <c r="EI393" s="15">
        <v>0</v>
      </c>
      <c r="EJ393" s="15">
        <v>0</v>
      </c>
      <c r="EK393" s="15">
        <v>0</v>
      </c>
      <c r="EL393" s="15">
        <v>0</v>
      </c>
      <c r="EM393" s="15">
        <v>0</v>
      </c>
      <c r="EN393" s="15">
        <v>0</v>
      </c>
      <c r="EO393" s="15">
        <v>0</v>
      </c>
      <c r="EP393" s="15">
        <v>0</v>
      </c>
      <c r="EQ393" s="15" t="s">
        <v>137</v>
      </c>
      <c r="ER393" s="15" t="s">
        <v>137</v>
      </c>
      <c r="ES393" s="15" t="s">
        <v>137</v>
      </c>
      <c r="ET393" s="15" t="s">
        <v>137</v>
      </c>
      <c r="EU393" s="15" t="s">
        <v>137</v>
      </c>
      <c r="EV393" s="15" t="s">
        <v>137</v>
      </c>
      <c r="EW393" s="15" t="s">
        <v>137</v>
      </c>
      <c r="EX393" s="15" t="s">
        <v>137</v>
      </c>
      <c r="EY393" s="15" t="s">
        <v>137</v>
      </c>
      <c r="EZ393" s="15" t="s">
        <v>137</v>
      </c>
      <c r="FA393" s="15" t="s">
        <v>137</v>
      </c>
      <c r="FB393" s="15">
        <f t="shared" si="656"/>
        <v>0</v>
      </c>
      <c r="FC393" s="15">
        <f t="shared" si="657"/>
        <v>0</v>
      </c>
      <c r="FD393" s="15">
        <f t="shared" si="658"/>
        <v>0</v>
      </c>
      <c r="FE393" s="15">
        <f t="shared" si="659"/>
        <v>0</v>
      </c>
      <c r="FF393" s="15">
        <f t="shared" si="660"/>
        <v>0</v>
      </c>
      <c r="FG393" s="15">
        <f t="shared" si="661"/>
        <v>0</v>
      </c>
      <c r="FH393" s="15">
        <f t="shared" si="662"/>
        <v>0</v>
      </c>
      <c r="FI393" s="15">
        <f t="shared" si="663"/>
        <v>0</v>
      </c>
      <c r="FJ393" s="15">
        <f t="shared" si="664"/>
        <v>0</v>
      </c>
      <c r="FK393" s="15">
        <f t="shared" si="665"/>
        <v>0</v>
      </c>
      <c r="FL393" s="15">
        <f t="shared" si="666"/>
        <v>0</v>
      </c>
      <c r="FM393" s="15">
        <f t="shared" si="667"/>
        <v>0</v>
      </c>
      <c r="FN393" s="15">
        <f t="shared" si="668"/>
        <v>0</v>
      </c>
      <c r="FO393" s="15">
        <f t="shared" si="669"/>
        <v>0</v>
      </c>
      <c r="FP393" s="15">
        <f t="shared" si="670"/>
        <v>0</v>
      </c>
      <c r="FQ393" s="15">
        <f t="shared" si="671"/>
        <v>0</v>
      </c>
      <c r="FR393" s="15">
        <f t="shared" si="672"/>
        <v>0</v>
      </c>
      <c r="FS393" s="15">
        <f t="shared" si="673"/>
        <v>0</v>
      </c>
      <c r="FT393" s="15">
        <f t="shared" si="674"/>
        <v>0</v>
      </c>
      <c r="FU393" s="15">
        <f t="shared" si="675"/>
        <v>0</v>
      </c>
      <c r="FV393" s="15">
        <f t="shared" si="676"/>
        <v>0</v>
      </c>
      <c r="FW393" s="15">
        <f t="shared" si="677"/>
        <v>0</v>
      </c>
      <c r="FX393" s="49" t="s">
        <v>1927</v>
      </c>
    </row>
    <row r="394" spans="1:180" s="42" customFormat="1" ht="47.25" x14ac:dyDescent="0.25">
      <c r="A394" s="38" t="s">
        <v>924</v>
      </c>
      <c r="B394" s="21" t="s">
        <v>1367</v>
      </c>
      <c r="C394" s="18" t="s">
        <v>1368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5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f t="shared" si="678"/>
        <v>0</v>
      </c>
      <c r="P394" s="15">
        <f t="shared" si="679"/>
        <v>0</v>
      </c>
      <c r="Q394" s="15">
        <f t="shared" si="680"/>
        <v>0</v>
      </c>
      <c r="R394" s="15">
        <f t="shared" si="681"/>
        <v>0</v>
      </c>
      <c r="S394" s="15">
        <f t="shared" si="682"/>
        <v>0</v>
      </c>
      <c r="T394" s="15">
        <v>5</v>
      </c>
      <c r="U394" s="15">
        <f t="shared" si="683"/>
        <v>0</v>
      </c>
      <c r="V394" s="15">
        <f t="shared" si="684"/>
        <v>0</v>
      </c>
      <c r="W394" s="15">
        <f t="shared" si="685"/>
        <v>0</v>
      </c>
      <c r="X394" s="15">
        <f t="shared" si="686"/>
        <v>0</v>
      </c>
      <c r="Y394" s="15">
        <f t="shared" si="687"/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  <c r="BE394" s="15">
        <v>0</v>
      </c>
      <c r="BF394" s="15">
        <v>0</v>
      </c>
      <c r="BG394" s="15">
        <v>0</v>
      </c>
      <c r="BH394" s="15">
        <v>0</v>
      </c>
      <c r="BI394" s="15">
        <v>0</v>
      </c>
      <c r="BJ394" s="15">
        <v>0</v>
      </c>
      <c r="BK394" s="15">
        <v>0</v>
      </c>
      <c r="BL394" s="15">
        <v>0</v>
      </c>
      <c r="BM394" s="15">
        <v>0</v>
      </c>
      <c r="BN394" s="15">
        <v>0</v>
      </c>
      <c r="BO394" s="15">
        <v>0</v>
      </c>
      <c r="BP394" s="15">
        <v>0</v>
      </c>
      <c r="BQ394" s="15">
        <v>0</v>
      </c>
      <c r="BR394" s="15">
        <v>0</v>
      </c>
      <c r="BS394" s="15">
        <v>0</v>
      </c>
      <c r="BT394" s="15">
        <v>0</v>
      </c>
      <c r="BU394" s="15">
        <v>0</v>
      </c>
      <c r="BV394" s="15">
        <v>0</v>
      </c>
      <c r="BW394" s="15">
        <v>0</v>
      </c>
      <c r="BX394" s="15">
        <v>0</v>
      </c>
      <c r="BY394" s="15">
        <v>0</v>
      </c>
      <c r="BZ394" s="15">
        <v>0</v>
      </c>
      <c r="CA394" s="15">
        <v>0</v>
      </c>
      <c r="CB394" s="15">
        <v>0</v>
      </c>
      <c r="CC394" s="15">
        <v>0</v>
      </c>
      <c r="CD394" s="15">
        <v>0</v>
      </c>
      <c r="CE394" s="15">
        <v>0</v>
      </c>
      <c r="CF394" s="15">
        <v>0</v>
      </c>
      <c r="CG394" s="15">
        <v>0</v>
      </c>
      <c r="CH394" s="15">
        <v>0</v>
      </c>
      <c r="CI394" s="15">
        <v>0</v>
      </c>
      <c r="CJ394" s="15">
        <v>0</v>
      </c>
      <c r="CK394" s="15">
        <v>0</v>
      </c>
      <c r="CL394" s="15">
        <v>0</v>
      </c>
      <c r="CM394" s="15">
        <v>0</v>
      </c>
      <c r="CN394" s="15">
        <v>0</v>
      </c>
      <c r="CO394" s="15">
        <v>0</v>
      </c>
      <c r="CP394" s="15">
        <v>0</v>
      </c>
      <c r="CQ394" s="15">
        <v>0</v>
      </c>
      <c r="CR394" s="15">
        <v>0</v>
      </c>
      <c r="CS394" s="15">
        <v>0</v>
      </c>
      <c r="CT394" s="15">
        <v>0</v>
      </c>
      <c r="CU394" s="15">
        <v>0</v>
      </c>
      <c r="CV394" s="15">
        <v>0</v>
      </c>
      <c r="CW394" s="15">
        <v>0</v>
      </c>
      <c r="CX394" s="15">
        <v>0</v>
      </c>
      <c r="CY394" s="15">
        <v>0</v>
      </c>
      <c r="CZ394" s="15">
        <v>0</v>
      </c>
      <c r="DA394" s="15">
        <v>0</v>
      </c>
      <c r="DB394" s="15">
        <v>0</v>
      </c>
      <c r="DC394" s="15">
        <v>0</v>
      </c>
      <c r="DD394" s="15">
        <v>0</v>
      </c>
      <c r="DE394" s="15">
        <v>0</v>
      </c>
      <c r="DF394" s="15">
        <v>0</v>
      </c>
      <c r="DG394" s="15">
        <v>0</v>
      </c>
      <c r="DH394" s="15">
        <v>0</v>
      </c>
      <c r="DI394" s="15">
        <v>0</v>
      </c>
      <c r="DJ394" s="15">
        <v>0</v>
      </c>
      <c r="DK394" s="15">
        <v>0</v>
      </c>
      <c r="DL394" s="15">
        <v>0</v>
      </c>
      <c r="DM394" s="15">
        <v>0</v>
      </c>
      <c r="DN394" s="15">
        <v>0</v>
      </c>
      <c r="DO394" s="15">
        <v>0</v>
      </c>
      <c r="DP394" s="15">
        <v>0</v>
      </c>
      <c r="DQ394" s="15">
        <v>0</v>
      </c>
      <c r="DR394" s="15">
        <v>0</v>
      </c>
      <c r="DS394" s="15">
        <v>0</v>
      </c>
      <c r="DT394" s="15">
        <v>0</v>
      </c>
      <c r="DU394" s="36">
        <v>0</v>
      </c>
      <c r="DV394" s="36">
        <v>0</v>
      </c>
      <c r="DW394" s="36">
        <v>0</v>
      </c>
      <c r="DX394" s="36">
        <v>0</v>
      </c>
      <c r="DY394" s="36">
        <v>0</v>
      </c>
      <c r="DZ394" s="36">
        <v>0</v>
      </c>
      <c r="EA394" s="36">
        <v>0</v>
      </c>
      <c r="EB394" s="36">
        <v>0</v>
      </c>
      <c r="EC394" s="36">
        <v>0</v>
      </c>
      <c r="ED394" s="36">
        <v>0</v>
      </c>
      <c r="EE394" s="36">
        <v>0</v>
      </c>
      <c r="EF394" s="15">
        <v>0</v>
      </c>
      <c r="EG394" s="15">
        <v>0</v>
      </c>
      <c r="EH394" s="15">
        <v>0</v>
      </c>
      <c r="EI394" s="15">
        <v>0</v>
      </c>
      <c r="EJ394" s="15">
        <v>0</v>
      </c>
      <c r="EK394" s="15">
        <v>0</v>
      </c>
      <c r="EL394" s="15">
        <v>0</v>
      </c>
      <c r="EM394" s="15">
        <v>0</v>
      </c>
      <c r="EN394" s="15">
        <v>0</v>
      </c>
      <c r="EO394" s="15">
        <v>0</v>
      </c>
      <c r="EP394" s="15">
        <v>0</v>
      </c>
      <c r="EQ394" s="15" t="s">
        <v>137</v>
      </c>
      <c r="ER394" s="15" t="s">
        <v>137</v>
      </c>
      <c r="ES394" s="15" t="s">
        <v>137</v>
      </c>
      <c r="ET394" s="15" t="s">
        <v>137</v>
      </c>
      <c r="EU394" s="15" t="s">
        <v>137</v>
      </c>
      <c r="EV394" s="15" t="s">
        <v>137</v>
      </c>
      <c r="EW394" s="15" t="s">
        <v>137</v>
      </c>
      <c r="EX394" s="15" t="s">
        <v>137</v>
      </c>
      <c r="EY394" s="15" t="s">
        <v>137</v>
      </c>
      <c r="EZ394" s="15" t="s">
        <v>137</v>
      </c>
      <c r="FA394" s="15" t="s">
        <v>137</v>
      </c>
      <c r="FB394" s="15">
        <f t="shared" si="656"/>
        <v>0</v>
      </c>
      <c r="FC394" s="15">
        <f t="shared" si="657"/>
        <v>0</v>
      </c>
      <c r="FD394" s="15">
        <f t="shared" si="658"/>
        <v>0</v>
      </c>
      <c r="FE394" s="15">
        <f t="shared" si="659"/>
        <v>0</v>
      </c>
      <c r="FF394" s="15">
        <f t="shared" si="660"/>
        <v>0</v>
      </c>
      <c r="FG394" s="15">
        <f t="shared" si="661"/>
        <v>0</v>
      </c>
      <c r="FH394" s="15">
        <f t="shared" si="662"/>
        <v>0</v>
      </c>
      <c r="FI394" s="15">
        <f t="shared" si="663"/>
        <v>0</v>
      </c>
      <c r="FJ394" s="15">
        <f t="shared" si="664"/>
        <v>0</v>
      </c>
      <c r="FK394" s="15">
        <f t="shared" si="665"/>
        <v>0</v>
      </c>
      <c r="FL394" s="15">
        <f t="shared" si="666"/>
        <v>0</v>
      </c>
      <c r="FM394" s="15">
        <f t="shared" si="667"/>
        <v>0</v>
      </c>
      <c r="FN394" s="15">
        <f t="shared" si="668"/>
        <v>0</v>
      </c>
      <c r="FO394" s="15">
        <f t="shared" si="669"/>
        <v>0</v>
      </c>
      <c r="FP394" s="15">
        <f t="shared" si="670"/>
        <v>0</v>
      </c>
      <c r="FQ394" s="15">
        <f t="shared" si="671"/>
        <v>0</v>
      </c>
      <c r="FR394" s="15">
        <f t="shared" si="672"/>
        <v>0</v>
      </c>
      <c r="FS394" s="15">
        <f t="shared" si="673"/>
        <v>0</v>
      </c>
      <c r="FT394" s="15">
        <f t="shared" si="674"/>
        <v>0</v>
      </c>
      <c r="FU394" s="15">
        <f t="shared" si="675"/>
        <v>0</v>
      </c>
      <c r="FV394" s="15">
        <f t="shared" si="676"/>
        <v>0</v>
      </c>
      <c r="FW394" s="15">
        <f t="shared" si="677"/>
        <v>0</v>
      </c>
      <c r="FX394" s="49" t="s">
        <v>1927</v>
      </c>
    </row>
    <row r="395" spans="1:180" s="42" customFormat="1" ht="31.5" x14ac:dyDescent="0.25">
      <c r="A395" s="38" t="s">
        <v>924</v>
      </c>
      <c r="B395" s="21" t="s">
        <v>1369</v>
      </c>
      <c r="C395" s="18" t="s">
        <v>1370</v>
      </c>
      <c r="D395" s="15">
        <v>0</v>
      </c>
      <c r="E395" s="15">
        <v>0</v>
      </c>
      <c r="F395" s="15">
        <v>0</v>
      </c>
      <c r="G395" s="15">
        <v>0</v>
      </c>
      <c r="H395" s="15">
        <v>0</v>
      </c>
      <c r="I395" s="15">
        <v>2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f t="shared" si="678"/>
        <v>0</v>
      </c>
      <c r="P395" s="15">
        <f t="shared" si="679"/>
        <v>0</v>
      </c>
      <c r="Q395" s="15">
        <f t="shared" si="680"/>
        <v>0</v>
      </c>
      <c r="R395" s="15">
        <f t="shared" si="681"/>
        <v>0</v>
      </c>
      <c r="S395" s="15">
        <f t="shared" si="682"/>
        <v>0</v>
      </c>
      <c r="T395" s="15">
        <v>2</v>
      </c>
      <c r="U395" s="15">
        <f t="shared" si="683"/>
        <v>0</v>
      </c>
      <c r="V395" s="15">
        <f t="shared" si="684"/>
        <v>0</v>
      </c>
      <c r="W395" s="15">
        <f t="shared" si="685"/>
        <v>0</v>
      </c>
      <c r="X395" s="15">
        <f t="shared" si="686"/>
        <v>0</v>
      </c>
      <c r="Y395" s="15">
        <f t="shared" si="687"/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0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  <c r="BE395" s="15">
        <v>0</v>
      </c>
      <c r="BF395" s="15">
        <v>0</v>
      </c>
      <c r="BG395" s="15">
        <v>0</v>
      </c>
      <c r="BH395" s="15">
        <v>0</v>
      </c>
      <c r="BI395" s="15">
        <v>0</v>
      </c>
      <c r="BJ395" s="15">
        <v>0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  <c r="BR395" s="15">
        <v>0</v>
      </c>
      <c r="BS395" s="15">
        <v>0</v>
      </c>
      <c r="BT395" s="15">
        <v>0</v>
      </c>
      <c r="BU395" s="15">
        <v>0</v>
      </c>
      <c r="BV395" s="15">
        <v>0</v>
      </c>
      <c r="BW395" s="15">
        <v>0</v>
      </c>
      <c r="BX395" s="15">
        <v>0</v>
      </c>
      <c r="BY395" s="15">
        <v>0</v>
      </c>
      <c r="BZ395" s="15">
        <v>0</v>
      </c>
      <c r="CA395" s="15">
        <v>0</v>
      </c>
      <c r="CB395" s="15">
        <v>0</v>
      </c>
      <c r="CC395" s="15">
        <v>0</v>
      </c>
      <c r="CD395" s="15">
        <v>0</v>
      </c>
      <c r="CE395" s="15">
        <v>0</v>
      </c>
      <c r="CF395" s="15">
        <v>0</v>
      </c>
      <c r="CG395" s="15">
        <v>0</v>
      </c>
      <c r="CH395" s="15">
        <v>0</v>
      </c>
      <c r="CI395" s="15">
        <v>0</v>
      </c>
      <c r="CJ395" s="15">
        <v>0</v>
      </c>
      <c r="CK395" s="15">
        <v>0</v>
      </c>
      <c r="CL395" s="15">
        <v>0</v>
      </c>
      <c r="CM395" s="15">
        <v>0</v>
      </c>
      <c r="CN395" s="15">
        <v>0</v>
      </c>
      <c r="CO395" s="15">
        <v>0</v>
      </c>
      <c r="CP395" s="15">
        <v>0</v>
      </c>
      <c r="CQ395" s="15">
        <v>0</v>
      </c>
      <c r="CR395" s="15">
        <v>0</v>
      </c>
      <c r="CS395" s="15">
        <v>0</v>
      </c>
      <c r="CT395" s="15">
        <v>0</v>
      </c>
      <c r="CU395" s="15">
        <v>0</v>
      </c>
      <c r="CV395" s="15">
        <v>0</v>
      </c>
      <c r="CW395" s="15">
        <v>0</v>
      </c>
      <c r="CX395" s="15">
        <v>0</v>
      </c>
      <c r="CY395" s="15">
        <v>0</v>
      </c>
      <c r="CZ395" s="15">
        <v>0</v>
      </c>
      <c r="DA395" s="15">
        <v>0</v>
      </c>
      <c r="DB395" s="15">
        <v>0</v>
      </c>
      <c r="DC395" s="15">
        <v>0</v>
      </c>
      <c r="DD395" s="15">
        <v>0</v>
      </c>
      <c r="DE395" s="15">
        <v>0</v>
      </c>
      <c r="DF395" s="15">
        <v>0</v>
      </c>
      <c r="DG395" s="15">
        <v>0</v>
      </c>
      <c r="DH395" s="15">
        <v>0</v>
      </c>
      <c r="DI395" s="15">
        <v>0</v>
      </c>
      <c r="DJ395" s="15">
        <v>0</v>
      </c>
      <c r="DK395" s="15">
        <v>0</v>
      </c>
      <c r="DL395" s="15">
        <v>0</v>
      </c>
      <c r="DM395" s="15">
        <v>0</v>
      </c>
      <c r="DN395" s="15">
        <v>0</v>
      </c>
      <c r="DO395" s="15">
        <v>0</v>
      </c>
      <c r="DP395" s="15">
        <v>0</v>
      </c>
      <c r="DQ395" s="15">
        <v>0</v>
      </c>
      <c r="DR395" s="15">
        <v>0</v>
      </c>
      <c r="DS395" s="15">
        <v>0</v>
      </c>
      <c r="DT395" s="15">
        <v>0</v>
      </c>
      <c r="DU395" s="36">
        <v>0</v>
      </c>
      <c r="DV395" s="36">
        <v>0</v>
      </c>
      <c r="DW395" s="36">
        <v>0</v>
      </c>
      <c r="DX395" s="36">
        <v>0</v>
      </c>
      <c r="DY395" s="36">
        <v>0</v>
      </c>
      <c r="DZ395" s="36">
        <v>0</v>
      </c>
      <c r="EA395" s="36">
        <v>0</v>
      </c>
      <c r="EB395" s="36">
        <v>0</v>
      </c>
      <c r="EC395" s="36">
        <v>0</v>
      </c>
      <c r="ED395" s="36">
        <v>0</v>
      </c>
      <c r="EE395" s="36">
        <v>0</v>
      </c>
      <c r="EF395" s="15">
        <v>0</v>
      </c>
      <c r="EG395" s="15">
        <v>0</v>
      </c>
      <c r="EH395" s="15">
        <v>0</v>
      </c>
      <c r="EI395" s="15">
        <v>0</v>
      </c>
      <c r="EJ395" s="15">
        <v>0</v>
      </c>
      <c r="EK395" s="15">
        <v>0</v>
      </c>
      <c r="EL395" s="15">
        <v>0</v>
      </c>
      <c r="EM395" s="15">
        <v>0</v>
      </c>
      <c r="EN395" s="15">
        <v>0</v>
      </c>
      <c r="EO395" s="15">
        <v>0</v>
      </c>
      <c r="EP395" s="15">
        <v>0</v>
      </c>
      <c r="EQ395" s="15" t="s">
        <v>137</v>
      </c>
      <c r="ER395" s="15" t="s">
        <v>137</v>
      </c>
      <c r="ES395" s="15" t="s">
        <v>137</v>
      </c>
      <c r="ET395" s="15" t="s">
        <v>137</v>
      </c>
      <c r="EU395" s="15" t="s">
        <v>137</v>
      </c>
      <c r="EV395" s="15" t="s">
        <v>137</v>
      </c>
      <c r="EW395" s="15" t="s">
        <v>137</v>
      </c>
      <c r="EX395" s="15" t="s">
        <v>137</v>
      </c>
      <c r="EY395" s="15" t="s">
        <v>137</v>
      </c>
      <c r="EZ395" s="15" t="s">
        <v>137</v>
      </c>
      <c r="FA395" s="15" t="s">
        <v>137</v>
      </c>
      <c r="FB395" s="15">
        <f t="shared" si="656"/>
        <v>0</v>
      </c>
      <c r="FC395" s="15">
        <f t="shared" si="657"/>
        <v>0</v>
      </c>
      <c r="FD395" s="15">
        <f t="shared" si="658"/>
        <v>0</v>
      </c>
      <c r="FE395" s="15">
        <f t="shared" si="659"/>
        <v>0</v>
      </c>
      <c r="FF395" s="15">
        <f t="shared" si="660"/>
        <v>0</v>
      </c>
      <c r="FG395" s="15">
        <f t="shared" si="661"/>
        <v>0</v>
      </c>
      <c r="FH395" s="15">
        <f t="shared" si="662"/>
        <v>0</v>
      </c>
      <c r="FI395" s="15">
        <f t="shared" si="663"/>
        <v>0</v>
      </c>
      <c r="FJ395" s="15">
        <f t="shared" si="664"/>
        <v>0</v>
      </c>
      <c r="FK395" s="15">
        <f t="shared" si="665"/>
        <v>0</v>
      </c>
      <c r="FL395" s="15">
        <f t="shared" si="666"/>
        <v>0</v>
      </c>
      <c r="FM395" s="15">
        <f t="shared" si="667"/>
        <v>0</v>
      </c>
      <c r="FN395" s="15">
        <f t="shared" si="668"/>
        <v>0</v>
      </c>
      <c r="FO395" s="15">
        <f t="shared" si="669"/>
        <v>0</v>
      </c>
      <c r="FP395" s="15">
        <f t="shared" si="670"/>
        <v>0</v>
      </c>
      <c r="FQ395" s="15">
        <f t="shared" si="671"/>
        <v>0</v>
      </c>
      <c r="FR395" s="15">
        <f t="shared" si="672"/>
        <v>0</v>
      </c>
      <c r="FS395" s="15">
        <f t="shared" si="673"/>
        <v>0</v>
      </c>
      <c r="FT395" s="15">
        <f t="shared" si="674"/>
        <v>0</v>
      </c>
      <c r="FU395" s="15">
        <f t="shared" si="675"/>
        <v>0</v>
      </c>
      <c r="FV395" s="15">
        <f t="shared" si="676"/>
        <v>0</v>
      </c>
      <c r="FW395" s="15">
        <f t="shared" si="677"/>
        <v>0</v>
      </c>
      <c r="FX395" s="49" t="s">
        <v>1927</v>
      </c>
    </row>
    <row r="396" spans="1:180" s="42" customFormat="1" ht="31.5" x14ac:dyDescent="0.25">
      <c r="A396" s="38" t="s">
        <v>924</v>
      </c>
      <c r="B396" s="21" t="s">
        <v>1371</v>
      </c>
      <c r="C396" s="18" t="s">
        <v>1372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2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f t="shared" si="678"/>
        <v>0</v>
      </c>
      <c r="P396" s="15">
        <f t="shared" si="679"/>
        <v>0</v>
      </c>
      <c r="Q396" s="15">
        <f t="shared" si="680"/>
        <v>0</v>
      </c>
      <c r="R396" s="15">
        <f t="shared" si="681"/>
        <v>0</v>
      </c>
      <c r="S396" s="15">
        <f t="shared" si="682"/>
        <v>0</v>
      </c>
      <c r="T396" s="15">
        <v>2</v>
      </c>
      <c r="U396" s="15">
        <f t="shared" si="683"/>
        <v>0</v>
      </c>
      <c r="V396" s="15">
        <f t="shared" si="684"/>
        <v>0</v>
      </c>
      <c r="W396" s="15">
        <f t="shared" si="685"/>
        <v>0</v>
      </c>
      <c r="X396" s="15">
        <f t="shared" si="686"/>
        <v>0</v>
      </c>
      <c r="Y396" s="15">
        <f t="shared" si="687"/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  <c r="BE396" s="15">
        <v>0</v>
      </c>
      <c r="BF396" s="15">
        <v>0</v>
      </c>
      <c r="BG396" s="15">
        <v>0</v>
      </c>
      <c r="BH396" s="15">
        <v>0</v>
      </c>
      <c r="BI396" s="15">
        <v>0</v>
      </c>
      <c r="BJ396" s="15">
        <v>0</v>
      </c>
      <c r="BK396" s="15">
        <v>0</v>
      </c>
      <c r="BL396" s="15">
        <v>0</v>
      </c>
      <c r="BM396" s="15">
        <v>0</v>
      </c>
      <c r="BN396" s="15">
        <v>0</v>
      </c>
      <c r="BO396" s="15">
        <v>0</v>
      </c>
      <c r="BP396" s="15">
        <v>0</v>
      </c>
      <c r="BQ396" s="15">
        <v>0</v>
      </c>
      <c r="BR396" s="15">
        <v>0</v>
      </c>
      <c r="BS396" s="15">
        <v>0</v>
      </c>
      <c r="BT396" s="15">
        <v>0</v>
      </c>
      <c r="BU396" s="15">
        <v>0</v>
      </c>
      <c r="BV396" s="15">
        <v>0</v>
      </c>
      <c r="BW396" s="15">
        <v>0</v>
      </c>
      <c r="BX396" s="15">
        <v>0</v>
      </c>
      <c r="BY396" s="15">
        <v>0</v>
      </c>
      <c r="BZ396" s="15">
        <v>0</v>
      </c>
      <c r="CA396" s="15">
        <v>0</v>
      </c>
      <c r="CB396" s="15">
        <v>0</v>
      </c>
      <c r="CC396" s="15">
        <v>0</v>
      </c>
      <c r="CD396" s="15">
        <v>0</v>
      </c>
      <c r="CE396" s="15">
        <v>0</v>
      </c>
      <c r="CF396" s="15">
        <v>0</v>
      </c>
      <c r="CG396" s="15">
        <v>0</v>
      </c>
      <c r="CH396" s="15">
        <v>0</v>
      </c>
      <c r="CI396" s="15">
        <v>0</v>
      </c>
      <c r="CJ396" s="15">
        <v>0</v>
      </c>
      <c r="CK396" s="15">
        <v>0</v>
      </c>
      <c r="CL396" s="15">
        <v>0</v>
      </c>
      <c r="CM396" s="15">
        <v>0</v>
      </c>
      <c r="CN396" s="15">
        <v>0</v>
      </c>
      <c r="CO396" s="15">
        <v>0</v>
      </c>
      <c r="CP396" s="15">
        <v>0</v>
      </c>
      <c r="CQ396" s="15">
        <v>0</v>
      </c>
      <c r="CR396" s="15">
        <v>0</v>
      </c>
      <c r="CS396" s="15">
        <v>0</v>
      </c>
      <c r="CT396" s="15">
        <v>0</v>
      </c>
      <c r="CU396" s="15">
        <v>0</v>
      </c>
      <c r="CV396" s="15">
        <v>0</v>
      </c>
      <c r="CW396" s="15">
        <v>0</v>
      </c>
      <c r="CX396" s="15">
        <v>0</v>
      </c>
      <c r="CY396" s="15">
        <v>0</v>
      </c>
      <c r="CZ396" s="15">
        <v>0</v>
      </c>
      <c r="DA396" s="15">
        <v>0</v>
      </c>
      <c r="DB396" s="15">
        <v>0</v>
      </c>
      <c r="DC396" s="15">
        <v>0</v>
      </c>
      <c r="DD396" s="15">
        <v>0</v>
      </c>
      <c r="DE396" s="15">
        <v>0</v>
      </c>
      <c r="DF396" s="15">
        <v>0</v>
      </c>
      <c r="DG396" s="15">
        <v>0</v>
      </c>
      <c r="DH396" s="15">
        <v>0</v>
      </c>
      <c r="DI396" s="15">
        <v>0</v>
      </c>
      <c r="DJ396" s="15">
        <v>0</v>
      </c>
      <c r="DK396" s="15">
        <v>0</v>
      </c>
      <c r="DL396" s="15">
        <v>0</v>
      </c>
      <c r="DM396" s="15">
        <v>0</v>
      </c>
      <c r="DN396" s="15">
        <v>0</v>
      </c>
      <c r="DO396" s="15">
        <v>0</v>
      </c>
      <c r="DP396" s="15">
        <v>0</v>
      </c>
      <c r="DQ396" s="15">
        <v>0</v>
      </c>
      <c r="DR396" s="15">
        <v>0</v>
      </c>
      <c r="DS396" s="15">
        <v>0</v>
      </c>
      <c r="DT396" s="15">
        <v>0</v>
      </c>
      <c r="DU396" s="36">
        <v>0</v>
      </c>
      <c r="DV396" s="36">
        <v>0</v>
      </c>
      <c r="DW396" s="36">
        <v>0</v>
      </c>
      <c r="DX396" s="36">
        <v>0</v>
      </c>
      <c r="DY396" s="36">
        <v>0</v>
      </c>
      <c r="DZ396" s="36">
        <v>0</v>
      </c>
      <c r="EA396" s="36">
        <v>0</v>
      </c>
      <c r="EB396" s="36">
        <v>0</v>
      </c>
      <c r="EC396" s="36">
        <v>0</v>
      </c>
      <c r="ED396" s="36">
        <v>0</v>
      </c>
      <c r="EE396" s="36">
        <v>0</v>
      </c>
      <c r="EF396" s="15">
        <v>0</v>
      </c>
      <c r="EG396" s="15">
        <v>0</v>
      </c>
      <c r="EH396" s="15">
        <v>0</v>
      </c>
      <c r="EI396" s="15">
        <v>0</v>
      </c>
      <c r="EJ396" s="15">
        <v>0</v>
      </c>
      <c r="EK396" s="15">
        <v>0</v>
      </c>
      <c r="EL396" s="15">
        <v>0</v>
      </c>
      <c r="EM396" s="15">
        <v>0</v>
      </c>
      <c r="EN396" s="15">
        <v>0</v>
      </c>
      <c r="EO396" s="15">
        <v>0</v>
      </c>
      <c r="EP396" s="15">
        <v>0</v>
      </c>
      <c r="EQ396" s="15" t="s">
        <v>137</v>
      </c>
      <c r="ER396" s="15" t="s">
        <v>137</v>
      </c>
      <c r="ES396" s="15" t="s">
        <v>137</v>
      </c>
      <c r="ET396" s="15" t="s">
        <v>137</v>
      </c>
      <c r="EU396" s="15" t="s">
        <v>137</v>
      </c>
      <c r="EV396" s="15" t="s">
        <v>137</v>
      </c>
      <c r="EW396" s="15" t="s">
        <v>137</v>
      </c>
      <c r="EX396" s="15" t="s">
        <v>137</v>
      </c>
      <c r="EY396" s="15" t="s">
        <v>137</v>
      </c>
      <c r="EZ396" s="15" t="s">
        <v>137</v>
      </c>
      <c r="FA396" s="15" t="s">
        <v>137</v>
      </c>
      <c r="FB396" s="15">
        <f t="shared" si="656"/>
        <v>0</v>
      </c>
      <c r="FC396" s="15">
        <f t="shared" si="657"/>
        <v>0</v>
      </c>
      <c r="FD396" s="15">
        <f t="shared" si="658"/>
        <v>0</v>
      </c>
      <c r="FE396" s="15">
        <f t="shared" si="659"/>
        <v>0</v>
      </c>
      <c r="FF396" s="15">
        <f t="shared" si="660"/>
        <v>0</v>
      </c>
      <c r="FG396" s="15">
        <f t="shared" si="661"/>
        <v>0</v>
      </c>
      <c r="FH396" s="15">
        <f t="shared" si="662"/>
        <v>0</v>
      </c>
      <c r="FI396" s="15">
        <f t="shared" si="663"/>
        <v>0</v>
      </c>
      <c r="FJ396" s="15">
        <f t="shared" si="664"/>
        <v>0</v>
      </c>
      <c r="FK396" s="15">
        <f t="shared" si="665"/>
        <v>0</v>
      </c>
      <c r="FL396" s="15">
        <f t="shared" si="666"/>
        <v>0</v>
      </c>
      <c r="FM396" s="15">
        <f t="shared" si="667"/>
        <v>0</v>
      </c>
      <c r="FN396" s="15">
        <f t="shared" si="668"/>
        <v>0</v>
      </c>
      <c r="FO396" s="15">
        <f t="shared" si="669"/>
        <v>0</v>
      </c>
      <c r="FP396" s="15">
        <f t="shared" si="670"/>
        <v>0</v>
      </c>
      <c r="FQ396" s="15">
        <f t="shared" si="671"/>
        <v>0</v>
      </c>
      <c r="FR396" s="15">
        <f t="shared" si="672"/>
        <v>0</v>
      </c>
      <c r="FS396" s="15">
        <f t="shared" si="673"/>
        <v>0</v>
      </c>
      <c r="FT396" s="15">
        <f t="shared" si="674"/>
        <v>0</v>
      </c>
      <c r="FU396" s="15">
        <f t="shared" si="675"/>
        <v>0</v>
      </c>
      <c r="FV396" s="15">
        <f t="shared" si="676"/>
        <v>0</v>
      </c>
      <c r="FW396" s="15">
        <f t="shared" si="677"/>
        <v>0</v>
      </c>
      <c r="FX396" s="49" t="s">
        <v>1927</v>
      </c>
    </row>
    <row r="397" spans="1:180" s="42" customFormat="1" ht="47.25" x14ac:dyDescent="0.25">
      <c r="A397" s="38" t="s">
        <v>924</v>
      </c>
      <c r="B397" s="21" t="s">
        <v>1373</v>
      </c>
      <c r="C397" s="18" t="s">
        <v>1374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2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f t="shared" ref="O397:O406" si="688">AK397+BG397+CC397+CY397+DU397+EF397</f>
        <v>0</v>
      </c>
      <c r="P397" s="15">
        <f t="shared" ref="P397:P406" si="689">AL397+BH397+CD397+CZ397+DV397+EG397</f>
        <v>0</v>
      </c>
      <c r="Q397" s="15">
        <f t="shared" ref="Q397:Q406" si="690">AM397+BI397+CE397+DA397+DW397+EH397</f>
        <v>0</v>
      </c>
      <c r="R397" s="15">
        <f t="shared" ref="R397:R406" si="691">AN397+BJ397+CF397+DB397+DX397+EI397</f>
        <v>0</v>
      </c>
      <c r="S397" s="15">
        <f t="shared" ref="S397:S406" si="692">AO397+BK397+CG397+DC397+DY397+EJ397</f>
        <v>0</v>
      </c>
      <c r="T397" s="15">
        <v>2</v>
      </c>
      <c r="U397" s="15">
        <f t="shared" ref="U397:U406" si="693">AQ397+BM397+CI397+DE397+EA397+EL397</f>
        <v>0</v>
      </c>
      <c r="V397" s="15">
        <f t="shared" ref="V397:V406" si="694">AR397+BN397+CJ397+DF397+EB397+EM397</f>
        <v>0</v>
      </c>
      <c r="W397" s="15">
        <f t="shared" ref="W397:W406" si="695">AS397+BO397+CK397+DG397+EC397+EN397</f>
        <v>0</v>
      </c>
      <c r="X397" s="15">
        <f t="shared" ref="X397:X406" si="696">AT397+BP397+CL397+DH397+ED397+EO397</f>
        <v>0</v>
      </c>
      <c r="Y397" s="15">
        <f t="shared" ref="Y397:Y406" si="697">AU397+BQ397+CM397+DI397+EE397+EP397</f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  <c r="BE397" s="15">
        <v>0</v>
      </c>
      <c r="BF397" s="15">
        <v>0</v>
      </c>
      <c r="BG397" s="15">
        <v>0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  <c r="BR397" s="15">
        <v>0</v>
      </c>
      <c r="BS397" s="15">
        <v>0</v>
      </c>
      <c r="BT397" s="15">
        <v>0</v>
      </c>
      <c r="BU397" s="15">
        <v>0</v>
      </c>
      <c r="BV397" s="15">
        <v>0</v>
      </c>
      <c r="BW397" s="15">
        <v>0</v>
      </c>
      <c r="BX397" s="15">
        <v>0</v>
      </c>
      <c r="BY397" s="15">
        <v>0</v>
      </c>
      <c r="BZ397" s="15">
        <v>0</v>
      </c>
      <c r="CA397" s="15">
        <v>0</v>
      </c>
      <c r="CB397" s="15">
        <v>0</v>
      </c>
      <c r="CC397" s="15">
        <v>0</v>
      </c>
      <c r="CD397" s="15">
        <v>0</v>
      </c>
      <c r="CE397" s="15">
        <v>0</v>
      </c>
      <c r="CF397" s="15">
        <v>0</v>
      </c>
      <c r="CG397" s="15">
        <v>0</v>
      </c>
      <c r="CH397" s="15">
        <v>0</v>
      </c>
      <c r="CI397" s="15">
        <v>0</v>
      </c>
      <c r="CJ397" s="15">
        <v>0</v>
      </c>
      <c r="CK397" s="15">
        <v>0</v>
      </c>
      <c r="CL397" s="15">
        <v>0</v>
      </c>
      <c r="CM397" s="15">
        <v>0</v>
      </c>
      <c r="CN397" s="15">
        <v>0</v>
      </c>
      <c r="CO397" s="15">
        <v>0</v>
      </c>
      <c r="CP397" s="15">
        <v>0</v>
      </c>
      <c r="CQ397" s="15">
        <v>0</v>
      </c>
      <c r="CR397" s="15">
        <v>0</v>
      </c>
      <c r="CS397" s="15">
        <v>0</v>
      </c>
      <c r="CT397" s="15">
        <v>0</v>
      </c>
      <c r="CU397" s="15">
        <v>0</v>
      </c>
      <c r="CV397" s="15">
        <v>0</v>
      </c>
      <c r="CW397" s="15">
        <v>0</v>
      </c>
      <c r="CX397" s="15">
        <v>0</v>
      </c>
      <c r="CY397" s="15">
        <v>0</v>
      </c>
      <c r="CZ397" s="15">
        <v>0</v>
      </c>
      <c r="DA397" s="15">
        <v>0</v>
      </c>
      <c r="DB397" s="15">
        <v>0</v>
      </c>
      <c r="DC397" s="15">
        <v>0</v>
      </c>
      <c r="DD397" s="15">
        <v>0</v>
      </c>
      <c r="DE397" s="15">
        <v>0</v>
      </c>
      <c r="DF397" s="15">
        <v>0</v>
      </c>
      <c r="DG397" s="15">
        <v>0</v>
      </c>
      <c r="DH397" s="15">
        <v>0</v>
      </c>
      <c r="DI397" s="15">
        <v>0</v>
      </c>
      <c r="DJ397" s="15">
        <v>0</v>
      </c>
      <c r="DK397" s="15">
        <v>0</v>
      </c>
      <c r="DL397" s="15">
        <v>0</v>
      </c>
      <c r="DM397" s="15">
        <v>0</v>
      </c>
      <c r="DN397" s="15">
        <v>0</v>
      </c>
      <c r="DO397" s="15">
        <v>0</v>
      </c>
      <c r="DP397" s="15">
        <v>0</v>
      </c>
      <c r="DQ397" s="15">
        <v>0</v>
      </c>
      <c r="DR397" s="15">
        <v>0</v>
      </c>
      <c r="DS397" s="15">
        <v>0</v>
      </c>
      <c r="DT397" s="15">
        <v>0</v>
      </c>
      <c r="DU397" s="36">
        <v>0</v>
      </c>
      <c r="DV397" s="36">
        <v>0</v>
      </c>
      <c r="DW397" s="36">
        <v>0</v>
      </c>
      <c r="DX397" s="36">
        <v>0</v>
      </c>
      <c r="DY397" s="36">
        <v>0</v>
      </c>
      <c r="DZ397" s="36">
        <v>0</v>
      </c>
      <c r="EA397" s="36">
        <v>0</v>
      </c>
      <c r="EB397" s="36">
        <v>0</v>
      </c>
      <c r="EC397" s="36">
        <v>0</v>
      </c>
      <c r="ED397" s="36">
        <v>0</v>
      </c>
      <c r="EE397" s="36">
        <v>0</v>
      </c>
      <c r="EF397" s="15">
        <v>0</v>
      </c>
      <c r="EG397" s="15">
        <v>0</v>
      </c>
      <c r="EH397" s="15">
        <v>0</v>
      </c>
      <c r="EI397" s="15">
        <v>0</v>
      </c>
      <c r="EJ397" s="15">
        <v>0</v>
      </c>
      <c r="EK397" s="15">
        <v>0</v>
      </c>
      <c r="EL397" s="15">
        <v>0</v>
      </c>
      <c r="EM397" s="15">
        <v>0</v>
      </c>
      <c r="EN397" s="15">
        <v>0</v>
      </c>
      <c r="EO397" s="15">
        <v>0</v>
      </c>
      <c r="EP397" s="15">
        <v>0</v>
      </c>
      <c r="EQ397" s="15" t="s">
        <v>137</v>
      </c>
      <c r="ER397" s="15" t="s">
        <v>137</v>
      </c>
      <c r="ES397" s="15" t="s">
        <v>137</v>
      </c>
      <c r="ET397" s="15" t="s">
        <v>137</v>
      </c>
      <c r="EU397" s="15" t="s">
        <v>137</v>
      </c>
      <c r="EV397" s="15" t="s">
        <v>137</v>
      </c>
      <c r="EW397" s="15" t="s">
        <v>137</v>
      </c>
      <c r="EX397" s="15" t="s">
        <v>137</v>
      </c>
      <c r="EY397" s="15" t="s">
        <v>137</v>
      </c>
      <c r="EZ397" s="15" t="s">
        <v>137</v>
      </c>
      <c r="FA397" s="15" t="s">
        <v>137</v>
      </c>
      <c r="FB397" s="15">
        <f t="shared" si="656"/>
        <v>0</v>
      </c>
      <c r="FC397" s="15">
        <f t="shared" si="657"/>
        <v>0</v>
      </c>
      <c r="FD397" s="15">
        <f t="shared" si="658"/>
        <v>0</v>
      </c>
      <c r="FE397" s="15">
        <f t="shared" si="659"/>
        <v>0</v>
      </c>
      <c r="FF397" s="15">
        <f t="shared" si="660"/>
        <v>0</v>
      </c>
      <c r="FG397" s="15">
        <f t="shared" si="661"/>
        <v>0</v>
      </c>
      <c r="FH397" s="15">
        <f t="shared" si="662"/>
        <v>0</v>
      </c>
      <c r="FI397" s="15">
        <f t="shared" si="663"/>
        <v>0</v>
      </c>
      <c r="FJ397" s="15">
        <f t="shared" si="664"/>
        <v>0</v>
      </c>
      <c r="FK397" s="15">
        <f t="shared" si="665"/>
        <v>0</v>
      </c>
      <c r="FL397" s="15">
        <f t="shared" si="666"/>
        <v>0</v>
      </c>
      <c r="FM397" s="15">
        <f t="shared" si="667"/>
        <v>0</v>
      </c>
      <c r="FN397" s="15">
        <f t="shared" si="668"/>
        <v>0</v>
      </c>
      <c r="FO397" s="15">
        <f t="shared" si="669"/>
        <v>0</v>
      </c>
      <c r="FP397" s="15">
        <f t="shared" si="670"/>
        <v>0</v>
      </c>
      <c r="FQ397" s="15">
        <f t="shared" si="671"/>
        <v>0</v>
      </c>
      <c r="FR397" s="15">
        <f t="shared" si="672"/>
        <v>0</v>
      </c>
      <c r="FS397" s="15">
        <f t="shared" si="673"/>
        <v>0</v>
      </c>
      <c r="FT397" s="15">
        <f t="shared" si="674"/>
        <v>0</v>
      </c>
      <c r="FU397" s="15">
        <f t="shared" si="675"/>
        <v>0</v>
      </c>
      <c r="FV397" s="15">
        <f t="shared" si="676"/>
        <v>0</v>
      </c>
      <c r="FW397" s="15">
        <f t="shared" si="677"/>
        <v>0</v>
      </c>
      <c r="FX397" s="49" t="s">
        <v>1927</v>
      </c>
    </row>
    <row r="398" spans="1:180" s="42" customFormat="1" ht="47.25" x14ac:dyDescent="0.25">
      <c r="A398" s="38" t="s">
        <v>924</v>
      </c>
      <c r="B398" s="21" t="s">
        <v>1375</v>
      </c>
      <c r="C398" s="18" t="s">
        <v>1376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3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f t="shared" si="688"/>
        <v>0</v>
      </c>
      <c r="P398" s="15">
        <f t="shared" si="689"/>
        <v>0</v>
      </c>
      <c r="Q398" s="15">
        <f t="shared" si="690"/>
        <v>0</v>
      </c>
      <c r="R398" s="15">
        <f t="shared" si="691"/>
        <v>0</v>
      </c>
      <c r="S398" s="15">
        <f t="shared" si="692"/>
        <v>0</v>
      </c>
      <c r="T398" s="15">
        <v>3</v>
      </c>
      <c r="U398" s="15">
        <f t="shared" si="693"/>
        <v>0</v>
      </c>
      <c r="V398" s="15">
        <f t="shared" si="694"/>
        <v>0</v>
      </c>
      <c r="W398" s="15">
        <f t="shared" si="695"/>
        <v>0</v>
      </c>
      <c r="X398" s="15">
        <f t="shared" si="696"/>
        <v>0</v>
      </c>
      <c r="Y398" s="15">
        <f t="shared" si="697"/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  <c r="BE398" s="15">
        <v>0</v>
      </c>
      <c r="BF398" s="15">
        <v>0</v>
      </c>
      <c r="BG398" s="15">
        <v>0</v>
      </c>
      <c r="BH398" s="15">
        <v>0</v>
      </c>
      <c r="BI398" s="15">
        <v>0</v>
      </c>
      <c r="BJ398" s="15">
        <v>0</v>
      </c>
      <c r="BK398" s="15">
        <v>0</v>
      </c>
      <c r="BL398" s="15">
        <v>0</v>
      </c>
      <c r="BM398" s="15">
        <v>0</v>
      </c>
      <c r="BN398" s="15">
        <v>0</v>
      </c>
      <c r="BO398" s="15">
        <v>0</v>
      </c>
      <c r="BP398" s="15">
        <v>0</v>
      </c>
      <c r="BQ398" s="15">
        <v>0</v>
      </c>
      <c r="BR398" s="15">
        <v>0</v>
      </c>
      <c r="BS398" s="15">
        <v>0</v>
      </c>
      <c r="BT398" s="15">
        <v>0</v>
      </c>
      <c r="BU398" s="15">
        <v>0</v>
      </c>
      <c r="BV398" s="15">
        <v>0</v>
      </c>
      <c r="BW398" s="15">
        <v>0</v>
      </c>
      <c r="BX398" s="15">
        <v>0</v>
      </c>
      <c r="BY398" s="15">
        <v>0</v>
      </c>
      <c r="BZ398" s="15">
        <v>0</v>
      </c>
      <c r="CA398" s="15">
        <v>0</v>
      </c>
      <c r="CB398" s="15">
        <v>0</v>
      </c>
      <c r="CC398" s="15">
        <v>0</v>
      </c>
      <c r="CD398" s="15">
        <v>0</v>
      </c>
      <c r="CE398" s="15">
        <v>0</v>
      </c>
      <c r="CF398" s="15">
        <v>0</v>
      </c>
      <c r="CG398" s="15">
        <v>0</v>
      </c>
      <c r="CH398" s="15">
        <v>0</v>
      </c>
      <c r="CI398" s="15">
        <v>0</v>
      </c>
      <c r="CJ398" s="15">
        <v>0</v>
      </c>
      <c r="CK398" s="15">
        <v>0</v>
      </c>
      <c r="CL398" s="15">
        <v>0</v>
      </c>
      <c r="CM398" s="15">
        <v>0</v>
      </c>
      <c r="CN398" s="15">
        <v>0</v>
      </c>
      <c r="CO398" s="15">
        <v>0</v>
      </c>
      <c r="CP398" s="15">
        <v>0</v>
      </c>
      <c r="CQ398" s="15">
        <v>0</v>
      </c>
      <c r="CR398" s="15">
        <v>0</v>
      </c>
      <c r="CS398" s="15">
        <v>0</v>
      </c>
      <c r="CT398" s="15">
        <v>0</v>
      </c>
      <c r="CU398" s="15">
        <v>0</v>
      </c>
      <c r="CV398" s="15">
        <v>0</v>
      </c>
      <c r="CW398" s="15">
        <v>0</v>
      </c>
      <c r="CX398" s="15">
        <v>0</v>
      </c>
      <c r="CY398" s="15">
        <v>0</v>
      </c>
      <c r="CZ398" s="15">
        <v>0</v>
      </c>
      <c r="DA398" s="15">
        <v>0</v>
      </c>
      <c r="DB398" s="15">
        <v>0</v>
      </c>
      <c r="DC398" s="15">
        <v>0</v>
      </c>
      <c r="DD398" s="15">
        <v>0</v>
      </c>
      <c r="DE398" s="15">
        <v>0</v>
      </c>
      <c r="DF398" s="15">
        <v>0</v>
      </c>
      <c r="DG398" s="15">
        <v>0</v>
      </c>
      <c r="DH398" s="15">
        <v>0</v>
      </c>
      <c r="DI398" s="15">
        <v>0</v>
      </c>
      <c r="DJ398" s="15">
        <v>0</v>
      </c>
      <c r="DK398" s="15">
        <v>0</v>
      </c>
      <c r="DL398" s="15">
        <v>0</v>
      </c>
      <c r="DM398" s="15">
        <v>0</v>
      </c>
      <c r="DN398" s="15">
        <v>0</v>
      </c>
      <c r="DO398" s="15">
        <v>0</v>
      </c>
      <c r="DP398" s="15">
        <v>0</v>
      </c>
      <c r="DQ398" s="15">
        <v>0</v>
      </c>
      <c r="DR398" s="15">
        <v>0</v>
      </c>
      <c r="DS398" s="15">
        <v>0</v>
      </c>
      <c r="DT398" s="15">
        <v>0</v>
      </c>
      <c r="DU398" s="36">
        <v>0</v>
      </c>
      <c r="DV398" s="36">
        <v>0</v>
      </c>
      <c r="DW398" s="36">
        <v>0</v>
      </c>
      <c r="DX398" s="36">
        <v>0</v>
      </c>
      <c r="DY398" s="36">
        <v>0</v>
      </c>
      <c r="DZ398" s="36">
        <v>0</v>
      </c>
      <c r="EA398" s="36">
        <v>0</v>
      </c>
      <c r="EB398" s="36">
        <v>0</v>
      </c>
      <c r="EC398" s="36">
        <v>0</v>
      </c>
      <c r="ED398" s="36">
        <v>0</v>
      </c>
      <c r="EE398" s="36">
        <v>0</v>
      </c>
      <c r="EF398" s="15">
        <v>0</v>
      </c>
      <c r="EG398" s="15">
        <v>0</v>
      </c>
      <c r="EH398" s="15">
        <v>0</v>
      </c>
      <c r="EI398" s="15">
        <v>0</v>
      </c>
      <c r="EJ398" s="15">
        <v>0</v>
      </c>
      <c r="EK398" s="15">
        <v>0</v>
      </c>
      <c r="EL398" s="15">
        <v>0</v>
      </c>
      <c r="EM398" s="15">
        <v>0</v>
      </c>
      <c r="EN398" s="15">
        <v>0</v>
      </c>
      <c r="EO398" s="15">
        <v>0</v>
      </c>
      <c r="EP398" s="15">
        <v>0</v>
      </c>
      <c r="EQ398" s="15" t="s">
        <v>137</v>
      </c>
      <c r="ER398" s="15" t="s">
        <v>137</v>
      </c>
      <c r="ES398" s="15" t="s">
        <v>137</v>
      </c>
      <c r="ET398" s="15" t="s">
        <v>137</v>
      </c>
      <c r="EU398" s="15" t="s">
        <v>137</v>
      </c>
      <c r="EV398" s="15" t="s">
        <v>137</v>
      </c>
      <c r="EW398" s="15" t="s">
        <v>137</v>
      </c>
      <c r="EX398" s="15" t="s">
        <v>137</v>
      </c>
      <c r="EY398" s="15" t="s">
        <v>137</v>
      </c>
      <c r="EZ398" s="15" t="s">
        <v>137</v>
      </c>
      <c r="FA398" s="15" t="s">
        <v>137</v>
      </c>
      <c r="FB398" s="15">
        <f t="shared" si="656"/>
        <v>0</v>
      </c>
      <c r="FC398" s="15">
        <f t="shared" si="657"/>
        <v>0</v>
      </c>
      <c r="FD398" s="15">
        <f t="shared" si="658"/>
        <v>0</v>
      </c>
      <c r="FE398" s="15">
        <f t="shared" si="659"/>
        <v>0</v>
      </c>
      <c r="FF398" s="15">
        <f t="shared" si="660"/>
        <v>0</v>
      </c>
      <c r="FG398" s="15">
        <f t="shared" si="661"/>
        <v>0</v>
      </c>
      <c r="FH398" s="15">
        <f t="shared" si="662"/>
        <v>0</v>
      </c>
      <c r="FI398" s="15">
        <f t="shared" si="663"/>
        <v>0</v>
      </c>
      <c r="FJ398" s="15">
        <f t="shared" si="664"/>
        <v>0</v>
      </c>
      <c r="FK398" s="15">
        <f t="shared" si="665"/>
        <v>0</v>
      </c>
      <c r="FL398" s="15">
        <f t="shared" si="666"/>
        <v>0</v>
      </c>
      <c r="FM398" s="15">
        <f t="shared" si="667"/>
        <v>0</v>
      </c>
      <c r="FN398" s="15">
        <f t="shared" si="668"/>
        <v>0</v>
      </c>
      <c r="FO398" s="15">
        <f t="shared" si="669"/>
        <v>0</v>
      </c>
      <c r="FP398" s="15">
        <f t="shared" si="670"/>
        <v>0</v>
      </c>
      <c r="FQ398" s="15">
        <f t="shared" si="671"/>
        <v>0</v>
      </c>
      <c r="FR398" s="15">
        <f t="shared" si="672"/>
        <v>0</v>
      </c>
      <c r="FS398" s="15">
        <f t="shared" si="673"/>
        <v>0</v>
      </c>
      <c r="FT398" s="15">
        <f t="shared" si="674"/>
        <v>0</v>
      </c>
      <c r="FU398" s="15">
        <f t="shared" si="675"/>
        <v>0</v>
      </c>
      <c r="FV398" s="15">
        <f t="shared" si="676"/>
        <v>0</v>
      </c>
      <c r="FW398" s="15">
        <f t="shared" si="677"/>
        <v>0</v>
      </c>
      <c r="FX398" s="49" t="s">
        <v>1927</v>
      </c>
    </row>
    <row r="399" spans="1:180" s="42" customFormat="1" ht="47.25" x14ac:dyDescent="0.25">
      <c r="A399" s="38" t="s">
        <v>924</v>
      </c>
      <c r="B399" s="21" t="s">
        <v>2165</v>
      </c>
      <c r="C399" s="18" t="s">
        <v>1377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1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f t="shared" si="688"/>
        <v>0</v>
      </c>
      <c r="P399" s="15">
        <f t="shared" si="689"/>
        <v>0</v>
      </c>
      <c r="Q399" s="15">
        <f t="shared" si="690"/>
        <v>0</v>
      </c>
      <c r="R399" s="15">
        <f t="shared" si="691"/>
        <v>0</v>
      </c>
      <c r="S399" s="15">
        <f t="shared" si="692"/>
        <v>0</v>
      </c>
      <c r="T399" s="15">
        <v>1</v>
      </c>
      <c r="U399" s="15">
        <f t="shared" si="693"/>
        <v>0</v>
      </c>
      <c r="V399" s="15">
        <f t="shared" si="694"/>
        <v>0</v>
      </c>
      <c r="W399" s="15">
        <f t="shared" si="695"/>
        <v>0</v>
      </c>
      <c r="X399" s="15">
        <f t="shared" si="696"/>
        <v>0</v>
      </c>
      <c r="Y399" s="15">
        <f t="shared" si="697"/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  <c r="BE399" s="15">
        <v>0</v>
      </c>
      <c r="BF399" s="15">
        <v>0</v>
      </c>
      <c r="BG399" s="15">
        <v>0</v>
      </c>
      <c r="BH399" s="15">
        <v>0</v>
      </c>
      <c r="BI399" s="15">
        <v>0</v>
      </c>
      <c r="BJ399" s="15">
        <v>0</v>
      </c>
      <c r="BK399" s="15">
        <v>0</v>
      </c>
      <c r="BL399" s="15">
        <v>0</v>
      </c>
      <c r="BM399" s="15">
        <v>0</v>
      </c>
      <c r="BN399" s="15">
        <v>0</v>
      </c>
      <c r="BO399" s="15">
        <v>0</v>
      </c>
      <c r="BP399" s="15">
        <v>0</v>
      </c>
      <c r="BQ399" s="15">
        <v>0</v>
      </c>
      <c r="BR399" s="15">
        <v>0</v>
      </c>
      <c r="BS399" s="15">
        <v>0</v>
      </c>
      <c r="BT399" s="15">
        <v>0</v>
      </c>
      <c r="BU399" s="15">
        <v>0</v>
      </c>
      <c r="BV399" s="15">
        <v>0</v>
      </c>
      <c r="BW399" s="15">
        <v>0</v>
      </c>
      <c r="BX399" s="15">
        <v>0</v>
      </c>
      <c r="BY399" s="15">
        <v>0</v>
      </c>
      <c r="BZ399" s="15">
        <v>0</v>
      </c>
      <c r="CA399" s="15">
        <v>0</v>
      </c>
      <c r="CB399" s="15">
        <v>0</v>
      </c>
      <c r="CC399" s="15">
        <v>0</v>
      </c>
      <c r="CD399" s="15">
        <v>0</v>
      </c>
      <c r="CE399" s="15">
        <v>0</v>
      </c>
      <c r="CF399" s="15">
        <v>0</v>
      </c>
      <c r="CG399" s="15">
        <v>0</v>
      </c>
      <c r="CH399" s="15">
        <v>0</v>
      </c>
      <c r="CI399" s="15">
        <v>0</v>
      </c>
      <c r="CJ399" s="15">
        <v>0</v>
      </c>
      <c r="CK399" s="15">
        <v>0</v>
      </c>
      <c r="CL399" s="15">
        <v>0</v>
      </c>
      <c r="CM399" s="15">
        <v>0</v>
      </c>
      <c r="CN399" s="15">
        <v>0</v>
      </c>
      <c r="CO399" s="15">
        <v>0</v>
      </c>
      <c r="CP399" s="15">
        <v>0</v>
      </c>
      <c r="CQ399" s="15">
        <v>0</v>
      </c>
      <c r="CR399" s="15">
        <v>0</v>
      </c>
      <c r="CS399" s="15">
        <v>0</v>
      </c>
      <c r="CT399" s="15">
        <v>0</v>
      </c>
      <c r="CU399" s="15">
        <v>0</v>
      </c>
      <c r="CV399" s="15">
        <v>0</v>
      </c>
      <c r="CW399" s="15">
        <v>0</v>
      </c>
      <c r="CX399" s="15">
        <v>0</v>
      </c>
      <c r="CY399" s="15">
        <v>0</v>
      </c>
      <c r="CZ399" s="15">
        <v>0</v>
      </c>
      <c r="DA399" s="15">
        <v>0</v>
      </c>
      <c r="DB399" s="15">
        <v>0</v>
      </c>
      <c r="DC399" s="15">
        <v>0</v>
      </c>
      <c r="DD399" s="15">
        <v>0</v>
      </c>
      <c r="DE399" s="15">
        <v>0</v>
      </c>
      <c r="DF399" s="15">
        <v>0</v>
      </c>
      <c r="DG399" s="15">
        <v>0</v>
      </c>
      <c r="DH399" s="15">
        <v>0</v>
      </c>
      <c r="DI399" s="15">
        <v>0</v>
      </c>
      <c r="DJ399" s="15">
        <v>0</v>
      </c>
      <c r="DK399" s="15">
        <v>0</v>
      </c>
      <c r="DL399" s="15">
        <v>0</v>
      </c>
      <c r="DM399" s="15">
        <v>0</v>
      </c>
      <c r="DN399" s="15">
        <v>0</v>
      </c>
      <c r="DO399" s="15">
        <v>0</v>
      </c>
      <c r="DP399" s="15">
        <v>0</v>
      </c>
      <c r="DQ399" s="15">
        <v>0</v>
      </c>
      <c r="DR399" s="15">
        <v>0</v>
      </c>
      <c r="DS399" s="15">
        <v>0</v>
      </c>
      <c r="DT399" s="15">
        <v>0</v>
      </c>
      <c r="DU399" s="36">
        <v>0</v>
      </c>
      <c r="DV399" s="36">
        <v>0</v>
      </c>
      <c r="DW399" s="36">
        <v>0</v>
      </c>
      <c r="DX399" s="36">
        <v>0</v>
      </c>
      <c r="DY399" s="36">
        <v>0</v>
      </c>
      <c r="DZ399" s="36">
        <v>0</v>
      </c>
      <c r="EA399" s="36">
        <v>0</v>
      </c>
      <c r="EB399" s="36">
        <v>0</v>
      </c>
      <c r="EC399" s="36">
        <v>0</v>
      </c>
      <c r="ED399" s="36">
        <v>0</v>
      </c>
      <c r="EE399" s="36">
        <v>0</v>
      </c>
      <c r="EF399" s="15">
        <v>0</v>
      </c>
      <c r="EG399" s="15">
        <v>0</v>
      </c>
      <c r="EH399" s="15">
        <v>0</v>
      </c>
      <c r="EI399" s="15">
        <v>0</v>
      </c>
      <c r="EJ399" s="15">
        <v>0</v>
      </c>
      <c r="EK399" s="15">
        <v>0</v>
      </c>
      <c r="EL399" s="15">
        <v>0</v>
      </c>
      <c r="EM399" s="15">
        <v>0</v>
      </c>
      <c r="EN399" s="15">
        <v>0</v>
      </c>
      <c r="EO399" s="15">
        <v>0</v>
      </c>
      <c r="EP399" s="15">
        <v>0</v>
      </c>
      <c r="EQ399" s="15" t="s">
        <v>137</v>
      </c>
      <c r="ER399" s="15" t="s">
        <v>137</v>
      </c>
      <c r="ES399" s="15" t="s">
        <v>137</v>
      </c>
      <c r="ET399" s="15" t="s">
        <v>137</v>
      </c>
      <c r="EU399" s="15" t="s">
        <v>137</v>
      </c>
      <c r="EV399" s="15" t="s">
        <v>137</v>
      </c>
      <c r="EW399" s="15" t="s">
        <v>137</v>
      </c>
      <c r="EX399" s="15" t="s">
        <v>137</v>
      </c>
      <c r="EY399" s="15" t="s">
        <v>137</v>
      </c>
      <c r="EZ399" s="15" t="s">
        <v>137</v>
      </c>
      <c r="FA399" s="15" t="s">
        <v>137</v>
      </c>
      <c r="FB399" s="15">
        <f t="shared" si="656"/>
        <v>0</v>
      </c>
      <c r="FC399" s="15">
        <f t="shared" si="657"/>
        <v>0</v>
      </c>
      <c r="FD399" s="15">
        <f t="shared" si="658"/>
        <v>0</v>
      </c>
      <c r="FE399" s="15">
        <f t="shared" si="659"/>
        <v>0</v>
      </c>
      <c r="FF399" s="15">
        <f t="shared" si="660"/>
        <v>0</v>
      </c>
      <c r="FG399" s="15">
        <f t="shared" si="661"/>
        <v>0</v>
      </c>
      <c r="FH399" s="15">
        <f t="shared" si="662"/>
        <v>0</v>
      </c>
      <c r="FI399" s="15">
        <f t="shared" si="663"/>
        <v>0</v>
      </c>
      <c r="FJ399" s="15">
        <f t="shared" si="664"/>
        <v>0</v>
      </c>
      <c r="FK399" s="15">
        <f t="shared" si="665"/>
        <v>0</v>
      </c>
      <c r="FL399" s="15">
        <f t="shared" si="666"/>
        <v>0</v>
      </c>
      <c r="FM399" s="15">
        <f t="shared" si="667"/>
        <v>0</v>
      </c>
      <c r="FN399" s="15">
        <f t="shared" si="668"/>
        <v>0</v>
      </c>
      <c r="FO399" s="15">
        <f t="shared" si="669"/>
        <v>0</v>
      </c>
      <c r="FP399" s="15">
        <f t="shared" si="670"/>
        <v>0</v>
      </c>
      <c r="FQ399" s="15">
        <f t="shared" si="671"/>
        <v>0</v>
      </c>
      <c r="FR399" s="15">
        <f t="shared" si="672"/>
        <v>0</v>
      </c>
      <c r="FS399" s="15">
        <f t="shared" si="673"/>
        <v>0</v>
      </c>
      <c r="FT399" s="15">
        <f t="shared" si="674"/>
        <v>0</v>
      </c>
      <c r="FU399" s="15">
        <f t="shared" si="675"/>
        <v>0</v>
      </c>
      <c r="FV399" s="15">
        <f t="shared" si="676"/>
        <v>0</v>
      </c>
      <c r="FW399" s="15">
        <f t="shared" si="677"/>
        <v>0</v>
      </c>
      <c r="FX399" s="49" t="s">
        <v>1927</v>
      </c>
    </row>
    <row r="400" spans="1:180" s="42" customFormat="1" ht="31.5" x14ac:dyDescent="0.25">
      <c r="A400" s="38" t="s">
        <v>924</v>
      </c>
      <c r="B400" s="21" t="s">
        <v>1378</v>
      </c>
      <c r="C400" s="18" t="s">
        <v>1379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1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f t="shared" si="688"/>
        <v>0</v>
      </c>
      <c r="P400" s="15">
        <f t="shared" si="689"/>
        <v>0</v>
      </c>
      <c r="Q400" s="15">
        <f t="shared" si="690"/>
        <v>0</v>
      </c>
      <c r="R400" s="15">
        <f t="shared" si="691"/>
        <v>0</v>
      </c>
      <c r="S400" s="15">
        <f t="shared" si="692"/>
        <v>0</v>
      </c>
      <c r="T400" s="15">
        <v>1</v>
      </c>
      <c r="U400" s="15">
        <f t="shared" si="693"/>
        <v>0</v>
      </c>
      <c r="V400" s="15">
        <f t="shared" si="694"/>
        <v>0</v>
      </c>
      <c r="W400" s="15">
        <f t="shared" si="695"/>
        <v>0</v>
      </c>
      <c r="X400" s="15">
        <f t="shared" si="696"/>
        <v>0</v>
      </c>
      <c r="Y400" s="15">
        <f t="shared" si="697"/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  <c r="BE400" s="15">
        <v>0</v>
      </c>
      <c r="BF400" s="15">
        <v>0</v>
      </c>
      <c r="BG400" s="15">
        <v>0</v>
      </c>
      <c r="BH400" s="15">
        <v>0</v>
      </c>
      <c r="BI400" s="15">
        <v>0</v>
      </c>
      <c r="BJ400" s="15">
        <v>0</v>
      </c>
      <c r="BK400" s="15">
        <v>0</v>
      </c>
      <c r="BL400" s="15">
        <v>0</v>
      </c>
      <c r="BM400" s="15">
        <v>0</v>
      </c>
      <c r="BN400" s="15">
        <v>0</v>
      </c>
      <c r="BO400" s="15">
        <v>0</v>
      </c>
      <c r="BP400" s="15">
        <v>0</v>
      </c>
      <c r="BQ400" s="15">
        <v>0</v>
      </c>
      <c r="BR400" s="15">
        <v>0</v>
      </c>
      <c r="BS400" s="15">
        <v>0</v>
      </c>
      <c r="BT400" s="15">
        <v>0</v>
      </c>
      <c r="BU400" s="15">
        <v>0</v>
      </c>
      <c r="BV400" s="15">
        <v>0</v>
      </c>
      <c r="BW400" s="15">
        <v>0</v>
      </c>
      <c r="BX400" s="15">
        <v>0</v>
      </c>
      <c r="BY400" s="15">
        <v>0</v>
      </c>
      <c r="BZ400" s="15">
        <v>0</v>
      </c>
      <c r="CA400" s="15">
        <v>0</v>
      </c>
      <c r="CB400" s="15">
        <v>0</v>
      </c>
      <c r="CC400" s="15">
        <v>0</v>
      </c>
      <c r="CD400" s="15">
        <v>0</v>
      </c>
      <c r="CE400" s="15">
        <v>0</v>
      </c>
      <c r="CF400" s="15">
        <v>0</v>
      </c>
      <c r="CG400" s="15">
        <v>0</v>
      </c>
      <c r="CH400" s="15">
        <v>0</v>
      </c>
      <c r="CI400" s="15">
        <v>0</v>
      </c>
      <c r="CJ400" s="15">
        <v>0</v>
      </c>
      <c r="CK400" s="15">
        <v>0</v>
      </c>
      <c r="CL400" s="15">
        <v>0</v>
      </c>
      <c r="CM400" s="15">
        <v>0</v>
      </c>
      <c r="CN400" s="15">
        <v>0</v>
      </c>
      <c r="CO400" s="15">
        <v>0</v>
      </c>
      <c r="CP400" s="15">
        <v>0</v>
      </c>
      <c r="CQ400" s="15">
        <v>0</v>
      </c>
      <c r="CR400" s="15">
        <v>0</v>
      </c>
      <c r="CS400" s="15">
        <v>0</v>
      </c>
      <c r="CT400" s="15">
        <v>0</v>
      </c>
      <c r="CU400" s="15">
        <v>0</v>
      </c>
      <c r="CV400" s="15">
        <v>0</v>
      </c>
      <c r="CW400" s="15">
        <v>0</v>
      </c>
      <c r="CX400" s="15">
        <v>0</v>
      </c>
      <c r="CY400" s="15">
        <v>0</v>
      </c>
      <c r="CZ400" s="15">
        <v>0</v>
      </c>
      <c r="DA400" s="15">
        <v>0</v>
      </c>
      <c r="DB400" s="15">
        <v>0</v>
      </c>
      <c r="DC400" s="15">
        <v>0</v>
      </c>
      <c r="DD400" s="15">
        <v>0</v>
      </c>
      <c r="DE400" s="15">
        <v>0</v>
      </c>
      <c r="DF400" s="15">
        <v>0</v>
      </c>
      <c r="DG400" s="15">
        <v>0</v>
      </c>
      <c r="DH400" s="15">
        <v>0</v>
      </c>
      <c r="DI400" s="15">
        <v>0</v>
      </c>
      <c r="DJ400" s="15">
        <v>0</v>
      </c>
      <c r="DK400" s="15">
        <v>0</v>
      </c>
      <c r="DL400" s="15">
        <v>0</v>
      </c>
      <c r="DM400" s="15">
        <v>0</v>
      </c>
      <c r="DN400" s="15">
        <v>0</v>
      </c>
      <c r="DO400" s="15">
        <v>0</v>
      </c>
      <c r="DP400" s="15">
        <v>0</v>
      </c>
      <c r="DQ400" s="15">
        <v>0</v>
      </c>
      <c r="DR400" s="15">
        <v>0</v>
      </c>
      <c r="DS400" s="15">
        <v>0</v>
      </c>
      <c r="DT400" s="15">
        <v>0</v>
      </c>
      <c r="DU400" s="36">
        <v>0</v>
      </c>
      <c r="DV400" s="36">
        <v>0</v>
      </c>
      <c r="DW400" s="36">
        <v>0</v>
      </c>
      <c r="DX400" s="36">
        <v>0</v>
      </c>
      <c r="DY400" s="36">
        <v>0</v>
      </c>
      <c r="DZ400" s="36">
        <v>0</v>
      </c>
      <c r="EA400" s="36">
        <v>0</v>
      </c>
      <c r="EB400" s="36">
        <v>0</v>
      </c>
      <c r="EC400" s="36">
        <v>0</v>
      </c>
      <c r="ED400" s="36">
        <v>0</v>
      </c>
      <c r="EE400" s="36">
        <v>0</v>
      </c>
      <c r="EF400" s="15">
        <v>0</v>
      </c>
      <c r="EG400" s="15">
        <v>0</v>
      </c>
      <c r="EH400" s="15">
        <v>0</v>
      </c>
      <c r="EI400" s="15">
        <v>0</v>
      </c>
      <c r="EJ400" s="15">
        <v>0</v>
      </c>
      <c r="EK400" s="15">
        <v>0</v>
      </c>
      <c r="EL400" s="15">
        <v>0</v>
      </c>
      <c r="EM400" s="15">
        <v>0</v>
      </c>
      <c r="EN400" s="15">
        <v>0</v>
      </c>
      <c r="EO400" s="15">
        <v>0</v>
      </c>
      <c r="EP400" s="15">
        <v>0</v>
      </c>
      <c r="EQ400" s="15" t="s">
        <v>137</v>
      </c>
      <c r="ER400" s="15" t="s">
        <v>137</v>
      </c>
      <c r="ES400" s="15" t="s">
        <v>137</v>
      </c>
      <c r="ET400" s="15" t="s">
        <v>137</v>
      </c>
      <c r="EU400" s="15" t="s">
        <v>137</v>
      </c>
      <c r="EV400" s="15" t="s">
        <v>137</v>
      </c>
      <c r="EW400" s="15" t="s">
        <v>137</v>
      </c>
      <c r="EX400" s="15" t="s">
        <v>137</v>
      </c>
      <c r="EY400" s="15" t="s">
        <v>137</v>
      </c>
      <c r="EZ400" s="15" t="s">
        <v>137</v>
      </c>
      <c r="FA400" s="15" t="s">
        <v>137</v>
      </c>
      <c r="FB400" s="15">
        <f t="shared" si="656"/>
        <v>0</v>
      </c>
      <c r="FC400" s="15">
        <f t="shared" si="657"/>
        <v>0</v>
      </c>
      <c r="FD400" s="15">
        <f t="shared" si="658"/>
        <v>0</v>
      </c>
      <c r="FE400" s="15">
        <f t="shared" si="659"/>
        <v>0</v>
      </c>
      <c r="FF400" s="15">
        <f t="shared" si="660"/>
        <v>0</v>
      </c>
      <c r="FG400" s="15">
        <f t="shared" si="661"/>
        <v>0</v>
      </c>
      <c r="FH400" s="15">
        <f t="shared" si="662"/>
        <v>0</v>
      </c>
      <c r="FI400" s="15">
        <f t="shared" si="663"/>
        <v>0</v>
      </c>
      <c r="FJ400" s="15">
        <f t="shared" si="664"/>
        <v>0</v>
      </c>
      <c r="FK400" s="15">
        <f t="shared" si="665"/>
        <v>0</v>
      </c>
      <c r="FL400" s="15">
        <f t="shared" si="666"/>
        <v>0</v>
      </c>
      <c r="FM400" s="15">
        <f t="shared" si="667"/>
        <v>0</v>
      </c>
      <c r="FN400" s="15">
        <f t="shared" si="668"/>
        <v>0</v>
      </c>
      <c r="FO400" s="15">
        <f t="shared" si="669"/>
        <v>0</v>
      </c>
      <c r="FP400" s="15">
        <f t="shared" si="670"/>
        <v>0</v>
      </c>
      <c r="FQ400" s="15">
        <f t="shared" si="671"/>
        <v>0</v>
      </c>
      <c r="FR400" s="15">
        <f t="shared" si="672"/>
        <v>0</v>
      </c>
      <c r="FS400" s="15">
        <f t="shared" si="673"/>
        <v>0</v>
      </c>
      <c r="FT400" s="15">
        <f t="shared" si="674"/>
        <v>0</v>
      </c>
      <c r="FU400" s="15">
        <f t="shared" si="675"/>
        <v>0</v>
      </c>
      <c r="FV400" s="15">
        <f t="shared" si="676"/>
        <v>0</v>
      </c>
      <c r="FW400" s="15">
        <f t="shared" si="677"/>
        <v>0</v>
      </c>
      <c r="FX400" s="49" t="s">
        <v>1927</v>
      </c>
    </row>
    <row r="401" spans="1:180" s="42" customFormat="1" ht="47.25" x14ac:dyDescent="0.25">
      <c r="A401" s="38" t="s">
        <v>924</v>
      </c>
      <c r="B401" s="21" t="s">
        <v>1380</v>
      </c>
      <c r="C401" s="18" t="s">
        <v>1381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4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f t="shared" si="688"/>
        <v>0</v>
      </c>
      <c r="P401" s="15">
        <f t="shared" si="689"/>
        <v>0</v>
      </c>
      <c r="Q401" s="15">
        <f t="shared" si="690"/>
        <v>0</v>
      </c>
      <c r="R401" s="15">
        <f t="shared" si="691"/>
        <v>0</v>
      </c>
      <c r="S401" s="15">
        <f t="shared" si="692"/>
        <v>0</v>
      </c>
      <c r="T401" s="15">
        <v>4</v>
      </c>
      <c r="U401" s="15">
        <f t="shared" si="693"/>
        <v>0</v>
      </c>
      <c r="V401" s="15">
        <f t="shared" si="694"/>
        <v>0</v>
      </c>
      <c r="W401" s="15">
        <f t="shared" si="695"/>
        <v>0</v>
      </c>
      <c r="X401" s="15">
        <f t="shared" si="696"/>
        <v>0</v>
      </c>
      <c r="Y401" s="15">
        <f t="shared" si="697"/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  <c r="BE401" s="15">
        <v>0</v>
      </c>
      <c r="BF401" s="15">
        <v>0</v>
      </c>
      <c r="BG401" s="15">
        <v>0</v>
      </c>
      <c r="BH401" s="15">
        <v>0</v>
      </c>
      <c r="BI401" s="15">
        <v>0</v>
      </c>
      <c r="BJ401" s="15">
        <v>0</v>
      </c>
      <c r="BK401" s="15">
        <v>0</v>
      </c>
      <c r="BL401" s="15">
        <v>0</v>
      </c>
      <c r="BM401" s="15">
        <v>0</v>
      </c>
      <c r="BN401" s="15">
        <v>0</v>
      </c>
      <c r="BO401" s="15">
        <v>0</v>
      </c>
      <c r="BP401" s="15">
        <v>0</v>
      </c>
      <c r="BQ401" s="15">
        <v>0</v>
      </c>
      <c r="BR401" s="15">
        <v>0</v>
      </c>
      <c r="BS401" s="15">
        <v>0</v>
      </c>
      <c r="BT401" s="15">
        <v>0</v>
      </c>
      <c r="BU401" s="15">
        <v>0</v>
      </c>
      <c r="BV401" s="15">
        <v>0</v>
      </c>
      <c r="BW401" s="15">
        <v>0</v>
      </c>
      <c r="BX401" s="15">
        <v>0</v>
      </c>
      <c r="BY401" s="15">
        <v>0</v>
      </c>
      <c r="BZ401" s="15">
        <v>0</v>
      </c>
      <c r="CA401" s="15">
        <v>0</v>
      </c>
      <c r="CB401" s="15">
        <v>0</v>
      </c>
      <c r="CC401" s="15">
        <v>0</v>
      </c>
      <c r="CD401" s="15">
        <v>0</v>
      </c>
      <c r="CE401" s="15">
        <v>0</v>
      </c>
      <c r="CF401" s="15">
        <v>0</v>
      </c>
      <c r="CG401" s="15">
        <v>0</v>
      </c>
      <c r="CH401" s="15">
        <v>0</v>
      </c>
      <c r="CI401" s="15">
        <v>0</v>
      </c>
      <c r="CJ401" s="15">
        <v>0</v>
      </c>
      <c r="CK401" s="15">
        <v>0</v>
      </c>
      <c r="CL401" s="15">
        <v>0</v>
      </c>
      <c r="CM401" s="15">
        <v>0</v>
      </c>
      <c r="CN401" s="15">
        <v>0</v>
      </c>
      <c r="CO401" s="15">
        <v>0</v>
      </c>
      <c r="CP401" s="15">
        <v>0</v>
      </c>
      <c r="CQ401" s="15">
        <v>0</v>
      </c>
      <c r="CR401" s="15">
        <v>0</v>
      </c>
      <c r="CS401" s="15">
        <v>0</v>
      </c>
      <c r="CT401" s="15">
        <v>0</v>
      </c>
      <c r="CU401" s="15">
        <v>0</v>
      </c>
      <c r="CV401" s="15">
        <v>0</v>
      </c>
      <c r="CW401" s="15">
        <v>0</v>
      </c>
      <c r="CX401" s="15">
        <v>0</v>
      </c>
      <c r="CY401" s="15">
        <v>0</v>
      </c>
      <c r="CZ401" s="15">
        <v>0</v>
      </c>
      <c r="DA401" s="15">
        <v>0</v>
      </c>
      <c r="DB401" s="15">
        <v>0</v>
      </c>
      <c r="DC401" s="15">
        <v>0</v>
      </c>
      <c r="DD401" s="15">
        <v>0</v>
      </c>
      <c r="DE401" s="15">
        <v>0</v>
      </c>
      <c r="DF401" s="15">
        <v>0</v>
      </c>
      <c r="DG401" s="15">
        <v>0</v>
      </c>
      <c r="DH401" s="15">
        <v>0</v>
      </c>
      <c r="DI401" s="15">
        <v>0</v>
      </c>
      <c r="DJ401" s="15">
        <v>0</v>
      </c>
      <c r="DK401" s="15">
        <v>0</v>
      </c>
      <c r="DL401" s="15">
        <v>0</v>
      </c>
      <c r="DM401" s="15">
        <v>0</v>
      </c>
      <c r="DN401" s="15">
        <v>0</v>
      </c>
      <c r="DO401" s="15">
        <v>0</v>
      </c>
      <c r="DP401" s="15">
        <v>0</v>
      </c>
      <c r="DQ401" s="15">
        <v>0</v>
      </c>
      <c r="DR401" s="15">
        <v>0</v>
      </c>
      <c r="DS401" s="15">
        <v>0</v>
      </c>
      <c r="DT401" s="15">
        <v>0</v>
      </c>
      <c r="DU401" s="36">
        <v>0</v>
      </c>
      <c r="DV401" s="36">
        <v>0</v>
      </c>
      <c r="DW401" s="36">
        <v>0</v>
      </c>
      <c r="DX401" s="36">
        <v>0</v>
      </c>
      <c r="DY401" s="36">
        <v>0</v>
      </c>
      <c r="DZ401" s="36">
        <v>0</v>
      </c>
      <c r="EA401" s="36">
        <v>0</v>
      </c>
      <c r="EB401" s="36">
        <v>0</v>
      </c>
      <c r="EC401" s="36">
        <v>0</v>
      </c>
      <c r="ED401" s="36">
        <v>0</v>
      </c>
      <c r="EE401" s="36">
        <v>0</v>
      </c>
      <c r="EF401" s="15">
        <v>0</v>
      </c>
      <c r="EG401" s="15">
        <v>0</v>
      </c>
      <c r="EH401" s="15">
        <v>0</v>
      </c>
      <c r="EI401" s="15">
        <v>0</v>
      </c>
      <c r="EJ401" s="15">
        <v>0</v>
      </c>
      <c r="EK401" s="15">
        <v>0</v>
      </c>
      <c r="EL401" s="15">
        <v>0</v>
      </c>
      <c r="EM401" s="15">
        <v>0</v>
      </c>
      <c r="EN401" s="15">
        <v>0</v>
      </c>
      <c r="EO401" s="15">
        <v>0</v>
      </c>
      <c r="EP401" s="15">
        <v>0</v>
      </c>
      <c r="EQ401" s="15" t="s">
        <v>137</v>
      </c>
      <c r="ER401" s="15" t="s">
        <v>137</v>
      </c>
      <c r="ES401" s="15" t="s">
        <v>137</v>
      </c>
      <c r="ET401" s="15" t="s">
        <v>137</v>
      </c>
      <c r="EU401" s="15" t="s">
        <v>137</v>
      </c>
      <c r="EV401" s="15" t="s">
        <v>137</v>
      </c>
      <c r="EW401" s="15" t="s">
        <v>137</v>
      </c>
      <c r="EX401" s="15" t="s">
        <v>137</v>
      </c>
      <c r="EY401" s="15" t="s">
        <v>137</v>
      </c>
      <c r="EZ401" s="15" t="s">
        <v>137</v>
      </c>
      <c r="FA401" s="15" t="s">
        <v>137</v>
      </c>
      <c r="FB401" s="15">
        <f t="shared" si="656"/>
        <v>0</v>
      </c>
      <c r="FC401" s="15">
        <f t="shared" si="657"/>
        <v>0</v>
      </c>
      <c r="FD401" s="15">
        <f t="shared" si="658"/>
        <v>0</v>
      </c>
      <c r="FE401" s="15">
        <f t="shared" si="659"/>
        <v>0</v>
      </c>
      <c r="FF401" s="15">
        <f t="shared" si="660"/>
        <v>0</v>
      </c>
      <c r="FG401" s="15">
        <f t="shared" si="661"/>
        <v>0</v>
      </c>
      <c r="FH401" s="15">
        <f t="shared" si="662"/>
        <v>0</v>
      </c>
      <c r="FI401" s="15">
        <f t="shared" si="663"/>
        <v>0</v>
      </c>
      <c r="FJ401" s="15">
        <f t="shared" si="664"/>
        <v>0</v>
      </c>
      <c r="FK401" s="15">
        <f t="shared" si="665"/>
        <v>0</v>
      </c>
      <c r="FL401" s="15">
        <f t="shared" si="666"/>
        <v>0</v>
      </c>
      <c r="FM401" s="15">
        <f t="shared" si="667"/>
        <v>0</v>
      </c>
      <c r="FN401" s="15">
        <f t="shared" si="668"/>
        <v>0</v>
      </c>
      <c r="FO401" s="15">
        <f t="shared" si="669"/>
        <v>0</v>
      </c>
      <c r="FP401" s="15">
        <f t="shared" si="670"/>
        <v>0</v>
      </c>
      <c r="FQ401" s="15">
        <f t="shared" si="671"/>
        <v>0</v>
      </c>
      <c r="FR401" s="15">
        <f t="shared" si="672"/>
        <v>0</v>
      </c>
      <c r="FS401" s="15">
        <f t="shared" si="673"/>
        <v>0</v>
      </c>
      <c r="FT401" s="15">
        <f t="shared" si="674"/>
        <v>0</v>
      </c>
      <c r="FU401" s="15">
        <f t="shared" si="675"/>
        <v>0</v>
      </c>
      <c r="FV401" s="15">
        <f t="shared" si="676"/>
        <v>0</v>
      </c>
      <c r="FW401" s="15">
        <f t="shared" si="677"/>
        <v>0</v>
      </c>
      <c r="FX401" s="49" t="s">
        <v>1927</v>
      </c>
    </row>
    <row r="402" spans="1:180" s="42" customFormat="1" ht="31.5" x14ac:dyDescent="0.25">
      <c r="A402" s="38" t="s">
        <v>924</v>
      </c>
      <c r="B402" s="21" t="s">
        <v>1382</v>
      </c>
      <c r="C402" s="18" t="s">
        <v>1383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1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f t="shared" si="688"/>
        <v>0</v>
      </c>
      <c r="P402" s="15">
        <f t="shared" si="689"/>
        <v>0</v>
      </c>
      <c r="Q402" s="15">
        <f t="shared" si="690"/>
        <v>0</v>
      </c>
      <c r="R402" s="15">
        <f t="shared" si="691"/>
        <v>0</v>
      </c>
      <c r="S402" s="15">
        <f t="shared" si="692"/>
        <v>0</v>
      </c>
      <c r="T402" s="15">
        <v>1</v>
      </c>
      <c r="U402" s="15">
        <f t="shared" si="693"/>
        <v>0</v>
      </c>
      <c r="V402" s="15">
        <f t="shared" si="694"/>
        <v>0</v>
      </c>
      <c r="W402" s="15">
        <f t="shared" si="695"/>
        <v>0</v>
      </c>
      <c r="X402" s="15">
        <f t="shared" si="696"/>
        <v>0</v>
      </c>
      <c r="Y402" s="15">
        <f t="shared" si="697"/>
        <v>0</v>
      </c>
      <c r="Z402" s="15">
        <v>0</v>
      </c>
      <c r="AA402" s="15">
        <v>0</v>
      </c>
      <c r="AB402" s="15">
        <v>0</v>
      </c>
      <c r="AC402" s="15">
        <v>0</v>
      </c>
      <c r="AD402" s="15">
        <v>0</v>
      </c>
      <c r="AE402" s="15">
        <v>0</v>
      </c>
      <c r="AF402" s="15">
        <v>0</v>
      </c>
      <c r="AG402" s="15">
        <v>0</v>
      </c>
      <c r="AH402" s="15">
        <v>0</v>
      </c>
      <c r="AI402" s="15">
        <v>0</v>
      </c>
      <c r="AJ402" s="15">
        <v>0</v>
      </c>
      <c r="AK402" s="15">
        <v>0</v>
      </c>
      <c r="AL402" s="15">
        <v>0</v>
      </c>
      <c r="AM402" s="15">
        <v>0</v>
      </c>
      <c r="AN402" s="15">
        <v>0</v>
      </c>
      <c r="AO402" s="15">
        <v>0</v>
      </c>
      <c r="AP402" s="15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15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v>0</v>
      </c>
      <c r="BE402" s="15">
        <v>0</v>
      </c>
      <c r="BF402" s="15">
        <v>0</v>
      </c>
      <c r="BG402" s="15">
        <v>0</v>
      </c>
      <c r="BH402" s="15">
        <v>0</v>
      </c>
      <c r="BI402" s="15">
        <v>0</v>
      </c>
      <c r="BJ402" s="15">
        <v>0</v>
      </c>
      <c r="BK402" s="15">
        <v>0</v>
      </c>
      <c r="BL402" s="15">
        <v>0</v>
      </c>
      <c r="BM402" s="15">
        <v>0</v>
      </c>
      <c r="BN402" s="15">
        <v>0</v>
      </c>
      <c r="BO402" s="15">
        <v>0</v>
      </c>
      <c r="BP402" s="15">
        <v>0</v>
      </c>
      <c r="BQ402" s="15">
        <v>0</v>
      </c>
      <c r="BR402" s="15">
        <v>0</v>
      </c>
      <c r="BS402" s="15">
        <v>0</v>
      </c>
      <c r="BT402" s="15">
        <v>0</v>
      </c>
      <c r="BU402" s="15">
        <v>0</v>
      </c>
      <c r="BV402" s="15">
        <v>0</v>
      </c>
      <c r="BW402" s="15">
        <v>0</v>
      </c>
      <c r="BX402" s="15">
        <v>0</v>
      </c>
      <c r="BY402" s="15">
        <v>0</v>
      </c>
      <c r="BZ402" s="15">
        <v>0</v>
      </c>
      <c r="CA402" s="15">
        <v>0</v>
      </c>
      <c r="CB402" s="15">
        <v>0</v>
      </c>
      <c r="CC402" s="15">
        <v>0</v>
      </c>
      <c r="CD402" s="15">
        <v>0</v>
      </c>
      <c r="CE402" s="15">
        <v>0</v>
      </c>
      <c r="CF402" s="15">
        <v>0</v>
      </c>
      <c r="CG402" s="15">
        <v>0</v>
      </c>
      <c r="CH402" s="15">
        <v>0</v>
      </c>
      <c r="CI402" s="15">
        <v>0</v>
      </c>
      <c r="CJ402" s="15">
        <v>0</v>
      </c>
      <c r="CK402" s="15">
        <v>0</v>
      </c>
      <c r="CL402" s="15">
        <v>0</v>
      </c>
      <c r="CM402" s="15">
        <v>0</v>
      </c>
      <c r="CN402" s="15">
        <v>0</v>
      </c>
      <c r="CO402" s="15">
        <v>0</v>
      </c>
      <c r="CP402" s="15">
        <v>0</v>
      </c>
      <c r="CQ402" s="15">
        <v>0</v>
      </c>
      <c r="CR402" s="15">
        <v>0</v>
      </c>
      <c r="CS402" s="15">
        <v>0</v>
      </c>
      <c r="CT402" s="15">
        <v>0</v>
      </c>
      <c r="CU402" s="15">
        <v>0</v>
      </c>
      <c r="CV402" s="15">
        <v>0</v>
      </c>
      <c r="CW402" s="15">
        <v>0</v>
      </c>
      <c r="CX402" s="15">
        <v>0</v>
      </c>
      <c r="CY402" s="15">
        <v>0</v>
      </c>
      <c r="CZ402" s="15">
        <v>0</v>
      </c>
      <c r="DA402" s="15">
        <v>0</v>
      </c>
      <c r="DB402" s="15">
        <v>0</v>
      </c>
      <c r="DC402" s="15">
        <v>0</v>
      </c>
      <c r="DD402" s="15">
        <v>0</v>
      </c>
      <c r="DE402" s="15">
        <v>0</v>
      </c>
      <c r="DF402" s="15">
        <v>0</v>
      </c>
      <c r="DG402" s="15">
        <v>0</v>
      </c>
      <c r="DH402" s="15">
        <v>0</v>
      </c>
      <c r="DI402" s="15">
        <v>0</v>
      </c>
      <c r="DJ402" s="15">
        <v>0</v>
      </c>
      <c r="DK402" s="15">
        <v>0</v>
      </c>
      <c r="DL402" s="15">
        <v>0</v>
      </c>
      <c r="DM402" s="15">
        <v>0</v>
      </c>
      <c r="DN402" s="15">
        <v>0</v>
      </c>
      <c r="DO402" s="15">
        <v>0</v>
      </c>
      <c r="DP402" s="15">
        <v>0</v>
      </c>
      <c r="DQ402" s="15">
        <v>0</v>
      </c>
      <c r="DR402" s="15">
        <v>0</v>
      </c>
      <c r="DS402" s="15">
        <v>0</v>
      </c>
      <c r="DT402" s="15">
        <v>0</v>
      </c>
      <c r="DU402" s="36">
        <v>0</v>
      </c>
      <c r="DV402" s="36">
        <v>0</v>
      </c>
      <c r="DW402" s="36">
        <v>0</v>
      </c>
      <c r="DX402" s="36">
        <v>0</v>
      </c>
      <c r="DY402" s="36">
        <v>0</v>
      </c>
      <c r="DZ402" s="36">
        <v>0</v>
      </c>
      <c r="EA402" s="36">
        <v>0</v>
      </c>
      <c r="EB402" s="36">
        <v>0</v>
      </c>
      <c r="EC402" s="36">
        <v>0</v>
      </c>
      <c r="ED402" s="36">
        <v>0</v>
      </c>
      <c r="EE402" s="36">
        <v>0</v>
      </c>
      <c r="EF402" s="15">
        <v>0</v>
      </c>
      <c r="EG402" s="15">
        <v>0</v>
      </c>
      <c r="EH402" s="15">
        <v>0</v>
      </c>
      <c r="EI402" s="15">
        <v>0</v>
      </c>
      <c r="EJ402" s="15">
        <v>0</v>
      </c>
      <c r="EK402" s="15">
        <v>0</v>
      </c>
      <c r="EL402" s="15">
        <v>0</v>
      </c>
      <c r="EM402" s="15">
        <v>0</v>
      </c>
      <c r="EN402" s="15">
        <v>0</v>
      </c>
      <c r="EO402" s="15">
        <v>0</v>
      </c>
      <c r="EP402" s="15">
        <v>0</v>
      </c>
      <c r="EQ402" s="15" t="s">
        <v>137</v>
      </c>
      <c r="ER402" s="15" t="s">
        <v>137</v>
      </c>
      <c r="ES402" s="15" t="s">
        <v>137</v>
      </c>
      <c r="ET402" s="15" t="s">
        <v>137</v>
      </c>
      <c r="EU402" s="15" t="s">
        <v>137</v>
      </c>
      <c r="EV402" s="15" t="s">
        <v>137</v>
      </c>
      <c r="EW402" s="15" t="s">
        <v>137</v>
      </c>
      <c r="EX402" s="15" t="s">
        <v>137</v>
      </c>
      <c r="EY402" s="15" t="s">
        <v>137</v>
      </c>
      <c r="EZ402" s="15" t="s">
        <v>137</v>
      </c>
      <c r="FA402" s="15" t="s">
        <v>137</v>
      </c>
      <c r="FB402" s="15">
        <f t="shared" si="656"/>
        <v>0</v>
      </c>
      <c r="FC402" s="15">
        <f t="shared" si="657"/>
        <v>0</v>
      </c>
      <c r="FD402" s="15">
        <f t="shared" si="658"/>
        <v>0</v>
      </c>
      <c r="FE402" s="15">
        <f t="shared" si="659"/>
        <v>0</v>
      </c>
      <c r="FF402" s="15">
        <f t="shared" si="660"/>
        <v>0</v>
      </c>
      <c r="FG402" s="15">
        <f t="shared" si="661"/>
        <v>0</v>
      </c>
      <c r="FH402" s="15">
        <f t="shared" si="662"/>
        <v>0</v>
      </c>
      <c r="FI402" s="15">
        <f t="shared" si="663"/>
        <v>0</v>
      </c>
      <c r="FJ402" s="15">
        <f t="shared" si="664"/>
        <v>0</v>
      </c>
      <c r="FK402" s="15">
        <f t="shared" si="665"/>
        <v>0</v>
      </c>
      <c r="FL402" s="15">
        <f t="shared" si="666"/>
        <v>0</v>
      </c>
      <c r="FM402" s="15">
        <f t="shared" si="667"/>
        <v>0</v>
      </c>
      <c r="FN402" s="15">
        <f t="shared" si="668"/>
        <v>0</v>
      </c>
      <c r="FO402" s="15">
        <f t="shared" si="669"/>
        <v>0</v>
      </c>
      <c r="FP402" s="15">
        <f t="shared" si="670"/>
        <v>0</v>
      </c>
      <c r="FQ402" s="15">
        <f t="shared" si="671"/>
        <v>0</v>
      </c>
      <c r="FR402" s="15">
        <f t="shared" si="672"/>
        <v>0</v>
      </c>
      <c r="FS402" s="15">
        <f t="shared" si="673"/>
        <v>0</v>
      </c>
      <c r="FT402" s="15">
        <f t="shared" si="674"/>
        <v>0</v>
      </c>
      <c r="FU402" s="15">
        <f t="shared" si="675"/>
        <v>0</v>
      </c>
      <c r="FV402" s="15">
        <f t="shared" si="676"/>
        <v>0</v>
      </c>
      <c r="FW402" s="15">
        <f t="shared" si="677"/>
        <v>0</v>
      </c>
      <c r="FX402" s="49" t="s">
        <v>1927</v>
      </c>
    </row>
    <row r="403" spans="1:180" s="42" customFormat="1" ht="31.5" x14ac:dyDescent="0.25">
      <c r="A403" s="38" t="s">
        <v>924</v>
      </c>
      <c r="B403" s="21" t="s">
        <v>1384</v>
      </c>
      <c r="C403" s="18" t="s">
        <v>1385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1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5">
        <f t="shared" si="688"/>
        <v>0</v>
      </c>
      <c r="P403" s="15">
        <f t="shared" si="689"/>
        <v>0</v>
      </c>
      <c r="Q403" s="15">
        <f t="shared" si="690"/>
        <v>0</v>
      </c>
      <c r="R403" s="15">
        <f t="shared" si="691"/>
        <v>0</v>
      </c>
      <c r="S403" s="15">
        <f t="shared" si="692"/>
        <v>0</v>
      </c>
      <c r="T403" s="15">
        <v>1</v>
      </c>
      <c r="U403" s="15">
        <f t="shared" si="693"/>
        <v>0</v>
      </c>
      <c r="V403" s="15">
        <f t="shared" si="694"/>
        <v>0</v>
      </c>
      <c r="W403" s="15">
        <f t="shared" si="695"/>
        <v>0</v>
      </c>
      <c r="X403" s="15">
        <f t="shared" si="696"/>
        <v>0</v>
      </c>
      <c r="Y403" s="15">
        <f t="shared" si="697"/>
        <v>0</v>
      </c>
      <c r="Z403" s="15">
        <v>0</v>
      </c>
      <c r="AA403" s="15">
        <v>0</v>
      </c>
      <c r="AB403" s="15">
        <v>0</v>
      </c>
      <c r="AC403" s="15">
        <v>0</v>
      </c>
      <c r="AD403" s="15">
        <v>0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  <c r="AJ403" s="15">
        <v>0</v>
      </c>
      <c r="AK403" s="15">
        <v>0</v>
      </c>
      <c r="AL403" s="15">
        <v>0</v>
      </c>
      <c r="AM403" s="15">
        <v>0</v>
      </c>
      <c r="AN403" s="15">
        <v>0</v>
      </c>
      <c r="AO403" s="15">
        <v>0</v>
      </c>
      <c r="AP403" s="15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15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v>0</v>
      </c>
      <c r="BE403" s="15">
        <v>0</v>
      </c>
      <c r="BF403" s="15">
        <v>0</v>
      </c>
      <c r="BG403" s="15">
        <v>0</v>
      </c>
      <c r="BH403" s="15">
        <v>0</v>
      </c>
      <c r="BI403" s="15">
        <v>0</v>
      </c>
      <c r="BJ403" s="15">
        <v>0</v>
      </c>
      <c r="BK403" s="15">
        <v>0</v>
      </c>
      <c r="BL403" s="15">
        <v>0</v>
      </c>
      <c r="BM403" s="15">
        <v>0</v>
      </c>
      <c r="BN403" s="15">
        <v>0</v>
      </c>
      <c r="BO403" s="15">
        <v>0</v>
      </c>
      <c r="BP403" s="15">
        <v>0</v>
      </c>
      <c r="BQ403" s="15">
        <v>0</v>
      </c>
      <c r="BR403" s="15">
        <v>0</v>
      </c>
      <c r="BS403" s="15">
        <v>0</v>
      </c>
      <c r="BT403" s="15">
        <v>0</v>
      </c>
      <c r="BU403" s="15">
        <v>0</v>
      </c>
      <c r="BV403" s="15">
        <v>0</v>
      </c>
      <c r="BW403" s="15">
        <v>0</v>
      </c>
      <c r="BX403" s="15">
        <v>0</v>
      </c>
      <c r="BY403" s="15">
        <v>0</v>
      </c>
      <c r="BZ403" s="15">
        <v>0</v>
      </c>
      <c r="CA403" s="15">
        <v>0</v>
      </c>
      <c r="CB403" s="15">
        <v>0</v>
      </c>
      <c r="CC403" s="15">
        <v>0</v>
      </c>
      <c r="CD403" s="15">
        <v>0</v>
      </c>
      <c r="CE403" s="15">
        <v>0</v>
      </c>
      <c r="CF403" s="15">
        <v>0</v>
      </c>
      <c r="CG403" s="15">
        <v>0</v>
      </c>
      <c r="CH403" s="15">
        <v>0</v>
      </c>
      <c r="CI403" s="15">
        <v>0</v>
      </c>
      <c r="CJ403" s="15">
        <v>0</v>
      </c>
      <c r="CK403" s="15">
        <v>0</v>
      </c>
      <c r="CL403" s="15">
        <v>0</v>
      </c>
      <c r="CM403" s="15">
        <v>0</v>
      </c>
      <c r="CN403" s="15">
        <v>0</v>
      </c>
      <c r="CO403" s="15">
        <v>0</v>
      </c>
      <c r="CP403" s="15">
        <v>0</v>
      </c>
      <c r="CQ403" s="15">
        <v>0</v>
      </c>
      <c r="CR403" s="15">
        <v>0</v>
      </c>
      <c r="CS403" s="15">
        <v>0</v>
      </c>
      <c r="CT403" s="15">
        <v>0</v>
      </c>
      <c r="CU403" s="15">
        <v>0</v>
      </c>
      <c r="CV403" s="15">
        <v>0</v>
      </c>
      <c r="CW403" s="15">
        <v>0</v>
      </c>
      <c r="CX403" s="15">
        <v>0</v>
      </c>
      <c r="CY403" s="15">
        <v>0</v>
      </c>
      <c r="CZ403" s="15">
        <v>0</v>
      </c>
      <c r="DA403" s="15">
        <v>0</v>
      </c>
      <c r="DB403" s="15">
        <v>0</v>
      </c>
      <c r="DC403" s="15">
        <v>0</v>
      </c>
      <c r="DD403" s="15">
        <v>0</v>
      </c>
      <c r="DE403" s="15">
        <v>0</v>
      </c>
      <c r="DF403" s="15">
        <v>0</v>
      </c>
      <c r="DG403" s="15">
        <v>0</v>
      </c>
      <c r="DH403" s="15">
        <v>0</v>
      </c>
      <c r="DI403" s="15">
        <v>0</v>
      </c>
      <c r="DJ403" s="15">
        <v>0</v>
      </c>
      <c r="DK403" s="15">
        <v>0</v>
      </c>
      <c r="DL403" s="15">
        <v>0</v>
      </c>
      <c r="DM403" s="15">
        <v>0</v>
      </c>
      <c r="DN403" s="15">
        <v>0</v>
      </c>
      <c r="DO403" s="15">
        <v>0</v>
      </c>
      <c r="DP403" s="15">
        <v>0</v>
      </c>
      <c r="DQ403" s="15">
        <v>0</v>
      </c>
      <c r="DR403" s="15">
        <v>0</v>
      </c>
      <c r="DS403" s="15">
        <v>0</v>
      </c>
      <c r="DT403" s="15">
        <v>0</v>
      </c>
      <c r="DU403" s="36">
        <v>0</v>
      </c>
      <c r="DV403" s="36">
        <v>0</v>
      </c>
      <c r="DW403" s="36">
        <v>0</v>
      </c>
      <c r="DX403" s="36">
        <v>0</v>
      </c>
      <c r="DY403" s="36">
        <v>0</v>
      </c>
      <c r="DZ403" s="36">
        <v>0</v>
      </c>
      <c r="EA403" s="36">
        <v>0</v>
      </c>
      <c r="EB403" s="36">
        <v>0</v>
      </c>
      <c r="EC403" s="36">
        <v>0</v>
      </c>
      <c r="ED403" s="36">
        <v>0</v>
      </c>
      <c r="EE403" s="36">
        <v>0</v>
      </c>
      <c r="EF403" s="15">
        <v>0</v>
      </c>
      <c r="EG403" s="15">
        <v>0</v>
      </c>
      <c r="EH403" s="15">
        <v>0</v>
      </c>
      <c r="EI403" s="15">
        <v>0</v>
      </c>
      <c r="EJ403" s="15">
        <v>0</v>
      </c>
      <c r="EK403" s="15">
        <v>0</v>
      </c>
      <c r="EL403" s="15">
        <v>0</v>
      </c>
      <c r="EM403" s="15">
        <v>0</v>
      </c>
      <c r="EN403" s="15">
        <v>0</v>
      </c>
      <c r="EO403" s="15">
        <v>0</v>
      </c>
      <c r="EP403" s="15">
        <v>0</v>
      </c>
      <c r="EQ403" s="15" t="s">
        <v>137</v>
      </c>
      <c r="ER403" s="15" t="s">
        <v>137</v>
      </c>
      <c r="ES403" s="15" t="s">
        <v>137</v>
      </c>
      <c r="ET403" s="15" t="s">
        <v>137</v>
      </c>
      <c r="EU403" s="15" t="s">
        <v>137</v>
      </c>
      <c r="EV403" s="15" t="s">
        <v>137</v>
      </c>
      <c r="EW403" s="15" t="s">
        <v>137</v>
      </c>
      <c r="EX403" s="15" t="s">
        <v>137</v>
      </c>
      <c r="EY403" s="15" t="s">
        <v>137</v>
      </c>
      <c r="EZ403" s="15" t="s">
        <v>137</v>
      </c>
      <c r="FA403" s="15" t="s">
        <v>137</v>
      </c>
      <c r="FB403" s="15">
        <f t="shared" si="656"/>
        <v>0</v>
      </c>
      <c r="FC403" s="15">
        <f t="shared" si="657"/>
        <v>0</v>
      </c>
      <c r="FD403" s="15">
        <f t="shared" si="658"/>
        <v>0</v>
      </c>
      <c r="FE403" s="15">
        <f t="shared" si="659"/>
        <v>0</v>
      </c>
      <c r="FF403" s="15">
        <f t="shared" si="660"/>
        <v>0</v>
      </c>
      <c r="FG403" s="15">
        <f t="shared" si="661"/>
        <v>0</v>
      </c>
      <c r="FH403" s="15">
        <f t="shared" si="662"/>
        <v>0</v>
      </c>
      <c r="FI403" s="15">
        <f t="shared" si="663"/>
        <v>0</v>
      </c>
      <c r="FJ403" s="15">
        <f t="shared" si="664"/>
        <v>0</v>
      </c>
      <c r="FK403" s="15">
        <f t="shared" si="665"/>
        <v>0</v>
      </c>
      <c r="FL403" s="15">
        <f t="shared" si="666"/>
        <v>0</v>
      </c>
      <c r="FM403" s="15">
        <f t="shared" si="667"/>
        <v>0</v>
      </c>
      <c r="FN403" s="15">
        <f t="shared" si="668"/>
        <v>0</v>
      </c>
      <c r="FO403" s="15">
        <f t="shared" si="669"/>
        <v>0</v>
      </c>
      <c r="FP403" s="15">
        <f t="shared" si="670"/>
        <v>0</v>
      </c>
      <c r="FQ403" s="15">
        <f t="shared" si="671"/>
        <v>0</v>
      </c>
      <c r="FR403" s="15">
        <f t="shared" si="672"/>
        <v>0</v>
      </c>
      <c r="FS403" s="15">
        <f t="shared" si="673"/>
        <v>0</v>
      </c>
      <c r="FT403" s="15">
        <f t="shared" si="674"/>
        <v>0</v>
      </c>
      <c r="FU403" s="15">
        <f t="shared" si="675"/>
        <v>0</v>
      </c>
      <c r="FV403" s="15">
        <f t="shared" si="676"/>
        <v>0</v>
      </c>
      <c r="FW403" s="15">
        <f t="shared" si="677"/>
        <v>0</v>
      </c>
      <c r="FX403" s="49" t="s">
        <v>1927</v>
      </c>
    </row>
    <row r="404" spans="1:180" s="42" customFormat="1" ht="31.5" x14ac:dyDescent="0.25">
      <c r="A404" s="38" t="s">
        <v>924</v>
      </c>
      <c r="B404" s="21" t="s">
        <v>1386</v>
      </c>
      <c r="C404" s="18" t="s">
        <v>1387</v>
      </c>
      <c r="D404" s="15">
        <v>0</v>
      </c>
      <c r="E404" s="15">
        <v>0</v>
      </c>
      <c r="F404" s="15">
        <v>0</v>
      </c>
      <c r="G404" s="15">
        <v>0</v>
      </c>
      <c r="H404" s="15">
        <v>0</v>
      </c>
      <c r="I404" s="15">
        <v>2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f t="shared" si="688"/>
        <v>0</v>
      </c>
      <c r="P404" s="15">
        <f t="shared" si="689"/>
        <v>0</v>
      </c>
      <c r="Q404" s="15">
        <f t="shared" si="690"/>
        <v>0</v>
      </c>
      <c r="R404" s="15">
        <f t="shared" si="691"/>
        <v>0</v>
      </c>
      <c r="S404" s="15">
        <f t="shared" si="692"/>
        <v>0</v>
      </c>
      <c r="T404" s="15">
        <v>2</v>
      </c>
      <c r="U404" s="15">
        <f t="shared" si="693"/>
        <v>0</v>
      </c>
      <c r="V404" s="15">
        <f t="shared" si="694"/>
        <v>0</v>
      </c>
      <c r="W404" s="15">
        <f t="shared" si="695"/>
        <v>0</v>
      </c>
      <c r="X404" s="15">
        <f t="shared" si="696"/>
        <v>0</v>
      </c>
      <c r="Y404" s="15">
        <f t="shared" si="697"/>
        <v>0</v>
      </c>
      <c r="Z404" s="15">
        <v>0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15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  <c r="BE404" s="15">
        <v>0</v>
      </c>
      <c r="BF404" s="15">
        <v>0</v>
      </c>
      <c r="BG404" s="15">
        <v>0</v>
      </c>
      <c r="BH404" s="15">
        <v>0</v>
      </c>
      <c r="BI404" s="15">
        <v>0</v>
      </c>
      <c r="BJ404" s="15">
        <v>0</v>
      </c>
      <c r="BK404" s="15">
        <v>0</v>
      </c>
      <c r="BL404" s="15">
        <v>0</v>
      </c>
      <c r="BM404" s="15">
        <v>0</v>
      </c>
      <c r="BN404" s="15">
        <v>0</v>
      </c>
      <c r="BO404" s="15">
        <v>0</v>
      </c>
      <c r="BP404" s="15">
        <v>0</v>
      </c>
      <c r="BQ404" s="15">
        <v>0</v>
      </c>
      <c r="BR404" s="15">
        <v>0</v>
      </c>
      <c r="BS404" s="15">
        <v>0</v>
      </c>
      <c r="BT404" s="15">
        <v>0</v>
      </c>
      <c r="BU404" s="15">
        <v>0</v>
      </c>
      <c r="BV404" s="15">
        <v>0</v>
      </c>
      <c r="BW404" s="15">
        <v>0</v>
      </c>
      <c r="BX404" s="15">
        <v>0</v>
      </c>
      <c r="BY404" s="15">
        <v>0</v>
      </c>
      <c r="BZ404" s="15">
        <v>0</v>
      </c>
      <c r="CA404" s="15">
        <v>0</v>
      </c>
      <c r="CB404" s="15">
        <v>0</v>
      </c>
      <c r="CC404" s="15">
        <v>0</v>
      </c>
      <c r="CD404" s="15">
        <v>0</v>
      </c>
      <c r="CE404" s="15">
        <v>0</v>
      </c>
      <c r="CF404" s="15">
        <v>0</v>
      </c>
      <c r="CG404" s="15">
        <v>0</v>
      </c>
      <c r="CH404" s="15">
        <v>0</v>
      </c>
      <c r="CI404" s="15">
        <v>0</v>
      </c>
      <c r="CJ404" s="15">
        <v>0</v>
      </c>
      <c r="CK404" s="15">
        <v>0</v>
      </c>
      <c r="CL404" s="15">
        <v>0</v>
      </c>
      <c r="CM404" s="15">
        <v>0</v>
      </c>
      <c r="CN404" s="15">
        <v>0</v>
      </c>
      <c r="CO404" s="15">
        <v>0</v>
      </c>
      <c r="CP404" s="15">
        <v>0</v>
      </c>
      <c r="CQ404" s="15">
        <v>0</v>
      </c>
      <c r="CR404" s="15">
        <v>0</v>
      </c>
      <c r="CS404" s="15">
        <v>0</v>
      </c>
      <c r="CT404" s="15">
        <v>0</v>
      </c>
      <c r="CU404" s="15">
        <v>0</v>
      </c>
      <c r="CV404" s="15">
        <v>0</v>
      </c>
      <c r="CW404" s="15">
        <v>0</v>
      </c>
      <c r="CX404" s="15">
        <v>0</v>
      </c>
      <c r="CY404" s="15">
        <v>0</v>
      </c>
      <c r="CZ404" s="15">
        <v>0</v>
      </c>
      <c r="DA404" s="15">
        <v>0</v>
      </c>
      <c r="DB404" s="15">
        <v>0</v>
      </c>
      <c r="DC404" s="15">
        <v>0</v>
      </c>
      <c r="DD404" s="15">
        <v>0</v>
      </c>
      <c r="DE404" s="15">
        <v>0</v>
      </c>
      <c r="DF404" s="15">
        <v>0</v>
      </c>
      <c r="DG404" s="15">
        <v>0</v>
      </c>
      <c r="DH404" s="15">
        <v>0</v>
      </c>
      <c r="DI404" s="15">
        <v>0</v>
      </c>
      <c r="DJ404" s="15">
        <v>0</v>
      </c>
      <c r="DK404" s="15">
        <v>0</v>
      </c>
      <c r="DL404" s="15">
        <v>0</v>
      </c>
      <c r="DM404" s="15">
        <v>0</v>
      </c>
      <c r="DN404" s="15">
        <v>0</v>
      </c>
      <c r="DO404" s="15">
        <v>0</v>
      </c>
      <c r="DP404" s="15">
        <v>0</v>
      </c>
      <c r="DQ404" s="15">
        <v>0</v>
      </c>
      <c r="DR404" s="15">
        <v>0</v>
      </c>
      <c r="DS404" s="15">
        <v>0</v>
      </c>
      <c r="DT404" s="15">
        <v>0</v>
      </c>
      <c r="DU404" s="36">
        <v>0</v>
      </c>
      <c r="DV404" s="36">
        <v>0</v>
      </c>
      <c r="DW404" s="36">
        <v>0</v>
      </c>
      <c r="DX404" s="36">
        <v>0</v>
      </c>
      <c r="DY404" s="36">
        <v>0</v>
      </c>
      <c r="DZ404" s="36">
        <v>0</v>
      </c>
      <c r="EA404" s="36">
        <v>0</v>
      </c>
      <c r="EB404" s="36">
        <v>0</v>
      </c>
      <c r="EC404" s="36">
        <v>0</v>
      </c>
      <c r="ED404" s="36">
        <v>0</v>
      </c>
      <c r="EE404" s="36">
        <v>0</v>
      </c>
      <c r="EF404" s="15">
        <v>0</v>
      </c>
      <c r="EG404" s="15">
        <v>0</v>
      </c>
      <c r="EH404" s="15">
        <v>0</v>
      </c>
      <c r="EI404" s="15">
        <v>0</v>
      </c>
      <c r="EJ404" s="15">
        <v>0</v>
      </c>
      <c r="EK404" s="15">
        <v>0</v>
      </c>
      <c r="EL404" s="15">
        <v>0</v>
      </c>
      <c r="EM404" s="15">
        <v>0</v>
      </c>
      <c r="EN404" s="15">
        <v>0</v>
      </c>
      <c r="EO404" s="15">
        <v>0</v>
      </c>
      <c r="EP404" s="15">
        <v>0</v>
      </c>
      <c r="EQ404" s="15" t="s">
        <v>137</v>
      </c>
      <c r="ER404" s="15" t="s">
        <v>137</v>
      </c>
      <c r="ES404" s="15" t="s">
        <v>137</v>
      </c>
      <c r="ET404" s="15" t="s">
        <v>137</v>
      </c>
      <c r="EU404" s="15" t="s">
        <v>137</v>
      </c>
      <c r="EV404" s="15" t="s">
        <v>137</v>
      </c>
      <c r="EW404" s="15" t="s">
        <v>137</v>
      </c>
      <c r="EX404" s="15" t="s">
        <v>137</v>
      </c>
      <c r="EY404" s="15" t="s">
        <v>137</v>
      </c>
      <c r="EZ404" s="15" t="s">
        <v>137</v>
      </c>
      <c r="FA404" s="15" t="s">
        <v>137</v>
      </c>
      <c r="FB404" s="15">
        <f t="shared" si="656"/>
        <v>0</v>
      </c>
      <c r="FC404" s="15">
        <f t="shared" si="657"/>
        <v>0</v>
      </c>
      <c r="FD404" s="15">
        <f t="shared" si="658"/>
        <v>0</v>
      </c>
      <c r="FE404" s="15">
        <f t="shared" si="659"/>
        <v>0</v>
      </c>
      <c r="FF404" s="15">
        <f t="shared" si="660"/>
        <v>0</v>
      </c>
      <c r="FG404" s="15">
        <f t="shared" si="661"/>
        <v>0</v>
      </c>
      <c r="FH404" s="15">
        <f t="shared" si="662"/>
        <v>0</v>
      </c>
      <c r="FI404" s="15">
        <f t="shared" si="663"/>
        <v>0</v>
      </c>
      <c r="FJ404" s="15">
        <f t="shared" si="664"/>
        <v>0</v>
      </c>
      <c r="FK404" s="15">
        <f t="shared" si="665"/>
        <v>0</v>
      </c>
      <c r="FL404" s="15">
        <f t="shared" si="666"/>
        <v>0</v>
      </c>
      <c r="FM404" s="15">
        <f t="shared" si="667"/>
        <v>0</v>
      </c>
      <c r="FN404" s="15">
        <f t="shared" si="668"/>
        <v>0</v>
      </c>
      <c r="FO404" s="15">
        <f t="shared" si="669"/>
        <v>0</v>
      </c>
      <c r="FP404" s="15">
        <f t="shared" si="670"/>
        <v>0</v>
      </c>
      <c r="FQ404" s="15">
        <f t="shared" si="671"/>
        <v>0</v>
      </c>
      <c r="FR404" s="15">
        <f t="shared" si="672"/>
        <v>0</v>
      </c>
      <c r="FS404" s="15">
        <f t="shared" si="673"/>
        <v>0</v>
      </c>
      <c r="FT404" s="15">
        <f t="shared" si="674"/>
        <v>0</v>
      </c>
      <c r="FU404" s="15">
        <f t="shared" si="675"/>
        <v>0</v>
      </c>
      <c r="FV404" s="15">
        <f t="shared" si="676"/>
        <v>0</v>
      </c>
      <c r="FW404" s="15">
        <f t="shared" si="677"/>
        <v>0</v>
      </c>
      <c r="FX404" s="49" t="s">
        <v>1927</v>
      </c>
    </row>
    <row r="405" spans="1:180" s="42" customFormat="1" x14ac:dyDescent="0.25">
      <c r="A405" s="38" t="s">
        <v>924</v>
      </c>
      <c r="B405" s="21" t="s">
        <v>1388</v>
      </c>
      <c r="C405" s="18" t="s">
        <v>1389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1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f t="shared" si="688"/>
        <v>0</v>
      </c>
      <c r="P405" s="15">
        <f t="shared" si="689"/>
        <v>0</v>
      </c>
      <c r="Q405" s="15">
        <f t="shared" si="690"/>
        <v>0</v>
      </c>
      <c r="R405" s="15">
        <f t="shared" si="691"/>
        <v>0</v>
      </c>
      <c r="S405" s="15">
        <f t="shared" si="692"/>
        <v>0</v>
      </c>
      <c r="T405" s="15">
        <v>1</v>
      </c>
      <c r="U405" s="15">
        <f t="shared" si="693"/>
        <v>0</v>
      </c>
      <c r="V405" s="15">
        <f t="shared" si="694"/>
        <v>0</v>
      </c>
      <c r="W405" s="15">
        <f t="shared" si="695"/>
        <v>0</v>
      </c>
      <c r="X405" s="15">
        <f t="shared" si="696"/>
        <v>0</v>
      </c>
      <c r="Y405" s="15">
        <f t="shared" si="697"/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  <c r="BE405" s="15">
        <v>0</v>
      </c>
      <c r="BF405" s="15">
        <v>0</v>
      </c>
      <c r="BG405" s="15">
        <v>0</v>
      </c>
      <c r="BH405" s="15">
        <v>0</v>
      </c>
      <c r="BI405" s="15">
        <v>0</v>
      </c>
      <c r="BJ405" s="15">
        <v>0</v>
      </c>
      <c r="BK405" s="15">
        <v>0</v>
      </c>
      <c r="BL405" s="15">
        <v>0</v>
      </c>
      <c r="BM405" s="15">
        <v>0</v>
      </c>
      <c r="BN405" s="15">
        <v>0</v>
      </c>
      <c r="BO405" s="15">
        <v>0</v>
      </c>
      <c r="BP405" s="15">
        <v>0</v>
      </c>
      <c r="BQ405" s="15">
        <v>0</v>
      </c>
      <c r="BR405" s="15">
        <v>0</v>
      </c>
      <c r="BS405" s="15">
        <v>0</v>
      </c>
      <c r="BT405" s="15">
        <v>0</v>
      </c>
      <c r="BU405" s="15">
        <v>0</v>
      </c>
      <c r="BV405" s="15">
        <v>0</v>
      </c>
      <c r="BW405" s="15">
        <v>0</v>
      </c>
      <c r="BX405" s="15">
        <v>0</v>
      </c>
      <c r="BY405" s="15">
        <v>0</v>
      </c>
      <c r="BZ405" s="15">
        <v>0</v>
      </c>
      <c r="CA405" s="15">
        <v>0</v>
      </c>
      <c r="CB405" s="15">
        <v>0</v>
      </c>
      <c r="CC405" s="15">
        <v>0</v>
      </c>
      <c r="CD405" s="15">
        <v>0</v>
      </c>
      <c r="CE405" s="15">
        <v>0</v>
      </c>
      <c r="CF405" s="15">
        <v>0</v>
      </c>
      <c r="CG405" s="15">
        <v>0</v>
      </c>
      <c r="CH405" s="15">
        <v>0</v>
      </c>
      <c r="CI405" s="15">
        <v>0</v>
      </c>
      <c r="CJ405" s="15">
        <v>0</v>
      </c>
      <c r="CK405" s="15">
        <v>0</v>
      </c>
      <c r="CL405" s="15">
        <v>0</v>
      </c>
      <c r="CM405" s="15">
        <v>0</v>
      </c>
      <c r="CN405" s="15">
        <v>0</v>
      </c>
      <c r="CO405" s="15">
        <v>0</v>
      </c>
      <c r="CP405" s="15">
        <v>0</v>
      </c>
      <c r="CQ405" s="15">
        <v>0</v>
      </c>
      <c r="CR405" s="15">
        <v>0</v>
      </c>
      <c r="CS405" s="15">
        <v>0</v>
      </c>
      <c r="CT405" s="15">
        <v>0</v>
      </c>
      <c r="CU405" s="15">
        <v>0</v>
      </c>
      <c r="CV405" s="15">
        <v>0</v>
      </c>
      <c r="CW405" s="15">
        <v>0</v>
      </c>
      <c r="CX405" s="15">
        <v>0</v>
      </c>
      <c r="CY405" s="15">
        <v>0</v>
      </c>
      <c r="CZ405" s="15">
        <v>0</v>
      </c>
      <c r="DA405" s="15">
        <v>0</v>
      </c>
      <c r="DB405" s="15">
        <v>0</v>
      </c>
      <c r="DC405" s="15">
        <v>0</v>
      </c>
      <c r="DD405" s="15">
        <v>0</v>
      </c>
      <c r="DE405" s="15">
        <v>0</v>
      </c>
      <c r="DF405" s="15">
        <v>0</v>
      </c>
      <c r="DG405" s="15">
        <v>0</v>
      </c>
      <c r="DH405" s="15">
        <v>0</v>
      </c>
      <c r="DI405" s="15">
        <v>0</v>
      </c>
      <c r="DJ405" s="15">
        <v>0</v>
      </c>
      <c r="DK405" s="15">
        <v>0</v>
      </c>
      <c r="DL405" s="15">
        <v>0</v>
      </c>
      <c r="DM405" s="15">
        <v>0</v>
      </c>
      <c r="DN405" s="15">
        <v>0</v>
      </c>
      <c r="DO405" s="15">
        <v>0</v>
      </c>
      <c r="DP405" s="15">
        <v>0</v>
      </c>
      <c r="DQ405" s="15">
        <v>0</v>
      </c>
      <c r="DR405" s="15">
        <v>0</v>
      </c>
      <c r="DS405" s="15">
        <v>0</v>
      </c>
      <c r="DT405" s="15">
        <v>0</v>
      </c>
      <c r="DU405" s="36">
        <v>0</v>
      </c>
      <c r="DV405" s="36">
        <v>0</v>
      </c>
      <c r="DW405" s="36">
        <v>0</v>
      </c>
      <c r="DX405" s="36">
        <v>0</v>
      </c>
      <c r="DY405" s="36">
        <v>0</v>
      </c>
      <c r="DZ405" s="36">
        <v>0</v>
      </c>
      <c r="EA405" s="36">
        <v>0</v>
      </c>
      <c r="EB405" s="36">
        <v>0</v>
      </c>
      <c r="EC405" s="36">
        <v>0</v>
      </c>
      <c r="ED405" s="36">
        <v>0</v>
      </c>
      <c r="EE405" s="36">
        <v>0</v>
      </c>
      <c r="EF405" s="15">
        <v>0</v>
      </c>
      <c r="EG405" s="15">
        <v>0</v>
      </c>
      <c r="EH405" s="15">
        <v>0</v>
      </c>
      <c r="EI405" s="15">
        <v>0</v>
      </c>
      <c r="EJ405" s="15">
        <v>0</v>
      </c>
      <c r="EK405" s="15">
        <v>0</v>
      </c>
      <c r="EL405" s="15">
        <v>0</v>
      </c>
      <c r="EM405" s="15">
        <v>0</v>
      </c>
      <c r="EN405" s="15">
        <v>0</v>
      </c>
      <c r="EO405" s="15">
        <v>0</v>
      </c>
      <c r="EP405" s="15">
        <v>0</v>
      </c>
      <c r="EQ405" s="15" t="s">
        <v>137</v>
      </c>
      <c r="ER405" s="15" t="s">
        <v>137</v>
      </c>
      <c r="ES405" s="15" t="s">
        <v>137</v>
      </c>
      <c r="ET405" s="15" t="s">
        <v>137</v>
      </c>
      <c r="EU405" s="15" t="s">
        <v>137</v>
      </c>
      <c r="EV405" s="15" t="s">
        <v>137</v>
      </c>
      <c r="EW405" s="15" t="s">
        <v>137</v>
      </c>
      <c r="EX405" s="15" t="s">
        <v>137</v>
      </c>
      <c r="EY405" s="15" t="s">
        <v>137</v>
      </c>
      <c r="EZ405" s="15" t="s">
        <v>137</v>
      </c>
      <c r="FA405" s="15" t="s">
        <v>137</v>
      </c>
      <c r="FB405" s="15">
        <f t="shared" si="656"/>
        <v>0</v>
      </c>
      <c r="FC405" s="15">
        <f t="shared" si="657"/>
        <v>0</v>
      </c>
      <c r="FD405" s="15">
        <f t="shared" si="658"/>
        <v>0</v>
      </c>
      <c r="FE405" s="15">
        <f t="shared" si="659"/>
        <v>0</v>
      </c>
      <c r="FF405" s="15">
        <f t="shared" si="660"/>
        <v>0</v>
      </c>
      <c r="FG405" s="15">
        <f t="shared" si="661"/>
        <v>0</v>
      </c>
      <c r="FH405" s="15">
        <f t="shared" si="662"/>
        <v>0</v>
      </c>
      <c r="FI405" s="15">
        <f t="shared" si="663"/>
        <v>0</v>
      </c>
      <c r="FJ405" s="15">
        <f t="shared" si="664"/>
        <v>0</v>
      </c>
      <c r="FK405" s="15">
        <f t="shared" si="665"/>
        <v>0</v>
      </c>
      <c r="FL405" s="15">
        <f t="shared" si="666"/>
        <v>0</v>
      </c>
      <c r="FM405" s="15">
        <f t="shared" si="667"/>
        <v>0</v>
      </c>
      <c r="FN405" s="15">
        <f t="shared" si="668"/>
        <v>0</v>
      </c>
      <c r="FO405" s="15">
        <f t="shared" si="669"/>
        <v>0</v>
      </c>
      <c r="FP405" s="15">
        <f t="shared" si="670"/>
        <v>0</v>
      </c>
      <c r="FQ405" s="15">
        <f t="shared" si="671"/>
        <v>0</v>
      </c>
      <c r="FR405" s="15">
        <f t="shared" si="672"/>
        <v>0</v>
      </c>
      <c r="FS405" s="15">
        <f t="shared" si="673"/>
        <v>0</v>
      </c>
      <c r="FT405" s="15">
        <f t="shared" si="674"/>
        <v>0</v>
      </c>
      <c r="FU405" s="15">
        <f t="shared" si="675"/>
        <v>0</v>
      </c>
      <c r="FV405" s="15">
        <f t="shared" si="676"/>
        <v>0</v>
      </c>
      <c r="FW405" s="15">
        <f t="shared" si="677"/>
        <v>0</v>
      </c>
      <c r="FX405" s="49" t="s">
        <v>1927</v>
      </c>
    </row>
    <row r="406" spans="1:180" s="42" customFormat="1" ht="31.5" x14ac:dyDescent="0.25">
      <c r="A406" s="38" t="s">
        <v>924</v>
      </c>
      <c r="B406" s="21" t="s">
        <v>1390</v>
      </c>
      <c r="C406" s="18" t="s">
        <v>1391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f t="shared" si="688"/>
        <v>0</v>
      </c>
      <c r="P406" s="15">
        <f t="shared" si="689"/>
        <v>0</v>
      </c>
      <c r="Q406" s="15">
        <f t="shared" si="690"/>
        <v>0</v>
      </c>
      <c r="R406" s="15">
        <f t="shared" si="691"/>
        <v>0</v>
      </c>
      <c r="S406" s="15">
        <f t="shared" si="692"/>
        <v>0</v>
      </c>
      <c r="T406" s="15">
        <v>1</v>
      </c>
      <c r="U406" s="15">
        <f t="shared" si="693"/>
        <v>0</v>
      </c>
      <c r="V406" s="15">
        <f t="shared" si="694"/>
        <v>0</v>
      </c>
      <c r="W406" s="15">
        <f t="shared" si="695"/>
        <v>0</v>
      </c>
      <c r="X406" s="15">
        <f t="shared" si="696"/>
        <v>0</v>
      </c>
      <c r="Y406" s="15">
        <f t="shared" si="697"/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  <c r="BE406" s="15">
        <v>0</v>
      </c>
      <c r="BF406" s="15">
        <v>0</v>
      </c>
      <c r="BG406" s="15">
        <v>0</v>
      </c>
      <c r="BH406" s="15">
        <v>0</v>
      </c>
      <c r="BI406" s="15">
        <v>0</v>
      </c>
      <c r="BJ406" s="15">
        <v>0</v>
      </c>
      <c r="BK406" s="15">
        <v>0</v>
      </c>
      <c r="BL406" s="15">
        <v>0</v>
      </c>
      <c r="BM406" s="15">
        <v>0</v>
      </c>
      <c r="BN406" s="15">
        <v>0</v>
      </c>
      <c r="BO406" s="15">
        <v>0</v>
      </c>
      <c r="BP406" s="15">
        <v>0</v>
      </c>
      <c r="BQ406" s="15">
        <v>0</v>
      </c>
      <c r="BR406" s="15">
        <v>0</v>
      </c>
      <c r="BS406" s="15">
        <v>0</v>
      </c>
      <c r="BT406" s="15">
        <v>0</v>
      </c>
      <c r="BU406" s="15">
        <v>0</v>
      </c>
      <c r="BV406" s="15">
        <v>0</v>
      </c>
      <c r="BW406" s="15">
        <v>0</v>
      </c>
      <c r="BX406" s="15">
        <v>0</v>
      </c>
      <c r="BY406" s="15">
        <v>0</v>
      </c>
      <c r="BZ406" s="15">
        <v>0</v>
      </c>
      <c r="CA406" s="15">
        <v>0</v>
      </c>
      <c r="CB406" s="15">
        <v>0</v>
      </c>
      <c r="CC406" s="15">
        <v>0</v>
      </c>
      <c r="CD406" s="15">
        <v>0</v>
      </c>
      <c r="CE406" s="15">
        <v>0</v>
      </c>
      <c r="CF406" s="15">
        <v>0</v>
      </c>
      <c r="CG406" s="15">
        <v>0</v>
      </c>
      <c r="CH406" s="15">
        <v>0</v>
      </c>
      <c r="CI406" s="15">
        <v>0</v>
      </c>
      <c r="CJ406" s="15">
        <v>0</v>
      </c>
      <c r="CK406" s="15">
        <v>0</v>
      </c>
      <c r="CL406" s="15">
        <v>0</v>
      </c>
      <c r="CM406" s="15">
        <v>0</v>
      </c>
      <c r="CN406" s="15">
        <v>0</v>
      </c>
      <c r="CO406" s="15">
        <v>0</v>
      </c>
      <c r="CP406" s="15">
        <v>0</v>
      </c>
      <c r="CQ406" s="15">
        <v>0</v>
      </c>
      <c r="CR406" s="15">
        <v>0</v>
      </c>
      <c r="CS406" s="15">
        <v>0</v>
      </c>
      <c r="CT406" s="15">
        <v>0</v>
      </c>
      <c r="CU406" s="15">
        <v>0</v>
      </c>
      <c r="CV406" s="15">
        <v>0</v>
      </c>
      <c r="CW406" s="15">
        <v>0</v>
      </c>
      <c r="CX406" s="15">
        <v>0</v>
      </c>
      <c r="CY406" s="15">
        <v>0</v>
      </c>
      <c r="CZ406" s="15">
        <v>0</v>
      </c>
      <c r="DA406" s="15">
        <v>0</v>
      </c>
      <c r="DB406" s="15">
        <v>0</v>
      </c>
      <c r="DC406" s="15">
        <v>0</v>
      </c>
      <c r="DD406" s="15">
        <v>0</v>
      </c>
      <c r="DE406" s="15">
        <v>0</v>
      </c>
      <c r="DF406" s="15">
        <v>0</v>
      </c>
      <c r="DG406" s="15">
        <v>0</v>
      </c>
      <c r="DH406" s="15">
        <v>0</v>
      </c>
      <c r="DI406" s="15">
        <v>0</v>
      </c>
      <c r="DJ406" s="15">
        <v>0</v>
      </c>
      <c r="DK406" s="15">
        <v>0</v>
      </c>
      <c r="DL406" s="15">
        <v>0</v>
      </c>
      <c r="DM406" s="15">
        <v>0</v>
      </c>
      <c r="DN406" s="15">
        <v>0</v>
      </c>
      <c r="DO406" s="15">
        <v>0</v>
      </c>
      <c r="DP406" s="15">
        <v>0</v>
      </c>
      <c r="DQ406" s="15">
        <v>0</v>
      </c>
      <c r="DR406" s="15">
        <v>0</v>
      </c>
      <c r="DS406" s="15">
        <v>0</v>
      </c>
      <c r="DT406" s="15">
        <v>0</v>
      </c>
      <c r="DU406" s="36">
        <v>0</v>
      </c>
      <c r="DV406" s="36">
        <v>0</v>
      </c>
      <c r="DW406" s="36">
        <v>0</v>
      </c>
      <c r="DX406" s="36">
        <v>0</v>
      </c>
      <c r="DY406" s="36">
        <v>0</v>
      </c>
      <c r="DZ406" s="36">
        <v>0</v>
      </c>
      <c r="EA406" s="36">
        <v>0</v>
      </c>
      <c r="EB406" s="36">
        <v>0</v>
      </c>
      <c r="EC406" s="36">
        <v>0</v>
      </c>
      <c r="ED406" s="36">
        <v>0</v>
      </c>
      <c r="EE406" s="36">
        <v>0</v>
      </c>
      <c r="EF406" s="15">
        <v>0</v>
      </c>
      <c r="EG406" s="15">
        <v>0</v>
      </c>
      <c r="EH406" s="15">
        <v>0</v>
      </c>
      <c r="EI406" s="15">
        <v>0</v>
      </c>
      <c r="EJ406" s="15">
        <v>0</v>
      </c>
      <c r="EK406" s="15">
        <v>0</v>
      </c>
      <c r="EL406" s="15">
        <v>0</v>
      </c>
      <c r="EM406" s="15">
        <v>0</v>
      </c>
      <c r="EN406" s="15">
        <v>0</v>
      </c>
      <c r="EO406" s="15">
        <v>0</v>
      </c>
      <c r="EP406" s="15">
        <v>0</v>
      </c>
      <c r="EQ406" s="15" t="s">
        <v>137</v>
      </c>
      <c r="ER406" s="15" t="s">
        <v>137</v>
      </c>
      <c r="ES406" s="15" t="s">
        <v>137</v>
      </c>
      <c r="ET406" s="15" t="s">
        <v>137</v>
      </c>
      <c r="EU406" s="15" t="s">
        <v>137</v>
      </c>
      <c r="EV406" s="15" t="s">
        <v>137</v>
      </c>
      <c r="EW406" s="15" t="s">
        <v>137</v>
      </c>
      <c r="EX406" s="15" t="s">
        <v>137</v>
      </c>
      <c r="EY406" s="15" t="s">
        <v>137</v>
      </c>
      <c r="EZ406" s="15" t="s">
        <v>137</v>
      </c>
      <c r="FA406" s="15" t="s">
        <v>137</v>
      </c>
      <c r="FB406" s="15">
        <f t="shared" si="656"/>
        <v>0</v>
      </c>
      <c r="FC406" s="15">
        <f t="shared" si="657"/>
        <v>0</v>
      </c>
      <c r="FD406" s="15">
        <f t="shared" si="658"/>
        <v>0</v>
      </c>
      <c r="FE406" s="15">
        <f t="shared" si="659"/>
        <v>0</v>
      </c>
      <c r="FF406" s="15">
        <f t="shared" si="660"/>
        <v>0</v>
      </c>
      <c r="FG406" s="15">
        <f t="shared" si="661"/>
        <v>0</v>
      </c>
      <c r="FH406" s="15">
        <f t="shared" si="662"/>
        <v>0</v>
      </c>
      <c r="FI406" s="15">
        <f t="shared" si="663"/>
        <v>0</v>
      </c>
      <c r="FJ406" s="15">
        <f t="shared" si="664"/>
        <v>0</v>
      </c>
      <c r="FK406" s="15">
        <f t="shared" si="665"/>
        <v>0</v>
      </c>
      <c r="FL406" s="15">
        <f t="shared" si="666"/>
        <v>0</v>
      </c>
      <c r="FM406" s="15">
        <f t="shared" si="667"/>
        <v>0</v>
      </c>
      <c r="FN406" s="15">
        <f t="shared" si="668"/>
        <v>0</v>
      </c>
      <c r="FO406" s="15">
        <f t="shared" si="669"/>
        <v>0</v>
      </c>
      <c r="FP406" s="15">
        <f t="shared" si="670"/>
        <v>0</v>
      </c>
      <c r="FQ406" s="15">
        <f t="shared" si="671"/>
        <v>0</v>
      </c>
      <c r="FR406" s="15">
        <f t="shared" si="672"/>
        <v>0</v>
      </c>
      <c r="FS406" s="15">
        <f t="shared" si="673"/>
        <v>0</v>
      </c>
      <c r="FT406" s="15">
        <f t="shared" si="674"/>
        <v>0</v>
      </c>
      <c r="FU406" s="15">
        <f t="shared" si="675"/>
        <v>0</v>
      </c>
      <c r="FV406" s="15">
        <f t="shared" si="676"/>
        <v>0</v>
      </c>
      <c r="FW406" s="15">
        <f t="shared" si="677"/>
        <v>0</v>
      </c>
      <c r="FX406" s="49" t="s">
        <v>1927</v>
      </c>
    </row>
    <row r="407" spans="1:180" s="42" customFormat="1" ht="31.5" x14ac:dyDescent="0.25">
      <c r="A407" s="38" t="s">
        <v>924</v>
      </c>
      <c r="B407" s="21" t="s">
        <v>1117</v>
      </c>
      <c r="C407" s="18" t="s">
        <v>344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1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f t="shared" ref="O407:S422" si="698">AK407+BG407+CC407+CY407+DU407+EF407</f>
        <v>0</v>
      </c>
      <c r="P407" s="15">
        <f t="shared" ref="P407:P417" si="699">AL407+BH407+CD407+CZ407+DV407+EG407</f>
        <v>0</v>
      </c>
      <c r="Q407" s="15">
        <f t="shared" ref="Q407:Q417" si="700">AM407+BI407+CE407+DA407+DW407+EH407</f>
        <v>0</v>
      </c>
      <c r="R407" s="15">
        <f t="shared" ref="R407:R417" si="701">AN407+BJ407+CF407+DB407+DX407+EI407</f>
        <v>0</v>
      </c>
      <c r="S407" s="15">
        <f t="shared" ref="S407:S417" si="702">AO407+BK407+CG407+DC407+DY407+EJ407</f>
        <v>0</v>
      </c>
      <c r="T407" s="15">
        <v>1</v>
      </c>
      <c r="U407" s="15">
        <f t="shared" ref="U407:Y422" si="703">AQ407+BM407+CI407+DE407+EA407+EL407</f>
        <v>0</v>
      </c>
      <c r="V407" s="15">
        <f t="shared" ref="V407:V417" si="704">AR407+BN407+CJ407+DF407+EB407+EM407</f>
        <v>0</v>
      </c>
      <c r="W407" s="15">
        <f t="shared" ref="W407:W417" si="705">AS407+BO407+CK407+DG407+EC407+EN407</f>
        <v>0</v>
      </c>
      <c r="X407" s="15">
        <f t="shared" ref="X407:X417" si="706">AT407+BP407+CL407+DH407+ED407+EO407</f>
        <v>0</v>
      </c>
      <c r="Y407" s="15">
        <f t="shared" ref="Y407:Y417" si="707">AU407+BQ407+CM407+DI407+EE407+EP407</f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  <c r="BE407" s="15">
        <v>0</v>
      </c>
      <c r="BF407" s="15">
        <v>0</v>
      </c>
      <c r="BG407" s="15">
        <v>0</v>
      </c>
      <c r="BH407" s="15">
        <v>0</v>
      </c>
      <c r="BI407" s="15">
        <v>0</v>
      </c>
      <c r="BJ407" s="15">
        <v>0</v>
      </c>
      <c r="BK407" s="15">
        <v>0</v>
      </c>
      <c r="BL407" s="15">
        <v>0</v>
      </c>
      <c r="BM407" s="15">
        <v>0</v>
      </c>
      <c r="BN407" s="15">
        <v>0</v>
      </c>
      <c r="BO407" s="15">
        <v>0</v>
      </c>
      <c r="BP407" s="15">
        <v>0</v>
      </c>
      <c r="BQ407" s="15">
        <v>0</v>
      </c>
      <c r="BR407" s="15">
        <v>0</v>
      </c>
      <c r="BS407" s="15">
        <v>0</v>
      </c>
      <c r="BT407" s="15">
        <v>0</v>
      </c>
      <c r="BU407" s="15">
        <v>0</v>
      </c>
      <c r="BV407" s="15">
        <v>0</v>
      </c>
      <c r="BW407" s="15">
        <v>0</v>
      </c>
      <c r="BX407" s="15">
        <v>0</v>
      </c>
      <c r="BY407" s="15">
        <v>0</v>
      </c>
      <c r="BZ407" s="15">
        <v>0</v>
      </c>
      <c r="CA407" s="15">
        <v>0</v>
      </c>
      <c r="CB407" s="15">
        <v>0</v>
      </c>
      <c r="CC407" s="15">
        <v>0</v>
      </c>
      <c r="CD407" s="15">
        <v>0</v>
      </c>
      <c r="CE407" s="15">
        <v>0</v>
      </c>
      <c r="CF407" s="15">
        <v>0</v>
      </c>
      <c r="CG407" s="15">
        <v>0</v>
      </c>
      <c r="CH407" s="15">
        <v>0</v>
      </c>
      <c r="CI407" s="15">
        <v>0</v>
      </c>
      <c r="CJ407" s="15">
        <v>0</v>
      </c>
      <c r="CK407" s="15">
        <v>0</v>
      </c>
      <c r="CL407" s="15">
        <v>0</v>
      </c>
      <c r="CM407" s="15">
        <v>0</v>
      </c>
      <c r="CN407" s="15">
        <v>0</v>
      </c>
      <c r="CO407" s="15">
        <v>0</v>
      </c>
      <c r="CP407" s="15">
        <v>0</v>
      </c>
      <c r="CQ407" s="15">
        <v>0</v>
      </c>
      <c r="CR407" s="15">
        <v>0</v>
      </c>
      <c r="CS407" s="15">
        <v>0</v>
      </c>
      <c r="CT407" s="15">
        <v>0</v>
      </c>
      <c r="CU407" s="15">
        <v>0</v>
      </c>
      <c r="CV407" s="15">
        <v>0</v>
      </c>
      <c r="CW407" s="15">
        <v>0</v>
      </c>
      <c r="CX407" s="15">
        <v>0</v>
      </c>
      <c r="CY407" s="15">
        <v>0</v>
      </c>
      <c r="CZ407" s="15">
        <v>0</v>
      </c>
      <c r="DA407" s="15">
        <v>0</v>
      </c>
      <c r="DB407" s="15">
        <v>0</v>
      </c>
      <c r="DC407" s="15">
        <v>0</v>
      </c>
      <c r="DD407" s="15">
        <v>0</v>
      </c>
      <c r="DE407" s="15">
        <v>0</v>
      </c>
      <c r="DF407" s="15">
        <v>0</v>
      </c>
      <c r="DG407" s="15">
        <v>0</v>
      </c>
      <c r="DH407" s="15">
        <v>0</v>
      </c>
      <c r="DI407" s="15">
        <v>0</v>
      </c>
      <c r="DJ407" s="15">
        <v>0</v>
      </c>
      <c r="DK407" s="15">
        <v>0</v>
      </c>
      <c r="DL407" s="15">
        <v>0</v>
      </c>
      <c r="DM407" s="15">
        <v>0</v>
      </c>
      <c r="DN407" s="15">
        <v>0</v>
      </c>
      <c r="DO407" s="15">
        <v>0</v>
      </c>
      <c r="DP407" s="15">
        <v>0</v>
      </c>
      <c r="DQ407" s="15">
        <v>0</v>
      </c>
      <c r="DR407" s="15">
        <v>0</v>
      </c>
      <c r="DS407" s="15">
        <v>0</v>
      </c>
      <c r="DT407" s="15">
        <v>0</v>
      </c>
      <c r="DU407" s="15">
        <v>0</v>
      </c>
      <c r="DV407" s="15">
        <v>0</v>
      </c>
      <c r="DW407" s="15">
        <v>0</v>
      </c>
      <c r="DX407" s="15">
        <v>0</v>
      </c>
      <c r="DY407" s="15">
        <v>0</v>
      </c>
      <c r="DZ407" s="15">
        <v>0</v>
      </c>
      <c r="EA407" s="15">
        <v>0</v>
      </c>
      <c r="EB407" s="15">
        <v>0</v>
      </c>
      <c r="EC407" s="15">
        <v>0</v>
      </c>
      <c r="ED407" s="15">
        <v>0</v>
      </c>
      <c r="EE407" s="15">
        <v>0</v>
      </c>
      <c r="EF407" s="15">
        <v>0</v>
      </c>
      <c r="EG407" s="15">
        <v>0</v>
      </c>
      <c r="EH407" s="15">
        <v>0</v>
      </c>
      <c r="EI407" s="15">
        <v>0</v>
      </c>
      <c r="EJ407" s="15">
        <v>0</v>
      </c>
      <c r="EK407" s="15">
        <v>0</v>
      </c>
      <c r="EL407" s="15">
        <v>0</v>
      </c>
      <c r="EM407" s="15">
        <v>0</v>
      </c>
      <c r="EN407" s="15">
        <v>0</v>
      </c>
      <c r="EO407" s="15">
        <v>0</v>
      </c>
      <c r="EP407" s="15">
        <v>0</v>
      </c>
      <c r="EQ407" s="15" t="s">
        <v>137</v>
      </c>
      <c r="ER407" s="15" t="s">
        <v>137</v>
      </c>
      <c r="ES407" s="15" t="s">
        <v>137</v>
      </c>
      <c r="ET407" s="15" t="s">
        <v>137</v>
      </c>
      <c r="EU407" s="15" t="s">
        <v>137</v>
      </c>
      <c r="EV407" s="15" t="s">
        <v>137</v>
      </c>
      <c r="EW407" s="15" t="s">
        <v>137</v>
      </c>
      <c r="EX407" s="15" t="s">
        <v>137</v>
      </c>
      <c r="EY407" s="15" t="s">
        <v>137</v>
      </c>
      <c r="EZ407" s="15" t="s">
        <v>137</v>
      </c>
      <c r="FA407" s="15" t="s">
        <v>137</v>
      </c>
      <c r="FB407" s="15">
        <f t="shared" ref="FB407:FL422" si="708">EF407+DJ407+CN407+BR407+AV407</f>
        <v>0</v>
      </c>
      <c r="FC407" s="15">
        <f t="shared" ref="FC407:FC417" si="709">EG407+DK407+CO407+BS407+AW407</f>
        <v>0</v>
      </c>
      <c r="FD407" s="15">
        <f t="shared" ref="FD407:FD417" si="710">EH407+DL407+CP407+BT407+AX407</f>
        <v>0</v>
      </c>
      <c r="FE407" s="15">
        <f t="shared" ref="FE407:FE417" si="711">EI407+DM407+CQ407+BU407+AY407</f>
        <v>0</v>
      </c>
      <c r="FF407" s="15">
        <f t="shared" ref="FF407:FF417" si="712">EJ407+DN407+CR407+BV407+AZ407</f>
        <v>0</v>
      </c>
      <c r="FG407" s="15">
        <f t="shared" ref="FG407:FG417" si="713">EK407+DO407+CS407+BW407+BA407</f>
        <v>0</v>
      </c>
      <c r="FH407" s="15">
        <f t="shared" ref="FH407:FH417" si="714">EL407+DP407+CT407+BX407+BB407</f>
        <v>0</v>
      </c>
      <c r="FI407" s="15">
        <f t="shared" ref="FI407:FI417" si="715">EM407+DQ407+CU407+BY407+BC407</f>
        <v>0</v>
      </c>
      <c r="FJ407" s="15">
        <f t="shared" ref="FJ407:FJ417" si="716">EN407+DR407+CV407+BZ407+BD407</f>
        <v>0</v>
      </c>
      <c r="FK407" s="15">
        <f t="shared" ref="FK407:FK417" si="717">EO407+DS407+CW407+CA407+BE407</f>
        <v>0</v>
      </c>
      <c r="FL407" s="15">
        <f t="shared" ref="FL407:FL417" si="718">EP407+DT407+CX407+CB407+BF407</f>
        <v>0</v>
      </c>
      <c r="FM407" s="15">
        <f t="shared" ref="FM407:FW422" si="719">BG407+CC407+CY407+DU407+EF407</f>
        <v>0</v>
      </c>
      <c r="FN407" s="15">
        <f t="shared" ref="FN407:FN417" si="720">BH407+CD407+CZ407+DV407+EG407</f>
        <v>0</v>
      </c>
      <c r="FO407" s="15">
        <f t="shared" ref="FO407:FO417" si="721">BI407+CE407+DA407+DW407+EH407</f>
        <v>0</v>
      </c>
      <c r="FP407" s="15">
        <f t="shared" ref="FP407:FP417" si="722">BJ407+CF407+DB407+DX407+EI407</f>
        <v>0</v>
      </c>
      <c r="FQ407" s="15">
        <f t="shared" ref="FQ407:FQ417" si="723">BK407+CG407+DC407+DY407+EJ407</f>
        <v>0</v>
      </c>
      <c r="FR407" s="15">
        <f t="shared" ref="FR407:FR417" si="724">BL407+CH407+DD407+DZ407+EK407</f>
        <v>0</v>
      </c>
      <c r="FS407" s="15">
        <f t="shared" ref="FS407:FS417" si="725">BM407+CI407+DE407+EA407+EL407</f>
        <v>0</v>
      </c>
      <c r="FT407" s="15">
        <f t="shared" ref="FT407:FT417" si="726">BN407+CJ407+DF407+EB407+EM407</f>
        <v>0</v>
      </c>
      <c r="FU407" s="15">
        <f t="shared" ref="FU407:FU417" si="727">BO407+CK407+DG407+EC407+EN407</f>
        <v>0</v>
      </c>
      <c r="FV407" s="15">
        <f t="shared" ref="FV407:FV417" si="728">BP407+CL407+DH407+ED407+EO407</f>
        <v>0</v>
      </c>
      <c r="FW407" s="15">
        <f t="shared" ref="FW407:FW417" si="729">BQ407+CM407+DI407+EE407+EP407</f>
        <v>0</v>
      </c>
      <c r="FX407" s="49" t="s">
        <v>1927</v>
      </c>
    </row>
    <row r="408" spans="1:180" s="42" customFormat="1" ht="31.5" x14ac:dyDescent="0.25">
      <c r="A408" s="38" t="s">
        <v>924</v>
      </c>
      <c r="B408" s="21" t="s">
        <v>1118</v>
      </c>
      <c r="C408" s="18" t="s">
        <v>345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1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f t="shared" si="698"/>
        <v>0</v>
      </c>
      <c r="P408" s="15">
        <f t="shared" si="699"/>
        <v>0</v>
      </c>
      <c r="Q408" s="15">
        <f t="shared" si="700"/>
        <v>0</v>
      </c>
      <c r="R408" s="15">
        <f t="shared" si="701"/>
        <v>0</v>
      </c>
      <c r="S408" s="15">
        <f t="shared" si="702"/>
        <v>0</v>
      </c>
      <c r="T408" s="15">
        <v>1</v>
      </c>
      <c r="U408" s="15">
        <f t="shared" si="703"/>
        <v>0</v>
      </c>
      <c r="V408" s="15">
        <f t="shared" si="704"/>
        <v>0</v>
      </c>
      <c r="W408" s="15">
        <f t="shared" si="705"/>
        <v>0</v>
      </c>
      <c r="X408" s="15">
        <f t="shared" si="706"/>
        <v>0</v>
      </c>
      <c r="Y408" s="15">
        <f t="shared" si="707"/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  <c r="BE408" s="15">
        <v>0</v>
      </c>
      <c r="BF408" s="15">
        <v>0</v>
      </c>
      <c r="BG408" s="15">
        <v>0</v>
      </c>
      <c r="BH408" s="15">
        <v>0</v>
      </c>
      <c r="BI408" s="15">
        <v>0</v>
      </c>
      <c r="BJ408" s="15">
        <v>0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</v>
      </c>
      <c r="BR408" s="15">
        <v>0</v>
      </c>
      <c r="BS408" s="15">
        <v>0</v>
      </c>
      <c r="BT408" s="15">
        <v>0</v>
      </c>
      <c r="BU408" s="15">
        <v>0</v>
      </c>
      <c r="BV408" s="15">
        <v>0</v>
      </c>
      <c r="BW408" s="15">
        <v>0</v>
      </c>
      <c r="BX408" s="15">
        <v>0</v>
      </c>
      <c r="BY408" s="15">
        <v>0</v>
      </c>
      <c r="BZ408" s="15">
        <v>0</v>
      </c>
      <c r="CA408" s="15">
        <v>0</v>
      </c>
      <c r="CB408" s="15">
        <v>0</v>
      </c>
      <c r="CC408" s="15">
        <v>0</v>
      </c>
      <c r="CD408" s="15">
        <v>0</v>
      </c>
      <c r="CE408" s="15">
        <v>0</v>
      </c>
      <c r="CF408" s="15">
        <v>0</v>
      </c>
      <c r="CG408" s="15">
        <v>0</v>
      </c>
      <c r="CH408" s="15">
        <v>0</v>
      </c>
      <c r="CI408" s="15">
        <v>0</v>
      </c>
      <c r="CJ408" s="15">
        <v>0</v>
      </c>
      <c r="CK408" s="15">
        <v>0</v>
      </c>
      <c r="CL408" s="15">
        <v>0</v>
      </c>
      <c r="CM408" s="15">
        <v>0</v>
      </c>
      <c r="CN408" s="15">
        <v>0</v>
      </c>
      <c r="CO408" s="15">
        <v>0</v>
      </c>
      <c r="CP408" s="15">
        <v>0</v>
      </c>
      <c r="CQ408" s="15">
        <v>0</v>
      </c>
      <c r="CR408" s="15">
        <v>0</v>
      </c>
      <c r="CS408" s="15">
        <v>0</v>
      </c>
      <c r="CT408" s="15">
        <v>0</v>
      </c>
      <c r="CU408" s="15">
        <v>0</v>
      </c>
      <c r="CV408" s="15">
        <v>0</v>
      </c>
      <c r="CW408" s="15">
        <v>0</v>
      </c>
      <c r="CX408" s="15">
        <v>0</v>
      </c>
      <c r="CY408" s="15">
        <v>0</v>
      </c>
      <c r="CZ408" s="15">
        <v>0</v>
      </c>
      <c r="DA408" s="15">
        <v>0</v>
      </c>
      <c r="DB408" s="15">
        <v>0</v>
      </c>
      <c r="DC408" s="15">
        <v>0</v>
      </c>
      <c r="DD408" s="15">
        <v>0</v>
      </c>
      <c r="DE408" s="15">
        <v>0</v>
      </c>
      <c r="DF408" s="15">
        <v>0</v>
      </c>
      <c r="DG408" s="15">
        <v>0</v>
      </c>
      <c r="DH408" s="15">
        <v>0</v>
      </c>
      <c r="DI408" s="15">
        <v>0</v>
      </c>
      <c r="DJ408" s="15">
        <v>0</v>
      </c>
      <c r="DK408" s="15">
        <v>0</v>
      </c>
      <c r="DL408" s="15">
        <v>0</v>
      </c>
      <c r="DM408" s="15">
        <v>0</v>
      </c>
      <c r="DN408" s="15">
        <v>0</v>
      </c>
      <c r="DO408" s="15">
        <v>0</v>
      </c>
      <c r="DP408" s="15">
        <v>0</v>
      </c>
      <c r="DQ408" s="15">
        <v>0</v>
      </c>
      <c r="DR408" s="15">
        <v>0</v>
      </c>
      <c r="DS408" s="15">
        <v>0</v>
      </c>
      <c r="DT408" s="15">
        <v>0</v>
      </c>
      <c r="DU408" s="15">
        <v>0</v>
      </c>
      <c r="DV408" s="15">
        <v>0</v>
      </c>
      <c r="DW408" s="15">
        <v>0</v>
      </c>
      <c r="DX408" s="15">
        <v>0</v>
      </c>
      <c r="DY408" s="15">
        <v>0</v>
      </c>
      <c r="DZ408" s="15">
        <v>0</v>
      </c>
      <c r="EA408" s="15">
        <v>0</v>
      </c>
      <c r="EB408" s="15">
        <v>0</v>
      </c>
      <c r="EC408" s="15">
        <v>0</v>
      </c>
      <c r="ED408" s="15">
        <v>0</v>
      </c>
      <c r="EE408" s="15">
        <v>0</v>
      </c>
      <c r="EF408" s="15">
        <v>0</v>
      </c>
      <c r="EG408" s="15">
        <v>0</v>
      </c>
      <c r="EH408" s="15">
        <v>0</v>
      </c>
      <c r="EI408" s="15">
        <v>0</v>
      </c>
      <c r="EJ408" s="15">
        <v>0</v>
      </c>
      <c r="EK408" s="15">
        <v>0</v>
      </c>
      <c r="EL408" s="15">
        <v>0</v>
      </c>
      <c r="EM408" s="15">
        <v>0</v>
      </c>
      <c r="EN408" s="15">
        <v>0</v>
      </c>
      <c r="EO408" s="15">
        <v>0</v>
      </c>
      <c r="EP408" s="15">
        <v>0</v>
      </c>
      <c r="EQ408" s="15" t="s">
        <v>137</v>
      </c>
      <c r="ER408" s="15" t="s">
        <v>137</v>
      </c>
      <c r="ES408" s="15" t="s">
        <v>137</v>
      </c>
      <c r="ET408" s="15" t="s">
        <v>137</v>
      </c>
      <c r="EU408" s="15" t="s">
        <v>137</v>
      </c>
      <c r="EV408" s="15" t="s">
        <v>137</v>
      </c>
      <c r="EW408" s="15" t="s">
        <v>137</v>
      </c>
      <c r="EX408" s="15" t="s">
        <v>137</v>
      </c>
      <c r="EY408" s="15" t="s">
        <v>137</v>
      </c>
      <c r="EZ408" s="15" t="s">
        <v>137</v>
      </c>
      <c r="FA408" s="15" t="s">
        <v>137</v>
      </c>
      <c r="FB408" s="15">
        <f t="shared" si="708"/>
        <v>0</v>
      </c>
      <c r="FC408" s="15">
        <f t="shared" si="709"/>
        <v>0</v>
      </c>
      <c r="FD408" s="15">
        <f t="shared" si="710"/>
        <v>0</v>
      </c>
      <c r="FE408" s="15">
        <f t="shared" si="711"/>
        <v>0</v>
      </c>
      <c r="FF408" s="15">
        <f t="shared" si="712"/>
        <v>0</v>
      </c>
      <c r="FG408" s="15">
        <f t="shared" si="713"/>
        <v>0</v>
      </c>
      <c r="FH408" s="15">
        <f t="shared" si="714"/>
        <v>0</v>
      </c>
      <c r="FI408" s="15">
        <f t="shared" si="715"/>
        <v>0</v>
      </c>
      <c r="FJ408" s="15">
        <f t="shared" si="716"/>
        <v>0</v>
      </c>
      <c r="FK408" s="15">
        <f t="shared" si="717"/>
        <v>0</v>
      </c>
      <c r="FL408" s="15">
        <f t="shared" si="718"/>
        <v>0</v>
      </c>
      <c r="FM408" s="15">
        <f t="shared" si="719"/>
        <v>0</v>
      </c>
      <c r="FN408" s="15">
        <f t="shared" si="720"/>
        <v>0</v>
      </c>
      <c r="FO408" s="15">
        <f t="shared" si="721"/>
        <v>0</v>
      </c>
      <c r="FP408" s="15">
        <f t="shared" si="722"/>
        <v>0</v>
      </c>
      <c r="FQ408" s="15">
        <f t="shared" si="723"/>
        <v>0</v>
      </c>
      <c r="FR408" s="15">
        <f t="shared" si="724"/>
        <v>0</v>
      </c>
      <c r="FS408" s="15">
        <f t="shared" si="725"/>
        <v>0</v>
      </c>
      <c r="FT408" s="15">
        <f t="shared" si="726"/>
        <v>0</v>
      </c>
      <c r="FU408" s="15">
        <f t="shared" si="727"/>
        <v>0</v>
      </c>
      <c r="FV408" s="15">
        <f t="shared" si="728"/>
        <v>0</v>
      </c>
      <c r="FW408" s="15">
        <f t="shared" si="729"/>
        <v>0</v>
      </c>
      <c r="FX408" s="49" t="s">
        <v>1927</v>
      </c>
    </row>
    <row r="409" spans="1:180" s="42" customFormat="1" ht="31.5" x14ac:dyDescent="0.25">
      <c r="A409" s="38" t="s">
        <v>924</v>
      </c>
      <c r="B409" s="21" t="s">
        <v>1119</v>
      </c>
      <c r="C409" s="18" t="s">
        <v>346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1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f t="shared" si="698"/>
        <v>0</v>
      </c>
      <c r="P409" s="15">
        <f t="shared" si="699"/>
        <v>0</v>
      </c>
      <c r="Q409" s="15">
        <f t="shared" si="700"/>
        <v>0</v>
      </c>
      <c r="R409" s="15">
        <f t="shared" si="701"/>
        <v>0</v>
      </c>
      <c r="S409" s="15">
        <f t="shared" si="702"/>
        <v>0</v>
      </c>
      <c r="T409" s="15">
        <v>1</v>
      </c>
      <c r="U409" s="15">
        <f t="shared" si="703"/>
        <v>0</v>
      </c>
      <c r="V409" s="15">
        <f t="shared" si="704"/>
        <v>0</v>
      </c>
      <c r="W409" s="15">
        <f t="shared" si="705"/>
        <v>0</v>
      </c>
      <c r="X409" s="15">
        <f t="shared" si="706"/>
        <v>0</v>
      </c>
      <c r="Y409" s="15">
        <f t="shared" si="707"/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  <c r="BE409" s="15">
        <v>0</v>
      </c>
      <c r="BF409" s="15">
        <v>0</v>
      </c>
      <c r="BG409" s="15">
        <v>0</v>
      </c>
      <c r="BH409" s="15">
        <v>0</v>
      </c>
      <c r="BI409" s="15">
        <v>0</v>
      </c>
      <c r="BJ409" s="15">
        <v>0</v>
      </c>
      <c r="BK409" s="15">
        <v>0</v>
      </c>
      <c r="BL409" s="15">
        <v>0</v>
      </c>
      <c r="BM409" s="15">
        <v>0</v>
      </c>
      <c r="BN409" s="15">
        <v>0</v>
      </c>
      <c r="BO409" s="15">
        <v>0</v>
      </c>
      <c r="BP409" s="15">
        <v>0</v>
      </c>
      <c r="BQ409" s="15">
        <v>0</v>
      </c>
      <c r="BR409" s="15">
        <v>0</v>
      </c>
      <c r="BS409" s="15">
        <v>0</v>
      </c>
      <c r="BT409" s="15">
        <v>0</v>
      </c>
      <c r="BU409" s="15">
        <v>0</v>
      </c>
      <c r="BV409" s="15">
        <v>0</v>
      </c>
      <c r="BW409" s="15">
        <v>0</v>
      </c>
      <c r="BX409" s="15">
        <v>0</v>
      </c>
      <c r="BY409" s="15">
        <v>0</v>
      </c>
      <c r="BZ409" s="15">
        <v>0</v>
      </c>
      <c r="CA409" s="15">
        <v>0</v>
      </c>
      <c r="CB409" s="15">
        <v>0</v>
      </c>
      <c r="CC409" s="15">
        <v>0</v>
      </c>
      <c r="CD409" s="15">
        <v>0</v>
      </c>
      <c r="CE409" s="15">
        <v>0</v>
      </c>
      <c r="CF409" s="15">
        <v>0</v>
      </c>
      <c r="CG409" s="15">
        <v>0</v>
      </c>
      <c r="CH409" s="15">
        <v>0</v>
      </c>
      <c r="CI409" s="15">
        <v>0</v>
      </c>
      <c r="CJ409" s="15">
        <v>0</v>
      </c>
      <c r="CK409" s="15">
        <v>0</v>
      </c>
      <c r="CL409" s="15">
        <v>0</v>
      </c>
      <c r="CM409" s="15">
        <v>0</v>
      </c>
      <c r="CN409" s="15">
        <v>0</v>
      </c>
      <c r="CO409" s="15">
        <v>0</v>
      </c>
      <c r="CP409" s="15">
        <v>0</v>
      </c>
      <c r="CQ409" s="15">
        <v>0</v>
      </c>
      <c r="CR409" s="15">
        <v>0</v>
      </c>
      <c r="CS409" s="15">
        <v>0</v>
      </c>
      <c r="CT409" s="15">
        <v>0</v>
      </c>
      <c r="CU409" s="15">
        <v>0</v>
      </c>
      <c r="CV409" s="15">
        <v>0</v>
      </c>
      <c r="CW409" s="15">
        <v>0</v>
      </c>
      <c r="CX409" s="15">
        <v>0</v>
      </c>
      <c r="CY409" s="15">
        <v>0</v>
      </c>
      <c r="CZ409" s="15">
        <v>0</v>
      </c>
      <c r="DA409" s="15">
        <v>0</v>
      </c>
      <c r="DB409" s="15">
        <v>0</v>
      </c>
      <c r="DC409" s="15">
        <v>0</v>
      </c>
      <c r="DD409" s="15">
        <v>0</v>
      </c>
      <c r="DE409" s="15">
        <v>0</v>
      </c>
      <c r="DF409" s="15">
        <v>0</v>
      </c>
      <c r="DG409" s="15">
        <v>0</v>
      </c>
      <c r="DH409" s="15">
        <v>0</v>
      </c>
      <c r="DI409" s="15">
        <v>0</v>
      </c>
      <c r="DJ409" s="15">
        <v>0</v>
      </c>
      <c r="DK409" s="15">
        <v>0</v>
      </c>
      <c r="DL409" s="15">
        <v>0</v>
      </c>
      <c r="DM409" s="15">
        <v>0</v>
      </c>
      <c r="DN409" s="15">
        <v>0</v>
      </c>
      <c r="DO409" s="15">
        <v>0</v>
      </c>
      <c r="DP409" s="15">
        <v>0</v>
      </c>
      <c r="DQ409" s="15">
        <v>0</v>
      </c>
      <c r="DR409" s="15">
        <v>0</v>
      </c>
      <c r="DS409" s="15">
        <v>0</v>
      </c>
      <c r="DT409" s="15">
        <v>0</v>
      </c>
      <c r="DU409" s="15">
        <v>0</v>
      </c>
      <c r="DV409" s="15">
        <v>0</v>
      </c>
      <c r="DW409" s="15">
        <v>0</v>
      </c>
      <c r="DX409" s="15">
        <v>0</v>
      </c>
      <c r="DY409" s="15">
        <v>0</v>
      </c>
      <c r="DZ409" s="15">
        <v>0</v>
      </c>
      <c r="EA409" s="15">
        <v>0</v>
      </c>
      <c r="EB409" s="15">
        <v>0</v>
      </c>
      <c r="EC409" s="15">
        <v>0</v>
      </c>
      <c r="ED409" s="15">
        <v>0</v>
      </c>
      <c r="EE409" s="15">
        <v>0</v>
      </c>
      <c r="EF409" s="15">
        <v>0</v>
      </c>
      <c r="EG409" s="15">
        <v>0</v>
      </c>
      <c r="EH409" s="15">
        <v>0</v>
      </c>
      <c r="EI409" s="15">
        <v>0</v>
      </c>
      <c r="EJ409" s="15">
        <v>0</v>
      </c>
      <c r="EK409" s="15">
        <v>0</v>
      </c>
      <c r="EL409" s="15">
        <v>0</v>
      </c>
      <c r="EM409" s="15">
        <v>0</v>
      </c>
      <c r="EN409" s="15">
        <v>0</v>
      </c>
      <c r="EO409" s="15">
        <v>0</v>
      </c>
      <c r="EP409" s="15">
        <v>0</v>
      </c>
      <c r="EQ409" s="15" t="s">
        <v>137</v>
      </c>
      <c r="ER409" s="15" t="s">
        <v>137</v>
      </c>
      <c r="ES409" s="15" t="s">
        <v>137</v>
      </c>
      <c r="ET409" s="15" t="s">
        <v>137</v>
      </c>
      <c r="EU409" s="15" t="s">
        <v>137</v>
      </c>
      <c r="EV409" s="15" t="s">
        <v>137</v>
      </c>
      <c r="EW409" s="15" t="s">
        <v>137</v>
      </c>
      <c r="EX409" s="15" t="s">
        <v>137</v>
      </c>
      <c r="EY409" s="15" t="s">
        <v>137</v>
      </c>
      <c r="EZ409" s="15" t="s">
        <v>137</v>
      </c>
      <c r="FA409" s="15" t="s">
        <v>137</v>
      </c>
      <c r="FB409" s="15">
        <f t="shared" si="708"/>
        <v>0</v>
      </c>
      <c r="FC409" s="15">
        <f t="shared" si="709"/>
        <v>0</v>
      </c>
      <c r="FD409" s="15">
        <f t="shared" si="710"/>
        <v>0</v>
      </c>
      <c r="FE409" s="15">
        <f t="shared" si="711"/>
        <v>0</v>
      </c>
      <c r="FF409" s="15">
        <f t="shared" si="712"/>
        <v>0</v>
      </c>
      <c r="FG409" s="15">
        <f t="shared" si="713"/>
        <v>0</v>
      </c>
      <c r="FH409" s="15">
        <f t="shared" si="714"/>
        <v>0</v>
      </c>
      <c r="FI409" s="15">
        <f t="shared" si="715"/>
        <v>0</v>
      </c>
      <c r="FJ409" s="15">
        <f t="shared" si="716"/>
        <v>0</v>
      </c>
      <c r="FK409" s="15">
        <f t="shared" si="717"/>
        <v>0</v>
      </c>
      <c r="FL409" s="15">
        <f t="shared" si="718"/>
        <v>0</v>
      </c>
      <c r="FM409" s="15">
        <f t="shared" si="719"/>
        <v>0</v>
      </c>
      <c r="FN409" s="15">
        <f t="shared" si="720"/>
        <v>0</v>
      </c>
      <c r="FO409" s="15">
        <f t="shared" si="721"/>
        <v>0</v>
      </c>
      <c r="FP409" s="15">
        <f t="shared" si="722"/>
        <v>0</v>
      </c>
      <c r="FQ409" s="15">
        <f t="shared" si="723"/>
        <v>0</v>
      </c>
      <c r="FR409" s="15">
        <f t="shared" si="724"/>
        <v>0</v>
      </c>
      <c r="FS409" s="15">
        <f t="shared" si="725"/>
        <v>0</v>
      </c>
      <c r="FT409" s="15">
        <f t="shared" si="726"/>
        <v>0</v>
      </c>
      <c r="FU409" s="15">
        <f t="shared" si="727"/>
        <v>0</v>
      </c>
      <c r="FV409" s="15">
        <f t="shared" si="728"/>
        <v>0</v>
      </c>
      <c r="FW409" s="15">
        <f t="shared" si="729"/>
        <v>0</v>
      </c>
      <c r="FX409" s="49" t="s">
        <v>1927</v>
      </c>
    </row>
    <row r="410" spans="1:180" s="42" customFormat="1" ht="31.5" x14ac:dyDescent="0.25">
      <c r="A410" s="38" t="s">
        <v>924</v>
      </c>
      <c r="B410" s="21" t="s">
        <v>1120</v>
      </c>
      <c r="C410" s="18" t="s">
        <v>347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1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f t="shared" si="698"/>
        <v>0</v>
      </c>
      <c r="P410" s="15">
        <f t="shared" si="699"/>
        <v>0</v>
      </c>
      <c r="Q410" s="15">
        <f t="shared" si="700"/>
        <v>0</v>
      </c>
      <c r="R410" s="15">
        <f t="shared" si="701"/>
        <v>0</v>
      </c>
      <c r="S410" s="15">
        <f t="shared" si="702"/>
        <v>0</v>
      </c>
      <c r="T410" s="15">
        <v>1</v>
      </c>
      <c r="U410" s="15">
        <f t="shared" si="703"/>
        <v>0</v>
      </c>
      <c r="V410" s="15">
        <f t="shared" si="704"/>
        <v>0</v>
      </c>
      <c r="W410" s="15">
        <f t="shared" si="705"/>
        <v>0</v>
      </c>
      <c r="X410" s="15">
        <f t="shared" si="706"/>
        <v>0</v>
      </c>
      <c r="Y410" s="15">
        <f t="shared" si="707"/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  <c r="BE410" s="15">
        <v>0</v>
      </c>
      <c r="BF410" s="15">
        <v>0</v>
      </c>
      <c r="BG410" s="15">
        <v>0</v>
      </c>
      <c r="BH410" s="15">
        <v>0</v>
      </c>
      <c r="BI410" s="15">
        <v>0</v>
      </c>
      <c r="BJ410" s="15">
        <v>0</v>
      </c>
      <c r="BK410" s="15">
        <v>0</v>
      </c>
      <c r="BL410" s="15">
        <v>0</v>
      </c>
      <c r="BM410" s="15">
        <v>0</v>
      </c>
      <c r="BN410" s="15">
        <v>0</v>
      </c>
      <c r="BO410" s="15">
        <v>0</v>
      </c>
      <c r="BP410" s="15">
        <v>0</v>
      </c>
      <c r="BQ410" s="15">
        <v>0</v>
      </c>
      <c r="BR410" s="15">
        <v>0</v>
      </c>
      <c r="BS410" s="15">
        <v>0</v>
      </c>
      <c r="BT410" s="15">
        <v>0</v>
      </c>
      <c r="BU410" s="15">
        <v>0</v>
      </c>
      <c r="BV410" s="15">
        <v>0</v>
      </c>
      <c r="BW410" s="15">
        <v>0</v>
      </c>
      <c r="BX410" s="15">
        <v>0</v>
      </c>
      <c r="BY410" s="15">
        <v>0</v>
      </c>
      <c r="BZ410" s="15">
        <v>0</v>
      </c>
      <c r="CA410" s="15">
        <v>0</v>
      </c>
      <c r="CB410" s="15">
        <v>0</v>
      </c>
      <c r="CC410" s="15">
        <v>0</v>
      </c>
      <c r="CD410" s="15">
        <v>0</v>
      </c>
      <c r="CE410" s="15">
        <v>0</v>
      </c>
      <c r="CF410" s="15">
        <v>0</v>
      </c>
      <c r="CG410" s="15">
        <v>0</v>
      </c>
      <c r="CH410" s="15">
        <v>0</v>
      </c>
      <c r="CI410" s="15">
        <v>0</v>
      </c>
      <c r="CJ410" s="15">
        <v>0</v>
      </c>
      <c r="CK410" s="15">
        <v>0</v>
      </c>
      <c r="CL410" s="15">
        <v>0</v>
      </c>
      <c r="CM410" s="15">
        <v>0</v>
      </c>
      <c r="CN410" s="15">
        <v>0</v>
      </c>
      <c r="CO410" s="15">
        <v>0</v>
      </c>
      <c r="CP410" s="15">
        <v>0</v>
      </c>
      <c r="CQ410" s="15">
        <v>0</v>
      </c>
      <c r="CR410" s="15">
        <v>0</v>
      </c>
      <c r="CS410" s="15">
        <v>0</v>
      </c>
      <c r="CT410" s="15">
        <v>0</v>
      </c>
      <c r="CU410" s="15">
        <v>0</v>
      </c>
      <c r="CV410" s="15">
        <v>0</v>
      </c>
      <c r="CW410" s="15">
        <v>0</v>
      </c>
      <c r="CX410" s="15">
        <v>0</v>
      </c>
      <c r="CY410" s="15">
        <v>0</v>
      </c>
      <c r="CZ410" s="15">
        <v>0</v>
      </c>
      <c r="DA410" s="15">
        <v>0</v>
      </c>
      <c r="DB410" s="15">
        <v>0</v>
      </c>
      <c r="DC410" s="15">
        <v>0</v>
      </c>
      <c r="DD410" s="15">
        <v>0</v>
      </c>
      <c r="DE410" s="15">
        <v>0</v>
      </c>
      <c r="DF410" s="15">
        <v>0</v>
      </c>
      <c r="DG410" s="15">
        <v>0</v>
      </c>
      <c r="DH410" s="15">
        <v>0</v>
      </c>
      <c r="DI410" s="15">
        <v>0</v>
      </c>
      <c r="DJ410" s="15">
        <v>0</v>
      </c>
      <c r="DK410" s="15">
        <v>0</v>
      </c>
      <c r="DL410" s="15">
        <v>0</v>
      </c>
      <c r="DM410" s="15">
        <v>0</v>
      </c>
      <c r="DN410" s="15">
        <v>0</v>
      </c>
      <c r="DO410" s="15">
        <v>0</v>
      </c>
      <c r="DP410" s="15">
        <v>0</v>
      </c>
      <c r="DQ410" s="15">
        <v>0</v>
      </c>
      <c r="DR410" s="15">
        <v>0</v>
      </c>
      <c r="DS410" s="15">
        <v>0</v>
      </c>
      <c r="DT410" s="15">
        <v>0</v>
      </c>
      <c r="DU410" s="15">
        <v>0</v>
      </c>
      <c r="DV410" s="15">
        <v>0</v>
      </c>
      <c r="DW410" s="15">
        <v>0</v>
      </c>
      <c r="DX410" s="15">
        <v>0</v>
      </c>
      <c r="DY410" s="15">
        <v>0</v>
      </c>
      <c r="DZ410" s="15">
        <v>0</v>
      </c>
      <c r="EA410" s="15">
        <v>0</v>
      </c>
      <c r="EB410" s="15">
        <v>0</v>
      </c>
      <c r="EC410" s="15">
        <v>0</v>
      </c>
      <c r="ED410" s="15">
        <v>0</v>
      </c>
      <c r="EE410" s="15">
        <v>0</v>
      </c>
      <c r="EF410" s="15">
        <v>0</v>
      </c>
      <c r="EG410" s="15">
        <v>0</v>
      </c>
      <c r="EH410" s="15">
        <v>0</v>
      </c>
      <c r="EI410" s="15">
        <v>0</v>
      </c>
      <c r="EJ410" s="15">
        <v>0</v>
      </c>
      <c r="EK410" s="15">
        <v>0</v>
      </c>
      <c r="EL410" s="15">
        <v>0</v>
      </c>
      <c r="EM410" s="15">
        <v>0</v>
      </c>
      <c r="EN410" s="15">
        <v>0</v>
      </c>
      <c r="EO410" s="15">
        <v>0</v>
      </c>
      <c r="EP410" s="15">
        <v>0</v>
      </c>
      <c r="EQ410" s="15" t="s">
        <v>137</v>
      </c>
      <c r="ER410" s="15" t="s">
        <v>137</v>
      </c>
      <c r="ES410" s="15" t="s">
        <v>137</v>
      </c>
      <c r="ET410" s="15" t="s">
        <v>137</v>
      </c>
      <c r="EU410" s="15" t="s">
        <v>137</v>
      </c>
      <c r="EV410" s="15" t="s">
        <v>137</v>
      </c>
      <c r="EW410" s="15" t="s">
        <v>137</v>
      </c>
      <c r="EX410" s="15" t="s">
        <v>137</v>
      </c>
      <c r="EY410" s="15" t="s">
        <v>137</v>
      </c>
      <c r="EZ410" s="15" t="s">
        <v>137</v>
      </c>
      <c r="FA410" s="15" t="s">
        <v>137</v>
      </c>
      <c r="FB410" s="15">
        <f t="shared" si="708"/>
        <v>0</v>
      </c>
      <c r="FC410" s="15">
        <f t="shared" si="709"/>
        <v>0</v>
      </c>
      <c r="FD410" s="15">
        <f t="shared" si="710"/>
        <v>0</v>
      </c>
      <c r="FE410" s="15">
        <f t="shared" si="711"/>
        <v>0</v>
      </c>
      <c r="FF410" s="15">
        <f t="shared" si="712"/>
        <v>0</v>
      </c>
      <c r="FG410" s="15">
        <f t="shared" si="713"/>
        <v>0</v>
      </c>
      <c r="FH410" s="15">
        <f t="shared" si="714"/>
        <v>0</v>
      </c>
      <c r="FI410" s="15">
        <f t="shared" si="715"/>
        <v>0</v>
      </c>
      <c r="FJ410" s="15">
        <f t="shared" si="716"/>
        <v>0</v>
      </c>
      <c r="FK410" s="15">
        <f t="shared" si="717"/>
        <v>0</v>
      </c>
      <c r="FL410" s="15">
        <f t="shared" si="718"/>
        <v>0</v>
      </c>
      <c r="FM410" s="15">
        <f t="shared" si="719"/>
        <v>0</v>
      </c>
      <c r="FN410" s="15">
        <f t="shared" si="720"/>
        <v>0</v>
      </c>
      <c r="FO410" s="15">
        <f t="shared" si="721"/>
        <v>0</v>
      </c>
      <c r="FP410" s="15">
        <f t="shared" si="722"/>
        <v>0</v>
      </c>
      <c r="FQ410" s="15">
        <f t="shared" si="723"/>
        <v>0</v>
      </c>
      <c r="FR410" s="15">
        <f t="shared" si="724"/>
        <v>0</v>
      </c>
      <c r="FS410" s="15">
        <f t="shared" si="725"/>
        <v>0</v>
      </c>
      <c r="FT410" s="15">
        <f t="shared" si="726"/>
        <v>0</v>
      </c>
      <c r="FU410" s="15">
        <f t="shared" si="727"/>
        <v>0</v>
      </c>
      <c r="FV410" s="15">
        <f t="shared" si="728"/>
        <v>0</v>
      </c>
      <c r="FW410" s="15">
        <f t="shared" si="729"/>
        <v>0</v>
      </c>
      <c r="FX410" s="49" t="s">
        <v>1927</v>
      </c>
    </row>
    <row r="411" spans="1:180" s="42" customFormat="1" ht="47.25" x14ac:dyDescent="0.25">
      <c r="A411" s="38" t="s">
        <v>924</v>
      </c>
      <c r="B411" s="21" t="s">
        <v>1121</v>
      </c>
      <c r="C411" s="18" t="s">
        <v>348</v>
      </c>
      <c r="D411" s="15">
        <v>0</v>
      </c>
      <c r="E411" s="15">
        <v>0</v>
      </c>
      <c r="F411" s="15">
        <v>0</v>
      </c>
      <c r="G411" s="15">
        <v>0</v>
      </c>
      <c r="H411" s="15">
        <v>0</v>
      </c>
      <c r="I411" s="15">
        <v>3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15">
        <f t="shared" si="698"/>
        <v>0</v>
      </c>
      <c r="P411" s="15">
        <f t="shared" si="699"/>
        <v>0</v>
      </c>
      <c r="Q411" s="15">
        <f t="shared" si="700"/>
        <v>0</v>
      </c>
      <c r="R411" s="15">
        <f t="shared" si="701"/>
        <v>0</v>
      </c>
      <c r="S411" s="15">
        <f t="shared" si="702"/>
        <v>0</v>
      </c>
      <c r="T411" s="15">
        <v>3</v>
      </c>
      <c r="U411" s="15">
        <f t="shared" si="703"/>
        <v>0</v>
      </c>
      <c r="V411" s="15">
        <f t="shared" si="704"/>
        <v>0</v>
      </c>
      <c r="W411" s="15">
        <f t="shared" si="705"/>
        <v>0</v>
      </c>
      <c r="X411" s="15">
        <f t="shared" si="706"/>
        <v>0</v>
      </c>
      <c r="Y411" s="15">
        <f t="shared" si="707"/>
        <v>0</v>
      </c>
      <c r="Z411" s="15">
        <v>0</v>
      </c>
      <c r="AA411" s="15">
        <v>0</v>
      </c>
      <c r="AB411" s="15">
        <v>0</v>
      </c>
      <c r="AC411" s="15">
        <v>0</v>
      </c>
      <c r="AD411" s="15">
        <v>0</v>
      </c>
      <c r="AE411" s="15">
        <v>0</v>
      </c>
      <c r="AF411" s="15">
        <v>0</v>
      </c>
      <c r="AG411" s="15">
        <v>0</v>
      </c>
      <c r="AH411" s="15">
        <v>0</v>
      </c>
      <c r="AI411" s="15">
        <v>0</v>
      </c>
      <c r="AJ411" s="15">
        <v>0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15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v>0</v>
      </c>
      <c r="BE411" s="15">
        <v>0</v>
      </c>
      <c r="BF411" s="15">
        <v>0</v>
      </c>
      <c r="BG411" s="15">
        <v>0</v>
      </c>
      <c r="BH411" s="15">
        <v>0</v>
      </c>
      <c r="BI411" s="15">
        <v>0</v>
      </c>
      <c r="BJ411" s="15">
        <v>0</v>
      </c>
      <c r="BK411" s="15">
        <v>0</v>
      </c>
      <c r="BL411" s="15">
        <v>0</v>
      </c>
      <c r="BM411" s="15">
        <v>0</v>
      </c>
      <c r="BN411" s="15">
        <v>0</v>
      </c>
      <c r="BO411" s="15">
        <v>0</v>
      </c>
      <c r="BP411" s="15">
        <v>0</v>
      </c>
      <c r="BQ411" s="15">
        <v>0</v>
      </c>
      <c r="BR411" s="15">
        <v>0</v>
      </c>
      <c r="BS411" s="15">
        <v>0</v>
      </c>
      <c r="BT411" s="15">
        <v>0</v>
      </c>
      <c r="BU411" s="15">
        <v>0</v>
      </c>
      <c r="BV411" s="15">
        <v>0</v>
      </c>
      <c r="BW411" s="15">
        <v>0</v>
      </c>
      <c r="BX411" s="15">
        <v>0</v>
      </c>
      <c r="BY411" s="15">
        <v>0</v>
      </c>
      <c r="BZ411" s="15">
        <v>0</v>
      </c>
      <c r="CA411" s="15">
        <v>0</v>
      </c>
      <c r="CB411" s="15">
        <v>0</v>
      </c>
      <c r="CC411" s="15">
        <v>0</v>
      </c>
      <c r="CD411" s="15">
        <v>0</v>
      </c>
      <c r="CE411" s="15">
        <v>0</v>
      </c>
      <c r="CF411" s="15">
        <v>0</v>
      </c>
      <c r="CG411" s="15">
        <v>0</v>
      </c>
      <c r="CH411" s="15">
        <v>0</v>
      </c>
      <c r="CI411" s="15">
        <v>0</v>
      </c>
      <c r="CJ411" s="15">
        <v>0</v>
      </c>
      <c r="CK411" s="15">
        <v>0</v>
      </c>
      <c r="CL411" s="15">
        <v>0</v>
      </c>
      <c r="CM411" s="15">
        <v>0</v>
      </c>
      <c r="CN411" s="15">
        <v>0</v>
      </c>
      <c r="CO411" s="15">
        <v>0</v>
      </c>
      <c r="CP411" s="15">
        <v>0</v>
      </c>
      <c r="CQ411" s="15">
        <v>0</v>
      </c>
      <c r="CR411" s="15">
        <v>0</v>
      </c>
      <c r="CS411" s="15">
        <v>0</v>
      </c>
      <c r="CT411" s="15">
        <v>0</v>
      </c>
      <c r="CU411" s="15">
        <v>0</v>
      </c>
      <c r="CV411" s="15">
        <v>0</v>
      </c>
      <c r="CW411" s="15">
        <v>0</v>
      </c>
      <c r="CX411" s="15">
        <v>0</v>
      </c>
      <c r="CY411" s="15">
        <v>0</v>
      </c>
      <c r="CZ411" s="15">
        <v>0</v>
      </c>
      <c r="DA411" s="15">
        <v>0</v>
      </c>
      <c r="DB411" s="15">
        <v>0</v>
      </c>
      <c r="DC411" s="15">
        <v>0</v>
      </c>
      <c r="DD411" s="15">
        <v>0</v>
      </c>
      <c r="DE411" s="15">
        <v>0</v>
      </c>
      <c r="DF411" s="15">
        <v>0</v>
      </c>
      <c r="DG411" s="15">
        <v>0</v>
      </c>
      <c r="DH411" s="15">
        <v>0</v>
      </c>
      <c r="DI411" s="15">
        <v>0</v>
      </c>
      <c r="DJ411" s="15">
        <v>0</v>
      </c>
      <c r="DK411" s="15">
        <v>0</v>
      </c>
      <c r="DL411" s="15">
        <v>0</v>
      </c>
      <c r="DM411" s="15">
        <v>0</v>
      </c>
      <c r="DN411" s="15">
        <v>0</v>
      </c>
      <c r="DO411" s="15">
        <v>0</v>
      </c>
      <c r="DP411" s="15">
        <v>0</v>
      </c>
      <c r="DQ411" s="15">
        <v>0</v>
      </c>
      <c r="DR411" s="15">
        <v>0</v>
      </c>
      <c r="DS411" s="15">
        <v>0</v>
      </c>
      <c r="DT411" s="15">
        <v>0</v>
      </c>
      <c r="DU411" s="15">
        <v>0</v>
      </c>
      <c r="DV411" s="15">
        <v>0</v>
      </c>
      <c r="DW411" s="15">
        <v>0</v>
      </c>
      <c r="DX411" s="15">
        <v>0</v>
      </c>
      <c r="DY411" s="15">
        <v>0</v>
      </c>
      <c r="DZ411" s="15">
        <v>0</v>
      </c>
      <c r="EA411" s="15">
        <v>0</v>
      </c>
      <c r="EB411" s="15">
        <v>0</v>
      </c>
      <c r="EC411" s="15">
        <v>0</v>
      </c>
      <c r="ED411" s="15">
        <v>0</v>
      </c>
      <c r="EE411" s="15">
        <v>0</v>
      </c>
      <c r="EF411" s="15">
        <v>0</v>
      </c>
      <c r="EG411" s="15">
        <v>0</v>
      </c>
      <c r="EH411" s="15">
        <v>0</v>
      </c>
      <c r="EI411" s="15">
        <v>0</v>
      </c>
      <c r="EJ411" s="15">
        <v>0</v>
      </c>
      <c r="EK411" s="15">
        <v>0</v>
      </c>
      <c r="EL411" s="15">
        <v>0</v>
      </c>
      <c r="EM411" s="15">
        <v>0</v>
      </c>
      <c r="EN411" s="15">
        <v>0</v>
      </c>
      <c r="EO411" s="15">
        <v>0</v>
      </c>
      <c r="EP411" s="15">
        <v>0</v>
      </c>
      <c r="EQ411" s="15" t="s">
        <v>137</v>
      </c>
      <c r="ER411" s="15" t="s">
        <v>137</v>
      </c>
      <c r="ES411" s="15" t="s">
        <v>137</v>
      </c>
      <c r="ET411" s="15" t="s">
        <v>137</v>
      </c>
      <c r="EU411" s="15" t="s">
        <v>137</v>
      </c>
      <c r="EV411" s="15" t="s">
        <v>137</v>
      </c>
      <c r="EW411" s="15" t="s">
        <v>137</v>
      </c>
      <c r="EX411" s="15" t="s">
        <v>137</v>
      </c>
      <c r="EY411" s="15" t="s">
        <v>137</v>
      </c>
      <c r="EZ411" s="15" t="s">
        <v>137</v>
      </c>
      <c r="FA411" s="15" t="s">
        <v>137</v>
      </c>
      <c r="FB411" s="15">
        <f t="shared" si="708"/>
        <v>0</v>
      </c>
      <c r="FC411" s="15">
        <f t="shared" si="709"/>
        <v>0</v>
      </c>
      <c r="FD411" s="15">
        <f t="shared" si="710"/>
        <v>0</v>
      </c>
      <c r="FE411" s="15">
        <f t="shared" si="711"/>
        <v>0</v>
      </c>
      <c r="FF411" s="15">
        <f t="shared" si="712"/>
        <v>0</v>
      </c>
      <c r="FG411" s="15">
        <f t="shared" si="713"/>
        <v>0</v>
      </c>
      <c r="FH411" s="15">
        <f t="shared" si="714"/>
        <v>0</v>
      </c>
      <c r="FI411" s="15">
        <f t="shared" si="715"/>
        <v>0</v>
      </c>
      <c r="FJ411" s="15">
        <f t="shared" si="716"/>
        <v>0</v>
      </c>
      <c r="FK411" s="15">
        <f t="shared" si="717"/>
        <v>0</v>
      </c>
      <c r="FL411" s="15">
        <f t="shared" si="718"/>
        <v>0</v>
      </c>
      <c r="FM411" s="15">
        <f t="shared" si="719"/>
        <v>0</v>
      </c>
      <c r="FN411" s="15">
        <f t="shared" si="720"/>
        <v>0</v>
      </c>
      <c r="FO411" s="15">
        <f t="shared" si="721"/>
        <v>0</v>
      </c>
      <c r="FP411" s="15">
        <f t="shared" si="722"/>
        <v>0</v>
      </c>
      <c r="FQ411" s="15">
        <f t="shared" si="723"/>
        <v>0</v>
      </c>
      <c r="FR411" s="15">
        <f t="shared" si="724"/>
        <v>0</v>
      </c>
      <c r="FS411" s="15">
        <f t="shared" si="725"/>
        <v>0</v>
      </c>
      <c r="FT411" s="15">
        <f t="shared" si="726"/>
        <v>0</v>
      </c>
      <c r="FU411" s="15">
        <f t="shared" si="727"/>
        <v>0</v>
      </c>
      <c r="FV411" s="15">
        <f t="shared" si="728"/>
        <v>0</v>
      </c>
      <c r="FW411" s="15">
        <f t="shared" si="729"/>
        <v>0</v>
      </c>
      <c r="FX411" s="49" t="s">
        <v>1927</v>
      </c>
    </row>
    <row r="412" spans="1:180" s="42" customFormat="1" ht="31.5" x14ac:dyDescent="0.25">
      <c r="A412" s="38" t="s">
        <v>924</v>
      </c>
      <c r="B412" s="21" t="s">
        <v>1122</v>
      </c>
      <c r="C412" s="18" t="s">
        <v>349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1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f t="shared" si="698"/>
        <v>0</v>
      </c>
      <c r="P412" s="15">
        <f t="shared" si="699"/>
        <v>0</v>
      </c>
      <c r="Q412" s="15">
        <f t="shared" si="700"/>
        <v>0</v>
      </c>
      <c r="R412" s="15">
        <f t="shared" si="701"/>
        <v>0</v>
      </c>
      <c r="S412" s="15">
        <f t="shared" si="702"/>
        <v>0</v>
      </c>
      <c r="T412" s="15">
        <v>1</v>
      </c>
      <c r="U412" s="15">
        <f t="shared" si="703"/>
        <v>0</v>
      </c>
      <c r="V412" s="15">
        <f t="shared" si="704"/>
        <v>0</v>
      </c>
      <c r="W412" s="15">
        <f t="shared" si="705"/>
        <v>0</v>
      </c>
      <c r="X412" s="15">
        <f t="shared" si="706"/>
        <v>0</v>
      </c>
      <c r="Y412" s="15">
        <f t="shared" si="707"/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  <c r="BE412" s="15">
        <v>0</v>
      </c>
      <c r="BF412" s="15">
        <v>0</v>
      </c>
      <c r="BG412" s="15">
        <v>0</v>
      </c>
      <c r="BH412" s="15">
        <v>0</v>
      </c>
      <c r="BI412" s="15">
        <v>0</v>
      </c>
      <c r="BJ412" s="15">
        <v>0</v>
      </c>
      <c r="BK412" s="15">
        <v>0</v>
      </c>
      <c r="BL412" s="15">
        <v>0</v>
      </c>
      <c r="BM412" s="15">
        <v>0</v>
      </c>
      <c r="BN412" s="15">
        <v>0</v>
      </c>
      <c r="BO412" s="15">
        <v>0</v>
      </c>
      <c r="BP412" s="15">
        <v>0</v>
      </c>
      <c r="BQ412" s="15">
        <v>0</v>
      </c>
      <c r="BR412" s="15">
        <v>0</v>
      </c>
      <c r="BS412" s="15">
        <v>0</v>
      </c>
      <c r="BT412" s="15">
        <v>0</v>
      </c>
      <c r="BU412" s="15">
        <v>0</v>
      </c>
      <c r="BV412" s="15">
        <v>0</v>
      </c>
      <c r="BW412" s="15">
        <v>0</v>
      </c>
      <c r="BX412" s="15">
        <v>0</v>
      </c>
      <c r="BY412" s="15">
        <v>0</v>
      </c>
      <c r="BZ412" s="15">
        <v>0</v>
      </c>
      <c r="CA412" s="15">
        <v>0</v>
      </c>
      <c r="CB412" s="15">
        <v>0</v>
      </c>
      <c r="CC412" s="15">
        <v>0</v>
      </c>
      <c r="CD412" s="15">
        <v>0</v>
      </c>
      <c r="CE412" s="15">
        <v>0</v>
      </c>
      <c r="CF412" s="15">
        <v>0</v>
      </c>
      <c r="CG412" s="15">
        <v>0</v>
      </c>
      <c r="CH412" s="15">
        <v>0</v>
      </c>
      <c r="CI412" s="15">
        <v>0</v>
      </c>
      <c r="CJ412" s="15">
        <v>0</v>
      </c>
      <c r="CK412" s="15">
        <v>0</v>
      </c>
      <c r="CL412" s="15">
        <v>0</v>
      </c>
      <c r="CM412" s="15">
        <v>0</v>
      </c>
      <c r="CN412" s="15">
        <v>0</v>
      </c>
      <c r="CO412" s="15">
        <v>0</v>
      </c>
      <c r="CP412" s="15">
        <v>0</v>
      </c>
      <c r="CQ412" s="15">
        <v>0</v>
      </c>
      <c r="CR412" s="15">
        <v>0</v>
      </c>
      <c r="CS412" s="15">
        <v>0</v>
      </c>
      <c r="CT412" s="15">
        <v>0</v>
      </c>
      <c r="CU412" s="15">
        <v>0</v>
      </c>
      <c r="CV412" s="15">
        <v>0</v>
      </c>
      <c r="CW412" s="15">
        <v>0</v>
      </c>
      <c r="CX412" s="15">
        <v>0</v>
      </c>
      <c r="CY412" s="15">
        <v>0</v>
      </c>
      <c r="CZ412" s="15">
        <v>0</v>
      </c>
      <c r="DA412" s="15">
        <v>0</v>
      </c>
      <c r="DB412" s="15">
        <v>0</v>
      </c>
      <c r="DC412" s="15">
        <v>0</v>
      </c>
      <c r="DD412" s="15">
        <v>0</v>
      </c>
      <c r="DE412" s="15">
        <v>0</v>
      </c>
      <c r="DF412" s="15">
        <v>0</v>
      </c>
      <c r="DG412" s="15">
        <v>0</v>
      </c>
      <c r="DH412" s="15">
        <v>0</v>
      </c>
      <c r="DI412" s="15">
        <v>0</v>
      </c>
      <c r="DJ412" s="15">
        <v>0</v>
      </c>
      <c r="DK412" s="15">
        <v>0</v>
      </c>
      <c r="DL412" s="15">
        <v>0</v>
      </c>
      <c r="DM412" s="15">
        <v>0</v>
      </c>
      <c r="DN412" s="15">
        <v>0</v>
      </c>
      <c r="DO412" s="15">
        <v>0</v>
      </c>
      <c r="DP412" s="15">
        <v>0</v>
      </c>
      <c r="DQ412" s="15">
        <v>0</v>
      </c>
      <c r="DR412" s="15">
        <v>0</v>
      </c>
      <c r="DS412" s="15">
        <v>0</v>
      </c>
      <c r="DT412" s="15">
        <v>0</v>
      </c>
      <c r="DU412" s="15">
        <v>0</v>
      </c>
      <c r="DV412" s="15">
        <v>0</v>
      </c>
      <c r="DW412" s="15">
        <v>0</v>
      </c>
      <c r="DX412" s="15">
        <v>0</v>
      </c>
      <c r="DY412" s="15">
        <v>0</v>
      </c>
      <c r="DZ412" s="15">
        <v>0</v>
      </c>
      <c r="EA412" s="15">
        <v>0</v>
      </c>
      <c r="EB412" s="15">
        <v>0</v>
      </c>
      <c r="EC412" s="15">
        <v>0</v>
      </c>
      <c r="ED412" s="15">
        <v>0</v>
      </c>
      <c r="EE412" s="15">
        <v>0</v>
      </c>
      <c r="EF412" s="15">
        <v>0</v>
      </c>
      <c r="EG412" s="15">
        <v>0</v>
      </c>
      <c r="EH412" s="15">
        <v>0</v>
      </c>
      <c r="EI412" s="15">
        <v>0</v>
      </c>
      <c r="EJ412" s="15">
        <v>0</v>
      </c>
      <c r="EK412" s="15">
        <v>0</v>
      </c>
      <c r="EL412" s="15">
        <v>0</v>
      </c>
      <c r="EM412" s="15">
        <v>0</v>
      </c>
      <c r="EN412" s="15">
        <v>0</v>
      </c>
      <c r="EO412" s="15">
        <v>0</v>
      </c>
      <c r="EP412" s="15">
        <v>0</v>
      </c>
      <c r="EQ412" s="15" t="s">
        <v>137</v>
      </c>
      <c r="ER412" s="15" t="s">
        <v>137</v>
      </c>
      <c r="ES412" s="15" t="s">
        <v>137</v>
      </c>
      <c r="ET412" s="15" t="s">
        <v>137</v>
      </c>
      <c r="EU412" s="15" t="s">
        <v>137</v>
      </c>
      <c r="EV412" s="15" t="s">
        <v>137</v>
      </c>
      <c r="EW412" s="15" t="s">
        <v>137</v>
      </c>
      <c r="EX412" s="15" t="s">
        <v>137</v>
      </c>
      <c r="EY412" s="15" t="s">
        <v>137</v>
      </c>
      <c r="EZ412" s="15" t="s">
        <v>137</v>
      </c>
      <c r="FA412" s="15" t="s">
        <v>137</v>
      </c>
      <c r="FB412" s="15">
        <f t="shared" si="708"/>
        <v>0</v>
      </c>
      <c r="FC412" s="15">
        <f t="shared" si="709"/>
        <v>0</v>
      </c>
      <c r="FD412" s="15">
        <f t="shared" si="710"/>
        <v>0</v>
      </c>
      <c r="FE412" s="15">
        <f t="shared" si="711"/>
        <v>0</v>
      </c>
      <c r="FF412" s="15">
        <f t="shared" si="712"/>
        <v>0</v>
      </c>
      <c r="FG412" s="15">
        <f t="shared" si="713"/>
        <v>0</v>
      </c>
      <c r="FH412" s="15">
        <f t="shared" si="714"/>
        <v>0</v>
      </c>
      <c r="FI412" s="15">
        <f t="shared" si="715"/>
        <v>0</v>
      </c>
      <c r="FJ412" s="15">
        <f t="shared" si="716"/>
        <v>0</v>
      </c>
      <c r="FK412" s="15">
        <f t="shared" si="717"/>
        <v>0</v>
      </c>
      <c r="FL412" s="15">
        <f t="shared" si="718"/>
        <v>0</v>
      </c>
      <c r="FM412" s="15">
        <f t="shared" si="719"/>
        <v>0</v>
      </c>
      <c r="FN412" s="15">
        <f t="shared" si="720"/>
        <v>0</v>
      </c>
      <c r="FO412" s="15">
        <f t="shared" si="721"/>
        <v>0</v>
      </c>
      <c r="FP412" s="15">
        <f t="shared" si="722"/>
        <v>0</v>
      </c>
      <c r="FQ412" s="15">
        <f t="shared" si="723"/>
        <v>0</v>
      </c>
      <c r="FR412" s="15">
        <f t="shared" si="724"/>
        <v>0</v>
      </c>
      <c r="FS412" s="15">
        <f t="shared" si="725"/>
        <v>0</v>
      </c>
      <c r="FT412" s="15">
        <f t="shared" si="726"/>
        <v>0</v>
      </c>
      <c r="FU412" s="15">
        <f t="shared" si="727"/>
        <v>0</v>
      </c>
      <c r="FV412" s="15">
        <f t="shared" si="728"/>
        <v>0</v>
      </c>
      <c r="FW412" s="15">
        <f t="shared" si="729"/>
        <v>0</v>
      </c>
      <c r="FX412" s="49" t="s">
        <v>1927</v>
      </c>
    </row>
    <row r="413" spans="1:180" s="42" customFormat="1" ht="31.5" x14ac:dyDescent="0.25">
      <c r="A413" s="38" t="s">
        <v>924</v>
      </c>
      <c r="B413" s="21" t="s">
        <v>1123</v>
      </c>
      <c r="C413" s="18" t="s">
        <v>350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f t="shared" si="698"/>
        <v>0</v>
      </c>
      <c r="P413" s="15">
        <f t="shared" si="699"/>
        <v>0</v>
      </c>
      <c r="Q413" s="15">
        <f t="shared" si="700"/>
        <v>0</v>
      </c>
      <c r="R413" s="15">
        <f t="shared" si="701"/>
        <v>0</v>
      </c>
      <c r="S413" s="15">
        <f t="shared" si="702"/>
        <v>0</v>
      </c>
      <c r="T413" s="15">
        <v>1</v>
      </c>
      <c r="U413" s="15">
        <f t="shared" si="703"/>
        <v>0</v>
      </c>
      <c r="V413" s="15">
        <f t="shared" si="704"/>
        <v>0</v>
      </c>
      <c r="W413" s="15">
        <f t="shared" si="705"/>
        <v>0</v>
      </c>
      <c r="X413" s="15">
        <f t="shared" si="706"/>
        <v>0</v>
      </c>
      <c r="Y413" s="15">
        <f t="shared" si="707"/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  <c r="BE413" s="15">
        <v>0</v>
      </c>
      <c r="BF413" s="15">
        <v>0</v>
      </c>
      <c r="BG413" s="15">
        <v>0</v>
      </c>
      <c r="BH413" s="15">
        <v>0</v>
      </c>
      <c r="BI413" s="15">
        <v>0</v>
      </c>
      <c r="BJ413" s="15">
        <v>0</v>
      </c>
      <c r="BK413" s="15">
        <v>0</v>
      </c>
      <c r="BL413" s="15">
        <v>0</v>
      </c>
      <c r="BM413" s="15">
        <v>0</v>
      </c>
      <c r="BN413" s="15">
        <v>0</v>
      </c>
      <c r="BO413" s="15">
        <v>0</v>
      </c>
      <c r="BP413" s="15">
        <v>0</v>
      </c>
      <c r="BQ413" s="15">
        <v>0</v>
      </c>
      <c r="BR413" s="15">
        <v>0</v>
      </c>
      <c r="BS413" s="15">
        <v>0</v>
      </c>
      <c r="BT413" s="15">
        <v>0</v>
      </c>
      <c r="BU413" s="15">
        <v>0</v>
      </c>
      <c r="BV413" s="15">
        <v>0</v>
      </c>
      <c r="BW413" s="15">
        <v>0</v>
      </c>
      <c r="BX413" s="15">
        <v>0</v>
      </c>
      <c r="BY413" s="15">
        <v>0</v>
      </c>
      <c r="BZ413" s="15">
        <v>0</v>
      </c>
      <c r="CA413" s="15">
        <v>0</v>
      </c>
      <c r="CB413" s="15">
        <v>0</v>
      </c>
      <c r="CC413" s="15">
        <v>0</v>
      </c>
      <c r="CD413" s="15">
        <v>0</v>
      </c>
      <c r="CE413" s="15">
        <v>0</v>
      </c>
      <c r="CF413" s="15">
        <v>0</v>
      </c>
      <c r="CG413" s="15">
        <v>0</v>
      </c>
      <c r="CH413" s="15">
        <v>0</v>
      </c>
      <c r="CI413" s="15">
        <v>0</v>
      </c>
      <c r="CJ413" s="15">
        <v>0</v>
      </c>
      <c r="CK413" s="15">
        <v>0</v>
      </c>
      <c r="CL413" s="15">
        <v>0</v>
      </c>
      <c r="CM413" s="15">
        <v>0</v>
      </c>
      <c r="CN413" s="15">
        <v>0</v>
      </c>
      <c r="CO413" s="15">
        <v>0</v>
      </c>
      <c r="CP413" s="15">
        <v>0</v>
      </c>
      <c r="CQ413" s="15">
        <v>0</v>
      </c>
      <c r="CR413" s="15">
        <v>0</v>
      </c>
      <c r="CS413" s="15">
        <v>0</v>
      </c>
      <c r="CT413" s="15">
        <v>0</v>
      </c>
      <c r="CU413" s="15">
        <v>0</v>
      </c>
      <c r="CV413" s="15">
        <v>0</v>
      </c>
      <c r="CW413" s="15">
        <v>0</v>
      </c>
      <c r="CX413" s="15">
        <v>0</v>
      </c>
      <c r="CY413" s="15">
        <v>0</v>
      </c>
      <c r="CZ413" s="15">
        <v>0</v>
      </c>
      <c r="DA413" s="15">
        <v>0</v>
      </c>
      <c r="DB413" s="15">
        <v>0</v>
      </c>
      <c r="DC413" s="15">
        <v>0</v>
      </c>
      <c r="DD413" s="15">
        <v>0</v>
      </c>
      <c r="DE413" s="15">
        <v>0</v>
      </c>
      <c r="DF413" s="15">
        <v>0</v>
      </c>
      <c r="DG413" s="15">
        <v>0</v>
      </c>
      <c r="DH413" s="15">
        <v>0</v>
      </c>
      <c r="DI413" s="15">
        <v>0</v>
      </c>
      <c r="DJ413" s="15">
        <v>0</v>
      </c>
      <c r="DK413" s="15">
        <v>0</v>
      </c>
      <c r="DL413" s="15">
        <v>0</v>
      </c>
      <c r="DM413" s="15">
        <v>0</v>
      </c>
      <c r="DN413" s="15">
        <v>0</v>
      </c>
      <c r="DO413" s="15">
        <v>0</v>
      </c>
      <c r="DP413" s="15">
        <v>0</v>
      </c>
      <c r="DQ413" s="15">
        <v>0</v>
      </c>
      <c r="DR413" s="15">
        <v>0</v>
      </c>
      <c r="DS413" s="15">
        <v>0</v>
      </c>
      <c r="DT413" s="15">
        <v>0</v>
      </c>
      <c r="DU413" s="15">
        <v>0</v>
      </c>
      <c r="DV413" s="15">
        <v>0</v>
      </c>
      <c r="DW413" s="15">
        <v>0</v>
      </c>
      <c r="DX413" s="15">
        <v>0</v>
      </c>
      <c r="DY413" s="15">
        <v>0</v>
      </c>
      <c r="DZ413" s="15">
        <v>0</v>
      </c>
      <c r="EA413" s="15">
        <v>0</v>
      </c>
      <c r="EB413" s="15">
        <v>0</v>
      </c>
      <c r="EC413" s="15">
        <v>0</v>
      </c>
      <c r="ED413" s="15">
        <v>0</v>
      </c>
      <c r="EE413" s="15">
        <v>0</v>
      </c>
      <c r="EF413" s="15">
        <v>0</v>
      </c>
      <c r="EG413" s="15">
        <v>0</v>
      </c>
      <c r="EH413" s="15">
        <v>0</v>
      </c>
      <c r="EI413" s="15">
        <v>0</v>
      </c>
      <c r="EJ413" s="15">
        <v>0</v>
      </c>
      <c r="EK413" s="15">
        <v>0</v>
      </c>
      <c r="EL413" s="15">
        <v>0</v>
      </c>
      <c r="EM413" s="15">
        <v>0</v>
      </c>
      <c r="EN413" s="15">
        <v>0</v>
      </c>
      <c r="EO413" s="15">
        <v>0</v>
      </c>
      <c r="EP413" s="15">
        <v>0</v>
      </c>
      <c r="EQ413" s="15" t="s">
        <v>137</v>
      </c>
      <c r="ER413" s="15" t="s">
        <v>137</v>
      </c>
      <c r="ES413" s="15" t="s">
        <v>137</v>
      </c>
      <c r="ET413" s="15" t="s">
        <v>137</v>
      </c>
      <c r="EU413" s="15" t="s">
        <v>137</v>
      </c>
      <c r="EV413" s="15" t="s">
        <v>137</v>
      </c>
      <c r="EW413" s="15" t="s">
        <v>137</v>
      </c>
      <c r="EX413" s="15" t="s">
        <v>137</v>
      </c>
      <c r="EY413" s="15" t="s">
        <v>137</v>
      </c>
      <c r="EZ413" s="15" t="s">
        <v>137</v>
      </c>
      <c r="FA413" s="15" t="s">
        <v>137</v>
      </c>
      <c r="FB413" s="15">
        <f t="shared" si="708"/>
        <v>0</v>
      </c>
      <c r="FC413" s="15">
        <f t="shared" si="709"/>
        <v>0</v>
      </c>
      <c r="FD413" s="15">
        <f t="shared" si="710"/>
        <v>0</v>
      </c>
      <c r="FE413" s="15">
        <f t="shared" si="711"/>
        <v>0</v>
      </c>
      <c r="FF413" s="15">
        <f t="shared" si="712"/>
        <v>0</v>
      </c>
      <c r="FG413" s="15">
        <f t="shared" si="713"/>
        <v>0</v>
      </c>
      <c r="FH413" s="15">
        <f t="shared" si="714"/>
        <v>0</v>
      </c>
      <c r="FI413" s="15">
        <f t="shared" si="715"/>
        <v>0</v>
      </c>
      <c r="FJ413" s="15">
        <f t="shared" si="716"/>
        <v>0</v>
      </c>
      <c r="FK413" s="15">
        <f t="shared" si="717"/>
        <v>0</v>
      </c>
      <c r="FL413" s="15">
        <f t="shared" si="718"/>
        <v>0</v>
      </c>
      <c r="FM413" s="15">
        <f t="shared" si="719"/>
        <v>0</v>
      </c>
      <c r="FN413" s="15">
        <f t="shared" si="720"/>
        <v>0</v>
      </c>
      <c r="FO413" s="15">
        <f t="shared" si="721"/>
        <v>0</v>
      </c>
      <c r="FP413" s="15">
        <f t="shared" si="722"/>
        <v>0</v>
      </c>
      <c r="FQ413" s="15">
        <f t="shared" si="723"/>
        <v>0</v>
      </c>
      <c r="FR413" s="15">
        <f t="shared" si="724"/>
        <v>0</v>
      </c>
      <c r="FS413" s="15">
        <f t="shared" si="725"/>
        <v>0</v>
      </c>
      <c r="FT413" s="15">
        <f t="shared" si="726"/>
        <v>0</v>
      </c>
      <c r="FU413" s="15">
        <f t="shared" si="727"/>
        <v>0</v>
      </c>
      <c r="FV413" s="15">
        <f t="shared" si="728"/>
        <v>0</v>
      </c>
      <c r="FW413" s="15">
        <f t="shared" si="729"/>
        <v>0</v>
      </c>
      <c r="FX413" s="49" t="s">
        <v>1927</v>
      </c>
    </row>
    <row r="414" spans="1:180" s="42" customFormat="1" ht="31.5" x14ac:dyDescent="0.25">
      <c r="A414" s="38" t="s">
        <v>924</v>
      </c>
      <c r="B414" s="21" t="s">
        <v>1124</v>
      </c>
      <c r="C414" s="18" t="s">
        <v>351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1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f t="shared" si="698"/>
        <v>0</v>
      </c>
      <c r="P414" s="15">
        <f t="shared" si="699"/>
        <v>0</v>
      </c>
      <c r="Q414" s="15">
        <f t="shared" si="700"/>
        <v>0</v>
      </c>
      <c r="R414" s="15">
        <f t="shared" si="701"/>
        <v>0</v>
      </c>
      <c r="S414" s="15">
        <f t="shared" si="702"/>
        <v>0</v>
      </c>
      <c r="T414" s="15">
        <v>1</v>
      </c>
      <c r="U414" s="15">
        <f t="shared" si="703"/>
        <v>0</v>
      </c>
      <c r="V414" s="15">
        <f t="shared" si="704"/>
        <v>0</v>
      </c>
      <c r="W414" s="15">
        <f t="shared" si="705"/>
        <v>0</v>
      </c>
      <c r="X414" s="15">
        <f t="shared" si="706"/>
        <v>0</v>
      </c>
      <c r="Y414" s="15">
        <f t="shared" si="707"/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  <c r="BE414" s="15">
        <v>0</v>
      </c>
      <c r="BF414" s="15">
        <v>0</v>
      </c>
      <c r="BG414" s="15">
        <v>0</v>
      </c>
      <c r="BH414" s="15">
        <v>0</v>
      </c>
      <c r="BI414" s="15">
        <v>0</v>
      </c>
      <c r="BJ414" s="15">
        <v>0</v>
      </c>
      <c r="BK414" s="15">
        <v>0</v>
      </c>
      <c r="BL414" s="15">
        <v>0</v>
      </c>
      <c r="BM414" s="15">
        <v>0</v>
      </c>
      <c r="BN414" s="15">
        <v>0</v>
      </c>
      <c r="BO414" s="15">
        <v>0</v>
      </c>
      <c r="BP414" s="15">
        <v>0</v>
      </c>
      <c r="BQ414" s="15">
        <v>0</v>
      </c>
      <c r="BR414" s="15">
        <v>0</v>
      </c>
      <c r="BS414" s="15">
        <v>0</v>
      </c>
      <c r="BT414" s="15">
        <v>0</v>
      </c>
      <c r="BU414" s="15">
        <v>0</v>
      </c>
      <c r="BV414" s="15">
        <v>0</v>
      </c>
      <c r="BW414" s="15">
        <v>0</v>
      </c>
      <c r="BX414" s="15">
        <v>0</v>
      </c>
      <c r="BY414" s="15">
        <v>0</v>
      </c>
      <c r="BZ414" s="15">
        <v>0</v>
      </c>
      <c r="CA414" s="15">
        <v>0</v>
      </c>
      <c r="CB414" s="15">
        <v>0</v>
      </c>
      <c r="CC414" s="15">
        <v>0</v>
      </c>
      <c r="CD414" s="15">
        <v>0</v>
      </c>
      <c r="CE414" s="15">
        <v>0</v>
      </c>
      <c r="CF414" s="15">
        <v>0</v>
      </c>
      <c r="CG414" s="15">
        <v>0</v>
      </c>
      <c r="CH414" s="15">
        <v>0</v>
      </c>
      <c r="CI414" s="15">
        <v>0</v>
      </c>
      <c r="CJ414" s="15">
        <v>0</v>
      </c>
      <c r="CK414" s="15">
        <v>0</v>
      </c>
      <c r="CL414" s="15">
        <v>0</v>
      </c>
      <c r="CM414" s="15">
        <v>0</v>
      </c>
      <c r="CN414" s="15">
        <v>0</v>
      </c>
      <c r="CO414" s="15">
        <v>0</v>
      </c>
      <c r="CP414" s="15">
        <v>0</v>
      </c>
      <c r="CQ414" s="15">
        <v>0</v>
      </c>
      <c r="CR414" s="15">
        <v>0</v>
      </c>
      <c r="CS414" s="15">
        <v>0</v>
      </c>
      <c r="CT414" s="15">
        <v>0</v>
      </c>
      <c r="CU414" s="15">
        <v>0</v>
      </c>
      <c r="CV414" s="15">
        <v>0</v>
      </c>
      <c r="CW414" s="15">
        <v>0</v>
      </c>
      <c r="CX414" s="15">
        <v>0</v>
      </c>
      <c r="CY414" s="15">
        <v>0</v>
      </c>
      <c r="CZ414" s="15">
        <v>0</v>
      </c>
      <c r="DA414" s="15">
        <v>0</v>
      </c>
      <c r="DB414" s="15">
        <v>0</v>
      </c>
      <c r="DC414" s="15">
        <v>0</v>
      </c>
      <c r="DD414" s="15">
        <v>0</v>
      </c>
      <c r="DE414" s="15">
        <v>0</v>
      </c>
      <c r="DF414" s="15">
        <v>0</v>
      </c>
      <c r="DG414" s="15">
        <v>0</v>
      </c>
      <c r="DH414" s="15">
        <v>0</v>
      </c>
      <c r="DI414" s="15">
        <v>0</v>
      </c>
      <c r="DJ414" s="15">
        <v>0</v>
      </c>
      <c r="DK414" s="15">
        <v>0</v>
      </c>
      <c r="DL414" s="15">
        <v>0</v>
      </c>
      <c r="DM414" s="15">
        <v>0</v>
      </c>
      <c r="DN414" s="15">
        <v>0</v>
      </c>
      <c r="DO414" s="15">
        <v>0</v>
      </c>
      <c r="DP414" s="15">
        <v>0</v>
      </c>
      <c r="DQ414" s="15">
        <v>0</v>
      </c>
      <c r="DR414" s="15">
        <v>0</v>
      </c>
      <c r="DS414" s="15">
        <v>0</v>
      </c>
      <c r="DT414" s="15">
        <v>0</v>
      </c>
      <c r="DU414" s="15">
        <v>0</v>
      </c>
      <c r="DV414" s="15">
        <v>0</v>
      </c>
      <c r="DW414" s="15">
        <v>0</v>
      </c>
      <c r="DX414" s="15">
        <v>0</v>
      </c>
      <c r="DY414" s="15">
        <v>0</v>
      </c>
      <c r="DZ414" s="15">
        <v>0</v>
      </c>
      <c r="EA414" s="15">
        <v>0</v>
      </c>
      <c r="EB414" s="15">
        <v>0</v>
      </c>
      <c r="EC414" s="15">
        <v>0</v>
      </c>
      <c r="ED414" s="15">
        <v>0</v>
      </c>
      <c r="EE414" s="15">
        <v>0</v>
      </c>
      <c r="EF414" s="15">
        <v>0</v>
      </c>
      <c r="EG414" s="15">
        <v>0</v>
      </c>
      <c r="EH414" s="15">
        <v>0</v>
      </c>
      <c r="EI414" s="15">
        <v>0</v>
      </c>
      <c r="EJ414" s="15">
        <v>0</v>
      </c>
      <c r="EK414" s="15">
        <v>0</v>
      </c>
      <c r="EL414" s="15">
        <v>0</v>
      </c>
      <c r="EM414" s="15">
        <v>0</v>
      </c>
      <c r="EN414" s="15">
        <v>0</v>
      </c>
      <c r="EO414" s="15">
        <v>0</v>
      </c>
      <c r="EP414" s="15">
        <v>0</v>
      </c>
      <c r="EQ414" s="15" t="s">
        <v>137</v>
      </c>
      <c r="ER414" s="15" t="s">
        <v>137</v>
      </c>
      <c r="ES414" s="15" t="s">
        <v>137</v>
      </c>
      <c r="ET414" s="15" t="s">
        <v>137</v>
      </c>
      <c r="EU414" s="15" t="s">
        <v>137</v>
      </c>
      <c r="EV414" s="15" t="s">
        <v>137</v>
      </c>
      <c r="EW414" s="15" t="s">
        <v>137</v>
      </c>
      <c r="EX414" s="15" t="s">
        <v>137</v>
      </c>
      <c r="EY414" s="15" t="s">
        <v>137</v>
      </c>
      <c r="EZ414" s="15" t="s">
        <v>137</v>
      </c>
      <c r="FA414" s="15" t="s">
        <v>137</v>
      </c>
      <c r="FB414" s="15">
        <f t="shared" si="708"/>
        <v>0</v>
      </c>
      <c r="FC414" s="15">
        <f t="shared" si="709"/>
        <v>0</v>
      </c>
      <c r="FD414" s="15">
        <f t="shared" si="710"/>
        <v>0</v>
      </c>
      <c r="FE414" s="15">
        <f t="shared" si="711"/>
        <v>0</v>
      </c>
      <c r="FF414" s="15">
        <f t="shared" si="712"/>
        <v>0</v>
      </c>
      <c r="FG414" s="15">
        <f t="shared" si="713"/>
        <v>0</v>
      </c>
      <c r="FH414" s="15">
        <f t="shared" si="714"/>
        <v>0</v>
      </c>
      <c r="FI414" s="15">
        <f t="shared" si="715"/>
        <v>0</v>
      </c>
      <c r="FJ414" s="15">
        <f t="shared" si="716"/>
        <v>0</v>
      </c>
      <c r="FK414" s="15">
        <f t="shared" si="717"/>
        <v>0</v>
      </c>
      <c r="FL414" s="15">
        <f t="shared" si="718"/>
        <v>0</v>
      </c>
      <c r="FM414" s="15">
        <f t="shared" si="719"/>
        <v>0</v>
      </c>
      <c r="FN414" s="15">
        <f t="shared" si="720"/>
        <v>0</v>
      </c>
      <c r="FO414" s="15">
        <f t="shared" si="721"/>
        <v>0</v>
      </c>
      <c r="FP414" s="15">
        <f t="shared" si="722"/>
        <v>0</v>
      </c>
      <c r="FQ414" s="15">
        <f t="shared" si="723"/>
        <v>0</v>
      </c>
      <c r="FR414" s="15">
        <f t="shared" si="724"/>
        <v>0</v>
      </c>
      <c r="FS414" s="15">
        <f t="shared" si="725"/>
        <v>0</v>
      </c>
      <c r="FT414" s="15">
        <f t="shared" si="726"/>
        <v>0</v>
      </c>
      <c r="FU414" s="15">
        <f t="shared" si="727"/>
        <v>0</v>
      </c>
      <c r="FV414" s="15">
        <f t="shared" si="728"/>
        <v>0</v>
      </c>
      <c r="FW414" s="15">
        <f t="shared" si="729"/>
        <v>0</v>
      </c>
      <c r="FX414" s="49" t="s">
        <v>1927</v>
      </c>
    </row>
    <row r="415" spans="1:180" s="42" customFormat="1" ht="31.5" x14ac:dyDescent="0.25">
      <c r="A415" s="38" t="s">
        <v>924</v>
      </c>
      <c r="B415" s="21" t="s">
        <v>1125</v>
      </c>
      <c r="C415" s="18" t="s">
        <v>352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2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f t="shared" si="698"/>
        <v>0</v>
      </c>
      <c r="P415" s="15">
        <f t="shared" si="699"/>
        <v>0</v>
      </c>
      <c r="Q415" s="15">
        <f t="shared" si="700"/>
        <v>0</v>
      </c>
      <c r="R415" s="15">
        <f t="shared" si="701"/>
        <v>0</v>
      </c>
      <c r="S415" s="15">
        <f t="shared" si="702"/>
        <v>0</v>
      </c>
      <c r="T415" s="15">
        <v>2</v>
      </c>
      <c r="U415" s="15">
        <f t="shared" si="703"/>
        <v>0</v>
      </c>
      <c r="V415" s="15">
        <f t="shared" si="704"/>
        <v>0</v>
      </c>
      <c r="W415" s="15">
        <f t="shared" si="705"/>
        <v>0</v>
      </c>
      <c r="X415" s="15">
        <f t="shared" si="706"/>
        <v>0</v>
      </c>
      <c r="Y415" s="15">
        <f t="shared" si="707"/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  <c r="BE415" s="15">
        <v>0</v>
      </c>
      <c r="BF415" s="15">
        <v>0</v>
      </c>
      <c r="BG415" s="15">
        <v>0</v>
      </c>
      <c r="BH415" s="15">
        <v>0</v>
      </c>
      <c r="BI415" s="15">
        <v>0</v>
      </c>
      <c r="BJ415" s="15">
        <v>0</v>
      </c>
      <c r="BK415" s="15">
        <v>0</v>
      </c>
      <c r="BL415" s="15">
        <v>0</v>
      </c>
      <c r="BM415" s="15">
        <v>0</v>
      </c>
      <c r="BN415" s="15">
        <v>0</v>
      </c>
      <c r="BO415" s="15">
        <v>0</v>
      </c>
      <c r="BP415" s="15">
        <v>0</v>
      </c>
      <c r="BQ415" s="15">
        <v>0</v>
      </c>
      <c r="BR415" s="15">
        <v>0</v>
      </c>
      <c r="BS415" s="15">
        <v>0</v>
      </c>
      <c r="BT415" s="15">
        <v>0</v>
      </c>
      <c r="BU415" s="15">
        <v>0</v>
      </c>
      <c r="BV415" s="15">
        <v>0</v>
      </c>
      <c r="BW415" s="15">
        <v>0</v>
      </c>
      <c r="BX415" s="15">
        <v>0</v>
      </c>
      <c r="BY415" s="15">
        <v>0</v>
      </c>
      <c r="BZ415" s="15">
        <v>0</v>
      </c>
      <c r="CA415" s="15">
        <v>0</v>
      </c>
      <c r="CB415" s="15">
        <v>0</v>
      </c>
      <c r="CC415" s="15">
        <v>0</v>
      </c>
      <c r="CD415" s="15">
        <v>0</v>
      </c>
      <c r="CE415" s="15">
        <v>0</v>
      </c>
      <c r="CF415" s="15">
        <v>0</v>
      </c>
      <c r="CG415" s="15">
        <v>0</v>
      </c>
      <c r="CH415" s="15">
        <v>0</v>
      </c>
      <c r="CI415" s="15">
        <v>0</v>
      </c>
      <c r="CJ415" s="15">
        <v>0</v>
      </c>
      <c r="CK415" s="15">
        <v>0</v>
      </c>
      <c r="CL415" s="15">
        <v>0</v>
      </c>
      <c r="CM415" s="15">
        <v>0</v>
      </c>
      <c r="CN415" s="15">
        <v>0</v>
      </c>
      <c r="CO415" s="15">
        <v>0</v>
      </c>
      <c r="CP415" s="15">
        <v>0</v>
      </c>
      <c r="CQ415" s="15">
        <v>0</v>
      </c>
      <c r="CR415" s="15">
        <v>0</v>
      </c>
      <c r="CS415" s="15">
        <v>0</v>
      </c>
      <c r="CT415" s="15">
        <v>0</v>
      </c>
      <c r="CU415" s="15">
        <v>0</v>
      </c>
      <c r="CV415" s="15">
        <v>0</v>
      </c>
      <c r="CW415" s="15">
        <v>0</v>
      </c>
      <c r="CX415" s="15">
        <v>0</v>
      </c>
      <c r="CY415" s="15">
        <v>0</v>
      </c>
      <c r="CZ415" s="15">
        <v>0</v>
      </c>
      <c r="DA415" s="15">
        <v>0</v>
      </c>
      <c r="DB415" s="15">
        <v>0</v>
      </c>
      <c r="DC415" s="15">
        <v>0</v>
      </c>
      <c r="DD415" s="15">
        <v>0</v>
      </c>
      <c r="DE415" s="15">
        <v>0</v>
      </c>
      <c r="DF415" s="15">
        <v>0</v>
      </c>
      <c r="DG415" s="15">
        <v>0</v>
      </c>
      <c r="DH415" s="15">
        <v>0</v>
      </c>
      <c r="DI415" s="15">
        <v>0</v>
      </c>
      <c r="DJ415" s="15">
        <v>0</v>
      </c>
      <c r="DK415" s="15">
        <v>0</v>
      </c>
      <c r="DL415" s="15">
        <v>0</v>
      </c>
      <c r="DM415" s="15">
        <v>0</v>
      </c>
      <c r="DN415" s="15">
        <v>0</v>
      </c>
      <c r="DO415" s="15">
        <v>0</v>
      </c>
      <c r="DP415" s="15">
        <v>0</v>
      </c>
      <c r="DQ415" s="15">
        <v>0</v>
      </c>
      <c r="DR415" s="15">
        <v>0</v>
      </c>
      <c r="DS415" s="15">
        <v>0</v>
      </c>
      <c r="DT415" s="15">
        <v>0</v>
      </c>
      <c r="DU415" s="15">
        <v>0</v>
      </c>
      <c r="DV415" s="15">
        <v>0</v>
      </c>
      <c r="DW415" s="15">
        <v>0</v>
      </c>
      <c r="DX415" s="15">
        <v>0</v>
      </c>
      <c r="DY415" s="15">
        <v>0</v>
      </c>
      <c r="DZ415" s="15">
        <v>0</v>
      </c>
      <c r="EA415" s="15">
        <v>0</v>
      </c>
      <c r="EB415" s="15">
        <v>0</v>
      </c>
      <c r="EC415" s="15">
        <v>0</v>
      </c>
      <c r="ED415" s="15">
        <v>0</v>
      </c>
      <c r="EE415" s="15">
        <v>0</v>
      </c>
      <c r="EF415" s="15">
        <v>0</v>
      </c>
      <c r="EG415" s="15">
        <v>0</v>
      </c>
      <c r="EH415" s="15">
        <v>0</v>
      </c>
      <c r="EI415" s="15">
        <v>0</v>
      </c>
      <c r="EJ415" s="15">
        <v>0</v>
      </c>
      <c r="EK415" s="15">
        <v>0</v>
      </c>
      <c r="EL415" s="15">
        <v>0</v>
      </c>
      <c r="EM415" s="15">
        <v>0</v>
      </c>
      <c r="EN415" s="15">
        <v>0</v>
      </c>
      <c r="EO415" s="15">
        <v>0</v>
      </c>
      <c r="EP415" s="15">
        <v>0</v>
      </c>
      <c r="EQ415" s="15" t="s">
        <v>137</v>
      </c>
      <c r="ER415" s="15" t="s">
        <v>137</v>
      </c>
      <c r="ES415" s="15" t="s">
        <v>137</v>
      </c>
      <c r="ET415" s="15" t="s">
        <v>137</v>
      </c>
      <c r="EU415" s="15" t="s">
        <v>137</v>
      </c>
      <c r="EV415" s="15" t="s">
        <v>137</v>
      </c>
      <c r="EW415" s="15" t="s">
        <v>137</v>
      </c>
      <c r="EX415" s="15" t="s">
        <v>137</v>
      </c>
      <c r="EY415" s="15" t="s">
        <v>137</v>
      </c>
      <c r="EZ415" s="15" t="s">
        <v>137</v>
      </c>
      <c r="FA415" s="15" t="s">
        <v>137</v>
      </c>
      <c r="FB415" s="15">
        <f t="shared" si="708"/>
        <v>0</v>
      </c>
      <c r="FC415" s="15">
        <f t="shared" si="709"/>
        <v>0</v>
      </c>
      <c r="FD415" s="15">
        <f t="shared" si="710"/>
        <v>0</v>
      </c>
      <c r="FE415" s="15">
        <f t="shared" si="711"/>
        <v>0</v>
      </c>
      <c r="FF415" s="15">
        <f t="shared" si="712"/>
        <v>0</v>
      </c>
      <c r="FG415" s="15">
        <f t="shared" si="713"/>
        <v>0</v>
      </c>
      <c r="FH415" s="15">
        <f t="shared" si="714"/>
        <v>0</v>
      </c>
      <c r="FI415" s="15">
        <f t="shared" si="715"/>
        <v>0</v>
      </c>
      <c r="FJ415" s="15">
        <f t="shared" si="716"/>
        <v>0</v>
      </c>
      <c r="FK415" s="15">
        <f t="shared" si="717"/>
        <v>0</v>
      </c>
      <c r="FL415" s="15">
        <f t="shared" si="718"/>
        <v>0</v>
      </c>
      <c r="FM415" s="15">
        <f t="shared" si="719"/>
        <v>0</v>
      </c>
      <c r="FN415" s="15">
        <f t="shared" si="720"/>
        <v>0</v>
      </c>
      <c r="FO415" s="15">
        <f t="shared" si="721"/>
        <v>0</v>
      </c>
      <c r="FP415" s="15">
        <f t="shared" si="722"/>
        <v>0</v>
      </c>
      <c r="FQ415" s="15">
        <f t="shared" si="723"/>
        <v>0</v>
      </c>
      <c r="FR415" s="15">
        <f t="shared" si="724"/>
        <v>0</v>
      </c>
      <c r="FS415" s="15">
        <f t="shared" si="725"/>
        <v>0</v>
      </c>
      <c r="FT415" s="15">
        <f t="shared" si="726"/>
        <v>0</v>
      </c>
      <c r="FU415" s="15">
        <f t="shared" si="727"/>
        <v>0</v>
      </c>
      <c r="FV415" s="15">
        <f t="shared" si="728"/>
        <v>0</v>
      </c>
      <c r="FW415" s="15">
        <f t="shared" si="729"/>
        <v>0</v>
      </c>
      <c r="FX415" s="49" t="s">
        <v>1927</v>
      </c>
    </row>
    <row r="416" spans="1:180" s="42" customFormat="1" ht="31.5" x14ac:dyDescent="0.25">
      <c r="A416" s="38" t="s">
        <v>924</v>
      </c>
      <c r="B416" s="21" t="s">
        <v>1126</v>
      </c>
      <c r="C416" s="18" t="s">
        <v>353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1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f t="shared" si="698"/>
        <v>0</v>
      </c>
      <c r="P416" s="15">
        <f t="shared" si="699"/>
        <v>0</v>
      </c>
      <c r="Q416" s="15">
        <f t="shared" si="700"/>
        <v>0</v>
      </c>
      <c r="R416" s="15">
        <f t="shared" si="701"/>
        <v>0</v>
      </c>
      <c r="S416" s="15">
        <f t="shared" si="702"/>
        <v>0</v>
      </c>
      <c r="T416" s="15">
        <v>1</v>
      </c>
      <c r="U416" s="15">
        <f t="shared" si="703"/>
        <v>0</v>
      </c>
      <c r="V416" s="15">
        <f t="shared" si="704"/>
        <v>0</v>
      </c>
      <c r="W416" s="15">
        <f t="shared" si="705"/>
        <v>0</v>
      </c>
      <c r="X416" s="15">
        <f t="shared" si="706"/>
        <v>0</v>
      </c>
      <c r="Y416" s="15">
        <f t="shared" si="707"/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  <c r="BE416" s="15">
        <v>0</v>
      </c>
      <c r="BF416" s="15">
        <v>0</v>
      </c>
      <c r="BG416" s="15">
        <v>0</v>
      </c>
      <c r="BH416" s="15">
        <v>0</v>
      </c>
      <c r="BI416" s="15">
        <v>0</v>
      </c>
      <c r="BJ416" s="15">
        <v>0</v>
      </c>
      <c r="BK416" s="15">
        <v>0</v>
      </c>
      <c r="BL416" s="15">
        <v>0</v>
      </c>
      <c r="BM416" s="15">
        <v>0</v>
      </c>
      <c r="BN416" s="15">
        <v>0</v>
      </c>
      <c r="BO416" s="15">
        <v>0</v>
      </c>
      <c r="BP416" s="15">
        <v>0</v>
      </c>
      <c r="BQ416" s="15">
        <v>0</v>
      </c>
      <c r="BR416" s="15">
        <v>0</v>
      </c>
      <c r="BS416" s="15">
        <v>0</v>
      </c>
      <c r="BT416" s="15">
        <v>0</v>
      </c>
      <c r="BU416" s="15">
        <v>0</v>
      </c>
      <c r="BV416" s="15">
        <v>0</v>
      </c>
      <c r="BW416" s="15">
        <v>0</v>
      </c>
      <c r="BX416" s="15">
        <v>0</v>
      </c>
      <c r="BY416" s="15">
        <v>0</v>
      </c>
      <c r="BZ416" s="15">
        <v>0</v>
      </c>
      <c r="CA416" s="15">
        <v>0</v>
      </c>
      <c r="CB416" s="15">
        <v>0</v>
      </c>
      <c r="CC416" s="15">
        <v>0</v>
      </c>
      <c r="CD416" s="15">
        <v>0</v>
      </c>
      <c r="CE416" s="15">
        <v>0</v>
      </c>
      <c r="CF416" s="15">
        <v>0</v>
      </c>
      <c r="CG416" s="15">
        <v>0</v>
      </c>
      <c r="CH416" s="15">
        <v>0</v>
      </c>
      <c r="CI416" s="15">
        <v>0</v>
      </c>
      <c r="CJ416" s="15">
        <v>0</v>
      </c>
      <c r="CK416" s="15">
        <v>0</v>
      </c>
      <c r="CL416" s="15">
        <v>0</v>
      </c>
      <c r="CM416" s="15">
        <v>0</v>
      </c>
      <c r="CN416" s="15">
        <v>0</v>
      </c>
      <c r="CO416" s="15">
        <v>0</v>
      </c>
      <c r="CP416" s="15">
        <v>0</v>
      </c>
      <c r="CQ416" s="15">
        <v>0</v>
      </c>
      <c r="CR416" s="15">
        <v>0</v>
      </c>
      <c r="CS416" s="15">
        <v>0</v>
      </c>
      <c r="CT416" s="15">
        <v>0</v>
      </c>
      <c r="CU416" s="15">
        <v>0</v>
      </c>
      <c r="CV416" s="15">
        <v>0</v>
      </c>
      <c r="CW416" s="15">
        <v>0</v>
      </c>
      <c r="CX416" s="15">
        <v>0</v>
      </c>
      <c r="CY416" s="15">
        <v>0</v>
      </c>
      <c r="CZ416" s="15">
        <v>0</v>
      </c>
      <c r="DA416" s="15">
        <v>0</v>
      </c>
      <c r="DB416" s="15">
        <v>0</v>
      </c>
      <c r="DC416" s="15">
        <v>0</v>
      </c>
      <c r="DD416" s="15">
        <v>0</v>
      </c>
      <c r="DE416" s="15">
        <v>0</v>
      </c>
      <c r="DF416" s="15">
        <v>0</v>
      </c>
      <c r="DG416" s="15">
        <v>0</v>
      </c>
      <c r="DH416" s="15">
        <v>0</v>
      </c>
      <c r="DI416" s="15">
        <v>0</v>
      </c>
      <c r="DJ416" s="15">
        <v>0</v>
      </c>
      <c r="DK416" s="15">
        <v>0</v>
      </c>
      <c r="DL416" s="15">
        <v>0</v>
      </c>
      <c r="DM416" s="15">
        <v>0</v>
      </c>
      <c r="DN416" s="15">
        <v>0</v>
      </c>
      <c r="DO416" s="15">
        <v>0</v>
      </c>
      <c r="DP416" s="15">
        <v>0</v>
      </c>
      <c r="DQ416" s="15">
        <v>0</v>
      </c>
      <c r="DR416" s="15">
        <v>0</v>
      </c>
      <c r="DS416" s="15">
        <v>0</v>
      </c>
      <c r="DT416" s="15">
        <v>0</v>
      </c>
      <c r="DU416" s="15">
        <v>0</v>
      </c>
      <c r="DV416" s="15">
        <v>0</v>
      </c>
      <c r="DW416" s="15">
        <v>0</v>
      </c>
      <c r="DX416" s="15">
        <v>0</v>
      </c>
      <c r="DY416" s="15">
        <v>0</v>
      </c>
      <c r="DZ416" s="15">
        <v>0</v>
      </c>
      <c r="EA416" s="15">
        <v>0</v>
      </c>
      <c r="EB416" s="15">
        <v>0</v>
      </c>
      <c r="EC416" s="15">
        <v>0</v>
      </c>
      <c r="ED416" s="15">
        <v>0</v>
      </c>
      <c r="EE416" s="15">
        <v>0</v>
      </c>
      <c r="EF416" s="15">
        <v>0</v>
      </c>
      <c r="EG416" s="15">
        <v>0</v>
      </c>
      <c r="EH416" s="15">
        <v>0</v>
      </c>
      <c r="EI416" s="15">
        <v>0</v>
      </c>
      <c r="EJ416" s="15">
        <v>0</v>
      </c>
      <c r="EK416" s="15">
        <v>0</v>
      </c>
      <c r="EL416" s="15">
        <v>0</v>
      </c>
      <c r="EM416" s="15">
        <v>0</v>
      </c>
      <c r="EN416" s="15">
        <v>0</v>
      </c>
      <c r="EO416" s="15">
        <v>0</v>
      </c>
      <c r="EP416" s="15">
        <v>0</v>
      </c>
      <c r="EQ416" s="15" t="s">
        <v>137</v>
      </c>
      <c r="ER416" s="15" t="s">
        <v>137</v>
      </c>
      <c r="ES416" s="15" t="s">
        <v>137</v>
      </c>
      <c r="ET416" s="15" t="s">
        <v>137</v>
      </c>
      <c r="EU416" s="15" t="s">
        <v>137</v>
      </c>
      <c r="EV416" s="15" t="s">
        <v>137</v>
      </c>
      <c r="EW416" s="15" t="s">
        <v>137</v>
      </c>
      <c r="EX416" s="15" t="s">
        <v>137</v>
      </c>
      <c r="EY416" s="15" t="s">
        <v>137</v>
      </c>
      <c r="EZ416" s="15" t="s">
        <v>137</v>
      </c>
      <c r="FA416" s="15" t="s">
        <v>137</v>
      </c>
      <c r="FB416" s="15">
        <f t="shared" si="708"/>
        <v>0</v>
      </c>
      <c r="FC416" s="15">
        <f t="shared" si="709"/>
        <v>0</v>
      </c>
      <c r="FD416" s="15">
        <f t="shared" si="710"/>
        <v>0</v>
      </c>
      <c r="FE416" s="15">
        <f t="shared" si="711"/>
        <v>0</v>
      </c>
      <c r="FF416" s="15">
        <f t="shared" si="712"/>
        <v>0</v>
      </c>
      <c r="FG416" s="15">
        <f t="shared" si="713"/>
        <v>0</v>
      </c>
      <c r="FH416" s="15">
        <f t="shared" si="714"/>
        <v>0</v>
      </c>
      <c r="FI416" s="15">
        <f t="shared" si="715"/>
        <v>0</v>
      </c>
      <c r="FJ416" s="15">
        <f t="shared" si="716"/>
        <v>0</v>
      </c>
      <c r="FK416" s="15">
        <f t="shared" si="717"/>
        <v>0</v>
      </c>
      <c r="FL416" s="15">
        <f t="shared" si="718"/>
        <v>0</v>
      </c>
      <c r="FM416" s="15">
        <f t="shared" si="719"/>
        <v>0</v>
      </c>
      <c r="FN416" s="15">
        <f t="shared" si="720"/>
        <v>0</v>
      </c>
      <c r="FO416" s="15">
        <f t="shared" si="721"/>
        <v>0</v>
      </c>
      <c r="FP416" s="15">
        <f t="shared" si="722"/>
        <v>0</v>
      </c>
      <c r="FQ416" s="15">
        <f t="shared" si="723"/>
        <v>0</v>
      </c>
      <c r="FR416" s="15">
        <f t="shared" si="724"/>
        <v>0</v>
      </c>
      <c r="FS416" s="15">
        <f t="shared" si="725"/>
        <v>0</v>
      </c>
      <c r="FT416" s="15">
        <f t="shared" si="726"/>
        <v>0</v>
      </c>
      <c r="FU416" s="15">
        <f t="shared" si="727"/>
        <v>0</v>
      </c>
      <c r="FV416" s="15">
        <f t="shared" si="728"/>
        <v>0</v>
      </c>
      <c r="FW416" s="15">
        <f t="shared" si="729"/>
        <v>0</v>
      </c>
      <c r="FX416" s="49" t="s">
        <v>1927</v>
      </c>
    </row>
    <row r="417" spans="1:180" s="42" customFormat="1" ht="31.5" x14ac:dyDescent="0.25">
      <c r="A417" s="38" t="s">
        <v>924</v>
      </c>
      <c r="B417" s="21" t="s">
        <v>1127</v>
      </c>
      <c r="C417" s="18" t="s">
        <v>354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1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f t="shared" si="698"/>
        <v>0</v>
      </c>
      <c r="P417" s="15">
        <f t="shared" si="699"/>
        <v>0</v>
      </c>
      <c r="Q417" s="15">
        <f t="shared" si="700"/>
        <v>0</v>
      </c>
      <c r="R417" s="15">
        <f t="shared" si="701"/>
        <v>0</v>
      </c>
      <c r="S417" s="15">
        <f t="shared" si="702"/>
        <v>0</v>
      </c>
      <c r="T417" s="15">
        <v>1</v>
      </c>
      <c r="U417" s="15">
        <f t="shared" si="703"/>
        <v>0</v>
      </c>
      <c r="V417" s="15">
        <f t="shared" si="704"/>
        <v>0</v>
      </c>
      <c r="W417" s="15">
        <f t="shared" si="705"/>
        <v>0</v>
      </c>
      <c r="X417" s="15">
        <f t="shared" si="706"/>
        <v>0</v>
      </c>
      <c r="Y417" s="15">
        <f t="shared" si="707"/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  <c r="BE417" s="15">
        <v>0</v>
      </c>
      <c r="BF417" s="15">
        <v>0</v>
      </c>
      <c r="BG417" s="15">
        <v>0</v>
      </c>
      <c r="BH417" s="15">
        <v>0</v>
      </c>
      <c r="BI417" s="15">
        <v>0</v>
      </c>
      <c r="BJ417" s="15">
        <v>0</v>
      </c>
      <c r="BK417" s="15">
        <v>0</v>
      </c>
      <c r="BL417" s="15">
        <v>0</v>
      </c>
      <c r="BM417" s="15">
        <v>0</v>
      </c>
      <c r="BN417" s="15">
        <v>0</v>
      </c>
      <c r="BO417" s="15">
        <v>0</v>
      </c>
      <c r="BP417" s="15">
        <v>0</v>
      </c>
      <c r="BQ417" s="15">
        <v>0</v>
      </c>
      <c r="BR417" s="15">
        <v>0</v>
      </c>
      <c r="BS417" s="15">
        <v>0</v>
      </c>
      <c r="BT417" s="15">
        <v>0</v>
      </c>
      <c r="BU417" s="15">
        <v>0</v>
      </c>
      <c r="BV417" s="15">
        <v>0</v>
      </c>
      <c r="BW417" s="15">
        <v>0</v>
      </c>
      <c r="BX417" s="15">
        <v>0</v>
      </c>
      <c r="BY417" s="15">
        <v>0</v>
      </c>
      <c r="BZ417" s="15">
        <v>0</v>
      </c>
      <c r="CA417" s="15">
        <v>0</v>
      </c>
      <c r="CB417" s="15">
        <v>0</v>
      </c>
      <c r="CC417" s="15">
        <v>0</v>
      </c>
      <c r="CD417" s="15">
        <v>0</v>
      </c>
      <c r="CE417" s="15">
        <v>0</v>
      </c>
      <c r="CF417" s="15">
        <v>0</v>
      </c>
      <c r="CG417" s="15">
        <v>0</v>
      </c>
      <c r="CH417" s="15">
        <v>0</v>
      </c>
      <c r="CI417" s="15">
        <v>0</v>
      </c>
      <c r="CJ417" s="15">
        <v>0</v>
      </c>
      <c r="CK417" s="15">
        <v>0</v>
      </c>
      <c r="CL417" s="15">
        <v>0</v>
      </c>
      <c r="CM417" s="15">
        <v>0</v>
      </c>
      <c r="CN417" s="15">
        <v>0</v>
      </c>
      <c r="CO417" s="15">
        <v>0</v>
      </c>
      <c r="CP417" s="15">
        <v>0</v>
      </c>
      <c r="CQ417" s="15">
        <v>0</v>
      </c>
      <c r="CR417" s="15">
        <v>0</v>
      </c>
      <c r="CS417" s="15">
        <v>0</v>
      </c>
      <c r="CT417" s="15">
        <v>0</v>
      </c>
      <c r="CU417" s="15">
        <v>0</v>
      </c>
      <c r="CV417" s="15">
        <v>0</v>
      </c>
      <c r="CW417" s="15">
        <v>0</v>
      </c>
      <c r="CX417" s="15">
        <v>0</v>
      </c>
      <c r="CY417" s="15">
        <v>0</v>
      </c>
      <c r="CZ417" s="15">
        <v>0</v>
      </c>
      <c r="DA417" s="15">
        <v>0</v>
      </c>
      <c r="DB417" s="15">
        <v>0</v>
      </c>
      <c r="DC417" s="15">
        <v>0</v>
      </c>
      <c r="DD417" s="15">
        <v>0</v>
      </c>
      <c r="DE417" s="15">
        <v>0</v>
      </c>
      <c r="DF417" s="15">
        <v>0</v>
      </c>
      <c r="DG417" s="15">
        <v>0</v>
      </c>
      <c r="DH417" s="15">
        <v>0</v>
      </c>
      <c r="DI417" s="15">
        <v>0</v>
      </c>
      <c r="DJ417" s="15">
        <v>0</v>
      </c>
      <c r="DK417" s="15">
        <v>0</v>
      </c>
      <c r="DL417" s="15">
        <v>0</v>
      </c>
      <c r="DM417" s="15">
        <v>0</v>
      </c>
      <c r="DN417" s="15">
        <v>0</v>
      </c>
      <c r="DO417" s="15">
        <v>0</v>
      </c>
      <c r="DP417" s="15">
        <v>0</v>
      </c>
      <c r="DQ417" s="15">
        <v>0</v>
      </c>
      <c r="DR417" s="15">
        <v>0</v>
      </c>
      <c r="DS417" s="15">
        <v>0</v>
      </c>
      <c r="DT417" s="15">
        <v>0</v>
      </c>
      <c r="DU417" s="15">
        <v>0</v>
      </c>
      <c r="DV417" s="15">
        <v>0</v>
      </c>
      <c r="DW417" s="15">
        <v>0</v>
      </c>
      <c r="DX417" s="15">
        <v>0</v>
      </c>
      <c r="DY417" s="15">
        <v>0</v>
      </c>
      <c r="DZ417" s="15">
        <v>0</v>
      </c>
      <c r="EA417" s="15">
        <v>0</v>
      </c>
      <c r="EB417" s="15">
        <v>0</v>
      </c>
      <c r="EC417" s="15">
        <v>0</v>
      </c>
      <c r="ED417" s="15">
        <v>0</v>
      </c>
      <c r="EE417" s="15">
        <v>0</v>
      </c>
      <c r="EF417" s="15">
        <v>0</v>
      </c>
      <c r="EG417" s="15">
        <v>0</v>
      </c>
      <c r="EH417" s="15">
        <v>0</v>
      </c>
      <c r="EI417" s="15">
        <v>0</v>
      </c>
      <c r="EJ417" s="15">
        <v>0</v>
      </c>
      <c r="EK417" s="15">
        <v>0</v>
      </c>
      <c r="EL417" s="15">
        <v>0</v>
      </c>
      <c r="EM417" s="15">
        <v>0</v>
      </c>
      <c r="EN417" s="15">
        <v>0</v>
      </c>
      <c r="EO417" s="15">
        <v>0</v>
      </c>
      <c r="EP417" s="15">
        <v>0</v>
      </c>
      <c r="EQ417" s="15" t="s">
        <v>137</v>
      </c>
      <c r="ER417" s="15" t="s">
        <v>137</v>
      </c>
      <c r="ES417" s="15" t="s">
        <v>137</v>
      </c>
      <c r="ET417" s="15" t="s">
        <v>137</v>
      </c>
      <c r="EU417" s="15" t="s">
        <v>137</v>
      </c>
      <c r="EV417" s="15" t="s">
        <v>137</v>
      </c>
      <c r="EW417" s="15" t="s">
        <v>137</v>
      </c>
      <c r="EX417" s="15" t="s">
        <v>137</v>
      </c>
      <c r="EY417" s="15" t="s">
        <v>137</v>
      </c>
      <c r="EZ417" s="15" t="s">
        <v>137</v>
      </c>
      <c r="FA417" s="15" t="s">
        <v>137</v>
      </c>
      <c r="FB417" s="15">
        <f t="shared" si="708"/>
        <v>0</v>
      </c>
      <c r="FC417" s="15">
        <f t="shared" si="709"/>
        <v>0</v>
      </c>
      <c r="FD417" s="15">
        <f t="shared" si="710"/>
        <v>0</v>
      </c>
      <c r="FE417" s="15">
        <f t="shared" si="711"/>
        <v>0</v>
      </c>
      <c r="FF417" s="15">
        <f t="shared" si="712"/>
        <v>0</v>
      </c>
      <c r="FG417" s="15">
        <f t="shared" si="713"/>
        <v>0</v>
      </c>
      <c r="FH417" s="15">
        <f t="shared" si="714"/>
        <v>0</v>
      </c>
      <c r="FI417" s="15">
        <f t="shared" si="715"/>
        <v>0</v>
      </c>
      <c r="FJ417" s="15">
        <f t="shared" si="716"/>
        <v>0</v>
      </c>
      <c r="FK417" s="15">
        <f t="shared" si="717"/>
        <v>0</v>
      </c>
      <c r="FL417" s="15">
        <f t="shared" si="718"/>
        <v>0</v>
      </c>
      <c r="FM417" s="15">
        <f t="shared" si="719"/>
        <v>0</v>
      </c>
      <c r="FN417" s="15">
        <f t="shared" si="720"/>
        <v>0</v>
      </c>
      <c r="FO417" s="15">
        <f t="shared" si="721"/>
        <v>0</v>
      </c>
      <c r="FP417" s="15">
        <f t="shared" si="722"/>
        <v>0</v>
      </c>
      <c r="FQ417" s="15">
        <f t="shared" si="723"/>
        <v>0</v>
      </c>
      <c r="FR417" s="15">
        <f t="shared" si="724"/>
        <v>0</v>
      </c>
      <c r="FS417" s="15">
        <f t="shared" si="725"/>
        <v>0</v>
      </c>
      <c r="FT417" s="15">
        <f t="shared" si="726"/>
        <v>0</v>
      </c>
      <c r="FU417" s="15">
        <f t="shared" si="727"/>
        <v>0</v>
      </c>
      <c r="FV417" s="15">
        <f t="shared" si="728"/>
        <v>0</v>
      </c>
      <c r="FW417" s="15">
        <f t="shared" si="729"/>
        <v>0</v>
      </c>
      <c r="FX417" s="49" t="s">
        <v>1927</v>
      </c>
    </row>
    <row r="418" spans="1:180" s="42" customFormat="1" x14ac:dyDescent="0.25">
      <c r="A418" s="40" t="s">
        <v>924</v>
      </c>
      <c r="B418" s="21" t="s">
        <v>435</v>
      </c>
      <c r="C418" s="18" t="s">
        <v>436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2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f t="shared" si="698"/>
        <v>0</v>
      </c>
      <c r="P418" s="15">
        <f t="shared" si="698"/>
        <v>0</v>
      </c>
      <c r="Q418" s="15">
        <f t="shared" si="698"/>
        <v>0</v>
      </c>
      <c r="R418" s="15">
        <f t="shared" si="698"/>
        <v>0</v>
      </c>
      <c r="S418" s="36">
        <f t="shared" si="698"/>
        <v>0</v>
      </c>
      <c r="T418" s="15">
        <v>2</v>
      </c>
      <c r="U418" s="15">
        <f t="shared" si="703"/>
        <v>0</v>
      </c>
      <c r="V418" s="15">
        <f t="shared" si="703"/>
        <v>0</v>
      </c>
      <c r="W418" s="15">
        <f t="shared" si="703"/>
        <v>0</v>
      </c>
      <c r="X418" s="36">
        <f t="shared" si="703"/>
        <v>0</v>
      </c>
      <c r="Y418" s="15">
        <f t="shared" si="703"/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0</v>
      </c>
      <c r="BF418" s="15">
        <v>0</v>
      </c>
      <c r="BG418" s="15">
        <v>0</v>
      </c>
      <c r="BH418" s="15">
        <v>0</v>
      </c>
      <c r="BI418" s="15">
        <v>0</v>
      </c>
      <c r="BJ418" s="15">
        <v>0</v>
      </c>
      <c r="BK418" s="15">
        <v>0</v>
      </c>
      <c r="BL418" s="15">
        <v>0</v>
      </c>
      <c r="BM418" s="15">
        <v>0</v>
      </c>
      <c r="BN418" s="15">
        <v>0</v>
      </c>
      <c r="BO418" s="15">
        <v>0</v>
      </c>
      <c r="BP418" s="15">
        <v>0</v>
      </c>
      <c r="BQ418" s="15">
        <v>0</v>
      </c>
      <c r="BR418" s="15">
        <v>0</v>
      </c>
      <c r="BS418" s="15">
        <v>0</v>
      </c>
      <c r="BT418" s="15">
        <v>0</v>
      </c>
      <c r="BU418" s="15">
        <v>0</v>
      </c>
      <c r="BV418" s="15">
        <v>0</v>
      </c>
      <c r="BW418" s="15">
        <v>0</v>
      </c>
      <c r="BX418" s="15">
        <v>0</v>
      </c>
      <c r="BY418" s="15">
        <v>0</v>
      </c>
      <c r="BZ418" s="15">
        <v>0</v>
      </c>
      <c r="CA418" s="15">
        <v>0</v>
      </c>
      <c r="CB418" s="15">
        <v>0</v>
      </c>
      <c r="CC418" s="15">
        <v>0</v>
      </c>
      <c r="CD418" s="15">
        <v>0</v>
      </c>
      <c r="CE418" s="15">
        <v>0</v>
      </c>
      <c r="CF418" s="15">
        <v>0</v>
      </c>
      <c r="CG418" s="15">
        <v>0</v>
      </c>
      <c r="CH418" s="15">
        <v>0</v>
      </c>
      <c r="CI418" s="15">
        <v>0</v>
      </c>
      <c r="CJ418" s="15">
        <v>0</v>
      </c>
      <c r="CK418" s="15">
        <v>0</v>
      </c>
      <c r="CL418" s="15">
        <v>0</v>
      </c>
      <c r="CM418" s="15">
        <v>0</v>
      </c>
      <c r="CN418" s="15">
        <v>0</v>
      </c>
      <c r="CO418" s="15">
        <v>0</v>
      </c>
      <c r="CP418" s="15">
        <v>0</v>
      </c>
      <c r="CQ418" s="15">
        <v>0</v>
      </c>
      <c r="CR418" s="15">
        <v>0</v>
      </c>
      <c r="CS418" s="15">
        <v>0</v>
      </c>
      <c r="CT418" s="15">
        <v>0</v>
      </c>
      <c r="CU418" s="15">
        <v>0</v>
      </c>
      <c r="CV418" s="15">
        <v>0</v>
      </c>
      <c r="CW418" s="15">
        <v>0</v>
      </c>
      <c r="CX418" s="15">
        <v>0</v>
      </c>
      <c r="CY418" s="15">
        <v>0</v>
      </c>
      <c r="CZ418" s="15">
        <v>0</v>
      </c>
      <c r="DA418" s="15">
        <v>0</v>
      </c>
      <c r="DB418" s="15">
        <v>0</v>
      </c>
      <c r="DC418" s="15">
        <v>0</v>
      </c>
      <c r="DD418" s="15">
        <v>0</v>
      </c>
      <c r="DE418" s="15">
        <v>0</v>
      </c>
      <c r="DF418" s="15">
        <v>0</v>
      </c>
      <c r="DG418" s="15">
        <v>0</v>
      </c>
      <c r="DH418" s="15">
        <v>0</v>
      </c>
      <c r="DI418" s="15">
        <v>0</v>
      </c>
      <c r="DJ418" s="15">
        <v>0</v>
      </c>
      <c r="DK418" s="15">
        <v>0</v>
      </c>
      <c r="DL418" s="15">
        <v>0</v>
      </c>
      <c r="DM418" s="15">
        <v>0</v>
      </c>
      <c r="DN418" s="15">
        <v>0</v>
      </c>
      <c r="DO418" s="15">
        <v>0</v>
      </c>
      <c r="DP418" s="15">
        <v>0</v>
      </c>
      <c r="DQ418" s="15">
        <v>0</v>
      </c>
      <c r="DR418" s="15">
        <v>0</v>
      </c>
      <c r="DS418" s="15">
        <v>0</v>
      </c>
      <c r="DT418" s="15">
        <v>0</v>
      </c>
      <c r="DU418" s="15">
        <v>0</v>
      </c>
      <c r="DV418" s="15">
        <v>0</v>
      </c>
      <c r="DW418" s="15">
        <v>0</v>
      </c>
      <c r="DX418" s="15">
        <v>0</v>
      </c>
      <c r="DY418" s="15">
        <v>0</v>
      </c>
      <c r="DZ418" s="15">
        <v>0</v>
      </c>
      <c r="EA418" s="15">
        <v>0</v>
      </c>
      <c r="EB418" s="15">
        <v>0</v>
      </c>
      <c r="EC418" s="15">
        <v>0</v>
      </c>
      <c r="ED418" s="15">
        <v>0</v>
      </c>
      <c r="EE418" s="15">
        <v>0</v>
      </c>
      <c r="EF418" s="15">
        <v>0</v>
      </c>
      <c r="EG418" s="15">
        <v>0</v>
      </c>
      <c r="EH418" s="15">
        <v>0</v>
      </c>
      <c r="EI418" s="15">
        <v>0</v>
      </c>
      <c r="EJ418" s="15">
        <v>0</v>
      </c>
      <c r="EK418" s="15">
        <v>0</v>
      </c>
      <c r="EL418" s="15">
        <v>0</v>
      </c>
      <c r="EM418" s="15">
        <v>0</v>
      </c>
      <c r="EN418" s="15">
        <v>0</v>
      </c>
      <c r="EO418" s="15">
        <v>0</v>
      </c>
      <c r="EP418" s="15">
        <v>0</v>
      </c>
      <c r="EQ418" s="15" t="s">
        <v>137</v>
      </c>
      <c r="ER418" s="15" t="s">
        <v>137</v>
      </c>
      <c r="ES418" s="15" t="s">
        <v>137</v>
      </c>
      <c r="ET418" s="15" t="s">
        <v>137</v>
      </c>
      <c r="EU418" s="15" t="s">
        <v>137</v>
      </c>
      <c r="EV418" s="15" t="s">
        <v>137</v>
      </c>
      <c r="EW418" s="15" t="s">
        <v>137</v>
      </c>
      <c r="EX418" s="15" t="s">
        <v>137</v>
      </c>
      <c r="EY418" s="15" t="s">
        <v>137</v>
      </c>
      <c r="EZ418" s="15" t="s">
        <v>137</v>
      </c>
      <c r="FA418" s="15" t="s">
        <v>137</v>
      </c>
      <c r="FB418" s="15">
        <f t="shared" si="708"/>
        <v>0</v>
      </c>
      <c r="FC418" s="15">
        <f t="shared" si="708"/>
        <v>0</v>
      </c>
      <c r="FD418" s="15">
        <f t="shared" si="708"/>
        <v>0</v>
      </c>
      <c r="FE418" s="15">
        <f t="shared" si="708"/>
        <v>0</v>
      </c>
      <c r="FF418" s="15">
        <f t="shared" si="708"/>
        <v>0</v>
      </c>
      <c r="FG418" s="15">
        <f t="shared" si="708"/>
        <v>0</v>
      </c>
      <c r="FH418" s="15">
        <f t="shared" si="708"/>
        <v>0</v>
      </c>
      <c r="FI418" s="15">
        <f t="shared" si="708"/>
        <v>0</v>
      </c>
      <c r="FJ418" s="15">
        <f t="shared" si="708"/>
        <v>0</v>
      </c>
      <c r="FK418" s="15">
        <f t="shared" si="708"/>
        <v>0</v>
      </c>
      <c r="FL418" s="15">
        <f t="shared" si="708"/>
        <v>0</v>
      </c>
      <c r="FM418" s="15">
        <f t="shared" si="719"/>
        <v>0</v>
      </c>
      <c r="FN418" s="15">
        <f t="shared" si="719"/>
        <v>0</v>
      </c>
      <c r="FO418" s="15">
        <f t="shared" si="719"/>
        <v>0</v>
      </c>
      <c r="FP418" s="15">
        <f t="shared" si="719"/>
        <v>0</v>
      </c>
      <c r="FQ418" s="36">
        <f t="shared" si="719"/>
        <v>0</v>
      </c>
      <c r="FR418" s="15">
        <f t="shared" si="719"/>
        <v>0</v>
      </c>
      <c r="FS418" s="15">
        <f t="shared" si="719"/>
        <v>0</v>
      </c>
      <c r="FT418" s="15">
        <f t="shared" si="719"/>
        <v>0</v>
      </c>
      <c r="FU418" s="15">
        <f t="shared" si="719"/>
        <v>0</v>
      </c>
      <c r="FV418" s="15">
        <f t="shared" si="719"/>
        <v>0</v>
      </c>
      <c r="FW418" s="15">
        <f t="shared" si="719"/>
        <v>0</v>
      </c>
      <c r="FX418" s="49" t="s">
        <v>1927</v>
      </c>
    </row>
    <row r="419" spans="1:180" s="42" customFormat="1" ht="31.5" x14ac:dyDescent="0.25">
      <c r="A419" s="40" t="s">
        <v>924</v>
      </c>
      <c r="B419" s="21" t="s">
        <v>1403</v>
      </c>
      <c r="C419" s="18" t="s">
        <v>1404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f t="shared" si="698"/>
        <v>0</v>
      </c>
      <c r="P419" s="15">
        <f t="shared" si="698"/>
        <v>0</v>
      </c>
      <c r="Q419" s="15">
        <f t="shared" si="698"/>
        <v>0</v>
      </c>
      <c r="R419" s="15">
        <f t="shared" si="698"/>
        <v>0</v>
      </c>
      <c r="S419" s="36">
        <f t="shared" si="698"/>
        <v>0</v>
      </c>
      <c r="T419" s="15">
        <v>1</v>
      </c>
      <c r="U419" s="15">
        <f t="shared" si="703"/>
        <v>0</v>
      </c>
      <c r="V419" s="15">
        <f t="shared" si="703"/>
        <v>0</v>
      </c>
      <c r="W419" s="15">
        <f t="shared" si="703"/>
        <v>0</v>
      </c>
      <c r="X419" s="36">
        <f t="shared" si="703"/>
        <v>0</v>
      </c>
      <c r="Y419" s="15">
        <f t="shared" si="703"/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  <c r="BE419" s="15">
        <v>0</v>
      </c>
      <c r="BF419" s="15">
        <v>0</v>
      </c>
      <c r="BG419" s="15">
        <v>0</v>
      </c>
      <c r="BH419" s="15">
        <v>0</v>
      </c>
      <c r="BI419" s="15">
        <v>0</v>
      </c>
      <c r="BJ419" s="15">
        <v>0</v>
      </c>
      <c r="BK419" s="15">
        <v>0</v>
      </c>
      <c r="BL419" s="15">
        <v>0</v>
      </c>
      <c r="BM419" s="15">
        <v>0</v>
      </c>
      <c r="BN419" s="15">
        <v>0</v>
      </c>
      <c r="BO419" s="15">
        <v>0</v>
      </c>
      <c r="BP419" s="15">
        <v>0</v>
      </c>
      <c r="BQ419" s="15">
        <v>0</v>
      </c>
      <c r="BR419" s="15">
        <v>0</v>
      </c>
      <c r="BS419" s="15">
        <v>0</v>
      </c>
      <c r="BT419" s="15">
        <v>0</v>
      </c>
      <c r="BU419" s="15">
        <v>0</v>
      </c>
      <c r="BV419" s="15">
        <v>0</v>
      </c>
      <c r="BW419" s="15">
        <v>0</v>
      </c>
      <c r="BX419" s="15">
        <v>0</v>
      </c>
      <c r="BY419" s="15">
        <v>0</v>
      </c>
      <c r="BZ419" s="15">
        <v>0</v>
      </c>
      <c r="CA419" s="15">
        <v>0</v>
      </c>
      <c r="CB419" s="15">
        <v>0</v>
      </c>
      <c r="CC419" s="15">
        <v>0</v>
      </c>
      <c r="CD419" s="15">
        <v>0</v>
      </c>
      <c r="CE419" s="15">
        <v>0</v>
      </c>
      <c r="CF419" s="15">
        <v>0</v>
      </c>
      <c r="CG419" s="15">
        <v>0</v>
      </c>
      <c r="CH419" s="15">
        <v>0</v>
      </c>
      <c r="CI419" s="15">
        <v>0</v>
      </c>
      <c r="CJ419" s="15">
        <v>0</v>
      </c>
      <c r="CK419" s="15">
        <v>0</v>
      </c>
      <c r="CL419" s="15">
        <v>0</v>
      </c>
      <c r="CM419" s="15">
        <v>0</v>
      </c>
      <c r="CN419" s="15">
        <v>0</v>
      </c>
      <c r="CO419" s="15">
        <v>0</v>
      </c>
      <c r="CP419" s="15">
        <v>0</v>
      </c>
      <c r="CQ419" s="15">
        <v>0</v>
      </c>
      <c r="CR419" s="15">
        <v>0</v>
      </c>
      <c r="CS419" s="15">
        <v>0</v>
      </c>
      <c r="CT419" s="15">
        <v>0</v>
      </c>
      <c r="CU419" s="15">
        <v>0</v>
      </c>
      <c r="CV419" s="15">
        <v>0</v>
      </c>
      <c r="CW419" s="15">
        <v>0</v>
      </c>
      <c r="CX419" s="15">
        <v>0</v>
      </c>
      <c r="CY419" s="15">
        <v>0</v>
      </c>
      <c r="CZ419" s="15">
        <v>0</v>
      </c>
      <c r="DA419" s="15">
        <v>0</v>
      </c>
      <c r="DB419" s="15">
        <v>0</v>
      </c>
      <c r="DC419" s="15">
        <v>0</v>
      </c>
      <c r="DD419" s="15">
        <v>0</v>
      </c>
      <c r="DE419" s="15">
        <v>0</v>
      </c>
      <c r="DF419" s="15">
        <v>0</v>
      </c>
      <c r="DG419" s="15">
        <v>0</v>
      </c>
      <c r="DH419" s="15">
        <v>0</v>
      </c>
      <c r="DI419" s="15">
        <v>0</v>
      </c>
      <c r="DJ419" s="15">
        <v>0</v>
      </c>
      <c r="DK419" s="15">
        <v>0</v>
      </c>
      <c r="DL419" s="15">
        <v>0</v>
      </c>
      <c r="DM419" s="15">
        <v>0</v>
      </c>
      <c r="DN419" s="15">
        <v>0</v>
      </c>
      <c r="DO419" s="15">
        <v>0</v>
      </c>
      <c r="DP419" s="15">
        <v>0</v>
      </c>
      <c r="DQ419" s="15">
        <v>0</v>
      </c>
      <c r="DR419" s="15">
        <v>0</v>
      </c>
      <c r="DS419" s="15">
        <v>0</v>
      </c>
      <c r="DT419" s="15">
        <v>0</v>
      </c>
      <c r="DU419" s="36">
        <v>0</v>
      </c>
      <c r="DV419" s="36">
        <v>0</v>
      </c>
      <c r="DW419" s="36">
        <v>0</v>
      </c>
      <c r="DX419" s="36">
        <v>0</v>
      </c>
      <c r="DY419" s="36">
        <v>0</v>
      </c>
      <c r="DZ419" s="36">
        <v>0</v>
      </c>
      <c r="EA419" s="36">
        <v>0</v>
      </c>
      <c r="EB419" s="36">
        <v>0</v>
      </c>
      <c r="EC419" s="36">
        <v>0</v>
      </c>
      <c r="ED419" s="36">
        <v>0</v>
      </c>
      <c r="EE419" s="36">
        <v>0</v>
      </c>
      <c r="EF419" s="15">
        <v>0</v>
      </c>
      <c r="EG419" s="15">
        <v>0</v>
      </c>
      <c r="EH419" s="15">
        <v>0</v>
      </c>
      <c r="EI419" s="15">
        <v>0</v>
      </c>
      <c r="EJ419" s="15">
        <v>0</v>
      </c>
      <c r="EK419" s="15">
        <v>0</v>
      </c>
      <c r="EL419" s="15">
        <v>0</v>
      </c>
      <c r="EM419" s="15">
        <v>0</v>
      </c>
      <c r="EN419" s="15">
        <v>0</v>
      </c>
      <c r="EO419" s="15">
        <v>0</v>
      </c>
      <c r="EP419" s="15">
        <v>0</v>
      </c>
      <c r="EQ419" s="15" t="s">
        <v>137</v>
      </c>
      <c r="ER419" s="15" t="s">
        <v>137</v>
      </c>
      <c r="ES419" s="15" t="s">
        <v>137</v>
      </c>
      <c r="ET419" s="15" t="s">
        <v>137</v>
      </c>
      <c r="EU419" s="15" t="s">
        <v>137</v>
      </c>
      <c r="EV419" s="15" t="s">
        <v>137</v>
      </c>
      <c r="EW419" s="15" t="s">
        <v>137</v>
      </c>
      <c r="EX419" s="15" t="s">
        <v>137</v>
      </c>
      <c r="EY419" s="15" t="s">
        <v>137</v>
      </c>
      <c r="EZ419" s="15" t="s">
        <v>137</v>
      </c>
      <c r="FA419" s="15" t="s">
        <v>137</v>
      </c>
      <c r="FB419" s="15">
        <f t="shared" si="708"/>
        <v>0</v>
      </c>
      <c r="FC419" s="15">
        <f t="shared" si="708"/>
        <v>0</v>
      </c>
      <c r="FD419" s="15">
        <f t="shared" si="708"/>
        <v>0</v>
      </c>
      <c r="FE419" s="15">
        <f t="shared" si="708"/>
        <v>0</v>
      </c>
      <c r="FF419" s="15">
        <f t="shared" si="708"/>
        <v>0</v>
      </c>
      <c r="FG419" s="15">
        <f t="shared" si="708"/>
        <v>0</v>
      </c>
      <c r="FH419" s="15">
        <f t="shared" si="708"/>
        <v>0</v>
      </c>
      <c r="FI419" s="15">
        <f t="shared" si="708"/>
        <v>0</v>
      </c>
      <c r="FJ419" s="15">
        <f t="shared" si="708"/>
        <v>0</v>
      </c>
      <c r="FK419" s="15">
        <f t="shared" si="708"/>
        <v>0</v>
      </c>
      <c r="FL419" s="15">
        <f t="shared" si="708"/>
        <v>0</v>
      </c>
      <c r="FM419" s="15">
        <f t="shared" si="719"/>
        <v>0</v>
      </c>
      <c r="FN419" s="15">
        <f t="shared" si="719"/>
        <v>0</v>
      </c>
      <c r="FO419" s="15">
        <f t="shared" si="719"/>
        <v>0</v>
      </c>
      <c r="FP419" s="15">
        <f t="shared" si="719"/>
        <v>0</v>
      </c>
      <c r="FQ419" s="36">
        <f t="shared" si="719"/>
        <v>0</v>
      </c>
      <c r="FR419" s="15">
        <f t="shared" si="719"/>
        <v>0</v>
      </c>
      <c r="FS419" s="15">
        <f t="shared" si="719"/>
        <v>0</v>
      </c>
      <c r="FT419" s="15">
        <f t="shared" si="719"/>
        <v>0</v>
      </c>
      <c r="FU419" s="15">
        <f t="shared" si="719"/>
        <v>0</v>
      </c>
      <c r="FV419" s="15">
        <f t="shared" si="719"/>
        <v>0</v>
      </c>
      <c r="FW419" s="15">
        <f t="shared" si="719"/>
        <v>0</v>
      </c>
      <c r="FX419" s="49" t="s">
        <v>1927</v>
      </c>
    </row>
    <row r="420" spans="1:180" s="42" customFormat="1" ht="31.5" x14ac:dyDescent="0.25">
      <c r="A420" s="40" t="s">
        <v>924</v>
      </c>
      <c r="B420" s="21" t="s">
        <v>1405</v>
      </c>
      <c r="C420" s="18" t="s">
        <v>1406</v>
      </c>
      <c r="D420" s="15">
        <v>0</v>
      </c>
      <c r="E420" s="15">
        <v>0</v>
      </c>
      <c r="F420" s="15">
        <v>0</v>
      </c>
      <c r="G420" s="15">
        <v>0</v>
      </c>
      <c r="H420" s="15">
        <v>0</v>
      </c>
      <c r="I420" s="15">
        <v>2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f t="shared" si="698"/>
        <v>0</v>
      </c>
      <c r="P420" s="15">
        <f t="shared" si="698"/>
        <v>0</v>
      </c>
      <c r="Q420" s="15">
        <f t="shared" si="698"/>
        <v>0</v>
      </c>
      <c r="R420" s="15">
        <f t="shared" si="698"/>
        <v>0</v>
      </c>
      <c r="S420" s="36">
        <f t="shared" si="698"/>
        <v>0</v>
      </c>
      <c r="T420" s="15">
        <v>2</v>
      </c>
      <c r="U420" s="15">
        <f t="shared" si="703"/>
        <v>0</v>
      </c>
      <c r="V420" s="15">
        <f t="shared" si="703"/>
        <v>0</v>
      </c>
      <c r="W420" s="15">
        <f t="shared" si="703"/>
        <v>0</v>
      </c>
      <c r="X420" s="36">
        <f t="shared" si="703"/>
        <v>0</v>
      </c>
      <c r="Y420" s="15">
        <f t="shared" si="703"/>
        <v>0</v>
      </c>
      <c r="Z420" s="15">
        <v>0</v>
      </c>
      <c r="AA420" s="15">
        <v>0</v>
      </c>
      <c r="AB420" s="15">
        <v>0</v>
      </c>
      <c r="AC420" s="15">
        <v>0</v>
      </c>
      <c r="AD420" s="15">
        <v>0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  <c r="AJ420" s="15">
        <v>0</v>
      </c>
      <c r="AK420" s="15">
        <v>0</v>
      </c>
      <c r="AL420" s="15">
        <v>0</v>
      </c>
      <c r="AM420" s="15">
        <v>0</v>
      </c>
      <c r="AN420" s="15">
        <v>0</v>
      </c>
      <c r="AO420" s="15">
        <v>0</v>
      </c>
      <c r="AP420" s="15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15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v>0</v>
      </c>
      <c r="BE420" s="15">
        <v>0</v>
      </c>
      <c r="BF420" s="15">
        <v>0</v>
      </c>
      <c r="BG420" s="15">
        <v>0</v>
      </c>
      <c r="BH420" s="15">
        <v>0</v>
      </c>
      <c r="BI420" s="15">
        <v>0</v>
      </c>
      <c r="BJ420" s="15">
        <v>0</v>
      </c>
      <c r="BK420" s="15">
        <v>0</v>
      </c>
      <c r="BL420" s="15">
        <v>0</v>
      </c>
      <c r="BM420" s="15">
        <v>0</v>
      </c>
      <c r="BN420" s="15">
        <v>0</v>
      </c>
      <c r="BO420" s="15">
        <v>0</v>
      </c>
      <c r="BP420" s="15">
        <v>0</v>
      </c>
      <c r="BQ420" s="15">
        <v>0</v>
      </c>
      <c r="BR420" s="15">
        <v>0</v>
      </c>
      <c r="BS420" s="15">
        <v>0</v>
      </c>
      <c r="BT420" s="15">
        <v>0</v>
      </c>
      <c r="BU420" s="15">
        <v>0</v>
      </c>
      <c r="BV420" s="15">
        <v>0</v>
      </c>
      <c r="BW420" s="15">
        <v>0</v>
      </c>
      <c r="BX420" s="15">
        <v>0</v>
      </c>
      <c r="BY420" s="15">
        <v>0</v>
      </c>
      <c r="BZ420" s="15">
        <v>0</v>
      </c>
      <c r="CA420" s="15">
        <v>0</v>
      </c>
      <c r="CB420" s="15">
        <v>0</v>
      </c>
      <c r="CC420" s="15">
        <v>0</v>
      </c>
      <c r="CD420" s="15">
        <v>0</v>
      </c>
      <c r="CE420" s="15">
        <v>0</v>
      </c>
      <c r="CF420" s="15">
        <v>0</v>
      </c>
      <c r="CG420" s="15">
        <v>0</v>
      </c>
      <c r="CH420" s="15">
        <v>0</v>
      </c>
      <c r="CI420" s="15">
        <v>0</v>
      </c>
      <c r="CJ420" s="15">
        <v>0</v>
      </c>
      <c r="CK420" s="15">
        <v>0</v>
      </c>
      <c r="CL420" s="15">
        <v>0</v>
      </c>
      <c r="CM420" s="15">
        <v>0</v>
      </c>
      <c r="CN420" s="15">
        <v>0</v>
      </c>
      <c r="CO420" s="15">
        <v>0</v>
      </c>
      <c r="CP420" s="15">
        <v>0</v>
      </c>
      <c r="CQ420" s="15">
        <v>0</v>
      </c>
      <c r="CR420" s="15">
        <v>0</v>
      </c>
      <c r="CS420" s="15">
        <v>0</v>
      </c>
      <c r="CT420" s="15">
        <v>0</v>
      </c>
      <c r="CU420" s="15">
        <v>0</v>
      </c>
      <c r="CV420" s="15">
        <v>0</v>
      </c>
      <c r="CW420" s="15">
        <v>0</v>
      </c>
      <c r="CX420" s="15">
        <v>0</v>
      </c>
      <c r="CY420" s="15">
        <v>0</v>
      </c>
      <c r="CZ420" s="15">
        <v>0</v>
      </c>
      <c r="DA420" s="15">
        <v>0</v>
      </c>
      <c r="DB420" s="15">
        <v>0</v>
      </c>
      <c r="DC420" s="15">
        <v>0</v>
      </c>
      <c r="DD420" s="15">
        <v>0</v>
      </c>
      <c r="DE420" s="15">
        <v>0</v>
      </c>
      <c r="DF420" s="15">
        <v>0</v>
      </c>
      <c r="DG420" s="15">
        <v>0</v>
      </c>
      <c r="DH420" s="15">
        <v>0</v>
      </c>
      <c r="DI420" s="15">
        <v>0</v>
      </c>
      <c r="DJ420" s="15">
        <v>0</v>
      </c>
      <c r="DK420" s="15">
        <v>0</v>
      </c>
      <c r="DL420" s="15">
        <v>0</v>
      </c>
      <c r="DM420" s="15">
        <v>0</v>
      </c>
      <c r="DN420" s="15">
        <v>0</v>
      </c>
      <c r="DO420" s="15">
        <v>0</v>
      </c>
      <c r="DP420" s="15">
        <v>0</v>
      </c>
      <c r="DQ420" s="15">
        <v>0</v>
      </c>
      <c r="DR420" s="15">
        <v>0</v>
      </c>
      <c r="DS420" s="15">
        <v>0</v>
      </c>
      <c r="DT420" s="15">
        <v>0</v>
      </c>
      <c r="DU420" s="36">
        <v>0</v>
      </c>
      <c r="DV420" s="36">
        <v>0</v>
      </c>
      <c r="DW420" s="36">
        <v>0</v>
      </c>
      <c r="DX420" s="36">
        <v>0</v>
      </c>
      <c r="DY420" s="36">
        <v>0</v>
      </c>
      <c r="DZ420" s="36">
        <v>0</v>
      </c>
      <c r="EA420" s="36">
        <v>0</v>
      </c>
      <c r="EB420" s="36">
        <v>0</v>
      </c>
      <c r="EC420" s="36">
        <v>0</v>
      </c>
      <c r="ED420" s="36">
        <v>0</v>
      </c>
      <c r="EE420" s="36">
        <v>0</v>
      </c>
      <c r="EF420" s="15">
        <v>0</v>
      </c>
      <c r="EG420" s="15">
        <v>0</v>
      </c>
      <c r="EH420" s="15">
        <v>0</v>
      </c>
      <c r="EI420" s="15">
        <v>0</v>
      </c>
      <c r="EJ420" s="15">
        <v>0</v>
      </c>
      <c r="EK420" s="15">
        <v>0</v>
      </c>
      <c r="EL420" s="15">
        <v>0</v>
      </c>
      <c r="EM420" s="15">
        <v>0</v>
      </c>
      <c r="EN420" s="15">
        <v>0</v>
      </c>
      <c r="EO420" s="15">
        <v>0</v>
      </c>
      <c r="EP420" s="15">
        <v>0</v>
      </c>
      <c r="EQ420" s="15" t="s">
        <v>137</v>
      </c>
      <c r="ER420" s="15" t="s">
        <v>137</v>
      </c>
      <c r="ES420" s="15" t="s">
        <v>137</v>
      </c>
      <c r="ET420" s="15" t="s">
        <v>137</v>
      </c>
      <c r="EU420" s="15" t="s">
        <v>137</v>
      </c>
      <c r="EV420" s="15" t="s">
        <v>137</v>
      </c>
      <c r="EW420" s="15" t="s">
        <v>137</v>
      </c>
      <c r="EX420" s="15" t="s">
        <v>137</v>
      </c>
      <c r="EY420" s="15" t="s">
        <v>137</v>
      </c>
      <c r="EZ420" s="15" t="s">
        <v>137</v>
      </c>
      <c r="FA420" s="15" t="s">
        <v>137</v>
      </c>
      <c r="FB420" s="15">
        <f t="shared" si="708"/>
        <v>0</v>
      </c>
      <c r="FC420" s="15">
        <f t="shared" si="708"/>
        <v>0</v>
      </c>
      <c r="FD420" s="15">
        <f t="shared" si="708"/>
        <v>0</v>
      </c>
      <c r="FE420" s="15">
        <f t="shared" si="708"/>
        <v>0</v>
      </c>
      <c r="FF420" s="15">
        <f t="shared" si="708"/>
        <v>0</v>
      </c>
      <c r="FG420" s="15">
        <f t="shared" si="708"/>
        <v>0</v>
      </c>
      <c r="FH420" s="15">
        <f t="shared" si="708"/>
        <v>0</v>
      </c>
      <c r="FI420" s="15">
        <f t="shared" si="708"/>
        <v>0</v>
      </c>
      <c r="FJ420" s="15">
        <f t="shared" si="708"/>
        <v>0</v>
      </c>
      <c r="FK420" s="15">
        <f t="shared" si="708"/>
        <v>0</v>
      </c>
      <c r="FL420" s="15">
        <f t="shared" si="708"/>
        <v>0</v>
      </c>
      <c r="FM420" s="15">
        <f t="shared" si="719"/>
        <v>0</v>
      </c>
      <c r="FN420" s="15">
        <f t="shared" si="719"/>
        <v>0</v>
      </c>
      <c r="FO420" s="15">
        <f t="shared" si="719"/>
        <v>0</v>
      </c>
      <c r="FP420" s="15">
        <f t="shared" si="719"/>
        <v>0</v>
      </c>
      <c r="FQ420" s="36">
        <f t="shared" si="719"/>
        <v>0</v>
      </c>
      <c r="FR420" s="15">
        <f t="shared" si="719"/>
        <v>0</v>
      </c>
      <c r="FS420" s="15">
        <f t="shared" si="719"/>
        <v>0</v>
      </c>
      <c r="FT420" s="15">
        <f t="shared" si="719"/>
        <v>0</v>
      </c>
      <c r="FU420" s="15">
        <f t="shared" si="719"/>
        <v>0</v>
      </c>
      <c r="FV420" s="15">
        <f t="shared" si="719"/>
        <v>0</v>
      </c>
      <c r="FW420" s="15">
        <f t="shared" si="719"/>
        <v>0</v>
      </c>
      <c r="FX420" s="49" t="s">
        <v>1927</v>
      </c>
    </row>
    <row r="421" spans="1:180" s="42" customFormat="1" ht="31.5" x14ac:dyDescent="0.25">
      <c r="A421" s="40" t="s">
        <v>924</v>
      </c>
      <c r="B421" s="21" t="s">
        <v>1407</v>
      </c>
      <c r="C421" s="18" t="s">
        <v>1408</v>
      </c>
      <c r="D421" s="15">
        <v>0</v>
      </c>
      <c r="E421" s="15">
        <v>0</v>
      </c>
      <c r="F421" s="15">
        <v>0</v>
      </c>
      <c r="G421" s="15">
        <v>0</v>
      </c>
      <c r="H421" s="15">
        <v>0</v>
      </c>
      <c r="I421" s="15">
        <v>2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f t="shared" si="698"/>
        <v>0</v>
      </c>
      <c r="P421" s="15">
        <f t="shared" si="698"/>
        <v>0</v>
      </c>
      <c r="Q421" s="15">
        <f t="shared" si="698"/>
        <v>0</v>
      </c>
      <c r="R421" s="15">
        <f t="shared" si="698"/>
        <v>0</v>
      </c>
      <c r="S421" s="36">
        <f t="shared" si="698"/>
        <v>0</v>
      </c>
      <c r="T421" s="15">
        <v>2</v>
      </c>
      <c r="U421" s="15">
        <f t="shared" si="703"/>
        <v>0</v>
      </c>
      <c r="V421" s="15">
        <f t="shared" si="703"/>
        <v>0</v>
      </c>
      <c r="W421" s="15">
        <f t="shared" si="703"/>
        <v>0</v>
      </c>
      <c r="X421" s="36">
        <f t="shared" si="703"/>
        <v>0</v>
      </c>
      <c r="Y421" s="15">
        <f t="shared" si="703"/>
        <v>0</v>
      </c>
      <c r="Z421" s="15">
        <v>0</v>
      </c>
      <c r="AA421" s="15">
        <v>0</v>
      </c>
      <c r="AB421" s="15">
        <v>0</v>
      </c>
      <c r="AC421" s="15">
        <v>0</v>
      </c>
      <c r="AD421" s="15">
        <v>0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0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15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v>0</v>
      </c>
      <c r="BE421" s="15">
        <v>0</v>
      </c>
      <c r="BF421" s="15">
        <v>0</v>
      </c>
      <c r="BG421" s="15">
        <v>0</v>
      </c>
      <c r="BH421" s="15">
        <v>0</v>
      </c>
      <c r="BI421" s="15">
        <v>0</v>
      </c>
      <c r="BJ421" s="15">
        <v>0</v>
      </c>
      <c r="BK421" s="15">
        <v>0</v>
      </c>
      <c r="BL421" s="15">
        <v>0</v>
      </c>
      <c r="BM421" s="15">
        <v>0</v>
      </c>
      <c r="BN421" s="15">
        <v>0</v>
      </c>
      <c r="BO421" s="15">
        <v>0</v>
      </c>
      <c r="BP421" s="15">
        <v>0</v>
      </c>
      <c r="BQ421" s="15">
        <v>0</v>
      </c>
      <c r="BR421" s="15">
        <v>0</v>
      </c>
      <c r="BS421" s="15">
        <v>0</v>
      </c>
      <c r="BT421" s="15">
        <v>0</v>
      </c>
      <c r="BU421" s="15">
        <v>0</v>
      </c>
      <c r="BV421" s="15">
        <v>0</v>
      </c>
      <c r="BW421" s="15">
        <v>0</v>
      </c>
      <c r="BX421" s="15">
        <v>0</v>
      </c>
      <c r="BY421" s="15">
        <v>0</v>
      </c>
      <c r="BZ421" s="15">
        <v>0</v>
      </c>
      <c r="CA421" s="15">
        <v>0</v>
      </c>
      <c r="CB421" s="15">
        <v>0</v>
      </c>
      <c r="CC421" s="15">
        <v>0</v>
      </c>
      <c r="CD421" s="15">
        <v>0</v>
      </c>
      <c r="CE421" s="15">
        <v>0</v>
      </c>
      <c r="CF421" s="15">
        <v>0</v>
      </c>
      <c r="CG421" s="15">
        <v>0</v>
      </c>
      <c r="CH421" s="15">
        <v>0</v>
      </c>
      <c r="CI421" s="15">
        <v>0</v>
      </c>
      <c r="CJ421" s="15">
        <v>0</v>
      </c>
      <c r="CK421" s="15">
        <v>0</v>
      </c>
      <c r="CL421" s="15">
        <v>0</v>
      </c>
      <c r="CM421" s="15">
        <v>0</v>
      </c>
      <c r="CN421" s="15">
        <v>0</v>
      </c>
      <c r="CO421" s="15">
        <v>0</v>
      </c>
      <c r="CP421" s="15">
        <v>0</v>
      </c>
      <c r="CQ421" s="15">
        <v>0</v>
      </c>
      <c r="CR421" s="15">
        <v>0</v>
      </c>
      <c r="CS421" s="15">
        <v>0</v>
      </c>
      <c r="CT421" s="15">
        <v>0</v>
      </c>
      <c r="CU421" s="15">
        <v>0</v>
      </c>
      <c r="CV421" s="15">
        <v>0</v>
      </c>
      <c r="CW421" s="15">
        <v>0</v>
      </c>
      <c r="CX421" s="15">
        <v>0</v>
      </c>
      <c r="CY421" s="15">
        <v>0</v>
      </c>
      <c r="CZ421" s="15">
        <v>0</v>
      </c>
      <c r="DA421" s="15">
        <v>0</v>
      </c>
      <c r="DB421" s="15">
        <v>0</v>
      </c>
      <c r="DC421" s="15">
        <v>0</v>
      </c>
      <c r="DD421" s="15">
        <v>0</v>
      </c>
      <c r="DE421" s="15">
        <v>0</v>
      </c>
      <c r="DF421" s="15">
        <v>0</v>
      </c>
      <c r="DG421" s="15">
        <v>0</v>
      </c>
      <c r="DH421" s="15">
        <v>0</v>
      </c>
      <c r="DI421" s="15">
        <v>0</v>
      </c>
      <c r="DJ421" s="15">
        <v>0</v>
      </c>
      <c r="DK421" s="15">
        <v>0</v>
      </c>
      <c r="DL421" s="15">
        <v>0</v>
      </c>
      <c r="DM421" s="15">
        <v>0</v>
      </c>
      <c r="DN421" s="15">
        <v>0</v>
      </c>
      <c r="DO421" s="15">
        <v>0</v>
      </c>
      <c r="DP421" s="15">
        <v>0</v>
      </c>
      <c r="DQ421" s="15">
        <v>0</v>
      </c>
      <c r="DR421" s="15">
        <v>0</v>
      </c>
      <c r="DS421" s="15">
        <v>0</v>
      </c>
      <c r="DT421" s="15">
        <v>0</v>
      </c>
      <c r="DU421" s="36">
        <v>0</v>
      </c>
      <c r="DV421" s="36">
        <v>0</v>
      </c>
      <c r="DW421" s="36">
        <v>0</v>
      </c>
      <c r="DX421" s="36">
        <v>0</v>
      </c>
      <c r="DY421" s="36">
        <v>0</v>
      </c>
      <c r="DZ421" s="36">
        <v>0</v>
      </c>
      <c r="EA421" s="36">
        <v>0</v>
      </c>
      <c r="EB421" s="36">
        <v>0</v>
      </c>
      <c r="EC421" s="36">
        <v>0</v>
      </c>
      <c r="ED421" s="36">
        <v>0</v>
      </c>
      <c r="EE421" s="36">
        <v>0</v>
      </c>
      <c r="EF421" s="15">
        <v>0</v>
      </c>
      <c r="EG421" s="15">
        <v>0</v>
      </c>
      <c r="EH421" s="15">
        <v>0</v>
      </c>
      <c r="EI421" s="15">
        <v>0</v>
      </c>
      <c r="EJ421" s="15">
        <v>0</v>
      </c>
      <c r="EK421" s="15">
        <v>0</v>
      </c>
      <c r="EL421" s="15">
        <v>0</v>
      </c>
      <c r="EM421" s="15">
        <v>0</v>
      </c>
      <c r="EN421" s="15">
        <v>0</v>
      </c>
      <c r="EO421" s="15">
        <v>0</v>
      </c>
      <c r="EP421" s="15">
        <v>0</v>
      </c>
      <c r="EQ421" s="15" t="s">
        <v>137</v>
      </c>
      <c r="ER421" s="15" t="s">
        <v>137</v>
      </c>
      <c r="ES421" s="15" t="s">
        <v>137</v>
      </c>
      <c r="ET421" s="15" t="s">
        <v>137</v>
      </c>
      <c r="EU421" s="15" t="s">
        <v>137</v>
      </c>
      <c r="EV421" s="15" t="s">
        <v>137</v>
      </c>
      <c r="EW421" s="15" t="s">
        <v>137</v>
      </c>
      <c r="EX421" s="15" t="s">
        <v>137</v>
      </c>
      <c r="EY421" s="15" t="s">
        <v>137</v>
      </c>
      <c r="EZ421" s="15" t="s">
        <v>137</v>
      </c>
      <c r="FA421" s="15" t="s">
        <v>137</v>
      </c>
      <c r="FB421" s="15">
        <f t="shared" si="708"/>
        <v>0</v>
      </c>
      <c r="FC421" s="15">
        <f t="shared" si="708"/>
        <v>0</v>
      </c>
      <c r="FD421" s="15">
        <f t="shared" si="708"/>
        <v>0</v>
      </c>
      <c r="FE421" s="15">
        <f t="shared" si="708"/>
        <v>0</v>
      </c>
      <c r="FF421" s="15">
        <f t="shared" si="708"/>
        <v>0</v>
      </c>
      <c r="FG421" s="15">
        <f t="shared" si="708"/>
        <v>0</v>
      </c>
      <c r="FH421" s="15">
        <f t="shared" si="708"/>
        <v>0</v>
      </c>
      <c r="FI421" s="15">
        <f t="shared" si="708"/>
        <v>0</v>
      </c>
      <c r="FJ421" s="15">
        <f t="shared" si="708"/>
        <v>0</v>
      </c>
      <c r="FK421" s="15">
        <f t="shared" si="708"/>
        <v>0</v>
      </c>
      <c r="FL421" s="15">
        <f t="shared" si="708"/>
        <v>0</v>
      </c>
      <c r="FM421" s="15">
        <f t="shared" si="719"/>
        <v>0</v>
      </c>
      <c r="FN421" s="15">
        <f t="shared" si="719"/>
        <v>0</v>
      </c>
      <c r="FO421" s="15">
        <f t="shared" si="719"/>
        <v>0</v>
      </c>
      <c r="FP421" s="15">
        <f t="shared" si="719"/>
        <v>0</v>
      </c>
      <c r="FQ421" s="36">
        <f t="shared" si="719"/>
        <v>0</v>
      </c>
      <c r="FR421" s="15">
        <f t="shared" si="719"/>
        <v>0</v>
      </c>
      <c r="FS421" s="15">
        <f t="shared" si="719"/>
        <v>0</v>
      </c>
      <c r="FT421" s="15">
        <f t="shared" si="719"/>
        <v>0</v>
      </c>
      <c r="FU421" s="15">
        <f t="shared" si="719"/>
        <v>0</v>
      </c>
      <c r="FV421" s="15">
        <f t="shared" si="719"/>
        <v>0</v>
      </c>
      <c r="FW421" s="15">
        <f t="shared" si="719"/>
        <v>0</v>
      </c>
      <c r="FX421" s="49" t="s">
        <v>1927</v>
      </c>
    </row>
    <row r="422" spans="1:180" s="42" customFormat="1" ht="31.5" x14ac:dyDescent="0.25">
      <c r="A422" s="40" t="s">
        <v>924</v>
      </c>
      <c r="B422" s="21" t="s">
        <v>437</v>
      </c>
      <c r="C422" s="18" t="s">
        <v>438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 s="15">
        <v>3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f t="shared" si="698"/>
        <v>0</v>
      </c>
      <c r="P422" s="15">
        <f t="shared" si="698"/>
        <v>0</v>
      </c>
      <c r="Q422" s="15">
        <f t="shared" si="698"/>
        <v>0</v>
      </c>
      <c r="R422" s="15">
        <f t="shared" si="698"/>
        <v>0</v>
      </c>
      <c r="S422" s="15">
        <f t="shared" si="698"/>
        <v>0</v>
      </c>
      <c r="T422" s="15">
        <v>3</v>
      </c>
      <c r="U422" s="15">
        <f t="shared" si="703"/>
        <v>0</v>
      </c>
      <c r="V422" s="15">
        <f t="shared" si="703"/>
        <v>0</v>
      </c>
      <c r="W422" s="15">
        <f t="shared" si="703"/>
        <v>0</v>
      </c>
      <c r="X422" s="15">
        <f t="shared" si="703"/>
        <v>0</v>
      </c>
      <c r="Y422" s="15">
        <f t="shared" si="703"/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  <c r="BE422" s="15">
        <v>0</v>
      </c>
      <c r="BF422" s="15">
        <v>0</v>
      </c>
      <c r="BG422" s="15">
        <v>0</v>
      </c>
      <c r="BH422" s="15">
        <v>0</v>
      </c>
      <c r="BI422" s="15">
        <v>0</v>
      </c>
      <c r="BJ422" s="15">
        <v>0</v>
      </c>
      <c r="BK422" s="15">
        <v>0</v>
      </c>
      <c r="BL422" s="15">
        <v>0</v>
      </c>
      <c r="BM422" s="15">
        <v>0</v>
      </c>
      <c r="BN422" s="15">
        <v>0</v>
      </c>
      <c r="BO422" s="15">
        <v>0</v>
      </c>
      <c r="BP422" s="15">
        <v>0</v>
      </c>
      <c r="BQ422" s="15">
        <v>0</v>
      </c>
      <c r="BR422" s="15">
        <v>0</v>
      </c>
      <c r="BS422" s="15">
        <v>0</v>
      </c>
      <c r="BT422" s="15">
        <v>0</v>
      </c>
      <c r="BU422" s="15">
        <v>0</v>
      </c>
      <c r="BV422" s="15">
        <v>0</v>
      </c>
      <c r="BW422" s="15">
        <v>0</v>
      </c>
      <c r="BX422" s="15">
        <v>0</v>
      </c>
      <c r="BY422" s="15">
        <v>0</v>
      </c>
      <c r="BZ422" s="15">
        <v>0</v>
      </c>
      <c r="CA422" s="15">
        <v>0</v>
      </c>
      <c r="CB422" s="15">
        <v>0</v>
      </c>
      <c r="CC422" s="15">
        <v>0</v>
      </c>
      <c r="CD422" s="15">
        <v>0</v>
      </c>
      <c r="CE422" s="15">
        <v>0</v>
      </c>
      <c r="CF422" s="15">
        <v>0</v>
      </c>
      <c r="CG422" s="15">
        <v>0</v>
      </c>
      <c r="CH422" s="15">
        <v>0</v>
      </c>
      <c r="CI422" s="15">
        <v>0</v>
      </c>
      <c r="CJ422" s="15">
        <v>0</v>
      </c>
      <c r="CK422" s="15">
        <v>0</v>
      </c>
      <c r="CL422" s="15">
        <v>0</v>
      </c>
      <c r="CM422" s="15">
        <v>0</v>
      </c>
      <c r="CN422" s="15">
        <v>0</v>
      </c>
      <c r="CO422" s="15">
        <v>0</v>
      </c>
      <c r="CP422" s="15">
        <v>0</v>
      </c>
      <c r="CQ422" s="15">
        <v>0</v>
      </c>
      <c r="CR422" s="15">
        <v>0</v>
      </c>
      <c r="CS422" s="15">
        <v>0</v>
      </c>
      <c r="CT422" s="15">
        <v>0</v>
      </c>
      <c r="CU422" s="15">
        <v>0</v>
      </c>
      <c r="CV422" s="15">
        <v>0</v>
      </c>
      <c r="CW422" s="15">
        <v>0</v>
      </c>
      <c r="CX422" s="15">
        <v>0</v>
      </c>
      <c r="CY422" s="15">
        <v>0</v>
      </c>
      <c r="CZ422" s="15">
        <v>0</v>
      </c>
      <c r="DA422" s="15">
        <v>0</v>
      </c>
      <c r="DB422" s="15">
        <v>0</v>
      </c>
      <c r="DC422" s="15">
        <v>0</v>
      </c>
      <c r="DD422" s="15">
        <v>0</v>
      </c>
      <c r="DE422" s="15">
        <v>0</v>
      </c>
      <c r="DF422" s="15">
        <v>0</v>
      </c>
      <c r="DG422" s="15">
        <v>0</v>
      </c>
      <c r="DH422" s="15">
        <v>0</v>
      </c>
      <c r="DI422" s="15">
        <v>0</v>
      </c>
      <c r="DJ422" s="15">
        <v>0</v>
      </c>
      <c r="DK422" s="15">
        <v>0</v>
      </c>
      <c r="DL422" s="15">
        <v>0</v>
      </c>
      <c r="DM422" s="15">
        <v>0</v>
      </c>
      <c r="DN422" s="15">
        <v>0</v>
      </c>
      <c r="DO422" s="15">
        <v>0</v>
      </c>
      <c r="DP422" s="15">
        <v>0</v>
      </c>
      <c r="DQ422" s="15">
        <v>0</v>
      </c>
      <c r="DR422" s="15">
        <v>0</v>
      </c>
      <c r="DS422" s="15">
        <v>0</v>
      </c>
      <c r="DT422" s="15">
        <v>0</v>
      </c>
      <c r="DU422" s="15">
        <v>0</v>
      </c>
      <c r="DV422" s="15">
        <v>0</v>
      </c>
      <c r="DW422" s="15">
        <v>0</v>
      </c>
      <c r="DX422" s="15">
        <v>0</v>
      </c>
      <c r="DY422" s="15">
        <v>0</v>
      </c>
      <c r="DZ422" s="15">
        <v>0</v>
      </c>
      <c r="EA422" s="15">
        <v>0</v>
      </c>
      <c r="EB422" s="15">
        <v>0</v>
      </c>
      <c r="EC422" s="15">
        <v>0</v>
      </c>
      <c r="ED422" s="15">
        <v>0</v>
      </c>
      <c r="EE422" s="15">
        <v>0</v>
      </c>
      <c r="EF422" s="15">
        <v>0</v>
      </c>
      <c r="EG422" s="15">
        <v>0</v>
      </c>
      <c r="EH422" s="15">
        <v>0</v>
      </c>
      <c r="EI422" s="15">
        <v>0</v>
      </c>
      <c r="EJ422" s="15">
        <v>0</v>
      </c>
      <c r="EK422" s="15">
        <v>0</v>
      </c>
      <c r="EL422" s="15">
        <v>0</v>
      </c>
      <c r="EM422" s="15">
        <v>0</v>
      </c>
      <c r="EN422" s="15">
        <v>0</v>
      </c>
      <c r="EO422" s="15">
        <v>0</v>
      </c>
      <c r="EP422" s="15">
        <v>0</v>
      </c>
      <c r="EQ422" s="15" t="s">
        <v>137</v>
      </c>
      <c r="ER422" s="15" t="s">
        <v>137</v>
      </c>
      <c r="ES422" s="15" t="s">
        <v>137</v>
      </c>
      <c r="ET422" s="15" t="s">
        <v>137</v>
      </c>
      <c r="EU422" s="15" t="s">
        <v>137</v>
      </c>
      <c r="EV422" s="15" t="s">
        <v>137</v>
      </c>
      <c r="EW422" s="15" t="s">
        <v>137</v>
      </c>
      <c r="EX422" s="15" t="s">
        <v>137</v>
      </c>
      <c r="EY422" s="15" t="s">
        <v>137</v>
      </c>
      <c r="EZ422" s="15" t="s">
        <v>137</v>
      </c>
      <c r="FA422" s="15" t="s">
        <v>137</v>
      </c>
      <c r="FB422" s="15">
        <f t="shared" si="708"/>
        <v>0</v>
      </c>
      <c r="FC422" s="15">
        <f t="shared" si="708"/>
        <v>0</v>
      </c>
      <c r="FD422" s="15">
        <f t="shared" si="708"/>
        <v>0</v>
      </c>
      <c r="FE422" s="15">
        <f t="shared" si="708"/>
        <v>0</v>
      </c>
      <c r="FF422" s="15">
        <f t="shared" si="708"/>
        <v>0</v>
      </c>
      <c r="FG422" s="15">
        <f t="shared" si="708"/>
        <v>0</v>
      </c>
      <c r="FH422" s="15">
        <f t="shared" si="708"/>
        <v>0</v>
      </c>
      <c r="FI422" s="15">
        <f t="shared" si="708"/>
        <v>0</v>
      </c>
      <c r="FJ422" s="15">
        <f t="shared" si="708"/>
        <v>0</v>
      </c>
      <c r="FK422" s="15">
        <f t="shared" si="708"/>
        <v>0</v>
      </c>
      <c r="FL422" s="15">
        <f t="shared" si="708"/>
        <v>0</v>
      </c>
      <c r="FM422" s="15">
        <f t="shared" si="719"/>
        <v>0</v>
      </c>
      <c r="FN422" s="15">
        <f t="shared" si="719"/>
        <v>0</v>
      </c>
      <c r="FO422" s="15">
        <f t="shared" si="719"/>
        <v>0</v>
      </c>
      <c r="FP422" s="15">
        <f t="shared" si="719"/>
        <v>0</v>
      </c>
      <c r="FQ422" s="15">
        <f t="shared" si="719"/>
        <v>0</v>
      </c>
      <c r="FR422" s="15">
        <f t="shared" si="719"/>
        <v>0</v>
      </c>
      <c r="FS422" s="15">
        <f t="shared" si="719"/>
        <v>0</v>
      </c>
      <c r="FT422" s="15">
        <f t="shared" si="719"/>
        <v>0</v>
      </c>
      <c r="FU422" s="15">
        <f t="shared" si="719"/>
        <v>0</v>
      </c>
      <c r="FV422" s="15">
        <f t="shared" si="719"/>
        <v>0</v>
      </c>
      <c r="FW422" s="15">
        <f t="shared" si="719"/>
        <v>0</v>
      </c>
      <c r="FX422" s="49" t="s">
        <v>1927</v>
      </c>
    </row>
    <row r="423" spans="1:180" s="42" customFormat="1" ht="31.5" x14ac:dyDescent="0.25">
      <c r="A423" s="40" t="s">
        <v>924</v>
      </c>
      <c r="B423" s="21" t="s">
        <v>2237</v>
      </c>
      <c r="C423" s="23" t="s">
        <v>2238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f t="shared" ref="O423:S460" si="730">AK423+BG423+CC423+CY423+DU423+EF423</f>
        <v>0</v>
      </c>
      <c r="P423" s="15">
        <f t="shared" si="730"/>
        <v>0</v>
      </c>
      <c r="Q423" s="15">
        <f t="shared" si="730"/>
        <v>0</v>
      </c>
      <c r="R423" s="15">
        <f t="shared" si="730"/>
        <v>0</v>
      </c>
      <c r="S423" s="15">
        <f t="shared" si="730"/>
        <v>0</v>
      </c>
      <c r="T423" s="15">
        <v>4</v>
      </c>
      <c r="U423" s="15">
        <f t="shared" ref="U423:Y460" si="731">AQ423+BM423+CI423+DE423+EA423+EL423</f>
        <v>0</v>
      </c>
      <c r="V423" s="15">
        <f t="shared" si="731"/>
        <v>0</v>
      </c>
      <c r="W423" s="15">
        <f t="shared" si="731"/>
        <v>0</v>
      </c>
      <c r="X423" s="15">
        <f t="shared" si="731"/>
        <v>0</v>
      </c>
      <c r="Y423" s="15">
        <f t="shared" si="731"/>
        <v>0</v>
      </c>
      <c r="Z423" s="15">
        <v>0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0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  <c r="BE423" s="15">
        <v>0</v>
      </c>
      <c r="BF423" s="15">
        <v>0</v>
      </c>
      <c r="BG423" s="15">
        <v>0</v>
      </c>
      <c r="BH423" s="15">
        <v>0</v>
      </c>
      <c r="BI423" s="15">
        <v>0</v>
      </c>
      <c r="BJ423" s="15">
        <v>0</v>
      </c>
      <c r="BK423" s="15">
        <v>0</v>
      </c>
      <c r="BL423" s="15">
        <v>0</v>
      </c>
      <c r="BM423" s="15">
        <v>0</v>
      </c>
      <c r="BN423" s="15">
        <v>0</v>
      </c>
      <c r="BO423" s="15">
        <v>0</v>
      </c>
      <c r="BP423" s="15">
        <v>0</v>
      </c>
      <c r="BQ423" s="15">
        <v>0</v>
      </c>
      <c r="BR423" s="15">
        <v>0</v>
      </c>
      <c r="BS423" s="15">
        <v>0</v>
      </c>
      <c r="BT423" s="15">
        <v>0</v>
      </c>
      <c r="BU423" s="15">
        <v>0</v>
      </c>
      <c r="BV423" s="15">
        <v>0</v>
      </c>
      <c r="BW423" s="15">
        <v>0</v>
      </c>
      <c r="BX423" s="15">
        <v>0</v>
      </c>
      <c r="BY423" s="15">
        <v>0</v>
      </c>
      <c r="BZ423" s="15">
        <v>0</v>
      </c>
      <c r="CA423" s="15">
        <v>0</v>
      </c>
      <c r="CB423" s="15">
        <v>0</v>
      </c>
      <c r="CC423" s="15">
        <v>0</v>
      </c>
      <c r="CD423" s="15">
        <v>0</v>
      </c>
      <c r="CE423" s="15">
        <v>0</v>
      </c>
      <c r="CF423" s="15">
        <v>0</v>
      </c>
      <c r="CG423" s="15">
        <v>0</v>
      </c>
      <c r="CH423" s="15">
        <v>0</v>
      </c>
      <c r="CI423" s="15">
        <v>0</v>
      </c>
      <c r="CJ423" s="15">
        <v>0</v>
      </c>
      <c r="CK423" s="15">
        <v>0</v>
      </c>
      <c r="CL423" s="15">
        <v>0</v>
      </c>
      <c r="CM423" s="15">
        <v>0</v>
      </c>
      <c r="CN423" s="15">
        <v>0</v>
      </c>
      <c r="CO423" s="15">
        <v>0</v>
      </c>
      <c r="CP423" s="15">
        <v>0</v>
      </c>
      <c r="CQ423" s="15">
        <v>0</v>
      </c>
      <c r="CR423" s="15">
        <v>0</v>
      </c>
      <c r="CS423" s="15">
        <v>0</v>
      </c>
      <c r="CT423" s="15">
        <v>0</v>
      </c>
      <c r="CU423" s="15">
        <v>0</v>
      </c>
      <c r="CV423" s="15">
        <v>0</v>
      </c>
      <c r="CW423" s="15">
        <v>0</v>
      </c>
      <c r="CX423" s="15">
        <v>0</v>
      </c>
      <c r="CY423" s="15">
        <v>0</v>
      </c>
      <c r="CZ423" s="15">
        <v>0</v>
      </c>
      <c r="DA423" s="15">
        <v>0</v>
      </c>
      <c r="DB423" s="15">
        <v>0</v>
      </c>
      <c r="DC423" s="15">
        <v>0</v>
      </c>
      <c r="DD423" s="15">
        <v>0</v>
      </c>
      <c r="DE423" s="15">
        <v>0</v>
      </c>
      <c r="DF423" s="15">
        <v>0</v>
      </c>
      <c r="DG423" s="15">
        <v>0</v>
      </c>
      <c r="DH423" s="15">
        <v>0</v>
      </c>
      <c r="DI423" s="15">
        <v>0</v>
      </c>
      <c r="DJ423" s="15">
        <v>0</v>
      </c>
      <c r="DK423" s="15">
        <v>0</v>
      </c>
      <c r="DL423" s="15">
        <v>0</v>
      </c>
      <c r="DM423" s="15">
        <v>0</v>
      </c>
      <c r="DN423" s="15">
        <v>0</v>
      </c>
      <c r="DO423" s="15">
        <v>0</v>
      </c>
      <c r="DP423" s="15">
        <v>0</v>
      </c>
      <c r="DQ423" s="15">
        <v>0</v>
      </c>
      <c r="DR423" s="15">
        <v>0</v>
      </c>
      <c r="DS423" s="15">
        <v>0</v>
      </c>
      <c r="DT423" s="15">
        <v>0</v>
      </c>
      <c r="DU423" s="15">
        <v>0</v>
      </c>
      <c r="DV423" s="15">
        <v>0</v>
      </c>
      <c r="DW423" s="15">
        <v>0</v>
      </c>
      <c r="DX423" s="15">
        <v>0</v>
      </c>
      <c r="DY423" s="15">
        <v>0</v>
      </c>
      <c r="DZ423" s="15">
        <v>0</v>
      </c>
      <c r="EA423" s="15">
        <v>0</v>
      </c>
      <c r="EB423" s="15">
        <v>0</v>
      </c>
      <c r="EC423" s="15">
        <v>0</v>
      </c>
      <c r="ED423" s="15">
        <v>0</v>
      </c>
      <c r="EE423" s="15">
        <v>0</v>
      </c>
      <c r="EF423" s="15">
        <v>0</v>
      </c>
      <c r="EG423" s="15">
        <v>0</v>
      </c>
      <c r="EH423" s="15">
        <v>0</v>
      </c>
      <c r="EI423" s="15">
        <v>0</v>
      </c>
      <c r="EJ423" s="15">
        <v>0</v>
      </c>
      <c r="EK423" s="15">
        <v>0</v>
      </c>
      <c r="EL423" s="15">
        <v>0</v>
      </c>
      <c r="EM423" s="15">
        <v>0</v>
      </c>
      <c r="EN423" s="15">
        <v>0</v>
      </c>
      <c r="EO423" s="15">
        <v>0</v>
      </c>
      <c r="EP423" s="15">
        <v>0</v>
      </c>
      <c r="EQ423" s="15" t="s">
        <v>137</v>
      </c>
      <c r="ER423" s="15" t="s">
        <v>137</v>
      </c>
      <c r="ES423" s="15" t="s">
        <v>137</v>
      </c>
      <c r="ET423" s="15" t="s">
        <v>137</v>
      </c>
      <c r="EU423" s="15" t="s">
        <v>137</v>
      </c>
      <c r="EV423" s="15" t="s">
        <v>137</v>
      </c>
      <c r="EW423" s="15" t="s">
        <v>137</v>
      </c>
      <c r="EX423" s="15" t="s">
        <v>137</v>
      </c>
      <c r="EY423" s="15" t="s">
        <v>137</v>
      </c>
      <c r="EZ423" s="15" t="s">
        <v>137</v>
      </c>
      <c r="FA423" s="15" t="s">
        <v>137</v>
      </c>
      <c r="FB423" s="15">
        <f t="shared" ref="FB423:FL438" si="732">EF423+DJ423+CN423+BR423+AV423</f>
        <v>0</v>
      </c>
      <c r="FC423" s="15">
        <f t="shared" si="732"/>
        <v>0</v>
      </c>
      <c r="FD423" s="15">
        <f t="shared" si="732"/>
        <v>0</v>
      </c>
      <c r="FE423" s="15">
        <f t="shared" si="732"/>
        <v>0</v>
      </c>
      <c r="FF423" s="15">
        <f t="shared" si="732"/>
        <v>0</v>
      </c>
      <c r="FG423" s="15">
        <f t="shared" si="732"/>
        <v>0</v>
      </c>
      <c r="FH423" s="15">
        <f t="shared" si="732"/>
        <v>0</v>
      </c>
      <c r="FI423" s="15">
        <f t="shared" si="732"/>
        <v>0</v>
      </c>
      <c r="FJ423" s="15">
        <f t="shared" si="732"/>
        <v>0</v>
      </c>
      <c r="FK423" s="15">
        <f t="shared" si="732"/>
        <v>0</v>
      </c>
      <c r="FL423" s="15">
        <f t="shared" si="732"/>
        <v>0</v>
      </c>
      <c r="FM423" s="15">
        <f>BG423+CC423+CY423+DU423+EF423</f>
        <v>0</v>
      </c>
      <c r="FN423" s="15">
        <f>BH423+CD423+CZ423+DV423+EG423</f>
        <v>0</v>
      </c>
      <c r="FO423" s="15">
        <f t="shared" ref="FM423:FW446" si="733">BI423+CE423+DA423+DW423+EH423</f>
        <v>0</v>
      </c>
      <c r="FP423" s="15">
        <f t="shared" si="733"/>
        <v>0</v>
      </c>
      <c r="FQ423" s="15">
        <f t="shared" si="733"/>
        <v>0</v>
      </c>
      <c r="FR423" s="15">
        <f t="shared" si="733"/>
        <v>0</v>
      </c>
      <c r="FS423" s="15">
        <f t="shared" si="733"/>
        <v>0</v>
      </c>
      <c r="FT423" s="15">
        <f t="shared" si="733"/>
        <v>0</v>
      </c>
      <c r="FU423" s="15">
        <f t="shared" si="733"/>
        <v>0</v>
      </c>
      <c r="FV423" s="15">
        <f t="shared" si="733"/>
        <v>0</v>
      </c>
      <c r="FW423" s="15">
        <f t="shared" si="733"/>
        <v>0</v>
      </c>
      <c r="FX423" s="49" t="s">
        <v>2647</v>
      </c>
    </row>
    <row r="424" spans="1:180" s="42" customFormat="1" ht="31.5" x14ac:dyDescent="0.25">
      <c r="A424" s="40" t="s">
        <v>924</v>
      </c>
      <c r="B424" s="21" t="s">
        <v>2239</v>
      </c>
      <c r="C424" s="23" t="s">
        <v>2240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f t="shared" si="730"/>
        <v>0</v>
      </c>
      <c r="P424" s="15">
        <f t="shared" si="730"/>
        <v>0</v>
      </c>
      <c r="Q424" s="15">
        <f t="shared" si="730"/>
        <v>0</v>
      </c>
      <c r="R424" s="15">
        <f t="shared" si="730"/>
        <v>0</v>
      </c>
      <c r="S424" s="15">
        <f t="shared" si="730"/>
        <v>0</v>
      </c>
      <c r="T424" s="15">
        <v>3</v>
      </c>
      <c r="U424" s="15">
        <f t="shared" si="731"/>
        <v>0</v>
      </c>
      <c r="V424" s="15">
        <f t="shared" si="731"/>
        <v>0</v>
      </c>
      <c r="W424" s="15">
        <f t="shared" si="731"/>
        <v>0</v>
      </c>
      <c r="X424" s="15">
        <f t="shared" si="731"/>
        <v>0</v>
      </c>
      <c r="Y424" s="15">
        <f t="shared" si="731"/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  <c r="BE424" s="15">
        <v>0</v>
      </c>
      <c r="BF424" s="15">
        <v>0</v>
      </c>
      <c r="BG424" s="15">
        <v>0</v>
      </c>
      <c r="BH424" s="15">
        <v>0</v>
      </c>
      <c r="BI424" s="15">
        <v>0</v>
      </c>
      <c r="BJ424" s="15">
        <v>0</v>
      </c>
      <c r="BK424" s="15">
        <v>0</v>
      </c>
      <c r="BL424" s="15">
        <v>0</v>
      </c>
      <c r="BM424" s="15">
        <v>0</v>
      </c>
      <c r="BN424" s="15">
        <v>0</v>
      </c>
      <c r="BO424" s="15">
        <v>0</v>
      </c>
      <c r="BP424" s="15">
        <v>0</v>
      </c>
      <c r="BQ424" s="15">
        <v>0</v>
      </c>
      <c r="BR424" s="15">
        <v>0</v>
      </c>
      <c r="BS424" s="15">
        <v>0</v>
      </c>
      <c r="BT424" s="15">
        <v>0</v>
      </c>
      <c r="BU424" s="15">
        <v>0</v>
      </c>
      <c r="BV424" s="15">
        <v>0</v>
      </c>
      <c r="BW424" s="15">
        <v>0</v>
      </c>
      <c r="BX424" s="15">
        <v>0</v>
      </c>
      <c r="BY424" s="15">
        <v>0</v>
      </c>
      <c r="BZ424" s="15">
        <v>0</v>
      </c>
      <c r="CA424" s="15">
        <v>0</v>
      </c>
      <c r="CB424" s="15">
        <v>0</v>
      </c>
      <c r="CC424" s="15">
        <v>0</v>
      </c>
      <c r="CD424" s="15">
        <v>0</v>
      </c>
      <c r="CE424" s="15">
        <v>0</v>
      </c>
      <c r="CF424" s="15">
        <v>0</v>
      </c>
      <c r="CG424" s="15">
        <v>0</v>
      </c>
      <c r="CH424" s="15">
        <v>0</v>
      </c>
      <c r="CI424" s="15">
        <v>0</v>
      </c>
      <c r="CJ424" s="15">
        <v>0</v>
      </c>
      <c r="CK424" s="15">
        <v>0</v>
      </c>
      <c r="CL424" s="15">
        <v>0</v>
      </c>
      <c r="CM424" s="15">
        <v>0</v>
      </c>
      <c r="CN424" s="15">
        <v>0</v>
      </c>
      <c r="CO424" s="15">
        <v>0</v>
      </c>
      <c r="CP424" s="15">
        <v>0</v>
      </c>
      <c r="CQ424" s="15">
        <v>0</v>
      </c>
      <c r="CR424" s="15">
        <v>0</v>
      </c>
      <c r="CS424" s="15">
        <v>0</v>
      </c>
      <c r="CT424" s="15">
        <v>0</v>
      </c>
      <c r="CU424" s="15">
        <v>0</v>
      </c>
      <c r="CV424" s="15">
        <v>0</v>
      </c>
      <c r="CW424" s="15">
        <v>0</v>
      </c>
      <c r="CX424" s="15">
        <v>0</v>
      </c>
      <c r="CY424" s="15">
        <v>0</v>
      </c>
      <c r="CZ424" s="15">
        <v>0</v>
      </c>
      <c r="DA424" s="15">
        <v>0</v>
      </c>
      <c r="DB424" s="15">
        <v>0</v>
      </c>
      <c r="DC424" s="15">
        <v>0</v>
      </c>
      <c r="DD424" s="15">
        <v>0</v>
      </c>
      <c r="DE424" s="15">
        <v>0</v>
      </c>
      <c r="DF424" s="15">
        <v>0</v>
      </c>
      <c r="DG424" s="15">
        <v>0</v>
      </c>
      <c r="DH424" s="15">
        <v>0</v>
      </c>
      <c r="DI424" s="15">
        <v>0</v>
      </c>
      <c r="DJ424" s="15">
        <v>0</v>
      </c>
      <c r="DK424" s="15">
        <v>0</v>
      </c>
      <c r="DL424" s="15">
        <v>0</v>
      </c>
      <c r="DM424" s="15">
        <v>0</v>
      </c>
      <c r="DN424" s="15">
        <v>0</v>
      </c>
      <c r="DO424" s="15">
        <v>0</v>
      </c>
      <c r="DP424" s="15">
        <v>0</v>
      </c>
      <c r="DQ424" s="15">
        <v>0</v>
      </c>
      <c r="DR424" s="15">
        <v>0</v>
      </c>
      <c r="DS424" s="15">
        <v>0</v>
      </c>
      <c r="DT424" s="15">
        <v>0</v>
      </c>
      <c r="DU424" s="15">
        <v>0</v>
      </c>
      <c r="DV424" s="15">
        <v>0</v>
      </c>
      <c r="DW424" s="15">
        <v>0</v>
      </c>
      <c r="DX424" s="15">
        <v>0</v>
      </c>
      <c r="DY424" s="15">
        <v>0</v>
      </c>
      <c r="DZ424" s="15">
        <v>0</v>
      </c>
      <c r="EA424" s="15">
        <v>0</v>
      </c>
      <c r="EB424" s="15">
        <v>0</v>
      </c>
      <c r="EC424" s="15">
        <v>0</v>
      </c>
      <c r="ED424" s="15">
        <v>0</v>
      </c>
      <c r="EE424" s="15">
        <v>0</v>
      </c>
      <c r="EF424" s="15">
        <v>0</v>
      </c>
      <c r="EG424" s="15">
        <v>0</v>
      </c>
      <c r="EH424" s="15">
        <v>0</v>
      </c>
      <c r="EI424" s="15">
        <v>0</v>
      </c>
      <c r="EJ424" s="15">
        <v>0</v>
      </c>
      <c r="EK424" s="15">
        <v>0</v>
      </c>
      <c r="EL424" s="15">
        <v>0</v>
      </c>
      <c r="EM424" s="15">
        <v>0</v>
      </c>
      <c r="EN424" s="15">
        <v>0</v>
      </c>
      <c r="EO424" s="15">
        <v>0</v>
      </c>
      <c r="EP424" s="15">
        <v>0</v>
      </c>
      <c r="EQ424" s="15" t="s">
        <v>137</v>
      </c>
      <c r="ER424" s="15" t="s">
        <v>137</v>
      </c>
      <c r="ES424" s="15" t="s">
        <v>137</v>
      </c>
      <c r="ET424" s="15" t="s">
        <v>137</v>
      </c>
      <c r="EU424" s="15" t="s">
        <v>137</v>
      </c>
      <c r="EV424" s="15" t="s">
        <v>137</v>
      </c>
      <c r="EW424" s="15" t="s">
        <v>137</v>
      </c>
      <c r="EX424" s="15" t="s">
        <v>137</v>
      </c>
      <c r="EY424" s="15" t="s">
        <v>137</v>
      </c>
      <c r="EZ424" s="15" t="s">
        <v>137</v>
      </c>
      <c r="FA424" s="15" t="s">
        <v>137</v>
      </c>
      <c r="FB424" s="15">
        <f t="shared" si="732"/>
        <v>0</v>
      </c>
      <c r="FC424" s="15">
        <f t="shared" si="732"/>
        <v>0</v>
      </c>
      <c r="FD424" s="15">
        <f t="shared" si="732"/>
        <v>0</v>
      </c>
      <c r="FE424" s="15">
        <f t="shared" si="732"/>
        <v>0</v>
      </c>
      <c r="FF424" s="15">
        <f t="shared" si="732"/>
        <v>0</v>
      </c>
      <c r="FG424" s="15">
        <f t="shared" si="732"/>
        <v>0</v>
      </c>
      <c r="FH424" s="15">
        <f t="shared" si="732"/>
        <v>0</v>
      </c>
      <c r="FI424" s="15">
        <f t="shared" si="732"/>
        <v>0</v>
      </c>
      <c r="FJ424" s="15">
        <f t="shared" si="732"/>
        <v>0</v>
      </c>
      <c r="FK424" s="15">
        <f t="shared" si="732"/>
        <v>0</v>
      </c>
      <c r="FL424" s="15">
        <f t="shared" si="732"/>
        <v>0</v>
      </c>
      <c r="FM424" s="15">
        <f>BG424+CC424+CY424+DU424+EF424</f>
        <v>0</v>
      </c>
      <c r="FN424" s="15">
        <f>BH424+CD424+CZ424+DV424+EG424</f>
        <v>0</v>
      </c>
      <c r="FO424" s="15">
        <f t="shared" si="733"/>
        <v>0</v>
      </c>
      <c r="FP424" s="15">
        <f t="shared" si="733"/>
        <v>0</v>
      </c>
      <c r="FQ424" s="15">
        <f t="shared" si="733"/>
        <v>0</v>
      </c>
      <c r="FR424" s="15">
        <f t="shared" si="733"/>
        <v>0</v>
      </c>
      <c r="FS424" s="15">
        <f t="shared" si="733"/>
        <v>0</v>
      </c>
      <c r="FT424" s="15">
        <f t="shared" si="733"/>
        <v>0</v>
      </c>
      <c r="FU424" s="15">
        <f t="shared" si="733"/>
        <v>0</v>
      </c>
      <c r="FV424" s="15">
        <f t="shared" si="733"/>
        <v>0</v>
      </c>
      <c r="FW424" s="15">
        <f t="shared" si="733"/>
        <v>0</v>
      </c>
      <c r="FX424" s="49" t="s">
        <v>2647</v>
      </c>
    </row>
    <row r="425" spans="1:180" s="42" customFormat="1" ht="31.5" x14ac:dyDescent="0.25">
      <c r="A425" s="40" t="s">
        <v>924</v>
      </c>
      <c r="B425" s="21" t="s">
        <v>439</v>
      </c>
      <c r="C425" s="18" t="s">
        <v>440</v>
      </c>
      <c r="D425" s="15">
        <v>0</v>
      </c>
      <c r="E425" s="15">
        <v>0</v>
      </c>
      <c r="F425" s="15">
        <v>0</v>
      </c>
      <c r="G425" s="15">
        <v>0</v>
      </c>
      <c r="H425" s="15">
        <v>0</v>
      </c>
      <c r="I425" s="15">
        <v>3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f t="shared" si="730"/>
        <v>0</v>
      </c>
      <c r="P425" s="15">
        <f t="shared" si="730"/>
        <v>0</v>
      </c>
      <c r="Q425" s="15">
        <f t="shared" si="730"/>
        <v>0</v>
      </c>
      <c r="R425" s="15">
        <f t="shared" si="730"/>
        <v>0</v>
      </c>
      <c r="S425" s="36">
        <f t="shared" si="730"/>
        <v>0</v>
      </c>
      <c r="T425" s="15">
        <v>3</v>
      </c>
      <c r="U425" s="15">
        <f t="shared" si="731"/>
        <v>0</v>
      </c>
      <c r="V425" s="15">
        <f t="shared" si="731"/>
        <v>0</v>
      </c>
      <c r="W425" s="15">
        <f t="shared" si="731"/>
        <v>0</v>
      </c>
      <c r="X425" s="36">
        <f t="shared" si="731"/>
        <v>0</v>
      </c>
      <c r="Y425" s="15">
        <f t="shared" si="731"/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  <c r="BE425" s="15">
        <v>0</v>
      </c>
      <c r="BF425" s="15">
        <v>0</v>
      </c>
      <c r="BG425" s="15">
        <v>0</v>
      </c>
      <c r="BH425" s="15">
        <v>0</v>
      </c>
      <c r="BI425" s="15">
        <v>0</v>
      </c>
      <c r="BJ425" s="15">
        <v>0</v>
      </c>
      <c r="BK425" s="15">
        <v>0</v>
      </c>
      <c r="BL425" s="15">
        <v>0</v>
      </c>
      <c r="BM425" s="15">
        <v>0</v>
      </c>
      <c r="BN425" s="15">
        <v>0</v>
      </c>
      <c r="BO425" s="15">
        <v>0</v>
      </c>
      <c r="BP425" s="15">
        <v>0</v>
      </c>
      <c r="BQ425" s="15">
        <v>0</v>
      </c>
      <c r="BR425" s="15">
        <v>0</v>
      </c>
      <c r="BS425" s="15">
        <v>0</v>
      </c>
      <c r="BT425" s="15">
        <v>0</v>
      </c>
      <c r="BU425" s="15">
        <v>0</v>
      </c>
      <c r="BV425" s="15">
        <v>0</v>
      </c>
      <c r="BW425" s="15">
        <v>0</v>
      </c>
      <c r="BX425" s="15">
        <v>0</v>
      </c>
      <c r="BY425" s="15">
        <v>0</v>
      </c>
      <c r="BZ425" s="15">
        <v>0</v>
      </c>
      <c r="CA425" s="15">
        <v>0</v>
      </c>
      <c r="CB425" s="15">
        <v>0</v>
      </c>
      <c r="CC425" s="15">
        <v>0</v>
      </c>
      <c r="CD425" s="15">
        <v>0</v>
      </c>
      <c r="CE425" s="15">
        <v>0</v>
      </c>
      <c r="CF425" s="15">
        <v>0</v>
      </c>
      <c r="CG425" s="15">
        <v>0</v>
      </c>
      <c r="CH425" s="15">
        <v>0</v>
      </c>
      <c r="CI425" s="15">
        <v>0</v>
      </c>
      <c r="CJ425" s="15">
        <v>0</v>
      </c>
      <c r="CK425" s="15">
        <v>0</v>
      </c>
      <c r="CL425" s="15">
        <v>0</v>
      </c>
      <c r="CM425" s="15">
        <v>0</v>
      </c>
      <c r="CN425" s="15">
        <v>0</v>
      </c>
      <c r="CO425" s="15">
        <v>0</v>
      </c>
      <c r="CP425" s="15">
        <v>0</v>
      </c>
      <c r="CQ425" s="15">
        <v>0</v>
      </c>
      <c r="CR425" s="15">
        <v>0</v>
      </c>
      <c r="CS425" s="15">
        <v>0</v>
      </c>
      <c r="CT425" s="15">
        <v>0</v>
      </c>
      <c r="CU425" s="15">
        <v>0</v>
      </c>
      <c r="CV425" s="15">
        <v>0</v>
      </c>
      <c r="CW425" s="15">
        <v>0</v>
      </c>
      <c r="CX425" s="15">
        <v>0</v>
      </c>
      <c r="CY425" s="15">
        <v>0</v>
      </c>
      <c r="CZ425" s="15">
        <v>0</v>
      </c>
      <c r="DA425" s="15">
        <v>0</v>
      </c>
      <c r="DB425" s="15">
        <v>0</v>
      </c>
      <c r="DC425" s="15">
        <v>0</v>
      </c>
      <c r="DD425" s="15">
        <v>0</v>
      </c>
      <c r="DE425" s="15">
        <v>0</v>
      </c>
      <c r="DF425" s="15">
        <v>0</v>
      </c>
      <c r="DG425" s="15">
        <v>0</v>
      </c>
      <c r="DH425" s="15">
        <v>0</v>
      </c>
      <c r="DI425" s="15">
        <v>0</v>
      </c>
      <c r="DJ425" s="15">
        <v>0</v>
      </c>
      <c r="DK425" s="15">
        <v>0</v>
      </c>
      <c r="DL425" s="15">
        <v>0</v>
      </c>
      <c r="DM425" s="15">
        <v>0</v>
      </c>
      <c r="DN425" s="15">
        <v>0</v>
      </c>
      <c r="DO425" s="15">
        <v>0</v>
      </c>
      <c r="DP425" s="15">
        <v>0</v>
      </c>
      <c r="DQ425" s="15">
        <v>0</v>
      </c>
      <c r="DR425" s="15">
        <v>0</v>
      </c>
      <c r="DS425" s="15">
        <v>0</v>
      </c>
      <c r="DT425" s="15">
        <v>0</v>
      </c>
      <c r="DU425" s="15">
        <v>0</v>
      </c>
      <c r="DV425" s="15">
        <v>0</v>
      </c>
      <c r="DW425" s="15">
        <v>0</v>
      </c>
      <c r="DX425" s="15">
        <v>0</v>
      </c>
      <c r="DY425" s="15">
        <v>0</v>
      </c>
      <c r="DZ425" s="15">
        <v>0</v>
      </c>
      <c r="EA425" s="15">
        <v>0</v>
      </c>
      <c r="EB425" s="15">
        <v>0</v>
      </c>
      <c r="EC425" s="15">
        <v>0</v>
      </c>
      <c r="ED425" s="15">
        <v>0</v>
      </c>
      <c r="EE425" s="15">
        <v>0</v>
      </c>
      <c r="EF425" s="15">
        <v>0</v>
      </c>
      <c r="EG425" s="15">
        <v>0</v>
      </c>
      <c r="EH425" s="15">
        <v>0</v>
      </c>
      <c r="EI425" s="15">
        <v>0</v>
      </c>
      <c r="EJ425" s="15">
        <v>0</v>
      </c>
      <c r="EK425" s="15">
        <v>0</v>
      </c>
      <c r="EL425" s="15">
        <v>0</v>
      </c>
      <c r="EM425" s="15">
        <v>0</v>
      </c>
      <c r="EN425" s="15">
        <v>0</v>
      </c>
      <c r="EO425" s="15">
        <v>0</v>
      </c>
      <c r="EP425" s="15">
        <v>0</v>
      </c>
      <c r="EQ425" s="15" t="s">
        <v>137</v>
      </c>
      <c r="ER425" s="15" t="s">
        <v>137</v>
      </c>
      <c r="ES425" s="15" t="s">
        <v>137</v>
      </c>
      <c r="ET425" s="15" t="s">
        <v>137</v>
      </c>
      <c r="EU425" s="15" t="s">
        <v>137</v>
      </c>
      <c r="EV425" s="15" t="s">
        <v>137</v>
      </c>
      <c r="EW425" s="15" t="s">
        <v>137</v>
      </c>
      <c r="EX425" s="15" t="s">
        <v>137</v>
      </c>
      <c r="EY425" s="15" t="s">
        <v>137</v>
      </c>
      <c r="EZ425" s="15" t="s">
        <v>137</v>
      </c>
      <c r="FA425" s="15" t="s">
        <v>137</v>
      </c>
      <c r="FB425" s="15">
        <f t="shared" si="732"/>
        <v>0</v>
      </c>
      <c r="FC425" s="15">
        <f t="shared" si="732"/>
        <v>0</v>
      </c>
      <c r="FD425" s="15">
        <f t="shared" si="732"/>
        <v>0</v>
      </c>
      <c r="FE425" s="15">
        <f t="shared" si="732"/>
        <v>0</v>
      </c>
      <c r="FF425" s="15">
        <f t="shared" si="732"/>
        <v>0</v>
      </c>
      <c r="FG425" s="15">
        <f t="shared" si="732"/>
        <v>0</v>
      </c>
      <c r="FH425" s="15">
        <f t="shared" si="732"/>
        <v>0</v>
      </c>
      <c r="FI425" s="15">
        <f t="shared" si="732"/>
        <v>0</v>
      </c>
      <c r="FJ425" s="15">
        <f t="shared" si="732"/>
        <v>0</v>
      </c>
      <c r="FK425" s="15">
        <f t="shared" si="732"/>
        <v>0</v>
      </c>
      <c r="FL425" s="15">
        <f t="shared" si="732"/>
        <v>0</v>
      </c>
      <c r="FM425" s="15">
        <f t="shared" si="733"/>
        <v>0</v>
      </c>
      <c r="FN425" s="15">
        <f t="shared" si="733"/>
        <v>0</v>
      </c>
      <c r="FO425" s="15">
        <f t="shared" si="733"/>
        <v>0</v>
      </c>
      <c r="FP425" s="15">
        <f t="shared" si="733"/>
        <v>0</v>
      </c>
      <c r="FQ425" s="36">
        <f t="shared" si="733"/>
        <v>0</v>
      </c>
      <c r="FR425" s="15">
        <f t="shared" si="733"/>
        <v>0</v>
      </c>
      <c r="FS425" s="15">
        <f t="shared" si="733"/>
        <v>0</v>
      </c>
      <c r="FT425" s="15">
        <f t="shared" si="733"/>
        <v>0</v>
      </c>
      <c r="FU425" s="15">
        <f t="shared" si="733"/>
        <v>0</v>
      </c>
      <c r="FV425" s="15">
        <f t="shared" si="733"/>
        <v>0</v>
      </c>
      <c r="FW425" s="15">
        <f t="shared" si="733"/>
        <v>0</v>
      </c>
      <c r="FX425" s="49" t="s">
        <v>1927</v>
      </c>
    </row>
    <row r="426" spans="1:180" s="42" customFormat="1" ht="31.5" x14ac:dyDescent="0.25">
      <c r="A426" s="40" t="s">
        <v>924</v>
      </c>
      <c r="B426" s="21" t="s">
        <v>1409</v>
      </c>
      <c r="C426" s="18" t="s">
        <v>441</v>
      </c>
      <c r="D426" s="15">
        <v>0</v>
      </c>
      <c r="E426" s="15">
        <v>0</v>
      </c>
      <c r="F426" s="15">
        <v>0</v>
      </c>
      <c r="G426" s="15">
        <v>0</v>
      </c>
      <c r="H426" s="15">
        <v>0</v>
      </c>
      <c r="I426" s="15">
        <v>7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f t="shared" si="730"/>
        <v>0</v>
      </c>
      <c r="P426" s="15">
        <f t="shared" si="730"/>
        <v>0</v>
      </c>
      <c r="Q426" s="15">
        <f t="shared" si="730"/>
        <v>0</v>
      </c>
      <c r="R426" s="15">
        <f t="shared" si="730"/>
        <v>0</v>
      </c>
      <c r="S426" s="36">
        <f t="shared" si="730"/>
        <v>0</v>
      </c>
      <c r="T426" s="15">
        <v>7</v>
      </c>
      <c r="U426" s="15">
        <f t="shared" si="731"/>
        <v>0</v>
      </c>
      <c r="V426" s="15">
        <f t="shared" si="731"/>
        <v>0</v>
      </c>
      <c r="W426" s="15">
        <f t="shared" si="731"/>
        <v>0</v>
      </c>
      <c r="X426" s="36">
        <f t="shared" si="731"/>
        <v>0</v>
      </c>
      <c r="Y426" s="15">
        <f t="shared" si="731"/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0</v>
      </c>
      <c r="BE426" s="15">
        <v>0</v>
      </c>
      <c r="BF426" s="15">
        <v>0</v>
      </c>
      <c r="BG426" s="15">
        <v>0</v>
      </c>
      <c r="BH426" s="15">
        <v>0</v>
      </c>
      <c r="BI426" s="15">
        <v>0</v>
      </c>
      <c r="BJ426" s="15">
        <v>0</v>
      </c>
      <c r="BK426" s="15">
        <v>0</v>
      </c>
      <c r="BL426" s="15">
        <v>0</v>
      </c>
      <c r="BM426" s="15">
        <v>0</v>
      </c>
      <c r="BN426" s="15">
        <v>0</v>
      </c>
      <c r="BO426" s="15">
        <v>0</v>
      </c>
      <c r="BP426" s="15">
        <v>0</v>
      </c>
      <c r="BQ426" s="15">
        <v>0</v>
      </c>
      <c r="BR426" s="15">
        <v>0</v>
      </c>
      <c r="BS426" s="15">
        <v>0</v>
      </c>
      <c r="BT426" s="15">
        <v>0</v>
      </c>
      <c r="BU426" s="15">
        <v>0</v>
      </c>
      <c r="BV426" s="15">
        <v>0</v>
      </c>
      <c r="BW426" s="15">
        <v>0</v>
      </c>
      <c r="BX426" s="15">
        <v>0</v>
      </c>
      <c r="BY426" s="15">
        <v>0</v>
      </c>
      <c r="BZ426" s="15">
        <v>0</v>
      </c>
      <c r="CA426" s="15">
        <v>0</v>
      </c>
      <c r="CB426" s="15">
        <v>0</v>
      </c>
      <c r="CC426" s="15">
        <v>0</v>
      </c>
      <c r="CD426" s="15">
        <v>0</v>
      </c>
      <c r="CE426" s="15">
        <v>0</v>
      </c>
      <c r="CF426" s="15">
        <v>0</v>
      </c>
      <c r="CG426" s="15">
        <v>0</v>
      </c>
      <c r="CH426" s="15">
        <v>0</v>
      </c>
      <c r="CI426" s="15">
        <v>0</v>
      </c>
      <c r="CJ426" s="15">
        <v>0</v>
      </c>
      <c r="CK426" s="15">
        <v>0</v>
      </c>
      <c r="CL426" s="15">
        <v>0</v>
      </c>
      <c r="CM426" s="15">
        <v>0</v>
      </c>
      <c r="CN426" s="15">
        <v>0</v>
      </c>
      <c r="CO426" s="15">
        <v>0</v>
      </c>
      <c r="CP426" s="15">
        <v>0</v>
      </c>
      <c r="CQ426" s="15">
        <v>0</v>
      </c>
      <c r="CR426" s="15">
        <v>0</v>
      </c>
      <c r="CS426" s="15">
        <v>0</v>
      </c>
      <c r="CT426" s="15">
        <v>0</v>
      </c>
      <c r="CU426" s="15">
        <v>0</v>
      </c>
      <c r="CV426" s="15">
        <v>0</v>
      </c>
      <c r="CW426" s="15">
        <v>0</v>
      </c>
      <c r="CX426" s="15">
        <v>0</v>
      </c>
      <c r="CY426" s="15">
        <v>0</v>
      </c>
      <c r="CZ426" s="15">
        <v>0</v>
      </c>
      <c r="DA426" s="15">
        <v>0</v>
      </c>
      <c r="DB426" s="15">
        <v>0</v>
      </c>
      <c r="DC426" s="15">
        <v>0</v>
      </c>
      <c r="DD426" s="15">
        <v>0</v>
      </c>
      <c r="DE426" s="15">
        <v>0</v>
      </c>
      <c r="DF426" s="15">
        <v>0</v>
      </c>
      <c r="DG426" s="15">
        <v>0</v>
      </c>
      <c r="DH426" s="15">
        <v>0</v>
      </c>
      <c r="DI426" s="15">
        <v>0</v>
      </c>
      <c r="DJ426" s="15">
        <v>0</v>
      </c>
      <c r="DK426" s="15">
        <v>0</v>
      </c>
      <c r="DL426" s="15">
        <v>0</v>
      </c>
      <c r="DM426" s="15">
        <v>0</v>
      </c>
      <c r="DN426" s="15">
        <v>0</v>
      </c>
      <c r="DO426" s="15">
        <v>0</v>
      </c>
      <c r="DP426" s="15">
        <v>0</v>
      </c>
      <c r="DQ426" s="15">
        <v>0</v>
      </c>
      <c r="DR426" s="15">
        <v>0</v>
      </c>
      <c r="DS426" s="15">
        <v>0</v>
      </c>
      <c r="DT426" s="15">
        <v>0</v>
      </c>
      <c r="DU426" s="15">
        <v>0</v>
      </c>
      <c r="DV426" s="15">
        <v>0</v>
      </c>
      <c r="DW426" s="15">
        <v>0</v>
      </c>
      <c r="DX426" s="15">
        <v>0</v>
      </c>
      <c r="DY426" s="15">
        <v>0</v>
      </c>
      <c r="DZ426" s="15">
        <v>0</v>
      </c>
      <c r="EA426" s="15">
        <v>0</v>
      </c>
      <c r="EB426" s="15">
        <v>0</v>
      </c>
      <c r="EC426" s="15">
        <v>0</v>
      </c>
      <c r="ED426" s="15">
        <v>0</v>
      </c>
      <c r="EE426" s="15">
        <v>0</v>
      </c>
      <c r="EF426" s="15">
        <v>0</v>
      </c>
      <c r="EG426" s="15">
        <v>0</v>
      </c>
      <c r="EH426" s="15">
        <v>0</v>
      </c>
      <c r="EI426" s="15">
        <v>0</v>
      </c>
      <c r="EJ426" s="15">
        <v>0</v>
      </c>
      <c r="EK426" s="15">
        <v>0</v>
      </c>
      <c r="EL426" s="15">
        <v>0</v>
      </c>
      <c r="EM426" s="15">
        <v>0</v>
      </c>
      <c r="EN426" s="15">
        <v>0</v>
      </c>
      <c r="EO426" s="15">
        <v>0</v>
      </c>
      <c r="EP426" s="15">
        <v>0</v>
      </c>
      <c r="EQ426" s="15" t="s">
        <v>137</v>
      </c>
      <c r="ER426" s="15" t="s">
        <v>137</v>
      </c>
      <c r="ES426" s="15" t="s">
        <v>137</v>
      </c>
      <c r="ET426" s="15" t="s">
        <v>137</v>
      </c>
      <c r="EU426" s="15" t="s">
        <v>137</v>
      </c>
      <c r="EV426" s="15" t="s">
        <v>137</v>
      </c>
      <c r="EW426" s="15" t="s">
        <v>137</v>
      </c>
      <c r="EX426" s="15" t="s">
        <v>137</v>
      </c>
      <c r="EY426" s="15" t="s">
        <v>137</v>
      </c>
      <c r="EZ426" s="15" t="s">
        <v>137</v>
      </c>
      <c r="FA426" s="15" t="s">
        <v>137</v>
      </c>
      <c r="FB426" s="15">
        <f t="shared" si="732"/>
        <v>0</v>
      </c>
      <c r="FC426" s="15">
        <f t="shared" si="732"/>
        <v>0</v>
      </c>
      <c r="FD426" s="15">
        <f t="shared" si="732"/>
        <v>0</v>
      </c>
      <c r="FE426" s="15">
        <f t="shared" si="732"/>
        <v>0</v>
      </c>
      <c r="FF426" s="15">
        <f t="shared" si="732"/>
        <v>0</v>
      </c>
      <c r="FG426" s="15">
        <f t="shared" si="732"/>
        <v>0</v>
      </c>
      <c r="FH426" s="15">
        <f t="shared" si="732"/>
        <v>0</v>
      </c>
      <c r="FI426" s="15">
        <f t="shared" si="732"/>
        <v>0</v>
      </c>
      <c r="FJ426" s="15">
        <f t="shared" si="732"/>
        <v>0</v>
      </c>
      <c r="FK426" s="15">
        <f t="shared" si="732"/>
        <v>0</v>
      </c>
      <c r="FL426" s="15">
        <f t="shared" si="732"/>
        <v>0</v>
      </c>
      <c r="FM426" s="15">
        <f t="shared" si="733"/>
        <v>0</v>
      </c>
      <c r="FN426" s="15">
        <f t="shared" si="733"/>
        <v>0</v>
      </c>
      <c r="FO426" s="15">
        <f t="shared" si="733"/>
        <v>0</v>
      </c>
      <c r="FP426" s="15">
        <f t="shared" si="733"/>
        <v>0</v>
      </c>
      <c r="FQ426" s="36">
        <f t="shared" si="733"/>
        <v>0</v>
      </c>
      <c r="FR426" s="15">
        <f t="shared" si="733"/>
        <v>0</v>
      </c>
      <c r="FS426" s="15">
        <f t="shared" si="733"/>
        <v>0</v>
      </c>
      <c r="FT426" s="15">
        <f t="shared" si="733"/>
        <v>0</v>
      </c>
      <c r="FU426" s="15">
        <f t="shared" si="733"/>
        <v>0</v>
      </c>
      <c r="FV426" s="15">
        <f t="shared" si="733"/>
        <v>0</v>
      </c>
      <c r="FW426" s="15">
        <f t="shared" si="733"/>
        <v>0</v>
      </c>
      <c r="FX426" s="49" t="s">
        <v>1927</v>
      </c>
    </row>
    <row r="427" spans="1:180" s="42" customFormat="1" ht="31.5" x14ac:dyDescent="0.25">
      <c r="A427" s="40" t="s">
        <v>924</v>
      </c>
      <c r="B427" s="21" t="s">
        <v>442</v>
      </c>
      <c r="C427" s="18" t="s">
        <v>443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3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f t="shared" si="730"/>
        <v>0</v>
      </c>
      <c r="P427" s="15">
        <f t="shared" si="730"/>
        <v>0</v>
      </c>
      <c r="Q427" s="15">
        <f t="shared" si="730"/>
        <v>0</v>
      </c>
      <c r="R427" s="15">
        <f t="shared" si="730"/>
        <v>0</v>
      </c>
      <c r="S427" s="15">
        <f t="shared" si="730"/>
        <v>0</v>
      </c>
      <c r="T427" s="15">
        <v>3</v>
      </c>
      <c r="U427" s="15">
        <f t="shared" si="731"/>
        <v>0</v>
      </c>
      <c r="V427" s="15">
        <f t="shared" si="731"/>
        <v>0</v>
      </c>
      <c r="W427" s="15">
        <f t="shared" si="731"/>
        <v>0</v>
      </c>
      <c r="X427" s="15">
        <f t="shared" si="731"/>
        <v>0</v>
      </c>
      <c r="Y427" s="15">
        <f t="shared" si="731"/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  <c r="BE427" s="15">
        <v>0</v>
      </c>
      <c r="BF427" s="15">
        <v>0</v>
      </c>
      <c r="BG427" s="15">
        <v>0</v>
      </c>
      <c r="BH427" s="15">
        <v>0</v>
      </c>
      <c r="BI427" s="15">
        <v>0</v>
      </c>
      <c r="BJ427" s="15">
        <v>0</v>
      </c>
      <c r="BK427" s="15">
        <v>0</v>
      </c>
      <c r="BL427" s="15">
        <v>0</v>
      </c>
      <c r="BM427" s="15">
        <v>0</v>
      </c>
      <c r="BN427" s="15">
        <v>0</v>
      </c>
      <c r="BO427" s="15">
        <v>0</v>
      </c>
      <c r="BP427" s="15">
        <v>0</v>
      </c>
      <c r="BQ427" s="15">
        <v>0</v>
      </c>
      <c r="BR427" s="15">
        <v>0</v>
      </c>
      <c r="BS427" s="15">
        <v>0</v>
      </c>
      <c r="BT427" s="15">
        <v>0</v>
      </c>
      <c r="BU427" s="15">
        <v>0</v>
      </c>
      <c r="BV427" s="15">
        <v>0</v>
      </c>
      <c r="BW427" s="15">
        <v>0</v>
      </c>
      <c r="BX427" s="15">
        <v>0</v>
      </c>
      <c r="BY427" s="15">
        <v>0</v>
      </c>
      <c r="BZ427" s="15">
        <v>0</v>
      </c>
      <c r="CA427" s="15">
        <v>0</v>
      </c>
      <c r="CB427" s="15">
        <v>0</v>
      </c>
      <c r="CC427" s="15">
        <v>0</v>
      </c>
      <c r="CD427" s="15">
        <v>0</v>
      </c>
      <c r="CE427" s="15">
        <v>0</v>
      </c>
      <c r="CF427" s="15">
        <v>0</v>
      </c>
      <c r="CG427" s="15">
        <v>0</v>
      </c>
      <c r="CH427" s="15">
        <v>0</v>
      </c>
      <c r="CI427" s="15">
        <v>0</v>
      </c>
      <c r="CJ427" s="15">
        <v>0</v>
      </c>
      <c r="CK427" s="15">
        <v>0</v>
      </c>
      <c r="CL427" s="15">
        <v>0</v>
      </c>
      <c r="CM427" s="15">
        <v>0</v>
      </c>
      <c r="CN427" s="15">
        <v>0</v>
      </c>
      <c r="CO427" s="15">
        <v>0</v>
      </c>
      <c r="CP427" s="15">
        <v>0</v>
      </c>
      <c r="CQ427" s="15">
        <v>0</v>
      </c>
      <c r="CR427" s="15">
        <v>0</v>
      </c>
      <c r="CS427" s="15">
        <v>0</v>
      </c>
      <c r="CT427" s="15">
        <v>0</v>
      </c>
      <c r="CU427" s="15">
        <v>0</v>
      </c>
      <c r="CV427" s="15">
        <v>0</v>
      </c>
      <c r="CW427" s="15">
        <v>0</v>
      </c>
      <c r="CX427" s="15">
        <v>0</v>
      </c>
      <c r="CY427" s="15">
        <v>0</v>
      </c>
      <c r="CZ427" s="15">
        <v>0</v>
      </c>
      <c r="DA427" s="15">
        <v>0</v>
      </c>
      <c r="DB427" s="15">
        <v>0</v>
      </c>
      <c r="DC427" s="15">
        <v>0</v>
      </c>
      <c r="DD427" s="15">
        <v>0</v>
      </c>
      <c r="DE427" s="15">
        <v>0</v>
      </c>
      <c r="DF427" s="15">
        <v>0</v>
      </c>
      <c r="DG427" s="15">
        <v>0</v>
      </c>
      <c r="DH427" s="15">
        <v>0</v>
      </c>
      <c r="DI427" s="15">
        <v>0</v>
      </c>
      <c r="DJ427" s="15">
        <v>0</v>
      </c>
      <c r="DK427" s="15">
        <v>0</v>
      </c>
      <c r="DL427" s="15">
        <v>0</v>
      </c>
      <c r="DM427" s="15">
        <v>0</v>
      </c>
      <c r="DN427" s="15">
        <v>0</v>
      </c>
      <c r="DO427" s="15">
        <v>0</v>
      </c>
      <c r="DP427" s="15">
        <v>0</v>
      </c>
      <c r="DQ427" s="15">
        <v>0</v>
      </c>
      <c r="DR427" s="15">
        <v>0</v>
      </c>
      <c r="DS427" s="15">
        <v>0</v>
      </c>
      <c r="DT427" s="15">
        <v>0</v>
      </c>
      <c r="DU427" s="15">
        <v>0</v>
      </c>
      <c r="DV427" s="15">
        <v>0</v>
      </c>
      <c r="DW427" s="15">
        <v>0</v>
      </c>
      <c r="DX427" s="15">
        <v>0</v>
      </c>
      <c r="DY427" s="15">
        <v>0</v>
      </c>
      <c r="DZ427" s="15">
        <v>0</v>
      </c>
      <c r="EA427" s="15">
        <v>0</v>
      </c>
      <c r="EB427" s="15">
        <v>0</v>
      </c>
      <c r="EC427" s="15">
        <v>0</v>
      </c>
      <c r="ED427" s="15">
        <v>0</v>
      </c>
      <c r="EE427" s="15">
        <v>0</v>
      </c>
      <c r="EF427" s="15">
        <v>0</v>
      </c>
      <c r="EG427" s="15">
        <v>0</v>
      </c>
      <c r="EH427" s="15">
        <v>0</v>
      </c>
      <c r="EI427" s="15">
        <v>0</v>
      </c>
      <c r="EJ427" s="15">
        <v>0</v>
      </c>
      <c r="EK427" s="15">
        <v>0</v>
      </c>
      <c r="EL427" s="15">
        <v>0</v>
      </c>
      <c r="EM427" s="15">
        <v>0</v>
      </c>
      <c r="EN427" s="15">
        <v>0</v>
      </c>
      <c r="EO427" s="15">
        <v>0</v>
      </c>
      <c r="EP427" s="15">
        <v>0</v>
      </c>
      <c r="EQ427" s="15" t="s">
        <v>137</v>
      </c>
      <c r="ER427" s="15" t="s">
        <v>137</v>
      </c>
      <c r="ES427" s="15" t="s">
        <v>137</v>
      </c>
      <c r="ET427" s="15" t="s">
        <v>137</v>
      </c>
      <c r="EU427" s="15" t="s">
        <v>137</v>
      </c>
      <c r="EV427" s="15" t="s">
        <v>137</v>
      </c>
      <c r="EW427" s="15" t="s">
        <v>137</v>
      </c>
      <c r="EX427" s="15" t="s">
        <v>137</v>
      </c>
      <c r="EY427" s="15" t="s">
        <v>137</v>
      </c>
      <c r="EZ427" s="15" t="s">
        <v>137</v>
      </c>
      <c r="FA427" s="15" t="s">
        <v>137</v>
      </c>
      <c r="FB427" s="15">
        <f t="shared" si="732"/>
        <v>0</v>
      </c>
      <c r="FC427" s="15">
        <f t="shared" si="732"/>
        <v>0</v>
      </c>
      <c r="FD427" s="15">
        <f t="shared" si="732"/>
        <v>0</v>
      </c>
      <c r="FE427" s="15">
        <f t="shared" si="732"/>
        <v>0</v>
      </c>
      <c r="FF427" s="15">
        <f t="shared" si="732"/>
        <v>0</v>
      </c>
      <c r="FG427" s="15">
        <f t="shared" si="732"/>
        <v>0</v>
      </c>
      <c r="FH427" s="15">
        <f t="shared" si="732"/>
        <v>0</v>
      </c>
      <c r="FI427" s="15">
        <f t="shared" si="732"/>
        <v>0</v>
      </c>
      <c r="FJ427" s="15">
        <f t="shared" si="732"/>
        <v>0</v>
      </c>
      <c r="FK427" s="15">
        <f t="shared" si="732"/>
        <v>0</v>
      </c>
      <c r="FL427" s="15">
        <f t="shared" si="732"/>
        <v>0</v>
      </c>
      <c r="FM427" s="15">
        <f t="shared" si="733"/>
        <v>0</v>
      </c>
      <c r="FN427" s="15">
        <f t="shared" si="733"/>
        <v>0</v>
      </c>
      <c r="FO427" s="15">
        <f t="shared" si="733"/>
        <v>0</v>
      </c>
      <c r="FP427" s="15">
        <f t="shared" si="733"/>
        <v>0</v>
      </c>
      <c r="FQ427" s="15">
        <f t="shared" si="733"/>
        <v>0</v>
      </c>
      <c r="FR427" s="15">
        <f t="shared" si="733"/>
        <v>0</v>
      </c>
      <c r="FS427" s="15">
        <f t="shared" si="733"/>
        <v>0</v>
      </c>
      <c r="FT427" s="15">
        <f t="shared" si="733"/>
        <v>0</v>
      </c>
      <c r="FU427" s="15">
        <f t="shared" si="733"/>
        <v>0</v>
      </c>
      <c r="FV427" s="15">
        <f t="shared" si="733"/>
        <v>0</v>
      </c>
      <c r="FW427" s="15">
        <f t="shared" si="733"/>
        <v>0</v>
      </c>
      <c r="FX427" s="49" t="s">
        <v>1927</v>
      </c>
    </row>
    <row r="428" spans="1:180" s="42" customFormat="1" ht="31.5" x14ac:dyDescent="0.25">
      <c r="A428" s="40" t="s">
        <v>924</v>
      </c>
      <c r="B428" s="21" t="s">
        <v>1410</v>
      </c>
      <c r="C428" s="18" t="s">
        <v>1411</v>
      </c>
      <c r="D428" s="15">
        <v>0</v>
      </c>
      <c r="E428" s="15">
        <v>0</v>
      </c>
      <c r="F428" s="15">
        <v>0</v>
      </c>
      <c r="G428" s="15">
        <v>0</v>
      </c>
      <c r="H428" s="15">
        <v>0</v>
      </c>
      <c r="I428" s="15">
        <v>1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f t="shared" si="730"/>
        <v>0</v>
      </c>
      <c r="P428" s="15">
        <f t="shared" si="730"/>
        <v>0</v>
      </c>
      <c r="Q428" s="15">
        <f t="shared" si="730"/>
        <v>0</v>
      </c>
      <c r="R428" s="15">
        <f t="shared" si="730"/>
        <v>0</v>
      </c>
      <c r="S428" s="15">
        <f t="shared" si="730"/>
        <v>0</v>
      </c>
      <c r="T428" s="15">
        <v>1</v>
      </c>
      <c r="U428" s="15">
        <f t="shared" si="731"/>
        <v>0</v>
      </c>
      <c r="V428" s="15">
        <f t="shared" si="731"/>
        <v>0</v>
      </c>
      <c r="W428" s="15">
        <f t="shared" si="731"/>
        <v>0</v>
      </c>
      <c r="X428" s="15">
        <f t="shared" si="731"/>
        <v>0</v>
      </c>
      <c r="Y428" s="15">
        <f t="shared" si="731"/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0</v>
      </c>
      <c r="AH428" s="15">
        <v>0</v>
      </c>
      <c r="AI428" s="15">
        <v>0</v>
      </c>
      <c r="AJ428" s="15">
        <v>0</v>
      </c>
      <c r="AK428" s="15">
        <v>0</v>
      </c>
      <c r="AL428" s="15">
        <v>0</v>
      </c>
      <c r="AM428" s="15">
        <v>0</v>
      </c>
      <c r="AN428" s="15">
        <v>0</v>
      </c>
      <c r="AO428" s="15">
        <v>0</v>
      </c>
      <c r="AP428" s="15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  <c r="BE428" s="15">
        <v>0</v>
      </c>
      <c r="BF428" s="15">
        <v>0</v>
      </c>
      <c r="BG428" s="15">
        <v>0</v>
      </c>
      <c r="BH428" s="15">
        <v>0</v>
      </c>
      <c r="BI428" s="15">
        <v>0</v>
      </c>
      <c r="BJ428" s="15">
        <v>0</v>
      </c>
      <c r="BK428" s="15">
        <v>0</v>
      </c>
      <c r="BL428" s="15">
        <v>0</v>
      </c>
      <c r="BM428" s="15">
        <v>0</v>
      </c>
      <c r="BN428" s="15">
        <v>0</v>
      </c>
      <c r="BO428" s="15">
        <v>0</v>
      </c>
      <c r="BP428" s="15">
        <v>0</v>
      </c>
      <c r="BQ428" s="15">
        <v>0</v>
      </c>
      <c r="BR428" s="15">
        <v>0</v>
      </c>
      <c r="BS428" s="15">
        <v>0</v>
      </c>
      <c r="BT428" s="15">
        <v>0</v>
      </c>
      <c r="BU428" s="15">
        <v>0</v>
      </c>
      <c r="BV428" s="15">
        <v>0</v>
      </c>
      <c r="BW428" s="15">
        <v>0</v>
      </c>
      <c r="BX428" s="15">
        <v>0</v>
      </c>
      <c r="BY428" s="15">
        <v>0</v>
      </c>
      <c r="BZ428" s="15">
        <v>0</v>
      </c>
      <c r="CA428" s="15">
        <v>0</v>
      </c>
      <c r="CB428" s="15">
        <v>0</v>
      </c>
      <c r="CC428" s="15">
        <v>0</v>
      </c>
      <c r="CD428" s="15">
        <v>0</v>
      </c>
      <c r="CE428" s="15">
        <v>0</v>
      </c>
      <c r="CF428" s="15">
        <v>0</v>
      </c>
      <c r="CG428" s="15">
        <v>0</v>
      </c>
      <c r="CH428" s="15">
        <v>0</v>
      </c>
      <c r="CI428" s="15">
        <v>0</v>
      </c>
      <c r="CJ428" s="15">
        <v>0</v>
      </c>
      <c r="CK428" s="15">
        <v>0</v>
      </c>
      <c r="CL428" s="15">
        <v>0</v>
      </c>
      <c r="CM428" s="15">
        <v>0</v>
      </c>
      <c r="CN428" s="15">
        <v>0</v>
      </c>
      <c r="CO428" s="15">
        <v>0</v>
      </c>
      <c r="CP428" s="15">
        <v>0</v>
      </c>
      <c r="CQ428" s="15">
        <v>0</v>
      </c>
      <c r="CR428" s="15">
        <v>0</v>
      </c>
      <c r="CS428" s="15">
        <v>0</v>
      </c>
      <c r="CT428" s="15">
        <v>0</v>
      </c>
      <c r="CU428" s="15">
        <v>0</v>
      </c>
      <c r="CV428" s="15">
        <v>0</v>
      </c>
      <c r="CW428" s="15">
        <v>0</v>
      </c>
      <c r="CX428" s="15">
        <v>0</v>
      </c>
      <c r="CY428" s="15">
        <v>0</v>
      </c>
      <c r="CZ428" s="15">
        <v>0</v>
      </c>
      <c r="DA428" s="15">
        <v>0</v>
      </c>
      <c r="DB428" s="15">
        <v>0</v>
      </c>
      <c r="DC428" s="15">
        <v>0</v>
      </c>
      <c r="DD428" s="15">
        <v>0</v>
      </c>
      <c r="DE428" s="15">
        <v>0</v>
      </c>
      <c r="DF428" s="15">
        <v>0</v>
      </c>
      <c r="DG428" s="15">
        <v>0</v>
      </c>
      <c r="DH428" s="15">
        <v>0</v>
      </c>
      <c r="DI428" s="15">
        <v>0</v>
      </c>
      <c r="DJ428" s="15">
        <v>0</v>
      </c>
      <c r="DK428" s="15">
        <v>0</v>
      </c>
      <c r="DL428" s="15">
        <v>0</v>
      </c>
      <c r="DM428" s="15">
        <v>0</v>
      </c>
      <c r="DN428" s="15">
        <v>0</v>
      </c>
      <c r="DO428" s="15">
        <v>0</v>
      </c>
      <c r="DP428" s="15">
        <v>0</v>
      </c>
      <c r="DQ428" s="15">
        <v>0</v>
      </c>
      <c r="DR428" s="15">
        <v>0</v>
      </c>
      <c r="DS428" s="15">
        <v>0</v>
      </c>
      <c r="DT428" s="15">
        <v>0</v>
      </c>
      <c r="DU428" s="36">
        <v>0</v>
      </c>
      <c r="DV428" s="36">
        <v>0</v>
      </c>
      <c r="DW428" s="36">
        <v>0</v>
      </c>
      <c r="DX428" s="36">
        <v>0</v>
      </c>
      <c r="DY428" s="36">
        <v>0</v>
      </c>
      <c r="DZ428" s="36">
        <v>0</v>
      </c>
      <c r="EA428" s="36">
        <v>0</v>
      </c>
      <c r="EB428" s="36">
        <v>0</v>
      </c>
      <c r="EC428" s="36">
        <v>0</v>
      </c>
      <c r="ED428" s="36">
        <v>0</v>
      </c>
      <c r="EE428" s="36">
        <v>0</v>
      </c>
      <c r="EF428" s="15">
        <v>0</v>
      </c>
      <c r="EG428" s="15">
        <v>0</v>
      </c>
      <c r="EH428" s="15">
        <v>0</v>
      </c>
      <c r="EI428" s="15">
        <v>0</v>
      </c>
      <c r="EJ428" s="15">
        <v>0</v>
      </c>
      <c r="EK428" s="15">
        <v>0</v>
      </c>
      <c r="EL428" s="15">
        <v>0</v>
      </c>
      <c r="EM428" s="15">
        <v>0</v>
      </c>
      <c r="EN428" s="15">
        <v>0</v>
      </c>
      <c r="EO428" s="15">
        <v>0</v>
      </c>
      <c r="EP428" s="15">
        <v>0</v>
      </c>
      <c r="EQ428" s="15" t="s">
        <v>137</v>
      </c>
      <c r="ER428" s="15" t="s">
        <v>137</v>
      </c>
      <c r="ES428" s="15" t="s">
        <v>137</v>
      </c>
      <c r="ET428" s="15" t="s">
        <v>137</v>
      </c>
      <c r="EU428" s="15" t="s">
        <v>137</v>
      </c>
      <c r="EV428" s="15" t="s">
        <v>137</v>
      </c>
      <c r="EW428" s="15" t="s">
        <v>137</v>
      </c>
      <c r="EX428" s="15" t="s">
        <v>137</v>
      </c>
      <c r="EY428" s="15" t="s">
        <v>137</v>
      </c>
      <c r="EZ428" s="15" t="s">
        <v>137</v>
      </c>
      <c r="FA428" s="15" t="s">
        <v>137</v>
      </c>
      <c r="FB428" s="15">
        <f t="shared" si="732"/>
        <v>0</v>
      </c>
      <c r="FC428" s="15">
        <f t="shared" si="732"/>
        <v>0</v>
      </c>
      <c r="FD428" s="15">
        <f t="shared" si="732"/>
        <v>0</v>
      </c>
      <c r="FE428" s="15">
        <f t="shared" si="732"/>
        <v>0</v>
      </c>
      <c r="FF428" s="15">
        <f t="shared" si="732"/>
        <v>0</v>
      </c>
      <c r="FG428" s="15">
        <f t="shared" si="732"/>
        <v>0</v>
      </c>
      <c r="FH428" s="15">
        <f t="shared" si="732"/>
        <v>0</v>
      </c>
      <c r="FI428" s="15">
        <f t="shared" si="732"/>
        <v>0</v>
      </c>
      <c r="FJ428" s="15">
        <f t="shared" si="732"/>
        <v>0</v>
      </c>
      <c r="FK428" s="15">
        <f t="shared" si="732"/>
        <v>0</v>
      </c>
      <c r="FL428" s="15">
        <f t="shared" si="732"/>
        <v>0</v>
      </c>
      <c r="FM428" s="15">
        <f t="shared" si="733"/>
        <v>0</v>
      </c>
      <c r="FN428" s="15">
        <f t="shared" si="733"/>
        <v>0</v>
      </c>
      <c r="FO428" s="15">
        <f t="shared" si="733"/>
        <v>0</v>
      </c>
      <c r="FP428" s="15">
        <f t="shared" si="733"/>
        <v>0</v>
      </c>
      <c r="FQ428" s="15">
        <f t="shared" si="733"/>
        <v>0</v>
      </c>
      <c r="FR428" s="15">
        <f t="shared" si="733"/>
        <v>0</v>
      </c>
      <c r="FS428" s="15">
        <f t="shared" si="733"/>
        <v>0</v>
      </c>
      <c r="FT428" s="15">
        <f t="shared" si="733"/>
        <v>0</v>
      </c>
      <c r="FU428" s="15">
        <f t="shared" si="733"/>
        <v>0</v>
      </c>
      <c r="FV428" s="15">
        <f t="shared" si="733"/>
        <v>0</v>
      </c>
      <c r="FW428" s="15">
        <f t="shared" si="733"/>
        <v>0</v>
      </c>
      <c r="FX428" s="49" t="s">
        <v>1927</v>
      </c>
    </row>
    <row r="429" spans="1:180" s="42" customFormat="1" ht="31.5" x14ac:dyDescent="0.25">
      <c r="A429" s="40" t="s">
        <v>924</v>
      </c>
      <c r="B429" s="21" t="s">
        <v>444</v>
      </c>
      <c r="C429" s="18" t="s">
        <v>445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1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f t="shared" si="730"/>
        <v>0</v>
      </c>
      <c r="P429" s="15">
        <f t="shared" si="730"/>
        <v>0</v>
      </c>
      <c r="Q429" s="15">
        <f t="shared" si="730"/>
        <v>0</v>
      </c>
      <c r="R429" s="15">
        <f t="shared" si="730"/>
        <v>0</v>
      </c>
      <c r="S429" s="36">
        <f t="shared" si="730"/>
        <v>0</v>
      </c>
      <c r="T429" s="15">
        <v>0</v>
      </c>
      <c r="U429" s="15">
        <f t="shared" si="731"/>
        <v>0</v>
      </c>
      <c r="V429" s="15">
        <f t="shared" si="731"/>
        <v>0</v>
      </c>
      <c r="W429" s="15">
        <f t="shared" si="731"/>
        <v>0</v>
      </c>
      <c r="X429" s="36">
        <f t="shared" si="731"/>
        <v>0</v>
      </c>
      <c r="Y429" s="15">
        <f t="shared" si="731"/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  <c r="BE429" s="15">
        <v>0</v>
      </c>
      <c r="BF429" s="15">
        <v>0</v>
      </c>
      <c r="BG429" s="15">
        <v>0</v>
      </c>
      <c r="BH429" s="15">
        <v>0</v>
      </c>
      <c r="BI429" s="15">
        <v>0</v>
      </c>
      <c r="BJ429" s="15">
        <v>0</v>
      </c>
      <c r="BK429" s="15">
        <v>0</v>
      </c>
      <c r="BL429" s="15">
        <v>0</v>
      </c>
      <c r="BM429" s="15">
        <v>0</v>
      </c>
      <c r="BN429" s="15">
        <v>0</v>
      </c>
      <c r="BO429" s="15">
        <v>0</v>
      </c>
      <c r="BP429" s="15">
        <v>0</v>
      </c>
      <c r="BQ429" s="15">
        <v>0</v>
      </c>
      <c r="BR429" s="15">
        <v>0</v>
      </c>
      <c r="BS429" s="15">
        <v>0</v>
      </c>
      <c r="BT429" s="15">
        <v>0</v>
      </c>
      <c r="BU429" s="15">
        <v>0</v>
      </c>
      <c r="BV429" s="15">
        <v>0</v>
      </c>
      <c r="BW429" s="15">
        <v>0</v>
      </c>
      <c r="BX429" s="15">
        <v>0</v>
      </c>
      <c r="BY429" s="15">
        <v>0</v>
      </c>
      <c r="BZ429" s="15">
        <v>0</v>
      </c>
      <c r="CA429" s="15">
        <v>0</v>
      </c>
      <c r="CB429" s="15">
        <v>0</v>
      </c>
      <c r="CC429" s="15">
        <v>0</v>
      </c>
      <c r="CD429" s="15">
        <v>0</v>
      </c>
      <c r="CE429" s="15">
        <v>0</v>
      </c>
      <c r="CF429" s="15">
        <v>0</v>
      </c>
      <c r="CG429" s="15">
        <v>0</v>
      </c>
      <c r="CH429" s="15">
        <v>0</v>
      </c>
      <c r="CI429" s="15">
        <v>0</v>
      </c>
      <c r="CJ429" s="15">
        <v>0</v>
      </c>
      <c r="CK429" s="15">
        <v>0</v>
      </c>
      <c r="CL429" s="15">
        <v>0</v>
      </c>
      <c r="CM429" s="15">
        <v>0</v>
      </c>
      <c r="CN429" s="15">
        <v>0</v>
      </c>
      <c r="CO429" s="15">
        <v>0</v>
      </c>
      <c r="CP429" s="15">
        <v>0</v>
      </c>
      <c r="CQ429" s="15">
        <v>0</v>
      </c>
      <c r="CR429" s="15">
        <v>0</v>
      </c>
      <c r="CS429" s="15">
        <v>0</v>
      </c>
      <c r="CT429" s="15">
        <v>0</v>
      </c>
      <c r="CU429" s="15">
        <v>0</v>
      </c>
      <c r="CV429" s="15">
        <v>0</v>
      </c>
      <c r="CW429" s="15">
        <v>0</v>
      </c>
      <c r="CX429" s="15">
        <v>0</v>
      </c>
      <c r="CY429" s="15">
        <v>0</v>
      </c>
      <c r="CZ429" s="15">
        <v>0</v>
      </c>
      <c r="DA429" s="15">
        <v>0</v>
      </c>
      <c r="DB429" s="15">
        <v>0</v>
      </c>
      <c r="DC429" s="15">
        <v>0</v>
      </c>
      <c r="DD429" s="15">
        <v>0</v>
      </c>
      <c r="DE429" s="15">
        <v>0</v>
      </c>
      <c r="DF429" s="15">
        <v>0</v>
      </c>
      <c r="DG429" s="15">
        <v>0</v>
      </c>
      <c r="DH429" s="15">
        <v>0</v>
      </c>
      <c r="DI429" s="15">
        <v>0</v>
      </c>
      <c r="DJ429" s="15">
        <v>0</v>
      </c>
      <c r="DK429" s="15">
        <v>0</v>
      </c>
      <c r="DL429" s="15">
        <v>0</v>
      </c>
      <c r="DM429" s="15">
        <v>0</v>
      </c>
      <c r="DN429" s="15">
        <v>0</v>
      </c>
      <c r="DO429" s="15">
        <v>0</v>
      </c>
      <c r="DP429" s="15">
        <v>0</v>
      </c>
      <c r="DQ429" s="15">
        <v>0</v>
      </c>
      <c r="DR429" s="15">
        <v>0</v>
      </c>
      <c r="DS429" s="15">
        <v>0</v>
      </c>
      <c r="DT429" s="15">
        <v>0</v>
      </c>
      <c r="DU429" s="15">
        <v>0</v>
      </c>
      <c r="DV429" s="15">
        <v>0</v>
      </c>
      <c r="DW429" s="15">
        <v>0</v>
      </c>
      <c r="DX429" s="15">
        <v>0</v>
      </c>
      <c r="DY429" s="15">
        <v>0</v>
      </c>
      <c r="DZ429" s="15">
        <v>0</v>
      </c>
      <c r="EA429" s="15">
        <v>0</v>
      </c>
      <c r="EB429" s="15">
        <v>0</v>
      </c>
      <c r="EC429" s="15">
        <v>0</v>
      </c>
      <c r="ED429" s="15">
        <v>0</v>
      </c>
      <c r="EE429" s="15">
        <v>0</v>
      </c>
      <c r="EF429" s="15">
        <v>0</v>
      </c>
      <c r="EG429" s="15">
        <v>0</v>
      </c>
      <c r="EH429" s="15">
        <v>0</v>
      </c>
      <c r="EI429" s="15">
        <v>0</v>
      </c>
      <c r="EJ429" s="15">
        <v>0</v>
      </c>
      <c r="EK429" s="15">
        <v>0</v>
      </c>
      <c r="EL429" s="15">
        <v>0</v>
      </c>
      <c r="EM429" s="15">
        <v>0</v>
      </c>
      <c r="EN429" s="15">
        <v>0</v>
      </c>
      <c r="EO429" s="15">
        <v>0</v>
      </c>
      <c r="EP429" s="15">
        <v>0</v>
      </c>
      <c r="EQ429" s="15" t="s">
        <v>137</v>
      </c>
      <c r="ER429" s="15" t="s">
        <v>137</v>
      </c>
      <c r="ES429" s="15" t="s">
        <v>137</v>
      </c>
      <c r="ET429" s="15" t="s">
        <v>137</v>
      </c>
      <c r="EU429" s="15" t="s">
        <v>137</v>
      </c>
      <c r="EV429" s="15" t="s">
        <v>137</v>
      </c>
      <c r="EW429" s="15" t="s">
        <v>137</v>
      </c>
      <c r="EX429" s="15" t="s">
        <v>137</v>
      </c>
      <c r="EY429" s="15" t="s">
        <v>137</v>
      </c>
      <c r="EZ429" s="15" t="s">
        <v>137</v>
      </c>
      <c r="FA429" s="15" t="s">
        <v>137</v>
      </c>
      <c r="FB429" s="15">
        <f t="shared" si="732"/>
        <v>0</v>
      </c>
      <c r="FC429" s="15">
        <f t="shared" si="732"/>
        <v>0</v>
      </c>
      <c r="FD429" s="15">
        <f t="shared" si="732"/>
        <v>0</v>
      </c>
      <c r="FE429" s="15">
        <f t="shared" si="732"/>
        <v>0</v>
      </c>
      <c r="FF429" s="15">
        <f t="shared" si="732"/>
        <v>0</v>
      </c>
      <c r="FG429" s="15">
        <f t="shared" si="732"/>
        <v>0</v>
      </c>
      <c r="FH429" s="15">
        <f t="shared" si="732"/>
        <v>0</v>
      </c>
      <c r="FI429" s="15">
        <f t="shared" si="732"/>
        <v>0</v>
      </c>
      <c r="FJ429" s="15">
        <f t="shared" si="732"/>
        <v>0</v>
      </c>
      <c r="FK429" s="15">
        <f t="shared" si="732"/>
        <v>0</v>
      </c>
      <c r="FL429" s="15">
        <f t="shared" si="732"/>
        <v>0</v>
      </c>
      <c r="FM429" s="15">
        <f t="shared" si="733"/>
        <v>0</v>
      </c>
      <c r="FN429" s="15">
        <f t="shared" si="733"/>
        <v>0</v>
      </c>
      <c r="FO429" s="15">
        <f t="shared" si="733"/>
        <v>0</v>
      </c>
      <c r="FP429" s="15">
        <f t="shared" si="733"/>
        <v>0</v>
      </c>
      <c r="FQ429" s="36">
        <f t="shared" si="733"/>
        <v>0</v>
      </c>
      <c r="FR429" s="15">
        <f t="shared" si="733"/>
        <v>0</v>
      </c>
      <c r="FS429" s="15">
        <f t="shared" si="733"/>
        <v>0</v>
      </c>
      <c r="FT429" s="15">
        <f t="shared" si="733"/>
        <v>0</v>
      </c>
      <c r="FU429" s="15">
        <f t="shared" si="733"/>
        <v>0</v>
      </c>
      <c r="FV429" s="15">
        <f t="shared" si="733"/>
        <v>0</v>
      </c>
      <c r="FW429" s="15">
        <f t="shared" si="733"/>
        <v>0</v>
      </c>
      <c r="FX429" s="49" t="s">
        <v>2654</v>
      </c>
    </row>
    <row r="430" spans="1:180" s="42" customFormat="1" ht="31.5" x14ac:dyDescent="0.25">
      <c r="A430" s="40" t="s">
        <v>924</v>
      </c>
      <c r="B430" s="21" t="s">
        <v>446</v>
      </c>
      <c r="C430" s="18" t="s">
        <v>447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2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f t="shared" si="730"/>
        <v>0</v>
      </c>
      <c r="P430" s="15">
        <f t="shared" si="730"/>
        <v>0</v>
      </c>
      <c r="Q430" s="15">
        <f t="shared" si="730"/>
        <v>0</v>
      </c>
      <c r="R430" s="15">
        <f t="shared" si="730"/>
        <v>0</v>
      </c>
      <c r="S430" s="36">
        <f t="shared" si="730"/>
        <v>0</v>
      </c>
      <c r="T430" s="15">
        <v>2</v>
      </c>
      <c r="U430" s="15">
        <f t="shared" si="731"/>
        <v>0</v>
      </c>
      <c r="V430" s="15">
        <f t="shared" si="731"/>
        <v>0</v>
      </c>
      <c r="W430" s="15">
        <f t="shared" si="731"/>
        <v>0</v>
      </c>
      <c r="X430" s="36">
        <f t="shared" si="731"/>
        <v>0</v>
      </c>
      <c r="Y430" s="15">
        <f t="shared" si="731"/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  <c r="BE430" s="15">
        <v>0</v>
      </c>
      <c r="BF430" s="15">
        <v>0</v>
      </c>
      <c r="BG430" s="15">
        <v>0</v>
      </c>
      <c r="BH430" s="15">
        <v>0</v>
      </c>
      <c r="BI430" s="15">
        <v>0</v>
      </c>
      <c r="BJ430" s="15">
        <v>0</v>
      </c>
      <c r="BK430" s="15">
        <v>0</v>
      </c>
      <c r="BL430" s="15">
        <v>0</v>
      </c>
      <c r="BM430" s="15">
        <v>0</v>
      </c>
      <c r="BN430" s="15">
        <v>0</v>
      </c>
      <c r="BO430" s="15">
        <v>0</v>
      </c>
      <c r="BP430" s="15">
        <v>0</v>
      </c>
      <c r="BQ430" s="15">
        <v>0</v>
      </c>
      <c r="BR430" s="15">
        <v>0</v>
      </c>
      <c r="BS430" s="15">
        <v>0</v>
      </c>
      <c r="BT430" s="15">
        <v>0</v>
      </c>
      <c r="BU430" s="15">
        <v>0</v>
      </c>
      <c r="BV430" s="15">
        <v>0</v>
      </c>
      <c r="BW430" s="15">
        <v>0</v>
      </c>
      <c r="BX430" s="15">
        <v>0</v>
      </c>
      <c r="BY430" s="15">
        <v>0</v>
      </c>
      <c r="BZ430" s="15">
        <v>0</v>
      </c>
      <c r="CA430" s="15">
        <v>0</v>
      </c>
      <c r="CB430" s="15">
        <v>0</v>
      </c>
      <c r="CC430" s="15">
        <v>0</v>
      </c>
      <c r="CD430" s="15">
        <v>0</v>
      </c>
      <c r="CE430" s="15">
        <v>0</v>
      </c>
      <c r="CF430" s="15">
        <v>0</v>
      </c>
      <c r="CG430" s="15">
        <v>0</v>
      </c>
      <c r="CH430" s="15">
        <v>0</v>
      </c>
      <c r="CI430" s="15">
        <v>0</v>
      </c>
      <c r="CJ430" s="15">
        <v>0</v>
      </c>
      <c r="CK430" s="15">
        <v>0</v>
      </c>
      <c r="CL430" s="15">
        <v>0</v>
      </c>
      <c r="CM430" s="15">
        <v>0</v>
      </c>
      <c r="CN430" s="15">
        <v>0</v>
      </c>
      <c r="CO430" s="15">
        <v>0</v>
      </c>
      <c r="CP430" s="15">
        <v>0</v>
      </c>
      <c r="CQ430" s="15">
        <v>0</v>
      </c>
      <c r="CR430" s="15">
        <v>0</v>
      </c>
      <c r="CS430" s="15">
        <v>0</v>
      </c>
      <c r="CT430" s="15">
        <v>0</v>
      </c>
      <c r="CU430" s="15">
        <v>0</v>
      </c>
      <c r="CV430" s="15">
        <v>0</v>
      </c>
      <c r="CW430" s="15">
        <v>0</v>
      </c>
      <c r="CX430" s="15">
        <v>0</v>
      </c>
      <c r="CY430" s="15">
        <v>0</v>
      </c>
      <c r="CZ430" s="15">
        <v>0</v>
      </c>
      <c r="DA430" s="15">
        <v>0</v>
      </c>
      <c r="DB430" s="15">
        <v>0</v>
      </c>
      <c r="DC430" s="15">
        <v>0</v>
      </c>
      <c r="DD430" s="15">
        <v>0</v>
      </c>
      <c r="DE430" s="15">
        <v>0</v>
      </c>
      <c r="DF430" s="15">
        <v>0</v>
      </c>
      <c r="DG430" s="15">
        <v>0</v>
      </c>
      <c r="DH430" s="15">
        <v>0</v>
      </c>
      <c r="DI430" s="15">
        <v>0</v>
      </c>
      <c r="DJ430" s="15">
        <v>0</v>
      </c>
      <c r="DK430" s="15">
        <v>0</v>
      </c>
      <c r="DL430" s="15">
        <v>0</v>
      </c>
      <c r="DM430" s="15">
        <v>0</v>
      </c>
      <c r="DN430" s="15">
        <v>0</v>
      </c>
      <c r="DO430" s="15">
        <v>0</v>
      </c>
      <c r="DP430" s="15">
        <v>0</v>
      </c>
      <c r="DQ430" s="15">
        <v>0</v>
      </c>
      <c r="DR430" s="15">
        <v>0</v>
      </c>
      <c r="DS430" s="15">
        <v>0</v>
      </c>
      <c r="DT430" s="15">
        <v>0</v>
      </c>
      <c r="DU430" s="15">
        <v>0</v>
      </c>
      <c r="DV430" s="15">
        <v>0</v>
      </c>
      <c r="DW430" s="15">
        <v>0</v>
      </c>
      <c r="DX430" s="15">
        <v>0</v>
      </c>
      <c r="DY430" s="15">
        <v>0</v>
      </c>
      <c r="DZ430" s="15">
        <v>0</v>
      </c>
      <c r="EA430" s="15">
        <v>0</v>
      </c>
      <c r="EB430" s="15">
        <v>0</v>
      </c>
      <c r="EC430" s="15">
        <v>0</v>
      </c>
      <c r="ED430" s="15">
        <v>0</v>
      </c>
      <c r="EE430" s="15">
        <v>0</v>
      </c>
      <c r="EF430" s="15">
        <v>0</v>
      </c>
      <c r="EG430" s="15">
        <v>0</v>
      </c>
      <c r="EH430" s="15">
        <v>0</v>
      </c>
      <c r="EI430" s="15">
        <v>0</v>
      </c>
      <c r="EJ430" s="15">
        <v>0</v>
      </c>
      <c r="EK430" s="15">
        <v>0</v>
      </c>
      <c r="EL430" s="15">
        <v>0</v>
      </c>
      <c r="EM430" s="15">
        <v>0</v>
      </c>
      <c r="EN430" s="15">
        <v>0</v>
      </c>
      <c r="EO430" s="15">
        <v>0</v>
      </c>
      <c r="EP430" s="15">
        <v>0</v>
      </c>
      <c r="EQ430" s="15" t="s">
        <v>137</v>
      </c>
      <c r="ER430" s="15" t="s">
        <v>137</v>
      </c>
      <c r="ES430" s="15" t="s">
        <v>137</v>
      </c>
      <c r="ET430" s="15" t="s">
        <v>137</v>
      </c>
      <c r="EU430" s="15" t="s">
        <v>137</v>
      </c>
      <c r="EV430" s="15" t="s">
        <v>137</v>
      </c>
      <c r="EW430" s="15" t="s">
        <v>137</v>
      </c>
      <c r="EX430" s="15" t="s">
        <v>137</v>
      </c>
      <c r="EY430" s="15" t="s">
        <v>137</v>
      </c>
      <c r="EZ430" s="15" t="s">
        <v>137</v>
      </c>
      <c r="FA430" s="15" t="s">
        <v>137</v>
      </c>
      <c r="FB430" s="15">
        <f t="shared" si="732"/>
        <v>0</v>
      </c>
      <c r="FC430" s="15">
        <f t="shared" si="732"/>
        <v>0</v>
      </c>
      <c r="FD430" s="15">
        <f t="shared" si="732"/>
        <v>0</v>
      </c>
      <c r="FE430" s="15">
        <f t="shared" si="732"/>
        <v>0</v>
      </c>
      <c r="FF430" s="15">
        <f t="shared" si="732"/>
        <v>0</v>
      </c>
      <c r="FG430" s="15">
        <f t="shared" si="732"/>
        <v>0</v>
      </c>
      <c r="FH430" s="15">
        <f t="shared" si="732"/>
        <v>0</v>
      </c>
      <c r="FI430" s="15">
        <f t="shared" si="732"/>
        <v>0</v>
      </c>
      <c r="FJ430" s="15">
        <f t="shared" si="732"/>
        <v>0</v>
      </c>
      <c r="FK430" s="15">
        <f t="shared" si="732"/>
        <v>0</v>
      </c>
      <c r="FL430" s="15">
        <f t="shared" si="732"/>
        <v>0</v>
      </c>
      <c r="FM430" s="15">
        <f t="shared" si="733"/>
        <v>0</v>
      </c>
      <c r="FN430" s="15">
        <f t="shared" si="733"/>
        <v>0</v>
      </c>
      <c r="FO430" s="15">
        <f t="shared" si="733"/>
        <v>0</v>
      </c>
      <c r="FP430" s="15">
        <f t="shared" si="733"/>
        <v>0</v>
      </c>
      <c r="FQ430" s="36">
        <f t="shared" si="733"/>
        <v>0</v>
      </c>
      <c r="FR430" s="15">
        <f t="shared" si="733"/>
        <v>0</v>
      </c>
      <c r="FS430" s="15">
        <f t="shared" si="733"/>
        <v>0</v>
      </c>
      <c r="FT430" s="15">
        <f t="shared" si="733"/>
        <v>0</v>
      </c>
      <c r="FU430" s="15">
        <f t="shared" si="733"/>
        <v>0</v>
      </c>
      <c r="FV430" s="15">
        <f t="shared" si="733"/>
        <v>0</v>
      </c>
      <c r="FW430" s="15">
        <f t="shared" si="733"/>
        <v>0</v>
      </c>
      <c r="FX430" s="49" t="s">
        <v>1927</v>
      </c>
    </row>
    <row r="431" spans="1:180" s="42" customFormat="1" ht="31.5" x14ac:dyDescent="0.25">
      <c r="A431" s="40" t="s">
        <v>924</v>
      </c>
      <c r="B431" s="21" t="s">
        <v>1897</v>
      </c>
      <c r="C431" s="18" t="s">
        <v>448</v>
      </c>
      <c r="D431" s="15">
        <v>0</v>
      </c>
      <c r="E431" s="15">
        <v>0</v>
      </c>
      <c r="F431" s="15">
        <v>0</v>
      </c>
      <c r="G431" s="15">
        <v>0</v>
      </c>
      <c r="H431" s="15">
        <v>0</v>
      </c>
      <c r="I431" s="15">
        <v>1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f t="shared" si="730"/>
        <v>0</v>
      </c>
      <c r="P431" s="15">
        <f t="shared" si="730"/>
        <v>0</v>
      </c>
      <c r="Q431" s="15">
        <f t="shared" si="730"/>
        <v>0</v>
      </c>
      <c r="R431" s="15">
        <f t="shared" si="730"/>
        <v>0</v>
      </c>
      <c r="S431" s="15">
        <f t="shared" si="730"/>
        <v>0</v>
      </c>
      <c r="T431" s="15">
        <v>1</v>
      </c>
      <c r="U431" s="15">
        <f t="shared" si="731"/>
        <v>0</v>
      </c>
      <c r="V431" s="15">
        <f t="shared" si="731"/>
        <v>0</v>
      </c>
      <c r="W431" s="15">
        <f t="shared" si="731"/>
        <v>0</v>
      </c>
      <c r="X431" s="15">
        <f t="shared" si="731"/>
        <v>0</v>
      </c>
      <c r="Y431" s="15">
        <f t="shared" si="731"/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  <c r="BE431" s="15">
        <v>0</v>
      </c>
      <c r="BF431" s="15">
        <v>0</v>
      </c>
      <c r="BG431" s="15">
        <v>0</v>
      </c>
      <c r="BH431" s="15">
        <v>0</v>
      </c>
      <c r="BI431" s="15">
        <v>0</v>
      </c>
      <c r="BJ431" s="15">
        <v>0</v>
      </c>
      <c r="BK431" s="15">
        <v>0</v>
      </c>
      <c r="BL431" s="15">
        <v>0</v>
      </c>
      <c r="BM431" s="15">
        <v>0</v>
      </c>
      <c r="BN431" s="15">
        <v>0</v>
      </c>
      <c r="BO431" s="15">
        <v>0</v>
      </c>
      <c r="BP431" s="15">
        <v>0</v>
      </c>
      <c r="BQ431" s="15">
        <v>0</v>
      </c>
      <c r="BR431" s="15">
        <v>0</v>
      </c>
      <c r="BS431" s="15">
        <v>0</v>
      </c>
      <c r="BT431" s="15">
        <v>0</v>
      </c>
      <c r="BU431" s="15">
        <v>0</v>
      </c>
      <c r="BV431" s="15">
        <v>0</v>
      </c>
      <c r="BW431" s="15">
        <v>0</v>
      </c>
      <c r="BX431" s="15">
        <v>0</v>
      </c>
      <c r="BY431" s="15">
        <v>0</v>
      </c>
      <c r="BZ431" s="15">
        <v>0</v>
      </c>
      <c r="CA431" s="15">
        <v>0</v>
      </c>
      <c r="CB431" s="15">
        <v>0</v>
      </c>
      <c r="CC431" s="15">
        <v>0</v>
      </c>
      <c r="CD431" s="15">
        <v>0</v>
      </c>
      <c r="CE431" s="15">
        <v>0</v>
      </c>
      <c r="CF431" s="15">
        <v>0</v>
      </c>
      <c r="CG431" s="15">
        <v>0</v>
      </c>
      <c r="CH431" s="15">
        <v>0</v>
      </c>
      <c r="CI431" s="15">
        <v>0</v>
      </c>
      <c r="CJ431" s="15">
        <v>0</v>
      </c>
      <c r="CK431" s="15">
        <v>0</v>
      </c>
      <c r="CL431" s="15">
        <v>0</v>
      </c>
      <c r="CM431" s="15">
        <v>0</v>
      </c>
      <c r="CN431" s="15">
        <v>0</v>
      </c>
      <c r="CO431" s="15">
        <v>0</v>
      </c>
      <c r="CP431" s="15">
        <v>0</v>
      </c>
      <c r="CQ431" s="15">
        <v>0</v>
      </c>
      <c r="CR431" s="15">
        <v>0</v>
      </c>
      <c r="CS431" s="15">
        <v>0</v>
      </c>
      <c r="CT431" s="15">
        <v>0</v>
      </c>
      <c r="CU431" s="15">
        <v>0</v>
      </c>
      <c r="CV431" s="15">
        <v>0</v>
      </c>
      <c r="CW431" s="15">
        <v>0</v>
      </c>
      <c r="CX431" s="15">
        <v>0</v>
      </c>
      <c r="CY431" s="15">
        <v>0</v>
      </c>
      <c r="CZ431" s="15">
        <v>0</v>
      </c>
      <c r="DA431" s="15">
        <v>0</v>
      </c>
      <c r="DB431" s="15">
        <v>0</v>
      </c>
      <c r="DC431" s="15">
        <v>0</v>
      </c>
      <c r="DD431" s="15">
        <v>0</v>
      </c>
      <c r="DE431" s="15">
        <v>0</v>
      </c>
      <c r="DF431" s="15">
        <v>0</v>
      </c>
      <c r="DG431" s="15">
        <v>0</v>
      </c>
      <c r="DH431" s="15">
        <v>0</v>
      </c>
      <c r="DI431" s="15">
        <v>0</v>
      </c>
      <c r="DJ431" s="15">
        <v>0</v>
      </c>
      <c r="DK431" s="15">
        <v>0</v>
      </c>
      <c r="DL431" s="15">
        <v>0</v>
      </c>
      <c r="DM431" s="15">
        <v>0</v>
      </c>
      <c r="DN431" s="15">
        <v>0</v>
      </c>
      <c r="DO431" s="15">
        <v>0</v>
      </c>
      <c r="DP431" s="15">
        <v>0</v>
      </c>
      <c r="DQ431" s="15">
        <v>0</v>
      </c>
      <c r="DR431" s="15">
        <v>0</v>
      </c>
      <c r="DS431" s="15">
        <v>0</v>
      </c>
      <c r="DT431" s="15">
        <v>0</v>
      </c>
      <c r="DU431" s="15">
        <v>0</v>
      </c>
      <c r="DV431" s="15">
        <v>0</v>
      </c>
      <c r="DW431" s="15">
        <v>0</v>
      </c>
      <c r="DX431" s="15">
        <v>0</v>
      </c>
      <c r="DY431" s="15">
        <v>0</v>
      </c>
      <c r="DZ431" s="15">
        <v>0</v>
      </c>
      <c r="EA431" s="15">
        <v>0</v>
      </c>
      <c r="EB431" s="15">
        <v>0</v>
      </c>
      <c r="EC431" s="15">
        <v>0</v>
      </c>
      <c r="ED431" s="15">
        <v>0</v>
      </c>
      <c r="EE431" s="15">
        <v>0</v>
      </c>
      <c r="EF431" s="15">
        <v>0</v>
      </c>
      <c r="EG431" s="15">
        <v>0</v>
      </c>
      <c r="EH431" s="15">
        <v>0</v>
      </c>
      <c r="EI431" s="15">
        <v>0</v>
      </c>
      <c r="EJ431" s="15">
        <v>0</v>
      </c>
      <c r="EK431" s="15">
        <v>0</v>
      </c>
      <c r="EL431" s="15">
        <v>0</v>
      </c>
      <c r="EM431" s="15">
        <v>0</v>
      </c>
      <c r="EN431" s="15">
        <v>0</v>
      </c>
      <c r="EO431" s="15">
        <v>0</v>
      </c>
      <c r="EP431" s="15">
        <v>0</v>
      </c>
      <c r="EQ431" s="15" t="s">
        <v>137</v>
      </c>
      <c r="ER431" s="15" t="s">
        <v>137</v>
      </c>
      <c r="ES431" s="15" t="s">
        <v>137</v>
      </c>
      <c r="ET431" s="15" t="s">
        <v>137</v>
      </c>
      <c r="EU431" s="15" t="s">
        <v>137</v>
      </c>
      <c r="EV431" s="15" t="s">
        <v>137</v>
      </c>
      <c r="EW431" s="15" t="s">
        <v>137</v>
      </c>
      <c r="EX431" s="15" t="s">
        <v>137</v>
      </c>
      <c r="EY431" s="15" t="s">
        <v>137</v>
      </c>
      <c r="EZ431" s="15" t="s">
        <v>137</v>
      </c>
      <c r="FA431" s="15" t="s">
        <v>137</v>
      </c>
      <c r="FB431" s="15">
        <f t="shared" si="732"/>
        <v>0</v>
      </c>
      <c r="FC431" s="15">
        <f t="shared" si="732"/>
        <v>0</v>
      </c>
      <c r="FD431" s="15">
        <f t="shared" si="732"/>
        <v>0</v>
      </c>
      <c r="FE431" s="15">
        <f t="shared" si="732"/>
        <v>0</v>
      </c>
      <c r="FF431" s="15">
        <f t="shared" si="732"/>
        <v>0</v>
      </c>
      <c r="FG431" s="15">
        <f t="shared" si="732"/>
        <v>0</v>
      </c>
      <c r="FH431" s="15">
        <f t="shared" si="732"/>
        <v>0</v>
      </c>
      <c r="FI431" s="15">
        <f t="shared" si="732"/>
        <v>0</v>
      </c>
      <c r="FJ431" s="15">
        <f t="shared" si="732"/>
        <v>0</v>
      </c>
      <c r="FK431" s="15">
        <f t="shared" si="732"/>
        <v>0</v>
      </c>
      <c r="FL431" s="15">
        <f t="shared" si="732"/>
        <v>0</v>
      </c>
      <c r="FM431" s="15">
        <f t="shared" si="733"/>
        <v>0</v>
      </c>
      <c r="FN431" s="15">
        <f t="shared" si="733"/>
        <v>0</v>
      </c>
      <c r="FO431" s="15">
        <f t="shared" si="733"/>
        <v>0</v>
      </c>
      <c r="FP431" s="15">
        <f t="shared" si="733"/>
        <v>0</v>
      </c>
      <c r="FQ431" s="15">
        <f t="shared" si="733"/>
        <v>0</v>
      </c>
      <c r="FR431" s="15">
        <f t="shared" si="733"/>
        <v>0</v>
      </c>
      <c r="FS431" s="15">
        <f t="shared" si="733"/>
        <v>0</v>
      </c>
      <c r="FT431" s="15">
        <f t="shared" si="733"/>
        <v>0</v>
      </c>
      <c r="FU431" s="15">
        <f t="shared" si="733"/>
        <v>0</v>
      </c>
      <c r="FV431" s="15">
        <f t="shared" si="733"/>
        <v>0</v>
      </c>
      <c r="FW431" s="15">
        <f t="shared" si="733"/>
        <v>0</v>
      </c>
      <c r="FX431" s="49" t="s">
        <v>1927</v>
      </c>
    </row>
    <row r="432" spans="1:180" s="42" customFormat="1" ht="31.5" x14ac:dyDescent="0.25">
      <c r="A432" s="40" t="s">
        <v>924</v>
      </c>
      <c r="B432" s="21" t="s">
        <v>449</v>
      </c>
      <c r="C432" s="18" t="s">
        <v>450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1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f t="shared" si="730"/>
        <v>0</v>
      </c>
      <c r="P432" s="15">
        <f t="shared" si="730"/>
        <v>0</v>
      </c>
      <c r="Q432" s="15">
        <f t="shared" si="730"/>
        <v>0</v>
      </c>
      <c r="R432" s="15">
        <f t="shared" si="730"/>
        <v>0</v>
      </c>
      <c r="S432" s="15">
        <f t="shared" si="730"/>
        <v>0</v>
      </c>
      <c r="T432" s="15">
        <v>1</v>
      </c>
      <c r="U432" s="15">
        <f t="shared" si="731"/>
        <v>0</v>
      </c>
      <c r="V432" s="15">
        <f t="shared" si="731"/>
        <v>0</v>
      </c>
      <c r="W432" s="15">
        <f t="shared" si="731"/>
        <v>0</v>
      </c>
      <c r="X432" s="15">
        <f t="shared" si="731"/>
        <v>0</v>
      </c>
      <c r="Y432" s="15">
        <f t="shared" si="731"/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  <c r="BE432" s="15">
        <v>0</v>
      </c>
      <c r="BF432" s="15">
        <v>0</v>
      </c>
      <c r="BG432" s="15">
        <v>0</v>
      </c>
      <c r="BH432" s="15">
        <v>0</v>
      </c>
      <c r="BI432" s="15">
        <v>0</v>
      </c>
      <c r="BJ432" s="15">
        <v>0</v>
      </c>
      <c r="BK432" s="15">
        <v>0</v>
      </c>
      <c r="BL432" s="15">
        <v>0</v>
      </c>
      <c r="BM432" s="15">
        <v>0</v>
      </c>
      <c r="BN432" s="15">
        <v>0</v>
      </c>
      <c r="BO432" s="15">
        <v>0</v>
      </c>
      <c r="BP432" s="15">
        <v>0</v>
      </c>
      <c r="BQ432" s="15">
        <v>0</v>
      </c>
      <c r="BR432" s="15">
        <v>0</v>
      </c>
      <c r="BS432" s="15">
        <v>0</v>
      </c>
      <c r="BT432" s="15">
        <v>0</v>
      </c>
      <c r="BU432" s="15">
        <v>0</v>
      </c>
      <c r="BV432" s="15">
        <v>0</v>
      </c>
      <c r="BW432" s="15">
        <v>0</v>
      </c>
      <c r="BX432" s="15">
        <v>0</v>
      </c>
      <c r="BY432" s="15">
        <v>0</v>
      </c>
      <c r="BZ432" s="15">
        <v>0</v>
      </c>
      <c r="CA432" s="15">
        <v>0</v>
      </c>
      <c r="CB432" s="15">
        <v>0</v>
      </c>
      <c r="CC432" s="15">
        <v>0</v>
      </c>
      <c r="CD432" s="15">
        <v>0</v>
      </c>
      <c r="CE432" s="15">
        <v>0</v>
      </c>
      <c r="CF432" s="15">
        <v>0</v>
      </c>
      <c r="CG432" s="15">
        <v>0</v>
      </c>
      <c r="CH432" s="15">
        <v>0</v>
      </c>
      <c r="CI432" s="15">
        <v>0</v>
      </c>
      <c r="CJ432" s="15">
        <v>0</v>
      </c>
      <c r="CK432" s="15">
        <v>0</v>
      </c>
      <c r="CL432" s="15">
        <v>0</v>
      </c>
      <c r="CM432" s="15">
        <v>0</v>
      </c>
      <c r="CN432" s="15">
        <v>0</v>
      </c>
      <c r="CO432" s="15">
        <v>0</v>
      </c>
      <c r="CP432" s="15">
        <v>0</v>
      </c>
      <c r="CQ432" s="15">
        <v>0</v>
      </c>
      <c r="CR432" s="15">
        <v>0</v>
      </c>
      <c r="CS432" s="15">
        <v>0</v>
      </c>
      <c r="CT432" s="15">
        <v>0</v>
      </c>
      <c r="CU432" s="15">
        <v>0</v>
      </c>
      <c r="CV432" s="15">
        <v>0</v>
      </c>
      <c r="CW432" s="15">
        <v>0</v>
      </c>
      <c r="CX432" s="15">
        <v>0</v>
      </c>
      <c r="CY432" s="15">
        <v>0</v>
      </c>
      <c r="CZ432" s="15">
        <v>0</v>
      </c>
      <c r="DA432" s="15">
        <v>0</v>
      </c>
      <c r="DB432" s="15">
        <v>0</v>
      </c>
      <c r="DC432" s="15">
        <v>0</v>
      </c>
      <c r="DD432" s="15">
        <v>0</v>
      </c>
      <c r="DE432" s="15">
        <v>0</v>
      </c>
      <c r="DF432" s="15">
        <v>0</v>
      </c>
      <c r="DG432" s="15">
        <v>0</v>
      </c>
      <c r="DH432" s="15">
        <v>0</v>
      </c>
      <c r="DI432" s="15">
        <v>0</v>
      </c>
      <c r="DJ432" s="15">
        <v>0</v>
      </c>
      <c r="DK432" s="15">
        <v>0</v>
      </c>
      <c r="DL432" s="15">
        <v>0</v>
      </c>
      <c r="DM432" s="15">
        <v>0</v>
      </c>
      <c r="DN432" s="15">
        <v>0</v>
      </c>
      <c r="DO432" s="15">
        <v>0</v>
      </c>
      <c r="DP432" s="15">
        <v>0</v>
      </c>
      <c r="DQ432" s="15">
        <v>0</v>
      </c>
      <c r="DR432" s="15">
        <v>0</v>
      </c>
      <c r="DS432" s="15">
        <v>0</v>
      </c>
      <c r="DT432" s="15">
        <v>0</v>
      </c>
      <c r="DU432" s="15">
        <v>0</v>
      </c>
      <c r="DV432" s="15">
        <v>0</v>
      </c>
      <c r="DW432" s="15">
        <v>0</v>
      </c>
      <c r="DX432" s="15">
        <v>0</v>
      </c>
      <c r="DY432" s="15">
        <v>0</v>
      </c>
      <c r="DZ432" s="15">
        <v>0</v>
      </c>
      <c r="EA432" s="15">
        <v>0</v>
      </c>
      <c r="EB432" s="15">
        <v>0</v>
      </c>
      <c r="EC432" s="15">
        <v>0</v>
      </c>
      <c r="ED432" s="15">
        <v>0</v>
      </c>
      <c r="EE432" s="15">
        <v>0</v>
      </c>
      <c r="EF432" s="15">
        <v>0</v>
      </c>
      <c r="EG432" s="15">
        <v>0</v>
      </c>
      <c r="EH432" s="15">
        <v>0</v>
      </c>
      <c r="EI432" s="15">
        <v>0</v>
      </c>
      <c r="EJ432" s="15">
        <v>0</v>
      </c>
      <c r="EK432" s="15">
        <v>0</v>
      </c>
      <c r="EL432" s="15">
        <v>0</v>
      </c>
      <c r="EM432" s="15">
        <v>0</v>
      </c>
      <c r="EN432" s="15">
        <v>0</v>
      </c>
      <c r="EO432" s="15">
        <v>0</v>
      </c>
      <c r="EP432" s="15">
        <v>0</v>
      </c>
      <c r="EQ432" s="15" t="s">
        <v>137</v>
      </c>
      <c r="ER432" s="15" t="s">
        <v>137</v>
      </c>
      <c r="ES432" s="15" t="s">
        <v>137</v>
      </c>
      <c r="ET432" s="15" t="s">
        <v>137</v>
      </c>
      <c r="EU432" s="15" t="s">
        <v>137</v>
      </c>
      <c r="EV432" s="15" t="s">
        <v>137</v>
      </c>
      <c r="EW432" s="15" t="s">
        <v>137</v>
      </c>
      <c r="EX432" s="15" t="s">
        <v>137</v>
      </c>
      <c r="EY432" s="15" t="s">
        <v>137</v>
      </c>
      <c r="EZ432" s="15" t="s">
        <v>137</v>
      </c>
      <c r="FA432" s="15" t="s">
        <v>137</v>
      </c>
      <c r="FB432" s="15">
        <f t="shared" si="732"/>
        <v>0</v>
      </c>
      <c r="FC432" s="15">
        <f t="shared" si="732"/>
        <v>0</v>
      </c>
      <c r="FD432" s="15">
        <f t="shared" si="732"/>
        <v>0</v>
      </c>
      <c r="FE432" s="15">
        <f t="shared" si="732"/>
        <v>0</v>
      </c>
      <c r="FF432" s="15">
        <f t="shared" si="732"/>
        <v>0</v>
      </c>
      <c r="FG432" s="15">
        <f t="shared" si="732"/>
        <v>0</v>
      </c>
      <c r="FH432" s="15">
        <f t="shared" si="732"/>
        <v>0</v>
      </c>
      <c r="FI432" s="15">
        <f t="shared" si="732"/>
        <v>0</v>
      </c>
      <c r="FJ432" s="15">
        <f t="shared" si="732"/>
        <v>0</v>
      </c>
      <c r="FK432" s="15">
        <f t="shared" si="732"/>
        <v>0</v>
      </c>
      <c r="FL432" s="15">
        <f t="shared" si="732"/>
        <v>0</v>
      </c>
      <c r="FM432" s="15">
        <f t="shared" si="733"/>
        <v>0</v>
      </c>
      <c r="FN432" s="15">
        <f t="shared" si="733"/>
        <v>0</v>
      </c>
      <c r="FO432" s="15">
        <f t="shared" si="733"/>
        <v>0</v>
      </c>
      <c r="FP432" s="15">
        <f t="shared" si="733"/>
        <v>0</v>
      </c>
      <c r="FQ432" s="15">
        <f t="shared" si="733"/>
        <v>0</v>
      </c>
      <c r="FR432" s="15">
        <f t="shared" si="733"/>
        <v>0</v>
      </c>
      <c r="FS432" s="15">
        <f t="shared" si="733"/>
        <v>0</v>
      </c>
      <c r="FT432" s="15">
        <f t="shared" si="733"/>
        <v>0</v>
      </c>
      <c r="FU432" s="15">
        <f t="shared" si="733"/>
        <v>0</v>
      </c>
      <c r="FV432" s="15">
        <f t="shared" si="733"/>
        <v>0</v>
      </c>
      <c r="FW432" s="15">
        <f t="shared" si="733"/>
        <v>0</v>
      </c>
      <c r="FX432" s="49" t="s">
        <v>1927</v>
      </c>
    </row>
    <row r="433" spans="1:180" s="42" customFormat="1" ht="31.5" x14ac:dyDescent="0.25">
      <c r="A433" s="40" t="s">
        <v>924</v>
      </c>
      <c r="B433" s="21" t="s">
        <v>451</v>
      </c>
      <c r="C433" s="18" t="s">
        <v>452</v>
      </c>
      <c r="D433" s="15">
        <v>0</v>
      </c>
      <c r="E433" s="15">
        <v>0</v>
      </c>
      <c r="F433" s="15">
        <v>0</v>
      </c>
      <c r="G433" s="15">
        <v>0</v>
      </c>
      <c r="H433" s="15">
        <v>0</v>
      </c>
      <c r="I433" s="15">
        <v>1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f t="shared" si="730"/>
        <v>0</v>
      </c>
      <c r="P433" s="15">
        <f t="shared" si="730"/>
        <v>0</v>
      </c>
      <c r="Q433" s="15">
        <f t="shared" si="730"/>
        <v>0</v>
      </c>
      <c r="R433" s="15">
        <f t="shared" si="730"/>
        <v>0</v>
      </c>
      <c r="S433" s="15">
        <f t="shared" si="730"/>
        <v>0</v>
      </c>
      <c r="T433" s="15">
        <v>1</v>
      </c>
      <c r="U433" s="15">
        <f t="shared" si="731"/>
        <v>0</v>
      </c>
      <c r="V433" s="15">
        <f t="shared" si="731"/>
        <v>0</v>
      </c>
      <c r="W433" s="15">
        <f t="shared" si="731"/>
        <v>0</v>
      </c>
      <c r="X433" s="15">
        <f t="shared" si="731"/>
        <v>0</v>
      </c>
      <c r="Y433" s="15">
        <f t="shared" si="731"/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  <c r="BE433" s="15">
        <v>0</v>
      </c>
      <c r="BF433" s="15">
        <v>0</v>
      </c>
      <c r="BG433" s="15">
        <v>0</v>
      </c>
      <c r="BH433" s="15">
        <v>0</v>
      </c>
      <c r="BI433" s="15">
        <v>0</v>
      </c>
      <c r="BJ433" s="15">
        <v>0</v>
      </c>
      <c r="BK433" s="15">
        <v>0</v>
      </c>
      <c r="BL433" s="15">
        <v>0</v>
      </c>
      <c r="BM433" s="15">
        <v>0</v>
      </c>
      <c r="BN433" s="15">
        <v>0</v>
      </c>
      <c r="BO433" s="15">
        <v>0</v>
      </c>
      <c r="BP433" s="15">
        <v>0</v>
      </c>
      <c r="BQ433" s="15">
        <v>0</v>
      </c>
      <c r="BR433" s="15">
        <v>0</v>
      </c>
      <c r="BS433" s="15">
        <v>0</v>
      </c>
      <c r="BT433" s="15">
        <v>0</v>
      </c>
      <c r="BU433" s="15">
        <v>0</v>
      </c>
      <c r="BV433" s="15">
        <v>0</v>
      </c>
      <c r="BW433" s="15">
        <v>0</v>
      </c>
      <c r="BX433" s="15">
        <v>0</v>
      </c>
      <c r="BY433" s="15">
        <v>0</v>
      </c>
      <c r="BZ433" s="15">
        <v>0</v>
      </c>
      <c r="CA433" s="15">
        <v>0</v>
      </c>
      <c r="CB433" s="15">
        <v>0</v>
      </c>
      <c r="CC433" s="15">
        <v>0</v>
      </c>
      <c r="CD433" s="15">
        <v>0</v>
      </c>
      <c r="CE433" s="15">
        <v>0</v>
      </c>
      <c r="CF433" s="15">
        <v>0</v>
      </c>
      <c r="CG433" s="15">
        <v>0</v>
      </c>
      <c r="CH433" s="15">
        <v>0</v>
      </c>
      <c r="CI433" s="15">
        <v>0</v>
      </c>
      <c r="CJ433" s="15">
        <v>0</v>
      </c>
      <c r="CK433" s="15">
        <v>0</v>
      </c>
      <c r="CL433" s="15">
        <v>0</v>
      </c>
      <c r="CM433" s="15">
        <v>0</v>
      </c>
      <c r="CN433" s="15">
        <v>0</v>
      </c>
      <c r="CO433" s="15">
        <v>0</v>
      </c>
      <c r="CP433" s="15">
        <v>0</v>
      </c>
      <c r="CQ433" s="15">
        <v>0</v>
      </c>
      <c r="CR433" s="15">
        <v>0</v>
      </c>
      <c r="CS433" s="15">
        <v>0</v>
      </c>
      <c r="CT433" s="15">
        <v>0</v>
      </c>
      <c r="CU433" s="15">
        <v>0</v>
      </c>
      <c r="CV433" s="15">
        <v>0</v>
      </c>
      <c r="CW433" s="15">
        <v>0</v>
      </c>
      <c r="CX433" s="15">
        <v>0</v>
      </c>
      <c r="CY433" s="15">
        <v>0</v>
      </c>
      <c r="CZ433" s="15">
        <v>0</v>
      </c>
      <c r="DA433" s="15">
        <v>0</v>
      </c>
      <c r="DB433" s="15">
        <v>0</v>
      </c>
      <c r="DC433" s="15">
        <v>0</v>
      </c>
      <c r="DD433" s="15">
        <v>0</v>
      </c>
      <c r="DE433" s="15">
        <v>0</v>
      </c>
      <c r="DF433" s="15">
        <v>0</v>
      </c>
      <c r="DG433" s="15">
        <v>0</v>
      </c>
      <c r="DH433" s="15">
        <v>0</v>
      </c>
      <c r="DI433" s="15">
        <v>0</v>
      </c>
      <c r="DJ433" s="15">
        <v>0</v>
      </c>
      <c r="DK433" s="15">
        <v>0</v>
      </c>
      <c r="DL433" s="15">
        <v>0</v>
      </c>
      <c r="DM433" s="15">
        <v>0</v>
      </c>
      <c r="DN433" s="15">
        <v>0</v>
      </c>
      <c r="DO433" s="15">
        <v>0</v>
      </c>
      <c r="DP433" s="15">
        <v>0</v>
      </c>
      <c r="DQ433" s="15">
        <v>0</v>
      </c>
      <c r="DR433" s="15">
        <v>0</v>
      </c>
      <c r="DS433" s="15">
        <v>0</v>
      </c>
      <c r="DT433" s="15">
        <v>0</v>
      </c>
      <c r="DU433" s="15">
        <v>0</v>
      </c>
      <c r="DV433" s="15">
        <v>0</v>
      </c>
      <c r="DW433" s="15">
        <v>0</v>
      </c>
      <c r="DX433" s="15">
        <v>0</v>
      </c>
      <c r="DY433" s="15">
        <v>0</v>
      </c>
      <c r="DZ433" s="15">
        <v>0</v>
      </c>
      <c r="EA433" s="15">
        <v>0</v>
      </c>
      <c r="EB433" s="15">
        <v>0</v>
      </c>
      <c r="EC433" s="15">
        <v>0</v>
      </c>
      <c r="ED433" s="15">
        <v>0</v>
      </c>
      <c r="EE433" s="15">
        <v>0</v>
      </c>
      <c r="EF433" s="15">
        <v>0</v>
      </c>
      <c r="EG433" s="15">
        <v>0</v>
      </c>
      <c r="EH433" s="15">
        <v>0</v>
      </c>
      <c r="EI433" s="15">
        <v>0</v>
      </c>
      <c r="EJ433" s="15">
        <v>0</v>
      </c>
      <c r="EK433" s="15">
        <v>0</v>
      </c>
      <c r="EL433" s="15">
        <v>0</v>
      </c>
      <c r="EM433" s="15">
        <v>0</v>
      </c>
      <c r="EN433" s="15">
        <v>0</v>
      </c>
      <c r="EO433" s="15">
        <v>0</v>
      </c>
      <c r="EP433" s="15">
        <v>0</v>
      </c>
      <c r="EQ433" s="15" t="s">
        <v>137</v>
      </c>
      <c r="ER433" s="15" t="s">
        <v>137</v>
      </c>
      <c r="ES433" s="15" t="s">
        <v>137</v>
      </c>
      <c r="ET433" s="15" t="s">
        <v>137</v>
      </c>
      <c r="EU433" s="15" t="s">
        <v>137</v>
      </c>
      <c r="EV433" s="15" t="s">
        <v>137</v>
      </c>
      <c r="EW433" s="15" t="s">
        <v>137</v>
      </c>
      <c r="EX433" s="15" t="s">
        <v>137</v>
      </c>
      <c r="EY433" s="15" t="s">
        <v>137</v>
      </c>
      <c r="EZ433" s="15" t="s">
        <v>137</v>
      </c>
      <c r="FA433" s="15" t="s">
        <v>137</v>
      </c>
      <c r="FB433" s="15">
        <f t="shared" si="732"/>
        <v>0</v>
      </c>
      <c r="FC433" s="15">
        <f t="shared" si="732"/>
        <v>0</v>
      </c>
      <c r="FD433" s="15">
        <f t="shared" si="732"/>
        <v>0</v>
      </c>
      <c r="FE433" s="15">
        <f t="shared" si="732"/>
        <v>0</v>
      </c>
      <c r="FF433" s="15">
        <f t="shared" si="732"/>
        <v>0</v>
      </c>
      <c r="FG433" s="15">
        <f t="shared" si="732"/>
        <v>0</v>
      </c>
      <c r="FH433" s="15">
        <f t="shared" si="732"/>
        <v>0</v>
      </c>
      <c r="FI433" s="15">
        <f t="shared" si="732"/>
        <v>0</v>
      </c>
      <c r="FJ433" s="15">
        <f t="shared" si="732"/>
        <v>0</v>
      </c>
      <c r="FK433" s="15">
        <f t="shared" si="732"/>
        <v>0</v>
      </c>
      <c r="FL433" s="15">
        <f t="shared" si="732"/>
        <v>0</v>
      </c>
      <c r="FM433" s="15">
        <f t="shared" si="733"/>
        <v>0</v>
      </c>
      <c r="FN433" s="15">
        <f t="shared" si="733"/>
        <v>0</v>
      </c>
      <c r="FO433" s="15">
        <f t="shared" si="733"/>
        <v>0</v>
      </c>
      <c r="FP433" s="15">
        <f t="shared" si="733"/>
        <v>0</v>
      </c>
      <c r="FQ433" s="15">
        <f t="shared" si="733"/>
        <v>0</v>
      </c>
      <c r="FR433" s="15">
        <f t="shared" si="733"/>
        <v>0</v>
      </c>
      <c r="FS433" s="15">
        <f t="shared" si="733"/>
        <v>0</v>
      </c>
      <c r="FT433" s="15">
        <f t="shared" si="733"/>
        <v>0</v>
      </c>
      <c r="FU433" s="15">
        <f t="shared" si="733"/>
        <v>0</v>
      </c>
      <c r="FV433" s="15">
        <f t="shared" si="733"/>
        <v>0</v>
      </c>
      <c r="FW433" s="15">
        <f t="shared" si="733"/>
        <v>0</v>
      </c>
      <c r="FX433" s="49" t="s">
        <v>1927</v>
      </c>
    </row>
    <row r="434" spans="1:180" s="42" customFormat="1" ht="31.5" x14ac:dyDescent="0.25">
      <c r="A434" s="40" t="s">
        <v>924</v>
      </c>
      <c r="B434" s="21" t="s">
        <v>2241</v>
      </c>
      <c r="C434" s="23" t="s">
        <v>2242</v>
      </c>
      <c r="D434" s="15">
        <v>0</v>
      </c>
      <c r="E434" s="15">
        <v>0</v>
      </c>
      <c r="F434" s="15">
        <v>0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f t="shared" si="730"/>
        <v>0</v>
      </c>
      <c r="P434" s="15">
        <f t="shared" si="730"/>
        <v>0</v>
      </c>
      <c r="Q434" s="15">
        <f t="shared" si="730"/>
        <v>0</v>
      </c>
      <c r="R434" s="15">
        <f t="shared" si="730"/>
        <v>0</v>
      </c>
      <c r="S434" s="15">
        <f t="shared" si="730"/>
        <v>0</v>
      </c>
      <c r="T434" s="15">
        <v>1</v>
      </c>
      <c r="U434" s="15">
        <f t="shared" si="731"/>
        <v>0</v>
      </c>
      <c r="V434" s="15">
        <f t="shared" si="731"/>
        <v>0</v>
      </c>
      <c r="W434" s="15">
        <f t="shared" si="731"/>
        <v>0</v>
      </c>
      <c r="X434" s="15">
        <f t="shared" si="731"/>
        <v>0</v>
      </c>
      <c r="Y434" s="15">
        <f t="shared" si="731"/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  <c r="BE434" s="15">
        <v>0</v>
      </c>
      <c r="BF434" s="15">
        <v>0</v>
      </c>
      <c r="BG434" s="15">
        <v>0</v>
      </c>
      <c r="BH434" s="15">
        <v>0</v>
      </c>
      <c r="BI434" s="15">
        <v>0</v>
      </c>
      <c r="BJ434" s="15">
        <v>0</v>
      </c>
      <c r="BK434" s="15">
        <v>0</v>
      </c>
      <c r="BL434" s="15">
        <v>0</v>
      </c>
      <c r="BM434" s="15">
        <v>0</v>
      </c>
      <c r="BN434" s="15">
        <v>0</v>
      </c>
      <c r="BO434" s="15">
        <v>0</v>
      </c>
      <c r="BP434" s="15">
        <v>0</v>
      </c>
      <c r="BQ434" s="15">
        <v>0</v>
      </c>
      <c r="BR434" s="15">
        <v>0</v>
      </c>
      <c r="BS434" s="15">
        <v>0</v>
      </c>
      <c r="BT434" s="15">
        <v>0</v>
      </c>
      <c r="BU434" s="15">
        <v>0</v>
      </c>
      <c r="BV434" s="15">
        <v>0</v>
      </c>
      <c r="BW434" s="15">
        <v>0</v>
      </c>
      <c r="BX434" s="15">
        <v>0</v>
      </c>
      <c r="BY434" s="15">
        <v>0</v>
      </c>
      <c r="BZ434" s="15">
        <v>0</v>
      </c>
      <c r="CA434" s="15">
        <v>0</v>
      </c>
      <c r="CB434" s="15">
        <v>0</v>
      </c>
      <c r="CC434" s="15">
        <v>0</v>
      </c>
      <c r="CD434" s="15">
        <v>0</v>
      </c>
      <c r="CE434" s="15">
        <v>0</v>
      </c>
      <c r="CF434" s="15">
        <v>0</v>
      </c>
      <c r="CG434" s="15">
        <v>0</v>
      </c>
      <c r="CH434" s="15">
        <v>0</v>
      </c>
      <c r="CI434" s="15">
        <v>0</v>
      </c>
      <c r="CJ434" s="15">
        <v>0</v>
      </c>
      <c r="CK434" s="15">
        <v>0</v>
      </c>
      <c r="CL434" s="15">
        <v>0</v>
      </c>
      <c r="CM434" s="15">
        <v>0</v>
      </c>
      <c r="CN434" s="15">
        <v>0</v>
      </c>
      <c r="CO434" s="15">
        <v>0</v>
      </c>
      <c r="CP434" s="15">
        <v>0</v>
      </c>
      <c r="CQ434" s="15">
        <v>0</v>
      </c>
      <c r="CR434" s="15">
        <v>0</v>
      </c>
      <c r="CS434" s="15">
        <v>0</v>
      </c>
      <c r="CT434" s="15">
        <v>0</v>
      </c>
      <c r="CU434" s="15">
        <v>0</v>
      </c>
      <c r="CV434" s="15">
        <v>0</v>
      </c>
      <c r="CW434" s="15">
        <v>0</v>
      </c>
      <c r="CX434" s="15">
        <v>0</v>
      </c>
      <c r="CY434" s="15">
        <v>0</v>
      </c>
      <c r="CZ434" s="15">
        <v>0</v>
      </c>
      <c r="DA434" s="15">
        <v>0</v>
      </c>
      <c r="DB434" s="15">
        <v>0</v>
      </c>
      <c r="DC434" s="15">
        <v>0</v>
      </c>
      <c r="DD434" s="15">
        <v>0</v>
      </c>
      <c r="DE434" s="15">
        <v>0</v>
      </c>
      <c r="DF434" s="15">
        <v>0</v>
      </c>
      <c r="DG434" s="15">
        <v>0</v>
      </c>
      <c r="DH434" s="15">
        <v>0</v>
      </c>
      <c r="DI434" s="15">
        <v>0</v>
      </c>
      <c r="DJ434" s="15">
        <v>0</v>
      </c>
      <c r="DK434" s="15">
        <v>0</v>
      </c>
      <c r="DL434" s="15">
        <v>0</v>
      </c>
      <c r="DM434" s="15">
        <v>0</v>
      </c>
      <c r="DN434" s="15">
        <v>0</v>
      </c>
      <c r="DO434" s="15">
        <v>0</v>
      </c>
      <c r="DP434" s="15">
        <v>0</v>
      </c>
      <c r="DQ434" s="15">
        <v>0</v>
      </c>
      <c r="DR434" s="15">
        <v>0</v>
      </c>
      <c r="DS434" s="15">
        <v>0</v>
      </c>
      <c r="DT434" s="15">
        <v>0</v>
      </c>
      <c r="DU434" s="15">
        <v>0</v>
      </c>
      <c r="DV434" s="15">
        <v>0</v>
      </c>
      <c r="DW434" s="15">
        <v>0</v>
      </c>
      <c r="DX434" s="15">
        <v>0</v>
      </c>
      <c r="DY434" s="15">
        <v>0</v>
      </c>
      <c r="DZ434" s="15">
        <v>0</v>
      </c>
      <c r="EA434" s="15">
        <v>0</v>
      </c>
      <c r="EB434" s="15">
        <v>0</v>
      </c>
      <c r="EC434" s="15">
        <v>0</v>
      </c>
      <c r="ED434" s="15">
        <v>0</v>
      </c>
      <c r="EE434" s="15">
        <v>0</v>
      </c>
      <c r="EF434" s="15">
        <v>0</v>
      </c>
      <c r="EG434" s="15">
        <v>0</v>
      </c>
      <c r="EH434" s="15">
        <v>0</v>
      </c>
      <c r="EI434" s="15">
        <v>0</v>
      </c>
      <c r="EJ434" s="15">
        <v>0</v>
      </c>
      <c r="EK434" s="15">
        <v>0</v>
      </c>
      <c r="EL434" s="15">
        <v>0</v>
      </c>
      <c r="EM434" s="15">
        <v>0</v>
      </c>
      <c r="EN434" s="15">
        <v>0</v>
      </c>
      <c r="EO434" s="15">
        <v>0</v>
      </c>
      <c r="EP434" s="15">
        <v>0</v>
      </c>
      <c r="EQ434" s="15" t="s">
        <v>137</v>
      </c>
      <c r="ER434" s="15" t="s">
        <v>137</v>
      </c>
      <c r="ES434" s="15" t="s">
        <v>137</v>
      </c>
      <c r="ET434" s="15" t="s">
        <v>137</v>
      </c>
      <c r="EU434" s="15" t="s">
        <v>137</v>
      </c>
      <c r="EV434" s="15" t="s">
        <v>137</v>
      </c>
      <c r="EW434" s="15" t="s">
        <v>137</v>
      </c>
      <c r="EX434" s="15" t="s">
        <v>137</v>
      </c>
      <c r="EY434" s="15" t="s">
        <v>137</v>
      </c>
      <c r="EZ434" s="15" t="s">
        <v>137</v>
      </c>
      <c r="FA434" s="15" t="s">
        <v>137</v>
      </c>
      <c r="FB434" s="15">
        <f t="shared" si="732"/>
        <v>0</v>
      </c>
      <c r="FC434" s="15">
        <f t="shared" si="732"/>
        <v>0</v>
      </c>
      <c r="FD434" s="15">
        <f t="shared" si="732"/>
        <v>0</v>
      </c>
      <c r="FE434" s="15">
        <f t="shared" si="732"/>
        <v>0</v>
      </c>
      <c r="FF434" s="15">
        <f t="shared" si="732"/>
        <v>0</v>
      </c>
      <c r="FG434" s="15">
        <f t="shared" si="732"/>
        <v>0</v>
      </c>
      <c r="FH434" s="15">
        <f t="shared" si="732"/>
        <v>0</v>
      </c>
      <c r="FI434" s="15">
        <f t="shared" si="732"/>
        <v>0</v>
      </c>
      <c r="FJ434" s="15">
        <f t="shared" si="732"/>
        <v>0</v>
      </c>
      <c r="FK434" s="15">
        <f t="shared" si="732"/>
        <v>0</v>
      </c>
      <c r="FL434" s="15">
        <f t="shared" si="732"/>
        <v>0</v>
      </c>
      <c r="FM434" s="15">
        <f t="shared" si="733"/>
        <v>0</v>
      </c>
      <c r="FN434" s="15">
        <f t="shared" si="733"/>
        <v>0</v>
      </c>
      <c r="FO434" s="15">
        <f t="shared" si="733"/>
        <v>0</v>
      </c>
      <c r="FP434" s="15">
        <f t="shared" si="733"/>
        <v>0</v>
      </c>
      <c r="FQ434" s="15">
        <f t="shared" si="733"/>
        <v>0</v>
      </c>
      <c r="FR434" s="15">
        <f t="shared" si="733"/>
        <v>0</v>
      </c>
      <c r="FS434" s="15">
        <f t="shared" si="733"/>
        <v>0</v>
      </c>
      <c r="FT434" s="15">
        <f t="shared" si="733"/>
        <v>0</v>
      </c>
      <c r="FU434" s="15">
        <f t="shared" si="733"/>
        <v>0</v>
      </c>
      <c r="FV434" s="15">
        <f t="shared" si="733"/>
        <v>0</v>
      </c>
      <c r="FW434" s="15">
        <f t="shared" si="733"/>
        <v>0</v>
      </c>
      <c r="FX434" s="49" t="s">
        <v>2647</v>
      </c>
    </row>
    <row r="435" spans="1:180" s="42" customFormat="1" ht="31.5" x14ac:dyDescent="0.25">
      <c r="A435" s="40" t="s">
        <v>924</v>
      </c>
      <c r="B435" s="21" t="s">
        <v>2243</v>
      </c>
      <c r="C435" s="23" t="s">
        <v>2244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f t="shared" si="730"/>
        <v>0</v>
      </c>
      <c r="P435" s="15">
        <f t="shared" si="730"/>
        <v>0</v>
      </c>
      <c r="Q435" s="15">
        <f t="shared" si="730"/>
        <v>0</v>
      </c>
      <c r="R435" s="15">
        <f t="shared" si="730"/>
        <v>0</v>
      </c>
      <c r="S435" s="15">
        <f t="shared" si="730"/>
        <v>0</v>
      </c>
      <c r="T435" s="15">
        <v>1</v>
      </c>
      <c r="U435" s="15">
        <f t="shared" si="731"/>
        <v>0</v>
      </c>
      <c r="V435" s="15">
        <f t="shared" si="731"/>
        <v>0</v>
      </c>
      <c r="W435" s="15">
        <f t="shared" si="731"/>
        <v>0</v>
      </c>
      <c r="X435" s="15">
        <f t="shared" si="731"/>
        <v>0</v>
      </c>
      <c r="Y435" s="15">
        <f t="shared" si="731"/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  <c r="BE435" s="15">
        <v>0</v>
      </c>
      <c r="BF435" s="15">
        <v>0</v>
      </c>
      <c r="BG435" s="15">
        <v>0</v>
      </c>
      <c r="BH435" s="15">
        <v>0</v>
      </c>
      <c r="BI435" s="15">
        <v>0</v>
      </c>
      <c r="BJ435" s="15">
        <v>0</v>
      </c>
      <c r="BK435" s="15">
        <v>0</v>
      </c>
      <c r="BL435" s="15">
        <v>0</v>
      </c>
      <c r="BM435" s="15">
        <v>0</v>
      </c>
      <c r="BN435" s="15">
        <v>0</v>
      </c>
      <c r="BO435" s="15">
        <v>0</v>
      </c>
      <c r="BP435" s="15">
        <v>0</v>
      </c>
      <c r="BQ435" s="15">
        <v>0</v>
      </c>
      <c r="BR435" s="15">
        <v>0</v>
      </c>
      <c r="BS435" s="15">
        <v>0</v>
      </c>
      <c r="BT435" s="15">
        <v>0</v>
      </c>
      <c r="BU435" s="15">
        <v>0</v>
      </c>
      <c r="BV435" s="15">
        <v>0</v>
      </c>
      <c r="BW435" s="15">
        <v>0</v>
      </c>
      <c r="BX435" s="15">
        <v>0</v>
      </c>
      <c r="BY435" s="15">
        <v>0</v>
      </c>
      <c r="BZ435" s="15">
        <v>0</v>
      </c>
      <c r="CA435" s="15">
        <v>0</v>
      </c>
      <c r="CB435" s="15">
        <v>0</v>
      </c>
      <c r="CC435" s="15">
        <v>0</v>
      </c>
      <c r="CD435" s="15">
        <v>0</v>
      </c>
      <c r="CE435" s="15">
        <v>0</v>
      </c>
      <c r="CF435" s="15">
        <v>0</v>
      </c>
      <c r="CG435" s="15">
        <v>0</v>
      </c>
      <c r="CH435" s="15">
        <v>0</v>
      </c>
      <c r="CI435" s="15">
        <v>0</v>
      </c>
      <c r="CJ435" s="15">
        <v>0</v>
      </c>
      <c r="CK435" s="15">
        <v>0</v>
      </c>
      <c r="CL435" s="15">
        <v>0</v>
      </c>
      <c r="CM435" s="15">
        <v>0</v>
      </c>
      <c r="CN435" s="15">
        <v>0</v>
      </c>
      <c r="CO435" s="15">
        <v>0</v>
      </c>
      <c r="CP435" s="15">
        <v>0</v>
      </c>
      <c r="CQ435" s="15">
        <v>0</v>
      </c>
      <c r="CR435" s="15">
        <v>0</v>
      </c>
      <c r="CS435" s="15">
        <v>0</v>
      </c>
      <c r="CT435" s="15">
        <v>0</v>
      </c>
      <c r="CU435" s="15">
        <v>0</v>
      </c>
      <c r="CV435" s="15">
        <v>0</v>
      </c>
      <c r="CW435" s="15">
        <v>0</v>
      </c>
      <c r="CX435" s="15">
        <v>0</v>
      </c>
      <c r="CY435" s="15">
        <v>0</v>
      </c>
      <c r="CZ435" s="15">
        <v>0</v>
      </c>
      <c r="DA435" s="15">
        <v>0</v>
      </c>
      <c r="DB435" s="15">
        <v>0</v>
      </c>
      <c r="DC435" s="15">
        <v>0</v>
      </c>
      <c r="DD435" s="15">
        <v>0</v>
      </c>
      <c r="DE435" s="15">
        <v>0</v>
      </c>
      <c r="DF435" s="15">
        <v>0</v>
      </c>
      <c r="DG435" s="15">
        <v>0</v>
      </c>
      <c r="DH435" s="15">
        <v>0</v>
      </c>
      <c r="DI435" s="15">
        <v>0</v>
      </c>
      <c r="DJ435" s="15">
        <v>0</v>
      </c>
      <c r="DK435" s="15">
        <v>0</v>
      </c>
      <c r="DL435" s="15">
        <v>0</v>
      </c>
      <c r="DM435" s="15">
        <v>0</v>
      </c>
      <c r="DN435" s="15">
        <v>0</v>
      </c>
      <c r="DO435" s="15">
        <v>0</v>
      </c>
      <c r="DP435" s="15">
        <v>0</v>
      </c>
      <c r="DQ435" s="15">
        <v>0</v>
      </c>
      <c r="DR435" s="15">
        <v>0</v>
      </c>
      <c r="DS435" s="15">
        <v>0</v>
      </c>
      <c r="DT435" s="15">
        <v>0</v>
      </c>
      <c r="DU435" s="15">
        <v>0</v>
      </c>
      <c r="DV435" s="15">
        <v>0</v>
      </c>
      <c r="DW435" s="15">
        <v>0</v>
      </c>
      <c r="DX435" s="15">
        <v>0</v>
      </c>
      <c r="DY435" s="15">
        <v>0</v>
      </c>
      <c r="DZ435" s="15">
        <v>0</v>
      </c>
      <c r="EA435" s="15">
        <v>0</v>
      </c>
      <c r="EB435" s="15">
        <v>0</v>
      </c>
      <c r="EC435" s="15">
        <v>0</v>
      </c>
      <c r="ED435" s="15">
        <v>0</v>
      </c>
      <c r="EE435" s="15">
        <v>0</v>
      </c>
      <c r="EF435" s="15">
        <v>0</v>
      </c>
      <c r="EG435" s="15">
        <v>0</v>
      </c>
      <c r="EH435" s="15">
        <v>0</v>
      </c>
      <c r="EI435" s="15">
        <v>0</v>
      </c>
      <c r="EJ435" s="15">
        <v>0</v>
      </c>
      <c r="EK435" s="15">
        <v>0</v>
      </c>
      <c r="EL435" s="15">
        <v>0</v>
      </c>
      <c r="EM435" s="15">
        <v>0</v>
      </c>
      <c r="EN435" s="15">
        <v>0</v>
      </c>
      <c r="EO435" s="15">
        <v>0</v>
      </c>
      <c r="EP435" s="15">
        <v>0</v>
      </c>
      <c r="EQ435" s="15" t="s">
        <v>137</v>
      </c>
      <c r="ER435" s="15" t="s">
        <v>137</v>
      </c>
      <c r="ES435" s="15" t="s">
        <v>137</v>
      </c>
      <c r="ET435" s="15" t="s">
        <v>137</v>
      </c>
      <c r="EU435" s="15" t="s">
        <v>137</v>
      </c>
      <c r="EV435" s="15" t="s">
        <v>137</v>
      </c>
      <c r="EW435" s="15" t="s">
        <v>137</v>
      </c>
      <c r="EX435" s="15" t="s">
        <v>137</v>
      </c>
      <c r="EY435" s="15" t="s">
        <v>137</v>
      </c>
      <c r="EZ435" s="15" t="s">
        <v>137</v>
      </c>
      <c r="FA435" s="15" t="s">
        <v>137</v>
      </c>
      <c r="FB435" s="15">
        <f t="shared" si="732"/>
        <v>0</v>
      </c>
      <c r="FC435" s="15">
        <f t="shared" si="732"/>
        <v>0</v>
      </c>
      <c r="FD435" s="15">
        <f t="shared" si="732"/>
        <v>0</v>
      </c>
      <c r="FE435" s="15">
        <f t="shared" si="732"/>
        <v>0</v>
      </c>
      <c r="FF435" s="15">
        <f t="shared" si="732"/>
        <v>0</v>
      </c>
      <c r="FG435" s="15">
        <f t="shared" si="732"/>
        <v>0</v>
      </c>
      <c r="FH435" s="15">
        <f t="shared" si="732"/>
        <v>0</v>
      </c>
      <c r="FI435" s="15">
        <f t="shared" si="732"/>
        <v>0</v>
      </c>
      <c r="FJ435" s="15">
        <f t="shared" si="732"/>
        <v>0</v>
      </c>
      <c r="FK435" s="15">
        <f t="shared" si="732"/>
        <v>0</v>
      </c>
      <c r="FL435" s="15">
        <f t="shared" si="732"/>
        <v>0</v>
      </c>
      <c r="FM435" s="15">
        <f t="shared" si="733"/>
        <v>0</v>
      </c>
      <c r="FN435" s="15">
        <f t="shared" si="733"/>
        <v>0</v>
      </c>
      <c r="FO435" s="15">
        <f t="shared" si="733"/>
        <v>0</v>
      </c>
      <c r="FP435" s="15">
        <f t="shared" si="733"/>
        <v>0</v>
      </c>
      <c r="FQ435" s="15">
        <f t="shared" si="733"/>
        <v>0</v>
      </c>
      <c r="FR435" s="15">
        <f t="shared" si="733"/>
        <v>0</v>
      </c>
      <c r="FS435" s="15">
        <f t="shared" si="733"/>
        <v>0</v>
      </c>
      <c r="FT435" s="15">
        <f t="shared" si="733"/>
        <v>0</v>
      </c>
      <c r="FU435" s="15">
        <f t="shared" si="733"/>
        <v>0</v>
      </c>
      <c r="FV435" s="15">
        <f t="shared" si="733"/>
        <v>0</v>
      </c>
      <c r="FW435" s="15">
        <f t="shared" si="733"/>
        <v>0</v>
      </c>
      <c r="FX435" s="49" t="s">
        <v>2647</v>
      </c>
    </row>
    <row r="436" spans="1:180" s="42" customFormat="1" ht="31.5" x14ac:dyDescent="0.25">
      <c r="A436" s="40" t="s">
        <v>924</v>
      </c>
      <c r="B436" s="21" t="s">
        <v>2245</v>
      </c>
      <c r="C436" s="23" t="s">
        <v>2246</v>
      </c>
      <c r="D436" s="15">
        <v>0</v>
      </c>
      <c r="E436" s="15">
        <v>0</v>
      </c>
      <c r="F436" s="15">
        <v>0</v>
      </c>
      <c r="G436" s="15">
        <v>0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v>0</v>
      </c>
      <c r="O436" s="15">
        <f t="shared" si="730"/>
        <v>0</v>
      </c>
      <c r="P436" s="15">
        <f t="shared" si="730"/>
        <v>0</v>
      </c>
      <c r="Q436" s="15">
        <f t="shared" si="730"/>
        <v>0</v>
      </c>
      <c r="R436" s="15">
        <f t="shared" si="730"/>
        <v>0</v>
      </c>
      <c r="S436" s="15">
        <f t="shared" si="730"/>
        <v>0</v>
      </c>
      <c r="T436" s="15">
        <v>1</v>
      </c>
      <c r="U436" s="15">
        <f t="shared" si="731"/>
        <v>0</v>
      </c>
      <c r="V436" s="15">
        <f t="shared" si="731"/>
        <v>0</v>
      </c>
      <c r="W436" s="15">
        <f t="shared" si="731"/>
        <v>0</v>
      </c>
      <c r="X436" s="15">
        <f t="shared" si="731"/>
        <v>0</v>
      </c>
      <c r="Y436" s="15">
        <f t="shared" si="731"/>
        <v>0</v>
      </c>
      <c r="Z436" s="15">
        <v>0</v>
      </c>
      <c r="AA436" s="15">
        <v>0</v>
      </c>
      <c r="AB436" s="15">
        <v>0</v>
      </c>
      <c r="AC436" s="15">
        <v>0</v>
      </c>
      <c r="AD436" s="15">
        <v>0</v>
      </c>
      <c r="AE436" s="15">
        <v>0</v>
      </c>
      <c r="AF436" s="15">
        <v>0</v>
      </c>
      <c r="AG436" s="15">
        <v>0</v>
      </c>
      <c r="AH436" s="15">
        <v>0</v>
      </c>
      <c r="AI436" s="15">
        <v>0</v>
      </c>
      <c r="AJ436" s="15">
        <v>0</v>
      </c>
      <c r="AK436" s="15">
        <v>0</v>
      </c>
      <c r="AL436" s="15">
        <v>0</v>
      </c>
      <c r="AM436" s="15">
        <v>0</v>
      </c>
      <c r="AN436" s="15">
        <v>0</v>
      </c>
      <c r="AO436" s="15">
        <v>0</v>
      </c>
      <c r="AP436" s="15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v>0</v>
      </c>
      <c r="BE436" s="15">
        <v>0</v>
      </c>
      <c r="BF436" s="15">
        <v>0</v>
      </c>
      <c r="BG436" s="15">
        <v>0</v>
      </c>
      <c r="BH436" s="15">
        <v>0</v>
      </c>
      <c r="BI436" s="15">
        <v>0</v>
      </c>
      <c r="BJ436" s="15">
        <v>0</v>
      </c>
      <c r="BK436" s="15">
        <v>0</v>
      </c>
      <c r="BL436" s="15">
        <v>0</v>
      </c>
      <c r="BM436" s="15">
        <v>0</v>
      </c>
      <c r="BN436" s="15">
        <v>0</v>
      </c>
      <c r="BO436" s="15">
        <v>0</v>
      </c>
      <c r="BP436" s="15">
        <v>0</v>
      </c>
      <c r="BQ436" s="15">
        <v>0</v>
      </c>
      <c r="BR436" s="15">
        <v>0</v>
      </c>
      <c r="BS436" s="15">
        <v>0</v>
      </c>
      <c r="BT436" s="15">
        <v>0</v>
      </c>
      <c r="BU436" s="15">
        <v>0</v>
      </c>
      <c r="BV436" s="15">
        <v>0</v>
      </c>
      <c r="BW436" s="15">
        <v>0</v>
      </c>
      <c r="BX436" s="15">
        <v>0</v>
      </c>
      <c r="BY436" s="15">
        <v>0</v>
      </c>
      <c r="BZ436" s="15">
        <v>0</v>
      </c>
      <c r="CA436" s="15">
        <v>0</v>
      </c>
      <c r="CB436" s="15">
        <v>0</v>
      </c>
      <c r="CC436" s="15">
        <v>0</v>
      </c>
      <c r="CD436" s="15">
        <v>0</v>
      </c>
      <c r="CE436" s="15">
        <v>0</v>
      </c>
      <c r="CF436" s="15">
        <v>0</v>
      </c>
      <c r="CG436" s="15">
        <v>0</v>
      </c>
      <c r="CH436" s="15">
        <v>0</v>
      </c>
      <c r="CI436" s="15">
        <v>0</v>
      </c>
      <c r="CJ436" s="15">
        <v>0</v>
      </c>
      <c r="CK436" s="15">
        <v>0</v>
      </c>
      <c r="CL436" s="15">
        <v>0</v>
      </c>
      <c r="CM436" s="15">
        <v>0</v>
      </c>
      <c r="CN436" s="15">
        <v>0</v>
      </c>
      <c r="CO436" s="15">
        <v>0</v>
      </c>
      <c r="CP436" s="15">
        <v>0</v>
      </c>
      <c r="CQ436" s="15">
        <v>0</v>
      </c>
      <c r="CR436" s="15">
        <v>0</v>
      </c>
      <c r="CS436" s="15">
        <v>0</v>
      </c>
      <c r="CT436" s="15">
        <v>0</v>
      </c>
      <c r="CU436" s="15">
        <v>0</v>
      </c>
      <c r="CV436" s="15">
        <v>0</v>
      </c>
      <c r="CW436" s="15">
        <v>0</v>
      </c>
      <c r="CX436" s="15">
        <v>0</v>
      </c>
      <c r="CY436" s="15">
        <v>0</v>
      </c>
      <c r="CZ436" s="15">
        <v>0</v>
      </c>
      <c r="DA436" s="15">
        <v>0</v>
      </c>
      <c r="DB436" s="15">
        <v>0</v>
      </c>
      <c r="DC436" s="15">
        <v>0</v>
      </c>
      <c r="DD436" s="15">
        <v>0</v>
      </c>
      <c r="DE436" s="15">
        <v>0</v>
      </c>
      <c r="DF436" s="15">
        <v>0</v>
      </c>
      <c r="DG436" s="15">
        <v>0</v>
      </c>
      <c r="DH436" s="15">
        <v>0</v>
      </c>
      <c r="DI436" s="15">
        <v>0</v>
      </c>
      <c r="DJ436" s="15">
        <v>0</v>
      </c>
      <c r="DK436" s="15">
        <v>0</v>
      </c>
      <c r="DL436" s="15">
        <v>0</v>
      </c>
      <c r="DM436" s="15">
        <v>0</v>
      </c>
      <c r="DN436" s="15">
        <v>0</v>
      </c>
      <c r="DO436" s="15">
        <v>0</v>
      </c>
      <c r="DP436" s="15">
        <v>0</v>
      </c>
      <c r="DQ436" s="15">
        <v>0</v>
      </c>
      <c r="DR436" s="15">
        <v>0</v>
      </c>
      <c r="DS436" s="15">
        <v>0</v>
      </c>
      <c r="DT436" s="15">
        <v>0</v>
      </c>
      <c r="DU436" s="15">
        <v>0</v>
      </c>
      <c r="DV436" s="15">
        <v>0</v>
      </c>
      <c r="DW436" s="15">
        <v>0</v>
      </c>
      <c r="DX436" s="15">
        <v>0</v>
      </c>
      <c r="DY436" s="15">
        <v>0</v>
      </c>
      <c r="DZ436" s="15">
        <v>0</v>
      </c>
      <c r="EA436" s="15">
        <v>0</v>
      </c>
      <c r="EB436" s="15">
        <v>0</v>
      </c>
      <c r="EC436" s="15">
        <v>0</v>
      </c>
      <c r="ED436" s="15">
        <v>0</v>
      </c>
      <c r="EE436" s="15">
        <v>0</v>
      </c>
      <c r="EF436" s="15">
        <v>0</v>
      </c>
      <c r="EG436" s="15">
        <v>0</v>
      </c>
      <c r="EH436" s="15">
        <v>0</v>
      </c>
      <c r="EI436" s="15">
        <v>0</v>
      </c>
      <c r="EJ436" s="15">
        <v>0</v>
      </c>
      <c r="EK436" s="15">
        <v>0</v>
      </c>
      <c r="EL436" s="15">
        <v>0</v>
      </c>
      <c r="EM436" s="15">
        <v>0</v>
      </c>
      <c r="EN436" s="15">
        <v>0</v>
      </c>
      <c r="EO436" s="15">
        <v>0</v>
      </c>
      <c r="EP436" s="15">
        <v>0</v>
      </c>
      <c r="EQ436" s="15" t="s">
        <v>137</v>
      </c>
      <c r="ER436" s="15" t="s">
        <v>137</v>
      </c>
      <c r="ES436" s="15" t="s">
        <v>137</v>
      </c>
      <c r="ET436" s="15" t="s">
        <v>137</v>
      </c>
      <c r="EU436" s="15" t="s">
        <v>137</v>
      </c>
      <c r="EV436" s="15" t="s">
        <v>137</v>
      </c>
      <c r="EW436" s="15" t="s">
        <v>137</v>
      </c>
      <c r="EX436" s="15" t="s">
        <v>137</v>
      </c>
      <c r="EY436" s="15" t="s">
        <v>137</v>
      </c>
      <c r="EZ436" s="15" t="s">
        <v>137</v>
      </c>
      <c r="FA436" s="15" t="s">
        <v>137</v>
      </c>
      <c r="FB436" s="15">
        <f t="shared" si="732"/>
        <v>0</v>
      </c>
      <c r="FC436" s="15">
        <f t="shared" si="732"/>
        <v>0</v>
      </c>
      <c r="FD436" s="15">
        <f t="shared" si="732"/>
        <v>0</v>
      </c>
      <c r="FE436" s="15">
        <f t="shared" si="732"/>
        <v>0</v>
      </c>
      <c r="FF436" s="15">
        <f t="shared" si="732"/>
        <v>0</v>
      </c>
      <c r="FG436" s="15">
        <f t="shared" si="732"/>
        <v>0</v>
      </c>
      <c r="FH436" s="15">
        <f t="shared" si="732"/>
        <v>0</v>
      </c>
      <c r="FI436" s="15">
        <f t="shared" si="732"/>
        <v>0</v>
      </c>
      <c r="FJ436" s="15">
        <f t="shared" si="732"/>
        <v>0</v>
      </c>
      <c r="FK436" s="15">
        <f t="shared" si="732"/>
        <v>0</v>
      </c>
      <c r="FL436" s="15">
        <f t="shared" si="732"/>
        <v>0</v>
      </c>
      <c r="FM436" s="15">
        <f t="shared" si="733"/>
        <v>0</v>
      </c>
      <c r="FN436" s="15">
        <f t="shared" si="733"/>
        <v>0</v>
      </c>
      <c r="FO436" s="15">
        <f t="shared" si="733"/>
        <v>0</v>
      </c>
      <c r="FP436" s="15">
        <f t="shared" si="733"/>
        <v>0</v>
      </c>
      <c r="FQ436" s="15">
        <f t="shared" si="733"/>
        <v>0</v>
      </c>
      <c r="FR436" s="15">
        <f t="shared" si="733"/>
        <v>0</v>
      </c>
      <c r="FS436" s="15">
        <f t="shared" si="733"/>
        <v>0</v>
      </c>
      <c r="FT436" s="15">
        <f t="shared" si="733"/>
        <v>0</v>
      </c>
      <c r="FU436" s="15">
        <f t="shared" si="733"/>
        <v>0</v>
      </c>
      <c r="FV436" s="15">
        <f t="shared" si="733"/>
        <v>0</v>
      </c>
      <c r="FW436" s="15">
        <f t="shared" si="733"/>
        <v>0</v>
      </c>
      <c r="FX436" s="49" t="s">
        <v>2647</v>
      </c>
    </row>
    <row r="437" spans="1:180" s="42" customFormat="1" ht="31.5" x14ac:dyDescent="0.25">
      <c r="A437" s="40" t="s">
        <v>924</v>
      </c>
      <c r="B437" s="21" t="s">
        <v>2247</v>
      </c>
      <c r="C437" s="23" t="s">
        <v>2248</v>
      </c>
      <c r="D437" s="15">
        <v>0</v>
      </c>
      <c r="E437" s="15">
        <v>0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5">
        <f t="shared" si="730"/>
        <v>0</v>
      </c>
      <c r="P437" s="15">
        <f t="shared" si="730"/>
        <v>0</v>
      </c>
      <c r="Q437" s="15">
        <f t="shared" si="730"/>
        <v>0</v>
      </c>
      <c r="R437" s="15">
        <f t="shared" si="730"/>
        <v>0</v>
      </c>
      <c r="S437" s="15">
        <f t="shared" si="730"/>
        <v>0</v>
      </c>
      <c r="T437" s="15">
        <v>1</v>
      </c>
      <c r="U437" s="15">
        <f t="shared" si="731"/>
        <v>0</v>
      </c>
      <c r="V437" s="15">
        <f t="shared" si="731"/>
        <v>0</v>
      </c>
      <c r="W437" s="15">
        <f t="shared" si="731"/>
        <v>0</v>
      </c>
      <c r="X437" s="15">
        <f t="shared" si="731"/>
        <v>0</v>
      </c>
      <c r="Y437" s="15">
        <f t="shared" si="731"/>
        <v>0</v>
      </c>
      <c r="Z437" s="15">
        <v>0</v>
      </c>
      <c r="AA437" s="15">
        <v>0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0</v>
      </c>
      <c r="AO437" s="15">
        <v>0</v>
      </c>
      <c r="AP437" s="15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0</v>
      </c>
      <c r="BE437" s="15">
        <v>0</v>
      </c>
      <c r="BF437" s="15">
        <v>0</v>
      </c>
      <c r="BG437" s="15">
        <v>0</v>
      </c>
      <c r="BH437" s="15">
        <v>0</v>
      </c>
      <c r="BI437" s="15">
        <v>0</v>
      </c>
      <c r="BJ437" s="15">
        <v>0</v>
      </c>
      <c r="BK437" s="15">
        <v>0</v>
      </c>
      <c r="BL437" s="15">
        <v>0</v>
      </c>
      <c r="BM437" s="15">
        <v>0</v>
      </c>
      <c r="BN437" s="15">
        <v>0</v>
      </c>
      <c r="BO437" s="15">
        <v>0</v>
      </c>
      <c r="BP437" s="15">
        <v>0</v>
      </c>
      <c r="BQ437" s="15">
        <v>0</v>
      </c>
      <c r="BR437" s="15">
        <v>0</v>
      </c>
      <c r="BS437" s="15">
        <v>0</v>
      </c>
      <c r="BT437" s="15">
        <v>0</v>
      </c>
      <c r="BU437" s="15">
        <v>0</v>
      </c>
      <c r="BV437" s="15">
        <v>0</v>
      </c>
      <c r="BW437" s="15">
        <v>0</v>
      </c>
      <c r="BX437" s="15">
        <v>0</v>
      </c>
      <c r="BY437" s="15">
        <v>0</v>
      </c>
      <c r="BZ437" s="15">
        <v>0</v>
      </c>
      <c r="CA437" s="15">
        <v>0</v>
      </c>
      <c r="CB437" s="15">
        <v>0</v>
      </c>
      <c r="CC437" s="15">
        <v>0</v>
      </c>
      <c r="CD437" s="15">
        <v>0</v>
      </c>
      <c r="CE437" s="15">
        <v>0</v>
      </c>
      <c r="CF437" s="15">
        <v>0</v>
      </c>
      <c r="CG437" s="15">
        <v>0</v>
      </c>
      <c r="CH437" s="15">
        <v>0</v>
      </c>
      <c r="CI437" s="15">
        <v>0</v>
      </c>
      <c r="CJ437" s="15">
        <v>0</v>
      </c>
      <c r="CK437" s="15">
        <v>0</v>
      </c>
      <c r="CL437" s="15">
        <v>0</v>
      </c>
      <c r="CM437" s="15">
        <v>0</v>
      </c>
      <c r="CN437" s="15">
        <v>0</v>
      </c>
      <c r="CO437" s="15">
        <v>0</v>
      </c>
      <c r="CP437" s="15">
        <v>0</v>
      </c>
      <c r="CQ437" s="15">
        <v>0</v>
      </c>
      <c r="CR437" s="15">
        <v>0</v>
      </c>
      <c r="CS437" s="15">
        <v>0</v>
      </c>
      <c r="CT437" s="15">
        <v>0</v>
      </c>
      <c r="CU437" s="15">
        <v>0</v>
      </c>
      <c r="CV437" s="15">
        <v>0</v>
      </c>
      <c r="CW437" s="15">
        <v>0</v>
      </c>
      <c r="CX437" s="15">
        <v>0</v>
      </c>
      <c r="CY437" s="15">
        <v>0</v>
      </c>
      <c r="CZ437" s="15">
        <v>0</v>
      </c>
      <c r="DA437" s="15">
        <v>0</v>
      </c>
      <c r="DB437" s="15">
        <v>0</v>
      </c>
      <c r="DC437" s="15">
        <v>0</v>
      </c>
      <c r="DD437" s="15">
        <v>0</v>
      </c>
      <c r="DE437" s="15">
        <v>0</v>
      </c>
      <c r="DF437" s="15">
        <v>0</v>
      </c>
      <c r="DG437" s="15">
        <v>0</v>
      </c>
      <c r="DH437" s="15">
        <v>0</v>
      </c>
      <c r="DI437" s="15">
        <v>0</v>
      </c>
      <c r="DJ437" s="15">
        <v>0</v>
      </c>
      <c r="DK437" s="15">
        <v>0</v>
      </c>
      <c r="DL437" s="15">
        <v>0</v>
      </c>
      <c r="DM437" s="15">
        <v>0</v>
      </c>
      <c r="DN437" s="15">
        <v>0</v>
      </c>
      <c r="DO437" s="15">
        <v>0</v>
      </c>
      <c r="DP437" s="15">
        <v>0</v>
      </c>
      <c r="DQ437" s="15">
        <v>0</v>
      </c>
      <c r="DR437" s="15">
        <v>0</v>
      </c>
      <c r="DS437" s="15">
        <v>0</v>
      </c>
      <c r="DT437" s="15">
        <v>0</v>
      </c>
      <c r="DU437" s="15">
        <v>0</v>
      </c>
      <c r="DV437" s="15">
        <v>0</v>
      </c>
      <c r="DW437" s="15">
        <v>0</v>
      </c>
      <c r="DX437" s="15">
        <v>0</v>
      </c>
      <c r="DY437" s="15">
        <v>0</v>
      </c>
      <c r="DZ437" s="15">
        <v>0</v>
      </c>
      <c r="EA437" s="15">
        <v>0</v>
      </c>
      <c r="EB437" s="15">
        <v>0</v>
      </c>
      <c r="EC437" s="15">
        <v>0</v>
      </c>
      <c r="ED437" s="15">
        <v>0</v>
      </c>
      <c r="EE437" s="15">
        <v>0</v>
      </c>
      <c r="EF437" s="15">
        <v>0</v>
      </c>
      <c r="EG437" s="15">
        <v>0</v>
      </c>
      <c r="EH437" s="15">
        <v>0</v>
      </c>
      <c r="EI437" s="15">
        <v>0</v>
      </c>
      <c r="EJ437" s="15">
        <v>0</v>
      </c>
      <c r="EK437" s="15">
        <v>0</v>
      </c>
      <c r="EL437" s="15">
        <v>0</v>
      </c>
      <c r="EM437" s="15">
        <v>0</v>
      </c>
      <c r="EN437" s="15">
        <v>0</v>
      </c>
      <c r="EO437" s="15">
        <v>0</v>
      </c>
      <c r="EP437" s="15">
        <v>0</v>
      </c>
      <c r="EQ437" s="15" t="s">
        <v>137</v>
      </c>
      <c r="ER437" s="15" t="s">
        <v>137</v>
      </c>
      <c r="ES437" s="15" t="s">
        <v>137</v>
      </c>
      <c r="ET437" s="15" t="s">
        <v>137</v>
      </c>
      <c r="EU437" s="15" t="s">
        <v>137</v>
      </c>
      <c r="EV437" s="15" t="s">
        <v>137</v>
      </c>
      <c r="EW437" s="15" t="s">
        <v>137</v>
      </c>
      <c r="EX437" s="15" t="s">
        <v>137</v>
      </c>
      <c r="EY437" s="15" t="s">
        <v>137</v>
      </c>
      <c r="EZ437" s="15" t="s">
        <v>137</v>
      </c>
      <c r="FA437" s="15" t="s">
        <v>137</v>
      </c>
      <c r="FB437" s="15">
        <f t="shared" si="732"/>
        <v>0</v>
      </c>
      <c r="FC437" s="15">
        <f t="shared" si="732"/>
        <v>0</v>
      </c>
      <c r="FD437" s="15">
        <f t="shared" si="732"/>
        <v>0</v>
      </c>
      <c r="FE437" s="15">
        <f t="shared" si="732"/>
        <v>0</v>
      </c>
      <c r="FF437" s="15">
        <f t="shared" si="732"/>
        <v>0</v>
      </c>
      <c r="FG437" s="15">
        <f t="shared" si="732"/>
        <v>0</v>
      </c>
      <c r="FH437" s="15">
        <f t="shared" si="732"/>
        <v>0</v>
      </c>
      <c r="FI437" s="15">
        <f t="shared" si="732"/>
        <v>0</v>
      </c>
      <c r="FJ437" s="15">
        <f t="shared" si="732"/>
        <v>0</v>
      </c>
      <c r="FK437" s="15">
        <f t="shared" si="732"/>
        <v>0</v>
      </c>
      <c r="FL437" s="15">
        <f t="shared" si="732"/>
        <v>0</v>
      </c>
      <c r="FM437" s="15">
        <f t="shared" si="733"/>
        <v>0</v>
      </c>
      <c r="FN437" s="15">
        <f t="shared" si="733"/>
        <v>0</v>
      </c>
      <c r="FO437" s="15">
        <f t="shared" si="733"/>
        <v>0</v>
      </c>
      <c r="FP437" s="15">
        <f t="shared" si="733"/>
        <v>0</v>
      </c>
      <c r="FQ437" s="15">
        <f t="shared" si="733"/>
        <v>0</v>
      </c>
      <c r="FR437" s="15">
        <f t="shared" si="733"/>
        <v>0</v>
      </c>
      <c r="FS437" s="15">
        <f t="shared" si="733"/>
        <v>0</v>
      </c>
      <c r="FT437" s="15">
        <f t="shared" si="733"/>
        <v>0</v>
      </c>
      <c r="FU437" s="15">
        <f t="shared" si="733"/>
        <v>0</v>
      </c>
      <c r="FV437" s="15">
        <f t="shared" si="733"/>
        <v>0</v>
      </c>
      <c r="FW437" s="15">
        <f t="shared" si="733"/>
        <v>0</v>
      </c>
      <c r="FX437" s="49" t="s">
        <v>2647</v>
      </c>
    </row>
    <row r="438" spans="1:180" s="42" customFormat="1" ht="31.5" x14ac:dyDescent="0.25">
      <c r="A438" s="40" t="s">
        <v>924</v>
      </c>
      <c r="B438" s="21" t="s">
        <v>2249</v>
      </c>
      <c r="C438" s="23" t="s">
        <v>2250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f t="shared" si="730"/>
        <v>0</v>
      </c>
      <c r="P438" s="15">
        <f t="shared" si="730"/>
        <v>0</v>
      </c>
      <c r="Q438" s="15">
        <f t="shared" si="730"/>
        <v>0</v>
      </c>
      <c r="R438" s="15">
        <f t="shared" si="730"/>
        <v>0</v>
      </c>
      <c r="S438" s="15">
        <f t="shared" si="730"/>
        <v>0</v>
      </c>
      <c r="T438" s="15">
        <v>1</v>
      </c>
      <c r="U438" s="15">
        <f t="shared" si="731"/>
        <v>0</v>
      </c>
      <c r="V438" s="15">
        <f t="shared" si="731"/>
        <v>0</v>
      </c>
      <c r="W438" s="15">
        <f t="shared" si="731"/>
        <v>0</v>
      </c>
      <c r="X438" s="15">
        <f t="shared" si="731"/>
        <v>0</v>
      </c>
      <c r="Y438" s="15">
        <f t="shared" si="731"/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  <c r="BE438" s="15">
        <v>0</v>
      </c>
      <c r="BF438" s="15">
        <v>0</v>
      </c>
      <c r="BG438" s="15">
        <v>0</v>
      </c>
      <c r="BH438" s="15">
        <v>0</v>
      </c>
      <c r="BI438" s="15">
        <v>0</v>
      </c>
      <c r="BJ438" s="15">
        <v>0</v>
      </c>
      <c r="BK438" s="15">
        <v>0</v>
      </c>
      <c r="BL438" s="15">
        <v>0</v>
      </c>
      <c r="BM438" s="15">
        <v>0</v>
      </c>
      <c r="BN438" s="15">
        <v>0</v>
      </c>
      <c r="BO438" s="15">
        <v>0</v>
      </c>
      <c r="BP438" s="15">
        <v>0</v>
      </c>
      <c r="BQ438" s="15">
        <v>0</v>
      </c>
      <c r="BR438" s="15">
        <v>0</v>
      </c>
      <c r="BS438" s="15">
        <v>0</v>
      </c>
      <c r="BT438" s="15">
        <v>0</v>
      </c>
      <c r="BU438" s="15">
        <v>0</v>
      </c>
      <c r="BV438" s="15">
        <v>0</v>
      </c>
      <c r="BW438" s="15">
        <v>0</v>
      </c>
      <c r="BX438" s="15">
        <v>0</v>
      </c>
      <c r="BY438" s="15">
        <v>0</v>
      </c>
      <c r="BZ438" s="15">
        <v>0</v>
      </c>
      <c r="CA438" s="15">
        <v>0</v>
      </c>
      <c r="CB438" s="15">
        <v>0</v>
      </c>
      <c r="CC438" s="15">
        <v>0</v>
      </c>
      <c r="CD438" s="15">
        <v>0</v>
      </c>
      <c r="CE438" s="15">
        <v>0</v>
      </c>
      <c r="CF438" s="15">
        <v>0</v>
      </c>
      <c r="CG438" s="15">
        <v>0</v>
      </c>
      <c r="CH438" s="15">
        <v>0</v>
      </c>
      <c r="CI438" s="15">
        <v>0</v>
      </c>
      <c r="CJ438" s="15">
        <v>0</v>
      </c>
      <c r="CK438" s="15">
        <v>0</v>
      </c>
      <c r="CL438" s="15">
        <v>0</v>
      </c>
      <c r="CM438" s="15">
        <v>0</v>
      </c>
      <c r="CN438" s="15">
        <v>0</v>
      </c>
      <c r="CO438" s="15">
        <v>0</v>
      </c>
      <c r="CP438" s="15">
        <v>0</v>
      </c>
      <c r="CQ438" s="15">
        <v>0</v>
      </c>
      <c r="CR438" s="15">
        <v>0</v>
      </c>
      <c r="CS438" s="15">
        <v>0</v>
      </c>
      <c r="CT438" s="15">
        <v>0</v>
      </c>
      <c r="CU438" s="15">
        <v>0</v>
      </c>
      <c r="CV438" s="15">
        <v>0</v>
      </c>
      <c r="CW438" s="15">
        <v>0</v>
      </c>
      <c r="CX438" s="15">
        <v>0</v>
      </c>
      <c r="CY438" s="15">
        <v>0</v>
      </c>
      <c r="CZ438" s="15">
        <v>0</v>
      </c>
      <c r="DA438" s="15">
        <v>0</v>
      </c>
      <c r="DB438" s="15">
        <v>0</v>
      </c>
      <c r="DC438" s="15">
        <v>0</v>
      </c>
      <c r="DD438" s="15">
        <v>0</v>
      </c>
      <c r="DE438" s="15">
        <v>0</v>
      </c>
      <c r="DF438" s="15">
        <v>0</v>
      </c>
      <c r="DG438" s="15">
        <v>0</v>
      </c>
      <c r="DH438" s="15">
        <v>0</v>
      </c>
      <c r="DI438" s="15">
        <v>0</v>
      </c>
      <c r="DJ438" s="15">
        <v>0</v>
      </c>
      <c r="DK438" s="15">
        <v>0</v>
      </c>
      <c r="DL438" s="15">
        <v>0</v>
      </c>
      <c r="DM438" s="15">
        <v>0</v>
      </c>
      <c r="DN438" s="15">
        <v>0</v>
      </c>
      <c r="DO438" s="15">
        <v>0</v>
      </c>
      <c r="DP438" s="15">
        <v>0</v>
      </c>
      <c r="DQ438" s="15">
        <v>0</v>
      </c>
      <c r="DR438" s="15">
        <v>0</v>
      </c>
      <c r="DS438" s="15">
        <v>0</v>
      </c>
      <c r="DT438" s="15">
        <v>0</v>
      </c>
      <c r="DU438" s="15">
        <v>0</v>
      </c>
      <c r="DV438" s="15">
        <v>0</v>
      </c>
      <c r="DW438" s="15">
        <v>0</v>
      </c>
      <c r="DX438" s="15">
        <v>0</v>
      </c>
      <c r="DY438" s="15">
        <v>0</v>
      </c>
      <c r="DZ438" s="15">
        <v>0</v>
      </c>
      <c r="EA438" s="15">
        <v>0</v>
      </c>
      <c r="EB438" s="15">
        <v>0</v>
      </c>
      <c r="EC438" s="15">
        <v>0</v>
      </c>
      <c r="ED438" s="15">
        <v>0</v>
      </c>
      <c r="EE438" s="15">
        <v>0</v>
      </c>
      <c r="EF438" s="15">
        <v>0</v>
      </c>
      <c r="EG438" s="15">
        <v>0</v>
      </c>
      <c r="EH438" s="15">
        <v>0</v>
      </c>
      <c r="EI438" s="15">
        <v>0</v>
      </c>
      <c r="EJ438" s="15">
        <v>0</v>
      </c>
      <c r="EK438" s="15">
        <v>0</v>
      </c>
      <c r="EL438" s="15">
        <v>0</v>
      </c>
      <c r="EM438" s="15">
        <v>0</v>
      </c>
      <c r="EN438" s="15">
        <v>0</v>
      </c>
      <c r="EO438" s="15">
        <v>0</v>
      </c>
      <c r="EP438" s="15">
        <v>0</v>
      </c>
      <c r="EQ438" s="15" t="s">
        <v>137</v>
      </c>
      <c r="ER438" s="15" t="s">
        <v>137</v>
      </c>
      <c r="ES438" s="15" t="s">
        <v>137</v>
      </c>
      <c r="ET438" s="15" t="s">
        <v>137</v>
      </c>
      <c r="EU438" s="15" t="s">
        <v>137</v>
      </c>
      <c r="EV438" s="15" t="s">
        <v>137</v>
      </c>
      <c r="EW438" s="15" t="s">
        <v>137</v>
      </c>
      <c r="EX438" s="15" t="s">
        <v>137</v>
      </c>
      <c r="EY438" s="15" t="s">
        <v>137</v>
      </c>
      <c r="EZ438" s="15" t="s">
        <v>137</v>
      </c>
      <c r="FA438" s="15" t="s">
        <v>137</v>
      </c>
      <c r="FB438" s="15">
        <f t="shared" si="732"/>
        <v>0</v>
      </c>
      <c r="FC438" s="15">
        <f t="shared" si="732"/>
        <v>0</v>
      </c>
      <c r="FD438" s="15">
        <f t="shared" si="732"/>
        <v>0</v>
      </c>
      <c r="FE438" s="15">
        <f t="shared" si="732"/>
        <v>0</v>
      </c>
      <c r="FF438" s="15">
        <f t="shared" si="732"/>
        <v>0</v>
      </c>
      <c r="FG438" s="15">
        <f t="shared" si="732"/>
        <v>0</v>
      </c>
      <c r="FH438" s="15">
        <f t="shared" si="732"/>
        <v>0</v>
      </c>
      <c r="FI438" s="15">
        <f t="shared" si="732"/>
        <v>0</v>
      </c>
      <c r="FJ438" s="15">
        <f t="shared" si="732"/>
        <v>0</v>
      </c>
      <c r="FK438" s="15">
        <f t="shared" si="732"/>
        <v>0</v>
      </c>
      <c r="FL438" s="15">
        <f t="shared" si="732"/>
        <v>0</v>
      </c>
      <c r="FM438" s="15">
        <f t="shared" si="733"/>
        <v>0</v>
      </c>
      <c r="FN438" s="15">
        <f t="shared" si="733"/>
        <v>0</v>
      </c>
      <c r="FO438" s="15">
        <f t="shared" si="733"/>
        <v>0</v>
      </c>
      <c r="FP438" s="15">
        <f t="shared" si="733"/>
        <v>0</v>
      </c>
      <c r="FQ438" s="15">
        <f t="shared" si="733"/>
        <v>0</v>
      </c>
      <c r="FR438" s="15">
        <f t="shared" si="733"/>
        <v>0</v>
      </c>
      <c r="FS438" s="15">
        <f t="shared" si="733"/>
        <v>0</v>
      </c>
      <c r="FT438" s="15">
        <f t="shared" si="733"/>
        <v>0</v>
      </c>
      <c r="FU438" s="15">
        <f t="shared" si="733"/>
        <v>0</v>
      </c>
      <c r="FV438" s="15">
        <f t="shared" si="733"/>
        <v>0</v>
      </c>
      <c r="FW438" s="15">
        <f t="shared" si="733"/>
        <v>0</v>
      </c>
      <c r="FX438" s="49" t="s">
        <v>2647</v>
      </c>
    </row>
    <row r="439" spans="1:180" s="42" customFormat="1" ht="31.5" x14ac:dyDescent="0.25">
      <c r="A439" s="40" t="s">
        <v>924</v>
      </c>
      <c r="B439" s="21" t="s">
        <v>2251</v>
      </c>
      <c r="C439" s="23" t="s">
        <v>2252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f t="shared" si="730"/>
        <v>0</v>
      </c>
      <c r="P439" s="15">
        <f t="shared" si="730"/>
        <v>0</v>
      </c>
      <c r="Q439" s="15">
        <f t="shared" si="730"/>
        <v>0</v>
      </c>
      <c r="R439" s="15">
        <f t="shared" si="730"/>
        <v>0</v>
      </c>
      <c r="S439" s="15">
        <f t="shared" si="730"/>
        <v>0</v>
      </c>
      <c r="T439" s="15">
        <v>1</v>
      </c>
      <c r="U439" s="15">
        <f t="shared" si="731"/>
        <v>0</v>
      </c>
      <c r="V439" s="15">
        <f t="shared" si="731"/>
        <v>0</v>
      </c>
      <c r="W439" s="15">
        <f t="shared" si="731"/>
        <v>0</v>
      </c>
      <c r="X439" s="15">
        <f t="shared" si="731"/>
        <v>0</v>
      </c>
      <c r="Y439" s="15">
        <f t="shared" si="731"/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  <c r="BE439" s="15">
        <v>0</v>
      </c>
      <c r="BF439" s="15">
        <v>0</v>
      </c>
      <c r="BG439" s="15">
        <v>0</v>
      </c>
      <c r="BH439" s="15">
        <v>0</v>
      </c>
      <c r="BI439" s="15">
        <v>0</v>
      </c>
      <c r="BJ439" s="15">
        <v>0</v>
      </c>
      <c r="BK439" s="15">
        <v>0</v>
      </c>
      <c r="BL439" s="15">
        <v>0</v>
      </c>
      <c r="BM439" s="15">
        <v>0</v>
      </c>
      <c r="BN439" s="15">
        <v>0</v>
      </c>
      <c r="BO439" s="15">
        <v>0</v>
      </c>
      <c r="BP439" s="15">
        <v>0</v>
      </c>
      <c r="BQ439" s="15">
        <v>0</v>
      </c>
      <c r="BR439" s="15">
        <v>0</v>
      </c>
      <c r="BS439" s="15">
        <v>0</v>
      </c>
      <c r="BT439" s="15">
        <v>0</v>
      </c>
      <c r="BU439" s="15">
        <v>0</v>
      </c>
      <c r="BV439" s="15">
        <v>0</v>
      </c>
      <c r="BW439" s="15">
        <v>0</v>
      </c>
      <c r="BX439" s="15">
        <v>0</v>
      </c>
      <c r="BY439" s="15">
        <v>0</v>
      </c>
      <c r="BZ439" s="15">
        <v>0</v>
      </c>
      <c r="CA439" s="15">
        <v>0</v>
      </c>
      <c r="CB439" s="15">
        <v>0</v>
      </c>
      <c r="CC439" s="15">
        <v>0</v>
      </c>
      <c r="CD439" s="15">
        <v>0</v>
      </c>
      <c r="CE439" s="15">
        <v>0</v>
      </c>
      <c r="CF439" s="15">
        <v>0</v>
      </c>
      <c r="CG439" s="15">
        <v>0</v>
      </c>
      <c r="CH439" s="15">
        <v>0</v>
      </c>
      <c r="CI439" s="15">
        <v>0</v>
      </c>
      <c r="CJ439" s="15">
        <v>0</v>
      </c>
      <c r="CK439" s="15">
        <v>0</v>
      </c>
      <c r="CL439" s="15">
        <v>0</v>
      </c>
      <c r="CM439" s="15">
        <v>0</v>
      </c>
      <c r="CN439" s="15">
        <v>0</v>
      </c>
      <c r="CO439" s="15">
        <v>0</v>
      </c>
      <c r="CP439" s="15">
        <v>0</v>
      </c>
      <c r="CQ439" s="15">
        <v>0</v>
      </c>
      <c r="CR439" s="15">
        <v>0</v>
      </c>
      <c r="CS439" s="15">
        <v>0</v>
      </c>
      <c r="CT439" s="15">
        <v>0</v>
      </c>
      <c r="CU439" s="15">
        <v>0</v>
      </c>
      <c r="CV439" s="15">
        <v>0</v>
      </c>
      <c r="CW439" s="15">
        <v>0</v>
      </c>
      <c r="CX439" s="15">
        <v>0</v>
      </c>
      <c r="CY439" s="15">
        <v>0</v>
      </c>
      <c r="CZ439" s="15">
        <v>0</v>
      </c>
      <c r="DA439" s="15">
        <v>0</v>
      </c>
      <c r="DB439" s="15">
        <v>0</v>
      </c>
      <c r="DC439" s="15">
        <v>0</v>
      </c>
      <c r="DD439" s="15">
        <v>0</v>
      </c>
      <c r="DE439" s="15">
        <v>0</v>
      </c>
      <c r="DF439" s="15">
        <v>0</v>
      </c>
      <c r="DG439" s="15">
        <v>0</v>
      </c>
      <c r="DH439" s="15">
        <v>0</v>
      </c>
      <c r="DI439" s="15">
        <v>0</v>
      </c>
      <c r="DJ439" s="15">
        <v>0</v>
      </c>
      <c r="DK439" s="15">
        <v>0</v>
      </c>
      <c r="DL439" s="15">
        <v>0</v>
      </c>
      <c r="DM439" s="15">
        <v>0</v>
      </c>
      <c r="DN439" s="15">
        <v>0</v>
      </c>
      <c r="DO439" s="15">
        <v>0</v>
      </c>
      <c r="DP439" s="15">
        <v>0</v>
      </c>
      <c r="DQ439" s="15">
        <v>0</v>
      </c>
      <c r="DR439" s="15">
        <v>0</v>
      </c>
      <c r="DS439" s="15">
        <v>0</v>
      </c>
      <c r="DT439" s="15">
        <v>0</v>
      </c>
      <c r="DU439" s="15">
        <v>0</v>
      </c>
      <c r="DV439" s="15">
        <v>0</v>
      </c>
      <c r="DW439" s="15">
        <v>0</v>
      </c>
      <c r="DX439" s="15">
        <v>0</v>
      </c>
      <c r="DY439" s="15">
        <v>0</v>
      </c>
      <c r="DZ439" s="15">
        <v>0</v>
      </c>
      <c r="EA439" s="15">
        <v>0</v>
      </c>
      <c r="EB439" s="15">
        <v>0</v>
      </c>
      <c r="EC439" s="15">
        <v>0</v>
      </c>
      <c r="ED439" s="15">
        <v>0</v>
      </c>
      <c r="EE439" s="15">
        <v>0</v>
      </c>
      <c r="EF439" s="15">
        <v>0</v>
      </c>
      <c r="EG439" s="15">
        <v>0</v>
      </c>
      <c r="EH439" s="15">
        <v>0</v>
      </c>
      <c r="EI439" s="15">
        <v>0</v>
      </c>
      <c r="EJ439" s="15">
        <v>0</v>
      </c>
      <c r="EK439" s="15">
        <v>0</v>
      </c>
      <c r="EL439" s="15">
        <v>0</v>
      </c>
      <c r="EM439" s="15">
        <v>0</v>
      </c>
      <c r="EN439" s="15">
        <v>0</v>
      </c>
      <c r="EO439" s="15">
        <v>0</v>
      </c>
      <c r="EP439" s="15">
        <v>0</v>
      </c>
      <c r="EQ439" s="15" t="s">
        <v>137</v>
      </c>
      <c r="ER439" s="15" t="s">
        <v>137</v>
      </c>
      <c r="ES439" s="15" t="s">
        <v>137</v>
      </c>
      <c r="ET439" s="15" t="s">
        <v>137</v>
      </c>
      <c r="EU439" s="15" t="s">
        <v>137</v>
      </c>
      <c r="EV439" s="15" t="s">
        <v>137</v>
      </c>
      <c r="EW439" s="15" t="s">
        <v>137</v>
      </c>
      <c r="EX439" s="15" t="s">
        <v>137</v>
      </c>
      <c r="EY439" s="15" t="s">
        <v>137</v>
      </c>
      <c r="EZ439" s="15" t="s">
        <v>137</v>
      </c>
      <c r="FA439" s="15" t="s">
        <v>137</v>
      </c>
      <c r="FB439" s="15">
        <f t="shared" ref="FB439:FL454" si="734">EF439+DJ439+CN439+BR439+AV439</f>
        <v>0</v>
      </c>
      <c r="FC439" s="15">
        <f t="shared" si="734"/>
        <v>0</v>
      </c>
      <c r="FD439" s="15">
        <f t="shared" si="734"/>
        <v>0</v>
      </c>
      <c r="FE439" s="15">
        <f t="shared" si="734"/>
        <v>0</v>
      </c>
      <c r="FF439" s="15">
        <f t="shared" si="734"/>
        <v>0</v>
      </c>
      <c r="FG439" s="15">
        <f t="shared" si="734"/>
        <v>0</v>
      </c>
      <c r="FH439" s="15">
        <f t="shared" si="734"/>
        <v>0</v>
      </c>
      <c r="FI439" s="15">
        <f t="shared" si="734"/>
        <v>0</v>
      </c>
      <c r="FJ439" s="15">
        <f t="shared" si="734"/>
        <v>0</v>
      </c>
      <c r="FK439" s="15">
        <f t="shared" si="734"/>
        <v>0</v>
      </c>
      <c r="FL439" s="15">
        <f t="shared" si="734"/>
        <v>0</v>
      </c>
      <c r="FM439" s="15">
        <f t="shared" si="733"/>
        <v>0</v>
      </c>
      <c r="FN439" s="15">
        <f t="shared" si="733"/>
        <v>0</v>
      </c>
      <c r="FO439" s="15">
        <f t="shared" si="733"/>
        <v>0</v>
      </c>
      <c r="FP439" s="15">
        <f t="shared" si="733"/>
        <v>0</v>
      </c>
      <c r="FQ439" s="15">
        <f t="shared" si="733"/>
        <v>0</v>
      </c>
      <c r="FR439" s="15">
        <f t="shared" si="733"/>
        <v>0</v>
      </c>
      <c r="FS439" s="15">
        <f t="shared" si="733"/>
        <v>0</v>
      </c>
      <c r="FT439" s="15">
        <f t="shared" si="733"/>
        <v>0</v>
      </c>
      <c r="FU439" s="15">
        <f t="shared" si="733"/>
        <v>0</v>
      </c>
      <c r="FV439" s="15">
        <f t="shared" si="733"/>
        <v>0</v>
      </c>
      <c r="FW439" s="15">
        <f t="shared" si="733"/>
        <v>0</v>
      </c>
      <c r="FX439" s="49" t="s">
        <v>2647</v>
      </c>
    </row>
    <row r="440" spans="1:180" s="42" customFormat="1" ht="31.5" x14ac:dyDescent="0.25">
      <c r="A440" s="40" t="s">
        <v>924</v>
      </c>
      <c r="B440" s="21" t="s">
        <v>2253</v>
      </c>
      <c r="C440" s="23" t="s">
        <v>2254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f t="shared" si="730"/>
        <v>0</v>
      </c>
      <c r="P440" s="15">
        <f t="shared" si="730"/>
        <v>0</v>
      </c>
      <c r="Q440" s="15">
        <f t="shared" si="730"/>
        <v>0</v>
      </c>
      <c r="R440" s="15">
        <f t="shared" si="730"/>
        <v>0</v>
      </c>
      <c r="S440" s="15">
        <f t="shared" si="730"/>
        <v>0</v>
      </c>
      <c r="T440" s="15">
        <v>1</v>
      </c>
      <c r="U440" s="15">
        <f t="shared" si="731"/>
        <v>0</v>
      </c>
      <c r="V440" s="15">
        <f t="shared" si="731"/>
        <v>0</v>
      </c>
      <c r="W440" s="15">
        <f t="shared" si="731"/>
        <v>0</v>
      </c>
      <c r="X440" s="15">
        <f t="shared" si="731"/>
        <v>0</v>
      </c>
      <c r="Y440" s="15">
        <f t="shared" si="731"/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  <c r="BE440" s="15">
        <v>0</v>
      </c>
      <c r="BF440" s="15">
        <v>0</v>
      </c>
      <c r="BG440" s="15">
        <v>0</v>
      </c>
      <c r="BH440" s="15">
        <v>0</v>
      </c>
      <c r="BI440" s="15">
        <v>0</v>
      </c>
      <c r="BJ440" s="15">
        <v>0</v>
      </c>
      <c r="BK440" s="15">
        <v>0</v>
      </c>
      <c r="BL440" s="15">
        <v>0</v>
      </c>
      <c r="BM440" s="15">
        <v>0</v>
      </c>
      <c r="BN440" s="15">
        <v>0</v>
      </c>
      <c r="BO440" s="15">
        <v>0</v>
      </c>
      <c r="BP440" s="15">
        <v>0</v>
      </c>
      <c r="BQ440" s="15">
        <v>0</v>
      </c>
      <c r="BR440" s="15">
        <v>0</v>
      </c>
      <c r="BS440" s="15">
        <v>0</v>
      </c>
      <c r="BT440" s="15">
        <v>0</v>
      </c>
      <c r="BU440" s="15">
        <v>0</v>
      </c>
      <c r="BV440" s="15">
        <v>0</v>
      </c>
      <c r="BW440" s="15">
        <v>0</v>
      </c>
      <c r="BX440" s="15">
        <v>0</v>
      </c>
      <c r="BY440" s="15">
        <v>0</v>
      </c>
      <c r="BZ440" s="15">
        <v>0</v>
      </c>
      <c r="CA440" s="15">
        <v>0</v>
      </c>
      <c r="CB440" s="15">
        <v>0</v>
      </c>
      <c r="CC440" s="15">
        <v>0</v>
      </c>
      <c r="CD440" s="15">
        <v>0</v>
      </c>
      <c r="CE440" s="15">
        <v>0</v>
      </c>
      <c r="CF440" s="15">
        <v>0</v>
      </c>
      <c r="CG440" s="15">
        <v>0</v>
      </c>
      <c r="CH440" s="15">
        <v>0</v>
      </c>
      <c r="CI440" s="15">
        <v>0</v>
      </c>
      <c r="CJ440" s="15">
        <v>0</v>
      </c>
      <c r="CK440" s="15">
        <v>0</v>
      </c>
      <c r="CL440" s="15">
        <v>0</v>
      </c>
      <c r="CM440" s="15">
        <v>0</v>
      </c>
      <c r="CN440" s="15">
        <v>0</v>
      </c>
      <c r="CO440" s="15">
        <v>0</v>
      </c>
      <c r="CP440" s="15">
        <v>0</v>
      </c>
      <c r="CQ440" s="15">
        <v>0</v>
      </c>
      <c r="CR440" s="15">
        <v>0</v>
      </c>
      <c r="CS440" s="15">
        <v>0</v>
      </c>
      <c r="CT440" s="15">
        <v>0</v>
      </c>
      <c r="CU440" s="15">
        <v>0</v>
      </c>
      <c r="CV440" s="15">
        <v>0</v>
      </c>
      <c r="CW440" s="15">
        <v>0</v>
      </c>
      <c r="CX440" s="15">
        <v>0</v>
      </c>
      <c r="CY440" s="15">
        <v>0</v>
      </c>
      <c r="CZ440" s="15">
        <v>0</v>
      </c>
      <c r="DA440" s="15">
        <v>0</v>
      </c>
      <c r="DB440" s="15">
        <v>0</v>
      </c>
      <c r="DC440" s="15">
        <v>0</v>
      </c>
      <c r="DD440" s="15">
        <v>0</v>
      </c>
      <c r="DE440" s="15">
        <v>0</v>
      </c>
      <c r="DF440" s="15">
        <v>0</v>
      </c>
      <c r="DG440" s="15">
        <v>0</v>
      </c>
      <c r="DH440" s="15">
        <v>0</v>
      </c>
      <c r="DI440" s="15">
        <v>0</v>
      </c>
      <c r="DJ440" s="15">
        <v>0</v>
      </c>
      <c r="DK440" s="15">
        <v>0</v>
      </c>
      <c r="DL440" s="15">
        <v>0</v>
      </c>
      <c r="DM440" s="15">
        <v>0</v>
      </c>
      <c r="DN440" s="15">
        <v>0</v>
      </c>
      <c r="DO440" s="15">
        <v>0</v>
      </c>
      <c r="DP440" s="15">
        <v>0</v>
      </c>
      <c r="DQ440" s="15">
        <v>0</v>
      </c>
      <c r="DR440" s="15">
        <v>0</v>
      </c>
      <c r="DS440" s="15">
        <v>0</v>
      </c>
      <c r="DT440" s="15">
        <v>0</v>
      </c>
      <c r="DU440" s="15">
        <v>0</v>
      </c>
      <c r="DV440" s="15">
        <v>0</v>
      </c>
      <c r="DW440" s="15">
        <v>0</v>
      </c>
      <c r="DX440" s="15">
        <v>0</v>
      </c>
      <c r="DY440" s="15">
        <v>0</v>
      </c>
      <c r="DZ440" s="15">
        <v>0</v>
      </c>
      <c r="EA440" s="15">
        <v>0</v>
      </c>
      <c r="EB440" s="15">
        <v>0</v>
      </c>
      <c r="EC440" s="15">
        <v>0</v>
      </c>
      <c r="ED440" s="15">
        <v>0</v>
      </c>
      <c r="EE440" s="15">
        <v>0</v>
      </c>
      <c r="EF440" s="15">
        <v>0</v>
      </c>
      <c r="EG440" s="15">
        <v>0</v>
      </c>
      <c r="EH440" s="15">
        <v>0</v>
      </c>
      <c r="EI440" s="15">
        <v>0</v>
      </c>
      <c r="EJ440" s="15">
        <v>0</v>
      </c>
      <c r="EK440" s="15">
        <v>0</v>
      </c>
      <c r="EL440" s="15">
        <v>0</v>
      </c>
      <c r="EM440" s="15">
        <v>0</v>
      </c>
      <c r="EN440" s="15">
        <v>0</v>
      </c>
      <c r="EO440" s="15">
        <v>0</v>
      </c>
      <c r="EP440" s="15">
        <v>0</v>
      </c>
      <c r="EQ440" s="15" t="s">
        <v>137</v>
      </c>
      <c r="ER440" s="15" t="s">
        <v>137</v>
      </c>
      <c r="ES440" s="15" t="s">
        <v>137</v>
      </c>
      <c r="ET440" s="15" t="s">
        <v>137</v>
      </c>
      <c r="EU440" s="15" t="s">
        <v>137</v>
      </c>
      <c r="EV440" s="15" t="s">
        <v>137</v>
      </c>
      <c r="EW440" s="15" t="s">
        <v>137</v>
      </c>
      <c r="EX440" s="15" t="s">
        <v>137</v>
      </c>
      <c r="EY440" s="15" t="s">
        <v>137</v>
      </c>
      <c r="EZ440" s="15" t="s">
        <v>137</v>
      </c>
      <c r="FA440" s="15" t="s">
        <v>137</v>
      </c>
      <c r="FB440" s="15">
        <f t="shared" si="734"/>
        <v>0</v>
      </c>
      <c r="FC440" s="15">
        <f t="shared" si="734"/>
        <v>0</v>
      </c>
      <c r="FD440" s="15">
        <f t="shared" si="734"/>
        <v>0</v>
      </c>
      <c r="FE440" s="15">
        <f t="shared" si="734"/>
        <v>0</v>
      </c>
      <c r="FF440" s="15">
        <f t="shared" si="734"/>
        <v>0</v>
      </c>
      <c r="FG440" s="15">
        <f t="shared" si="734"/>
        <v>0</v>
      </c>
      <c r="FH440" s="15">
        <f t="shared" si="734"/>
        <v>0</v>
      </c>
      <c r="FI440" s="15">
        <f t="shared" si="734"/>
        <v>0</v>
      </c>
      <c r="FJ440" s="15">
        <f t="shared" si="734"/>
        <v>0</v>
      </c>
      <c r="FK440" s="15">
        <f t="shared" si="734"/>
        <v>0</v>
      </c>
      <c r="FL440" s="15">
        <f t="shared" si="734"/>
        <v>0</v>
      </c>
      <c r="FM440" s="15">
        <f t="shared" si="733"/>
        <v>0</v>
      </c>
      <c r="FN440" s="15">
        <f t="shared" si="733"/>
        <v>0</v>
      </c>
      <c r="FO440" s="15">
        <f t="shared" si="733"/>
        <v>0</v>
      </c>
      <c r="FP440" s="15">
        <f t="shared" si="733"/>
        <v>0</v>
      </c>
      <c r="FQ440" s="15">
        <f t="shared" si="733"/>
        <v>0</v>
      </c>
      <c r="FR440" s="15">
        <f t="shared" si="733"/>
        <v>0</v>
      </c>
      <c r="FS440" s="15">
        <f t="shared" si="733"/>
        <v>0</v>
      </c>
      <c r="FT440" s="15">
        <f t="shared" si="733"/>
        <v>0</v>
      </c>
      <c r="FU440" s="15">
        <f t="shared" si="733"/>
        <v>0</v>
      </c>
      <c r="FV440" s="15">
        <f t="shared" si="733"/>
        <v>0</v>
      </c>
      <c r="FW440" s="15">
        <f t="shared" si="733"/>
        <v>0</v>
      </c>
      <c r="FX440" s="49" t="s">
        <v>2647</v>
      </c>
    </row>
    <row r="441" spans="1:180" s="42" customFormat="1" ht="31.5" x14ac:dyDescent="0.25">
      <c r="A441" s="40" t="s">
        <v>924</v>
      </c>
      <c r="B441" s="21" t="s">
        <v>2255</v>
      </c>
      <c r="C441" s="23" t="s">
        <v>2256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f t="shared" si="730"/>
        <v>0</v>
      </c>
      <c r="P441" s="15">
        <f t="shared" si="730"/>
        <v>0</v>
      </c>
      <c r="Q441" s="15">
        <f t="shared" si="730"/>
        <v>0</v>
      </c>
      <c r="R441" s="15">
        <f t="shared" si="730"/>
        <v>0</v>
      </c>
      <c r="S441" s="15">
        <f t="shared" si="730"/>
        <v>0</v>
      </c>
      <c r="T441" s="15">
        <v>1</v>
      </c>
      <c r="U441" s="15">
        <f t="shared" si="731"/>
        <v>0</v>
      </c>
      <c r="V441" s="15">
        <f t="shared" si="731"/>
        <v>0</v>
      </c>
      <c r="W441" s="15">
        <f t="shared" si="731"/>
        <v>0</v>
      </c>
      <c r="X441" s="15">
        <f t="shared" si="731"/>
        <v>0</v>
      </c>
      <c r="Y441" s="15">
        <f t="shared" si="731"/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  <c r="BE441" s="15">
        <v>0</v>
      </c>
      <c r="BF441" s="15">
        <v>0</v>
      </c>
      <c r="BG441" s="15">
        <v>0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15">
        <v>0</v>
      </c>
      <c r="BO441" s="15">
        <v>0</v>
      </c>
      <c r="BP441" s="15">
        <v>0</v>
      </c>
      <c r="BQ441" s="15">
        <v>0</v>
      </c>
      <c r="BR441" s="15">
        <v>0</v>
      </c>
      <c r="BS441" s="15">
        <v>0</v>
      </c>
      <c r="BT441" s="15">
        <v>0</v>
      </c>
      <c r="BU441" s="15">
        <v>0</v>
      </c>
      <c r="BV441" s="15">
        <v>0</v>
      </c>
      <c r="BW441" s="15">
        <v>0</v>
      </c>
      <c r="BX441" s="15">
        <v>0</v>
      </c>
      <c r="BY441" s="15">
        <v>0</v>
      </c>
      <c r="BZ441" s="15">
        <v>0</v>
      </c>
      <c r="CA441" s="15">
        <v>0</v>
      </c>
      <c r="CB441" s="15">
        <v>0</v>
      </c>
      <c r="CC441" s="15">
        <v>0</v>
      </c>
      <c r="CD441" s="15">
        <v>0</v>
      </c>
      <c r="CE441" s="15">
        <v>0</v>
      </c>
      <c r="CF441" s="15">
        <v>0</v>
      </c>
      <c r="CG441" s="15">
        <v>0</v>
      </c>
      <c r="CH441" s="15">
        <v>0</v>
      </c>
      <c r="CI441" s="15">
        <v>0</v>
      </c>
      <c r="CJ441" s="15">
        <v>0</v>
      </c>
      <c r="CK441" s="15">
        <v>0</v>
      </c>
      <c r="CL441" s="15">
        <v>0</v>
      </c>
      <c r="CM441" s="15">
        <v>0</v>
      </c>
      <c r="CN441" s="15">
        <v>0</v>
      </c>
      <c r="CO441" s="15">
        <v>0</v>
      </c>
      <c r="CP441" s="15">
        <v>0</v>
      </c>
      <c r="CQ441" s="15">
        <v>0</v>
      </c>
      <c r="CR441" s="15">
        <v>0</v>
      </c>
      <c r="CS441" s="15">
        <v>0</v>
      </c>
      <c r="CT441" s="15">
        <v>0</v>
      </c>
      <c r="CU441" s="15">
        <v>0</v>
      </c>
      <c r="CV441" s="15">
        <v>0</v>
      </c>
      <c r="CW441" s="15">
        <v>0</v>
      </c>
      <c r="CX441" s="15">
        <v>0</v>
      </c>
      <c r="CY441" s="15">
        <v>0</v>
      </c>
      <c r="CZ441" s="15">
        <v>0</v>
      </c>
      <c r="DA441" s="15">
        <v>0</v>
      </c>
      <c r="DB441" s="15">
        <v>0</v>
      </c>
      <c r="DC441" s="15">
        <v>0</v>
      </c>
      <c r="DD441" s="15">
        <v>0</v>
      </c>
      <c r="DE441" s="15">
        <v>0</v>
      </c>
      <c r="DF441" s="15">
        <v>0</v>
      </c>
      <c r="DG441" s="15">
        <v>0</v>
      </c>
      <c r="DH441" s="15">
        <v>0</v>
      </c>
      <c r="DI441" s="15">
        <v>0</v>
      </c>
      <c r="DJ441" s="15">
        <v>0</v>
      </c>
      <c r="DK441" s="15">
        <v>0</v>
      </c>
      <c r="DL441" s="15">
        <v>0</v>
      </c>
      <c r="DM441" s="15">
        <v>0</v>
      </c>
      <c r="DN441" s="15">
        <v>0</v>
      </c>
      <c r="DO441" s="15">
        <v>0</v>
      </c>
      <c r="DP441" s="15">
        <v>0</v>
      </c>
      <c r="DQ441" s="15">
        <v>0</v>
      </c>
      <c r="DR441" s="15">
        <v>0</v>
      </c>
      <c r="DS441" s="15">
        <v>0</v>
      </c>
      <c r="DT441" s="15">
        <v>0</v>
      </c>
      <c r="DU441" s="15">
        <v>0</v>
      </c>
      <c r="DV441" s="15">
        <v>0</v>
      </c>
      <c r="DW441" s="15">
        <v>0</v>
      </c>
      <c r="DX441" s="15">
        <v>0</v>
      </c>
      <c r="DY441" s="15">
        <v>0</v>
      </c>
      <c r="DZ441" s="15">
        <v>0</v>
      </c>
      <c r="EA441" s="15">
        <v>0</v>
      </c>
      <c r="EB441" s="15">
        <v>0</v>
      </c>
      <c r="EC441" s="15">
        <v>0</v>
      </c>
      <c r="ED441" s="15">
        <v>0</v>
      </c>
      <c r="EE441" s="15">
        <v>0</v>
      </c>
      <c r="EF441" s="15">
        <v>0</v>
      </c>
      <c r="EG441" s="15">
        <v>0</v>
      </c>
      <c r="EH441" s="15">
        <v>0</v>
      </c>
      <c r="EI441" s="15">
        <v>0</v>
      </c>
      <c r="EJ441" s="15">
        <v>0</v>
      </c>
      <c r="EK441" s="15">
        <v>0</v>
      </c>
      <c r="EL441" s="15">
        <v>0</v>
      </c>
      <c r="EM441" s="15">
        <v>0</v>
      </c>
      <c r="EN441" s="15">
        <v>0</v>
      </c>
      <c r="EO441" s="15">
        <v>0</v>
      </c>
      <c r="EP441" s="15">
        <v>0</v>
      </c>
      <c r="EQ441" s="15" t="s">
        <v>137</v>
      </c>
      <c r="ER441" s="15" t="s">
        <v>137</v>
      </c>
      <c r="ES441" s="15" t="s">
        <v>137</v>
      </c>
      <c r="ET441" s="15" t="s">
        <v>137</v>
      </c>
      <c r="EU441" s="15" t="s">
        <v>137</v>
      </c>
      <c r="EV441" s="15" t="s">
        <v>137</v>
      </c>
      <c r="EW441" s="15" t="s">
        <v>137</v>
      </c>
      <c r="EX441" s="15" t="s">
        <v>137</v>
      </c>
      <c r="EY441" s="15" t="s">
        <v>137</v>
      </c>
      <c r="EZ441" s="15" t="s">
        <v>137</v>
      </c>
      <c r="FA441" s="15" t="s">
        <v>137</v>
      </c>
      <c r="FB441" s="15">
        <f t="shared" si="734"/>
        <v>0</v>
      </c>
      <c r="FC441" s="15">
        <f t="shared" si="734"/>
        <v>0</v>
      </c>
      <c r="FD441" s="15">
        <f t="shared" si="734"/>
        <v>0</v>
      </c>
      <c r="FE441" s="15">
        <f t="shared" si="734"/>
        <v>0</v>
      </c>
      <c r="FF441" s="15">
        <f t="shared" si="734"/>
        <v>0</v>
      </c>
      <c r="FG441" s="15">
        <f t="shared" si="734"/>
        <v>0</v>
      </c>
      <c r="FH441" s="15">
        <f t="shared" si="734"/>
        <v>0</v>
      </c>
      <c r="FI441" s="15">
        <f t="shared" si="734"/>
        <v>0</v>
      </c>
      <c r="FJ441" s="15">
        <f t="shared" si="734"/>
        <v>0</v>
      </c>
      <c r="FK441" s="15">
        <f t="shared" si="734"/>
        <v>0</v>
      </c>
      <c r="FL441" s="15">
        <f t="shared" si="734"/>
        <v>0</v>
      </c>
      <c r="FM441" s="15">
        <f t="shared" si="733"/>
        <v>0</v>
      </c>
      <c r="FN441" s="15">
        <f t="shared" si="733"/>
        <v>0</v>
      </c>
      <c r="FO441" s="15">
        <f t="shared" si="733"/>
        <v>0</v>
      </c>
      <c r="FP441" s="15">
        <f t="shared" si="733"/>
        <v>0</v>
      </c>
      <c r="FQ441" s="15">
        <f t="shared" si="733"/>
        <v>0</v>
      </c>
      <c r="FR441" s="15">
        <f t="shared" si="733"/>
        <v>0</v>
      </c>
      <c r="FS441" s="15">
        <f t="shared" si="733"/>
        <v>0</v>
      </c>
      <c r="FT441" s="15">
        <f t="shared" si="733"/>
        <v>0</v>
      </c>
      <c r="FU441" s="15">
        <f t="shared" si="733"/>
        <v>0</v>
      </c>
      <c r="FV441" s="15">
        <f t="shared" si="733"/>
        <v>0</v>
      </c>
      <c r="FW441" s="15">
        <f t="shared" si="733"/>
        <v>0</v>
      </c>
      <c r="FX441" s="49" t="s">
        <v>2647</v>
      </c>
    </row>
    <row r="442" spans="1:180" s="42" customFormat="1" ht="31.5" x14ac:dyDescent="0.25">
      <c r="A442" s="40" t="s">
        <v>924</v>
      </c>
      <c r="B442" s="21" t="s">
        <v>2257</v>
      </c>
      <c r="C442" s="23" t="s">
        <v>2258</v>
      </c>
      <c r="D442" s="15">
        <v>0</v>
      </c>
      <c r="E442" s="15">
        <v>0</v>
      </c>
      <c r="F442" s="15">
        <v>0</v>
      </c>
      <c r="G442" s="15">
        <v>0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15">
        <f t="shared" si="730"/>
        <v>0</v>
      </c>
      <c r="P442" s="15">
        <f t="shared" si="730"/>
        <v>0</v>
      </c>
      <c r="Q442" s="15">
        <f t="shared" si="730"/>
        <v>0</v>
      </c>
      <c r="R442" s="15">
        <f t="shared" si="730"/>
        <v>0</v>
      </c>
      <c r="S442" s="15">
        <f t="shared" si="730"/>
        <v>0</v>
      </c>
      <c r="T442" s="15">
        <v>1</v>
      </c>
      <c r="U442" s="15">
        <f t="shared" si="731"/>
        <v>0</v>
      </c>
      <c r="V442" s="15">
        <f t="shared" si="731"/>
        <v>0</v>
      </c>
      <c r="W442" s="15">
        <f t="shared" si="731"/>
        <v>0</v>
      </c>
      <c r="X442" s="15">
        <f t="shared" si="731"/>
        <v>0</v>
      </c>
      <c r="Y442" s="15">
        <f t="shared" si="731"/>
        <v>0</v>
      </c>
      <c r="Z442" s="15">
        <v>0</v>
      </c>
      <c r="AA442" s="15">
        <v>0</v>
      </c>
      <c r="AB442" s="15">
        <v>0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  <c r="BE442" s="15">
        <v>0</v>
      </c>
      <c r="BF442" s="15">
        <v>0</v>
      </c>
      <c r="BG442" s="15">
        <v>0</v>
      </c>
      <c r="BH442" s="15">
        <v>0</v>
      </c>
      <c r="BI442" s="15">
        <v>0</v>
      </c>
      <c r="BJ442" s="15">
        <v>0</v>
      </c>
      <c r="BK442" s="15">
        <v>0</v>
      </c>
      <c r="BL442" s="15">
        <v>0</v>
      </c>
      <c r="BM442" s="15">
        <v>0</v>
      </c>
      <c r="BN442" s="15">
        <v>0</v>
      </c>
      <c r="BO442" s="15">
        <v>0</v>
      </c>
      <c r="BP442" s="15">
        <v>0</v>
      </c>
      <c r="BQ442" s="15">
        <v>0</v>
      </c>
      <c r="BR442" s="15">
        <v>0</v>
      </c>
      <c r="BS442" s="15">
        <v>0</v>
      </c>
      <c r="BT442" s="15">
        <v>0</v>
      </c>
      <c r="BU442" s="15">
        <v>0</v>
      </c>
      <c r="BV442" s="15">
        <v>0</v>
      </c>
      <c r="BW442" s="15">
        <v>0</v>
      </c>
      <c r="BX442" s="15">
        <v>0</v>
      </c>
      <c r="BY442" s="15">
        <v>0</v>
      </c>
      <c r="BZ442" s="15">
        <v>0</v>
      </c>
      <c r="CA442" s="15">
        <v>0</v>
      </c>
      <c r="CB442" s="15">
        <v>0</v>
      </c>
      <c r="CC442" s="15">
        <v>0</v>
      </c>
      <c r="CD442" s="15">
        <v>0</v>
      </c>
      <c r="CE442" s="15">
        <v>0</v>
      </c>
      <c r="CF442" s="15">
        <v>0</v>
      </c>
      <c r="CG442" s="15">
        <v>0</v>
      </c>
      <c r="CH442" s="15">
        <v>0</v>
      </c>
      <c r="CI442" s="15">
        <v>0</v>
      </c>
      <c r="CJ442" s="15">
        <v>0</v>
      </c>
      <c r="CK442" s="15">
        <v>0</v>
      </c>
      <c r="CL442" s="15">
        <v>0</v>
      </c>
      <c r="CM442" s="15">
        <v>0</v>
      </c>
      <c r="CN442" s="15">
        <v>0</v>
      </c>
      <c r="CO442" s="15">
        <v>0</v>
      </c>
      <c r="CP442" s="15">
        <v>0</v>
      </c>
      <c r="CQ442" s="15">
        <v>0</v>
      </c>
      <c r="CR442" s="15">
        <v>0</v>
      </c>
      <c r="CS442" s="15">
        <v>0</v>
      </c>
      <c r="CT442" s="15">
        <v>0</v>
      </c>
      <c r="CU442" s="15">
        <v>0</v>
      </c>
      <c r="CV442" s="15">
        <v>0</v>
      </c>
      <c r="CW442" s="15">
        <v>0</v>
      </c>
      <c r="CX442" s="15">
        <v>0</v>
      </c>
      <c r="CY442" s="15">
        <v>0</v>
      </c>
      <c r="CZ442" s="15">
        <v>0</v>
      </c>
      <c r="DA442" s="15">
        <v>0</v>
      </c>
      <c r="DB442" s="15">
        <v>0</v>
      </c>
      <c r="DC442" s="15">
        <v>0</v>
      </c>
      <c r="DD442" s="15">
        <v>0</v>
      </c>
      <c r="DE442" s="15">
        <v>0</v>
      </c>
      <c r="DF442" s="15">
        <v>0</v>
      </c>
      <c r="DG442" s="15">
        <v>0</v>
      </c>
      <c r="DH442" s="15">
        <v>0</v>
      </c>
      <c r="DI442" s="15">
        <v>0</v>
      </c>
      <c r="DJ442" s="15">
        <v>0</v>
      </c>
      <c r="DK442" s="15">
        <v>0</v>
      </c>
      <c r="DL442" s="15">
        <v>0</v>
      </c>
      <c r="DM442" s="15">
        <v>0</v>
      </c>
      <c r="DN442" s="15">
        <v>0</v>
      </c>
      <c r="DO442" s="15">
        <v>0</v>
      </c>
      <c r="DP442" s="15">
        <v>0</v>
      </c>
      <c r="DQ442" s="15">
        <v>0</v>
      </c>
      <c r="DR442" s="15">
        <v>0</v>
      </c>
      <c r="DS442" s="15">
        <v>0</v>
      </c>
      <c r="DT442" s="15">
        <v>0</v>
      </c>
      <c r="DU442" s="15">
        <v>0</v>
      </c>
      <c r="DV442" s="15">
        <v>0</v>
      </c>
      <c r="DW442" s="15">
        <v>0</v>
      </c>
      <c r="DX442" s="15">
        <v>0</v>
      </c>
      <c r="DY442" s="15">
        <v>0</v>
      </c>
      <c r="DZ442" s="15">
        <v>0</v>
      </c>
      <c r="EA442" s="15">
        <v>0</v>
      </c>
      <c r="EB442" s="15">
        <v>0</v>
      </c>
      <c r="EC442" s="15">
        <v>0</v>
      </c>
      <c r="ED442" s="15">
        <v>0</v>
      </c>
      <c r="EE442" s="15">
        <v>0</v>
      </c>
      <c r="EF442" s="15">
        <v>0</v>
      </c>
      <c r="EG442" s="15">
        <v>0</v>
      </c>
      <c r="EH442" s="15">
        <v>0</v>
      </c>
      <c r="EI442" s="15">
        <v>0</v>
      </c>
      <c r="EJ442" s="15">
        <v>0</v>
      </c>
      <c r="EK442" s="15">
        <v>0</v>
      </c>
      <c r="EL442" s="15">
        <v>0</v>
      </c>
      <c r="EM442" s="15">
        <v>0</v>
      </c>
      <c r="EN442" s="15">
        <v>0</v>
      </c>
      <c r="EO442" s="15">
        <v>0</v>
      </c>
      <c r="EP442" s="15">
        <v>0</v>
      </c>
      <c r="EQ442" s="15" t="s">
        <v>137</v>
      </c>
      <c r="ER442" s="15" t="s">
        <v>137</v>
      </c>
      <c r="ES442" s="15" t="s">
        <v>137</v>
      </c>
      <c r="ET442" s="15" t="s">
        <v>137</v>
      </c>
      <c r="EU442" s="15" t="s">
        <v>137</v>
      </c>
      <c r="EV442" s="15" t="s">
        <v>137</v>
      </c>
      <c r="EW442" s="15" t="s">
        <v>137</v>
      </c>
      <c r="EX442" s="15" t="s">
        <v>137</v>
      </c>
      <c r="EY442" s="15" t="s">
        <v>137</v>
      </c>
      <c r="EZ442" s="15" t="s">
        <v>137</v>
      </c>
      <c r="FA442" s="15" t="s">
        <v>137</v>
      </c>
      <c r="FB442" s="15">
        <f t="shared" si="734"/>
        <v>0</v>
      </c>
      <c r="FC442" s="15">
        <f t="shared" si="734"/>
        <v>0</v>
      </c>
      <c r="FD442" s="15">
        <f t="shared" si="734"/>
        <v>0</v>
      </c>
      <c r="FE442" s="15">
        <f t="shared" si="734"/>
        <v>0</v>
      </c>
      <c r="FF442" s="15">
        <f t="shared" si="734"/>
        <v>0</v>
      </c>
      <c r="FG442" s="15">
        <f t="shared" si="734"/>
        <v>0</v>
      </c>
      <c r="FH442" s="15">
        <f t="shared" si="734"/>
        <v>0</v>
      </c>
      <c r="FI442" s="15">
        <f t="shared" si="734"/>
        <v>0</v>
      </c>
      <c r="FJ442" s="15">
        <f t="shared" si="734"/>
        <v>0</v>
      </c>
      <c r="FK442" s="15">
        <f t="shared" si="734"/>
        <v>0</v>
      </c>
      <c r="FL442" s="15">
        <f t="shared" si="734"/>
        <v>0</v>
      </c>
      <c r="FM442" s="15">
        <f t="shared" si="733"/>
        <v>0</v>
      </c>
      <c r="FN442" s="15">
        <f t="shared" si="733"/>
        <v>0</v>
      </c>
      <c r="FO442" s="15">
        <f t="shared" si="733"/>
        <v>0</v>
      </c>
      <c r="FP442" s="15">
        <f t="shared" si="733"/>
        <v>0</v>
      </c>
      <c r="FQ442" s="15">
        <f t="shared" si="733"/>
        <v>0</v>
      </c>
      <c r="FR442" s="15">
        <f t="shared" si="733"/>
        <v>0</v>
      </c>
      <c r="FS442" s="15">
        <f t="shared" si="733"/>
        <v>0</v>
      </c>
      <c r="FT442" s="15">
        <f t="shared" si="733"/>
        <v>0</v>
      </c>
      <c r="FU442" s="15">
        <f t="shared" si="733"/>
        <v>0</v>
      </c>
      <c r="FV442" s="15">
        <f t="shared" si="733"/>
        <v>0</v>
      </c>
      <c r="FW442" s="15">
        <f t="shared" si="733"/>
        <v>0</v>
      </c>
      <c r="FX442" s="49" t="s">
        <v>2647</v>
      </c>
    </row>
    <row r="443" spans="1:180" s="42" customFormat="1" ht="31.5" x14ac:dyDescent="0.25">
      <c r="A443" s="40" t="s">
        <v>924</v>
      </c>
      <c r="B443" s="21" t="s">
        <v>2259</v>
      </c>
      <c r="C443" s="23" t="s">
        <v>2260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5">
        <f t="shared" si="730"/>
        <v>0</v>
      </c>
      <c r="P443" s="15">
        <f t="shared" si="730"/>
        <v>0</v>
      </c>
      <c r="Q443" s="15">
        <f t="shared" si="730"/>
        <v>0</v>
      </c>
      <c r="R443" s="15">
        <f t="shared" si="730"/>
        <v>0</v>
      </c>
      <c r="S443" s="15">
        <f t="shared" si="730"/>
        <v>0</v>
      </c>
      <c r="T443" s="15">
        <v>1</v>
      </c>
      <c r="U443" s="15">
        <f t="shared" si="731"/>
        <v>0</v>
      </c>
      <c r="V443" s="15">
        <f t="shared" si="731"/>
        <v>0</v>
      </c>
      <c r="W443" s="15">
        <f t="shared" si="731"/>
        <v>0</v>
      </c>
      <c r="X443" s="15">
        <f t="shared" si="731"/>
        <v>0</v>
      </c>
      <c r="Y443" s="15">
        <f t="shared" si="731"/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v>0</v>
      </c>
      <c r="BE443" s="15">
        <v>0</v>
      </c>
      <c r="BF443" s="15">
        <v>0</v>
      </c>
      <c r="BG443" s="15">
        <v>0</v>
      </c>
      <c r="BH443" s="15">
        <v>0</v>
      </c>
      <c r="BI443" s="15">
        <v>0</v>
      </c>
      <c r="BJ443" s="15">
        <v>0</v>
      </c>
      <c r="BK443" s="15">
        <v>0</v>
      </c>
      <c r="BL443" s="15">
        <v>0</v>
      </c>
      <c r="BM443" s="15">
        <v>0</v>
      </c>
      <c r="BN443" s="15">
        <v>0</v>
      </c>
      <c r="BO443" s="15">
        <v>0</v>
      </c>
      <c r="BP443" s="15">
        <v>0</v>
      </c>
      <c r="BQ443" s="15">
        <v>0</v>
      </c>
      <c r="BR443" s="15">
        <v>0</v>
      </c>
      <c r="BS443" s="15">
        <v>0</v>
      </c>
      <c r="BT443" s="15">
        <v>0</v>
      </c>
      <c r="BU443" s="15">
        <v>0</v>
      </c>
      <c r="BV443" s="15">
        <v>0</v>
      </c>
      <c r="BW443" s="15">
        <v>0</v>
      </c>
      <c r="BX443" s="15">
        <v>0</v>
      </c>
      <c r="BY443" s="15">
        <v>0</v>
      </c>
      <c r="BZ443" s="15">
        <v>0</v>
      </c>
      <c r="CA443" s="15">
        <v>0</v>
      </c>
      <c r="CB443" s="15">
        <v>0</v>
      </c>
      <c r="CC443" s="15">
        <v>0</v>
      </c>
      <c r="CD443" s="15">
        <v>0</v>
      </c>
      <c r="CE443" s="15">
        <v>0</v>
      </c>
      <c r="CF443" s="15">
        <v>0</v>
      </c>
      <c r="CG443" s="15">
        <v>0</v>
      </c>
      <c r="CH443" s="15">
        <v>0</v>
      </c>
      <c r="CI443" s="15">
        <v>0</v>
      </c>
      <c r="CJ443" s="15">
        <v>0</v>
      </c>
      <c r="CK443" s="15">
        <v>0</v>
      </c>
      <c r="CL443" s="15">
        <v>0</v>
      </c>
      <c r="CM443" s="15">
        <v>0</v>
      </c>
      <c r="CN443" s="15">
        <v>0</v>
      </c>
      <c r="CO443" s="15">
        <v>0</v>
      </c>
      <c r="CP443" s="15">
        <v>0</v>
      </c>
      <c r="CQ443" s="15">
        <v>0</v>
      </c>
      <c r="CR443" s="15">
        <v>0</v>
      </c>
      <c r="CS443" s="15">
        <v>0</v>
      </c>
      <c r="CT443" s="15">
        <v>0</v>
      </c>
      <c r="CU443" s="15">
        <v>0</v>
      </c>
      <c r="CV443" s="15">
        <v>0</v>
      </c>
      <c r="CW443" s="15">
        <v>0</v>
      </c>
      <c r="CX443" s="15">
        <v>0</v>
      </c>
      <c r="CY443" s="15">
        <v>0</v>
      </c>
      <c r="CZ443" s="15">
        <v>0</v>
      </c>
      <c r="DA443" s="15">
        <v>0</v>
      </c>
      <c r="DB443" s="15">
        <v>0</v>
      </c>
      <c r="DC443" s="15">
        <v>0</v>
      </c>
      <c r="DD443" s="15">
        <v>0</v>
      </c>
      <c r="DE443" s="15">
        <v>0</v>
      </c>
      <c r="DF443" s="15">
        <v>0</v>
      </c>
      <c r="DG443" s="15">
        <v>0</v>
      </c>
      <c r="DH443" s="15">
        <v>0</v>
      </c>
      <c r="DI443" s="15">
        <v>0</v>
      </c>
      <c r="DJ443" s="15">
        <v>0</v>
      </c>
      <c r="DK443" s="15">
        <v>0</v>
      </c>
      <c r="DL443" s="15">
        <v>0</v>
      </c>
      <c r="DM443" s="15">
        <v>0</v>
      </c>
      <c r="DN443" s="15">
        <v>0</v>
      </c>
      <c r="DO443" s="15">
        <v>0</v>
      </c>
      <c r="DP443" s="15">
        <v>0</v>
      </c>
      <c r="DQ443" s="15">
        <v>0</v>
      </c>
      <c r="DR443" s="15">
        <v>0</v>
      </c>
      <c r="DS443" s="15">
        <v>0</v>
      </c>
      <c r="DT443" s="15">
        <v>0</v>
      </c>
      <c r="DU443" s="15">
        <v>0</v>
      </c>
      <c r="DV443" s="15">
        <v>0</v>
      </c>
      <c r="DW443" s="15">
        <v>0</v>
      </c>
      <c r="DX443" s="15">
        <v>0</v>
      </c>
      <c r="DY443" s="15">
        <v>0</v>
      </c>
      <c r="DZ443" s="15">
        <v>0</v>
      </c>
      <c r="EA443" s="15">
        <v>0</v>
      </c>
      <c r="EB443" s="15">
        <v>0</v>
      </c>
      <c r="EC443" s="15">
        <v>0</v>
      </c>
      <c r="ED443" s="15">
        <v>0</v>
      </c>
      <c r="EE443" s="15">
        <v>0</v>
      </c>
      <c r="EF443" s="15">
        <v>0</v>
      </c>
      <c r="EG443" s="15">
        <v>0</v>
      </c>
      <c r="EH443" s="15">
        <v>0</v>
      </c>
      <c r="EI443" s="15">
        <v>0</v>
      </c>
      <c r="EJ443" s="15">
        <v>0</v>
      </c>
      <c r="EK443" s="15">
        <v>0</v>
      </c>
      <c r="EL443" s="15">
        <v>0</v>
      </c>
      <c r="EM443" s="15">
        <v>0</v>
      </c>
      <c r="EN443" s="15">
        <v>0</v>
      </c>
      <c r="EO443" s="15">
        <v>0</v>
      </c>
      <c r="EP443" s="15">
        <v>0</v>
      </c>
      <c r="EQ443" s="15" t="s">
        <v>137</v>
      </c>
      <c r="ER443" s="15" t="s">
        <v>137</v>
      </c>
      <c r="ES443" s="15" t="s">
        <v>137</v>
      </c>
      <c r="ET443" s="15" t="s">
        <v>137</v>
      </c>
      <c r="EU443" s="15" t="s">
        <v>137</v>
      </c>
      <c r="EV443" s="15" t="s">
        <v>137</v>
      </c>
      <c r="EW443" s="15" t="s">
        <v>137</v>
      </c>
      <c r="EX443" s="15" t="s">
        <v>137</v>
      </c>
      <c r="EY443" s="15" t="s">
        <v>137</v>
      </c>
      <c r="EZ443" s="15" t="s">
        <v>137</v>
      </c>
      <c r="FA443" s="15" t="s">
        <v>137</v>
      </c>
      <c r="FB443" s="15">
        <f t="shared" si="734"/>
        <v>0</v>
      </c>
      <c r="FC443" s="15">
        <f t="shared" si="734"/>
        <v>0</v>
      </c>
      <c r="FD443" s="15">
        <f t="shared" si="734"/>
        <v>0</v>
      </c>
      <c r="FE443" s="15">
        <f t="shared" si="734"/>
        <v>0</v>
      </c>
      <c r="FF443" s="15">
        <f t="shared" si="734"/>
        <v>0</v>
      </c>
      <c r="FG443" s="15">
        <f t="shared" si="734"/>
        <v>0</v>
      </c>
      <c r="FH443" s="15">
        <f t="shared" si="734"/>
        <v>0</v>
      </c>
      <c r="FI443" s="15">
        <f t="shared" si="734"/>
        <v>0</v>
      </c>
      <c r="FJ443" s="15">
        <f t="shared" si="734"/>
        <v>0</v>
      </c>
      <c r="FK443" s="15">
        <f t="shared" si="734"/>
        <v>0</v>
      </c>
      <c r="FL443" s="15">
        <f t="shared" si="734"/>
        <v>0</v>
      </c>
      <c r="FM443" s="15">
        <f t="shared" si="733"/>
        <v>0</v>
      </c>
      <c r="FN443" s="15">
        <f t="shared" si="733"/>
        <v>0</v>
      </c>
      <c r="FO443" s="15">
        <f t="shared" si="733"/>
        <v>0</v>
      </c>
      <c r="FP443" s="15">
        <f t="shared" si="733"/>
        <v>0</v>
      </c>
      <c r="FQ443" s="15">
        <f t="shared" si="733"/>
        <v>0</v>
      </c>
      <c r="FR443" s="15">
        <f t="shared" si="733"/>
        <v>0</v>
      </c>
      <c r="FS443" s="15">
        <f t="shared" si="733"/>
        <v>0</v>
      </c>
      <c r="FT443" s="15">
        <f t="shared" si="733"/>
        <v>0</v>
      </c>
      <c r="FU443" s="15">
        <f t="shared" si="733"/>
        <v>0</v>
      </c>
      <c r="FV443" s="15">
        <f t="shared" si="733"/>
        <v>0</v>
      </c>
      <c r="FW443" s="15">
        <f t="shared" si="733"/>
        <v>0</v>
      </c>
      <c r="FX443" s="49" t="s">
        <v>2647</v>
      </c>
    </row>
    <row r="444" spans="1:180" s="42" customFormat="1" ht="31.5" x14ac:dyDescent="0.25">
      <c r="A444" s="40" t="s">
        <v>924</v>
      </c>
      <c r="B444" s="21" t="s">
        <v>2261</v>
      </c>
      <c r="C444" s="23" t="s">
        <v>2262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f t="shared" si="730"/>
        <v>0</v>
      </c>
      <c r="P444" s="15">
        <f t="shared" si="730"/>
        <v>0</v>
      </c>
      <c r="Q444" s="15">
        <f t="shared" si="730"/>
        <v>0</v>
      </c>
      <c r="R444" s="15">
        <f t="shared" si="730"/>
        <v>0</v>
      </c>
      <c r="S444" s="15">
        <f t="shared" si="730"/>
        <v>0</v>
      </c>
      <c r="T444" s="15">
        <v>1</v>
      </c>
      <c r="U444" s="15">
        <f t="shared" si="731"/>
        <v>0</v>
      </c>
      <c r="V444" s="15">
        <f t="shared" si="731"/>
        <v>0</v>
      </c>
      <c r="W444" s="15">
        <f t="shared" si="731"/>
        <v>0</v>
      </c>
      <c r="X444" s="15">
        <f t="shared" si="731"/>
        <v>0</v>
      </c>
      <c r="Y444" s="15">
        <f t="shared" si="731"/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  <c r="BE444" s="15">
        <v>0</v>
      </c>
      <c r="BF444" s="15">
        <v>0</v>
      </c>
      <c r="BG444" s="15">
        <v>0</v>
      </c>
      <c r="BH444" s="15">
        <v>0</v>
      </c>
      <c r="BI444" s="15">
        <v>0</v>
      </c>
      <c r="BJ444" s="15">
        <v>0</v>
      </c>
      <c r="BK444" s="15">
        <v>0</v>
      </c>
      <c r="BL444" s="15">
        <v>0</v>
      </c>
      <c r="BM444" s="15">
        <v>0</v>
      </c>
      <c r="BN444" s="15">
        <v>0</v>
      </c>
      <c r="BO444" s="15">
        <v>0</v>
      </c>
      <c r="BP444" s="15">
        <v>0</v>
      </c>
      <c r="BQ444" s="15">
        <v>0</v>
      </c>
      <c r="BR444" s="15">
        <v>0</v>
      </c>
      <c r="BS444" s="15">
        <v>0</v>
      </c>
      <c r="BT444" s="15">
        <v>0</v>
      </c>
      <c r="BU444" s="15">
        <v>0</v>
      </c>
      <c r="BV444" s="15">
        <v>0</v>
      </c>
      <c r="BW444" s="15">
        <v>0</v>
      </c>
      <c r="BX444" s="15">
        <v>0</v>
      </c>
      <c r="BY444" s="15">
        <v>0</v>
      </c>
      <c r="BZ444" s="15">
        <v>0</v>
      </c>
      <c r="CA444" s="15">
        <v>0</v>
      </c>
      <c r="CB444" s="15">
        <v>0</v>
      </c>
      <c r="CC444" s="15">
        <v>0</v>
      </c>
      <c r="CD444" s="15">
        <v>0</v>
      </c>
      <c r="CE444" s="15">
        <v>0</v>
      </c>
      <c r="CF444" s="15">
        <v>0</v>
      </c>
      <c r="CG444" s="15">
        <v>0</v>
      </c>
      <c r="CH444" s="15">
        <v>0</v>
      </c>
      <c r="CI444" s="15">
        <v>0</v>
      </c>
      <c r="CJ444" s="15">
        <v>0</v>
      </c>
      <c r="CK444" s="15">
        <v>0</v>
      </c>
      <c r="CL444" s="15">
        <v>0</v>
      </c>
      <c r="CM444" s="15">
        <v>0</v>
      </c>
      <c r="CN444" s="15">
        <v>0</v>
      </c>
      <c r="CO444" s="15">
        <v>0</v>
      </c>
      <c r="CP444" s="15">
        <v>0</v>
      </c>
      <c r="CQ444" s="15">
        <v>0</v>
      </c>
      <c r="CR444" s="15">
        <v>0</v>
      </c>
      <c r="CS444" s="15">
        <v>0</v>
      </c>
      <c r="CT444" s="15">
        <v>0</v>
      </c>
      <c r="CU444" s="15">
        <v>0</v>
      </c>
      <c r="CV444" s="15">
        <v>0</v>
      </c>
      <c r="CW444" s="15">
        <v>0</v>
      </c>
      <c r="CX444" s="15">
        <v>0</v>
      </c>
      <c r="CY444" s="15">
        <v>0</v>
      </c>
      <c r="CZ444" s="15">
        <v>0</v>
      </c>
      <c r="DA444" s="15">
        <v>0</v>
      </c>
      <c r="DB444" s="15">
        <v>0</v>
      </c>
      <c r="DC444" s="15">
        <v>0</v>
      </c>
      <c r="DD444" s="15">
        <v>0</v>
      </c>
      <c r="DE444" s="15">
        <v>0</v>
      </c>
      <c r="DF444" s="15">
        <v>0</v>
      </c>
      <c r="DG444" s="15">
        <v>0</v>
      </c>
      <c r="DH444" s="15">
        <v>0</v>
      </c>
      <c r="DI444" s="15">
        <v>0</v>
      </c>
      <c r="DJ444" s="15">
        <v>0</v>
      </c>
      <c r="DK444" s="15">
        <v>0</v>
      </c>
      <c r="DL444" s="15">
        <v>0</v>
      </c>
      <c r="DM444" s="15">
        <v>0</v>
      </c>
      <c r="DN444" s="15">
        <v>0</v>
      </c>
      <c r="DO444" s="15">
        <v>0</v>
      </c>
      <c r="DP444" s="15">
        <v>0</v>
      </c>
      <c r="DQ444" s="15">
        <v>0</v>
      </c>
      <c r="DR444" s="15">
        <v>0</v>
      </c>
      <c r="DS444" s="15">
        <v>0</v>
      </c>
      <c r="DT444" s="15">
        <v>0</v>
      </c>
      <c r="DU444" s="15">
        <v>0</v>
      </c>
      <c r="DV444" s="15">
        <v>0</v>
      </c>
      <c r="DW444" s="15">
        <v>0</v>
      </c>
      <c r="DX444" s="15">
        <v>0</v>
      </c>
      <c r="DY444" s="15">
        <v>0</v>
      </c>
      <c r="DZ444" s="15">
        <v>0</v>
      </c>
      <c r="EA444" s="15">
        <v>0</v>
      </c>
      <c r="EB444" s="15">
        <v>0</v>
      </c>
      <c r="EC444" s="15">
        <v>0</v>
      </c>
      <c r="ED444" s="15">
        <v>0</v>
      </c>
      <c r="EE444" s="15">
        <v>0</v>
      </c>
      <c r="EF444" s="15">
        <v>0</v>
      </c>
      <c r="EG444" s="15">
        <v>0</v>
      </c>
      <c r="EH444" s="15">
        <v>0</v>
      </c>
      <c r="EI444" s="15">
        <v>0</v>
      </c>
      <c r="EJ444" s="15">
        <v>0</v>
      </c>
      <c r="EK444" s="15">
        <v>0</v>
      </c>
      <c r="EL444" s="15">
        <v>0</v>
      </c>
      <c r="EM444" s="15">
        <v>0</v>
      </c>
      <c r="EN444" s="15">
        <v>0</v>
      </c>
      <c r="EO444" s="15">
        <v>0</v>
      </c>
      <c r="EP444" s="15">
        <v>0</v>
      </c>
      <c r="EQ444" s="15" t="s">
        <v>137</v>
      </c>
      <c r="ER444" s="15" t="s">
        <v>137</v>
      </c>
      <c r="ES444" s="15" t="s">
        <v>137</v>
      </c>
      <c r="ET444" s="15" t="s">
        <v>137</v>
      </c>
      <c r="EU444" s="15" t="s">
        <v>137</v>
      </c>
      <c r="EV444" s="15" t="s">
        <v>137</v>
      </c>
      <c r="EW444" s="15" t="s">
        <v>137</v>
      </c>
      <c r="EX444" s="15" t="s">
        <v>137</v>
      </c>
      <c r="EY444" s="15" t="s">
        <v>137</v>
      </c>
      <c r="EZ444" s="15" t="s">
        <v>137</v>
      </c>
      <c r="FA444" s="15" t="s">
        <v>137</v>
      </c>
      <c r="FB444" s="15">
        <f t="shared" si="734"/>
        <v>0</v>
      </c>
      <c r="FC444" s="15">
        <f t="shared" si="734"/>
        <v>0</v>
      </c>
      <c r="FD444" s="15">
        <f t="shared" si="734"/>
        <v>0</v>
      </c>
      <c r="FE444" s="15">
        <f t="shared" si="734"/>
        <v>0</v>
      </c>
      <c r="FF444" s="15">
        <f t="shared" si="734"/>
        <v>0</v>
      </c>
      <c r="FG444" s="15">
        <f t="shared" si="734"/>
        <v>0</v>
      </c>
      <c r="FH444" s="15">
        <f t="shared" si="734"/>
        <v>0</v>
      </c>
      <c r="FI444" s="15">
        <f t="shared" si="734"/>
        <v>0</v>
      </c>
      <c r="FJ444" s="15">
        <f t="shared" si="734"/>
        <v>0</v>
      </c>
      <c r="FK444" s="15">
        <f t="shared" si="734"/>
        <v>0</v>
      </c>
      <c r="FL444" s="15">
        <f t="shared" si="734"/>
        <v>0</v>
      </c>
      <c r="FM444" s="15">
        <f t="shared" si="733"/>
        <v>0</v>
      </c>
      <c r="FN444" s="15">
        <f t="shared" si="733"/>
        <v>0</v>
      </c>
      <c r="FO444" s="15">
        <f t="shared" si="733"/>
        <v>0</v>
      </c>
      <c r="FP444" s="15">
        <f t="shared" si="733"/>
        <v>0</v>
      </c>
      <c r="FQ444" s="15">
        <f t="shared" si="733"/>
        <v>0</v>
      </c>
      <c r="FR444" s="15">
        <f t="shared" si="733"/>
        <v>0</v>
      </c>
      <c r="FS444" s="15">
        <f t="shared" si="733"/>
        <v>0</v>
      </c>
      <c r="FT444" s="15">
        <f t="shared" si="733"/>
        <v>0</v>
      </c>
      <c r="FU444" s="15">
        <f t="shared" si="733"/>
        <v>0</v>
      </c>
      <c r="FV444" s="15">
        <f t="shared" si="733"/>
        <v>0</v>
      </c>
      <c r="FW444" s="15">
        <f t="shared" si="733"/>
        <v>0</v>
      </c>
      <c r="FX444" s="49" t="s">
        <v>2647</v>
      </c>
    </row>
    <row r="445" spans="1:180" s="42" customFormat="1" ht="31.5" x14ac:dyDescent="0.25">
      <c r="A445" s="40" t="s">
        <v>924</v>
      </c>
      <c r="B445" s="21" t="s">
        <v>453</v>
      </c>
      <c r="C445" s="18" t="s">
        <v>454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2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5">
        <f t="shared" si="730"/>
        <v>0</v>
      </c>
      <c r="P445" s="15">
        <f t="shared" si="730"/>
        <v>0</v>
      </c>
      <c r="Q445" s="15">
        <f t="shared" si="730"/>
        <v>0</v>
      </c>
      <c r="R445" s="15">
        <f t="shared" si="730"/>
        <v>0</v>
      </c>
      <c r="S445" s="15">
        <f t="shared" si="730"/>
        <v>0</v>
      </c>
      <c r="T445" s="15">
        <v>2</v>
      </c>
      <c r="U445" s="15">
        <f t="shared" si="731"/>
        <v>0</v>
      </c>
      <c r="V445" s="15">
        <f t="shared" si="731"/>
        <v>0</v>
      </c>
      <c r="W445" s="15">
        <f t="shared" si="731"/>
        <v>0</v>
      </c>
      <c r="X445" s="15">
        <f t="shared" si="731"/>
        <v>0</v>
      </c>
      <c r="Y445" s="15">
        <f t="shared" si="731"/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  <c r="BE445" s="15">
        <v>0</v>
      </c>
      <c r="BF445" s="15">
        <v>0</v>
      </c>
      <c r="BG445" s="15">
        <v>0</v>
      </c>
      <c r="BH445" s="15">
        <v>0</v>
      </c>
      <c r="BI445" s="15">
        <v>0</v>
      </c>
      <c r="BJ445" s="15">
        <v>0</v>
      </c>
      <c r="BK445" s="15">
        <v>0</v>
      </c>
      <c r="BL445" s="15">
        <v>0</v>
      </c>
      <c r="BM445" s="15">
        <v>0</v>
      </c>
      <c r="BN445" s="15">
        <v>0</v>
      </c>
      <c r="BO445" s="15">
        <v>0</v>
      </c>
      <c r="BP445" s="15">
        <v>0</v>
      </c>
      <c r="BQ445" s="15">
        <v>0</v>
      </c>
      <c r="BR445" s="15">
        <v>0</v>
      </c>
      <c r="BS445" s="15">
        <v>0</v>
      </c>
      <c r="BT445" s="15">
        <v>0</v>
      </c>
      <c r="BU445" s="15">
        <v>0</v>
      </c>
      <c r="BV445" s="15">
        <v>0</v>
      </c>
      <c r="BW445" s="15">
        <v>0</v>
      </c>
      <c r="BX445" s="15">
        <v>0</v>
      </c>
      <c r="BY445" s="15">
        <v>0</v>
      </c>
      <c r="BZ445" s="15">
        <v>0</v>
      </c>
      <c r="CA445" s="15">
        <v>0</v>
      </c>
      <c r="CB445" s="15">
        <v>0</v>
      </c>
      <c r="CC445" s="15">
        <v>0</v>
      </c>
      <c r="CD445" s="15">
        <v>0</v>
      </c>
      <c r="CE445" s="15">
        <v>0</v>
      </c>
      <c r="CF445" s="15">
        <v>0</v>
      </c>
      <c r="CG445" s="15">
        <v>0</v>
      </c>
      <c r="CH445" s="15">
        <v>0</v>
      </c>
      <c r="CI445" s="15">
        <v>0</v>
      </c>
      <c r="CJ445" s="15">
        <v>0</v>
      </c>
      <c r="CK445" s="15">
        <v>0</v>
      </c>
      <c r="CL445" s="15">
        <v>0</v>
      </c>
      <c r="CM445" s="15">
        <v>0</v>
      </c>
      <c r="CN445" s="15">
        <v>0</v>
      </c>
      <c r="CO445" s="15">
        <v>0</v>
      </c>
      <c r="CP445" s="15">
        <v>0</v>
      </c>
      <c r="CQ445" s="15">
        <v>0</v>
      </c>
      <c r="CR445" s="15">
        <v>0</v>
      </c>
      <c r="CS445" s="15">
        <v>0</v>
      </c>
      <c r="CT445" s="15">
        <v>0</v>
      </c>
      <c r="CU445" s="15">
        <v>0</v>
      </c>
      <c r="CV445" s="15">
        <v>0</v>
      </c>
      <c r="CW445" s="15">
        <v>0</v>
      </c>
      <c r="CX445" s="15">
        <v>0</v>
      </c>
      <c r="CY445" s="15">
        <v>0</v>
      </c>
      <c r="CZ445" s="15">
        <v>0</v>
      </c>
      <c r="DA445" s="15">
        <v>0</v>
      </c>
      <c r="DB445" s="15">
        <v>0</v>
      </c>
      <c r="DC445" s="15">
        <v>0</v>
      </c>
      <c r="DD445" s="15">
        <v>0</v>
      </c>
      <c r="DE445" s="15">
        <v>0</v>
      </c>
      <c r="DF445" s="15">
        <v>0</v>
      </c>
      <c r="DG445" s="15">
        <v>0</v>
      </c>
      <c r="DH445" s="15">
        <v>0</v>
      </c>
      <c r="DI445" s="15">
        <v>0</v>
      </c>
      <c r="DJ445" s="15">
        <v>0</v>
      </c>
      <c r="DK445" s="15">
        <v>0</v>
      </c>
      <c r="DL445" s="15">
        <v>0</v>
      </c>
      <c r="DM445" s="15">
        <v>0</v>
      </c>
      <c r="DN445" s="15">
        <v>0</v>
      </c>
      <c r="DO445" s="15">
        <v>0</v>
      </c>
      <c r="DP445" s="15">
        <v>0</v>
      </c>
      <c r="DQ445" s="15">
        <v>0</v>
      </c>
      <c r="DR445" s="15">
        <v>0</v>
      </c>
      <c r="DS445" s="15">
        <v>0</v>
      </c>
      <c r="DT445" s="15">
        <v>0</v>
      </c>
      <c r="DU445" s="15">
        <v>0</v>
      </c>
      <c r="DV445" s="15">
        <v>0</v>
      </c>
      <c r="DW445" s="15">
        <v>0</v>
      </c>
      <c r="DX445" s="15">
        <v>0</v>
      </c>
      <c r="DY445" s="15">
        <v>0</v>
      </c>
      <c r="DZ445" s="15">
        <v>0</v>
      </c>
      <c r="EA445" s="15">
        <v>0</v>
      </c>
      <c r="EB445" s="15">
        <v>0</v>
      </c>
      <c r="EC445" s="15">
        <v>0</v>
      </c>
      <c r="ED445" s="15">
        <v>0</v>
      </c>
      <c r="EE445" s="15">
        <v>0</v>
      </c>
      <c r="EF445" s="15">
        <v>0</v>
      </c>
      <c r="EG445" s="15">
        <v>0</v>
      </c>
      <c r="EH445" s="15">
        <v>0</v>
      </c>
      <c r="EI445" s="15">
        <v>0</v>
      </c>
      <c r="EJ445" s="15">
        <v>0</v>
      </c>
      <c r="EK445" s="15">
        <v>0</v>
      </c>
      <c r="EL445" s="15">
        <v>0</v>
      </c>
      <c r="EM445" s="15">
        <v>0</v>
      </c>
      <c r="EN445" s="15">
        <v>0</v>
      </c>
      <c r="EO445" s="15">
        <v>0</v>
      </c>
      <c r="EP445" s="15">
        <v>0</v>
      </c>
      <c r="EQ445" s="15" t="s">
        <v>137</v>
      </c>
      <c r="ER445" s="15" t="s">
        <v>137</v>
      </c>
      <c r="ES445" s="15" t="s">
        <v>137</v>
      </c>
      <c r="ET445" s="15" t="s">
        <v>137</v>
      </c>
      <c r="EU445" s="15" t="s">
        <v>137</v>
      </c>
      <c r="EV445" s="15" t="s">
        <v>137</v>
      </c>
      <c r="EW445" s="15" t="s">
        <v>137</v>
      </c>
      <c r="EX445" s="15" t="s">
        <v>137</v>
      </c>
      <c r="EY445" s="15" t="s">
        <v>137</v>
      </c>
      <c r="EZ445" s="15" t="s">
        <v>137</v>
      </c>
      <c r="FA445" s="15" t="s">
        <v>137</v>
      </c>
      <c r="FB445" s="15">
        <f t="shared" si="734"/>
        <v>0</v>
      </c>
      <c r="FC445" s="15">
        <f t="shared" si="734"/>
        <v>0</v>
      </c>
      <c r="FD445" s="15">
        <f t="shared" si="734"/>
        <v>0</v>
      </c>
      <c r="FE445" s="15">
        <f t="shared" si="734"/>
        <v>0</v>
      </c>
      <c r="FF445" s="15">
        <f t="shared" si="734"/>
        <v>0</v>
      </c>
      <c r="FG445" s="15">
        <f t="shared" si="734"/>
        <v>0</v>
      </c>
      <c r="FH445" s="15">
        <f t="shared" si="734"/>
        <v>0</v>
      </c>
      <c r="FI445" s="15">
        <f t="shared" si="734"/>
        <v>0</v>
      </c>
      <c r="FJ445" s="15">
        <f t="shared" si="734"/>
        <v>0</v>
      </c>
      <c r="FK445" s="15">
        <f t="shared" si="734"/>
        <v>0</v>
      </c>
      <c r="FL445" s="15">
        <f t="shared" si="734"/>
        <v>0</v>
      </c>
      <c r="FM445" s="15">
        <f t="shared" si="733"/>
        <v>0</v>
      </c>
      <c r="FN445" s="15">
        <f t="shared" si="733"/>
        <v>0</v>
      </c>
      <c r="FO445" s="15">
        <f t="shared" si="733"/>
        <v>0</v>
      </c>
      <c r="FP445" s="15">
        <f t="shared" si="733"/>
        <v>0</v>
      </c>
      <c r="FQ445" s="15">
        <f t="shared" si="733"/>
        <v>0</v>
      </c>
      <c r="FR445" s="15">
        <f t="shared" si="733"/>
        <v>0</v>
      </c>
      <c r="FS445" s="15">
        <f t="shared" si="733"/>
        <v>0</v>
      </c>
      <c r="FT445" s="15">
        <f t="shared" si="733"/>
        <v>0</v>
      </c>
      <c r="FU445" s="15">
        <f t="shared" si="733"/>
        <v>0</v>
      </c>
      <c r="FV445" s="15">
        <f t="shared" si="733"/>
        <v>0</v>
      </c>
      <c r="FW445" s="15">
        <f t="shared" si="733"/>
        <v>0</v>
      </c>
      <c r="FX445" s="49" t="s">
        <v>1927</v>
      </c>
    </row>
    <row r="446" spans="1:180" s="42" customFormat="1" ht="31.5" x14ac:dyDescent="0.25">
      <c r="A446" s="40" t="s">
        <v>924</v>
      </c>
      <c r="B446" s="21" t="s">
        <v>455</v>
      </c>
      <c r="C446" s="18" t="s">
        <v>456</v>
      </c>
      <c r="D446" s="15">
        <v>0</v>
      </c>
      <c r="E446" s="15">
        <v>0</v>
      </c>
      <c r="F446" s="15">
        <v>0</v>
      </c>
      <c r="G446" s="15">
        <v>0</v>
      </c>
      <c r="H446" s="15">
        <v>0</v>
      </c>
      <c r="I446" s="15">
        <v>1</v>
      </c>
      <c r="J446" s="15">
        <v>0</v>
      </c>
      <c r="K446" s="15">
        <v>0</v>
      </c>
      <c r="L446" s="15">
        <v>0</v>
      </c>
      <c r="M446" s="15">
        <v>0</v>
      </c>
      <c r="N446" s="15">
        <v>0</v>
      </c>
      <c r="O446" s="15">
        <f t="shared" si="730"/>
        <v>0</v>
      </c>
      <c r="P446" s="15">
        <f t="shared" si="730"/>
        <v>0</v>
      </c>
      <c r="Q446" s="15">
        <f t="shared" si="730"/>
        <v>0</v>
      </c>
      <c r="R446" s="15">
        <f t="shared" si="730"/>
        <v>0</v>
      </c>
      <c r="S446" s="36">
        <f t="shared" si="730"/>
        <v>0</v>
      </c>
      <c r="T446" s="15">
        <v>1</v>
      </c>
      <c r="U446" s="15">
        <f t="shared" si="731"/>
        <v>0</v>
      </c>
      <c r="V446" s="15">
        <f t="shared" si="731"/>
        <v>0</v>
      </c>
      <c r="W446" s="15">
        <f t="shared" si="731"/>
        <v>0</v>
      </c>
      <c r="X446" s="36">
        <f t="shared" si="731"/>
        <v>0</v>
      </c>
      <c r="Y446" s="15">
        <f t="shared" si="731"/>
        <v>0</v>
      </c>
      <c r="Z446" s="15">
        <v>0</v>
      </c>
      <c r="AA446" s="15">
        <v>0</v>
      </c>
      <c r="AB446" s="15">
        <v>0</v>
      </c>
      <c r="AC446" s="15">
        <v>0</v>
      </c>
      <c r="AD446" s="15">
        <v>0</v>
      </c>
      <c r="AE446" s="15">
        <v>0</v>
      </c>
      <c r="AF446" s="15">
        <v>0</v>
      </c>
      <c r="AG446" s="15">
        <v>0</v>
      </c>
      <c r="AH446" s="15">
        <v>0</v>
      </c>
      <c r="AI446" s="15">
        <v>0</v>
      </c>
      <c r="AJ446" s="15">
        <v>0</v>
      </c>
      <c r="AK446" s="15">
        <v>0</v>
      </c>
      <c r="AL446" s="15">
        <v>0</v>
      </c>
      <c r="AM446" s="15">
        <v>0</v>
      </c>
      <c r="AN446" s="15">
        <v>0</v>
      </c>
      <c r="AO446" s="15">
        <v>0</v>
      </c>
      <c r="AP446" s="15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15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v>0</v>
      </c>
      <c r="BE446" s="15">
        <v>0</v>
      </c>
      <c r="BF446" s="15">
        <v>0</v>
      </c>
      <c r="BG446" s="15">
        <v>0</v>
      </c>
      <c r="BH446" s="15">
        <v>0</v>
      </c>
      <c r="BI446" s="15">
        <v>0</v>
      </c>
      <c r="BJ446" s="15">
        <v>0</v>
      </c>
      <c r="BK446" s="15">
        <v>0</v>
      </c>
      <c r="BL446" s="15">
        <v>0</v>
      </c>
      <c r="BM446" s="15">
        <v>0</v>
      </c>
      <c r="BN446" s="15">
        <v>0</v>
      </c>
      <c r="BO446" s="15">
        <v>0</v>
      </c>
      <c r="BP446" s="15">
        <v>0</v>
      </c>
      <c r="BQ446" s="15">
        <v>0</v>
      </c>
      <c r="BR446" s="15">
        <v>0</v>
      </c>
      <c r="BS446" s="15">
        <v>0</v>
      </c>
      <c r="BT446" s="15">
        <v>0</v>
      </c>
      <c r="BU446" s="15">
        <v>0</v>
      </c>
      <c r="BV446" s="15">
        <v>0</v>
      </c>
      <c r="BW446" s="15">
        <v>0</v>
      </c>
      <c r="BX446" s="15">
        <v>0</v>
      </c>
      <c r="BY446" s="15">
        <v>0</v>
      </c>
      <c r="BZ446" s="15">
        <v>0</v>
      </c>
      <c r="CA446" s="15">
        <v>0</v>
      </c>
      <c r="CB446" s="15">
        <v>0</v>
      </c>
      <c r="CC446" s="15">
        <v>0</v>
      </c>
      <c r="CD446" s="15">
        <v>0</v>
      </c>
      <c r="CE446" s="15">
        <v>0</v>
      </c>
      <c r="CF446" s="15">
        <v>0</v>
      </c>
      <c r="CG446" s="15">
        <v>0</v>
      </c>
      <c r="CH446" s="15">
        <v>0</v>
      </c>
      <c r="CI446" s="15">
        <v>0</v>
      </c>
      <c r="CJ446" s="15">
        <v>0</v>
      </c>
      <c r="CK446" s="15">
        <v>0</v>
      </c>
      <c r="CL446" s="15">
        <v>0</v>
      </c>
      <c r="CM446" s="15">
        <v>0</v>
      </c>
      <c r="CN446" s="15">
        <v>0</v>
      </c>
      <c r="CO446" s="15">
        <v>0</v>
      </c>
      <c r="CP446" s="15">
        <v>0</v>
      </c>
      <c r="CQ446" s="15">
        <v>0</v>
      </c>
      <c r="CR446" s="15">
        <v>0</v>
      </c>
      <c r="CS446" s="15">
        <v>0</v>
      </c>
      <c r="CT446" s="15">
        <v>0</v>
      </c>
      <c r="CU446" s="15">
        <v>0</v>
      </c>
      <c r="CV446" s="15">
        <v>0</v>
      </c>
      <c r="CW446" s="15">
        <v>0</v>
      </c>
      <c r="CX446" s="15">
        <v>0</v>
      </c>
      <c r="CY446" s="15">
        <v>0</v>
      </c>
      <c r="CZ446" s="15">
        <v>0</v>
      </c>
      <c r="DA446" s="15">
        <v>0</v>
      </c>
      <c r="DB446" s="15">
        <v>0</v>
      </c>
      <c r="DC446" s="15">
        <v>0</v>
      </c>
      <c r="DD446" s="15">
        <v>0</v>
      </c>
      <c r="DE446" s="15">
        <v>0</v>
      </c>
      <c r="DF446" s="15">
        <v>0</v>
      </c>
      <c r="DG446" s="15">
        <v>0</v>
      </c>
      <c r="DH446" s="15">
        <v>0</v>
      </c>
      <c r="DI446" s="15">
        <v>0</v>
      </c>
      <c r="DJ446" s="15">
        <v>0</v>
      </c>
      <c r="DK446" s="15">
        <v>0</v>
      </c>
      <c r="DL446" s="15">
        <v>0</v>
      </c>
      <c r="DM446" s="15">
        <v>0</v>
      </c>
      <c r="DN446" s="15">
        <v>0</v>
      </c>
      <c r="DO446" s="15">
        <v>0</v>
      </c>
      <c r="DP446" s="15">
        <v>0</v>
      </c>
      <c r="DQ446" s="15">
        <v>0</v>
      </c>
      <c r="DR446" s="15">
        <v>0</v>
      </c>
      <c r="DS446" s="15">
        <v>0</v>
      </c>
      <c r="DT446" s="15">
        <v>0</v>
      </c>
      <c r="DU446" s="15">
        <v>0</v>
      </c>
      <c r="DV446" s="15">
        <v>0</v>
      </c>
      <c r="DW446" s="15">
        <v>0</v>
      </c>
      <c r="DX446" s="15">
        <v>0</v>
      </c>
      <c r="DY446" s="15">
        <v>0</v>
      </c>
      <c r="DZ446" s="15">
        <v>0</v>
      </c>
      <c r="EA446" s="15">
        <v>0</v>
      </c>
      <c r="EB446" s="15">
        <v>0</v>
      </c>
      <c r="EC446" s="15">
        <v>0</v>
      </c>
      <c r="ED446" s="15">
        <v>0</v>
      </c>
      <c r="EE446" s="15">
        <v>0</v>
      </c>
      <c r="EF446" s="15">
        <v>0</v>
      </c>
      <c r="EG446" s="15">
        <v>0</v>
      </c>
      <c r="EH446" s="15">
        <v>0</v>
      </c>
      <c r="EI446" s="15">
        <v>0</v>
      </c>
      <c r="EJ446" s="15">
        <v>0</v>
      </c>
      <c r="EK446" s="15">
        <v>0</v>
      </c>
      <c r="EL446" s="15">
        <v>0</v>
      </c>
      <c r="EM446" s="15">
        <v>0</v>
      </c>
      <c r="EN446" s="15">
        <v>0</v>
      </c>
      <c r="EO446" s="15">
        <v>0</v>
      </c>
      <c r="EP446" s="15">
        <v>0</v>
      </c>
      <c r="EQ446" s="15" t="s">
        <v>137</v>
      </c>
      <c r="ER446" s="15" t="s">
        <v>137</v>
      </c>
      <c r="ES446" s="15" t="s">
        <v>137</v>
      </c>
      <c r="ET446" s="15" t="s">
        <v>137</v>
      </c>
      <c r="EU446" s="15" t="s">
        <v>137</v>
      </c>
      <c r="EV446" s="15" t="s">
        <v>137</v>
      </c>
      <c r="EW446" s="15" t="s">
        <v>137</v>
      </c>
      <c r="EX446" s="15" t="s">
        <v>137</v>
      </c>
      <c r="EY446" s="15" t="s">
        <v>137</v>
      </c>
      <c r="EZ446" s="15" t="s">
        <v>137</v>
      </c>
      <c r="FA446" s="15" t="s">
        <v>137</v>
      </c>
      <c r="FB446" s="15">
        <f t="shared" si="734"/>
        <v>0</v>
      </c>
      <c r="FC446" s="15">
        <f t="shared" si="734"/>
        <v>0</v>
      </c>
      <c r="FD446" s="15">
        <f t="shared" si="734"/>
        <v>0</v>
      </c>
      <c r="FE446" s="15">
        <f t="shared" si="734"/>
        <v>0</v>
      </c>
      <c r="FF446" s="15">
        <f t="shared" si="734"/>
        <v>0</v>
      </c>
      <c r="FG446" s="15">
        <f t="shared" si="734"/>
        <v>0</v>
      </c>
      <c r="FH446" s="15">
        <f t="shared" si="734"/>
        <v>0</v>
      </c>
      <c r="FI446" s="15">
        <f t="shared" si="734"/>
        <v>0</v>
      </c>
      <c r="FJ446" s="15">
        <f t="shared" si="734"/>
        <v>0</v>
      </c>
      <c r="FK446" s="15">
        <f t="shared" si="734"/>
        <v>0</v>
      </c>
      <c r="FL446" s="15">
        <f t="shared" si="734"/>
        <v>0</v>
      </c>
      <c r="FM446" s="15">
        <f t="shared" si="733"/>
        <v>0</v>
      </c>
      <c r="FN446" s="15">
        <f t="shared" si="733"/>
        <v>0</v>
      </c>
      <c r="FO446" s="15">
        <f t="shared" si="733"/>
        <v>0</v>
      </c>
      <c r="FP446" s="15">
        <f t="shared" si="733"/>
        <v>0</v>
      </c>
      <c r="FQ446" s="36">
        <f t="shared" si="733"/>
        <v>0</v>
      </c>
      <c r="FR446" s="15">
        <f t="shared" si="733"/>
        <v>0</v>
      </c>
      <c r="FS446" s="15">
        <f t="shared" ref="FM446:FW461" si="735">BM446+CI446+DE446+EA446+EL446</f>
        <v>0</v>
      </c>
      <c r="FT446" s="15">
        <f t="shared" si="735"/>
        <v>0</v>
      </c>
      <c r="FU446" s="15">
        <f t="shared" si="735"/>
        <v>0</v>
      </c>
      <c r="FV446" s="15">
        <f t="shared" si="735"/>
        <v>0</v>
      </c>
      <c r="FW446" s="15">
        <f t="shared" si="735"/>
        <v>0</v>
      </c>
      <c r="FX446" s="49" t="s">
        <v>1927</v>
      </c>
    </row>
    <row r="447" spans="1:180" s="42" customFormat="1" ht="31.5" x14ac:dyDescent="0.25">
      <c r="A447" s="40" t="s">
        <v>924</v>
      </c>
      <c r="B447" s="21" t="s">
        <v>457</v>
      </c>
      <c r="C447" s="18" t="s">
        <v>458</v>
      </c>
      <c r="D447" s="15">
        <v>0</v>
      </c>
      <c r="E447" s="15">
        <v>0</v>
      </c>
      <c r="F447" s="15">
        <v>0</v>
      </c>
      <c r="G447" s="15">
        <v>0</v>
      </c>
      <c r="H447" s="15">
        <v>0</v>
      </c>
      <c r="I447" s="15">
        <v>1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5">
        <f t="shared" si="730"/>
        <v>0</v>
      </c>
      <c r="P447" s="15">
        <f t="shared" si="730"/>
        <v>0</v>
      </c>
      <c r="Q447" s="15">
        <f t="shared" si="730"/>
        <v>0</v>
      </c>
      <c r="R447" s="15">
        <f t="shared" si="730"/>
        <v>0</v>
      </c>
      <c r="S447" s="15">
        <f t="shared" si="730"/>
        <v>0</v>
      </c>
      <c r="T447" s="15">
        <v>1</v>
      </c>
      <c r="U447" s="15">
        <f t="shared" si="731"/>
        <v>0</v>
      </c>
      <c r="V447" s="15">
        <f t="shared" si="731"/>
        <v>0</v>
      </c>
      <c r="W447" s="15">
        <f t="shared" si="731"/>
        <v>0</v>
      </c>
      <c r="X447" s="15">
        <f t="shared" si="731"/>
        <v>0</v>
      </c>
      <c r="Y447" s="15">
        <f t="shared" si="731"/>
        <v>0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  <c r="BE447" s="15">
        <v>0</v>
      </c>
      <c r="BF447" s="15">
        <v>0</v>
      </c>
      <c r="BG447" s="15">
        <v>0</v>
      </c>
      <c r="BH447" s="15">
        <v>0</v>
      </c>
      <c r="BI447" s="15">
        <v>0</v>
      </c>
      <c r="BJ447" s="15">
        <v>0</v>
      </c>
      <c r="BK447" s="15">
        <v>0</v>
      </c>
      <c r="BL447" s="15">
        <v>0</v>
      </c>
      <c r="BM447" s="15">
        <v>0</v>
      </c>
      <c r="BN447" s="15">
        <v>0</v>
      </c>
      <c r="BO447" s="15">
        <v>0</v>
      </c>
      <c r="BP447" s="15">
        <v>0</v>
      </c>
      <c r="BQ447" s="15">
        <v>0</v>
      </c>
      <c r="BR447" s="15">
        <v>0</v>
      </c>
      <c r="BS447" s="15">
        <v>0</v>
      </c>
      <c r="BT447" s="15">
        <v>0</v>
      </c>
      <c r="BU447" s="15">
        <v>0</v>
      </c>
      <c r="BV447" s="15">
        <v>0</v>
      </c>
      <c r="BW447" s="15">
        <v>0</v>
      </c>
      <c r="BX447" s="15">
        <v>0</v>
      </c>
      <c r="BY447" s="15">
        <v>0</v>
      </c>
      <c r="BZ447" s="15">
        <v>0</v>
      </c>
      <c r="CA447" s="15">
        <v>0</v>
      </c>
      <c r="CB447" s="15">
        <v>0</v>
      </c>
      <c r="CC447" s="15">
        <v>0</v>
      </c>
      <c r="CD447" s="15">
        <v>0</v>
      </c>
      <c r="CE447" s="15">
        <v>0</v>
      </c>
      <c r="CF447" s="15">
        <v>0</v>
      </c>
      <c r="CG447" s="15">
        <v>0</v>
      </c>
      <c r="CH447" s="15">
        <v>0</v>
      </c>
      <c r="CI447" s="15">
        <v>0</v>
      </c>
      <c r="CJ447" s="15">
        <v>0</v>
      </c>
      <c r="CK447" s="15">
        <v>0</v>
      </c>
      <c r="CL447" s="15">
        <v>0</v>
      </c>
      <c r="CM447" s="15">
        <v>0</v>
      </c>
      <c r="CN447" s="15">
        <v>0</v>
      </c>
      <c r="CO447" s="15">
        <v>0</v>
      </c>
      <c r="CP447" s="15">
        <v>0</v>
      </c>
      <c r="CQ447" s="15">
        <v>0</v>
      </c>
      <c r="CR447" s="15">
        <v>0</v>
      </c>
      <c r="CS447" s="15">
        <v>0</v>
      </c>
      <c r="CT447" s="15">
        <v>0</v>
      </c>
      <c r="CU447" s="15">
        <v>0</v>
      </c>
      <c r="CV447" s="15">
        <v>0</v>
      </c>
      <c r="CW447" s="15">
        <v>0</v>
      </c>
      <c r="CX447" s="15">
        <v>0</v>
      </c>
      <c r="CY447" s="15">
        <v>0</v>
      </c>
      <c r="CZ447" s="15">
        <v>0</v>
      </c>
      <c r="DA447" s="15">
        <v>0</v>
      </c>
      <c r="DB447" s="15">
        <v>0</v>
      </c>
      <c r="DC447" s="15">
        <v>0</v>
      </c>
      <c r="DD447" s="15">
        <v>0</v>
      </c>
      <c r="DE447" s="15">
        <v>0</v>
      </c>
      <c r="DF447" s="15">
        <v>0</v>
      </c>
      <c r="DG447" s="15">
        <v>0</v>
      </c>
      <c r="DH447" s="15">
        <v>0</v>
      </c>
      <c r="DI447" s="15">
        <v>0</v>
      </c>
      <c r="DJ447" s="15">
        <v>0</v>
      </c>
      <c r="DK447" s="15">
        <v>0</v>
      </c>
      <c r="DL447" s="15">
        <v>0</v>
      </c>
      <c r="DM447" s="15">
        <v>0</v>
      </c>
      <c r="DN447" s="15">
        <v>0</v>
      </c>
      <c r="DO447" s="15">
        <v>0</v>
      </c>
      <c r="DP447" s="15">
        <v>0</v>
      </c>
      <c r="DQ447" s="15">
        <v>0</v>
      </c>
      <c r="DR447" s="15">
        <v>0</v>
      </c>
      <c r="DS447" s="15">
        <v>0</v>
      </c>
      <c r="DT447" s="15">
        <v>0</v>
      </c>
      <c r="DU447" s="15">
        <v>0</v>
      </c>
      <c r="DV447" s="15">
        <v>0</v>
      </c>
      <c r="DW447" s="15">
        <v>0</v>
      </c>
      <c r="DX447" s="15">
        <v>0</v>
      </c>
      <c r="DY447" s="15">
        <v>0</v>
      </c>
      <c r="DZ447" s="15">
        <v>0</v>
      </c>
      <c r="EA447" s="15">
        <v>0</v>
      </c>
      <c r="EB447" s="15">
        <v>0</v>
      </c>
      <c r="EC447" s="15">
        <v>0</v>
      </c>
      <c r="ED447" s="15">
        <v>0</v>
      </c>
      <c r="EE447" s="15">
        <v>0</v>
      </c>
      <c r="EF447" s="15">
        <v>0</v>
      </c>
      <c r="EG447" s="15">
        <v>0</v>
      </c>
      <c r="EH447" s="15">
        <v>0</v>
      </c>
      <c r="EI447" s="15">
        <v>0</v>
      </c>
      <c r="EJ447" s="15">
        <v>0</v>
      </c>
      <c r="EK447" s="15">
        <v>0</v>
      </c>
      <c r="EL447" s="15">
        <v>0</v>
      </c>
      <c r="EM447" s="15">
        <v>0</v>
      </c>
      <c r="EN447" s="15">
        <v>0</v>
      </c>
      <c r="EO447" s="15">
        <v>0</v>
      </c>
      <c r="EP447" s="15">
        <v>0</v>
      </c>
      <c r="EQ447" s="15" t="s">
        <v>137</v>
      </c>
      <c r="ER447" s="15" t="s">
        <v>137</v>
      </c>
      <c r="ES447" s="15" t="s">
        <v>137</v>
      </c>
      <c r="ET447" s="15" t="s">
        <v>137</v>
      </c>
      <c r="EU447" s="15" t="s">
        <v>137</v>
      </c>
      <c r="EV447" s="15" t="s">
        <v>137</v>
      </c>
      <c r="EW447" s="15" t="s">
        <v>137</v>
      </c>
      <c r="EX447" s="15" t="s">
        <v>137</v>
      </c>
      <c r="EY447" s="15" t="s">
        <v>137</v>
      </c>
      <c r="EZ447" s="15" t="s">
        <v>137</v>
      </c>
      <c r="FA447" s="15" t="s">
        <v>137</v>
      </c>
      <c r="FB447" s="15">
        <f t="shared" si="734"/>
        <v>0</v>
      </c>
      <c r="FC447" s="15">
        <f t="shared" si="734"/>
        <v>0</v>
      </c>
      <c r="FD447" s="15">
        <f t="shared" si="734"/>
        <v>0</v>
      </c>
      <c r="FE447" s="15">
        <f t="shared" si="734"/>
        <v>0</v>
      </c>
      <c r="FF447" s="15">
        <f t="shared" si="734"/>
        <v>0</v>
      </c>
      <c r="FG447" s="15">
        <f t="shared" si="734"/>
        <v>0</v>
      </c>
      <c r="FH447" s="15">
        <f t="shared" si="734"/>
        <v>0</v>
      </c>
      <c r="FI447" s="15">
        <f t="shared" si="734"/>
        <v>0</v>
      </c>
      <c r="FJ447" s="15">
        <f t="shared" si="734"/>
        <v>0</v>
      </c>
      <c r="FK447" s="15">
        <f t="shared" si="734"/>
        <v>0</v>
      </c>
      <c r="FL447" s="15">
        <f t="shared" si="734"/>
        <v>0</v>
      </c>
      <c r="FM447" s="15">
        <f t="shared" si="735"/>
        <v>0</v>
      </c>
      <c r="FN447" s="15">
        <f t="shared" si="735"/>
        <v>0</v>
      </c>
      <c r="FO447" s="15">
        <f t="shared" si="735"/>
        <v>0</v>
      </c>
      <c r="FP447" s="15">
        <f t="shared" si="735"/>
        <v>0</v>
      </c>
      <c r="FQ447" s="15">
        <f t="shared" si="735"/>
        <v>0</v>
      </c>
      <c r="FR447" s="15">
        <f t="shared" si="735"/>
        <v>0</v>
      </c>
      <c r="FS447" s="15">
        <f t="shared" si="735"/>
        <v>0</v>
      </c>
      <c r="FT447" s="15">
        <f t="shared" si="735"/>
        <v>0</v>
      </c>
      <c r="FU447" s="15">
        <f t="shared" si="735"/>
        <v>0</v>
      </c>
      <c r="FV447" s="15">
        <f t="shared" si="735"/>
        <v>0</v>
      </c>
      <c r="FW447" s="15">
        <f t="shared" si="735"/>
        <v>0</v>
      </c>
      <c r="FX447" s="49" t="s">
        <v>1927</v>
      </c>
    </row>
    <row r="448" spans="1:180" s="42" customFormat="1" ht="31.5" x14ac:dyDescent="0.25">
      <c r="A448" s="40" t="s">
        <v>924</v>
      </c>
      <c r="B448" s="21" t="s">
        <v>459</v>
      </c>
      <c r="C448" s="18" t="s">
        <v>460</v>
      </c>
      <c r="D448" s="15">
        <v>0</v>
      </c>
      <c r="E448" s="15">
        <v>0</v>
      </c>
      <c r="F448" s="15">
        <v>0</v>
      </c>
      <c r="G448" s="15">
        <v>0</v>
      </c>
      <c r="H448" s="15">
        <v>0</v>
      </c>
      <c r="I448" s="15">
        <v>1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f t="shared" si="730"/>
        <v>0</v>
      </c>
      <c r="P448" s="15">
        <f t="shared" si="730"/>
        <v>0</v>
      </c>
      <c r="Q448" s="15">
        <f t="shared" si="730"/>
        <v>0</v>
      </c>
      <c r="R448" s="15">
        <f t="shared" si="730"/>
        <v>0</v>
      </c>
      <c r="S448" s="15">
        <f t="shared" si="730"/>
        <v>0</v>
      </c>
      <c r="T448" s="15">
        <v>1</v>
      </c>
      <c r="U448" s="15">
        <f t="shared" si="731"/>
        <v>0</v>
      </c>
      <c r="V448" s="15">
        <f t="shared" si="731"/>
        <v>0</v>
      </c>
      <c r="W448" s="15">
        <f t="shared" si="731"/>
        <v>0</v>
      </c>
      <c r="X448" s="15">
        <f t="shared" si="731"/>
        <v>0</v>
      </c>
      <c r="Y448" s="15">
        <f t="shared" si="731"/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  <c r="BE448" s="15">
        <v>0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15">
        <v>0</v>
      </c>
      <c r="BM448" s="15">
        <v>0</v>
      </c>
      <c r="BN448" s="15">
        <v>0</v>
      </c>
      <c r="BO448" s="15">
        <v>0</v>
      </c>
      <c r="BP448" s="15">
        <v>0</v>
      </c>
      <c r="BQ448" s="15">
        <v>0</v>
      </c>
      <c r="BR448" s="15">
        <v>0</v>
      </c>
      <c r="BS448" s="15">
        <v>0</v>
      </c>
      <c r="BT448" s="15">
        <v>0</v>
      </c>
      <c r="BU448" s="15">
        <v>0</v>
      </c>
      <c r="BV448" s="15">
        <v>0</v>
      </c>
      <c r="BW448" s="15">
        <v>0</v>
      </c>
      <c r="BX448" s="15">
        <v>0</v>
      </c>
      <c r="BY448" s="15">
        <v>0</v>
      </c>
      <c r="BZ448" s="15">
        <v>0</v>
      </c>
      <c r="CA448" s="15">
        <v>0</v>
      </c>
      <c r="CB448" s="15">
        <v>0</v>
      </c>
      <c r="CC448" s="15">
        <v>0</v>
      </c>
      <c r="CD448" s="15">
        <v>0</v>
      </c>
      <c r="CE448" s="15">
        <v>0</v>
      </c>
      <c r="CF448" s="15">
        <v>0</v>
      </c>
      <c r="CG448" s="15">
        <v>0</v>
      </c>
      <c r="CH448" s="15">
        <v>0</v>
      </c>
      <c r="CI448" s="15">
        <v>0</v>
      </c>
      <c r="CJ448" s="15">
        <v>0</v>
      </c>
      <c r="CK448" s="15">
        <v>0</v>
      </c>
      <c r="CL448" s="15">
        <v>0</v>
      </c>
      <c r="CM448" s="15">
        <v>0</v>
      </c>
      <c r="CN448" s="15">
        <v>0</v>
      </c>
      <c r="CO448" s="15">
        <v>0</v>
      </c>
      <c r="CP448" s="15">
        <v>0</v>
      </c>
      <c r="CQ448" s="15">
        <v>0</v>
      </c>
      <c r="CR448" s="15">
        <v>0</v>
      </c>
      <c r="CS448" s="15">
        <v>0</v>
      </c>
      <c r="CT448" s="15">
        <v>0</v>
      </c>
      <c r="CU448" s="15">
        <v>0</v>
      </c>
      <c r="CV448" s="15">
        <v>0</v>
      </c>
      <c r="CW448" s="15">
        <v>0</v>
      </c>
      <c r="CX448" s="15">
        <v>0</v>
      </c>
      <c r="CY448" s="15">
        <v>0</v>
      </c>
      <c r="CZ448" s="15">
        <v>0</v>
      </c>
      <c r="DA448" s="15">
        <v>0</v>
      </c>
      <c r="DB448" s="15">
        <v>0</v>
      </c>
      <c r="DC448" s="15">
        <v>0</v>
      </c>
      <c r="DD448" s="15">
        <v>0</v>
      </c>
      <c r="DE448" s="15">
        <v>0</v>
      </c>
      <c r="DF448" s="15">
        <v>0</v>
      </c>
      <c r="DG448" s="15">
        <v>0</v>
      </c>
      <c r="DH448" s="15">
        <v>0</v>
      </c>
      <c r="DI448" s="15">
        <v>0</v>
      </c>
      <c r="DJ448" s="15">
        <v>0</v>
      </c>
      <c r="DK448" s="15">
        <v>0</v>
      </c>
      <c r="DL448" s="15">
        <v>0</v>
      </c>
      <c r="DM448" s="15">
        <v>0</v>
      </c>
      <c r="DN448" s="15">
        <v>0</v>
      </c>
      <c r="DO448" s="15">
        <v>0</v>
      </c>
      <c r="DP448" s="15">
        <v>0</v>
      </c>
      <c r="DQ448" s="15">
        <v>0</v>
      </c>
      <c r="DR448" s="15">
        <v>0</v>
      </c>
      <c r="DS448" s="15">
        <v>0</v>
      </c>
      <c r="DT448" s="15">
        <v>0</v>
      </c>
      <c r="DU448" s="15">
        <v>0</v>
      </c>
      <c r="DV448" s="15">
        <v>0</v>
      </c>
      <c r="DW448" s="15">
        <v>0</v>
      </c>
      <c r="DX448" s="15">
        <v>0</v>
      </c>
      <c r="DY448" s="15">
        <v>0</v>
      </c>
      <c r="DZ448" s="15">
        <v>0</v>
      </c>
      <c r="EA448" s="15">
        <v>0</v>
      </c>
      <c r="EB448" s="15">
        <v>0</v>
      </c>
      <c r="EC448" s="15">
        <v>0</v>
      </c>
      <c r="ED448" s="15">
        <v>0</v>
      </c>
      <c r="EE448" s="15">
        <v>0</v>
      </c>
      <c r="EF448" s="15">
        <v>0</v>
      </c>
      <c r="EG448" s="15">
        <v>0</v>
      </c>
      <c r="EH448" s="15">
        <v>0</v>
      </c>
      <c r="EI448" s="15">
        <v>0</v>
      </c>
      <c r="EJ448" s="15">
        <v>0</v>
      </c>
      <c r="EK448" s="15">
        <v>0</v>
      </c>
      <c r="EL448" s="15">
        <v>0</v>
      </c>
      <c r="EM448" s="15">
        <v>0</v>
      </c>
      <c r="EN448" s="15">
        <v>0</v>
      </c>
      <c r="EO448" s="15">
        <v>0</v>
      </c>
      <c r="EP448" s="15">
        <v>0</v>
      </c>
      <c r="EQ448" s="15" t="s">
        <v>137</v>
      </c>
      <c r="ER448" s="15" t="s">
        <v>137</v>
      </c>
      <c r="ES448" s="15" t="s">
        <v>137</v>
      </c>
      <c r="ET448" s="15" t="s">
        <v>137</v>
      </c>
      <c r="EU448" s="15" t="s">
        <v>137</v>
      </c>
      <c r="EV448" s="15" t="s">
        <v>137</v>
      </c>
      <c r="EW448" s="15" t="s">
        <v>137</v>
      </c>
      <c r="EX448" s="15" t="s">
        <v>137</v>
      </c>
      <c r="EY448" s="15" t="s">
        <v>137</v>
      </c>
      <c r="EZ448" s="15" t="s">
        <v>137</v>
      </c>
      <c r="FA448" s="15" t="s">
        <v>137</v>
      </c>
      <c r="FB448" s="15">
        <f t="shared" si="734"/>
        <v>0</v>
      </c>
      <c r="FC448" s="15">
        <f t="shared" si="734"/>
        <v>0</v>
      </c>
      <c r="FD448" s="15">
        <f t="shared" si="734"/>
        <v>0</v>
      </c>
      <c r="FE448" s="15">
        <f t="shared" si="734"/>
        <v>0</v>
      </c>
      <c r="FF448" s="15">
        <f t="shared" si="734"/>
        <v>0</v>
      </c>
      <c r="FG448" s="15">
        <f t="shared" si="734"/>
        <v>0</v>
      </c>
      <c r="FH448" s="15">
        <f t="shared" si="734"/>
        <v>0</v>
      </c>
      <c r="FI448" s="15">
        <f t="shared" si="734"/>
        <v>0</v>
      </c>
      <c r="FJ448" s="15">
        <f t="shared" si="734"/>
        <v>0</v>
      </c>
      <c r="FK448" s="15">
        <f t="shared" si="734"/>
        <v>0</v>
      </c>
      <c r="FL448" s="15">
        <f t="shared" si="734"/>
        <v>0</v>
      </c>
      <c r="FM448" s="15">
        <f t="shared" si="735"/>
        <v>0</v>
      </c>
      <c r="FN448" s="15">
        <f t="shared" si="735"/>
        <v>0</v>
      </c>
      <c r="FO448" s="15">
        <f t="shared" si="735"/>
        <v>0</v>
      </c>
      <c r="FP448" s="15">
        <f t="shared" si="735"/>
        <v>0</v>
      </c>
      <c r="FQ448" s="15">
        <f t="shared" si="735"/>
        <v>0</v>
      </c>
      <c r="FR448" s="15">
        <f t="shared" si="735"/>
        <v>0</v>
      </c>
      <c r="FS448" s="15">
        <f t="shared" si="735"/>
        <v>0</v>
      </c>
      <c r="FT448" s="15">
        <f t="shared" si="735"/>
        <v>0</v>
      </c>
      <c r="FU448" s="15">
        <f t="shared" si="735"/>
        <v>0</v>
      </c>
      <c r="FV448" s="15">
        <f t="shared" si="735"/>
        <v>0</v>
      </c>
      <c r="FW448" s="15">
        <f t="shared" si="735"/>
        <v>0</v>
      </c>
      <c r="FX448" s="49" t="s">
        <v>1927</v>
      </c>
    </row>
    <row r="449" spans="1:180" s="42" customFormat="1" ht="31.5" x14ac:dyDescent="0.25">
      <c r="A449" s="40" t="s">
        <v>924</v>
      </c>
      <c r="B449" s="21" t="s">
        <v>461</v>
      </c>
      <c r="C449" s="18" t="s">
        <v>462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1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f t="shared" si="730"/>
        <v>0</v>
      </c>
      <c r="P449" s="15">
        <f t="shared" si="730"/>
        <v>0</v>
      </c>
      <c r="Q449" s="15">
        <f t="shared" si="730"/>
        <v>0</v>
      </c>
      <c r="R449" s="15">
        <f t="shared" si="730"/>
        <v>0</v>
      </c>
      <c r="S449" s="15">
        <f t="shared" si="730"/>
        <v>0</v>
      </c>
      <c r="T449" s="15">
        <v>1</v>
      </c>
      <c r="U449" s="15">
        <f t="shared" si="731"/>
        <v>0</v>
      </c>
      <c r="V449" s="15">
        <f t="shared" si="731"/>
        <v>0</v>
      </c>
      <c r="W449" s="15">
        <f t="shared" si="731"/>
        <v>0</v>
      </c>
      <c r="X449" s="15">
        <f t="shared" si="731"/>
        <v>0</v>
      </c>
      <c r="Y449" s="15">
        <f t="shared" si="731"/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  <c r="BE449" s="15">
        <v>0</v>
      </c>
      <c r="BF449" s="15">
        <v>0</v>
      </c>
      <c r="BG449" s="15">
        <v>0</v>
      </c>
      <c r="BH449" s="15">
        <v>0</v>
      </c>
      <c r="BI449" s="15">
        <v>0</v>
      </c>
      <c r="BJ449" s="15">
        <v>0</v>
      </c>
      <c r="BK449" s="15">
        <v>0</v>
      </c>
      <c r="BL449" s="15">
        <v>0</v>
      </c>
      <c r="BM449" s="15">
        <v>0</v>
      </c>
      <c r="BN449" s="15">
        <v>0</v>
      </c>
      <c r="BO449" s="15">
        <v>0</v>
      </c>
      <c r="BP449" s="15">
        <v>0</v>
      </c>
      <c r="BQ449" s="15">
        <v>0</v>
      </c>
      <c r="BR449" s="15">
        <v>0</v>
      </c>
      <c r="BS449" s="15">
        <v>0</v>
      </c>
      <c r="BT449" s="15">
        <v>0</v>
      </c>
      <c r="BU449" s="15">
        <v>0</v>
      </c>
      <c r="BV449" s="15">
        <v>0</v>
      </c>
      <c r="BW449" s="15">
        <v>0</v>
      </c>
      <c r="BX449" s="15">
        <v>0</v>
      </c>
      <c r="BY449" s="15">
        <v>0</v>
      </c>
      <c r="BZ449" s="15">
        <v>0</v>
      </c>
      <c r="CA449" s="15">
        <v>0</v>
      </c>
      <c r="CB449" s="15">
        <v>0</v>
      </c>
      <c r="CC449" s="15">
        <v>0</v>
      </c>
      <c r="CD449" s="15">
        <v>0</v>
      </c>
      <c r="CE449" s="15">
        <v>0</v>
      </c>
      <c r="CF449" s="15">
        <v>0</v>
      </c>
      <c r="CG449" s="15">
        <v>0</v>
      </c>
      <c r="CH449" s="15">
        <v>0</v>
      </c>
      <c r="CI449" s="15">
        <v>0</v>
      </c>
      <c r="CJ449" s="15">
        <v>0</v>
      </c>
      <c r="CK449" s="15">
        <v>0</v>
      </c>
      <c r="CL449" s="15">
        <v>0</v>
      </c>
      <c r="CM449" s="15">
        <v>0</v>
      </c>
      <c r="CN449" s="15">
        <v>0</v>
      </c>
      <c r="CO449" s="15">
        <v>0</v>
      </c>
      <c r="CP449" s="15">
        <v>0</v>
      </c>
      <c r="CQ449" s="15">
        <v>0</v>
      </c>
      <c r="CR449" s="15">
        <v>0</v>
      </c>
      <c r="CS449" s="15">
        <v>0</v>
      </c>
      <c r="CT449" s="15">
        <v>0</v>
      </c>
      <c r="CU449" s="15">
        <v>0</v>
      </c>
      <c r="CV449" s="15">
        <v>0</v>
      </c>
      <c r="CW449" s="15">
        <v>0</v>
      </c>
      <c r="CX449" s="15">
        <v>0</v>
      </c>
      <c r="CY449" s="15">
        <v>0</v>
      </c>
      <c r="CZ449" s="15">
        <v>0</v>
      </c>
      <c r="DA449" s="15">
        <v>0</v>
      </c>
      <c r="DB449" s="15">
        <v>0</v>
      </c>
      <c r="DC449" s="15">
        <v>0</v>
      </c>
      <c r="DD449" s="15">
        <v>0</v>
      </c>
      <c r="DE449" s="15">
        <v>0</v>
      </c>
      <c r="DF449" s="15">
        <v>0</v>
      </c>
      <c r="DG449" s="15">
        <v>0</v>
      </c>
      <c r="DH449" s="15">
        <v>0</v>
      </c>
      <c r="DI449" s="15">
        <v>0</v>
      </c>
      <c r="DJ449" s="15">
        <v>0</v>
      </c>
      <c r="DK449" s="15">
        <v>0</v>
      </c>
      <c r="DL449" s="15">
        <v>0</v>
      </c>
      <c r="DM449" s="15">
        <v>0</v>
      </c>
      <c r="DN449" s="15">
        <v>0</v>
      </c>
      <c r="DO449" s="15">
        <v>0</v>
      </c>
      <c r="DP449" s="15">
        <v>0</v>
      </c>
      <c r="DQ449" s="15">
        <v>0</v>
      </c>
      <c r="DR449" s="15">
        <v>0</v>
      </c>
      <c r="DS449" s="15">
        <v>0</v>
      </c>
      <c r="DT449" s="15">
        <v>0</v>
      </c>
      <c r="DU449" s="15">
        <v>0</v>
      </c>
      <c r="DV449" s="15">
        <v>0</v>
      </c>
      <c r="DW449" s="15">
        <v>0</v>
      </c>
      <c r="DX449" s="15">
        <v>0</v>
      </c>
      <c r="DY449" s="15">
        <v>0</v>
      </c>
      <c r="DZ449" s="15">
        <v>0</v>
      </c>
      <c r="EA449" s="15">
        <v>0</v>
      </c>
      <c r="EB449" s="15">
        <v>0</v>
      </c>
      <c r="EC449" s="15">
        <v>0</v>
      </c>
      <c r="ED449" s="15">
        <v>0</v>
      </c>
      <c r="EE449" s="15">
        <v>0</v>
      </c>
      <c r="EF449" s="15">
        <v>0</v>
      </c>
      <c r="EG449" s="15">
        <v>0</v>
      </c>
      <c r="EH449" s="15">
        <v>0</v>
      </c>
      <c r="EI449" s="15">
        <v>0</v>
      </c>
      <c r="EJ449" s="15">
        <v>0</v>
      </c>
      <c r="EK449" s="15">
        <v>0</v>
      </c>
      <c r="EL449" s="15">
        <v>0</v>
      </c>
      <c r="EM449" s="15">
        <v>0</v>
      </c>
      <c r="EN449" s="15">
        <v>0</v>
      </c>
      <c r="EO449" s="15">
        <v>0</v>
      </c>
      <c r="EP449" s="15">
        <v>0</v>
      </c>
      <c r="EQ449" s="15" t="s">
        <v>137</v>
      </c>
      <c r="ER449" s="15" t="s">
        <v>137</v>
      </c>
      <c r="ES449" s="15" t="s">
        <v>137</v>
      </c>
      <c r="ET449" s="15" t="s">
        <v>137</v>
      </c>
      <c r="EU449" s="15" t="s">
        <v>137</v>
      </c>
      <c r="EV449" s="15" t="s">
        <v>137</v>
      </c>
      <c r="EW449" s="15" t="s">
        <v>137</v>
      </c>
      <c r="EX449" s="15" t="s">
        <v>137</v>
      </c>
      <c r="EY449" s="15" t="s">
        <v>137</v>
      </c>
      <c r="EZ449" s="15" t="s">
        <v>137</v>
      </c>
      <c r="FA449" s="15" t="s">
        <v>137</v>
      </c>
      <c r="FB449" s="15">
        <f t="shared" si="734"/>
        <v>0</v>
      </c>
      <c r="FC449" s="15">
        <f t="shared" si="734"/>
        <v>0</v>
      </c>
      <c r="FD449" s="15">
        <f t="shared" si="734"/>
        <v>0</v>
      </c>
      <c r="FE449" s="15">
        <f t="shared" si="734"/>
        <v>0</v>
      </c>
      <c r="FF449" s="15">
        <f t="shared" si="734"/>
        <v>0</v>
      </c>
      <c r="FG449" s="15">
        <f t="shared" si="734"/>
        <v>0</v>
      </c>
      <c r="FH449" s="15">
        <f t="shared" si="734"/>
        <v>0</v>
      </c>
      <c r="FI449" s="15">
        <f t="shared" si="734"/>
        <v>0</v>
      </c>
      <c r="FJ449" s="15">
        <f t="shared" si="734"/>
        <v>0</v>
      </c>
      <c r="FK449" s="15">
        <f t="shared" si="734"/>
        <v>0</v>
      </c>
      <c r="FL449" s="15">
        <f t="shared" si="734"/>
        <v>0</v>
      </c>
      <c r="FM449" s="15">
        <f t="shared" si="735"/>
        <v>0</v>
      </c>
      <c r="FN449" s="15">
        <f t="shared" si="735"/>
        <v>0</v>
      </c>
      <c r="FO449" s="15">
        <f t="shared" si="735"/>
        <v>0</v>
      </c>
      <c r="FP449" s="15">
        <f t="shared" si="735"/>
        <v>0</v>
      </c>
      <c r="FQ449" s="15">
        <f t="shared" si="735"/>
        <v>0</v>
      </c>
      <c r="FR449" s="15">
        <f t="shared" si="735"/>
        <v>0</v>
      </c>
      <c r="FS449" s="15">
        <f t="shared" si="735"/>
        <v>0</v>
      </c>
      <c r="FT449" s="15">
        <f t="shared" si="735"/>
        <v>0</v>
      </c>
      <c r="FU449" s="15">
        <f t="shared" si="735"/>
        <v>0</v>
      </c>
      <c r="FV449" s="15">
        <f t="shared" si="735"/>
        <v>0</v>
      </c>
      <c r="FW449" s="15">
        <f t="shared" si="735"/>
        <v>0</v>
      </c>
      <c r="FX449" s="49" t="s">
        <v>1927</v>
      </c>
    </row>
    <row r="450" spans="1:180" s="42" customFormat="1" ht="31.5" x14ac:dyDescent="0.25">
      <c r="A450" s="40" t="s">
        <v>924</v>
      </c>
      <c r="B450" s="21" t="s">
        <v>463</v>
      </c>
      <c r="C450" s="18" t="s">
        <v>464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1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f t="shared" si="730"/>
        <v>0</v>
      </c>
      <c r="P450" s="15">
        <f t="shared" si="730"/>
        <v>0</v>
      </c>
      <c r="Q450" s="15">
        <f t="shared" si="730"/>
        <v>0</v>
      </c>
      <c r="R450" s="15">
        <f t="shared" si="730"/>
        <v>0</v>
      </c>
      <c r="S450" s="15">
        <f t="shared" si="730"/>
        <v>0</v>
      </c>
      <c r="T450" s="15">
        <v>1</v>
      </c>
      <c r="U450" s="15">
        <f t="shared" si="731"/>
        <v>0</v>
      </c>
      <c r="V450" s="15">
        <f t="shared" si="731"/>
        <v>0</v>
      </c>
      <c r="W450" s="15">
        <f t="shared" si="731"/>
        <v>0</v>
      </c>
      <c r="X450" s="15">
        <f t="shared" si="731"/>
        <v>0</v>
      </c>
      <c r="Y450" s="15">
        <f t="shared" si="731"/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  <c r="BE450" s="15">
        <v>0</v>
      </c>
      <c r="BF450" s="15">
        <v>0</v>
      </c>
      <c r="BG450" s="15">
        <v>0</v>
      </c>
      <c r="BH450" s="15">
        <v>0</v>
      </c>
      <c r="BI450" s="15">
        <v>0</v>
      </c>
      <c r="BJ450" s="15">
        <v>0</v>
      </c>
      <c r="BK450" s="15">
        <v>0</v>
      </c>
      <c r="BL450" s="15">
        <v>0</v>
      </c>
      <c r="BM450" s="15">
        <v>0</v>
      </c>
      <c r="BN450" s="15">
        <v>0</v>
      </c>
      <c r="BO450" s="15">
        <v>0</v>
      </c>
      <c r="BP450" s="15">
        <v>0</v>
      </c>
      <c r="BQ450" s="15">
        <v>0</v>
      </c>
      <c r="BR450" s="15">
        <v>0</v>
      </c>
      <c r="BS450" s="15">
        <v>0</v>
      </c>
      <c r="BT450" s="15">
        <v>0</v>
      </c>
      <c r="BU450" s="15">
        <v>0</v>
      </c>
      <c r="BV450" s="15">
        <v>0</v>
      </c>
      <c r="BW450" s="15">
        <v>0</v>
      </c>
      <c r="BX450" s="15">
        <v>0</v>
      </c>
      <c r="BY450" s="15">
        <v>0</v>
      </c>
      <c r="BZ450" s="15">
        <v>0</v>
      </c>
      <c r="CA450" s="15">
        <v>0</v>
      </c>
      <c r="CB450" s="15">
        <v>0</v>
      </c>
      <c r="CC450" s="15">
        <v>0</v>
      </c>
      <c r="CD450" s="15">
        <v>0</v>
      </c>
      <c r="CE450" s="15">
        <v>0</v>
      </c>
      <c r="CF450" s="15">
        <v>0</v>
      </c>
      <c r="CG450" s="15">
        <v>0</v>
      </c>
      <c r="CH450" s="15">
        <v>0</v>
      </c>
      <c r="CI450" s="15">
        <v>0</v>
      </c>
      <c r="CJ450" s="15">
        <v>0</v>
      </c>
      <c r="CK450" s="15">
        <v>0</v>
      </c>
      <c r="CL450" s="15">
        <v>0</v>
      </c>
      <c r="CM450" s="15">
        <v>0</v>
      </c>
      <c r="CN450" s="15">
        <v>0</v>
      </c>
      <c r="CO450" s="15">
        <v>0</v>
      </c>
      <c r="CP450" s="15">
        <v>0</v>
      </c>
      <c r="CQ450" s="15">
        <v>0</v>
      </c>
      <c r="CR450" s="15">
        <v>0</v>
      </c>
      <c r="CS450" s="15">
        <v>0</v>
      </c>
      <c r="CT450" s="15">
        <v>0</v>
      </c>
      <c r="CU450" s="15">
        <v>0</v>
      </c>
      <c r="CV450" s="15">
        <v>0</v>
      </c>
      <c r="CW450" s="15">
        <v>0</v>
      </c>
      <c r="CX450" s="15">
        <v>0</v>
      </c>
      <c r="CY450" s="15">
        <v>0</v>
      </c>
      <c r="CZ450" s="15">
        <v>0</v>
      </c>
      <c r="DA450" s="15">
        <v>0</v>
      </c>
      <c r="DB450" s="15">
        <v>0</v>
      </c>
      <c r="DC450" s="15">
        <v>0</v>
      </c>
      <c r="DD450" s="15">
        <v>0</v>
      </c>
      <c r="DE450" s="15">
        <v>0</v>
      </c>
      <c r="DF450" s="15">
        <v>0</v>
      </c>
      <c r="DG450" s="15">
        <v>0</v>
      </c>
      <c r="DH450" s="15">
        <v>0</v>
      </c>
      <c r="DI450" s="15">
        <v>0</v>
      </c>
      <c r="DJ450" s="15">
        <v>0</v>
      </c>
      <c r="DK450" s="15">
        <v>0</v>
      </c>
      <c r="DL450" s="15">
        <v>0</v>
      </c>
      <c r="DM450" s="15">
        <v>0</v>
      </c>
      <c r="DN450" s="15">
        <v>0</v>
      </c>
      <c r="DO450" s="15">
        <v>0</v>
      </c>
      <c r="DP450" s="15">
        <v>0</v>
      </c>
      <c r="DQ450" s="15">
        <v>0</v>
      </c>
      <c r="DR450" s="15">
        <v>0</v>
      </c>
      <c r="DS450" s="15">
        <v>0</v>
      </c>
      <c r="DT450" s="15">
        <v>0</v>
      </c>
      <c r="DU450" s="15">
        <v>0</v>
      </c>
      <c r="DV450" s="15">
        <v>0</v>
      </c>
      <c r="DW450" s="15">
        <v>0</v>
      </c>
      <c r="DX450" s="15">
        <v>0</v>
      </c>
      <c r="DY450" s="15">
        <v>0</v>
      </c>
      <c r="DZ450" s="15">
        <v>0</v>
      </c>
      <c r="EA450" s="15">
        <v>0</v>
      </c>
      <c r="EB450" s="15">
        <v>0</v>
      </c>
      <c r="EC450" s="15">
        <v>0</v>
      </c>
      <c r="ED450" s="15">
        <v>0</v>
      </c>
      <c r="EE450" s="15">
        <v>0</v>
      </c>
      <c r="EF450" s="15">
        <v>0</v>
      </c>
      <c r="EG450" s="15">
        <v>0</v>
      </c>
      <c r="EH450" s="15">
        <v>0</v>
      </c>
      <c r="EI450" s="15">
        <v>0</v>
      </c>
      <c r="EJ450" s="15">
        <v>0</v>
      </c>
      <c r="EK450" s="15">
        <v>0</v>
      </c>
      <c r="EL450" s="15">
        <v>0</v>
      </c>
      <c r="EM450" s="15">
        <v>0</v>
      </c>
      <c r="EN450" s="15">
        <v>0</v>
      </c>
      <c r="EO450" s="15">
        <v>0</v>
      </c>
      <c r="EP450" s="15">
        <v>0</v>
      </c>
      <c r="EQ450" s="15" t="s">
        <v>137</v>
      </c>
      <c r="ER450" s="15" t="s">
        <v>137</v>
      </c>
      <c r="ES450" s="15" t="s">
        <v>137</v>
      </c>
      <c r="ET450" s="15" t="s">
        <v>137</v>
      </c>
      <c r="EU450" s="15" t="s">
        <v>137</v>
      </c>
      <c r="EV450" s="15" t="s">
        <v>137</v>
      </c>
      <c r="EW450" s="15" t="s">
        <v>137</v>
      </c>
      <c r="EX450" s="15" t="s">
        <v>137</v>
      </c>
      <c r="EY450" s="15" t="s">
        <v>137</v>
      </c>
      <c r="EZ450" s="15" t="s">
        <v>137</v>
      </c>
      <c r="FA450" s="15" t="s">
        <v>137</v>
      </c>
      <c r="FB450" s="15">
        <f t="shared" si="734"/>
        <v>0</v>
      </c>
      <c r="FC450" s="15">
        <f t="shared" si="734"/>
        <v>0</v>
      </c>
      <c r="FD450" s="15">
        <f t="shared" si="734"/>
        <v>0</v>
      </c>
      <c r="FE450" s="15">
        <f t="shared" si="734"/>
        <v>0</v>
      </c>
      <c r="FF450" s="15">
        <f t="shared" si="734"/>
        <v>0</v>
      </c>
      <c r="FG450" s="15">
        <f t="shared" si="734"/>
        <v>0</v>
      </c>
      <c r="FH450" s="15">
        <f t="shared" si="734"/>
        <v>0</v>
      </c>
      <c r="FI450" s="15">
        <f t="shared" si="734"/>
        <v>0</v>
      </c>
      <c r="FJ450" s="15">
        <f t="shared" si="734"/>
        <v>0</v>
      </c>
      <c r="FK450" s="15">
        <f t="shared" si="734"/>
        <v>0</v>
      </c>
      <c r="FL450" s="15">
        <f t="shared" si="734"/>
        <v>0</v>
      </c>
      <c r="FM450" s="15">
        <f t="shared" si="735"/>
        <v>0</v>
      </c>
      <c r="FN450" s="15">
        <f t="shared" si="735"/>
        <v>0</v>
      </c>
      <c r="FO450" s="15">
        <f t="shared" si="735"/>
        <v>0</v>
      </c>
      <c r="FP450" s="15">
        <f t="shared" si="735"/>
        <v>0</v>
      </c>
      <c r="FQ450" s="15">
        <f t="shared" si="735"/>
        <v>0</v>
      </c>
      <c r="FR450" s="15">
        <f t="shared" si="735"/>
        <v>0</v>
      </c>
      <c r="FS450" s="15">
        <f t="shared" si="735"/>
        <v>0</v>
      </c>
      <c r="FT450" s="15">
        <f t="shared" si="735"/>
        <v>0</v>
      </c>
      <c r="FU450" s="15">
        <f t="shared" si="735"/>
        <v>0</v>
      </c>
      <c r="FV450" s="15">
        <f t="shared" si="735"/>
        <v>0</v>
      </c>
      <c r="FW450" s="15">
        <f t="shared" si="735"/>
        <v>0</v>
      </c>
      <c r="FX450" s="49" t="s">
        <v>1927</v>
      </c>
    </row>
    <row r="451" spans="1:180" s="42" customFormat="1" ht="31.5" x14ac:dyDescent="0.25">
      <c r="A451" s="40" t="s">
        <v>924</v>
      </c>
      <c r="B451" s="21" t="s">
        <v>465</v>
      </c>
      <c r="C451" s="18" t="s">
        <v>466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2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f t="shared" si="730"/>
        <v>0</v>
      </c>
      <c r="P451" s="15">
        <f t="shared" si="730"/>
        <v>0</v>
      </c>
      <c r="Q451" s="15">
        <f t="shared" si="730"/>
        <v>0</v>
      </c>
      <c r="R451" s="15">
        <f t="shared" si="730"/>
        <v>0</v>
      </c>
      <c r="S451" s="15">
        <f t="shared" si="730"/>
        <v>0</v>
      </c>
      <c r="T451" s="15">
        <v>2</v>
      </c>
      <c r="U451" s="15">
        <f t="shared" si="731"/>
        <v>0</v>
      </c>
      <c r="V451" s="15">
        <f t="shared" si="731"/>
        <v>0</v>
      </c>
      <c r="W451" s="15">
        <f t="shared" si="731"/>
        <v>0</v>
      </c>
      <c r="X451" s="15">
        <f t="shared" si="731"/>
        <v>0</v>
      </c>
      <c r="Y451" s="15">
        <f t="shared" si="731"/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  <c r="BE451" s="15">
        <v>0</v>
      </c>
      <c r="BF451" s="15">
        <v>0</v>
      </c>
      <c r="BG451" s="15">
        <v>0</v>
      </c>
      <c r="BH451" s="15">
        <v>0</v>
      </c>
      <c r="BI451" s="15">
        <v>0</v>
      </c>
      <c r="BJ451" s="15">
        <v>0</v>
      </c>
      <c r="BK451" s="15">
        <v>0</v>
      </c>
      <c r="BL451" s="15">
        <v>0</v>
      </c>
      <c r="BM451" s="15">
        <v>0</v>
      </c>
      <c r="BN451" s="15">
        <v>0</v>
      </c>
      <c r="BO451" s="15">
        <v>0</v>
      </c>
      <c r="BP451" s="15">
        <v>0</v>
      </c>
      <c r="BQ451" s="15">
        <v>0</v>
      </c>
      <c r="BR451" s="15">
        <v>0</v>
      </c>
      <c r="BS451" s="15">
        <v>0</v>
      </c>
      <c r="BT451" s="15">
        <v>0</v>
      </c>
      <c r="BU451" s="15">
        <v>0</v>
      </c>
      <c r="BV451" s="15">
        <v>0</v>
      </c>
      <c r="BW451" s="15">
        <v>0</v>
      </c>
      <c r="BX451" s="15">
        <v>0</v>
      </c>
      <c r="BY451" s="15">
        <v>0</v>
      </c>
      <c r="BZ451" s="15">
        <v>0</v>
      </c>
      <c r="CA451" s="15">
        <v>0</v>
      </c>
      <c r="CB451" s="15">
        <v>0</v>
      </c>
      <c r="CC451" s="15">
        <v>0</v>
      </c>
      <c r="CD451" s="15">
        <v>0</v>
      </c>
      <c r="CE451" s="15">
        <v>0</v>
      </c>
      <c r="CF451" s="15">
        <v>0</v>
      </c>
      <c r="CG451" s="15">
        <v>0</v>
      </c>
      <c r="CH451" s="15">
        <v>0</v>
      </c>
      <c r="CI451" s="15">
        <v>0</v>
      </c>
      <c r="CJ451" s="15">
        <v>0</v>
      </c>
      <c r="CK451" s="15">
        <v>0</v>
      </c>
      <c r="CL451" s="15">
        <v>0</v>
      </c>
      <c r="CM451" s="15">
        <v>0</v>
      </c>
      <c r="CN451" s="15">
        <v>0</v>
      </c>
      <c r="CO451" s="15">
        <v>0</v>
      </c>
      <c r="CP451" s="15">
        <v>0</v>
      </c>
      <c r="CQ451" s="15">
        <v>0</v>
      </c>
      <c r="CR451" s="15">
        <v>0</v>
      </c>
      <c r="CS451" s="15">
        <v>0</v>
      </c>
      <c r="CT451" s="15">
        <v>0</v>
      </c>
      <c r="CU451" s="15">
        <v>0</v>
      </c>
      <c r="CV451" s="15">
        <v>0</v>
      </c>
      <c r="CW451" s="15">
        <v>0</v>
      </c>
      <c r="CX451" s="15">
        <v>0</v>
      </c>
      <c r="CY451" s="15">
        <v>0</v>
      </c>
      <c r="CZ451" s="15">
        <v>0</v>
      </c>
      <c r="DA451" s="15">
        <v>0</v>
      </c>
      <c r="DB451" s="15">
        <v>0</v>
      </c>
      <c r="DC451" s="15">
        <v>0</v>
      </c>
      <c r="DD451" s="15">
        <v>0</v>
      </c>
      <c r="DE451" s="15">
        <v>0</v>
      </c>
      <c r="DF451" s="15">
        <v>0</v>
      </c>
      <c r="DG451" s="15">
        <v>0</v>
      </c>
      <c r="DH451" s="15">
        <v>0</v>
      </c>
      <c r="DI451" s="15">
        <v>0</v>
      </c>
      <c r="DJ451" s="15">
        <v>0</v>
      </c>
      <c r="DK451" s="15">
        <v>0</v>
      </c>
      <c r="DL451" s="15">
        <v>0</v>
      </c>
      <c r="DM451" s="15">
        <v>0</v>
      </c>
      <c r="DN451" s="15">
        <v>0</v>
      </c>
      <c r="DO451" s="15">
        <v>0</v>
      </c>
      <c r="DP451" s="15">
        <v>0</v>
      </c>
      <c r="DQ451" s="15">
        <v>0</v>
      </c>
      <c r="DR451" s="15">
        <v>0</v>
      </c>
      <c r="DS451" s="15">
        <v>0</v>
      </c>
      <c r="DT451" s="15">
        <v>0</v>
      </c>
      <c r="DU451" s="15">
        <v>0</v>
      </c>
      <c r="DV451" s="15">
        <v>0</v>
      </c>
      <c r="DW451" s="15">
        <v>0</v>
      </c>
      <c r="DX451" s="15">
        <v>0</v>
      </c>
      <c r="DY451" s="15">
        <v>0</v>
      </c>
      <c r="DZ451" s="15">
        <v>0</v>
      </c>
      <c r="EA451" s="15">
        <v>0</v>
      </c>
      <c r="EB451" s="15">
        <v>0</v>
      </c>
      <c r="EC451" s="15">
        <v>0</v>
      </c>
      <c r="ED451" s="15">
        <v>0</v>
      </c>
      <c r="EE451" s="15">
        <v>0</v>
      </c>
      <c r="EF451" s="15">
        <v>0</v>
      </c>
      <c r="EG451" s="15">
        <v>0</v>
      </c>
      <c r="EH451" s="15">
        <v>0</v>
      </c>
      <c r="EI451" s="15">
        <v>0</v>
      </c>
      <c r="EJ451" s="15">
        <v>0</v>
      </c>
      <c r="EK451" s="15">
        <v>0</v>
      </c>
      <c r="EL451" s="15">
        <v>0</v>
      </c>
      <c r="EM451" s="15">
        <v>0</v>
      </c>
      <c r="EN451" s="15">
        <v>0</v>
      </c>
      <c r="EO451" s="15">
        <v>0</v>
      </c>
      <c r="EP451" s="15">
        <v>0</v>
      </c>
      <c r="EQ451" s="15" t="s">
        <v>137</v>
      </c>
      <c r="ER451" s="15" t="s">
        <v>137</v>
      </c>
      <c r="ES451" s="15" t="s">
        <v>137</v>
      </c>
      <c r="ET451" s="15" t="s">
        <v>137</v>
      </c>
      <c r="EU451" s="15" t="s">
        <v>137</v>
      </c>
      <c r="EV451" s="15" t="s">
        <v>137</v>
      </c>
      <c r="EW451" s="15" t="s">
        <v>137</v>
      </c>
      <c r="EX451" s="15" t="s">
        <v>137</v>
      </c>
      <c r="EY451" s="15" t="s">
        <v>137</v>
      </c>
      <c r="EZ451" s="15" t="s">
        <v>137</v>
      </c>
      <c r="FA451" s="15" t="s">
        <v>137</v>
      </c>
      <c r="FB451" s="15">
        <f t="shared" si="734"/>
        <v>0</v>
      </c>
      <c r="FC451" s="15">
        <f t="shared" si="734"/>
        <v>0</v>
      </c>
      <c r="FD451" s="15">
        <f t="shared" si="734"/>
        <v>0</v>
      </c>
      <c r="FE451" s="15">
        <f t="shared" si="734"/>
        <v>0</v>
      </c>
      <c r="FF451" s="15">
        <f t="shared" si="734"/>
        <v>0</v>
      </c>
      <c r="FG451" s="15">
        <f t="shared" si="734"/>
        <v>0</v>
      </c>
      <c r="FH451" s="15">
        <f t="shared" si="734"/>
        <v>0</v>
      </c>
      <c r="FI451" s="15">
        <f t="shared" si="734"/>
        <v>0</v>
      </c>
      <c r="FJ451" s="15">
        <f t="shared" si="734"/>
        <v>0</v>
      </c>
      <c r="FK451" s="15">
        <f t="shared" si="734"/>
        <v>0</v>
      </c>
      <c r="FL451" s="15">
        <f t="shared" si="734"/>
        <v>0</v>
      </c>
      <c r="FM451" s="15">
        <f t="shared" si="735"/>
        <v>0</v>
      </c>
      <c r="FN451" s="15">
        <f t="shared" si="735"/>
        <v>0</v>
      </c>
      <c r="FO451" s="15">
        <f t="shared" si="735"/>
        <v>0</v>
      </c>
      <c r="FP451" s="15">
        <f t="shared" si="735"/>
        <v>0</v>
      </c>
      <c r="FQ451" s="15">
        <f t="shared" si="735"/>
        <v>0</v>
      </c>
      <c r="FR451" s="15">
        <f t="shared" si="735"/>
        <v>0</v>
      </c>
      <c r="FS451" s="15">
        <f t="shared" si="735"/>
        <v>0</v>
      </c>
      <c r="FT451" s="15">
        <f t="shared" si="735"/>
        <v>0</v>
      </c>
      <c r="FU451" s="15">
        <f t="shared" si="735"/>
        <v>0</v>
      </c>
      <c r="FV451" s="15">
        <f t="shared" si="735"/>
        <v>0</v>
      </c>
      <c r="FW451" s="15">
        <f t="shared" si="735"/>
        <v>0</v>
      </c>
      <c r="FX451" s="49" t="s">
        <v>1927</v>
      </c>
    </row>
    <row r="452" spans="1:180" s="42" customFormat="1" x14ac:dyDescent="0.25">
      <c r="A452" s="40" t="s">
        <v>924</v>
      </c>
      <c r="B452" s="21" t="s">
        <v>1412</v>
      </c>
      <c r="C452" s="18" t="s">
        <v>1413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1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f t="shared" si="730"/>
        <v>0</v>
      </c>
      <c r="P452" s="15">
        <f t="shared" si="730"/>
        <v>0</v>
      </c>
      <c r="Q452" s="15">
        <f t="shared" si="730"/>
        <v>0</v>
      </c>
      <c r="R452" s="15">
        <f t="shared" si="730"/>
        <v>0</v>
      </c>
      <c r="S452" s="15">
        <f t="shared" si="730"/>
        <v>0</v>
      </c>
      <c r="T452" s="15">
        <v>1</v>
      </c>
      <c r="U452" s="15">
        <f t="shared" si="731"/>
        <v>0</v>
      </c>
      <c r="V452" s="15">
        <f t="shared" si="731"/>
        <v>0</v>
      </c>
      <c r="W452" s="15">
        <f t="shared" si="731"/>
        <v>0</v>
      </c>
      <c r="X452" s="15">
        <f t="shared" si="731"/>
        <v>0</v>
      </c>
      <c r="Y452" s="15">
        <f t="shared" si="731"/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  <c r="BE452" s="15">
        <v>0</v>
      </c>
      <c r="BF452" s="15">
        <v>0</v>
      </c>
      <c r="BG452" s="15">
        <v>0</v>
      </c>
      <c r="BH452" s="15">
        <v>0</v>
      </c>
      <c r="BI452" s="15">
        <v>0</v>
      </c>
      <c r="BJ452" s="15">
        <v>0</v>
      </c>
      <c r="BK452" s="15">
        <v>0</v>
      </c>
      <c r="BL452" s="15">
        <v>0</v>
      </c>
      <c r="BM452" s="15">
        <v>0</v>
      </c>
      <c r="BN452" s="15">
        <v>0</v>
      </c>
      <c r="BO452" s="15">
        <v>0</v>
      </c>
      <c r="BP452" s="15">
        <v>0</v>
      </c>
      <c r="BQ452" s="15">
        <v>0</v>
      </c>
      <c r="BR452" s="15">
        <v>0</v>
      </c>
      <c r="BS452" s="15">
        <v>0</v>
      </c>
      <c r="BT452" s="15">
        <v>0</v>
      </c>
      <c r="BU452" s="15">
        <v>0</v>
      </c>
      <c r="BV452" s="15">
        <v>0</v>
      </c>
      <c r="BW452" s="15">
        <v>0</v>
      </c>
      <c r="BX452" s="15">
        <v>0</v>
      </c>
      <c r="BY452" s="15">
        <v>0</v>
      </c>
      <c r="BZ452" s="15">
        <v>0</v>
      </c>
      <c r="CA452" s="15">
        <v>0</v>
      </c>
      <c r="CB452" s="15">
        <v>0</v>
      </c>
      <c r="CC452" s="15">
        <v>0</v>
      </c>
      <c r="CD452" s="15">
        <v>0</v>
      </c>
      <c r="CE452" s="15">
        <v>0</v>
      </c>
      <c r="CF452" s="15">
        <v>0</v>
      </c>
      <c r="CG452" s="15">
        <v>0</v>
      </c>
      <c r="CH452" s="15">
        <v>0</v>
      </c>
      <c r="CI452" s="15">
        <v>0</v>
      </c>
      <c r="CJ452" s="15">
        <v>0</v>
      </c>
      <c r="CK452" s="15">
        <v>0</v>
      </c>
      <c r="CL452" s="15">
        <v>0</v>
      </c>
      <c r="CM452" s="15">
        <v>0</v>
      </c>
      <c r="CN452" s="15">
        <v>0</v>
      </c>
      <c r="CO452" s="15">
        <v>0</v>
      </c>
      <c r="CP452" s="15">
        <v>0</v>
      </c>
      <c r="CQ452" s="15">
        <v>0</v>
      </c>
      <c r="CR452" s="15">
        <v>0</v>
      </c>
      <c r="CS452" s="15">
        <v>0</v>
      </c>
      <c r="CT452" s="15">
        <v>0</v>
      </c>
      <c r="CU452" s="15">
        <v>0</v>
      </c>
      <c r="CV452" s="15">
        <v>0</v>
      </c>
      <c r="CW452" s="15">
        <v>0</v>
      </c>
      <c r="CX452" s="15">
        <v>0</v>
      </c>
      <c r="CY452" s="15">
        <v>0</v>
      </c>
      <c r="CZ452" s="15">
        <v>0</v>
      </c>
      <c r="DA452" s="15">
        <v>0</v>
      </c>
      <c r="DB452" s="15">
        <v>0</v>
      </c>
      <c r="DC452" s="15">
        <v>0</v>
      </c>
      <c r="DD452" s="15">
        <v>0</v>
      </c>
      <c r="DE452" s="15">
        <v>0</v>
      </c>
      <c r="DF452" s="15">
        <v>0</v>
      </c>
      <c r="DG452" s="15">
        <v>0</v>
      </c>
      <c r="DH452" s="15">
        <v>0</v>
      </c>
      <c r="DI452" s="15">
        <v>0</v>
      </c>
      <c r="DJ452" s="15">
        <v>0</v>
      </c>
      <c r="DK452" s="15">
        <v>0</v>
      </c>
      <c r="DL452" s="15">
        <v>0</v>
      </c>
      <c r="DM452" s="15">
        <v>0</v>
      </c>
      <c r="DN452" s="15">
        <v>0</v>
      </c>
      <c r="DO452" s="15">
        <v>0</v>
      </c>
      <c r="DP452" s="15">
        <v>0</v>
      </c>
      <c r="DQ452" s="15">
        <v>0</v>
      </c>
      <c r="DR452" s="15">
        <v>0</v>
      </c>
      <c r="DS452" s="15">
        <v>0</v>
      </c>
      <c r="DT452" s="15">
        <v>0</v>
      </c>
      <c r="DU452" s="36">
        <v>0</v>
      </c>
      <c r="DV452" s="36">
        <v>0</v>
      </c>
      <c r="DW452" s="36">
        <v>0</v>
      </c>
      <c r="DX452" s="36">
        <v>0</v>
      </c>
      <c r="DY452" s="36">
        <v>0</v>
      </c>
      <c r="DZ452" s="36">
        <v>0</v>
      </c>
      <c r="EA452" s="36">
        <v>0</v>
      </c>
      <c r="EB452" s="36">
        <v>0</v>
      </c>
      <c r="EC452" s="36">
        <v>0</v>
      </c>
      <c r="ED452" s="36">
        <v>0</v>
      </c>
      <c r="EE452" s="36">
        <v>0</v>
      </c>
      <c r="EF452" s="15">
        <v>0</v>
      </c>
      <c r="EG452" s="15">
        <v>0</v>
      </c>
      <c r="EH452" s="15">
        <v>0</v>
      </c>
      <c r="EI452" s="15">
        <v>0</v>
      </c>
      <c r="EJ452" s="15">
        <v>0</v>
      </c>
      <c r="EK452" s="15">
        <v>0</v>
      </c>
      <c r="EL452" s="15">
        <v>0</v>
      </c>
      <c r="EM452" s="15">
        <v>0</v>
      </c>
      <c r="EN452" s="15">
        <v>0</v>
      </c>
      <c r="EO452" s="15">
        <v>0</v>
      </c>
      <c r="EP452" s="15">
        <v>0</v>
      </c>
      <c r="EQ452" s="15" t="s">
        <v>137</v>
      </c>
      <c r="ER452" s="15" t="s">
        <v>137</v>
      </c>
      <c r="ES452" s="15" t="s">
        <v>137</v>
      </c>
      <c r="ET452" s="15" t="s">
        <v>137</v>
      </c>
      <c r="EU452" s="15" t="s">
        <v>137</v>
      </c>
      <c r="EV452" s="15" t="s">
        <v>137</v>
      </c>
      <c r="EW452" s="15" t="s">
        <v>137</v>
      </c>
      <c r="EX452" s="15" t="s">
        <v>137</v>
      </c>
      <c r="EY452" s="15" t="s">
        <v>137</v>
      </c>
      <c r="EZ452" s="15" t="s">
        <v>137</v>
      </c>
      <c r="FA452" s="15" t="s">
        <v>137</v>
      </c>
      <c r="FB452" s="15">
        <f t="shared" si="734"/>
        <v>0</v>
      </c>
      <c r="FC452" s="15">
        <f t="shared" si="734"/>
        <v>0</v>
      </c>
      <c r="FD452" s="15">
        <f t="shared" si="734"/>
        <v>0</v>
      </c>
      <c r="FE452" s="15">
        <f t="shared" si="734"/>
        <v>0</v>
      </c>
      <c r="FF452" s="15">
        <f t="shared" si="734"/>
        <v>0</v>
      </c>
      <c r="FG452" s="15">
        <f t="shared" si="734"/>
        <v>0</v>
      </c>
      <c r="FH452" s="15">
        <f t="shared" si="734"/>
        <v>0</v>
      </c>
      <c r="FI452" s="15">
        <f t="shared" si="734"/>
        <v>0</v>
      </c>
      <c r="FJ452" s="15">
        <f t="shared" si="734"/>
        <v>0</v>
      </c>
      <c r="FK452" s="15">
        <f t="shared" si="734"/>
        <v>0</v>
      </c>
      <c r="FL452" s="15">
        <f t="shared" si="734"/>
        <v>0</v>
      </c>
      <c r="FM452" s="15">
        <f t="shared" si="735"/>
        <v>0</v>
      </c>
      <c r="FN452" s="15">
        <f t="shared" si="735"/>
        <v>0</v>
      </c>
      <c r="FO452" s="15">
        <f t="shared" si="735"/>
        <v>0</v>
      </c>
      <c r="FP452" s="15">
        <f t="shared" si="735"/>
        <v>0</v>
      </c>
      <c r="FQ452" s="15">
        <f t="shared" si="735"/>
        <v>0</v>
      </c>
      <c r="FR452" s="15">
        <f t="shared" si="735"/>
        <v>0</v>
      </c>
      <c r="FS452" s="15">
        <f t="shared" si="735"/>
        <v>0</v>
      </c>
      <c r="FT452" s="15">
        <f t="shared" si="735"/>
        <v>0</v>
      </c>
      <c r="FU452" s="15">
        <f t="shared" si="735"/>
        <v>0</v>
      </c>
      <c r="FV452" s="15">
        <f t="shared" si="735"/>
        <v>0</v>
      </c>
      <c r="FW452" s="15">
        <f t="shared" si="735"/>
        <v>0</v>
      </c>
      <c r="FX452" s="49" t="s">
        <v>1927</v>
      </c>
    </row>
    <row r="453" spans="1:180" s="42" customFormat="1" ht="31.5" x14ac:dyDescent="0.25">
      <c r="A453" s="40" t="s">
        <v>924</v>
      </c>
      <c r="B453" s="21" t="s">
        <v>2263</v>
      </c>
      <c r="C453" s="18" t="s">
        <v>2264</v>
      </c>
      <c r="D453" s="15">
        <v>0</v>
      </c>
      <c r="E453" s="15">
        <v>0</v>
      </c>
      <c r="F453" s="15">
        <v>0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f t="shared" si="730"/>
        <v>0</v>
      </c>
      <c r="P453" s="15">
        <f t="shared" si="730"/>
        <v>0</v>
      </c>
      <c r="Q453" s="15">
        <f t="shared" si="730"/>
        <v>0</v>
      </c>
      <c r="R453" s="15">
        <f t="shared" si="730"/>
        <v>0</v>
      </c>
      <c r="S453" s="15">
        <f t="shared" si="730"/>
        <v>0</v>
      </c>
      <c r="T453" s="15">
        <v>2</v>
      </c>
      <c r="U453" s="15">
        <f t="shared" si="731"/>
        <v>0</v>
      </c>
      <c r="V453" s="15">
        <f t="shared" si="731"/>
        <v>0</v>
      </c>
      <c r="W453" s="15">
        <f t="shared" si="731"/>
        <v>0</v>
      </c>
      <c r="X453" s="15">
        <f t="shared" si="731"/>
        <v>0</v>
      </c>
      <c r="Y453" s="15">
        <f t="shared" si="731"/>
        <v>0</v>
      </c>
      <c r="Z453" s="15">
        <v>0</v>
      </c>
      <c r="AA453" s="15">
        <v>0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0</v>
      </c>
      <c r="AM453" s="15">
        <v>0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  <c r="BE453" s="15">
        <v>0</v>
      </c>
      <c r="BF453" s="15">
        <v>0</v>
      </c>
      <c r="BG453" s="15">
        <v>0</v>
      </c>
      <c r="BH453" s="15">
        <v>0</v>
      </c>
      <c r="BI453" s="15">
        <v>0</v>
      </c>
      <c r="BJ453" s="15">
        <v>0</v>
      </c>
      <c r="BK453" s="15">
        <v>0</v>
      </c>
      <c r="BL453" s="15">
        <v>0</v>
      </c>
      <c r="BM453" s="15">
        <v>0</v>
      </c>
      <c r="BN453" s="15">
        <v>0</v>
      </c>
      <c r="BO453" s="15">
        <v>0</v>
      </c>
      <c r="BP453" s="15">
        <v>0</v>
      </c>
      <c r="BQ453" s="15">
        <v>0</v>
      </c>
      <c r="BR453" s="15">
        <v>0</v>
      </c>
      <c r="BS453" s="15">
        <v>0</v>
      </c>
      <c r="BT453" s="15">
        <v>0</v>
      </c>
      <c r="BU453" s="15">
        <v>0</v>
      </c>
      <c r="BV453" s="15">
        <v>0</v>
      </c>
      <c r="BW453" s="15">
        <v>0</v>
      </c>
      <c r="BX453" s="15">
        <v>0</v>
      </c>
      <c r="BY453" s="15">
        <v>0</v>
      </c>
      <c r="BZ453" s="15">
        <v>0</v>
      </c>
      <c r="CA453" s="15">
        <v>0</v>
      </c>
      <c r="CB453" s="15">
        <v>0</v>
      </c>
      <c r="CC453" s="15">
        <v>0</v>
      </c>
      <c r="CD453" s="15">
        <v>0</v>
      </c>
      <c r="CE453" s="15">
        <v>0</v>
      </c>
      <c r="CF453" s="15">
        <v>0</v>
      </c>
      <c r="CG453" s="15">
        <v>0</v>
      </c>
      <c r="CH453" s="15">
        <v>0</v>
      </c>
      <c r="CI453" s="15">
        <v>0</v>
      </c>
      <c r="CJ453" s="15">
        <v>0</v>
      </c>
      <c r="CK453" s="15">
        <v>0</v>
      </c>
      <c r="CL453" s="15">
        <v>0</v>
      </c>
      <c r="CM453" s="15">
        <v>0</v>
      </c>
      <c r="CN453" s="15">
        <v>0</v>
      </c>
      <c r="CO453" s="15">
        <v>0</v>
      </c>
      <c r="CP453" s="15">
        <v>0</v>
      </c>
      <c r="CQ453" s="15">
        <v>0</v>
      </c>
      <c r="CR453" s="15">
        <v>0</v>
      </c>
      <c r="CS453" s="15">
        <v>0</v>
      </c>
      <c r="CT453" s="15">
        <v>0</v>
      </c>
      <c r="CU453" s="15">
        <v>0</v>
      </c>
      <c r="CV453" s="15">
        <v>0</v>
      </c>
      <c r="CW453" s="15">
        <v>0</v>
      </c>
      <c r="CX453" s="15">
        <v>0</v>
      </c>
      <c r="CY453" s="15">
        <v>0</v>
      </c>
      <c r="CZ453" s="15">
        <v>0</v>
      </c>
      <c r="DA453" s="15">
        <v>0</v>
      </c>
      <c r="DB453" s="15">
        <v>0</v>
      </c>
      <c r="DC453" s="15">
        <v>0</v>
      </c>
      <c r="DD453" s="15">
        <v>0</v>
      </c>
      <c r="DE453" s="15">
        <v>0</v>
      </c>
      <c r="DF453" s="15">
        <v>0</v>
      </c>
      <c r="DG453" s="15">
        <v>0</v>
      </c>
      <c r="DH453" s="15">
        <v>0</v>
      </c>
      <c r="DI453" s="15">
        <v>0</v>
      </c>
      <c r="DJ453" s="15">
        <v>0</v>
      </c>
      <c r="DK453" s="15">
        <v>0</v>
      </c>
      <c r="DL453" s="15">
        <v>0</v>
      </c>
      <c r="DM453" s="15">
        <v>0</v>
      </c>
      <c r="DN453" s="15">
        <v>0</v>
      </c>
      <c r="DO453" s="15">
        <v>0</v>
      </c>
      <c r="DP453" s="15">
        <v>0</v>
      </c>
      <c r="DQ453" s="15">
        <v>0</v>
      </c>
      <c r="DR453" s="15">
        <v>0</v>
      </c>
      <c r="DS453" s="15">
        <v>0</v>
      </c>
      <c r="DT453" s="15">
        <v>0</v>
      </c>
      <c r="DU453" s="15">
        <v>0</v>
      </c>
      <c r="DV453" s="15">
        <v>0</v>
      </c>
      <c r="DW453" s="15">
        <v>0</v>
      </c>
      <c r="DX453" s="15">
        <v>0</v>
      </c>
      <c r="DY453" s="15">
        <v>0</v>
      </c>
      <c r="DZ453" s="15">
        <v>0</v>
      </c>
      <c r="EA453" s="15">
        <v>0</v>
      </c>
      <c r="EB453" s="15">
        <v>0</v>
      </c>
      <c r="EC453" s="15">
        <v>0</v>
      </c>
      <c r="ED453" s="15">
        <v>0</v>
      </c>
      <c r="EE453" s="15">
        <v>0</v>
      </c>
      <c r="EF453" s="15">
        <v>0</v>
      </c>
      <c r="EG453" s="15">
        <v>0</v>
      </c>
      <c r="EH453" s="15">
        <v>0</v>
      </c>
      <c r="EI453" s="15">
        <v>0</v>
      </c>
      <c r="EJ453" s="15">
        <v>0</v>
      </c>
      <c r="EK453" s="15">
        <v>0</v>
      </c>
      <c r="EL453" s="15">
        <v>0</v>
      </c>
      <c r="EM453" s="15">
        <v>0</v>
      </c>
      <c r="EN453" s="15">
        <v>0</v>
      </c>
      <c r="EO453" s="15">
        <v>0</v>
      </c>
      <c r="EP453" s="15">
        <v>0</v>
      </c>
      <c r="EQ453" s="15" t="s">
        <v>137</v>
      </c>
      <c r="ER453" s="15" t="s">
        <v>137</v>
      </c>
      <c r="ES453" s="15" t="s">
        <v>137</v>
      </c>
      <c r="ET453" s="15" t="s">
        <v>137</v>
      </c>
      <c r="EU453" s="15" t="s">
        <v>137</v>
      </c>
      <c r="EV453" s="15" t="s">
        <v>137</v>
      </c>
      <c r="EW453" s="15" t="s">
        <v>137</v>
      </c>
      <c r="EX453" s="15" t="s">
        <v>137</v>
      </c>
      <c r="EY453" s="15" t="s">
        <v>137</v>
      </c>
      <c r="EZ453" s="15" t="s">
        <v>137</v>
      </c>
      <c r="FA453" s="15" t="s">
        <v>137</v>
      </c>
      <c r="FB453" s="15">
        <f t="shared" si="734"/>
        <v>0</v>
      </c>
      <c r="FC453" s="15">
        <f t="shared" si="734"/>
        <v>0</v>
      </c>
      <c r="FD453" s="15">
        <f t="shared" si="734"/>
        <v>0</v>
      </c>
      <c r="FE453" s="15">
        <f t="shared" si="734"/>
        <v>0</v>
      </c>
      <c r="FF453" s="15">
        <f t="shared" si="734"/>
        <v>0</v>
      </c>
      <c r="FG453" s="15">
        <f t="shared" si="734"/>
        <v>0</v>
      </c>
      <c r="FH453" s="15">
        <f t="shared" si="734"/>
        <v>0</v>
      </c>
      <c r="FI453" s="15">
        <f t="shared" si="734"/>
        <v>0</v>
      </c>
      <c r="FJ453" s="15">
        <f t="shared" si="734"/>
        <v>0</v>
      </c>
      <c r="FK453" s="15">
        <f t="shared" si="734"/>
        <v>0</v>
      </c>
      <c r="FL453" s="15">
        <f t="shared" si="734"/>
        <v>0</v>
      </c>
      <c r="FM453" s="15">
        <f t="shared" si="735"/>
        <v>0</v>
      </c>
      <c r="FN453" s="15">
        <f t="shared" si="735"/>
        <v>0</v>
      </c>
      <c r="FO453" s="15">
        <f t="shared" si="735"/>
        <v>0</v>
      </c>
      <c r="FP453" s="15">
        <f t="shared" si="735"/>
        <v>0</v>
      </c>
      <c r="FQ453" s="15">
        <f t="shared" si="735"/>
        <v>0</v>
      </c>
      <c r="FR453" s="15">
        <f t="shared" si="735"/>
        <v>0</v>
      </c>
      <c r="FS453" s="15">
        <f t="shared" si="735"/>
        <v>0</v>
      </c>
      <c r="FT453" s="15">
        <f t="shared" si="735"/>
        <v>0</v>
      </c>
      <c r="FU453" s="15">
        <f t="shared" si="735"/>
        <v>0</v>
      </c>
      <c r="FV453" s="15">
        <f t="shared" si="735"/>
        <v>0</v>
      </c>
      <c r="FW453" s="15">
        <f t="shared" si="735"/>
        <v>0</v>
      </c>
      <c r="FX453" s="49" t="s">
        <v>2647</v>
      </c>
    </row>
    <row r="454" spans="1:180" s="42" customFormat="1" ht="31.5" x14ac:dyDescent="0.25">
      <c r="A454" s="40" t="s">
        <v>924</v>
      </c>
      <c r="B454" s="21" t="s">
        <v>2265</v>
      </c>
      <c r="C454" s="18" t="s">
        <v>2266</v>
      </c>
      <c r="D454" s="15">
        <v>0</v>
      </c>
      <c r="E454" s="15">
        <v>0</v>
      </c>
      <c r="F454" s="15">
        <v>0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f t="shared" si="730"/>
        <v>0</v>
      </c>
      <c r="P454" s="15">
        <f t="shared" si="730"/>
        <v>0</v>
      </c>
      <c r="Q454" s="15">
        <f t="shared" si="730"/>
        <v>0</v>
      </c>
      <c r="R454" s="15">
        <f t="shared" si="730"/>
        <v>0</v>
      </c>
      <c r="S454" s="15">
        <f t="shared" si="730"/>
        <v>0</v>
      </c>
      <c r="T454" s="15">
        <v>1</v>
      </c>
      <c r="U454" s="15">
        <f t="shared" si="731"/>
        <v>0</v>
      </c>
      <c r="V454" s="15">
        <f t="shared" si="731"/>
        <v>0</v>
      </c>
      <c r="W454" s="15">
        <f t="shared" si="731"/>
        <v>0</v>
      </c>
      <c r="X454" s="15">
        <f t="shared" si="731"/>
        <v>0</v>
      </c>
      <c r="Y454" s="15">
        <f t="shared" si="731"/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  <c r="BE454" s="15">
        <v>0</v>
      </c>
      <c r="BF454" s="15">
        <v>0</v>
      </c>
      <c r="BG454" s="15">
        <v>0</v>
      </c>
      <c r="BH454" s="15">
        <v>0</v>
      </c>
      <c r="BI454" s="15">
        <v>0</v>
      </c>
      <c r="BJ454" s="15">
        <v>0</v>
      </c>
      <c r="BK454" s="15">
        <v>0</v>
      </c>
      <c r="BL454" s="15">
        <v>0</v>
      </c>
      <c r="BM454" s="15">
        <v>0</v>
      </c>
      <c r="BN454" s="15">
        <v>0</v>
      </c>
      <c r="BO454" s="15">
        <v>0</v>
      </c>
      <c r="BP454" s="15">
        <v>0</v>
      </c>
      <c r="BQ454" s="15">
        <v>0</v>
      </c>
      <c r="BR454" s="15">
        <v>0</v>
      </c>
      <c r="BS454" s="15">
        <v>0</v>
      </c>
      <c r="BT454" s="15">
        <v>0</v>
      </c>
      <c r="BU454" s="15">
        <v>0</v>
      </c>
      <c r="BV454" s="15">
        <v>0</v>
      </c>
      <c r="BW454" s="15">
        <v>0</v>
      </c>
      <c r="BX454" s="15">
        <v>0</v>
      </c>
      <c r="BY454" s="15">
        <v>0</v>
      </c>
      <c r="BZ454" s="15">
        <v>0</v>
      </c>
      <c r="CA454" s="15">
        <v>0</v>
      </c>
      <c r="CB454" s="15">
        <v>0</v>
      </c>
      <c r="CC454" s="15">
        <v>0</v>
      </c>
      <c r="CD454" s="15">
        <v>0</v>
      </c>
      <c r="CE454" s="15">
        <v>0</v>
      </c>
      <c r="CF454" s="15">
        <v>0</v>
      </c>
      <c r="CG454" s="15">
        <v>0</v>
      </c>
      <c r="CH454" s="15">
        <v>0</v>
      </c>
      <c r="CI454" s="15">
        <v>0</v>
      </c>
      <c r="CJ454" s="15">
        <v>0</v>
      </c>
      <c r="CK454" s="15">
        <v>0</v>
      </c>
      <c r="CL454" s="15">
        <v>0</v>
      </c>
      <c r="CM454" s="15">
        <v>0</v>
      </c>
      <c r="CN454" s="15">
        <v>0</v>
      </c>
      <c r="CO454" s="15">
        <v>0</v>
      </c>
      <c r="CP454" s="15">
        <v>0</v>
      </c>
      <c r="CQ454" s="15">
        <v>0</v>
      </c>
      <c r="CR454" s="15">
        <v>0</v>
      </c>
      <c r="CS454" s="15">
        <v>0</v>
      </c>
      <c r="CT454" s="15">
        <v>0</v>
      </c>
      <c r="CU454" s="15">
        <v>0</v>
      </c>
      <c r="CV454" s="15">
        <v>0</v>
      </c>
      <c r="CW454" s="15">
        <v>0</v>
      </c>
      <c r="CX454" s="15">
        <v>0</v>
      </c>
      <c r="CY454" s="15">
        <v>0</v>
      </c>
      <c r="CZ454" s="15">
        <v>0</v>
      </c>
      <c r="DA454" s="15">
        <v>0</v>
      </c>
      <c r="DB454" s="15">
        <v>0</v>
      </c>
      <c r="DC454" s="15">
        <v>0</v>
      </c>
      <c r="DD454" s="15">
        <v>0</v>
      </c>
      <c r="DE454" s="15">
        <v>0</v>
      </c>
      <c r="DF454" s="15">
        <v>0</v>
      </c>
      <c r="DG454" s="15">
        <v>0</v>
      </c>
      <c r="DH454" s="15">
        <v>0</v>
      </c>
      <c r="DI454" s="15">
        <v>0</v>
      </c>
      <c r="DJ454" s="15">
        <v>0</v>
      </c>
      <c r="DK454" s="15">
        <v>0</v>
      </c>
      <c r="DL454" s="15">
        <v>0</v>
      </c>
      <c r="DM454" s="15">
        <v>0</v>
      </c>
      <c r="DN454" s="15">
        <v>0</v>
      </c>
      <c r="DO454" s="15">
        <v>0</v>
      </c>
      <c r="DP454" s="15">
        <v>0</v>
      </c>
      <c r="DQ454" s="15">
        <v>0</v>
      </c>
      <c r="DR454" s="15">
        <v>0</v>
      </c>
      <c r="DS454" s="15">
        <v>0</v>
      </c>
      <c r="DT454" s="15">
        <v>0</v>
      </c>
      <c r="DU454" s="15">
        <v>0</v>
      </c>
      <c r="DV454" s="15">
        <v>0</v>
      </c>
      <c r="DW454" s="15">
        <v>0</v>
      </c>
      <c r="DX454" s="15">
        <v>0</v>
      </c>
      <c r="DY454" s="15">
        <v>0</v>
      </c>
      <c r="DZ454" s="15">
        <v>0</v>
      </c>
      <c r="EA454" s="15">
        <v>0</v>
      </c>
      <c r="EB454" s="15">
        <v>0</v>
      </c>
      <c r="EC454" s="15">
        <v>0</v>
      </c>
      <c r="ED454" s="15">
        <v>0</v>
      </c>
      <c r="EE454" s="15">
        <v>0</v>
      </c>
      <c r="EF454" s="15">
        <v>0</v>
      </c>
      <c r="EG454" s="15">
        <v>0</v>
      </c>
      <c r="EH454" s="15">
        <v>0</v>
      </c>
      <c r="EI454" s="15">
        <v>0</v>
      </c>
      <c r="EJ454" s="15">
        <v>0</v>
      </c>
      <c r="EK454" s="15">
        <v>0</v>
      </c>
      <c r="EL454" s="15">
        <v>0</v>
      </c>
      <c r="EM454" s="15">
        <v>0</v>
      </c>
      <c r="EN454" s="15">
        <v>0</v>
      </c>
      <c r="EO454" s="15">
        <v>0</v>
      </c>
      <c r="EP454" s="15">
        <v>0</v>
      </c>
      <c r="EQ454" s="15" t="s">
        <v>137</v>
      </c>
      <c r="ER454" s="15" t="s">
        <v>137</v>
      </c>
      <c r="ES454" s="15" t="s">
        <v>137</v>
      </c>
      <c r="ET454" s="15" t="s">
        <v>137</v>
      </c>
      <c r="EU454" s="15" t="s">
        <v>137</v>
      </c>
      <c r="EV454" s="15" t="s">
        <v>137</v>
      </c>
      <c r="EW454" s="15" t="s">
        <v>137</v>
      </c>
      <c r="EX454" s="15" t="s">
        <v>137</v>
      </c>
      <c r="EY454" s="15" t="s">
        <v>137</v>
      </c>
      <c r="EZ454" s="15" t="s">
        <v>137</v>
      </c>
      <c r="FA454" s="15" t="s">
        <v>137</v>
      </c>
      <c r="FB454" s="15">
        <f t="shared" si="734"/>
        <v>0</v>
      </c>
      <c r="FC454" s="15">
        <f t="shared" si="734"/>
        <v>0</v>
      </c>
      <c r="FD454" s="15">
        <f t="shared" si="734"/>
        <v>0</v>
      </c>
      <c r="FE454" s="15">
        <f t="shared" si="734"/>
        <v>0</v>
      </c>
      <c r="FF454" s="15">
        <f t="shared" si="734"/>
        <v>0</v>
      </c>
      <c r="FG454" s="15">
        <f t="shared" si="734"/>
        <v>0</v>
      </c>
      <c r="FH454" s="15">
        <f t="shared" si="734"/>
        <v>0</v>
      </c>
      <c r="FI454" s="15">
        <f t="shared" si="734"/>
        <v>0</v>
      </c>
      <c r="FJ454" s="15">
        <f t="shared" si="734"/>
        <v>0</v>
      </c>
      <c r="FK454" s="15">
        <f t="shared" si="734"/>
        <v>0</v>
      </c>
      <c r="FL454" s="15">
        <f t="shared" si="734"/>
        <v>0</v>
      </c>
      <c r="FM454" s="15">
        <f t="shared" si="735"/>
        <v>0</v>
      </c>
      <c r="FN454" s="15">
        <f t="shared" si="735"/>
        <v>0</v>
      </c>
      <c r="FO454" s="15">
        <f t="shared" si="735"/>
        <v>0</v>
      </c>
      <c r="FP454" s="15">
        <f t="shared" si="735"/>
        <v>0</v>
      </c>
      <c r="FQ454" s="15">
        <f t="shared" si="735"/>
        <v>0</v>
      </c>
      <c r="FR454" s="15">
        <f t="shared" si="735"/>
        <v>0</v>
      </c>
      <c r="FS454" s="15">
        <f t="shared" si="735"/>
        <v>0</v>
      </c>
      <c r="FT454" s="15">
        <f t="shared" si="735"/>
        <v>0</v>
      </c>
      <c r="FU454" s="15">
        <f t="shared" si="735"/>
        <v>0</v>
      </c>
      <c r="FV454" s="15">
        <f t="shared" si="735"/>
        <v>0</v>
      </c>
      <c r="FW454" s="15">
        <f t="shared" si="735"/>
        <v>0</v>
      </c>
      <c r="FX454" s="49" t="s">
        <v>2647</v>
      </c>
    </row>
    <row r="455" spans="1:180" s="42" customFormat="1" ht="31.5" x14ac:dyDescent="0.25">
      <c r="A455" s="40" t="s">
        <v>924</v>
      </c>
      <c r="B455" s="21" t="s">
        <v>2267</v>
      </c>
      <c r="C455" s="18" t="s">
        <v>2268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f t="shared" si="730"/>
        <v>0</v>
      </c>
      <c r="P455" s="15">
        <f t="shared" si="730"/>
        <v>0</v>
      </c>
      <c r="Q455" s="15">
        <f t="shared" si="730"/>
        <v>0</v>
      </c>
      <c r="R455" s="15">
        <f t="shared" si="730"/>
        <v>0</v>
      </c>
      <c r="S455" s="15">
        <f t="shared" si="730"/>
        <v>0</v>
      </c>
      <c r="T455" s="15">
        <v>2</v>
      </c>
      <c r="U455" s="15">
        <f t="shared" si="731"/>
        <v>0</v>
      </c>
      <c r="V455" s="15">
        <f t="shared" si="731"/>
        <v>0</v>
      </c>
      <c r="W455" s="15">
        <f t="shared" si="731"/>
        <v>0</v>
      </c>
      <c r="X455" s="15">
        <f t="shared" si="731"/>
        <v>0</v>
      </c>
      <c r="Y455" s="15">
        <f t="shared" si="731"/>
        <v>0</v>
      </c>
      <c r="Z455" s="15">
        <v>0</v>
      </c>
      <c r="AA455" s="15">
        <v>0</v>
      </c>
      <c r="AB455" s="15">
        <v>0</v>
      </c>
      <c r="AC455" s="15">
        <v>0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  <c r="BE455" s="15">
        <v>0</v>
      </c>
      <c r="BF455" s="15">
        <v>0</v>
      </c>
      <c r="BG455" s="15">
        <v>0</v>
      </c>
      <c r="BH455" s="15">
        <v>0</v>
      </c>
      <c r="BI455" s="15">
        <v>0</v>
      </c>
      <c r="BJ455" s="15">
        <v>0</v>
      </c>
      <c r="BK455" s="15">
        <v>0</v>
      </c>
      <c r="BL455" s="15">
        <v>0</v>
      </c>
      <c r="BM455" s="15">
        <v>0</v>
      </c>
      <c r="BN455" s="15">
        <v>0</v>
      </c>
      <c r="BO455" s="15">
        <v>0</v>
      </c>
      <c r="BP455" s="15">
        <v>0</v>
      </c>
      <c r="BQ455" s="15">
        <v>0</v>
      </c>
      <c r="BR455" s="15">
        <v>0</v>
      </c>
      <c r="BS455" s="15">
        <v>0</v>
      </c>
      <c r="BT455" s="15">
        <v>0</v>
      </c>
      <c r="BU455" s="15">
        <v>0</v>
      </c>
      <c r="BV455" s="15">
        <v>0</v>
      </c>
      <c r="BW455" s="15">
        <v>0</v>
      </c>
      <c r="BX455" s="15">
        <v>0</v>
      </c>
      <c r="BY455" s="15">
        <v>0</v>
      </c>
      <c r="BZ455" s="15">
        <v>0</v>
      </c>
      <c r="CA455" s="15">
        <v>0</v>
      </c>
      <c r="CB455" s="15">
        <v>0</v>
      </c>
      <c r="CC455" s="15">
        <v>0</v>
      </c>
      <c r="CD455" s="15">
        <v>0</v>
      </c>
      <c r="CE455" s="15">
        <v>0</v>
      </c>
      <c r="CF455" s="15">
        <v>0</v>
      </c>
      <c r="CG455" s="15">
        <v>0</v>
      </c>
      <c r="CH455" s="15">
        <v>0</v>
      </c>
      <c r="CI455" s="15">
        <v>0</v>
      </c>
      <c r="CJ455" s="15">
        <v>0</v>
      </c>
      <c r="CK455" s="15">
        <v>0</v>
      </c>
      <c r="CL455" s="15">
        <v>0</v>
      </c>
      <c r="CM455" s="15">
        <v>0</v>
      </c>
      <c r="CN455" s="15">
        <v>0</v>
      </c>
      <c r="CO455" s="15">
        <v>0</v>
      </c>
      <c r="CP455" s="15">
        <v>0</v>
      </c>
      <c r="CQ455" s="15">
        <v>0</v>
      </c>
      <c r="CR455" s="15">
        <v>0</v>
      </c>
      <c r="CS455" s="15">
        <v>0</v>
      </c>
      <c r="CT455" s="15">
        <v>0</v>
      </c>
      <c r="CU455" s="15">
        <v>0</v>
      </c>
      <c r="CV455" s="15">
        <v>0</v>
      </c>
      <c r="CW455" s="15">
        <v>0</v>
      </c>
      <c r="CX455" s="15">
        <v>0</v>
      </c>
      <c r="CY455" s="15">
        <v>0</v>
      </c>
      <c r="CZ455" s="15">
        <v>0</v>
      </c>
      <c r="DA455" s="15">
        <v>0</v>
      </c>
      <c r="DB455" s="15">
        <v>0</v>
      </c>
      <c r="DC455" s="15">
        <v>0</v>
      </c>
      <c r="DD455" s="15">
        <v>0</v>
      </c>
      <c r="DE455" s="15">
        <v>0</v>
      </c>
      <c r="DF455" s="15">
        <v>0</v>
      </c>
      <c r="DG455" s="15">
        <v>0</v>
      </c>
      <c r="DH455" s="15">
        <v>0</v>
      </c>
      <c r="DI455" s="15">
        <v>0</v>
      </c>
      <c r="DJ455" s="15">
        <v>0</v>
      </c>
      <c r="DK455" s="15">
        <v>0</v>
      </c>
      <c r="DL455" s="15">
        <v>0</v>
      </c>
      <c r="DM455" s="15">
        <v>0</v>
      </c>
      <c r="DN455" s="15">
        <v>0</v>
      </c>
      <c r="DO455" s="15">
        <v>0</v>
      </c>
      <c r="DP455" s="15">
        <v>0</v>
      </c>
      <c r="DQ455" s="15">
        <v>0</v>
      </c>
      <c r="DR455" s="15">
        <v>0</v>
      </c>
      <c r="DS455" s="15">
        <v>0</v>
      </c>
      <c r="DT455" s="15">
        <v>0</v>
      </c>
      <c r="DU455" s="15">
        <v>0</v>
      </c>
      <c r="DV455" s="15">
        <v>0</v>
      </c>
      <c r="DW455" s="15">
        <v>0</v>
      </c>
      <c r="DX455" s="15">
        <v>0</v>
      </c>
      <c r="DY455" s="15">
        <v>0</v>
      </c>
      <c r="DZ455" s="15">
        <v>0</v>
      </c>
      <c r="EA455" s="15">
        <v>0</v>
      </c>
      <c r="EB455" s="15">
        <v>0</v>
      </c>
      <c r="EC455" s="15">
        <v>0</v>
      </c>
      <c r="ED455" s="15">
        <v>0</v>
      </c>
      <c r="EE455" s="15">
        <v>0</v>
      </c>
      <c r="EF455" s="15">
        <v>0</v>
      </c>
      <c r="EG455" s="15">
        <v>0</v>
      </c>
      <c r="EH455" s="15">
        <v>0</v>
      </c>
      <c r="EI455" s="15">
        <v>0</v>
      </c>
      <c r="EJ455" s="15">
        <v>0</v>
      </c>
      <c r="EK455" s="15">
        <v>0</v>
      </c>
      <c r="EL455" s="15">
        <v>0</v>
      </c>
      <c r="EM455" s="15">
        <v>0</v>
      </c>
      <c r="EN455" s="15">
        <v>0</v>
      </c>
      <c r="EO455" s="15">
        <v>0</v>
      </c>
      <c r="EP455" s="15">
        <v>0</v>
      </c>
      <c r="EQ455" s="15" t="s">
        <v>137</v>
      </c>
      <c r="ER455" s="15" t="s">
        <v>137</v>
      </c>
      <c r="ES455" s="15" t="s">
        <v>137</v>
      </c>
      <c r="ET455" s="15" t="s">
        <v>137</v>
      </c>
      <c r="EU455" s="15" t="s">
        <v>137</v>
      </c>
      <c r="EV455" s="15" t="s">
        <v>137</v>
      </c>
      <c r="EW455" s="15" t="s">
        <v>137</v>
      </c>
      <c r="EX455" s="15" t="s">
        <v>137</v>
      </c>
      <c r="EY455" s="15" t="s">
        <v>137</v>
      </c>
      <c r="EZ455" s="15" t="s">
        <v>137</v>
      </c>
      <c r="FA455" s="15" t="s">
        <v>137</v>
      </c>
      <c r="FB455" s="15">
        <f t="shared" ref="FB455:FL470" si="736">EF455+DJ455+CN455+BR455+AV455</f>
        <v>0</v>
      </c>
      <c r="FC455" s="15">
        <f t="shared" si="736"/>
        <v>0</v>
      </c>
      <c r="FD455" s="15">
        <f t="shared" si="736"/>
        <v>0</v>
      </c>
      <c r="FE455" s="15">
        <f t="shared" si="736"/>
        <v>0</v>
      </c>
      <c r="FF455" s="15">
        <f t="shared" si="736"/>
        <v>0</v>
      </c>
      <c r="FG455" s="15">
        <f t="shared" si="736"/>
        <v>0</v>
      </c>
      <c r="FH455" s="15">
        <f t="shared" si="736"/>
        <v>0</v>
      </c>
      <c r="FI455" s="15">
        <f t="shared" si="736"/>
        <v>0</v>
      </c>
      <c r="FJ455" s="15">
        <f t="shared" si="736"/>
        <v>0</v>
      </c>
      <c r="FK455" s="15">
        <f t="shared" si="736"/>
        <v>0</v>
      </c>
      <c r="FL455" s="15">
        <f t="shared" si="736"/>
        <v>0</v>
      </c>
      <c r="FM455" s="15">
        <f t="shared" si="735"/>
        <v>0</v>
      </c>
      <c r="FN455" s="15">
        <f t="shared" si="735"/>
        <v>0</v>
      </c>
      <c r="FO455" s="15">
        <f t="shared" si="735"/>
        <v>0</v>
      </c>
      <c r="FP455" s="15">
        <f t="shared" si="735"/>
        <v>0</v>
      </c>
      <c r="FQ455" s="15">
        <f t="shared" si="735"/>
        <v>0</v>
      </c>
      <c r="FR455" s="15">
        <f t="shared" si="735"/>
        <v>0</v>
      </c>
      <c r="FS455" s="15">
        <f t="shared" si="735"/>
        <v>0</v>
      </c>
      <c r="FT455" s="15">
        <f t="shared" si="735"/>
        <v>0</v>
      </c>
      <c r="FU455" s="15">
        <f t="shared" si="735"/>
        <v>0</v>
      </c>
      <c r="FV455" s="15">
        <f t="shared" si="735"/>
        <v>0</v>
      </c>
      <c r="FW455" s="15">
        <f t="shared" si="735"/>
        <v>0</v>
      </c>
      <c r="FX455" s="49" t="s">
        <v>2647</v>
      </c>
    </row>
    <row r="456" spans="1:180" s="42" customFormat="1" ht="31.5" x14ac:dyDescent="0.25">
      <c r="A456" s="40" t="s">
        <v>924</v>
      </c>
      <c r="B456" s="21" t="s">
        <v>2269</v>
      </c>
      <c r="C456" s="18" t="s">
        <v>2270</v>
      </c>
      <c r="D456" s="15">
        <v>0</v>
      </c>
      <c r="E456" s="15">
        <v>0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f t="shared" si="730"/>
        <v>0</v>
      </c>
      <c r="P456" s="15">
        <f t="shared" si="730"/>
        <v>0</v>
      </c>
      <c r="Q456" s="15">
        <f t="shared" si="730"/>
        <v>0</v>
      </c>
      <c r="R456" s="15">
        <f t="shared" si="730"/>
        <v>0</v>
      </c>
      <c r="S456" s="15">
        <f t="shared" si="730"/>
        <v>0</v>
      </c>
      <c r="T456" s="15">
        <v>1</v>
      </c>
      <c r="U456" s="15">
        <f t="shared" si="731"/>
        <v>0</v>
      </c>
      <c r="V456" s="15">
        <f t="shared" si="731"/>
        <v>0</v>
      </c>
      <c r="W456" s="15">
        <f t="shared" si="731"/>
        <v>0</v>
      </c>
      <c r="X456" s="15">
        <f t="shared" si="731"/>
        <v>0</v>
      </c>
      <c r="Y456" s="15">
        <f t="shared" si="731"/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  <c r="BE456" s="15">
        <v>0</v>
      </c>
      <c r="BF456" s="15">
        <v>0</v>
      </c>
      <c r="BG456" s="15">
        <v>0</v>
      </c>
      <c r="BH456" s="15">
        <v>0</v>
      </c>
      <c r="BI456" s="15">
        <v>0</v>
      </c>
      <c r="BJ456" s="15">
        <v>0</v>
      </c>
      <c r="BK456" s="15">
        <v>0</v>
      </c>
      <c r="BL456" s="15">
        <v>0</v>
      </c>
      <c r="BM456" s="15">
        <v>0</v>
      </c>
      <c r="BN456" s="15">
        <v>0</v>
      </c>
      <c r="BO456" s="15">
        <v>0</v>
      </c>
      <c r="BP456" s="15">
        <v>0</v>
      </c>
      <c r="BQ456" s="15">
        <v>0</v>
      </c>
      <c r="BR456" s="15">
        <v>0</v>
      </c>
      <c r="BS456" s="15">
        <v>0</v>
      </c>
      <c r="BT456" s="15">
        <v>0</v>
      </c>
      <c r="BU456" s="15">
        <v>0</v>
      </c>
      <c r="BV456" s="15">
        <v>0</v>
      </c>
      <c r="BW456" s="15">
        <v>0</v>
      </c>
      <c r="BX456" s="15">
        <v>0</v>
      </c>
      <c r="BY456" s="15">
        <v>0</v>
      </c>
      <c r="BZ456" s="15">
        <v>0</v>
      </c>
      <c r="CA456" s="15">
        <v>0</v>
      </c>
      <c r="CB456" s="15">
        <v>0</v>
      </c>
      <c r="CC456" s="15">
        <v>0</v>
      </c>
      <c r="CD456" s="15">
        <v>0</v>
      </c>
      <c r="CE456" s="15">
        <v>0</v>
      </c>
      <c r="CF456" s="15">
        <v>0</v>
      </c>
      <c r="CG456" s="15">
        <v>0</v>
      </c>
      <c r="CH456" s="15">
        <v>0</v>
      </c>
      <c r="CI456" s="15">
        <v>0</v>
      </c>
      <c r="CJ456" s="15">
        <v>0</v>
      </c>
      <c r="CK456" s="15">
        <v>0</v>
      </c>
      <c r="CL456" s="15">
        <v>0</v>
      </c>
      <c r="CM456" s="15">
        <v>0</v>
      </c>
      <c r="CN456" s="15">
        <v>0</v>
      </c>
      <c r="CO456" s="15">
        <v>0</v>
      </c>
      <c r="CP456" s="15">
        <v>0</v>
      </c>
      <c r="CQ456" s="15">
        <v>0</v>
      </c>
      <c r="CR456" s="15">
        <v>0</v>
      </c>
      <c r="CS456" s="15">
        <v>0</v>
      </c>
      <c r="CT456" s="15">
        <v>0</v>
      </c>
      <c r="CU456" s="15">
        <v>0</v>
      </c>
      <c r="CV456" s="15">
        <v>0</v>
      </c>
      <c r="CW456" s="15">
        <v>0</v>
      </c>
      <c r="CX456" s="15">
        <v>0</v>
      </c>
      <c r="CY456" s="15">
        <v>0</v>
      </c>
      <c r="CZ456" s="15">
        <v>0</v>
      </c>
      <c r="DA456" s="15">
        <v>0</v>
      </c>
      <c r="DB456" s="15">
        <v>0</v>
      </c>
      <c r="DC456" s="15">
        <v>0</v>
      </c>
      <c r="DD456" s="15">
        <v>0</v>
      </c>
      <c r="DE456" s="15">
        <v>0</v>
      </c>
      <c r="DF456" s="15">
        <v>0</v>
      </c>
      <c r="DG456" s="15">
        <v>0</v>
      </c>
      <c r="DH456" s="15">
        <v>0</v>
      </c>
      <c r="DI456" s="15">
        <v>0</v>
      </c>
      <c r="DJ456" s="15">
        <v>0</v>
      </c>
      <c r="DK456" s="15">
        <v>0</v>
      </c>
      <c r="DL456" s="15">
        <v>0</v>
      </c>
      <c r="DM456" s="15">
        <v>0</v>
      </c>
      <c r="DN456" s="15">
        <v>0</v>
      </c>
      <c r="DO456" s="15">
        <v>0</v>
      </c>
      <c r="DP456" s="15">
        <v>0</v>
      </c>
      <c r="DQ456" s="15">
        <v>0</v>
      </c>
      <c r="DR456" s="15">
        <v>0</v>
      </c>
      <c r="DS456" s="15">
        <v>0</v>
      </c>
      <c r="DT456" s="15">
        <v>0</v>
      </c>
      <c r="DU456" s="15">
        <v>0</v>
      </c>
      <c r="DV456" s="15">
        <v>0</v>
      </c>
      <c r="DW456" s="15">
        <v>0</v>
      </c>
      <c r="DX456" s="15">
        <v>0</v>
      </c>
      <c r="DY456" s="15">
        <v>0</v>
      </c>
      <c r="DZ456" s="15">
        <v>0</v>
      </c>
      <c r="EA456" s="15">
        <v>0</v>
      </c>
      <c r="EB456" s="15">
        <v>0</v>
      </c>
      <c r="EC456" s="15">
        <v>0</v>
      </c>
      <c r="ED456" s="15">
        <v>0</v>
      </c>
      <c r="EE456" s="15">
        <v>0</v>
      </c>
      <c r="EF456" s="15">
        <v>0</v>
      </c>
      <c r="EG456" s="15">
        <v>0</v>
      </c>
      <c r="EH456" s="15">
        <v>0</v>
      </c>
      <c r="EI456" s="15">
        <v>0</v>
      </c>
      <c r="EJ456" s="15">
        <v>0</v>
      </c>
      <c r="EK456" s="15">
        <v>0</v>
      </c>
      <c r="EL456" s="15">
        <v>0</v>
      </c>
      <c r="EM456" s="15">
        <v>0</v>
      </c>
      <c r="EN456" s="15">
        <v>0</v>
      </c>
      <c r="EO456" s="15">
        <v>0</v>
      </c>
      <c r="EP456" s="15">
        <v>0</v>
      </c>
      <c r="EQ456" s="15" t="s">
        <v>137</v>
      </c>
      <c r="ER456" s="15" t="s">
        <v>137</v>
      </c>
      <c r="ES456" s="15" t="s">
        <v>137</v>
      </c>
      <c r="ET456" s="15" t="s">
        <v>137</v>
      </c>
      <c r="EU456" s="15" t="s">
        <v>137</v>
      </c>
      <c r="EV456" s="15" t="s">
        <v>137</v>
      </c>
      <c r="EW456" s="15" t="s">
        <v>137</v>
      </c>
      <c r="EX456" s="15" t="s">
        <v>137</v>
      </c>
      <c r="EY456" s="15" t="s">
        <v>137</v>
      </c>
      <c r="EZ456" s="15" t="s">
        <v>137</v>
      </c>
      <c r="FA456" s="15" t="s">
        <v>137</v>
      </c>
      <c r="FB456" s="15">
        <f t="shared" si="736"/>
        <v>0</v>
      </c>
      <c r="FC456" s="15">
        <f t="shared" si="736"/>
        <v>0</v>
      </c>
      <c r="FD456" s="15">
        <f t="shared" si="736"/>
        <v>0</v>
      </c>
      <c r="FE456" s="15">
        <f t="shared" si="736"/>
        <v>0</v>
      </c>
      <c r="FF456" s="15">
        <f t="shared" si="736"/>
        <v>0</v>
      </c>
      <c r="FG456" s="15">
        <f t="shared" si="736"/>
        <v>0</v>
      </c>
      <c r="FH456" s="15">
        <f t="shared" si="736"/>
        <v>0</v>
      </c>
      <c r="FI456" s="15">
        <f t="shared" si="736"/>
        <v>0</v>
      </c>
      <c r="FJ456" s="15">
        <f t="shared" si="736"/>
        <v>0</v>
      </c>
      <c r="FK456" s="15">
        <f t="shared" si="736"/>
        <v>0</v>
      </c>
      <c r="FL456" s="15">
        <f t="shared" si="736"/>
        <v>0</v>
      </c>
      <c r="FM456" s="15">
        <f t="shared" si="735"/>
        <v>0</v>
      </c>
      <c r="FN456" s="15">
        <f t="shared" si="735"/>
        <v>0</v>
      </c>
      <c r="FO456" s="15">
        <f t="shared" si="735"/>
        <v>0</v>
      </c>
      <c r="FP456" s="15">
        <f t="shared" si="735"/>
        <v>0</v>
      </c>
      <c r="FQ456" s="15">
        <f t="shared" si="735"/>
        <v>0</v>
      </c>
      <c r="FR456" s="15">
        <f t="shared" si="735"/>
        <v>0</v>
      </c>
      <c r="FS456" s="15">
        <f t="shared" si="735"/>
        <v>0</v>
      </c>
      <c r="FT456" s="15">
        <f t="shared" si="735"/>
        <v>0</v>
      </c>
      <c r="FU456" s="15">
        <f t="shared" si="735"/>
        <v>0</v>
      </c>
      <c r="FV456" s="15">
        <f t="shared" si="735"/>
        <v>0</v>
      </c>
      <c r="FW456" s="15">
        <f t="shared" si="735"/>
        <v>0</v>
      </c>
      <c r="FX456" s="49" t="s">
        <v>2647</v>
      </c>
    </row>
    <row r="457" spans="1:180" s="42" customFormat="1" ht="31.5" x14ac:dyDescent="0.25">
      <c r="A457" s="40" t="s">
        <v>924</v>
      </c>
      <c r="B457" s="21" t="s">
        <v>2271</v>
      </c>
      <c r="C457" s="18" t="s">
        <v>2272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15">
        <f t="shared" si="730"/>
        <v>0</v>
      </c>
      <c r="P457" s="15">
        <f t="shared" si="730"/>
        <v>0</v>
      </c>
      <c r="Q457" s="15">
        <f t="shared" si="730"/>
        <v>0</v>
      </c>
      <c r="R457" s="15">
        <f t="shared" si="730"/>
        <v>0</v>
      </c>
      <c r="S457" s="15">
        <f t="shared" si="730"/>
        <v>0</v>
      </c>
      <c r="T457" s="15">
        <v>1</v>
      </c>
      <c r="U457" s="15">
        <f t="shared" si="731"/>
        <v>0</v>
      </c>
      <c r="V457" s="15">
        <f t="shared" si="731"/>
        <v>0</v>
      </c>
      <c r="W457" s="15">
        <f t="shared" si="731"/>
        <v>0</v>
      </c>
      <c r="X457" s="15">
        <f t="shared" si="731"/>
        <v>0</v>
      </c>
      <c r="Y457" s="15">
        <f t="shared" si="731"/>
        <v>0</v>
      </c>
      <c r="Z457" s="15">
        <v>0</v>
      </c>
      <c r="AA457" s="15">
        <v>0</v>
      </c>
      <c r="AB457" s="15">
        <v>0</v>
      </c>
      <c r="AC457" s="15">
        <v>0</v>
      </c>
      <c r="AD457" s="15">
        <v>0</v>
      </c>
      <c r="AE457" s="15">
        <v>0</v>
      </c>
      <c r="AF457" s="15">
        <v>0</v>
      </c>
      <c r="AG457" s="15">
        <v>0</v>
      </c>
      <c r="AH457" s="15">
        <v>0</v>
      </c>
      <c r="AI457" s="15">
        <v>0</v>
      </c>
      <c r="AJ457" s="15">
        <v>0</v>
      </c>
      <c r="AK457" s="15">
        <v>0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v>0</v>
      </c>
      <c r="BE457" s="15">
        <v>0</v>
      </c>
      <c r="BF457" s="15">
        <v>0</v>
      </c>
      <c r="BG457" s="15">
        <v>0</v>
      </c>
      <c r="BH457" s="15">
        <v>0</v>
      </c>
      <c r="BI457" s="15">
        <v>0</v>
      </c>
      <c r="BJ457" s="15">
        <v>0</v>
      </c>
      <c r="BK457" s="15">
        <v>0</v>
      </c>
      <c r="BL457" s="15">
        <v>0</v>
      </c>
      <c r="BM457" s="15">
        <v>0</v>
      </c>
      <c r="BN457" s="15">
        <v>0</v>
      </c>
      <c r="BO457" s="15">
        <v>0</v>
      </c>
      <c r="BP457" s="15">
        <v>0</v>
      </c>
      <c r="BQ457" s="15">
        <v>0</v>
      </c>
      <c r="BR457" s="15">
        <v>0</v>
      </c>
      <c r="BS457" s="15">
        <v>0</v>
      </c>
      <c r="BT457" s="15">
        <v>0</v>
      </c>
      <c r="BU457" s="15">
        <v>0</v>
      </c>
      <c r="BV457" s="15">
        <v>0</v>
      </c>
      <c r="BW457" s="15">
        <v>0</v>
      </c>
      <c r="BX457" s="15">
        <v>0</v>
      </c>
      <c r="BY457" s="15">
        <v>0</v>
      </c>
      <c r="BZ457" s="15">
        <v>0</v>
      </c>
      <c r="CA457" s="15">
        <v>0</v>
      </c>
      <c r="CB457" s="15">
        <v>0</v>
      </c>
      <c r="CC457" s="15">
        <v>0</v>
      </c>
      <c r="CD457" s="15">
        <v>0</v>
      </c>
      <c r="CE457" s="15">
        <v>0</v>
      </c>
      <c r="CF457" s="15">
        <v>0</v>
      </c>
      <c r="CG457" s="15">
        <v>0</v>
      </c>
      <c r="CH457" s="15">
        <v>0</v>
      </c>
      <c r="CI457" s="15">
        <v>0</v>
      </c>
      <c r="CJ457" s="15">
        <v>0</v>
      </c>
      <c r="CK457" s="15">
        <v>0</v>
      </c>
      <c r="CL457" s="15">
        <v>0</v>
      </c>
      <c r="CM457" s="15">
        <v>0</v>
      </c>
      <c r="CN457" s="15">
        <v>0</v>
      </c>
      <c r="CO457" s="15">
        <v>0</v>
      </c>
      <c r="CP457" s="15">
        <v>0</v>
      </c>
      <c r="CQ457" s="15">
        <v>0</v>
      </c>
      <c r="CR457" s="15">
        <v>0</v>
      </c>
      <c r="CS457" s="15">
        <v>0</v>
      </c>
      <c r="CT457" s="15">
        <v>0</v>
      </c>
      <c r="CU457" s="15">
        <v>0</v>
      </c>
      <c r="CV457" s="15">
        <v>0</v>
      </c>
      <c r="CW457" s="15">
        <v>0</v>
      </c>
      <c r="CX457" s="15">
        <v>0</v>
      </c>
      <c r="CY457" s="15">
        <v>0</v>
      </c>
      <c r="CZ457" s="15">
        <v>0</v>
      </c>
      <c r="DA457" s="15">
        <v>0</v>
      </c>
      <c r="DB457" s="15">
        <v>0</v>
      </c>
      <c r="DC457" s="15">
        <v>0</v>
      </c>
      <c r="DD457" s="15">
        <v>0</v>
      </c>
      <c r="DE457" s="15">
        <v>0</v>
      </c>
      <c r="DF457" s="15">
        <v>0</v>
      </c>
      <c r="DG457" s="15">
        <v>0</v>
      </c>
      <c r="DH457" s="15">
        <v>0</v>
      </c>
      <c r="DI457" s="15">
        <v>0</v>
      </c>
      <c r="DJ457" s="15">
        <v>0</v>
      </c>
      <c r="DK457" s="15">
        <v>0</v>
      </c>
      <c r="DL457" s="15">
        <v>0</v>
      </c>
      <c r="DM457" s="15">
        <v>0</v>
      </c>
      <c r="DN457" s="15">
        <v>0</v>
      </c>
      <c r="DO457" s="15">
        <v>0</v>
      </c>
      <c r="DP457" s="15">
        <v>0</v>
      </c>
      <c r="DQ457" s="15">
        <v>0</v>
      </c>
      <c r="DR457" s="15">
        <v>0</v>
      </c>
      <c r="DS457" s="15">
        <v>0</v>
      </c>
      <c r="DT457" s="15">
        <v>0</v>
      </c>
      <c r="DU457" s="15">
        <v>0</v>
      </c>
      <c r="DV457" s="15">
        <v>0</v>
      </c>
      <c r="DW457" s="15">
        <v>0</v>
      </c>
      <c r="DX457" s="15">
        <v>0</v>
      </c>
      <c r="DY457" s="15">
        <v>0</v>
      </c>
      <c r="DZ457" s="15">
        <v>0</v>
      </c>
      <c r="EA457" s="15">
        <v>0</v>
      </c>
      <c r="EB457" s="15">
        <v>0</v>
      </c>
      <c r="EC457" s="15">
        <v>0</v>
      </c>
      <c r="ED457" s="15">
        <v>0</v>
      </c>
      <c r="EE457" s="15">
        <v>0</v>
      </c>
      <c r="EF457" s="15">
        <v>0</v>
      </c>
      <c r="EG457" s="15">
        <v>0</v>
      </c>
      <c r="EH457" s="15">
        <v>0</v>
      </c>
      <c r="EI457" s="15">
        <v>0</v>
      </c>
      <c r="EJ457" s="15">
        <v>0</v>
      </c>
      <c r="EK457" s="15">
        <v>0</v>
      </c>
      <c r="EL457" s="15">
        <v>0</v>
      </c>
      <c r="EM457" s="15">
        <v>0</v>
      </c>
      <c r="EN457" s="15">
        <v>0</v>
      </c>
      <c r="EO457" s="15">
        <v>0</v>
      </c>
      <c r="EP457" s="15">
        <v>0</v>
      </c>
      <c r="EQ457" s="15" t="s">
        <v>137</v>
      </c>
      <c r="ER457" s="15" t="s">
        <v>137</v>
      </c>
      <c r="ES457" s="15" t="s">
        <v>137</v>
      </c>
      <c r="ET457" s="15" t="s">
        <v>137</v>
      </c>
      <c r="EU457" s="15" t="s">
        <v>137</v>
      </c>
      <c r="EV457" s="15" t="s">
        <v>137</v>
      </c>
      <c r="EW457" s="15" t="s">
        <v>137</v>
      </c>
      <c r="EX457" s="15" t="s">
        <v>137</v>
      </c>
      <c r="EY457" s="15" t="s">
        <v>137</v>
      </c>
      <c r="EZ457" s="15" t="s">
        <v>137</v>
      </c>
      <c r="FA457" s="15" t="s">
        <v>137</v>
      </c>
      <c r="FB457" s="15">
        <f t="shared" si="736"/>
        <v>0</v>
      </c>
      <c r="FC457" s="15">
        <f t="shared" si="736"/>
        <v>0</v>
      </c>
      <c r="FD457" s="15">
        <f t="shared" si="736"/>
        <v>0</v>
      </c>
      <c r="FE457" s="15">
        <f t="shared" si="736"/>
        <v>0</v>
      </c>
      <c r="FF457" s="15">
        <f t="shared" si="736"/>
        <v>0</v>
      </c>
      <c r="FG457" s="15">
        <f t="shared" si="736"/>
        <v>0</v>
      </c>
      <c r="FH457" s="15">
        <f t="shared" si="736"/>
        <v>0</v>
      </c>
      <c r="FI457" s="15">
        <f t="shared" si="736"/>
        <v>0</v>
      </c>
      <c r="FJ457" s="15">
        <f t="shared" si="736"/>
        <v>0</v>
      </c>
      <c r="FK457" s="15">
        <f t="shared" si="736"/>
        <v>0</v>
      </c>
      <c r="FL457" s="15">
        <f t="shared" si="736"/>
        <v>0</v>
      </c>
      <c r="FM457" s="15">
        <f t="shared" si="735"/>
        <v>0</v>
      </c>
      <c r="FN457" s="15">
        <f t="shared" si="735"/>
        <v>0</v>
      </c>
      <c r="FO457" s="15">
        <f t="shared" si="735"/>
        <v>0</v>
      </c>
      <c r="FP457" s="15">
        <f t="shared" si="735"/>
        <v>0</v>
      </c>
      <c r="FQ457" s="15">
        <f t="shared" si="735"/>
        <v>0</v>
      </c>
      <c r="FR457" s="15">
        <f t="shared" si="735"/>
        <v>0</v>
      </c>
      <c r="FS457" s="15">
        <f t="shared" si="735"/>
        <v>0</v>
      </c>
      <c r="FT457" s="15">
        <f t="shared" si="735"/>
        <v>0</v>
      </c>
      <c r="FU457" s="15">
        <f t="shared" si="735"/>
        <v>0</v>
      </c>
      <c r="FV457" s="15">
        <f t="shared" si="735"/>
        <v>0</v>
      </c>
      <c r="FW457" s="15">
        <f t="shared" si="735"/>
        <v>0</v>
      </c>
      <c r="FX457" s="49" t="s">
        <v>2647</v>
      </c>
    </row>
    <row r="458" spans="1:180" s="42" customFormat="1" ht="31.5" x14ac:dyDescent="0.25">
      <c r="A458" s="40" t="s">
        <v>924</v>
      </c>
      <c r="B458" s="21" t="s">
        <v>2273</v>
      </c>
      <c r="C458" s="18" t="s">
        <v>2274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f t="shared" si="730"/>
        <v>0</v>
      </c>
      <c r="P458" s="15">
        <f t="shared" si="730"/>
        <v>0</v>
      </c>
      <c r="Q458" s="15">
        <f t="shared" si="730"/>
        <v>0</v>
      </c>
      <c r="R458" s="15">
        <f t="shared" si="730"/>
        <v>0</v>
      </c>
      <c r="S458" s="15">
        <f t="shared" si="730"/>
        <v>0</v>
      </c>
      <c r="T458" s="15">
        <v>1</v>
      </c>
      <c r="U458" s="15">
        <f t="shared" si="731"/>
        <v>0</v>
      </c>
      <c r="V458" s="15">
        <f t="shared" si="731"/>
        <v>0</v>
      </c>
      <c r="W458" s="15">
        <f t="shared" si="731"/>
        <v>0</v>
      </c>
      <c r="X458" s="15">
        <f t="shared" si="731"/>
        <v>0</v>
      </c>
      <c r="Y458" s="15">
        <f t="shared" si="731"/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  <c r="BE458" s="15">
        <v>0</v>
      </c>
      <c r="BF458" s="15">
        <v>0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15">
        <v>0</v>
      </c>
      <c r="BM458" s="15">
        <v>0</v>
      </c>
      <c r="BN458" s="15">
        <v>0</v>
      </c>
      <c r="BO458" s="15">
        <v>0</v>
      </c>
      <c r="BP458" s="15">
        <v>0</v>
      </c>
      <c r="BQ458" s="15">
        <v>0</v>
      </c>
      <c r="BR458" s="15">
        <v>0</v>
      </c>
      <c r="BS458" s="15">
        <v>0</v>
      </c>
      <c r="BT458" s="15">
        <v>0</v>
      </c>
      <c r="BU458" s="15">
        <v>0</v>
      </c>
      <c r="BV458" s="15">
        <v>0</v>
      </c>
      <c r="BW458" s="15">
        <v>0</v>
      </c>
      <c r="BX458" s="15">
        <v>0</v>
      </c>
      <c r="BY458" s="15">
        <v>0</v>
      </c>
      <c r="BZ458" s="15">
        <v>0</v>
      </c>
      <c r="CA458" s="15">
        <v>0</v>
      </c>
      <c r="CB458" s="15">
        <v>0</v>
      </c>
      <c r="CC458" s="15">
        <v>0</v>
      </c>
      <c r="CD458" s="15">
        <v>0</v>
      </c>
      <c r="CE458" s="15">
        <v>0</v>
      </c>
      <c r="CF458" s="15">
        <v>0</v>
      </c>
      <c r="CG458" s="15">
        <v>0</v>
      </c>
      <c r="CH458" s="15">
        <v>0</v>
      </c>
      <c r="CI458" s="15">
        <v>0</v>
      </c>
      <c r="CJ458" s="15">
        <v>0</v>
      </c>
      <c r="CK458" s="15">
        <v>0</v>
      </c>
      <c r="CL458" s="15">
        <v>0</v>
      </c>
      <c r="CM458" s="15">
        <v>0</v>
      </c>
      <c r="CN458" s="15">
        <v>0</v>
      </c>
      <c r="CO458" s="15">
        <v>0</v>
      </c>
      <c r="CP458" s="15">
        <v>0</v>
      </c>
      <c r="CQ458" s="15">
        <v>0</v>
      </c>
      <c r="CR458" s="15">
        <v>0</v>
      </c>
      <c r="CS458" s="15">
        <v>0</v>
      </c>
      <c r="CT458" s="15">
        <v>0</v>
      </c>
      <c r="CU458" s="15">
        <v>0</v>
      </c>
      <c r="CV458" s="15">
        <v>0</v>
      </c>
      <c r="CW458" s="15">
        <v>0</v>
      </c>
      <c r="CX458" s="15">
        <v>0</v>
      </c>
      <c r="CY458" s="15">
        <v>0</v>
      </c>
      <c r="CZ458" s="15">
        <v>0</v>
      </c>
      <c r="DA458" s="15">
        <v>0</v>
      </c>
      <c r="DB458" s="15">
        <v>0</v>
      </c>
      <c r="DC458" s="15">
        <v>0</v>
      </c>
      <c r="DD458" s="15">
        <v>0</v>
      </c>
      <c r="DE458" s="15">
        <v>0</v>
      </c>
      <c r="DF458" s="15">
        <v>0</v>
      </c>
      <c r="DG458" s="15">
        <v>0</v>
      </c>
      <c r="DH458" s="15">
        <v>0</v>
      </c>
      <c r="DI458" s="15">
        <v>0</v>
      </c>
      <c r="DJ458" s="15">
        <v>0</v>
      </c>
      <c r="DK458" s="15">
        <v>0</v>
      </c>
      <c r="DL458" s="15">
        <v>0</v>
      </c>
      <c r="DM458" s="15">
        <v>0</v>
      </c>
      <c r="DN458" s="15">
        <v>0</v>
      </c>
      <c r="DO458" s="15">
        <v>0</v>
      </c>
      <c r="DP458" s="15">
        <v>0</v>
      </c>
      <c r="DQ458" s="15">
        <v>0</v>
      </c>
      <c r="DR458" s="15">
        <v>0</v>
      </c>
      <c r="DS458" s="15">
        <v>0</v>
      </c>
      <c r="DT458" s="15">
        <v>0</v>
      </c>
      <c r="DU458" s="15">
        <v>0</v>
      </c>
      <c r="DV458" s="15">
        <v>0</v>
      </c>
      <c r="DW458" s="15">
        <v>0</v>
      </c>
      <c r="DX458" s="15">
        <v>0</v>
      </c>
      <c r="DY458" s="15">
        <v>0</v>
      </c>
      <c r="DZ458" s="15">
        <v>0</v>
      </c>
      <c r="EA458" s="15">
        <v>0</v>
      </c>
      <c r="EB458" s="15">
        <v>0</v>
      </c>
      <c r="EC458" s="15">
        <v>0</v>
      </c>
      <c r="ED458" s="15">
        <v>0</v>
      </c>
      <c r="EE458" s="15">
        <v>0</v>
      </c>
      <c r="EF458" s="15">
        <v>0</v>
      </c>
      <c r="EG458" s="15">
        <v>0</v>
      </c>
      <c r="EH458" s="15">
        <v>0</v>
      </c>
      <c r="EI458" s="15">
        <v>0</v>
      </c>
      <c r="EJ458" s="15">
        <v>0</v>
      </c>
      <c r="EK458" s="15">
        <v>0</v>
      </c>
      <c r="EL458" s="15">
        <v>0</v>
      </c>
      <c r="EM458" s="15">
        <v>0</v>
      </c>
      <c r="EN458" s="15">
        <v>0</v>
      </c>
      <c r="EO458" s="15">
        <v>0</v>
      </c>
      <c r="EP458" s="15">
        <v>0</v>
      </c>
      <c r="EQ458" s="15" t="s">
        <v>137</v>
      </c>
      <c r="ER458" s="15" t="s">
        <v>137</v>
      </c>
      <c r="ES458" s="15" t="s">
        <v>137</v>
      </c>
      <c r="ET458" s="15" t="s">
        <v>137</v>
      </c>
      <c r="EU458" s="15" t="s">
        <v>137</v>
      </c>
      <c r="EV458" s="15" t="s">
        <v>137</v>
      </c>
      <c r="EW458" s="15" t="s">
        <v>137</v>
      </c>
      <c r="EX458" s="15" t="s">
        <v>137</v>
      </c>
      <c r="EY458" s="15" t="s">
        <v>137</v>
      </c>
      <c r="EZ458" s="15" t="s">
        <v>137</v>
      </c>
      <c r="FA458" s="15" t="s">
        <v>137</v>
      </c>
      <c r="FB458" s="15">
        <f t="shared" si="736"/>
        <v>0</v>
      </c>
      <c r="FC458" s="15">
        <f t="shared" si="736"/>
        <v>0</v>
      </c>
      <c r="FD458" s="15">
        <f t="shared" si="736"/>
        <v>0</v>
      </c>
      <c r="FE458" s="15">
        <f t="shared" si="736"/>
        <v>0</v>
      </c>
      <c r="FF458" s="15">
        <f t="shared" si="736"/>
        <v>0</v>
      </c>
      <c r="FG458" s="15">
        <f t="shared" si="736"/>
        <v>0</v>
      </c>
      <c r="FH458" s="15">
        <f t="shared" si="736"/>
        <v>0</v>
      </c>
      <c r="FI458" s="15">
        <f t="shared" si="736"/>
        <v>0</v>
      </c>
      <c r="FJ458" s="15">
        <f t="shared" si="736"/>
        <v>0</v>
      </c>
      <c r="FK458" s="15">
        <f t="shared" si="736"/>
        <v>0</v>
      </c>
      <c r="FL458" s="15">
        <f t="shared" si="736"/>
        <v>0</v>
      </c>
      <c r="FM458" s="15">
        <f t="shared" si="735"/>
        <v>0</v>
      </c>
      <c r="FN458" s="15">
        <f t="shared" si="735"/>
        <v>0</v>
      </c>
      <c r="FO458" s="15">
        <f t="shared" si="735"/>
        <v>0</v>
      </c>
      <c r="FP458" s="15">
        <f t="shared" si="735"/>
        <v>0</v>
      </c>
      <c r="FQ458" s="15">
        <f t="shared" si="735"/>
        <v>0</v>
      </c>
      <c r="FR458" s="15">
        <f t="shared" si="735"/>
        <v>0</v>
      </c>
      <c r="FS458" s="15">
        <f t="shared" si="735"/>
        <v>0</v>
      </c>
      <c r="FT458" s="15">
        <f t="shared" si="735"/>
        <v>0</v>
      </c>
      <c r="FU458" s="15">
        <f t="shared" si="735"/>
        <v>0</v>
      </c>
      <c r="FV458" s="15">
        <f t="shared" si="735"/>
        <v>0</v>
      </c>
      <c r="FW458" s="15">
        <f t="shared" si="735"/>
        <v>0</v>
      </c>
      <c r="FX458" s="49" t="s">
        <v>2647</v>
      </c>
    </row>
    <row r="459" spans="1:180" s="42" customFormat="1" ht="31.5" x14ac:dyDescent="0.25">
      <c r="A459" s="40" t="s">
        <v>924</v>
      </c>
      <c r="B459" s="21" t="s">
        <v>2275</v>
      </c>
      <c r="C459" s="18" t="s">
        <v>2276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f t="shared" si="730"/>
        <v>0</v>
      </c>
      <c r="P459" s="15">
        <f t="shared" si="730"/>
        <v>0</v>
      </c>
      <c r="Q459" s="15">
        <f t="shared" si="730"/>
        <v>0</v>
      </c>
      <c r="R459" s="15">
        <f t="shared" si="730"/>
        <v>0</v>
      </c>
      <c r="S459" s="15">
        <f t="shared" si="730"/>
        <v>0</v>
      </c>
      <c r="T459" s="15">
        <v>2</v>
      </c>
      <c r="U459" s="15">
        <f t="shared" si="731"/>
        <v>0</v>
      </c>
      <c r="V459" s="15">
        <f t="shared" si="731"/>
        <v>0</v>
      </c>
      <c r="W459" s="15">
        <f t="shared" si="731"/>
        <v>0</v>
      </c>
      <c r="X459" s="15">
        <f t="shared" si="731"/>
        <v>0</v>
      </c>
      <c r="Y459" s="15">
        <f t="shared" si="731"/>
        <v>0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0</v>
      </c>
      <c r="BK459" s="15">
        <v>0</v>
      </c>
      <c r="BL459" s="15">
        <v>0</v>
      </c>
      <c r="BM459" s="15">
        <v>0</v>
      </c>
      <c r="BN459" s="15">
        <v>0</v>
      </c>
      <c r="BO459" s="15">
        <v>0</v>
      </c>
      <c r="BP459" s="15">
        <v>0</v>
      </c>
      <c r="BQ459" s="15">
        <v>0</v>
      </c>
      <c r="BR459" s="15">
        <v>0</v>
      </c>
      <c r="BS459" s="15">
        <v>0</v>
      </c>
      <c r="BT459" s="15">
        <v>0</v>
      </c>
      <c r="BU459" s="15">
        <v>0</v>
      </c>
      <c r="BV459" s="15">
        <v>0</v>
      </c>
      <c r="BW459" s="15">
        <v>0</v>
      </c>
      <c r="BX459" s="15">
        <v>0</v>
      </c>
      <c r="BY459" s="15">
        <v>0</v>
      </c>
      <c r="BZ459" s="15">
        <v>0</v>
      </c>
      <c r="CA459" s="15">
        <v>0</v>
      </c>
      <c r="CB459" s="15">
        <v>0</v>
      </c>
      <c r="CC459" s="15">
        <v>0</v>
      </c>
      <c r="CD459" s="15">
        <v>0</v>
      </c>
      <c r="CE459" s="15">
        <v>0</v>
      </c>
      <c r="CF459" s="15">
        <v>0</v>
      </c>
      <c r="CG459" s="15">
        <v>0</v>
      </c>
      <c r="CH459" s="15">
        <v>0</v>
      </c>
      <c r="CI459" s="15">
        <v>0</v>
      </c>
      <c r="CJ459" s="15">
        <v>0</v>
      </c>
      <c r="CK459" s="15">
        <v>0</v>
      </c>
      <c r="CL459" s="15">
        <v>0</v>
      </c>
      <c r="CM459" s="15">
        <v>0</v>
      </c>
      <c r="CN459" s="15">
        <v>0</v>
      </c>
      <c r="CO459" s="15">
        <v>0</v>
      </c>
      <c r="CP459" s="15">
        <v>0</v>
      </c>
      <c r="CQ459" s="15">
        <v>0</v>
      </c>
      <c r="CR459" s="15">
        <v>0</v>
      </c>
      <c r="CS459" s="15">
        <v>0</v>
      </c>
      <c r="CT459" s="15">
        <v>0</v>
      </c>
      <c r="CU459" s="15">
        <v>0</v>
      </c>
      <c r="CV459" s="15">
        <v>0</v>
      </c>
      <c r="CW459" s="15">
        <v>0</v>
      </c>
      <c r="CX459" s="15">
        <v>0</v>
      </c>
      <c r="CY459" s="15">
        <v>0</v>
      </c>
      <c r="CZ459" s="15">
        <v>0</v>
      </c>
      <c r="DA459" s="15">
        <v>0</v>
      </c>
      <c r="DB459" s="15">
        <v>0</v>
      </c>
      <c r="DC459" s="15">
        <v>0</v>
      </c>
      <c r="DD459" s="15">
        <v>0</v>
      </c>
      <c r="DE459" s="15">
        <v>0</v>
      </c>
      <c r="DF459" s="15">
        <v>0</v>
      </c>
      <c r="DG459" s="15">
        <v>0</v>
      </c>
      <c r="DH459" s="15">
        <v>0</v>
      </c>
      <c r="DI459" s="15">
        <v>0</v>
      </c>
      <c r="DJ459" s="15">
        <v>0</v>
      </c>
      <c r="DK459" s="15">
        <v>0</v>
      </c>
      <c r="DL459" s="15">
        <v>0</v>
      </c>
      <c r="DM459" s="15">
        <v>0</v>
      </c>
      <c r="DN459" s="15">
        <v>0</v>
      </c>
      <c r="DO459" s="15">
        <v>0</v>
      </c>
      <c r="DP459" s="15">
        <v>0</v>
      </c>
      <c r="DQ459" s="15">
        <v>0</v>
      </c>
      <c r="DR459" s="15">
        <v>0</v>
      </c>
      <c r="DS459" s="15">
        <v>0</v>
      </c>
      <c r="DT459" s="15">
        <v>0</v>
      </c>
      <c r="DU459" s="15">
        <v>0</v>
      </c>
      <c r="DV459" s="15">
        <v>0</v>
      </c>
      <c r="DW459" s="15">
        <v>0</v>
      </c>
      <c r="DX459" s="15">
        <v>0</v>
      </c>
      <c r="DY459" s="15">
        <v>0</v>
      </c>
      <c r="DZ459" s="15">
        <v>0</v>
      </c>
      <c r="EA459" s="15">
        <v>0</v>
      </c>
      <c r="EB459" s="15">
        <v>0</v>
      </c>
      <c r="EC459" s="15">
        <v>0</v>
      </c>
      <c r="ED459" s="15">
        <v>0</v>
      </c>
      <c r="EE459" s="15">
        <v>0</v>
      </c>
      <c r="EF459" s="15">
        <v>0</v>
      </c>
      <c r="EG459" s="15">
        <v>0</v>
      </c>
      <c r="EH459" s="15">
        <v>0</v>
      </c>
      <c r="EI459" s="15">
        <v>0</v>
      </c>
      <c r="EJ459" s="15">
        <v>0</v>
      </c>
      <c r="EK459" s="15">
        <v>0</v>
      </c>
      <c r="EL459" s="15">
        <v>0</v>
      </c>
      <c r="EM459" s="15">
        <v>0</v>
      </c>
      <c r="EN459" s="15">
        <v>0</v>
      </c>
      <c r="EO459" s="15">
        <v>0</v>
      </c>
      <c r="EP459" s="15">
        <v>0</v>
      </c>
      <c r="EQ459" s="15" t="s">
        <v>137</v>
      </c>
      <c r="ER459" s="15" t="s">
        <v>137</v>
      </c>
      <c r="ES459" s="15" t="s">
        <v>137</v>
      </c>
      <c r="ET459" s="15" t="s">
        <v>137</v>
      </c>
      <c r="EU459" s="15" t="s">
        <v>137</v>
      </c>
      <c r="EV459" s="15" t="s">
        <v>137</v>
      </c>
      <c r="EW459" s="15" t="s">
        <v>137</v>
      </c>
      <c r="EX459" s="15" t="s">
        <v>137</v>
      </c>
      <c r="EY459" s="15" t="s">
        <v>137</v>
      </c>
      <c r="EZ459" s="15" t="s">
        <v>137</v>
      </c>
      <c r="FA459" s="15" t="s">
        <v>137</v>
      </c>
      <c r="FB459" s="15">
        <f t="shared" si="736"/>
        <v>0</v>
      </c>
      <c r="FC459" s="15">
        <f t="shared" si="736"/>
        <v>0</v>
      </c>
      <c r="FD459" s="15">
        <f t="shared" si="736"/>
        <v>0</v>
      </c>
      <c r="FE459" s="15">
        <f t="shared" si="736"/>
        <v>0</v>
      </c>
      <c r="FF459" s="15">
        <f t="shared" si="736"/>
        <v>0</v>
      </c>
      <c r="FG459" s="15">
        <f t="shared" si="736"/>
        <v>0</v>
      </c>
      <c r="FH459" s="15">
        <f t="shared" si="736"/>
        <v>0</v>
      </c>
      <c r="FI459" s="15">
        <f t="shared" si="736"/>
        <v>0</v>
      </c>
      <c r="FJ459" s="15">
        <f t="shared" si="736"/>
        <v>0</v>
      </c>
      <c r="FK459" s="15">
        <f t="shared" si="736"/>
        <v>0</v>
      </c>
      <c r="FL459" s="15">
        <f t="shared" si="736"/>
        <v>0</v>
      </c>
      <c r="FM459" s="15">
        <f t="shared" si="735"/>
        <v>0</v>
      </c>
      <c r="FN459" s="15">
        <f t="shared" si="735"/>
        <v>0</v>
      </c>
      <c r="FO459" s="15">
        <f t="shared" si="735"/>
        <v>0</v>
      </c>
      <c r="FP459" s="15">
        <f t="shared" si="735"/>
        <v>0</v>
      </c>
      <c r="FQ459" s="15">
        <f t="shared" si="735"/>
        <v>0</v>
      </c>
      <c r="FR459" s="15">
        <f t="shared" si="735"/>
        <v>0</v>
      </c>
      <c r="FS459" s="15">
        <f t="shared" si="735"/>
        <v>0</v>
      </c>
      <c r="FT459" s="15">
        <f t="shared" si="735"/>
        <v>0</v>
      </c>
      <c r="FU459" s="15">
        <f t="shared" si="735"/>
        <v>0</v>
      </c>
      <c r="FV459" s="15">
        <f t="shared" si="735"/>
        <v>0</v>
      </c>
      <c r="FW459" s="15">
        <f t="shared" si="735"/>
        <v>0</v>
      </c>
      <c r="FX459" s="49" t="s">
        <v>2647</v>
      </c>
    </row>
    <row r="460" spans="1:180" s="42" customFormat="1" ht="31.5" x14ac:dyDescent="0.25">
      <c r="A460" s="40" t="s">
        <v>924</v>
      </c>
      <c r="B460" s="21" t="s">
        <v>1164</v>
      </c>
      <c r="C460" s="18" t="s">
        <v>467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1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15">
        <f t="shared" si="730"/>
        <v>0</v>
      </c>
      <c r="P460" s="15">
        <f t="shared" si="730"/>
        <v>0</v>
      </c>
      <c r="Q460" s="15">
        <f t="shared" si="730"/>
        <v>0</v>
      </c>
      <c r="R460" s="15">
        <f t="shared" si="730"/>
        <v>0</v>
      </c>
      <c r="S460" s="15">
        <f t="shared" si="730"/>
        <v>0</v>
      </c>
      <c r="T460" s="15">
        <v>1</v>
      </c>
      <c r="U460" s="15">
        <f t="shared" si="731"/>
        <v>0</v>
      </c>
      <c r="V460" s="15">
        <f t="shared" si="731"/>
        <v>0</v>
      </c>
      <c r="W460" s="15">
        <f t="shared" si="731"/>
        <v>0</v>
      </c>
      <c r="X460" s="15">
        <f t="shared" si="731"/>
        <v>0</v>
      </c>
      <c r="Y460" s="15">
        <f t="shared" si="731"/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0</v>
      </c>
      <c r="BH460" s="15">
        <v>0</v>
      </c>
      <c r="BI460" s="15">
        <v>0</v>
      </c>
      <c r="BJ460" s="15">
        <v>0</v>
      </c>
      <c r="BK460" s="15">
        <v>0</v>
      </c>
      <c r="BL460" s="15">
        <v>0</v>
      </c>
      <c r="BM460" s="15">
        <v>0</v>
      </c>
      <c r="BN460" s="15">
        <v>0</v>
      </c>
      <c r="BO460" s="15">
        <v>0</v>
      </c>
      <c r="BP460" s="15">
        <v>0</v>
      </c>
      <c r="BQ460" s="15">
        <v>0</v>
      </c>
      <c r="BR460" s="15">
        <v>0</v>
      </c>
      <c r="BS460" s="15">
        <v>0</v>
      </c>
      <c r="BT460" s="15">
        <v>0</v>
      </c>
      <c r="BU460" s="15">
        <v>0</v>
      </c>
      <c r="BV460" s="15">
        <v>0</v>
      </c>
      <c r="BW460" s="15">
        <v>0</v>
      </c>
      <c r="BX460" s="15">
        <v>0</v>
      </c>
      <c r="BY460" s="15">
        <v>0</v>
      </c>
      <c r="BZ460" s="15">
        <v>0</v>
      </c>
      <c r="CA460" s="15">
        <v>0</v>
      </c>
      <c r="CB460" s="15">
        <v>0</v>
      </c>
      <c r="CC460" s="15">
        <v>0</v>
      </c>
      <c r="CD460" s="15">
        <v>0</v>
      </c>
      <c r="CE460" s="15">
        <v>0</v>
      </c>
      <c r="CF460" s="15">
        <v>0</v>
      </c>
      <c r="CG460" s="15">
        <v>0</v>
      </c>
      <c r="CH460" s="15">
        <v>0</v>
      </c>
      <c r="CI460" s="15">
        <v>0</v>
      </c>
      <c r="CJ460" s="15">
        <v>0</v>
      </c>
      <c r="CK460" s="15">
        <v>0</v>
      </c>
      <c r="CL460" s="15">
        <v>0</v>
      </c>
      <c r="CM460" s="15">
        <v>0</v>
      </c>
      <c r="CN460" s="15">
        <v>0</v>
      </c>
      <c r="CO460" s="15">
        <v>0</v>
      </c>
      <c r="CP460" s="15">
        <v>0</v>
      </c>
      <c r="CQ460" s="15">
        <v>0</v>
      </c>
      <c r="CR460" s="15">
        <v>0</v>
      </c>
      <c r="CS460" s="15">
        <v>0</v>
      </c>
      <c r="CT460" s="15">
        <v>0</v>
      </c>
      <c r="CU460" s="15">
        <v>0</v>
      </c>
      <c r="CV460" s="15">
        <v>0</v>
      </c>
      <c r="CW460" s="15">
        <v>0</v>
      </c>
      <c r="CX460" s="15">
        <v>0</v>
      </c>
      <c r="CY460" s="15">
        <v>0</v>
      </c>
      <c r="CZ460" s="15">
        <v>0</v>
      </c>
      <c r="DA460" s="15">
        <v>0</v>
      </c>
      <c r="DB460" s="15">
        <v>0</v>
      </c>
      <c r="DC460" s="15">
        <v>0</v>
      </c>
      <c r="DD460" s="15">
        <v>0</v>
      </c>
      <c r="DE460" s="15">
        <v>0</v>
      </c>
      <c r="DF460" s="15">
        <v>0</v>
      </c>
      <c r="DG460" s="15">
        <v>0</v>
      </c>
      <c r="DH460" s="15">
        <v>0</v>
      </c>
      <c r="DI460" s="15">
        <v>0</v>
      </c>
      <c r="DJ460" s="15">
        <v>0</v>
      </c>
      <c r="DK460" s="15">
        <v>0</v>
      </c>
      <c r="DL460" s="15">
        <v>0</v>
      </c>
      <c r="DM460" s="15">
        <v>0</v>
      </c>
      <c r="DN460" s="15">
        <v>0</v>
      </c>
      <c r="DO460" s="15">
        <v>0</v>
      </c>
      <c r="DP460" s="15">
        <v>0</v>
      </c>
      <c r="DQ460" s="15">
        <v>0</v>
      </c>
      <c r="DR460" s="15">
        <v>0</v>
      </c>
      <c r="DS460" s="15">
        <v>0</v>
      </c>
      <c r="DT460" s="15">
        <v>0</v>
      </c>
      <c r="DU460" s="15">
        <v>0</v>
      </c>
      <c r="DV460" s="15">
        <v>0</v>
      </c>
      <c r="DW460" s="15">
        <v>0</v>
      </c>
      <c r="DX460" s="15">
        <v>0</v>
      </c>
      <c r="DY460" s="15">
        <v>0</v>
      </c>
      <c r="DZ460" s="15">
        <v>0</v>
      </c>
      <c r="EA460" s="15">
        <v>0</v>
      </c>
      <c r="EB460" s="15">
        <v>0</v>
      </c>
      <c r="EC460" s="15">
        <v>0</v>
      </c>
      <c r="ED460" s="15">
        <v>0</v>
      </c>
      <c r="EE460" s="15">
        <v>0</v>
      </c>
      <c r="EF460" s="15">
        <v>0</v>
      </c>
      <c r="EG460" s="15">
        <v>0</v>
      </c>
      <c r="EH460" s="15">
        <v>0</v>
      </c>
      <c r="EI460" s="15">
        <v>0</v>
      </c>
      <c r="EJ460" s="15">
        <v>0</v>
      </c>
      <c r="EK460" s="15">
        <v>0</v>
      </c>
      <c r="EL460" s="15">
        <v>0</v>
      </c>
      <c r="EM460" s="15">
        <v>0</v>
      </c>
      <c r="EN460" s="15">
        <v>0</v>
      </c>
      <c r="EO460" s="15">
        <v>0</v>
      </c>
      <c r="EP460" s="15">
        <v>0</v>
      </c>
      <c r="EQ460" s="15" t="s">
        <v>137</v>
      </c>
      <c r="ER460" s="15" t="s">
        <v>137</v>
      </c>
      <c r="ES460" s="15" t="s">
        <v>137</v>
      </c>
      <c r="ET460" s="15" t="s">
        <v>137</v>
      </c>
      <c r="EU460" s="15" t="s">
        <v>137</v>
      </c>
      <c r="EV460" s="15" t="s">
        <v>137</v>
      </c>
      <c r="EW460" s="15" t="s">
        <v>137</v>
      </c>
      <c r="EX460" s="15" t="s">
        <v>137</v>
      </c>
      <c r="EY460" s="15" t="s">
        <v>137</v>
      </c>
      <c r="EZ460" s="15" t="s">
        <v>137</v>
      </c>
      <c r="FA460" s="15" t="s">
        <v>137</v>
      </c>
      <c r="FB460" s="15">
        <f t="shared" si="736"/>
        <v>0</v>
      </c>
      <c r="FC460" s="15">
        <f t="shared" si="736"/>
        <v>0</v>
      </c>
      <c r="FD460" s="15">
        <f t="shared" si="736"/>
        <v>0</v>
      </c>
      <c r="FE460" s="15">
        <f t="shared" si="736"/>
        <v>0</v>
      </c>
      <c r="FF460" s="15">
        <f t="shared" si="736"/>
        <v>0</v>
      </c>
      <c r="FG460" s="15">
        <f t="shared" si="736"/>
        <v>0</v>
      </c>
      <c r="FH460" s="15">
        <f t="shared" si="736"/>
        <v>0</v>
      </c>
      <c r="FI460" s="15">
        <f t="shared" si="736"/>
        <v>0</v>
      </c>
      <c r="FJ460" s="15">
        <f t="shared" si="736"/>
        <v>0</v>
      </c>
      <c r="FK460" s="15">
        <f t="shared" si="736"/>
        <v>0</v>
      </c>
      <c r="FL460" s="15">
        <f t="shared" si="736"/>
        <v>0</v>
      </c>
      <c r="FM460" s="15">
        <f t="shared" si="735"/>
        <v>0</v>
      </c>
      <c r="FN460" s="15">
        <f t="shared" si="735"/>
        <v>0</v>
      </c>
      <c r="FO460" s="15">
        <f t="shared" si="735"/>
        <v>0</v>
      </c>
      <c r="FP460" s="15">
        <f t="shared" si="735"/>
        <v>0</v>
      </c>
      <c r="FQ460" s="15">
        <f t="shared" si="735"/>
        <v>0</v>
      </c>
      <c r="FR460" s="15">
        <f t="shared" si="735"/>
        <v>0</v>
      </c>
      <c r="FS460" s="15">
        <f t="shared" si="735"/>
        <v>0</v>
      </c>
      <c r="FT460" s="15">
        <f t="shared" si="735"/>
        <v>0</v>
      </c>
      <c r="FU460" s="15">
        <f t="shared" si="735"/>
        <v>0</v>
      </c>
      <c r="FV460" s="15">
        <f t="shared" si="735"/>
        <v>0</v>
      </c>
      <c r="FW460" s="15">
        <f t="shared" si="735"/>
        <v>0</v>
      </c>
      <c r="FX460" s="49" t="s">
        <v>1927</v>
      </c>
    </row>
    <row r="461" spans="1:180" s="42" customFormat="1" ht="31.5" x14ac:dyDescent="0.25">
      <c r="A461" s="38" t="s">
        <v>924</v>
      </c>
      <c r="B461" s="21" t="s">
        <v>1414</v>
      </c>
      <c r="C461" s="18" t="s">
        <v>474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5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f t="shared" ref="O461:S486" si="737">AK461+BG461+CC461+CY461+DU461+EF461</f>
        <v>0</v>
      </c>
      <c r="P461" s="15">
        <f t="shared" si="737"/>
        <v>0</v>
      </c>
      <c r="Q461" s="15">
        <f t="shared" si="737"/>
        <v>0</v>
      </c>
      <c r="R461" s="15">
        <f t="shared" si="737"/>
        <v>0</v>
      </c>
      <c r="S461" s="15">
        <f t="shared" si="737"/>
        <v>0</v>
      </c>
      <c r="T461" s="15">
        <v>5</v>
      </c>
      <c r="U461" s="15">
        <f t="shared" ref="U461:Y486" si="738">AQ461+BM461+CI461+DE461+EA461+EL461</f>
        <v>0</v>
      </c>
      <c r="V461" s="15">
        <f t="shared" si="738"/>
        <v>0</v>
      </c>
      <c r="W461" s="15">
        <f t="shared" si="738"/>
        <v>0</v>
      </c>
      <c r="X461" s="15">
        <f t="shared" si="738"/>
        <v>0</v>
      </c>
      <c r="Y461" s="15">
        <f t="shared" si="738"/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  <c r="BE461" s="15">
        <v>0</v>
      </c>
      <c r="BF461" s="15">
        <v>0</v>
      </c>
      <c r="BG461" s="15">
        <v>0</v>
      </c>
      <c r="BH461" s="15">
        <v>0</v>
      </c>
      <c r="BI461" s="15">
        <v>0</v>
      </c>
      <c r="BJ461" s="15">
        <v>0</v>
      </c>
      <c r="BK461" s="15">
        <v>0</v>
      </c>
      <c r="BL461" s="15">
        <v>0</v>
      </c>
      <c r="BM461" s="15">
        <v>0</v>
      </c>
      <c r="BN461" s="15">
        <v>0</v>
      </c>
      <c r="BO461" s="15">
        <v>0</v>
      </c>
      <c r="BP461" s="15">
        <v>0</v>
      </c>
      <c r="BQ461" s="15">
        <v>0</v>
      </c>
      <c r="BR461" s="15">
        <v>0</v>
      </c>
      <c r="BS461" s="15">
        <v>0</v>
      </c>
      <c r="BT461" s="15">
        <v>0</v>
      </c>
      <c r="BU461" s="15">
        <v>0</v>
      </c>
      <c r="BV461" s="15">
        <v>0</v>
      </c>
      <c r="BW461" s="15">
        <v>0</v>
      </c>
      <c r="BX461" s="15">
        <v>0</v>
      </c>
      <c r="BY461" s="15">
        <v>0</v>
      </c>
      <c r="BZ461" s="15">
        <v>0</v>
      </c>
      <c r="CA461" s="15">
        <v>0</v>
      </c>
      <c r="CB461" s="15">
        <v>0</v>
      </c>
      <c r="CC461" s="15">
        <v>0</v>
      </c>
      <c r="CD461" s="15">
        <v>0</v>
      </c>
      <c r="CE461" s="15">
        <v>0</v>
      </c>
      <c r="CF461" s="15">
        <v>0</v>
      </c>
      <c r="CG461" s="15">
        <v>0</v>
      </c>
      <c r="CH461" s="15">
        <v>0</v>
      </c>
      <c r="CI461" s="15">
        <v>0</v>
      </c>
      <c r="CJ461" s="15">
        <v>0</v>
      </c>
      <c r="CK461" s="15">
        <v>0</v>
      </c>
      <c r="CL461" s="15">
        <v>0</v>
      </c>
      <c r="CM461" s="15">
        <v>0</v>
      </c>
      <c r="CN461" s="15">
        <v>0</v>
      </c>
      <c r="CO461" s="15">
        <v>0</v>
      </c>
      <c r="CP461" s="15">
        <v>0</v>
      </c>
      <c r="CQ461" s="15">
        <v>0</v>
      </c>
      <c r="CR461" s="15">
        <v>0</v>
      </c>
      <c r="CS461" s="15">
        <v>0</v>
      </c>
      <c r="CT461" s="15">
        <v>0</v>
      </c>
      <c r="CU461" s="15">
        <v>0</v>
      </c>
      <c r="CV461" s="15">
        <v>0</v>
      </c>
      <c r="CW461" s="15">
        <v>0</v>
      </c>
      <c r="CX461" s="15">
        <v>0</v>
      </c>
      <c r="CY461" s="15">
        <v>0</v>
      </c>
      <c r="CZ461" s="15">
        <v>0</v>
      </c>
      <c r="DA461" s="15">
        <v>0</v>
      </c>
      <c r="DB461" s="15">
        <v>0</v>
      </c>
      <c r="DC461" s="15">
        <v>0</v>
      </c>
      <c r="DD461" s="15">
        <v>0</v>
      </c>
      <c r="DE461" s="15">
        <v>0</v>
      </c>
      <c r="DF461" s="15">
        <v>0</v>
      </c>
      <c r="DG461" s="15">
        <v>0</v>
      </c>
      <c r="DH461" s="15">
        <v>0</v>
      </c>
      <c r="DI461" s="15">
        <v>0</v>
      </c>
      <c r="DJ461" s="15">
        <v>0</v>
      </c>
      <c r="DK461" s="15">
        <v>0</v>
      </c>
      <c r="DL461" s="15">
        <v>0</v>
      </c>
      <c r="DM461" s="15">
        <v>0</v>
      </c>
      <c r="DN461" s="15">
        <v>0</v>
      </c>
      <c r="DO461" s="15">
        <v>0</v>
      </c>
      <c r="DP461" s="15">
        <v>0</v>
      </c>
      <c r="DQ461" s="15">
        <v>0</v>
      </c>
      <c r="DR461" s="15">
        <v>0</v>
      </c>
      <c r="DS461" s="15">
        <v>0</v>
      </c>
      <c r="DT461" s="15">
        <v>0</v>
      </c>
      <c r="DU461" s="36">
        <v>0</v>
      </c>
      <c r="DV461" s="36">
        <v>0</v>
      </c>
      <c r="DW461" s="36">
        <v>0</v>
      </c>
      <c r="DX461" s="36">
        <v>0</v>
      </c>
      <c r="DY461" s="36">
        <v>0</v>
      </c>
      <c r="DZ461" s="36">
        <v>0</v>
      </c>
      <c r="EA461" s="36">
        <v>0</v>
      </c>
      <c r="EB461" s="36">
        <v>0</v>
      </c>
      <c r="EC461" s="36">
        <v>0</v>
      </c>
      <c r="ED461" s="36">
        <v>0</v>
      </c>
      <c r="EE461" s="36">
        <v>0</v>
      </c>
      <c r="EF461" s="15">
        <v>0</v>
      </c>
      <c r="EG461" s="15">
        <v>0</v>
      </c>
      <c r="EH461" s="15">
        <v>0</v>
      </c>
      <c r="EI461" s="15">
        <v>0</v>
      </c>
      <c r="EJ461" s="15">
        <v>0</v>
      </c>
      <c r="EK461" s="15">
        <v>0</v>
      </c>
      <c r="EL461" s="15">
        <v>0</v>
      </c>
      <c r="EM461" s="15">
        <v>0</v>
      </c>
      <c r="EN461" s="15">
        <v>0</v>
      </c>
      <c r="EO461" s="15">
        <v>0</v>
      </c>
      <c r="EP461" s="15">
        <v>0</v>
      </c>
      <c r="EQ461" s="15" t="s">
        <v>137</v>
      </c>
      <c r="ER461" s="15" t="s">
        <v>137</v>
      </c>
      <c r="ES461" s="15" t="s">
        <v>137</v>
      </c>
      <c r="ET461" s="15" t="s">
        <v>137</v>
      </c>
      <c r="EU461" s="15" t="s">
        <v>137</v>
      </c>
      <c r="EV461" s="15" t="s">
        <v>137</v>
      </c>
      <c r="EW461" s="15" t="s">
        <v>137</v>
      </c>
      <c r="EX461" s="15" t="s">
        <v>137</v>
      </c>
      <c r="EY461" s="15" t="s">
        <v>137</v>
      </c>
      <c r="EZ461" s="15" t="s">
        <v>137</v>
      </c>
      <c r="FA461" s="15" t="s">
        <v>137</v>
      </c>
      <c r="FB461" s="15">
        <f t="shared" si="736"/>
        <v>0</v>
      </c>
      <c r="FC461" s="15">
        <f t="shared" si="736"/>
        <v>0</v>
      </c>
      <c r="FD461" s="15">
        <f t="shared" si="736"/>
        <v>0</v>
      </c>
      <c r="FE461" s="15">
        <f t="shared" si="736"/>
        <v>0</v>
      </c>
      <c r="FF461" s="15">
        <f t="shared" si="736"/>
        <v>0</v>
      </c>
      <c r="FG461" s="15">
        <f t="shared" si="736"/>
        <v>0</v>
      </c>
      <c r="FH461" s="15">
        <f t="shared" si="736"/>
        <v>0</v>
      </c>
      <c r="FI461" s="15">
        <f t="shared" si="736"/>
        <v>0</v>
      </c>
      <c r="FJ461" s="15">
        <f t="shared" si="736"/>
        <v>0</v>
      </c>
      <c r="FK461" s="15">
        <f t="shared" si="736"/>
        <v>0</v>
      </c>
      <c r="FL461" s="15">
        <f t="shared" si="736"/>
        <v>0</v>
      </c>
      <c r="FM461" s="15">
        <f t="shared" si="735"/>
        <v>0</v>
      </c>
      <c r="FN461" s="15">
        <f t="shared" si="735"/>
        <v>0</v>
      </c>
      <c r="FO461" s="15">
        <f t="shared" si="735"/>
        <v>0</v>
      </c>
      <c r="FP461" s="15">
        <f t="shared" si="735"/>
        <v>0</v>
      </c>
      <c r="FQ461" s="15">
        <f t="shared" si="735"/>
        <v>0</v>
      </c>
      <c r="FR461" s="15">
        <f t="shared" si="735"/>
        <v>0</v>
      </c>
      <c r="FS461" s="15">
        <f t="shared" si="735"/>
        <v>0</v>
      </c>
      <c r="FT461" s="15">
        <f t="shared" si="735"/>
        <v>0</v>
      </c>
      <c r="FU461" s="15">
        <f t="shared" si="735"/>
        <v>0</v>
      </c>
      <c r="FV461" s="15">
        <f t="shared" si="735"/>
        <v>0</v>
      </c>
      <c r="FW461" s="15">
        <f t="shared" si="735"/>
        <v>0</v>
      </c>
      <c r="FX461" s="49" t="s">
        <v>1927</v>
      </c>
    </row>
    <row r="462" spans="1:180" s="42" customFormat="1" ht="31.5" x14ac:dyDescent="0.25">
      <c r="A462" s="38" t="s">
        <v>924</v>
      </c>
      <c r="B462" s="21" t="s">
        <v>1415</v>
      </c>
      <c r="C462" s="17" t="s">
        <v>1416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2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f t="shared" si="737"/>
        <v>0</v>
      </c>
      <c r="P462" s="15">
        <f t="shared" si="737"/>
        <v>0</v>
      </c>
      <c r="Q462" s="15">
        <f t="shared" si="737"/>
        <v>0</v>
      </c>
      <c r="R462" s="15">
        <f t="shared" si="737"/>
        <v>0</v>
      </c>
      <c r="S462" s="15">
        <f t="shared" si="737"/>
        <v>0</v>
      </c>
      <c r="T462" s="15">
        <v>2</v>
      </c>
      <c r="U462" s="15">
        <f t="shared" si="738"/>
        <v>0</v>
      </c>
      <c r="V462" s="15">
        <f t="shared" si="738"/>
        <v>0</v>
      </c>
      <c r="W462" s="15">
        <f t="shared" si="738"/>
        <v>0</v>
      </c>
      <c r="X462" s="15">
        <f t="shared" si="738"/>
        <v>0</v>
      </c>
      <c r="Y462" s="15">
        <f t="shared" si="738"/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0</v>
      </c>
      <c r="BH462" s="15">
        <v>0</v>
      </c>
      <c r="BI462" s="15">
        <v>0</v>
      </c>
      <c r="BJ462" s="15">
        <v>0</v>
      </c>
      <c r="BK462" s="15">
        <v>0</v>
      </c>
      <c r="BL462" s="15">
        <v>0</v>
      </c>
      <c r="BM462" s="15">
        <v>0</v>
      </c>
      <c r="BN462" s="15">
        <v>0</v>
      </c>
      <c r="BO462" s="15">
        <v>0</v>
      </c>
      <c r="BP462" s="15">
        <v>0</v>
      </c>
      <c r="BQ462" s="15">
        <v>0</v>
      </c>
      <c r="BR462" s="15">
        <v>0</v>
      </c>
      <c r="BS462" s="15">
        <v>0</v>
      </c>
      <c r="BT462" s="15">
        <v>0</v>
      </c>
      <c r="BU462" s="15">
        <v>0</v>
      </c>
      <c r="BV462" s="15">
        <v>0</v>
      </c>
      <c r="BW462" s="15">
        <v>0</v>
      </c>
      <c r="BX462" s="15">
        <v>0</v>
      </c>
      <c r="BY462" s="15">
        <v>0</v>
      </c>
      <c r="BZ462" s="15">
        <v>0</v>
      </c>
      <c r="CA462" s="15">
        <v>0</v>
      </c>
      <c r="CB462" s="15">
        <v>0</v>
      </c>
      <c r="CC462" s="15">
        <v>0</v>
      </c>
      <c r="CD462" s="15">
        <v>0</v>
      </c>
      <c r="CE462" s="15">
        <v>0</v>
      </c>
      <c r="CF462" s="15">
        <v>0</v>
      </c>
      <c r="CG462" s="15">
        <v>0</v>
      </c>
      <c r="CH462" s="15">
        <v>0</v>
      </c>
      <c r="CI462" s="15">
        <v>0</v>
      </c>
      <c r="CJ462" s="15">
        <v>0</v>
      </c>
      <c r="CK462" s="15">
        <v>0</v>
      </c>
      <c r="CL462" s="15">
        <v>0</v>
      </c>
      <c r="CM462" s="15">
        <v>0</v>
      </c>
      <c r="CN462" s="15">
        <v>0</v>
      </c>
      <c r="CO462" s="15">
        <v>0</v>
      </c>
      <c r="CP462" s="15">
        <v>0</v>
      </c>
      <c r="CQ462" s="15">
        <v>0</v>
      </c>
      <c r="CR462" s="15">
        <v>0</v>
      </c>
      <c r="CS462" s="15">
        <v>0</v>
      </c>
      <c r="CT462" s="15">
        <v>0</v>
      </c>
      <c r="CU462" s="15">
        <v>0</v>
      </c>
      <c r="CV462" s="15">
        <v>0</v>
      </c>
      <c r="CW462" s="15">
        <v>0</v>
      </c>
      <c r="CX462" s="15">
        <v>0</v>
      </c>
      <c r="CY462" s="15">
        <v>0</v>
      </c>
      <c r="CZ462" s="15">
        <v>0</v>
      </c>
      <c r="DA462" s="15">
        <v>0</v>
      </c>
      <c r="DB462" s="15">
        <v>0</v>
      </c>
      <c r="DC462" s="15">
        <v>0</v>
      </c>
      <c r="DD462" s="15">
        <v>0</v>
      </c>
      <c r="DE462" s="15">
        <v>0</v>
      </c>
      <c r="DF462" s="15">
        <v>0</v>
      </c>
      <c r="DG462" s="15">
        <v>0</v>
      </c>
      <c r="DH462" s="15">
        <v>0</v>
      </c>
      <c r="DI462" s="15">
        <v>0</v>
      </c>
      <c r="DJ462" s="15">
        <v>0</v>
      </c>
      <c r="DK462" s="15">
        <v>0</v>
      </c>
      <c r="DL462" s="15">
        <v>0</v>
      </c>
      <c r="DM462" s="15">
        <v>0</v>
      </c>
      <c r="DN462" s="15">
        <v>0</v>
      </c>
      <c r="DO462" s="15">
        <v>0</v>
      </c>
      <c r="DP462" s="15">
        <v>0</v>
      </c>
      <c r="DQ462" s="15">
        <v>0</v>
      </c>
      <c r="DR462" s="15">
        <v>0</v>
      </c>
      <c r="DS462" s="15">
        <v>0</v>
      </c>
      <c r="DT462" s="15">
        <v>0</v>
      </c>
      <c r="DU462" s="36">
        <v>0</v>
      </c>
      <c r="DV462" s="36">
        <v>0</v>
      </c>
      <c r="DW462" s="36">
        <v>0</v>
      </c>
      <c r="DX462" s="36">
        <v>0</v>
      </c>
      <c r="DY462" s="36">
        <v>0</v>
      </c>
      <c r="DZ462" s="36">
        <v>0</v>
      </c>
      <c r="EA462" s="36">
        <v>0</v>
      </c>
      <c r="EB462" s="36">
        <v>0</v>
      </c>
      <c r="EC462" s="36">
        <v>0</v>
      </c>
      <c r="ED462" s="36">
        <v>0</v>
      </c>
      <c r="EE462" s="36">
        <v>0</v>
      </c>
      <c r="EF462" s="15">
        <v>0</v>
      </c>
      <c r="EG462" s="15">
        <v>0</v>
      </c>
      <c r="EH462" s="15">
        <v>0</v>
      </c>
      <c r="EI462" s="15">
        <v>0</v>
      </c>
      <c r="EJ462" s="15">
        <v>0</v>
      </c>
      <c r="EK462" s="15">
        <v>0</v>
      </c>
      <c r="EL462" s="15">
        <v>0</v>
      </c>
      <c r="EM462" s="15">
        <v>0</v>
      </c>
      <c r="EN462" s="15">
        <v>0</v>
      </c>
      <c r="EO462" s="15">
        <v>0</v>
      </c>
      <c r="EP462" s="15">
        <v>0</v>
      </c>
      <c r="EQ462" s="15" t="s">
        <v>137</v>
      </c>
      <c r="ER462" s="15" t="s">
        <v>137</v>
      </c>
      <c r="ES462" s="15" t="s">
        <v>137</v>
      </c>
      <c r="ET462" s="15" t="s">
        <v>137</v>
      </c>
      <c r="EU462" s="15" t="s">
        <v>137</v>
      </c>
      <c r="EV462" s="15" t="s">
        <v>137</v>
      </c>
      <c r="EW462" s="15" t="s">
        <v>137</v>
      </c>
      <c r="EX462" s="15" t="s">
        <v>137</v>
      </c>
      <c r="EY462" s="15" t="s">
        <v>137</v>
      </c>
      <c r="EZ462" s="15" t="s">
        <v>137</v>
      </c>
      <c r="FA462" s="15" t="s">
        <v>137</v>
      </c>
      <c r="FB462" s="15">
        <f t="shared" si="736"/>
        <v>0</v>
      </c>
      <c r="FC462" s="15">
        <f t="shared" si="736"/>
        <v>0</v>
      </c>
      <c r="FD462" s="15">
        <f t="shared" si="736"/>
        <v>0</v>
      </c>
      <c r="FE462" s="15">
        <f t="shared" si="736"/>
        <v>0</v>
      </c>
      <c r="FF462" s="15">
        <f t="shared" si="736"/>
        <v>0</v>
      </c>
      <c r="FG462" s="15">
        <f t="shared" si="736"/>
        <v>0</v>
      </c>
      <c r="FH462" s="15">
        <f t="shared" si="736"/>
        <v>0</v>
      </c>
      <c r="FI462" s="15">
        <f t="shared" si="736"/>
        <v>0</v>
      </c>
      <c r="FJ462" s="15">
        <f t="shared" si="736"/>
        <v>0</v>
      </c>
      <c r="FK462" s="15">
        <f t="shared" si="736"/>
        <v>0</v>
      </c>
      <c r="FL462" s="15">
        <f t="shared" si="736"/>
        <v>0</v>
      </c>
      <c r="FM462" s="15">
        <f t="shared" ref="FM462:FW477" si="739">BG462+CC462+CY462+DU462+EF462</f>
        <v>0</v>
      </c>
      <c r="FN462" s="15">
        <f t="shared" si="739"/>
        <v>0</v>
      </c>
      <c r="FO462" s="15">
        <f t="shared" si="739"/>
        <v>0</v>
      </c>
      <c r="FP462" s="15">
        <f t="shared" si="739"/>
        <v>0</v>
      </c>
      <c r="FQ462" s="15">
        <f t="shared" si="739"/>
        <v>0</v>
      </c>
      <c r="FR462" s="15">
        <f t="shared" si="739"/>
        <v>0</v>
      </c>
      <c r="FS462" s="15">
        <f t="shared" si="739"/>
        <v>0</v>
      </c>
      <c r="FT462" s="15">
        <f t="shared" si="739"/>
        <v>0</v>
      </c>
      <c r="FU462" s="15">
        <f t="shared" si="739"/>
        <v>0</v>
      </c>
      <c r="FV462" s="15">
        <f t="shared" si="739"/>
        <v>0</v>
      </c>
      <c r="FW462" s="15">
        <f t="shared" si="739"/>
        <v>0</v>
      </c>
      <c r="FX462" s="49" t="s">
        <v>1927</v>
      </c>
    </row>
    <row r="463" spans="1:180" s="42" customFormat="1" ht="31.5" x14ac:dyDescent="0.25">
      <c r="A463" s="38" t="s">
        <v>924</v>
      </c>
      <c r="B463" s="21" t="s">
        <v>1165</v>
      </c>
      <c r="C463" s="18" t="s">
        <v>475</v>
      </c>
      <c r="D463" s="15">
        <v>0</v>
      </c>
      <c r="E463" s="15">
        <v>0</v>
      </c>
      <c r="F463" s="15">
        <v>0</v>
      </c>
      <c r="G463" s="15">
        <v>0</v>
      </c>
      <c r="H463" s="15">
        <v>0</v>
      </c>
      <c r="I463" s="15">
        <v>9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15">
        <f t="shared" si="737"/>
        <v>0</v>
      </c>
      <c r="P463" s="15">
        <f t="shared" si="737"/>
        <v>0</v>
      </c>
      <c r="Q463" s="15">
        <f t="shared" si="737"/>
        <v>0</v>
      </c>
      <c r="R463" s="15">
        <f t="shared" si="737"/>
        <v>0</v>
      </c>
      <c r="S463" s="36">
        <f t="shared" si="737"/>
        <v>0</v>
      </c>
      <c r="T463" s="15">
        <v>9</v>
      </c>
      <c r="U463" s="15">
        <f t="shared" si="738"/>
        <v>0</v>
      </c>
      <c r="V463" s="15">
        <f t="shared" si="738"/>
        <v>0</v>
      </c>
      <c r="W463" s="15">
        <f t="shared" si="738"/>
        <v>0</v>
      </c>
      <c r="X463" s="36">
        <f t="shared" si="738"/>
        <v>0</v>
      </c>
      <c r="Y463" s="15">
        <f t="shared" si="738"/>
        <v>0</v>
      </c>
      <c r="Z463" s="15">
        <v>0</v>
      </c>
      <c r="AA463" s="15">
        <v>0</v>
      </c>
      <c r="AB463" s="15">
        <v>0</v>
      </c>
      <c r="AC463" s="15">
        <v>0</v>
      </c>
      <c r="AD463" s="15">
        <v>0</v>
      </c>
      <c r="AE463" s="15">
        <v>0</v>
      </c>
      <c r="AF463" s="15">
        <v>0</v>
      </c>
      <c r="AG463" s="15">
        <v>0</v>
      </c>
      <c r="AH463" s="15">
        <v>0</v>
      </c>
      <c r="AI463" s="15">
        <v>0</v>
      </c>
      <c r="AJ463" s="15">
        <v>0</v>
      </c>
      <c r="AK463" s="15">
        <v>0</v>
      </c>
      <c r="AL463" s="15">
        <v>0</v>
      </c>
      <c r="AM463" s="15">
        <v>0</v>
      </c>
      <c r="AN463" s="15">
        <v>0</v>
      </c>
      <c r="AO463" s="15">
        <v>0</v>
      </c>
      <c r="AP463" s="15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15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v>0</v>
      </c>
      <c r="BE463" s="15">
        <v>0</v>
      </c>
      <c r="BF463" s="15">
        <v>0</v>
      </c>
      <c r="BG463" s="15">
        <v>0</v>
      </c>
      <c r="BH463" s="15">
        <v>0</v>
      </c>
      <c r="BI463" s="15">
        <v>0</v>
      </c>
      <c r="BJ463" s="15">
        <v>0</v>
      </c>
      <c r="BK463" s="15">
        <v>0</v>
      </c>
      <c r="BL463" s="15">
        <v>0</v>
      </c>
      <c r="BM463" s="15">
        <v>0</v>
      </c>
      <c r="BN463" s="15">
        <v>0</v>
      </c>
      <c r="BO463" s="15">
        <v>0</v>
      </c>
      <c r="BP463" s="15">
        <v>0</v>
      </c>
      <c r="BQ463" s="15">
        <v>0</v>
      </c>
      <c r="BR463" s="15">
        <v>0</v>
      </c>
      <c r="BS463" s="15">
        <v>0</v>
      </c>
      <c r="BT463" s="15">
        <v>0</v>
      </c>
      <c r="BU463" s="15">
        <v>0</v>
      </c>
      <c r="BV463" s="15">
        <v>0</v>
      </c>
      <c r="BW463" s="15">
        <v>0</v>
      </c>
      <c r="BX463" s="15">
        <v>0</v>
      </c>
      <c r="BY463" s="15">
        <v>0</v>
      </c>
      <c r="BZ463" s="15">
        <v>0</v>
      </c>
      <c r="CA463" s="15">
        <v>0</v>
      </c>
      <c r="CB463" s="15">
        <v>0</v>
      </c>
      <c r="CC463" s="15">
        <v>0</v>
      </c>
      <c r="CD463" s="15">
        <v>0</v>
      </c>
      <c r="CE463" s="15">
        <v>0</v>
      </c>
      <c r="CF463" s="15">
        <v>0</v>
      </c>
      <c r="CG463" s="15">
        <v>0</v>
      </c>
      <c r="CH463" s="15">
        <v>0</v>
      </c>
      <c r="CI463" s="15">
        <v>0</v>
      </c>
      <c r="CJ463" s="15">
        <v>0</v>
      </c>
      <c r="CK463" s="15">
        <v>0</v>
      </c>
      <c r="CL463" s="15">
        <v>0</v>
      </c>
      <c r="CM463" s="15">
        <v>0</v>
      </c>
      <c r="CN463" s="15">
        <v>0</v>
      </c>
      <c r="CO463" s="15">
        <v>0</v>
      </c>
      <c r="CP463" s="15">
        <v>0</v>
      </c>
      <c r="CQ463" s="15">
        <v>0</v>
      </c>
      <c r="CR463" s="15">
        <v>0</v>
      </c>
      <c r="CS463" s="15">
        <v>0</v>
      </c>
      <c r="CT463" s="15">
        <v>0</v>
      </c>
      <c r="CU463" s="15">
        <v>0</v>
      </c>
      <c r="CV463" s="15">
        <v>0</v>
      </c>
      <c r="CW463" s="15">
        <v>0</v>
      </c>
      <c r="CX463" s="15">
        <v>0</v>
      </c>
      <c r="CY463" s="15">
        <v>0</v>
      </c>
      <c r="CZ463" s="15">
        <v>0</v>
      </c>
      <c r="DA463" s="15">
        <v>0</v>
      </c>
      <c r="DB463" s="15">
        <v>0</v>
      </c>
      <c r="DC463" s="15">
        <v>0</v>
      </c>
      <c r="DD463" s="15">
        <v>0</v>
      </c>
      <c r="DE463" s="15">
        <v>0</v>
      </c>
      <c r="DF463" s="15">
        <v>0</v>
      </c>
      <c r="DG463" s="15">
        <v>0</v>
      </c>
      <c r="DH463" s="15">
        <v>0</v>
      </c>
      <c r="DI463" s="15">
        <v>0</v>
      </c>
      <c r="DJ463" s="15">
        <v>0</v>
      </c>
      <c r="DK463" s="15">
        <v>0</v>
      </c>
      <c r="DL463" s="15">
        <v>0</v>
      </c>
      <c r="DM463" s="15">
        <v>0</v>
      </c>
      <c r="DN463" s="15">
        <v>0</v>
      </c>
      <c r="DO463" s="15">
        <v>0</v>
      </c>
      <c r="DP463" s="15">
        <v>0</v>
      </c>
      <c r="DQ463" s="15">
        <v>0</v>
      </c>
      <c r="DR463" s="15">
        <v>0</v>
      </c>
      <c r="DS463" s="15">
        <v>0</v>
      </c>
      <c r="DT463" s="15">
        <v>0</v>
      </c>
      <c r="DU463" s="15">
        <v>0</v>
      </c>
      <c r="DV463" s="15">
        <v>0</v>
      </c>
      <c r="DW463" s="15">
        <v>0</v>
      </c>
      <c r="DX463" s="15">
        <v>0</v>
      </c>
      <c r="DY463" s="15">
        <v>0</v>
      </c>
      <c r="DZ463" s="15">
        <v>0</v>
      </c>
      <c r="EA463" s="15">
        <v>0</v>
      </c>
      <c r="EB463" s="15">
        <v>0</v>
      </c>
      <c r="EC463" s="15">
        <v>0</v>
      </c>
      <c r="ED463" s="15">
        <v>0</v>
      </c>
      <c r="EE463" s="15">
        <v>0</v>
      </c>
      <c r="EF463" s="15">
        <v>0</v>
      </c>
      <c r="EG463" s="15">
        <v>0</v>
      </c>
      <c r="EH463" s="15">
        <v>0</v>
      </c>
      <c r="EI463" s="15">
        <v>0</v>
      </c>
      <c r="EJ463" s="15">
        <v>0</v>
      </c>
      <c r="EK463" s="15">
        <v>0</v>
      </c>
      <c r="EL463" s="15">
        <v>0</v>
      </c>
      <c r="EM463" s="15">
        <v>0</v>
      </c>
      <c r="EN463" s="15">
        <v>0</v>
      </c>
      <c r="EO463" s="15">
        <v>0</v>
      </c>
      <c r="EP463" s="15">
        <v>0</v>
      </c>
      <c r="EQ463" s="15" t="s">
        <v>137</v>
      </c>
      <c r="ER463" s="15" t="s">
        <v>137</v>
      </c>
      <c r="ES463" s="15" t="s">
        <v>137</v>
      </c>
      <c r="ET463" s="15" t="s">
        <v>137</v>
      </c>
      <c r="EU463" s="15" t="s">
        <v>137</v>
      </c>
      <c r="EV463" s="15" t="s">
        <v>137</v>
      </c>
      <c r="EW463" s="15" t="s">
        <v>137</v>
      </c>
      <c r="EX463" s="15" t="s">
        <v>137</v>
      </c>
      <c r="EY463" s="15" t="s">
        <v>137</v>
      </c>
      <c r="EZ463" s="15" t="s">
        <v>137</v>
      </c>
      <c r="FA463" s="15" t="s">
        <v>137</v>
      </c>
      <c r="FB463" s="15">
        <f t="shared" si="736"/>
        <v>0</v>
      </c>
      <c r="FC463" s="15">
        <f t="shared" si="736"/>
        <v>0</v>
      </c>
      <c r="FD463" s="15">
        <f t="shared" si="736"/>
        <v>0</v>
      </c>
      <c r="FE463" s="15">
        <f t="shared" si="736"/>
        <v>0</v>
      </c>
      <c r="FF463" s="15">
        <f t="shared" si="736"/>
        <v>0</v>
      </c>
      <c r="FG463" s="15">
        <f t="shared" si="736"/>
        <v>0</v>
      </c>
      <c r="FH463" s="15">
        <f t="shared" si="736"/>
        <v>0</v>
      </c>
      <c r="FI463" s="15">
        <f t="shared" si="736"/>
        <v>0</v>
      </c>
      <c r="FJ463" s="15">
        <f t="shared" si="736"/>
        <v>0</v>
      </c>
      <c r="FK463" s="15">
        <f t="shared" si="736"/>
        <v>0</v>
      </c>
      <c r="FL463" s="15">
        <f t="shared" si="736"/>
        <v>0</v>
      </c>
      <c r="FM463" s="15">
        <f t="shared" si="739"/>
        <v>0</v>
      </c>
      <c r="FN463" s="15">
        <f t="shared" si="739"/>
        <v>0</v>
      </c>
      <c r="FO463" s="15">
        <f t="shared" si="739"/>
        <v>0</v>
      </c>
      <c r="FP463" s="15">
        <f t="shared" si="739"/>
        <v>0</v>
      </c>
      <c r="FQ463" s="36">
        <f t="shared" si="739"/>
        <v>0</v>
      </c>
      <c r="FR463" s="15">
        <f t="shared" si="739"/>
        <v>0</v>
      </c>
      <c r="FS463" s="15">
        <f t="shared" si="739"/>
        <v>0</v>
      </c>
      <c r="FT463" s="15">
        <f t="shared" si="739"/>
        <v>0</v>
      </c>
      <c r="FU463" s="15">
        <f t="shared" si="739"/>
        <v>0</v>
      </c>
      <c r="FV463" s="15">
        <f t="shared" si="739"/>
        <v>0</v>
      </c>
      <c r="FW463" s="15">
        <f t="shared" si="739"/>
        <v>0</v>
      </c>
      <c r="FX463" s="49" t="s">
        <v>1927</v>
      </c>
    </row>
    <row r="464" spans="1:180" s="42" customFormat="1" ht="31.5" x14ac:dyDescent="0.25">
      <c r="A464" s="38" t="s">
        <v>924</v>
      </c>
      <c r="B464" s="21" t="s">
        <v>1166</v>
      </c>
      <c r="C464" s="18" t="s">
        <v>476</v>
      </c>
      <c r="D464" s="15">
        <v>0</v>
      </c>
      <c r="E464" s="15">
        <v>0</v>
      </c>
      <c r="F464" s="15">
        <v>0</v>
      </c>
      <c r="G464" s="15">
        <v>0</v>
      </c>
      <c r="H464" s="15">
        <v>0</v>
      </c>
      <c r="I464" s="15">
        <v>1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f t="shared" si="737"/>
        <v>0</v>
      </c>
      <c r="P464" s="15">
        <f t="shared" si="737"/>
        <v>0</v>
      </c>
      <c r="Q464" s="15">
        <f t="shared" si="737"/>
        <v>0</v>
      </c>
      <c r="R464" s="15">
        <f t="shared" si="737"/>
        <v>0</v>
      </c>
      <c r="S464" s="36">
        <f t="shared" si="737"/>
        <v>0</v>
      </c>
      <c r="T464" s="15">
        <v>1</v>
      </c>
      <c r="U464" s="15">
        <f t="shared" si="738"/>
        <v>0</v>
      </c>
      <c r="V464" s="15">
        <f t="shared" si="738"/>
        <v>0</v>
      </c>
      <c r="W464" s="15">
        <f t="shared" si="738"/>
        <v>0</v>
      </c>
      <c r="X464" s="36">
        <f t="shared" si="738"/>
        <v>0</v>
      </c>
      <c r="Y464" s="15">
        <f t="shared" si="738"/>
        <v>0</v>
      </c>
      <c r="Z464" s="15">
        <v>0</v>
      </c>
      <c r="AA464" s="15">
        <v>0</v>
      </c>
      <c r="AB464" s="15">
        <v>0</v>
      </c>
      <c r="AC464" s="15">
        <v>0</v>
      </c>
      <c r="AD464" s="15">
        <v>0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v>0</v>
      </c>
      <c r="BE464" s="15">
        <v>0</v>
      </c>
      <c r="BF464" s="15">
        <v>0</v>
      </c>
      <c r="BG464" s="15">
        <v>0</v>
      </c>
      <c r="BH464" s="15">
        <v>0</v>
      </c>
      <c r="BI464" s="15">
        <v>0</v>
      </c>
      <c r="BJ464" s="15">
        <v>0</v>
      </c>
      <c r="BK464" s="15">
        <v>0</v>
      </c>
      <c r="BL464" s="15">
        <v>0</v>
      </c>
      <c r="BM464" s="15">
        <v>0</v>
      </c>
      <c r="BN464" s="15">
        <v>0</v>
      </c>
      <c r="BO464" s="15">
        <v>0</v>
      </c>
      <c r="BP464" s="15">
        <v>0</v>
      </c>
      <c r="BQ464" s="15">
        <v>0</v>
      </c>
      <c r="BR464" s="15">
        <v>0</v>
      </c>
      <c r="BS464" s="15">
        <v>0</v>
      </c>
      <c r="BT464" s="15">
        <v>0</v>
      </c>
      <c r="BU464" s="15">
        <v>0</v>
      </c>
      <c r="BV464" s="15">
        <v>0</v>
      </c>
      <c r="BW464" s="15">
        <v>0</v>
      </c>
      <c r="BX464" s="15">
        <v>0</v>
      </c>
      <c r="BY464" s="15">
        <v>0</v>
      </c>
      <c r="BZ464" s="15">
        <v>0</v>
      </c>
      <c r="CA464" s="15">
        <v>0</v>
      </c>
      <c r="CB464" s="15">
        <v>0</v>
      </c>
      <c r="CC464" s="15">
        <v>0</v>
      </c>
      <c r="CD464" s="15">
        <v>0</v>
      </c>
      <c r="CE464" s="15">
        <v>0</v>
      </c>
      <c r="CF464" s="15">
        <v>0</v>
      </c>
      <c r="CG464" s="15">
        <v>0</v>
      </c>
      <c r="CH464" s="15">
        <v>0</v>
      </c>
      <c r="CI464" s="15">
        <v>0</v>
      </c>
      <c r="CJ464" s="15">
        <v>0</v>
      </c>
      <c r="CK464" s="15">
        <v>0</v>
      </c>
      <c r="CL464" s="15">
        <v>0</v>
      </c>
      <c r="CM464" s="15">
        <v>0</v>
      </c>
      <c r="CN464" s="15">
        <v>0</v>
      </c>
      <c r="CO464" s="15">
        <v>0</v>
      </c>
      <c r="CP464" s="15">
        <v>0</v>
      </c>
      <c r="CQ464" s="15">
        <v>0</v>
      </c>
      <c r="CR464" s="15">
        <v>0</v>
      </c>
      <c r="CS464" s="15">
        <v>0</v>
      </c>
      <c r="CT464" s="15">
        <v>0</v>
      </c>
      <c r="CU464" s="15">
        <v>0</v>
      </c>
      <c r="CV464" s="15">
        <v>0</v>
      </c>
      <c r="CW464" s="15">
        <v>0</v>
      </c>
      <c r="CX464" s="15">
        <v>0</v>
      </c>
      <c r="CY464" s="15">
        <v>0</v>
      </c>
      <c r="CZ464" s="15">
        <v>0</v>
      </c>
      <c r="DA464" s="15">
        <v>0</v>
      </c>
      <c r="DB464" s="15">
        <v>0</v>
      </c>
      <c r="DC464" s="15">
        <v>0</v>
      </c>
      <c r="DD464" s="15">
        <v>0</v>
      </c>
      <c r="DE464" s="15">
        <v>0</v>
      </c>
      <c r="DF464" s="15">
        <v>0</v>
      </c>
      <c r="DG464" s="15">
        <v>0</v>
      </c>
      <c r="DH464" s="15">
        <v>0</v>
      </c>
      <c r="DI464" s="15">
        <v>0</v>
      </c>
      <c r="DJ464" s="15">
        <v>0</v>
      </c>
      <c r="DK464" s="15">
        <v>0</v>
      </c>
      <c r="DL464" s="15">
        <v>0</v>
      </c>
      <c r="DM464" s="15">
        <v>0</v>
      </c>
      <c r="DN464" s="15">
        <v>0</v>
      </c>
      <c r="DO464" s="15">
        <v>0</v>
      </c>
      <c r="DP464" s="15">
        <v>0</v>
      </c>
      <c r="DQ464" s="15">
        <v>0</v>
      </c>
      <c r="DR464" s="15">
        <v>0</v>
      </c>
      <c r="DS464" s="15">
        <v>0</v>
      </c>
      <c r="DT464" s="15">
        <v>0</v>
      </c>
      <c r="DU464" s="15">
        <v>0</v>
      </c>
      <c r="DV464" s="15">
        <v>0</v>
      </c>
      <c r="DW464" s="15">
        <v>0</v>
      </c>
      <c r="DX464" s="15">
        <v>0</v>
      </c>
      <c r="DY464" s="15">
        <v>0</v>
      </c>
      <c r="DZ464" s="15">
        <v>0</v>
      </c>
      <c r="EA464" s="15">
        <v>0</v>
      </c>
      <c r="EB464" s="15">
        <v>0</v>
      </c>
      <c r="EC464" s="15">
        <v>0</v>
      </c>
      <c r="ED464" s="15">
        <v>0</v>
      </c>
      <c r="EE464" s="15">
        <v>0</v>
      </c>
      <c r="EF464" s="15">
        <v>0</v>
      </c>
      <c r="EG464" s="15">
        <v>0</v>
      </c>
      <c r="EH464" s="15">
        <v>0</v>
      </c>
      <c r="EI464" s="15">
        <v>0</v>
      </c>
      <c r="EJ464" s="15">
        <v>0</v>
      </c>
      <c r="EK464" s="15">
        <v>0</v>
      </c>
      <c r="EL464" s="15">
        <v>0</v>
      </c>
      <c r="EM464" s="15">
        <v>0</v>
      </c>
      <c r="EN464" s="15">
        <v>0</v>
      </c>
      <c r="EO464" s="15">
        <v>0</v>
      </c>
      <c r="EP464" s="15">
        <v>0</v>
      </c>
      <c r="EQ464" s="15" t="s">
        <v>137</v>
      </c>
      <c r="ER464" s="15" t="s">
        <v>137</v>
      </c>
      <c r="ES464" s="15" t="s">
        <v>137</v>
      </c>
      <c r="ET464" s="15" t="s">
        <v>137</v>
      </c>
      <c r="EU464" s="15" t="s">
        <v>137</v>
      </c>
      <c r="EV464" s="15" t="s">
        <v>137</v>
      </c>
      <c r="EW464" s="15" t="s">
        <v>137</v>
      </c>
      <c r="EX464" s="15" t="s">
        <v>137</v>
      </c>
      <c r="EY464" s="15" t="s">
        <v>137</v>
      </c>
      <c r="EZ464" s="15" t="s">
        <v>137</v>
      </c>
      <c r="FA464" s="15" t="s">
        <v>137</v>
      </c>
      <c r="FB464" s="15">
        <f t="shared" si="736"/>
        <v>0</v>
      </c>
      <c r="FC464" s="15">
        <f t="shared" si="736"/>
        <v>0</v>
      </c>
      <c r="FD464" s="15">
        <f t="shared" si="736"/>
        <v>0</v>
      </c>
      <c r="FE464" s="15">
        <f t="shared" si="736"/>
        <v>0</v>
      </c>
      <c r="FF464" s="15">
        <f t="shared" si="736"/>
        <v>0</v>
      </c>
      <c r="FG464" s="15">
        <f t="shared" si="736"/>
        <v>0</v>
      </c>
      <c r="FH464" s="15">
        <f t="shared" si="736"/>
        <v>0</v>
      </c>
      <c r="FI464" s="15">
        <f t="shared" si="736"/>
        <v>0</v>
      </c>
      <c r="FJ464" s="15">
        <f t="shared" si="736"/>
        <v>0</v>
      </c>
      <c r="FK464" s="15">
        <f t="shared" si="736"/>
        <v>0</v>
      </c>
      <c r="FL464" s="15">
        <f t="shared" si="736"/>
        <v>0</v>
      </c>
      <c r="FM464" s="15">
        <f t="shared" si="739"/>
        <v>0</v>
      </c>
      <c r="FN464" s="15">
        <f t="shared" si="739"/>
        <v>0</v>
      </c>
      <c r="FO464" s="15">
        <f t="shared" si="739"/>
        <v>0</v>
      </c>
      <c r="FP464" s="15">
        <f t="shared" si="739"/>
        <v>0</v>
      </c>
      <c r="FQ464" s="36">
        <f t="shared" si="739"/>
        <v>0</v>
      </c>
      <c r="FR464" s="15">
        <f t="shared" si="739"/>
        <v>0</v>
      </c>
      <c r="FS464" s="15">
        <f t="shared" si="739"/>
        <v>0</v>
      </c>
      <c r="FT464" s="15">
        <f t="shared" si="739"/>
        <v>0</v>
      </c>
      <c r="FU464" s="15">
        <f t="shared" si="739"/>
        <v>0</v>
      </c>
      <c r="FV464" s="15">
        <f t="shared" si="739"/>
        <v>0</v>
      </c>
      <c r="FW464" s="15">
        <f t="shared" si="739"/>
        <v>0</v>
      </c>
      <c r="FX464" s="49" t="s">
        <v>1927</v>
      </c>
    </row>
    <row r="465" spans="1:180" s="42" customFormat="1" ht="47.25" x14ac:dyDescent="0.25">
      <c r="A465" s="38" t="s">
        <v>924</v>
      </c>
      <c r="B465" s="21" t="s">
        <v>1167</v>
      </c>
      <c r="C465" s="18" t="s">
        <v>477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18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5">
        <f t="shared" si="737"/>
        <v>0</v>
      </c>
      <c r="P465" s="15">
        <f t="shared" si="737"/>
        <v>0</v>
      </c>
      <c r="Q465" s="15">
        <f t="shared" si="737"/>
        <v>0</v>
      </c>
      <c r="R465" s="15">
        <f t="shared" si="737"/>
        <v>0</v>
      </c>
      <c r="S465" s="15">
        <f t="shared" si="737"/>
        <v>0</v>
      </c>
      <c r="T465" s="15">
        <v>18</v>
      </c>
      <c r="U465" s="15">
        <f t="shared" si="738"/>
        <v>0</v>
      </c>
      <c r="V465" s="15">
        <f t="shared" si="738"/>
        <v>0</v>
      </c>
      <c r="W465" s="15">
        <f t="shared" si="738"/>
        <v>0</v>
      </c>
      <c r="X465" s="15">
        <f t="shared" si="738"/>
        <v>0</v>
      </c>
      <c r="Y465" s="15">
        <f t="shared" si="738"/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0</v>
      </c>
      <c r="BE465" s="15">
        <v>0</v>
      </c>
      <c r="BF465" s="15">
        <v>0</v>
      </c>
      <c r="BG465" s="15">
        <v>0</v>
      </c>
      <c r="BH465" s="15">
        <v>0</v>
      </c>
      <c r="BI465" s="15">
        <v>0</v>
      </c>
      <c r="BJ465" s="15">
        <v>0</v>
      </c>
      <c r="BK465" s="15">
        <v>0</v>
      </c>
      <c r="BL465" s="15">
        <v>0</v>
      </c>
      <c r="BM465" s="15">
        <v>0</v>
      </c>
      <c r="BN465" s="15">
        <v>0</v>
      </c>
      <c r="BO465" s="15">
        <v>0</v>
      </c>
      <c r="BP465" s="15">
        <v>0</v>
      </c>
      <c r="BQ465" s="15">
        <v>0</v>
      </c>
      <c r="BR465" s="15">
        <v>0</v>
      </c>
      <c r="BS465" s="15">
        <v>0</v>
      </c>
      <c r="BT465" s="15">
        <v>0</v>
      </c>
      <c r="BU465" s="15">
        <v>0</v>
      </c>
      <c r="BV465" s="15">
        <v>0</v>
      </c>
      <c r="BW465" s="15">
        <v>0</v>
      </c>
      <c r="BX465" s="15">
        <v>0</v>
      </c>
      <c r="BY465" s="15">
        <v>0</v>
      </c>
      <c r="BZ465" s="15">
        <v>0</v>
      </c>
      <c r="CA465" s="15">
        <v>0</v>
      </c>
      <c r="CB465" s="15">
        <v>0</v>
      </c>
      <c r="CC465" s="15">
        <v>0</v>
      </c>
      <c r="CD465" s="15">
        <v>0</v>
      </c>
      <c r="CE465" s="15">
        <v>0</v>
      </c>
      <c r="CF465" s="15">
        <v>0</v>
      </c>
      <c r="CG465" s="15">
        <v>0</v>
      </c>
      <c r="CH465" s="15">
        <v>0</v>
      </c>
      <c r="CI465" s="15">
        <v>0</v>
      </c>
      <c r="CJ465" s="15">
        <v>0</v>
      </c>
      <c r="CK465" s="15">
        <v>0</v>
      </c>
      <c r="CL465" s="15">
        <v>0</v>
      </c>
      <c r="CM465" s="15">
        <v>0</v>
      </c>
      <c r="CN465" s="15">
        <v>0</v>
      </c>
      <c r="CO465" s="15">
        <v>0</v>
      </c>
      <c r="CP465" s="15">
        <v>0</v>
      </c>
      <c r="CQ465" s="15">
        <v>0</v>
      </c>
      <c r="CR465" s="15">
        <v>0</v>
      </c>
      <c r="CS465" s="15">
        <v>0</v>
      </c>
      <c r="CT465" s="15">
        <v>0</v>
      </c>
      <c r="CU465" s="15">
        <v>0</v>
      </c>
      <c r="CV465" s="15">
        <v>0</v>
      </c>
      <c r="CW465" s="15">
        <v>0</v>
      </c>
      <c r="CX465" s="15">
        <v>0</v>
      </c>
      <c r="CY465" s="15">
        <v>0</v>
      </c>
      <c r="CZ465" s="15">
        <v>0</v>
      </c>
      <c r="DA465" s="15">
        <v>0</v>
      </c>
      <c r="DB465" s="15">
        <v>0</v>
      </c>
      <c r="DC465" s="15">
        <v>0</v>
      </c>
      <c r="DD465" s="15">
        <v>0</v>
      </c>
      <c r="DE465" s="15">
        <v>0</v>
      </c>
      <c r="DF465" s="15">
        <v>0</v>
      </c>
      <c r="DG465" s="15">
        <v>0</v>
      </c>
      <c r="DH465" s="15">
        <v>0</v>
      </c>
      <c r="DI465" s="15">
        <v>0</v>
      </c>
      <c r="DJ465" s="15">
        <v>0</v>
      </c>
      <c r="DK465" s="15">
        <v>0</v>
      </c>
      <c r="DL465" s="15">
        <v>0</v>
      </c>
      <c r="DM465" s="15">
        <v>0</v>
      </c>
      <c r="DN465" s="15">
        <v>0</v>
      </c>
      <c r="DO465" s="15">
        <v>0</v>
      </c>
      <c r="DP465" s="15">
        <v>0</v>
      </c>
      <c r="DQ465" s="15">
        <v>0</v>
      </c>
      <c r="DR465" s="15">
        <v>0</v>
      </c>
      <c r="DS465" s="15">
        <v>0</v>
      </c>
      <c r="DT465" s="15">
        <v>0</v>
      </c>
      <c r="DU465" s="15">
        <v>0</v>
      </c>
      <c r="DV465" s="15">
        <v>0</v>
      </c>
      <c r="DW465" s="15">
        <v>0</v>
      </c>
      <c r="DX465" s="15">
        <v>0</v>
      </c>
      <c r="DY465" s="15">
        <v>0</v>
      </c>
      <c r="DZ465" s="15">
        <v>0</v>
      </c>
      <c r="EA465" s="15">
        <v>0</v>
      </c>
      <c r="EB465" s="15">
        <v>0</v>
      </c>
      <c r="EC465" s="15">
        <v>0</v>
      </c>
      <c r="ED465" s="15">
        <v>0</v>
      </c>
      <c r="EE465" s="15">
        <v>0</v>
      </c>
      <c r="EF465" s="15">
        <v>0</v>
      </c>
      <c r="EG465" s="15">
        <v>0</v>
      </c>
      <c r="EH465" s="15">
        <v>0</v>
      </c>
      <c r="EI465" s="15">
        <v>0</v>
      </c>
      <c r="EJ465" s="15">
        <v>0</v>
      </c>
      <c r="EK465" s="15">
        <v>0</v>
      </c>
      <c r="EL465" s="15">
        <v>0</v>
      </c>
      <c r="EM465" s="15">
        <v>0</v>
      </c>
      <c r="EN465" s="15">
        <v>0</v>
      </c>
      <c r="EO465" s="15">
        <v>0</v>
      </c>
      <c r="EP465" s="15">
        <v>0</v>
      </c>
      <c r="EQ465" s="15" t="s">
        <v>137</v>
      </c>
      <c r="ER465" s="15" t="s">
        <v>137</v>
      </c>
      <c r="ES465" s="15" t="s">
        <v>137</v>
      </c>
      <c r="ET465" s="15" t="s">
        <v>137</v>
      </c>
      <c r="EU465" s="15" t="s">
        <v>137</v>
      </c>
      <c r="EV465" s="15" t="s">
        <v>137</v>
      </c>
      <c r="EW465" s="15" t="s">
        <v>137</v>
      </c>
      <c r="EX465" s="15" t="s">
        <v>137</v>
      </c>
      <c r="EY465" s="15" t="s">
        <v>137</v>
      </c>
      <c r="EZ465" s="15" t="s">
        <v>137</v>
      </c>
      <c r="FA465" s="15" t="s">
        <v>137</v>
      </c>
      <c r="FB465" s="15">
        <f t="shared" si="736"/>
        <v>0</v>
      </c>
      <c r="FC465" s="15">
        <f t="shared" si="736"/>
        <v>0</v>
      </c>
      <c r="FD465" s="15">
        <f t="shared" si="736"/>
        <v>0</v>
      </c>
      <c r="FE465" s="15">
        <f t="shared" si="736"/>
        <v>0</v>
      </c>
      <c r="FF465" s="15">
        <f t="shared" si="736"/>
        <v>0</v>
      </c>
      <c r="FG465" s="15">
        <f t="shared" si="736"/>
        <v>0</v>
      </c>
      <c r="FH465" s="15">
        <f t="shared" si="736"/>
        <v>0</v>
      </c>
      <c r="FI465" s="15">
        <f t="shared" si="736"/>
        <v>0</v>
      </c>
      <c r="FJ465" s="15">
        <f t="shared" si="736"/>
        <v>0</v>
      </c>
      <c r="FK465" s="15">
        <f t="shared" si="736"/>
        <v>0</v>
      </c>
      <c r="FL465" s="15">
        <f t="shared" si="736"/>
        <v>0</v>
      </c>
      <c r="FM465" s="15">
        <f t="shared" si="739"/>
        <v>0</v>
      </c>
      <c r="FN465" s="15">
        <f t="shared" si="739"/>
        <v>0</v>
      </c>
      <c r="FO465" s="15">
        <f t="shared" si="739"/>
        <v>0</v>
      </c>
      <c r="FP465" s="15">
        <f t="shared" si="739"/>
        <v>0</v>
      </c>
      <c r="FQ465" s="15">
        <f t="shared" si="739"/>
        <v>0</v>
      </c>
      <c r="FR465" s="15">
        <f t="shared" si="739"/>
        <v>0</v>
      </c>
      <c r="FS465" s="15">
        <f t="shared" si="739"/>
        <v>0</v>
      </c>
      <c r="FT465" s="15">
        <f t="shared" si="739"/>
        <v>0</v>
      </c>
      <c r="FU465" s="15">
        <f t="shared" si="739"/>
        <v>0</v>
      </c>
      <c r="FV465" s="15">
        <f t="shared" si="739"/>
        <v>0</v>
      </c>
      <c r="FW465" s="15">
        <f t="shared" si="739"/>
        <v>0</v>
      </c>
      <c r="FX465" s="49" t="s">
        <v>1927</v>
      </c>
    </row>
    <row r="466" spans="1:180" s="42" customFormat="1" ht="31.5" x14ac:dyDescent="0.25">
      <c r="A466" s="38" t="s">
        <v>924</v>
      </c>
      <c r="B466" s="21" t="s">
        <v>1168</v>
      </c>
      <c r="C466" s="18" t="s">
        <v>478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2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f t="shared" si="737"/>
        <v>0</v>
      </c>
      <c r="P466" s="15">
        <f t="shared" si="737"/>
        <v>0</v>
      </c>
      <c r="Q466" s="15">
        <f t="shared" si="737"/>
        <v>0</v>
      </c>
      <c r="R466" s="15">
        <f t="shared" si="737"/>
        <v>0</v>
      </c>
      <c r="S466" s="15">
        <f t="shared" si="737"/>
        <v>0</v>
      </c>
      <c r="T466" s="15">
        <v>2</v>
      </c>
      <c r="U466" s="15">
        <f t="shared" si="738"/>
        <v>0</v>
      </c>
      <c r="V466" s="15">
        <f t="shared" si="738"/>
        <v>0</v>
      </c>
      <c r="W466" s="15">
        <f t="shared" si="738"/>
        <v>0</v>
      </c>
      <c r="X466" s="15">
        <f t="shared" si="738"/>
        <v>0</v>
      </c>
      <c r="Y466" s="15">
        <f t="shared" si="738"/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  <c r="BE466" s="15">
        <v>0</v>
      </c>
      <c r="BF466" s="15">
        <v>0</v>
      </c>
      <c r="BG466" s="15">
        <v>0</v>
      </c>
      <c r="BH466" s="15">
        <v>0</v>
      </c>
      <c r="BI466" s="15">
        <v>0</v>
      </c>
      <c r="BJ466" s="15">
        <v>0</v>
      </c>
      <c r="BK466" s="15">
        <v>0</v>
      </c>
      <c r="BL466" s="15">
        <v>0</v>
      </c>
      <c r="BM466" s="15">
        <v>0</v>
      </c>
      <c r="BN466" s="15">
        <v>0</v>
      </c>
      <c r="BO466" s="15">
        <v>0</v>
      </c>
      <c r="BP466" s="15">
        <v>0</v>
      </c>
      <c r="BQ466" s="15">
        <v>0</v>
      </c>
      <c r="BR466" s="15">
        <v>0</v>
      </c>
      <c r="BS466" s="15">
        <v>0</v>
      </c>
      <c r="BT466" s="15">
        <v>0</v>
      </c>
      <c r="BU466" s="15">
        <v>0</v>
      </c>
      <c r="BV466" s="15">
        <v>0</v>
      </c>
      <c r="BW466" s="15">
        <v>0</v>
      </c>
      <c r="BX466" s="15">
        <v>0</v>
      </c>
      <c r="BY466" s="15">
        <v>0</v>
      </c>
      <c r="BZ466" s="15">
        <v>0</v>
      </c>
      <c r="CA466" s="15">
        <v>0</v>
      </c>
      <c r="CB466" s="15">
        <v>0</v>
      </c>
      <c r="CC466" s="15">
        <v>0</v>
      </c>
      <c r="CD466" s="15">
        <v>0</v>
      </c>
      <c r="CE466" s="15">
        <v>0</v>
      </c>
      <c r="CF466" s="15">
        <v>0</v>
      </c>
      <c r="CG466" s="15">
        <v>0</v>
      </c>
      <c r="CH466" s="15">
        <v>0</v>
      </c>
      <c r="CI466" s="15">
        <v>0</v>
      </c>
      <c r="CJ466" s="15">
        <v>0</v>
      </c>
      <c r="CK466" s="15">
        <v>0</v>
      </c>
      <c r="CL466" s="15">
        <v>0</v>
      </c>
      <c r="CM466" s="15">
        <v>0</v>
      </c>
      <c r="CN466" s="15">
        <v>0</v>
      </c>
      <c r="CO466" s="15">
        <v>0</v>
      </c>
      <c r="CP466" s="15">
        <v>0</v>
      </c>
      <c r="CQ466" s="15">
        <v>0</v>
      </c>
      <c r="CR466" s="15">
        <v>0</v>
      </c>
      <c r="CS466" s="15">
        <v>0</v>
      </c>
      <c r="CT466" s="15">
        <v>0</v>
      </c>
      <c r="CU466" s="15">
        <v>0</v>
      </c>
      <c r="CV466" s="15">
        <v>0</v>
      </c>
      <c r="CW466" s="15">
        <v>0</v>
      </c>
      <c r="CX466" s="15">
        <v>0</v>
      </c>
      <c r="CY466" s="15">
        <v>0</v>
      </c>
      <c r="CZ466" s="15">
        <v>0</v>
      </c>
      <c r="DA466" s="15">
        <v>0</v>
      </c>
      <c r="DB466" s="15">
        <v>0</v>
      </c>
      <c r="DC466" s="15">
        <v>0</v>
      </c>
      <c r="DD466" s="15">
        <v>0</v>
      </c>
      <c r="DE466" s="15">
        <v>0</v>
      </c>
      <c r="DF466" s="15">
        <v>0</v>
      </c>
      <c r="DG466" s="15">
        <v>0</v>
      </c>
      <c r="DH466" s="15">
        <v>0</v>
      </c>
      <c r="DI466" s="15">
        <v>0</v>
      </c>
      <c r="DJ466" s="15">
        <v>0</v>
      </c>
      <c r="DK466" s="15">
        <v>0</v>
      </c>
      <c r="DL466" s="15">
        <v>0</v>
      </c>
      <c r="DM466" s="15">
        <v>0</v>
      </c>
      <c r="DN466" s="15">
        <v>0</v>
      </c>
      <c r="DO466" s="15">
        <v>0</v>
      </c>
      <c r="DP466" s="15">
        <v>0</v>
      </c>
      <c r="DQ466" s="15">
        <v>0</v>
      </c>
      <c r="DR466" s="15">
        <v>0</v>
      </c>
      <c r="DS466" s="15">
        <v>0</v>
      </c>
      <c r="DT466" s="15">
        <v>0</v>
      </c>
      <c r="DU466" s="15">
        <v>0</v>
      </c>
      <c r="DV466" s="15">
        <v>0</v>
      </c>
      <c r="DW466" s="15">
        <v>0</v>
      </c>
      <c r="DX466" s="15">
        <v>0</v>
      </c>
      <c r="DY466" s="15">
        <v>0</v>
      </c>
      <c r="DZ466" s="15">
        <v>0</v>
      </c>
      <c r="EA466" s="15">
        <v>0</v>
      </c>
      <c r="EB466" s="15">
        <v>0</v>
      </c>
      <c r="EC466" s="15">
        <v>0</v>
      </c>
      <c r="ED466" s="15">
        <v>0</v>
      </c>
      <c r="EE466" s="15">
        <v>0</v>
      </c>
      <c r="EF466" s="15">
        <v>0</v>
      </c>
      <c r="EG466" s="15">
        <v>0</v>
      </c>
      <c r="EH466" s="15">
        <v>0</v>
      </c>
      <c r="EI466" s="15">
        <v>0</v>
      </c>
      <c r="EJ466" s="15">
        <v>0</v>
      </c>
      <c r="EK466" s="15">
        <v>0</v>
      </c>
      <c r="EL466" s="15">
        <v>0</v>
      </c>
      <c r="EM466" s="15">
        <v>0</v>
      </c>
      <c r="EN466" s="15">
        <v>0</v>
      </c>
      <c r="EO466" s="15">
        <v>0</v>
      </c>
      <c r="EP466" s="15">
        <v>0</v>
      </c>
      <c r="EQ466" s="15" t="s">
        <v>137</v>
      </c>
      <c r="ER466" s="15" t="s">
        <v>137</v>
      </c>
      <c r="ES466" s="15" t="s">
        <v>137</v>
      </c>
      <c r="ET466" s="15" t="s">
        <v>137</v>
      </c>
      <c r="EU466" s="15" t="s">
        <v>137</v>
      </c>
      <c r="EV466" s="15" t="s">
        <v>137</v>
      </c>
      <c r="EW466" s="15" t="s">
        <v>137</v>
      </c>
      <c r="EX466" s="15" t="s">
        <v>137</v>
      </c>
      <c r="EY466" s="15" t="s">
        <v>137</v>
      </c>
      <c r="EZ466" s="15" t="s">
        <v>137</v>
      </c>
      <c r="FA466" s="15" t="s">
        <v>137</v>
      </c>
      <c r="FB466" s="15">
        <f t="shared" si="736"/>
        <v>0</v>
      </c>
      <c r="FC466" s="15">
        <f t="shared" si="736"/>
        <v>0</v>
      </c>
      <c r="FD466" s="15">
        <f t="shared" si="736"/>
        <v>0</v>
      </c>
      <c r="FE466" s="15">
        <f t="shared" si="736"/>
        <v>0</v>
      </c>
      <c r="FF466" s="15">
        <f t="shared" si="736"/>
        <v>0</v>
      </c>
      <c r="FG466" s="15">
        <f t="shared" si="736"/>
        <v>0</v>
      </c>
      <c r="FH466" s="15">
        <f t="shared" si="736"/>
        <v>0</v>
      </c>
      <c r="FI466" s="15">
        <f t="shared" si="736"/>
        <v>0</v>
      </c>
      <c r="FJ466" s="15">
        <f t="shared" si="736"/>
        <v>0</v>
      </c>
      <c r="FK466" s="15">
        <f t="shared" si="736"/>
        <v>0</v>
      </c>
      <c r="FL466" s="15">
        <f t="shared" si="736"/>
        <v>0</v>
      </c>
      <c r="FM466" s="15">
        <f t="shared" si="739"/>
        <v>0</v>
      </c>
      <c r="FN466" s="15">
        <f t="shared" si="739"/>
        <v>0</v>
      </c>
      <c r="FO466" s="15">
        <f t="shared" si="739"/>
        <v>0</v>
      </c>
      <c r="FP466" s="15">
        <f t="shared" si="739"/>
        <v>0</v>
      </c>
      <c r="FQ466" s="15">
        <f t="shared" si="739"/>
        <v>0</v>
      </c>
      <c r="FR466" s="15">
        <f t="shared" si="739"/>
        <v>0</v>
      </c>
      <c r="FS466" s="15">
        <f t="shared" si="739"/>
        <v>0</v>
      </c>
      <c r="FT466" s="15">
        <f t="shared" si="739"/>
        <v>0</v>
      </c>
      <c r="FU466" s="15">
        <f t="shared" si="739"/>
        <v>0</v>
      </c>
      <c r="FV466" s="15">
        <f t="shared" si="739"/>
        <v>0</v>
      </c>
      <c r="FW466" s="15">
        <f t="shared" si="739"/>
        <v>0</v>
      </c>
      <c r="FX466" s="49" t="s">
        <v>1927</v>
      </c>
    </row>
    <row r="467" spans="1:180" s="42" customFormat="1" ht="31.5" x14ac:dyDescent="0.25">
      <c r="A467" s="38" t="s">
        <v>924</v>
      </c>
      <c r="B467" s="21" t="s">
        <v>1169</v>
      </c>
      <c r="C467" s="18" t="s">
        <v>479</v>
      </c>
      <c r="D467" s="15">
        <v>0</v>
      </c>
      <c r="E467" s="15">
        <v>0</v>
      </c>
      <c r="F467" s="15">
        <v>0</v>
      </c>
      <c r="G467" s="15">
        <v>0</v>
      </c>
      <c r="H467" s="15">
        <v>0</v>
      </c>
      <c r="I467" s="15">
        <v>2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f t="shared" si="737"/>
        <v>0</v>
      </c>
      <c r="P467" s="15">
        <f t="shared" si="737"/>
        <v>0</v>
      </c>
      <c r="Q467" s="15">
        <f t="shared" si="737"/>
        <v>0</v>
      </c>
      <c r="R467" s="15">
        <f t="shared" si="737"/>
        <v>0</v>
      </c>
      <c r="S467" s="15">
        <f t="shared" si="737"/>
        <v>0</v>
      </c>
      <c r="T467" s="15">
        <v>2</v>
      </c>
      <c r="U467" s="15">
        <f t="shared" si="738"/>
        <v>0</v>
      </c>
      <c r="V467" s="15">
        <f t="shared" si="738"/>
        <v>0</v>
      </c>
      <c r="W467" s="15">
        <f t="shared" si="738"/>
        <v>0</v>
      </c>
      <c r="X467" s="15">
        <f t="shared" si="738"/>
        <v>0</v>
      </c>
      <c r="Y467" s="15">
        <f t="shared" si="738"/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  <c r="BE467" s="15">
        <v>0</v>
      </c>
      <c r="BF467" s="15">
        <v>0</v>
      </c>
      <c r="BG467" s="15">
        <v>0</v>
      </c>
      <c r="BH467" s="15">
        <v>0</v>
      </c>
      <c r="BI467" s="15">
        <v>0</v>
      </c>
      <c r="BJ467" s="15">
        <v>0</v>
      </c>
      <c r="BK467" s="15">
        <v>0</v>
      </c>
      <c r="BL467" s="15">
        <v>0</v>
      </c>
      <c r="BM467" s="15">
        <v>0</v>
      </c>
      <c r="BN467" s="15">
        <v>0</v>
      </c>
      <c r="BO467" s="15">
        <v>0</v>
      </c>
      <c r="BP467" s="15">
        <v>0</v>
      </c>
      <c r="BQ467" s="15">
        <v>0</v>
      </c>
      <c r="BR467" s="15">
        <v>0</v>
      </c>
      <c r="BS467" s="15">
        <v>0</v>
      </c>
      <c r="BT467" s="15">
        <v>0</v>
      </c>
      <c r="BU467" s="15">
        <v>0</v>
      </c>
      <c r="BV467" s="15">
        <v>0</v>
      </c>
      <c r="BW467" s="15">
        <v>0</v>
      </c>
      <c r="BX467" s="15">
        <v>0</v>
      </c>
      <c r="BY467" s="15">
        <v>0</v>
      </c>
      <c r="BZ467" s="15">
        <v>0</v>
      </c>
      <c r="CA467" s="15">
        <v>0</v>
      </c>
      <c r="CB467" s="15">
        <v>0</v>
      </c>
      <c r="CC467" s="15">
        <v>0</v>
      </c>
      <c r="CD467" s="15">
        <v>0</v>
      </c>
      <c r="CE467" s="15">
        <v>0</v>
      </c>
      <c r="CF467" s="15">
        <v>0</v>
      </c>
      <c r="CG467" s="15">
        <v>0</v>
      </c>
      <c r="CH467" s="15">
        <v>0</v>
      </c>
      <c r="CI467" s="15">
        <v>0</v>
      </c>
      <c r="CJ467" s="15">
        <v>0</v>
      </c>
      <c r="CK467" s="15">
        <v>0</v>
      </c>
      <c r="CL467" s="15">
        <v>0</v>
      </c>
      <c r="CM467" s="15">
        <v>0</v>
      </c>
      <c r="CN467" s="15">
        <v>0</v>
      </c>
      <c r="CO467" s="15">
        <v>0</v>
      </c>
      <c r="CP467" s="15">
        <v>0</v>
      </c>
      <c r="CQ467" s="15">
        <v>0</v>
      </c>
      <c r="CR467" s="15">
        <v>0</v>
      </c>
      <c r="CS467" s="15">
        <v>0</v>
      </c>
      <c r="CT467" s="15">
        <v>0</v>
      </c>
      <c r="CU467" s="15">
        <v>0</v>
      </c>
      <c r="CV467" s="15">
        <v>0</v>
      </c>
      <c r="CW467" s="15">
        <v>0</v>
      </c>
      <c r="CX467" s="15">
        <v>0</v>
      </c>
      <c r="CY467" s="15">
        <v>0</v>
      </c>
      <c r="CZ467" s="15">
        <v>0</v>
      </c>
      <c r="DA467" s="15">
        <v>0</v>
      </c>
      <c r="DB467" s="15">
        <v>0</v>
      </c>
      <c r="DC467" s="15">
        <v>0</v>
      </c>
      <c r="DD467" s="15">
        <v>0</v>
      </c>
      <c r="DE467" s="15">
        <v>0</v>
      </c>
      <c r="DF467" s="15">
        <v>0</v>
      </c>
      <c r="DG467" s="15">
        <v>0</v>
      </c>
      <c r="DH467" s="15">
        <v>0</v>
      </c>
      <c r="DI467" s="15">
        <v>0</v>
      </c>
      <c r="DJ467" s="15">
        <v>0</v>
      </c>
      <c r="DK467" s="15">
        <v>0</v>
      </c>
      <c r="DL467" s="15">
        <v>0</v>
      </c>
      <c r="DM467" s="15">
        <v>0</v>
      </c>
      <c r="DN467" s="15">
        <v>0</v>
      </c>
      <c r="DO467" s="15">
        <v>0</v>
      </c>
      <c r="DP467" s="15">
        <v>0</v>
      </c>
      <c r="DQ467" s="15">
        <v>0</v>
      </c>
      <c r="DR467" s="15">
        <v>0</v>
      </c>
      <c r="DS467" s="15">
        <v>0</v>
      </c>
      <c r="DT467" s="15">
        <v>0</v>
      </c>
      <c r="DU467" s="15">
        <v>0</v>
      </c>
      <c r="DV467" s="15">
        <v>0</v>
      </c>
      <c r="DW467" s="15">
        <v>0</v>
      </c>
      <c r="DX467" s="15">
        <v>0</v>
      </c>
      <c r="DY467" s="15">
        <v>0</v>
      </c>
      <c r="DZ467" s="15">
        <v>0</v>
      </c>
      <c r="EA467" s="15">
        <v>0</v>
      </c>
      <c r="EB467" s="15">
        <v>0</v>
      </c>
      <c r="EC467" s="15">
        <v>0</v>
      </c>
      <c r="ED467" s="15">
        <v>0</v>
      </c>
      <c r="EE467" s="15">
        <v>0</v>
      </c>
      <c r="EF467" s="15">
        <v>0</v>
      </c>
      <c r="EG467" s="15">
        <v>0</v>
      </c>
      <c r="EH467" s="15">
        <v>0</v>
      </c>
      <c r="EI467" s="15">
        <v>0</v>
      </c>
      <c r="EJ467" s="15">
        <v>0</v>
      </c>
      <c r="EK467" s="15">
        <v>0</v>
      </c>
      <c r="EL467" s="15">
        <v>0</v>
      </c>
      <c r="EM467" s="15">
        <v>0</v>
      </c>
      <c r="EN467" s="15">
        <v>0</v>
      </c>
      <c r="EO467" s="15">
        <v>0</v>
      </c>
      <c r="EP467" s="15">
        <v>0</v>
      </c>
      <c r="EQ467" s="15" t="s">
        <v>137</v>
      </c>
      <c r="ER467" s="15" t="s">
        <v>137</v>
      </c>
      <c r="ES467" s="15" t="s">
        <v>137</v>
      </c>
      <c r="ET467" s="15" t="s">
        <v>137</v>
      </c>
      <c r="EU467" s="15" t="s">
        <v>137</v>
      </c>
      <c r="EV467" s="15" t="s">
        <v>137</v>
      </c>
      <c r="EW467" s="15" t="s">
        <v>137</v>
      </c>
      <c r="EX467" s="15" t="s">
        <v>137</v>
      </c>
      <c r="EY467" s="15" t="s">
        <v>137</v>
      </c>
      <c r="EZ467" s="15" t="s">
        <v>137</v>
      </c>
      <c r="FA467" s="15" t="s">
        <v>137</v>
      </c>
      <c r="FB467" s="15">
        <f t="shared" si="736"/>
        <v>0</v>
      </c>
      <c r="FC467" s="15">
        <f t="shared" si="736"/>
        <v>0</v>
      </c>
      <c r="FD467" s="15">
        <f t="shared" si="736"/>
        <v>0</v>
      </c>
      <c r="FE467" s="15">
        <f t="shared" si="736"/>
        <v>0</v>
      </c>
      <c r="FF467" s="15">
        <f t="shared" si="736"/>
        <v>0</v>
      </c>
      <c r="FG467" s="15">
        <f t="shared" si="736"/>
        <v>0</v>
      </c>
      <c r="FH467" s="15">
        <f t="shared" si="736"/>
        <v>0</v>
      </c>
      <c r="FI467" s="15">
        <f t="shared" si="736"/>
        <v>0</v>
      </c>
      <c r="FJ467" s="15">
        <f t="shared" si="736"/>
        <v>0</v>
      </c>
      <c r="FK467" s="15">
        <f t="shared" si="736"/>
        <v>0</v>
      </c>
      <c r="FL467" s="15">
        <f t="shared" si="736"/>
        <v>0</v>
      </c>
      <c r="FM467" s="15">
        <f t="shared" si="739"/>
        <v>0</v>
      </c>
      <c r="FN467" s="15">
        <f t="shared" si="739"/>
        <v>0</v>
      </c>
      <c r="FO467" s="15">
        <f t="shared" si="739"/>
        <v>0</v>
      </c>
      <c r="FP467" s="15">
        <f t="shared" si="739"/>
        <v>0</v>
      </c>
      <c r="FQ467" s="15">
        <f t="shared" si="739"/>
        <v>0</v>
      </c>
      <c r="FR467" s="15">
        <f t="shared" si="739"/>
        <v>0</v>
      </c>
      <c r="FS467" s="15">
        <f t="shared" si="739"/>
        <v>0</v>
      </c>
      <c r="FT467" s="15">
        <f t="shared" si="739"/>
        <v>0</v>
      </c>
      <c r="FU467" s="15">
        <f t="shared" si="739"/>
        <v>0</v>
      </c>
      <c r="FV467" s="15">
        <f t="shared" si="739"/>
        <v>0</v>
      </c>
      <c r="FW467" s="15">
        <f t="shared" si="739"/>
        <v>0</v>
      </c>
      <c r="FX467" s="49" t="s">
        <v>1927</v>
      </c>
    </row>
    <row r="468" spans="1:180" s="42" customFormat="1" ht="31.5" x14ac:dyDescent="0.25">
      <c r="A468" s="38" t="s">
        <v>924</v>
      </c>
      <c r="B468" s="21" t="s">
        <v>1170</v>
      </c>
      <c r="C468" s="18" t="s">
        <v>480</v>
      </c>
      <c r="D468" s="15">
        <v>0</v>
      </c>
      <c r="E468" s="15">
        <v>0</v>
      </c>
      <c r="F468" s="15">
        <v>0</v>
      </c>
      <c r="G468" s="15">
        <v>0</v>
      </c>
      <c r="H468" s="15">
        <v>0</v>
      </c>
      <c r="I468" s="15">
        <v>1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f t="shared" si="737"/>
        <v>0</v>
      </c>
      <c r="P468" s="15">
        <f t="shared" si="737"/>
        <v>0</v>
      </c>
      <c r="Q468" s="15">
        <f t="shared" si="737"/>
        <v>0</v>
      </c>
      <c r="R468" s="15">
        <f t="shared" si="737"/>
        <v>0</v>
      </c>
      <c r="S468" s="36">
        <f t="shared" si="737"/>
        <v>0</v>
      </c>
      <c r="T468" s="15">
        <v>1</v>
      </c>
      <c r="U468" s="15">
        <f t="shared" si="738"/>
        <v>0</v>
      </c>
      <c r="V468" s="15">
        <f t="shared" si="738"/>
        <v>0</v>
      </c>
      <c r="W468" s="15">
        <f t="shared" si="738"/>
        <v>0</v>
      </c>
      <c r="X468" s="36">
        <f t="shared" si="738"/>
        <v>0</v>
      </c>
      <c r="Y468" s="15">
        <f t="shared" si="738"/>
        <v>0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  <c r="BE468" s="15">
        <v>0</v>
      </c>
      <c r="BF468" s="15">
        <v>0</v>
      </c>
      <c r="BG468" s="15">
        <v>0</v>
      </c>
      <c r="BH468" s="15">
        <v>0</v>
      </c>
      <c r="BI468" s="15">
        <v>0</v>
      </c>
      <c r="BJ468" s="15">
        <v>0</v>
      </c>
      <c r="BK468" s="15">
        <v>0</v>
      </c>
      <c r="BL468" s="15">
        <v>0</v>
      </c>
      <c r="BM468" s="15">
        <v>0</v>
      </c>
      <c r="BN468" s="15">
        <v>0</v>
      </c>
      <c r="BO468" s="15">
        <v>0</v>
      </c>
      <c r="BP468" s="15">
        <v>0</v>
      </c>
      <c r="BQ468" s="15">
        <v>0</v>
      </c>
      <c r="BR468" s="15">
        <v>0</v>
      </c>
      <c r="BS468" s="15">
        <v>0</v>
      </c>
      <c r="BT468" s="15">
        <v>0</v>
      </c>
      <c r="BU468" s="15">
        <v>0</v>
      </c>
      <c r="BV468" s="15">
        <v>0</v>
      </c>
      <c r="BW468" s="15">
        <v>0</v>
      </c>
      <c r="BX468" s="15">
        <v>0</v>
      </c>
      <c r="BY468" s="15">
        <v>0</v>
      </c>
      <c r="BZ468" s="15">
        <v>0</v>
      </c>
      <c r="CA468" s="15">
        <v>0</v>
      </c>
      <c r="CB468" s="15">
        <v>0</v>
      </c>
      <c r="CC468" s="15">
        <v>0</v>
      </c>
      <c r="CD468" s="15">
        <v>0</v>
      </c>
      <c r="CE468" s="15">
        <v>0</v>
      </c>
      <c r="CF468" s="15">
        <v>0</v>
      </c>
      <c r="CG468" s="15">
        <v>0</v>
      </c>
      <c r="CH468" s="15">
        <v>0</v>
      </c>
      <c r="CI468" s="15">
        <v>0</v>
      </c>
      <c r="CJ468" s="15">
        <v>0</v>
      </c>
      <c r="CK468" s="15">
        <v>0</v>
      </c>
      <c r="CL468" s="15">
        <v>0</v>
      </c>
      <c r="CM468" s="15">
        <v>0</v>
      </c>
      <c r="CN468" s="15">
        <v>0</v>
      </c>
      <c r="CO468" s="15">
        <v>0</v>
      </c>
      <c r="CP468" s="15">
        <v>0</v>
      </c>
      <c r="CQ468" s="15">
        <v>0</v>
      </c>
      <c r="CR468" s="15">
        <v>0</v>
      </c>
      <c r="CS468" s="15">
        <v>0</v>
      </c>
      <c r="CT468" s="15">
        <v>0</v>
      </c>
      <c r="CU468" s="15">
        <v>0</v>
      </c>
      <c r="CV468" s="15">
        <v>0</v>
      </c>
      <c r="CW468" s="15">
        <v>0</v>
      </c>
      <c r="CX468" s="15">
        <v>0</v>
      </c>
      <c r="CY468" s="15">
        <v>0</v>
      </c>
      <c r="CZ468" s="15">
        <v>0</v>
      </c>
      <c r="DA468" s="15">
        <v>0</v>
      </c>
      <c r="DB468" s="15">
        <v>0</v>
      </c>
      <c r="DC468" s="15">
        <v>0</v>
      </c>
      <c r="DD468" s="15">
        <v>0</v>
      </c>
      <c r="DE468" s="15">
        <v>0</v>
      </c>
      <c r="DF468" s="15">
        <v>0</v>
      </c>
      <c r="DG468" s="15">
        <v>0</v>
      </c>
      <c r="DH468" s="15">
        <v>0</v>
      </c>
      <c r="DI468" s="15">
        <v>0</v>
      </c>
      <c r="DJ468" s="15">
        <v>0</v>
      </c>
      <c r="DK468" s="15">
        <v>0</v>
      </c>
      <c r="DL468" s="15">
        <v>0</v>
      </c>
      <c r="DM468" s="15">
        <v>0</v>
      </c>
      <c r="DN468" s="15">
        <v>0</v>
      </c>
      <c r="DO468" s="15">
        <v>0</v>
      </c>
      <c r="DP468" s="15">
        <v>0</v>
      </c>
      <c r="DQ468" s="15">
        <v>0</v>
      </c>
      <c r="DR468" s="15">
        <v>0</v>
      </c>
      <c r="DS468" s="15">
        <v>0</v>
      </c>
      <c r="DT468" s="15">
        <v>0</v>
      </c>
      <c r="DU468" s="15">
        <v>0</v>
      </c>
      <c r="DV468" s="15">
        <v>0</v>
      </c>
      <c r="DW468" s="15">
        <v>0</v>
      </c>
      <c r="DX468" s="15">
        <v>0</v>
      </c>
      <c r="DY468" s="15">
        <v>0</v>
      </c>
      <c r="DZ468" s="15">
        <v>0</v>
      </c>
      <c r="EA468" s="15">
        <v>0</v>
      </c>
      <c r="EB468" s="15">
        <v>0</v>
      </c>
      <c r="EC468" s="15">
        <v>0</v>
      </c>
      <c r="ED468" s="15">
        <v>0</v>
      </c>
      <c r="EE468" s="15">
        <v>0</v>
      </c>
      <c r="EF468" s="15">
        <v>0</v>
      </c>
      <c r="EG468" s="15">
        <v>0</v>
      </c>
      <c r="EH468" s="15">
        <v>0</v>
      </c>
      <c r="EI468" s="15">
        <v>0</v>
      </c>
      <c r="EJ468" s="15">
        <v>0</v>
      </c>
      <c r="EK468" s="15">
        <v>0</v>
      </c>
      <c r="EL468" s="15">
        <v>0</v>
      </c>
      <c r="EM468" s="15">
        <v>0</v>
      </c>
      <c r="EN468" s="15">
        <v>0</v>
      </c>
      <c r="EO468" s="15">
        <v>0</v>
      </c>
      <c r="EP468" s="15">
        <v>0</v>
      </c>
      <c r="EQ468" s="15" t="s">
        <v>137</v>
      </c>
      <c r="ER468" s="15" t="s">
        <v>137</v>
      </c>
      <c r="ES468" s="15" t="s">
        <v>137</v>
      </c>
      <c r="ET468" s="15" t="s">
        <v>137</v>
      </c>
      <c r="EU468" s="15" t="s">
        <v>137</v>
      </c>
      <c r="EV468" s="15" t="s">
        <v>137</v>
      </c>
      <c r="EW468" s="15" t="s">
        <v>137</v>
      </c>
      <c r="EX468" s="15" t="s">
        <v>137</v>
      </c>
      <c r="EY468" s="15" t="s">
        <v>137</v>
      </c>
      <c r="EZ468" s="15" t="s">
        <v>137</v>
      </c>
      <c r="FA468" s="15" t="s">
        <v>137</v>
      </c>
      <c r="FB468" s="15">
        <f t="shared" si="736"/>
        <v>0</v>
      </c>
      <c r="FC468" s="15">
        <f t="shared" si="736"/>
        <v>0</v>
      </c>
      <c r="FD468" s="15">
        <f t="shared" si="736"/>
        <v>0</v>
      </c>
      <c r="FE468" s="15">
        <f t="shared" si="736"/>
        <v>0</v>
      </c>
      <c r="FF468" s="15">
        <f t="shared" si="736"/>
        <v>0</v>
      </c>
      <c r="FG468" s="15">
        <f t="shared" si="736"/>
        <v>0</v>
      </c>
      <c r="FH468" s="15">
        <f t="shared" si="736"/>
        <v>0</v>
      </c>
      <c r="FI468" s="15">
        <f t="shared" si="736"/>
        <v>0</v>
      </c>
      <c r="FJ468" s="15">
        <f t="shared" si="736"/>
        <v>0</v>
      </c>
      <c r="FK468" s="15">
        <f t="shared" si="736"/>
        <v>0</v>
      </c>
      <c r="FL468" s="15">
        <f t="shared" si="736"/>
        <v>0</v>
      </c>
      <c r="FM468" s="15">
        <f t="shared" si="739"/>
        <v>0</v>
      </c>
      <c r="FN468" s="15">
        <f t="shared" si="739"/>
        <v>0</v>
      </c>
      <c r="FO468" s="15">
        <f t="shared" si="739"/>
        <v>0</v>
      </c>
      <c r="FP468" s="15">
        <f t="shared" si="739"/>
        <v>0</v>
      </c>
      <c r="FQ468" s="36">
        <f t="shared" si="739"/>
        <v>0</v>
      </c>
      <c r="FR468" s="15">
        <f t="shared" si="739"/>
        <v>0</v>
      </c>
      <c r="FS468" s="15">
        <f t="shared" si="739"/>
        <v>0</v>
      </c>
      <c r="FT468" s="15">
        <f t="shared" si="739"/>
        <v>0</v>
      </c>
      <c r="FU468" s="15">
        <f t="shared" si="739"/>
        <v>0</v>
      </c>
      <c r="FV468" s="15">
        <f t="shared" si="739"/>
        <v>0</v>
      </c>
      <c r="FW468" s="15">
        <f t="shared" si="739"/>
        <v>0</v>
      </c>
      <c r="FX468" s="49" t="s">
        <v>1927</v>
      </c>
    </row>
    <row r="469" spans="1:180" s="42" customFormat="1" ht="31.5" x14ac:dyDescent="0.25">
      <c r="A469" s="38" t="s">
        <v>924</v>
      </c>
      <c r="B469" s="21" t="s">
        <v>1171</v>
      </c>
      <c r="C469" s="18" t="s">
        <v>481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1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f t="shared" si="737"/>
        <v>0</v>
      </c>
      <c r="P469" s="15">
        <f t="shared" si="737"/>
        <v>0</v>
      </c>
      <c r="Q469" s="15">
        <f t="shared" si="737"/>
        <v>0</v>
      </c>
      <c r="R469" s="15">
        <f t="shared" si="737"/>
        <v>0</v>
      </c>
      <c r="S469" s="15">
        <f t="shared" si="737"/>
        <v>0</v>
      </c>
      <c r="T469" s="15">
        <v>1</v>
      </c>
      <c r="U469" s="15">
        <f t="shared" si="738"/>
        <v>0</v>
      </c>
      <c r="V469" s="15">
        <f t="shared" si="738"/>
        <v>0</v>
      </c>
      <c r="W469" s="15">
        <f t="shared" si="738"/>
        <v>0</v>
      </c>
      <c r="X469" s="15">
        <f t="shared" si="738"/>
        <v>0</v>
      </c>
      <c r="Y469" s="15">
        <f t="shared" si="738"/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15">
        <v>0</v>
      </c>
      <c r="BM469" s="15">
        <v>0</v>
      </c>
      <c r="BN469" s="15">
        <v>0</v>
      </c>
      <c r="BO469" s="15">
        <v>0</v>
      </c>
      <c r="BP469" s="15">
        <v>0</v>
      </c>
      <c r="BQ469" s="15">
        <v>0</v>
      </c>
      <c r="BR469" s="15">
        <v>0</v>
      </c>
      <c r="BS469" s="15">
        <v>0</v>
      </c>
      <c r="BT469" s="15">
        <v>0</v>
      </c>
      <c r="BU469" s="15">
        <v>0</v>
      </c>
      <c r="BV469" s="15">
        <v>0</v>
      </c>
      <c r="BW469" s="15">
        <v>0</v>
      </c>
      <c r="BX469" s="15">
        <v>0</v>
      </c>
      <c r="BY469" s="15">
        <v>0</v>
      </c>
      <c r="BZ469" s="15">
        <v>0</v>
      </c>
      <c r="CA469" s="15">
        <v>0</v>
      </c>
      <c r="CB469" s="15">
        <v>0</v>
      </c>
      <c r="CC469" s="15">
        <v>0</v>
      </c>
      <c r="CD469" s="15">
        <v>0</v>
      </c>
      <c r="CE469" s="15">
        <v>0</v>
      </c>
      <c r="CF469" s="15">
        <v>0</v>
      </c>
      <c r="CG469" s="15">
        <v>0</v>
      </c>
      <c r="CH469" s="15">
        <v>0</v>
      </c>
      <c r="CI469" s="15">
        <v>0</v>
      </c>
      <c r="CJ469" s="15">
        <v>0</v>
      </c>
      <c r="CK469" s="15">
        <v>0</v>
      </c>
      <c r="CL469" s="15">
        <v>0</v>
      </c>
      <c r="CM469" s="15">
        <v>0</v>
      </c>
      <c r="CN469" s="15">
        <v>0</v>
      </c>
      <c r="CO469" s="15">
        <v>0</v>
      </c>
      <c r="CP469" s="15">
        <v>0</v>
      </c>
      <c r="CQ469" s="15">
        <v>0</v>
      </c>
      <c r="CR469" s="15">
        <v>0</v>
      </c>
      <c r="CS469" s="15">
        <v>0</v>
      </c>
      <c r="CT469" s="15">
        <v>0</v>
      </c>
      <c r="CU469" s="15">
        <v>0</v>
      </c>
      <c r="CV469" s="15">
        <v>0</v>
      </c>
      <c r="CW469" s="15">
        <v>0</v>
      </c>
      <c r="CX469" s="15">
        <v>0</v>
      </c>
      <c r="CY469" s="15">
        <v>0</v>
      </c>
      <c r="CZ469" s="15">
        <v>0</v>
      </c>
      <c r="DA469" s="15">
        <v>0</v>
      </c>
      <c r="DB469" s="15">
        <v>0</v>
      </c>
      <c r="DC469" s="15">
        <v>0</v>
      </c>
      <c r="DD469" s="15">
        <v>0</v>
      </c>
      <c r="DE469" s="15">
        <v>0</v>
      </c>
      <c r="DF469" s="15">
        <v>0</v>
      </c>
      <c r="DG469" s="15">
        <v>0</v>
      </c>
      <c r="DH469" s="15">
        <v>0</v>
      </c>
      <c r="DI469" s="15">
        <v>0</v>
      </c>
      <c r="DJ469" s="15">
        <v>0</v>
      </c>
      <c r="DK469" s="15">
        <v>0</v>
      </c>
      <c r="DL469" s="15">
        <v>0</v>
      </c>
      <c r="DM469" s="15">
        <v>0</v>
      </c>
      <c r="DN469" s="15">
        <v>0</v>
      </c>
      <c r="DO469" s="15">
        <v>0</v>
      </c>
      <c r="DP469" s="15">
        <v>0</v>
      </c>
      <c r="DQ469" s="15">
        <v>0</v>
      </c>
      <c r="DR469" s="15">
        <v>0</v>
      </c>
      <c r="DS469" s="15">
        <v>0</v>
      </c>
      <c r="DT469" s="15">
        <v>0</v>
      </c>
      <c r="DU469" s="15">
        <v>0</v>
      </c>
      <c r="DV469" s="15">
        <v>0</v>
      </c>
      <c r="DW469" s="15">
        <v>0</v>
      </c>
      <c r="DX469" s="15">
        <v>0</v>
      </c>
      <c r="DY469" s="15">
        <v>0</v>
      </c>
      <c r="DZ469" s="15">
        <v>0</v>
      </c>
      <c r="EA469" s="15">
        <v>0</v>
      </c>
      <c r="EB469" s="15">
        <v>0</v>
      </c>
      <c r="EC469" s="15">
        <v>0</v>
      </c>
      <c r="ED469" s="15">
        <v>0</v>
      </c>
      <c r="EE469" s="15">
        <v>0</v>
      </c>
      <c r="EF469" s="15">
        <v>0</v>
      </c>
      <c r="EG469" s="15">
        <v>0</v>
      </c>
      <c r="EH469" s="15">
        <v>0</v>
      </c>
      <c r="EI469" s="15">
        <v>0</v>
      </c>
      <c r="EJ469" s="15">
        <v>0</v>
      </c>
      <c r="EK469" s="15">
        <v>0</v>
      </c>
      <c r="EL469" s="15">
        <v>0</v>
      </c>
      <c r="EM469" s="15">
        <v>0</v>
      </c>
      <c r="EN469" s="15">
        <v>0</v>
      </c>
      <c r="EO469" s="15">
        <v>0</v>
      </c>
      <c r="EP469" s="15">
        <v>0</v>
      </c>
      <c r="EQ469" s="15" t="s">
        <v>137</v>
      </c>
      <c r="ER469" s="15" t="s">
        <v>137</v>
      </c>
      <c r="ES469" s="15" t="s">
        <v>137</v>
      </c>
      <c r="ET469" s="15" t="s">
        <v>137</v>
      </c>
      <c r="EU469" s="15" t="s">
        <v>137</v>
      </c>
      <c r="EV469" s="15" t="s">
        <v>137</v>
      </c>
      <c r="EW469" s="15" t="s">
        <v>137</v>
      </c>
      <c r="EX469" s="15" t="s">
        <v>137</v>
      </c>
      <c r="EY469" s="15" t="s">
        <v>137</v>
      </c>
      <c r="EZ469" s="15" t="s">
        <v>137</v>
      </c>
      <c r="FA469" s="15" t="s">
        <v>137</v>
      </c>
      <c r="FB469" s="15">
        <f t="shared" si="736"/>
        <v>0</v>
      </c>
      <c r="FC469" s="15">
        <f t="shared" si="736"/>
        <v>0</v>
      </c>
      <c r="FD469" s="15">
        <f t="shared" si="736"/>
        <v>0</v>
      </c>
      <c r="FE469" s="15">
        <f t="shared" si="736"/>
        <v>0</v>
      </c>
      <c r="FF469" s="15">
        <f t="shared" si="736"/>
        <v>0</v>
      </c>
      <c r="FG469" s="15">
        <f t="shared" si="736"/>
        <v>0</v>
      </c>
      <c r="FH469" s="15">
        <f t="shared" si="736"/>
        <v>0</v>
      </c>
      <c r="FI469" s="15">
        <f t="shared" si="736"/>
        <v>0</v>
      </c>
      <c r="FJ469" s="15">
        <f t="shared" si="736"/>
        <v>0</v>
      </c>
      <c r="FK469" s="15">
        <f t="shared" si="736"/>
        <v>0</v>
      </c>
      <c r="FL469" s="15">
        <f t="shared" si="736"/>
        <v>0</v>
      </c>
      <c r="FM469" s="15">
        <f t="shared" si="739"/>
        <v>0</v>
      </c>
      <c r="FN469" s="15">
        <f t="shared" si="739"/>
        <v>0</v>
      </c>
      <c r="FO469" s="15">
        <f t="shared" si="739"/>
        <v>0</v>
      </c>
      <c r="FP469" s="15">
        <f t="shared" si="739"/>
        <v>0</v>
      </c>
      <c r="FQ469" s="15">
        <f t="shared" si="739"/>
        <v>0</v>
      </c>
      <c r="FR469" s="15">
        <f t="shared" si="739"/>
        <v>0</v>
      </c>
      <c r="FS469" s="15">
        <f t="shared" si="739"/>
        <v>0</v>
      </c>
      <c r="FT469" s="15">
        <f t="shared" si="739"/>
        <v>0</v>
      </c>
      <c r="FU469" s="15">
        <f t="shared" si="739"/>
        <v>0</v>
      </c>
      <c r="FV469" s="15">
        <f t="shared" si="739"/>
        <v>0</v>
      </c>
      <c r="FW469" s="15">
        <f t="shared" si="739"/>
        <v>0</v>
      </c>
      <c r="FX469" s="49" t="s">
        <v>1927</v>
      </c>
    </row>
    <row r="470" spans="1:180" s="42" customFormat="1" ht="47.25" x14ac:dyDescent="0.25">
      <c r="A470" s="38" t="s">
        <v>924</v>
      </c>
      <c r="B470" s="21" t="s">
        <v>1990</v>
      </c>
      <c r="C470" s="18" t="s">
        <v>482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3</v>
      </c>
      <c r="J470" s="15">
        <v>0</v>
      </c>
      <c r="K470" s="15">
        <v>0</v>
      </c>
      <c r="L470" s="15">
        <v>0</v>
      </c>
      <c r="M470" s="15">
        <v>0</v>
      </c>
      <c r="N470" s="15">
        <v>0</v>
      </c>
      <c r="O470" s="15">
        <f t="shared" si="737"/>
        <v>0</v>
      </c>
      <c r="P470" s="15">
        <f t="shared" si="737"/>
        <v>0</v>
      </c>
      <c r="Q470" s="15">
        <f t="shared" si="737"/>
        <v>0</v>
      </c>
      <c r="R470" s="15">
        <f t="shared" si="737"/>
        <v>0</v>
      </c>
      <c r="S470" s="15">
        <f t="shared" si="737"/>
        <v>0</v>
      </c>
      <c r="T470" s="15">
        <v>3</v>
      </c>
      <c r="U470" s="15">
        <f t="shared" si="738"/>
        <v>0</v>
      </c>
      <c r="V470" s="15">
        <f t="shared" si="738"/>
        <v>0</v>
      </c>
      <c r="W470" s="15">
        <f t="shared" si="738"/>
        <v>0</v>
      </c>
      <c r="X470" s="15">
        <f t="shared" si="738"/>
        <v>0</v>
      </c>
      <c r="Y470" s="15">
        <f t="shared" si="738"/>
        <v>0</v>
      </c>
      <c r="Z470" s="15">
        <v>0</v>
      </c>
      <c r="AA470" s="15">
        <v>0</v>
      </c>
      <c r="AB470" s="15">
        <v>0</v>
      </c>
      <c r="AC470" s="15">
        <v>0</v>
      </c>
      <c r="AD470" s="15">
        <v>0</v>
      </c>
      <c r="AE470" s="15">
        <v>0</v>
      </c>
      <c r="AF470" s="15">
        <v>0</v>
      </c>
      <c r="AG470" s="15">
        <v>0</v>
      </c>
      <c r="AH470" s="15">
        <v>0</v>
      </c>
      <c r="AI470" s="15">
        <v>0</v>
      </c>
      <c r="AJ470" s="15">
        <v>0</v>
      </c>
      <c r="AK470" s="15">
        <v>0</v>
      </c>
      <c r="AL470" s="15">
        <v>0</v>
      </c>
      <c r="AM470" s="15">
        <v>0</v>
      </c>
      <c r="AN470" s="15">
        <v>0</v>
      </c>
      <c r="AO470" s="15">
        <v>0</v>
      </c>
      <c r="AP470" s="15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  <c r="BE470" s="15">
        <v>0</v>
      </c>
      <c r="BF470" s="15">
        <v>0</v>
      </c>
      <c r="BG470" s="15">
        <v>0</v>
      </c>
      <c r="BH470" s="15">
        <v>0</v>
      </c>
      <c r="BI470" s="15">
        <v>0</v>
      </c>
      <c r="BJ470" s="15">
        <v>0</v>
      </c>
      <c r="BK470" s="15">
        <v>0</v>
      </c>
      <c r="BL470" s="15">
        <v>0</v>
      </c>
      <c r="BM470" s="15">
        <v>0</v>
      </c>
      <c r="BN470" s="15">
        <v>0</v>
      </c>
      <c r="BO470" s="15">
        <v>0</v>
      </c>
      <c r="BP470" s="15">
        <v>0</v>
      </c>
      <c r="BQ470" s="15">
        <v>0</v>
      </c>
      <c r="BR470" s="15">
        <v>0</v>
      </c>
      <c r="BS470" s="15">
        <v>0</v>
      </c>
      <c r="BT470" s="15">
        <v>0</v>
      </c>
      <c r="BU470" s="15">
        <v>0</v>
      </c>
      <c r="BV470" s="15">
        <v>0</v>
      </c>
      <c r="BW470" s="15">
        <v>0</v>
      </c>
      <c r="BX470" s="15">
        <v>0</v>
      </c>
      <c r="BY470" s="15">
        <v>0</v>
      </c>
      <c r="BZ470" s="15">
        <v>0</v>
      </c>
      <c r="CA470" s="15">
        <v>0</v>
      </c>
      <c r="CB470" s="15">
        <v>0</v>
      </c>
      <c r="CC470" s="15">
        <v>0</v>
      </c>
      <c r="CD470" s="15">
        <v>0</v>
      </c>
      <c r="CE470" s="15">
        <v>0</v>
      </c>
      <c r="CF470" s="15">
        <v>0</v>
      </c>
      <c r="CG470" s="15">
        <v>0</v>
      </c>
      <c r="CH470" s="15">
        <v>0</v>
      </c>
      <c r="CI470" s="15">
        <v>0</v>
      </c>
      <c r="CJ470" s="15">
        <v>0</v>
      </c>
      <c r="CK470" s="15">
        <v>0</v>
      </c>
      <c r="CL470" s="15">
        <v>0</v>
      </c>
      <c r="CM470" s="15">
        <v>0</v>
      </c>
      <c r="CN470" s="15">
        <v>0</v>
      </c>
      <c r="CO470" s="15">
        <v>0</v>
      </c>
      <c r="CP470" s="15">
        <v>0</v>
      </c>
      <c r="CQ470" s="15">
        <v>0</v>
      </c>
      <c r="CR470" s="15">
        <v>0</v>
      </c>
      <c r="CS470" s="15">
        <v>0</v>
      </c>
      <c r="CT470" s="15">
        <v>0</v>
      </c>
      <c r="CU470" s="15">
        <v>0</v>
      </c>
      <c r="CV470" s="15">
        <v>0</v>
      </c>
      <c r="CW470" s="15">
        <v>0</v>
      </c>
      <c r="CX470" s="15">
        <v>0</v>
      </c>
      <c r="CY470" s="15">
        <v>0</v>
      </c>
      <c r="CZ470" s="15">
        <v>0</v>
      </c>
      <c r="DA470" s="15">
        <v>0</v>
      </c>
      <c r="DB470" s="15">
        <v>0</v>
      </c>
      <c r="DC470" s="15">
        <v>0</v>
      </c>
      <c r="DD470" s="15">
        <v>0</v>
      </c>
      <c r="DE470" s="15">
        <v>0</v>
      </c>
      <c r="DF470" s="15">
        <v>0</v>
      </c>
      <c r="DG470" s="15">
        <v>0</v>
      </c>
      <c r="DH470" s="15">
        <v>0</v>
      </c>
      <c r="DI470" s="15">
        <v>0</v>
      </c>
      <c r="DJ470" s="15">
        <v>0</v>
      </c>
      <c r="DK470" s="15">
        <v>0</v>
      </c>
      <c r="DL470" s="15">
        <v>0</v>
      </c>
      <c r="DM470" s="15">
        <v>0</v>
      </c>
      <c r="DN470" s="15">
        <v>0</v>
      </c>
      <c r="DO470" s="15">
        <v>0</v>
      </c>
      <c r="DP470" s="15">
        <v>0</v>
      </c>
      <c r="DQ470" s="15">
        <v>0</v>
      </c>
      <c r="DR470" s="15">
        <v>0</v>
      </c>
      <c r="DS470" s="15">
        <v>0</v>
      </c>
      <c r="DT470" s="15">
        <v>0</v>
      </c>
      <c r="DU470" s="15">
        <v>0</v>
      </c>
      <c r="DV470" s="15">
        <v>0</v>
      </c>
      <c r="DW470" s="15">
        <v>0</v>
      </c>
      <c r="DX470" s="15">
        <v>0</v>
      </c>
      <c r="DY470" s="15">
        <v>0</v>
      </c>
      <c r="DZ470" s="15">
        <v>0</v>
      </c>
      <c r="EA470" s="15">
        <v>0</v>
      </c>
      <c r="EB470" s="15">
        <v>0</v>
      </c>
      <c r="EC470" s="15">
        <v>0</v>
      </c>
      <c r="ED470" s="15">
        <v>0</v>
      </c>
      <c r="EE470" s="15">
        <v>0</v>
      </c>
      <c r="EF470" s="15">
        <v>0</v>
      </c>
      <c r="EG470" s="15">
        <v>0</v>
      </c>
      <c r="EH470" s="15">
        <v>0</v>
      </c>
      <c r="EI470" s="15">
        <v>0</v>
      </c>
      <c r="EJ470" s="15">
        <v>0</v>
      </c>
      <c r="EK470" s="15">
        <v>0</v>
      </c>
      <c r="EL470" s="15">
        <v>0</v>
      </c>
      <c r="EM470" s="15">
        <v>0</v>
      </c>
      <c r="EN470" s="15">
        <v>0</v>
      </c>
      <c r="EO470" s="15">
        <v>0</v>
      </c>
      <c r="EP470" s="15">
        <v>0</v>
      </c>
      <c r="EQ470" s="15" t="s">
        <v>137</v>
      </c>
      <c r="ER470" s="15" t="s">
        <v>137</v>
      </c>
      <c r="ES470" s="15" t="s">
        <v>137</v>
      </c>
      <c r="ET470" s="15" t="s">
        <v>137</v>
      </c>
      <c r="EU470" s="15" t="s">
        <v>137</v>
      </c>
      <c r="EV470" s="15" t="s">
        <v>137</v>
      </c>
      <c r="EW470" s="15" t="s">
        <v>137</v>
      </c>
      <c r="EX470" s="15" t="s">
        <v>137</v>
      </c>
      <c r="EY470" s="15" t="s">
        <v>137</v>
      </c>
      <c r="EZ470" s="15" t="s">
        <v>137</v>
      </c>
      <c r="FA470" s="15" t="s">
        <v>137</v>
      </c>
      <c r="FB470" s="15">
        <f t="shared" si="736"/>
        <v>0</v>
      </c>
      <c r="FC470" s="15">
        <f t="shared" si="736"/>
        <v>0</v>
      </c>
      <c r="FD470" s="15">
        <f t="shared" si="736"/>
        <v>0</v>
      </c>
      <c r="FE470" s="15">
        <f t="shared" si="736"/>
        <v>0</v>
      </c>
      <c r="FF470" s="15">
        <f t="shared" si="736"/>
        <v>0</v>
      </c>
      <c r="FG470" s="15">
        <f t="shared" si="736"/>
        <v>0</v>
      </c>
      <c r="FH470" s="15">
        <f t="shared" si="736"/>
        <v>0</v>
      </c>
      <c r="FI470" s="15">
        <f t="shared" si="736"/>
        <v>0</v>
      </c>
      <c r="FJ470" s="15">
        <f t="shared" si="736"/>
        <v>0</v>
      </c>
      <c r="FK470" s="15">
        <f t="shared" si="736"/>
        <v>0</v>
      </c>
      <c r="FL470" s="15">
        <f t="shared" si="736"/>
        <v>0</v>
      </c>
      <c r="FM470" s="15">
        <f t="shared" si="739"/>
        <v>0</v>
      </c>
      <c r="FN470" s="15">
        <f t="shared" si="739"/>
        <v>0</v>
      </c>
      <c r="FO470" s="15">
        <f t="shared" si="739"/>
        <v>0</v>
      </c>
      <c r="FP470" s="15">
        <f t="shared" si="739"/>
        <v>0</v>
      </c>
      <c r="FQ470" s="15">
        <f t="shared" si="739"/>
        <v>0</v>
      </c>
      <c r="FR470" s="15">
        <f t="shared" si="739"/>
        <v>0</v>
      </c>
      <c r="FS470" s="15">
        <f t="shared" si="739"/>
        <v>0</v>
      </c>
      <c r="FT470" s="15">
        <f t="shared" si="739"/>
        <v>0</v>
      </c>
      <c r="FU470" s="15">
        <f t="shared" si="739"/>
        <v>0</v>
      </c>
      <c r="FV470" s="15">
        <f t="shared" si="739"/>
        <v>0</v>
      </c>
      <c r="FW470" s="15">
        <f t="shared" si="739"/>
        <v>0</v>
      </c>
      <c r="FX470" s="49" t="s">
        <v>1927</v>
      </c>
    </row>
    <row r="471" spans="1:180" s="42" customFormat="1" ht="47.25" x14ac:dyDescent="0.25">
      <c r="A471" s="38" t="s">
        <v>924</v>
      </c>
      <c r="B471" s="21" t="s">
        <v>1172</v>
      </c>
      <c r="C471" s="18" t="s">
        <v>483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3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5">
        <f t="shared" si="737"/>
        <v>0</v>
      </c>
      <c r="P471" s="15">
        <f t="shared" si="737"/>
        <v>0</v>
      </c>
      <c r="Q471" s="15">
        <f t="shared" si="737"/>
        <v>0</v>
      </c>
      <c r="R471" s="15">
        <f t="shared" si="737"/>
        <v>0</v>
      </c>
      <c r="S471" s="36">
        <f t="shared" si="737"/>
        <v>0</v>
      </c>
      <c r="T471" s="15">
        <v>3</v>
      </c>
      <c r="U471" s="15">
        <f t="shared" si="738"/>
        <v>0</v>
      </c>
      <c r="V471" s="15">
        <f t="shared" si="738"/>
        <v>0</v>
      </c>
      <c r="W471" s="15">
        <f t="shared" si="738"/>
        <v>0</v>
      </c>
      <c r="X471" s="36">
        <f t="shared" si="738"/>
        <v>0</v>
      </c>
      <c r="Y471" s="15">
        <f t="shared" si="738"/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0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  <c r="BE471" s="15">
        <v>0</v>
      </c>
      <c r="BF471" s="15">
        <v>0</v>
      </c>
      <c r="BG471" s="15">
        <v>0</v>
      </c>
      <c r="BH471" s="15">
        <v>0</v>
      </c>
      <c r="BI471" s="15">
        <v>0</v>
      </c>
      <c r="BJ471" s="15">
        <v>0</v>
      </c>
      <c r="BK471" s="15">
        <v>0</v>
      </c>
      <c r="BL471" s="15">
        <v>0</v>
      </c>
      <c r="BM471" s="15">
        <v>0</v>
      </c>
      <c r="BN471" s="15">
        <v>0</v>
      </c>
      <c r="BO471" s="15">
        <v>0</v>
      </c>
      <c r="BP471" s="15">
        <v>0</v>
      </c>
      <c r="BQ471" s="15">
        <v>0</v>
      </c>
      <c r="BR471" s="15">
        <v>0</v>
      </c>
      <c r="BS471" s="15">
        <v>0</v>
      </c>
      <c r="BT471" s="15">
        <v>0</v>
      </c>
      <c r="BU471" s="15">
        <v>0</v>
      </c>
      <c r="BV471" s="15">
        <v>0</v>
      </c>
      <c r="BW471" s="15">
        <v>0</v>
      </c>
      <c r="BX471" s="15">
        <v>0</v>
      </c>
      <c r="BY471" s="15">
        <v>0</v>
      </c>
      <c r="BZ471" s="15">
        <v>0</v>
      </c>
      <c r="CA471" s="15">
        <v>0</v>
      </c>
      <c r="CB471" s="15">
        <v>0</v>
      </c>
      <c r="CC471" s="15">
        <v>0</v>
      </c>
      <c r="CD471" s="15">
        <v>0</v>
      </c>
      <c r="CE471" s="15">
        <v>0</v>
      </c>
      <c r="CF471" s="15">
        <v>0</v>
      </c>
      <c r="CG471" s="15">
        <v>0</v>
      </c>
      <c r="CH471" s="15">
        <v>0</v>
      </c>
      <c r="CI471" s="15">
        <v>0</v>
      </c>
      <c r="CJ471" s="15">
        <v>0</v>
      </c>
      <c r="CK471" s="15">
        <v>0</v>
      </c>
      <c r="CL471" s="15">
        <v>0</v>
      </c>
      <c r="CM471" s="15">
        <v>0</v>
      </c>
      <c r="CN471" s="15">
        <v>0</v>
      </c>
      <c r="CO471" s="15">
        <v>0</v>
      </c>
      <c r="CP471" s="15">
        <v>0</v>
      </c>
      <c r="CQ471" s="15">
        <v>0</v>
      </c>
      <c r="CR471" s="15">
        <v>0</v>
      </c>
      <c r="CS471" s="15">
        <v>0</v>
      </c>
      <c r="CT471" s="15">
        <v>0</v>
      </c>
      <c r="CU471" s="15">
        <v>0</v>
      </c>
      <c r="CV471" s="15">
        <v>0</v>
      </c>
      <c r="CW471" s="15">
        <v>0</v>
      </c>
      <c r="CX471" s="15">
        <v>0</v>
      </c>
      <c r="CY471" s="15">
        <v>0</v>
      </c>
      <c r="CZ471" s="15">
        <v>0</v>
      </c>
      <c r="DA471" s="15">
        <v>0</v>
      </c>
      <c r="DB471" s="15">
        <v>0</v>
      </c>
      <c r="DC471" s="15">
        <v>0</v>
      </c>
      <c r="DD471" s="15">
        <v>0</v>
      </c>
      <c r="DE471" s="15">
        <v>0</v>
      </c>
      <c r="DF471" s="15">
        <v>0</v>
      </c>
      <c r="DG471" s="15">
        <v>0</v>
      </c>
      <c r="DH471" s="15">
        <v>0</v>
      </c>
      <c r="DI471" s="15">
        <v>0</v>
      </c>
      <c r="DJ471" s="15">
        <v>0</v>
      </c>
      <c r="DK471" s="15">
        <v>0</v>
      </c>
      <c r="DL471" s="15">
        <v>0</v>
      </c>
      <c r="DM471" s="15">
        <v>0</v>
      </c>
      <c r="DN471" s="15">
        <v>0</v>
      </c>
      <c r="DO471" s="15">
        <v>0</v>
      </c>
      <c r="DP471" s="15">
        <v>0</v>
      </c>
      <c r="DQ471" s="15">
        <v>0</v>
      </c>
      <c r="DR471" s="15">
        <v>0</v>
      </c>
      <c r="DS471" s="15">
        <v>0</v>
      </c>
      <c r="DT471" s="15">
        <v>0</v>
      </c>
      <c r="DU471" s="15">
        <v>0</v>
      </c>
      <c r="DV471" s="15">
        <v>0</v>
      </c>
      <c r="DW471" s="15">
        <v>0</v>
      </c>
      <c r="DX471" s="15">
        <v>0</v>
      </c>
      <c r="DY471" s="15">
        <v>0</v>
      </c>
      <c r="DZ471" s="15">
        <v>0</v>
      </c>
      <c r="EA471" s="15">
        <v>0</v>
      </c>
      <c r="EB471" s="15">
        <v>0</v>
      </c>
      <c r="EC471" s="15">
        <v>0</v>
      </c>
      <c r="ED471" s="15">
        <v>0</v>
      </c>
      <c r="EE471" s="15">
        <v>0</v>
      </c>
      <c r="EF471" s="15">
        <v>0</v>
      </c>
      <c r="EG471" s="15">
        <v>0</v>
      </c>
      <c r="EH471" s="15">
        <v>0</v>
      </c>
      <c r="EI471" s="15">
        <v>0</v>
      </c>
      <c r="EJ471" s="15">
        <v>0</v>
      </c>
      <c r="EK471" s="15">
        <v>0</v>
      </c>
      <c r="EL471" s="15">
        <v>0</v>
      </c>
      <c r="EM471" s="15">
        <v>0</v>
      </c>
      <c r="EN471" s="15">
        <v>0</v>
      </c>
      <c r="EO471" s="15">
        <v>0</v>
      </c>
      <c r="EP471" s="15">
        <v>0</v>
      </c>
      <c r="EQ471" s="15" t="s">
        <v>137</v>
      </c>
      <c r="ER471" s="15" t="s">
        <v>137</v>
      </c>
      <c r="ES471" s="15" t="s">
        <v>137</v>
      </c>
      <c r="ET471" s="15" t="s">
        <v>137</v>
      </c>
      <c r="EU471" s="15" t="s">
        <v>137</v>
      </c>
      <c r="EV471" s="15" t="s">
        <v>137</v>
      </c>
      <c r="EW471" s="15" t="s">
        <v>137</v>
      </c>
      <c r="EX471" s="15" t="s">
        <v>137</v>
      </c>
      <c r="EY471" s="15" t="s">
        <v>137</v>
      </c>
      <c r="EZ471" s="15" t="s">
        <v>137</v>
      </c>
      <c r="FA471" s="15" t="s">
        <v>137</v>
      </c>
      <c r="FB471" s="15">
        <f t="shared" ref="FB471:FL486" si="740">EF471+DJ471+CN471+BR471+AV471</f>
        <v>0</v>
      </c>
      <c r="FC471" s="15">
        <f t="shared" si="740"/>
        <v>0</v>
      </c>
      <c r="FD471" s="15">
        <f t="shared" si="740"/>
        <v>0</v>
      </c>
      <c r="FE471" s="15">
        <f t="shared" si="740"/>
        <v>0</v>
      </c>
      <c r="FF471" s="15">
        <f t="shared" si="740"/>
        <v>0</v>
      </c>
      <c r="FG471" s="15">
        <f t="shared" si="740"/>
        <v>0</v>
      </c>
      <c r="FH471" s="15">
        <f t="shared" si="740"/>
        <v>0</v>
      </c>
      <c r="FI471" s="15">
        <f t="shared" si="740"/>
        <v>0</v>
      </c>
      <c r="FJ471" s="15">
        <f t="shared" si="740"/>
        <v>0</v>
      </c>
      <c r="FK471" s="15">
        <f t="shared" si="740"/>
        <v>0</v>
      </c>
      <c r="FL471" s="15">
        <f t="shared" si="740"/>
        <v>0</v>
      </c>
      <c r="FM471" s="15">
        <f t="shared" si="739"/>
        <v>0</v>
      </c>
      <c r="FN471" s="15">
        <f t="shared" si="739"/>
        <v>0</v>
      </c>
      <c r="FO471" s="15">
        <f t="shared" si="739"/>
        <v>0</v>
      </c>
      <c r="FP471" s="15">
        <f t="shared" si="739"/>
        <v>0</v>
      </c>
      <c r="FQ471" s="36">
        <f t="shared" si="739"/>
        <v>0</v>
      </c>
      <c r="FR471" s="15">
        <f t="shared" si="739"/>
        <v>0</v>
      </c>
      <c r="FS471" s="15">
        <f t="shared" si="739"/>
        <v>0</v>
      </c>
      <c r="FT471" s="15">
        <f t="shared" si="739"/>
        <v>0</v>
      </c>
      <c r="FU471" s="15">
        <f t="shared" si="739"/>
        <v>0</v>
      </c>
      <c r="FV471" s="15">
        <f t="shared" si="739"/>
        <v>0</v>
      </c>
      <c r="FW471" s="15">
        <f t="shared" si="739"/>
        <v>0</v>
      </c>
      <c r="FX471" s="49" t="s">
        <v>1927</v>
      </c>
    </row>
    <row r="472" spans="1:180" s="42" customFormat="1" ht="31.5" x14ac:dyDescent="0.25">
      <c r="A472" s="38" t="s">
        <v>924</v>
      </c>
      <c r="B472" s="21" t="s">
        <v>1173</v>
      </c>
      <c r="C472" s="18" t="s">
        <v>484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1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f t="shared" si="737"/>
        <v>0</v>
      </c>
      <c r="P472" s="15">
        <f t="shared" si="737"/>
        <v>0</v>
      </c>
      <c r="Q472" s="15">
        <f t="shared" si="737"/>
        <v>0</v>
      </c>
      <c r="R472" s="15">
        <f t="shared" si="737"/>
        <v>0</v>
      </c>
      <c r="S472" s="36">
        <f t="shared" si="737"/>
        <v>0</v>
      </c>
      <c r="T472" s="15">
        <v>1</v>
      </c>
      <c r="U472" s="15">
        <f t="shared" si="738"/>
        <v>0</v>
      </c>
      <c r="V472" s="15">
        <f t="shared" si="738"/>
        <v>0</v>
      </c>
      <c r="W472" s="15">
        <f t="shared" si="738"/>
        <v>0</v>
      </c>
      <c r="X472" s="36">
        <f t="shared" si="738"/>
        <v>0</v>
      </c>
      <c r="Y472" s="15">
        <f t="shared" si="738"/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  <c r="BE472" s="15">
        <v>0</v>
      </c>
      <c r="BF472" s="15">
        <v>0</v>
      </c>
      <c r="BG472" s="15">
        <v>0</v>
      </c>
      <c r="BH472" s="15">
        <v>0</v>
      </c>
      <c r="BI472" s="15">
        <v>0</v>
      </c>
      <c r="BJ472" s="15">
        <v>0</v>
      </c>
      <c r="BK472" s="15">
        <v>0</v>
      </c>
      <c r="BL472" s="15">
        <v>0</v>
      </c>
      <c r="BM472" s="15">
        <v>0</v>
      </c>
      <c r="BN472" s="15">
        <v>0</v>
      </c>
      <c r="BO472" s="15">
        <v>0</v>
      </c>
      <c r="BP472" s="15">
        <v>0</v>
      </c>
      <c r="BQ472" s="15">
        <v>0</v>
      </c>
      <c r="BR472" s="15">
        <v>0</v>
      </c>
      <c r="BS472" s="15">
        <v>0</v>
      </c>
      <c r="BT472" s="15">
        <v>0</v>
      </c>
      <c r="BU472" s="15">
        <v>0</v>
      </c>
      <c r="BV472" s="15">
        <v>0</v>
      </c>
      <c r="BW472" s="15">
        <v>0</v>
      </c>
      <c r="BX472" s="15">
        <v>0</v>
      </c>
      <c r="BY472" s="15">
        <v>0</v>
      </c>
      <c r="BZ472" s="15">
        <v>0</v>
      </c>
      <c r="CA472" s="15">
        <v>0</v>
      </c>
      <c r="CB472" s="15">
        <v>0</v>
      </c>
      <c r="CC472" s="15">
        <v>0</v>
      </c>
      <c r="CD472" s="15">
        <v>0</v>
      </c>
      <c r="CE472" s="15">
        <v>0</v>
      </c>
      <c r="CF472" s="15">
        <v>0</v>
      </c>
      <c r="CG472" s="15">
        <v>0</v>
      </c>
      <c r="CH472" s="15">
        <v>0</v>
      </c>
      <c r="CI472" s="15">
        <v>0</v>
      </c>
      <c r="CJ472" s="15">
        <v>0</v>
      </c>
      <c r="CK472" s="15">
        <v>0</v>
      </c>
      <c r="CL472" s="15">
        <v>0</v>
      </c>
      <c r="CM472" s="15">
        <v>0</v>
      </c>
      <c r="CN472" s="15">
        <v>0</v>
      </c>
      <c r="CO472" s="15">
        <v>0</v>
      </c>
      <c r="CP472" s="15">
        <v>0</v>
      </c>
      <c r="CQ472" s="15">
        <v>0</v>
      </c>
      <c r="CR472" s="15">
        <v>0</v>
      </c>
      <c r="CS472" s="15">
        <v>0</v>
      </c>
      <c r="CT472" s="15">
        <v>0</v>
      </c>
      <c r="CU472" s="15">
        <v>0</v>
      </c>
      <c r="CV472" s="15">
        <v>0</v>
      </c>
      <c r="CW472" s="15">
        <v>0</v>
      </c>
      <c r="CX472" s="15">
        <v>0</v>
      </c>
      <c r="CY472" s="15">
        <v>0</v>
      </c>
      <c r="CZ472" s="15">
        <v>0</v>
      </c>
      <c r="DA472" s="15">
        <v>0</v>
      </c>
      <c r="DB472" s="15">
        <v>0</v>
      </c>
      <c r="DC472" s="15">
        <v>0</v>
      </c>
      <c r="DD472" s="15">
        <v>0</v>
      </c>
      <c r="DE472" s="15">
        <v>0</v>
      </c>
      <c r="DF472" s="15">
        <v>0</v>
      </c>
      <c r="DG472" s="15">
        <v>0</v>
      </c>
      <c r="DH472" s="15">
        <v>0</v>
      </c>
      <c r="DI472" s="15">
        <v>0</v>
      </c>
      <c r="DJ472" s="15">
        <v>0</v>
      </c>
      <c r="DK472" s="15">
        <v>0</v>
      </c>
      <c r="DL472" s="15">
        <v>0</v>
      </c>
      <c r="DM472" s="15">
        <v>0</v>
      </c>
      <c r="DN472" s="15">
        <v>0</v>
      </c>
      <c r="DO472" s="15">
        <v>0</v>
      </c>
      <c r="DP472" s="15">
        <v>0</v>
      </c>
      <c r="DQ472" s="15">
        <v>0</v>
      </c>
      <c r="DR472" s="15">
        <v>0</v>
      </c>
      <c r="DS472" s="15">
        <v>0</v>
      </c>
      <c r="DT472" s="15">
        <v>0</v>
      </c>
      <c r="DU472" s="15">
        <v>0</v>
      </c>
      <c r="DV472" s="15">
        <v>0</v>
      </c>
      <c r="DW472" s="15">
        <v>0</v>
      </c>
      <c r="DX472" s="15">
        <v>0</v>
      </c>
      <c r="DY472" s="15">
        <v>0</v>
      </c>
      <c r="DZ472" s="15">
        <v>0</v>
      </c>
      <c r="EA472" s="15">
        <v>0</v>
      </c>
      <c r="EB472" s="15">
        <v>0</v>
      </c>
      <c r="EC472" s="15">
        <v>0</v>
      </c>
      <c r="ED472" s="15">
        <v>0</v>
      </c>
      <c r="EE472" s="15">
        <v>0</v>
      </c>
      <c r="EF472" s="15">
        <v>0</v>
      </c>
      <c r="EG472" s="15">
        <v>0</v>
      </c>
      <c r="EH472" s="15">
        <v>0</v>
      </c>
      <c r="EI472" s="15">
        <v>0</v>
      </c>
      <c r="EJ472" s="15">
        <v>0</v>
      </c>
      <c r="EK472" s="15">
        <v>0</v>
      </c>
      <c r="EL472" s="15">
        <v>0</v>
      </c>
      <c r="EM472" s="15">
        <v>0</v>
      </c>
      <c r="EN472" s="15">
        <v>0</v>
      </c>
      <c r="EO472" s="15">
        <v>0</v>
      </c>
      <c r="EP472" s="15">
        <v>0</v>
      </c>
      <c r="EQ472" s="15" t="s">
        <v>137</v>
      </c>
      <c r="ER472" s="15" t="s">
        <v>137</v>
      </c>
      <c r="ES472" s="15" t="s">
        <v>137</v>
      </c>
      <c r="ET472" s="15" t="s">
        <v>137</v>
      </c>
      <c r="EU472" s="15" t="s">
        <v>137</v>
      </c>
      <c r="EV472" s="15" t="s">
        <v>137</v>
      </c>
      <c r="EW472" s="15" t="s">
        <v>137</v>
      </c>
      <c r="EX472" s="15" t="s">
        <v>137</v>
      </c>
      <c r="EY472" s="15" t="s">
        <v>137</v>
      </c>
      <c r="EZ472" s="15" t="s">
        <v>137</v>
      </c>
      <c r="FA472" s="15" t="s">
        <v>137</v>
      </c>
      <c r="FB472" s="15">
        <f t="shared" si="740"/>
        <v>0</v>
      </c>
      <c r="FC472" s="15">
        <f t="shared" si="740"/>
        <v>0</v>
      </c>
      <c r="FD472" s="15">
        <f t="shared" si="740"/>
        <v>0</v>
      </c>
      <c r="FE472" s="15">
        <f t="shared" si="740"/>
        <v>0</v>
      </c>
      <c r="FF472" s="15">
        <f t="shared" si="740"/>
        <v>0</v>
      </c>
      <c r="FG472" s="15">
        <f t="shared" si="740"/>
        <v>0</v>
      </c>
      <c r="FH472" s="15">
        <f t="shared" si="740"/>
        <v>0</v>
      </c>
      <c r="FI472" s="15">
        <f t="shared" si="740"/>
        <v>0</v>
      </c>
      <c r="FJ472" s="15">
        <f t="shared" si="740"/>
        <v>0</v>
      </c>
      <c r="FK472" s="15">
        <f t="shared" si="740"/>
        <v>0</v>
      </c>
      <c r="FL472" s="15">
        <f t="shared" si="740"/>
        <v>0</v>
      </c>
      <c r="FM472" s="15">
        <f t="shared" si="739"/>
        <v>0</v>
      </c>
      <c r="FN472" s="15">
        <f t="shared" si="739"/>
        <v>0</v>
      </c>
      <c r="FO472" s="15">
        <f t="shared" si="739"/>
        <v>0</v>
      </c>
      <c r="FP472" s="15">
        <f t="shared" si="739"/>
        <v>0</v>
      </c>
      <c r="FQ472" s="36">
        <f t="shared" si="739"/>
        <v>0</v>
      </c>
      <c r="FR472" s="15">
        <f t="shared" si="739"/>
        <v>0</v>
      </c>
      <c r="FS472" s="15">
        <f t="shared" si="739"/>
        <v>0</v>
      </c>
      <c r="FT472" s="15">
        <f t="shared" si="739"/>
        <v>0</v>
      </c>
      <c r="FU472" s="15">
        <f t="shared" si="739"/>
        <v>0</v>
      </c>
      <c r="FV472" s="15">
        <f t="shared" si="739"/>
        <v>0</v>
      </c>
      <c r="FW472" s="15">
        <f t="shared" si="739"/>
        <v>0</v>
      </c>
      <c r="FX472" s="49" t="s">
        <v>1927</v>
      </c>
    </row>
    <row r="473" spans="1:180" s="42" customFormat="1" ht="31.5" x14ac:dyDescent="0.25">
      <c r="A473" s="38" t="s">
        <v>924</v>
      </c>
      <c r="B473" s="21" t="s">
        <v>1174</v>
      </c>
      <c r="C473" s="18" t="s">
        <v>485</v>
      </c>
      <c r="D473" s="15">
        <v>0</v>
      </c>
      <c r="E473" s="15">
        <v>0</v>
      </c>
      <c r="F473" s="15">
        <v>0</v>
      </c>
      <c r="G473" s="15">
        <v>0</v>
      </c>
      <c r="H473" s="15">
        <v>0</v>
      </c>
      <c r="I473" s="15">
        <v>1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15">
        <f t="shared" si="737"/>
        <v>0</v>
      </c>
      <c r="P473" s="15">
        <f t="shared" si="737"/>
        <v>0</v>
      </c>
      <c r="Q473" s="15">
        <f t="shared" si="737"/>
        <v>0</v>
      </c>
      <c r="R473" s="15">
        <f t="shared" si="737"/>
        <v>0</v>
      </c>
      <c r="S473" s="15">
        <f t="shared" si="737"/>
        <v>0</v>
      </c>
      <c r="T473" s="15">
        <v>1</v>
      </c>
      <c r="U473" s="15">
        <f t="shared" si="738"/>
        <v>0</v>
      </c>
      <c r="V473" s="15">
        <f t="shared" si="738"/>
        <v>0</v>
      </c>
      <c r="W473" s="15">
        <f t="shared" si="738"/>
        <v>0</v>
      </c>
      <c r="X473" s="15">
        <f t="shared" si="738"/>
        <v>0</v>
      </c>
      <c r="Y473" s="15">
        <f t="shared" si="738"/>
        <v>0</v>
      </c>
      <c r="Z473" s="15">
        <v>0</v>
      </c>
      <c r="AA473" s="15">
        <v>0</v>
      </c>
      <c r="AB473" s="15">
        <v>0</v>
      </c>
      <c r="AC473" s="15">
        <v>0</v>
      </c>
      <c r="AD473" s="15">
        <v>0</v>
      </c>
      <c r="AE473" s="15">
        <v>0</v>
      </c>
      <c r="AF473" s="15">
        <v>0</v>
      </c>
      <c r="AG473" s="15">
        <v>0</v>
      </c>
      <c r="AH473" s="15">
        <v>0</v>
      </c>
      <c r="AI473" s="15">
        <v>0</v>
      </c>
      <c r="AJ473" s="15">
        <v>0</v>
      </c>
      <c r="AK473" s="15">
        <v>0</v>
      </c>
      <c r="AL473" s="15">
        <v>0</v>
      </c>
      <c r="AM473" s="15">
        <v>0</v>
      </c>
      <c r="AN473" s="15">
        <v>0</v>
      </c>
      <c r="AO473" s="15">
        <v>0</v>
      </c>
      <c r="AP473" s="15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15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v>0</v>
      </c>
      <c r="BE473" s="15">
        <v>0</v>
      </c>
      <c r="BF473" s="15">
        <v>0</v>
      </c>
      <c r="BG473" s="15">
        <v>0</v>
      </c>
      <c r="BH473" s="15">
        <v>0</v>
      </c>
      <c r="BI473" s="15">
        <v>0</v>
      </c>
      <c r="BJ473" s="15">
        <v>0</v>
      </c>
      <c r="BK473" s="15">
        <v>0</v>
      </c>
      <c r="BL473" s="15">
        <v>0</v>
      </c>
      <c r="BM473" s="15">
        <v>0</v>
      </c>
      <c r="BN473" s="15">
        <v>0</v>
      </c>
      <c r="BO473" s="15">
        <v>0</v>
      </c>
      <c r="BP473" s="15">
        <v>0</v>
      </c>
      <c r="BQ473" s="15">
        <v>0</v>
      </c>
      <c r="BR473" s="15">
        <v>0</v>
      </c>
      <c r="BS473" s="15">
        <v>0</v>
      </c>
      <c r="BT473" s="15">
        <v>0</v>
      </c>
      <c r="BU473" s="15">
        <v>0</v>
      </c>
      <c r="BV473" s="15">
        <v>0</v>
      </c>
      <c r="BW473" s="15">
        <v>0</v>
      </c>
      <c r="BX473" s="15">
        <v>0</v>
      </c>
      <c r="BY473" s="15">
        <v>0</v>
      </c>
      <c r="BZ473" s="15">
        <v>0</v>
      </c>
      <c r="CA473" s="15">
        <v>0</v>
      </c>
      <c r="CB473" s="15">
        <v>0</v>
      </c>
      <c r="CC473" s="15">
        <v>0</v>
      </c>
      <c r="CD473" s="15">
        <v>0</v>
      </c>
      <c r="CE473" s="15">
        <v>0</v>
      </c>
      <c r="CF473" s="15">
        <v>0</v>
      </c>
      <c r="CG473" s="15">
        <v>0</v>
      </c>
      <c r="CH473" s="15">
        <v>0</v>
      </c>
      <c r="CI473" s="15">
        <v>0</v>
      </c>
      <c r="CJ473" s="15">
        <v>0</v>
      </c>
      <c r="CK473" s="15">
        <v>0</v>
      </c>
      <c r="CL473" s="15">
        <v>0</v>
      </c>
      <c r="CM473" s="15">
        <v>0</v>
      </c>
      <c r="CN473" s="15">
        <v>0</v>
      </c>
      <c r="CO473" s="15">
        <v>0</v>
      </c>
      <c r="CP473" s="15">
        <v>0</v>
      </c>
      <c r="CQ473" s="15">
        <v>0</v>
      </c>
      <c r="CR473" s="15">
        <v>0</v>
      </c>
      <c r="CS473" s="15">
        <v>0</v>
      </c>
      <c r="CT473" s="15">
        <v>0</v>
      </c>
      <c r="CU473" s="15">
        <v>0</v>
      </c>
      <c r="CV473" s="15">
        <v>0</v>
      </c>
      <c r="CW473" s="15">
        <v>0</v>
      </c>
      <c r="CX473" s="15">
        <v>0</v>
      </c>
      <c r="CY473" s="15">
        <v>0</v>
      </c>
      <c r="CZ473" s="15">
        <v>0</v>
      </c>
      <c r="DA473" s="15">
        <v>0</v>
      </c>
      <c r="DB473" s="15">
        <v>0</v>
      </c>
      <c r="DC473" s="15">
        <v>0</v>
      </c>
      <c r="DD473" s="15">
        <v>0</v>
      </c>
      <c r="DE473" s="15">
        <v>0</v>
      </c>
      <c r="DF473" s="15">
        <v>0</v>
      </c>
      <c r="DG473" s="15">
        <v>0</v>
      </c>
      <c r="DH473" s="15">
        <v>0</v>
      </c>
      <c r="DI473" s="15">
        <v>0</v>
      </c>
      <c r="DJ473" s="15">
        <v>0</v>
      </c>
      <c r="DK473" s="15">
        <v>0</v>
      </c>
      <c r="DL473" s="15">
        <v>0</v>
      </c>
      <c r="DM473" s="15">
        <v>0</v>
      </c>
      <c r="DN473" s="15">
        <v>0</v>
      </c>
      <c r="DO473" s="15">
        <v>0</v>
      </c>
      <c r="DP473" s="15">
        <v>0</v>
      </c>
      <c r="DQ473" s="15">
        <v>0</v>
      </c>
      <c r="DR473" s="15">
        <v>0</v>
      </c>
      <c r="DS473" s="15">
        <v>0</v>
      </c>
      <c r="DT473" s="15">
        <v>0</v>
      </c>
      <c r="DU473" s="15">
        <v>0</v>
      </c>
      <c r="DV473" s="15">
        <v>0</v>
      </c>
      <c r="DW473" s="15">
        <v>0</v>
      </c>
      <c r="DX473" s="15">
        <v>0</v>
      </c>
      <c r="DY473" s="15">
        <v>0</v>
      </c>
      <c r="DZ473" s="15">
        <v>0</v>
      </c>
      <c r="EA473" s="15">
        <v>0</v>
      </c>
      <c r="EB473" s="15">
        <v>0</v>
      </c>
      <c r="EC473" s="15">
        <v>0</v>
      </c>
      <c r="ED473" s="15">
        <v>0</v>
      </c>
      <c r="EE473" s="15">
        <v>0</v>
      </c>
      <c r="EF473" s="15">
        <v>0</v>
      </c>
      <c r="EG473" s="15">
        <v>0</v>
      </c>
      <c r="EH473" s="15">
        <v>0</v>
      </c>
      <c r="EI473" s="15">
        <v>0</v>
      </c>
      <c r="EJ473" s="15">
        <v>0</v>
      </c>
      <c r="EK473" s="15">
        <v>0</v>
      </c>
      <c r="EL473" s="15">
        <v>0</v>
      </c>
      <c r="EM473" s="15">
        <v>0</v>
      </c>
      <c r="EN473" s="15">
        <v>0</v>
      </c>
      <c r="EO473" s="15">
        <v>0</v>
      </c>
      <c r="EP473" s="15">
        <v>0</v>
      </c>
      <c r="EQ473" s="15" t="s">
        <v>137</v>
      </c>
      <c r="ER473" s="15" t="s">
        <v>137</v>
      </c>
      <c r="ES473" s="15" t="s">
        <v>137</v>
      </c>
      <c r="ET473" s="15" t="s">
        <v>137</v>
      </c>
      <c r="EU473" s="15" t="s">
        <v>137</v>
      </c>
      <c r="EV473" s="15" t="s">
        <v>137</v>
      </c>
      <c r="EW473" s="15" t="s">
        <v>137</v>
      </c>
      <c r="EX473" s="15" t="s">
        <v>137</v>
      </c>
      <c r="EY473" s="15" t="s">
        <v>137</v>
      </c>
      <c r="EZ473" s="15" t="s">
        <v>137</v>
      </c>
      <c r="FA473" s="15" t="s">
        <v>137</v>
      </c>
      <c r="FB473" s="15">
        <f t="shared" si="740"/>
        <v>0</v>
      </c>
      <c r="FC473" s="15">
        <f t="shared" si="740"/>
        <v>0</v>
      </c>
      <c r="FD473" s="15">
        <f t="shared" si="740"/>
        <v>0</v>
      </c>
      <c r="FE473" s="15">
        <f t="shared" si="740"/>
        <v>0</v>
      </c>
      <c r="FF473" s="15">
        <f t="shared" si="740"/>
        <v>0</v>
      </c>
      <c r="FG473" s="15">
        <f t="shared" si="740"/>
        <v>0</v>
      </c>
      <c r="FH473" s="15">
        <f t="shared" si="740"/>
        <v>0</v>
      </c>
      <c r="FI473" s="15">
        <f t="shared" si="740"/>
        <v>0</v>
      </c>
      <c r="FJ473" s="15">
        <f t="shared" si="740"/>
        <v>0</v>
      </c>
      <c r="FK473" s="15">
        <f t="shared" si="740"/>
        <v>0</v>
      </c>
      <c r="FL473" s="15">
        <f t="shared" si="740"/>
        <v>0</v>
      </c>
      <c r="FM473" s="15">
        <f t="shared" si="739"/>
        <v>0</v>
      </c>
      <c r="FN473" s="15">
        <f t="shared" si="739"/>
        <v>0</v>
      </c>
      <c r="FO473" s="15">
        <f t="shared" si="739"/>
        <v>0</v>
      </c>
      <c r="FP473" s="15">
        <f t="shared" si="739"/>
        <v>0</v>
      </c>
      <c r="FQ473" s="15">
        <f t="shared" si="739"/>
        <v>0</v>
      </c>
      <c r="FR473" s="15">
        <f t="shared" si="739"/>
        <v>0</v>
      </c>
      <c r="FS473" s="15">
        <f t="shared" si="739"/>
        <v>0</v>
      </c>
      <c r="FT473" s="15">
        <f t="shared" si="739"/>
        <v>0</v>
      </c>
      <c r="FU473" s="15">
        <f t="shared" si="739"/>
        <v>0</v>
      </c>
      <c r="FV473" s="15">
        <f t="shared" si="739"/>
        <v>0</v>
      </c>
      <c r="FW473" s="15">
        <f t="shared" si="739"/>
        <v>0</v>
      </c>
      <c r="FX473" s="49" t="s">
        <v>1927</v>
      </c>
    </row>
    <row r="474" spans="1:180" s="42" customFormat="1" ht="47.25" x14ac:dyDescent="0.25">
      <c r="A474" s="38" t="s">
        <v>924</v>
      </c>
      <c r="B474" s="21" t="s">
        <v>1417</v>
      </c>
      <c r="C474" s="18" t="s">
        <v>486</v>
      </c>
      <c r="D474" s="15">
        <v>0</v>
      </c>
      <c r="E474" s="15">
        <v>0</v>
      </c>
      <c r="F474" s="15">
        <v>0</v>
      </c>
      <c r="G474" s="15">
        <v>0</v>
      </c>
      <c r="H474" s="15">
        <v>0</v>
      </c>
      <c r="I474" s="15">
        <v>3</v>
      </c>
      <c r="J474" s="15">
        <v>0</v>
      </c>
      <c r="K474" s="15">
        <v>0</v>
      </c>
      <c r="L474" s="15">
        <v>0</v>
      </c>
      <c r="M474" s="15">
        <v>0</v>
      </c>
      <c r="N474" s="15">
        <v>0</v>
      </c>
      <c r="O474" s="15">
        <f t="shared" si="737"/>
        <v>0</v>
      </c>
      <c r="P474" s="15">
        <f t="shared" si="737"/>
        <v>0</v>
      </c>
      <c r="Q474" s="15">
        <f t="shared" si="737"/>
        <v>0</v>
      </c>
      <c r="R474" s="15">
        <f t="shared" si="737"/>
        <v>0</v>
      </c>
      <c r="S474" s="15">
        <f t="shared" si="737"/>
        <v>0</v>
      </c>
      <c r="T474" s="15">
        <v>3</v>
      </c>
      <c r="U474" s="15">
        <f t="shared" si="738"/>
        <v>0</v>
      </c>
      <c r="V474" s="15">
        <f t="shared" si="738"/>
        <v>0</v>
      </c>
      <c r="W474" s="15">
        <f t="shared" si="738"/>
        <v>0</v>
      </c>
      <c r="X474" s="15">
        <f t="shared" si="738"/>
        <v>0</v>
      </c>
      <c r="Y474" s="15">
        <f t="shared" si="738"/>
        <v>0</v>
      </c>
      <c r="Z474" s="15">
        <v>0</v>
      </c>
      <c r="AA474" s="15">
        <v>0</v>
      </c>
      <c r="AB474" s="15">
        <v>0</v>
      </c>
      <c r="AC474" s="15">
        <v>0</v>
      </c>
      <c r="AD474" s="15">
        <v>0</v>
      </c>
      <c r="AE474" s="15">
        <v>0</v>
      </c>
      <c r="AF474" s="15">
        <v>0</v>
      </c>
      <c r="AG474" s="15">
        <v>0</v>
      </c>
      <c r="AH474" s="15">
        <v>0</v>
      </c>
      <c r="AI474" s="15">
        <v>0</v>
      </c>
      <c r="AJ474" s="15">
        <v>0</v>
      </c>
      <c r="AK474" s="15">
        <v>0</v>
      </c>
      <c r="AL474" s="15">
        <v>0</v>
      </c>
      <c r="AM474" s="15">
        <v>0</v>
      </c>
      <c r="AN474" s="15">
        <v>0</v>
      </c>
      <c r="AO474" s="15">
        <v>0</v>
      </c>
      <c r="AP474" s="15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v>0</v>
      </c>
      <c r="BE474" s="15">
        <v>0</v>
      </c>
      <c r="BF474" s="15">
        <v>0</v>
      </c>
      <c r="BG474" s="15">
        <v>0</v>
      </c>
      <c r="BH474" s="15">
        <v>0</v>
      </c>
      <c r="BI474" s="15">
        <v>0</v>
      </c>
      <c r="BJ474" s="15">
        <v>0</v>
      </c>
      <c r="BK474" s="15">
        <v>0</v>
      </c>
      <c r="BL474" s="15">
        <v>0</v>
      </c>
      <c r="BM474" s="15">
        <v>0</v>
      </c>
      <c r="BN474" s="15">
        <v>0</v>
      </c>
      <c r="BO474" s="15">
        <v>0</v>
      </c>
      <c r="BP474" s="15">
        <v>0</v>
      </c>
      <c r="BQ474" s="15">
        <v>0</v>
      </c>
      <c r="BR474" s="15">
        <v>0</v>
      </c>
      <c r="BS474" s="15">
        <v>0</v>
      </c>
      <c r="BT474" s="15">
        <v>0</v>
      </c>
      <c r="BU474" s="15">
        <v>0</v>
      </c>
      <c r="BV474" s="15">
        <v>0</v>
      </c>
      <c r="BW474" s="15">
        <v>0</v>
      </c>
      <c r="BX474" s="15">
        <v>0</v>
      </c>
      <c r="BY474" s="15">
        <v>0</v>
      </c>
      <c r="BZ474" s="15">
        <v>0</v>
      </c>
      <c r="CA474" s="15">
        <v>0</v>
      </c>
      <c r="CB474" s="15">
        <v>0</v>
      </c>
      <c r="CC474" s="15">
        <v>0</v>
      </c>
      <c r="CD474" s="15">
        <v>0</v>
      </c>
      <c r="CE474" s="15">
        <v>0</v>
      </c>
      <c r="CF474" s="15">
        <v>0</v>
      </c>
      <c r="CG474" s="15">
        <v>0</v>
      </c>
      <c r="CH474" s="15">
        <v>0</v>
      </c>
      <c r="CI474" s="15">
        <v>0</v>
      </c>
      <c r="CJ474" s="15">
        <v>0</v>
      </c>
      <c r="CK474" s="15">
        <v>0</v>
      </c>
      <c r="CL474" s="15">
        <v>0</v>
      </c>
      <c r="CM474" s="15">
        <v>0</v>
      </c>
      <c r="CN474" s="15">
        <v>0</v>
      </c>
      <c r="CO474" s="15">
        <v>0</v>
      </c>
      <c r="CP474" s="15">
        <v>0</v>
      </c>
      <c r="CQ474" s="15">
        <v>0</v>
      </c>
      <c r="CR474" s="15">
        <v>0</v>
      </c>
      <c r="CS474" s="15">
        <v>0</v>
      </c>
      <c r="CT474" s="15">
        <v>0</v>
      </c>
      <c r="CU474" s="15">
        <v>0</v>
      </c>
      <c r="CV474" s="15">
        <v>0</v>
      </c>
      <c r="CW474" s="15">
        <v>0</v>
      </c>
      <c r="CX474" s="15">
        <v>0</v>
      </c>
      <c r="CY474" s="15">
        <v>0</v>
      </c>
      <c r="CZ474" s="15">
        <v>0</v>
      </c>
      <c r="DA474" s="15">
        <v>0</v>
      </c>
      <c r="DB474" s="15">
        <v>0</v>
      </c>
      <c r="DC474" s="15">
        <v>0</v>
      </c>
      <c r="DD474" s="15">
        <v>0</v>
      </c>
      <c r="DE474" s="15">
        <v>0</v>
      </c>
      <c r="DF474" s="15">
        <v>0</v>
      </c>
      <c r="DG474" s="15">
        <v>0</v>
      </c>
      <c r="DH474" s="15">
        <v>0</v>
      </c>
      <c r="DI474" s="15">
        <v>0</v>
      </c>
      <c r="DJ474" s="15">
        <v>0</v>
      </c>
      <c r="DK474" s="15">
        <v>0</v>
      </c>
      <c r="DL474" s="15">
        <v>0</v>
      </c>
      <c r="DM474" s="15">
        <v>0</v>
      </c>
      <c r="DN474" s="15">
        <v>0</v>
      </c>
      <c r="DO474" s="15">
        <v>0</v>
      </c>
      <c r="DP474" s="15">
        <v>0</v>
      </c>
      <c r="DQ474" s="15">
        <v>0</v>
      </c>
      <c r="DR474" s="15">
        <v>0</v>
      </c>
      <c r="DS474" s="15">
        <v>0</v>
      </c>
      <c r="DT474" s="15">
        <v>0</v>
      </c>
      <c r="DU474" s="36">
        <v>0</v>
      </c>
      <c r="DV474" s="36">
        <v>0</v>
      </c>
      <c r="DW474" s="36">
        <v>0</v>
      </c>
      <c r="DX474" s="36">
        <v>0</v>
      </c>
      <c r="DY474" s="36">
        <v>0</v>
      </c>
      <c r="DZ474" s="36">
        <v>0</v>
      </c>
      <c r="EA474" s="36">
        <v>0</v>
      </c>
      <c r="EB474" s="36">
        <v>0</v>
      </c>
      <c r="EC474" s="36">
        <v>0</v>
      </c>
      <c r="ED474" s="36">
        <v>0</v>
      </c>
      <c r="EE474" s="36">
        <v>0</v>
      </c>
      <c r="EF474" s="15">
        <v>0</v>
      </c>
      <c r="EG474" s="15">
        <v>0</v>
      </c>
      <c r="EH474" s="15">
        <v>0</v>
      </c>
      <c r="EI474" s="15">
        <v>0</v>
      </c>
      <c r="EJ474" s="15">
        <v>0</v>
      </c>
      <c r="EK474" s="15">
        <v>0</v>
      </c>
      <c r="EL474" s="15">
        <v>0</v>
      </c>
      <c r="EM474" s="15">
        <v>0</v>
      </c>
      <c r="EN474" s="15">
        <v>0</v>
      </c>
      <c r="EO474" s="15">
        <v>0</v>
      </c>
      <c r="EP474" s="15">
        <v>0</v>
      </c>
      <c r="EQ474" s="15" t="s">
        <v>137</v>
      </c>
      <c r="ER474" s="15" t="s">
        <v>137</v>
      </c>
      <c r="ES474" s="15" t="s">
        <v>137</v>
      </c>
      <c r="ET474" s="15" t="s">
        <v>137</v>
      </c>
      <c r="EU474" s="15" t="s">
        <v>137</v>
      </c>
      <c r="EV474" s="15" t="s">
        <v>137</v>
      </c>
      <c r="EW474" s="15" t="s">
        <v>137</v>
      </c>
      <c r="EX474" s="15" t="s">
        <v>137</v>
      </c>
      <c r="EY474" s="15" t="s">
        <v>137</v>
      </c>
      <c r="EZ474" s="15" t="s">
        <v>137</v>
      </c>
      <c r="FA474" s="15" t="s">
        <v>137</v>
      </c>
      <c r="FB474" s="15">
        <f t="shared" si="740"/>
        <v>0</v>
      </c>
      <c r="FC474" s="15">
        <f t="shared" si="740"/>
        <v>0</v>
      </c>
      <c r="FD474" s="15">
        <f t="shared" si="740"/>
        <v>0</v>
      </c>
      <c r="FE474" s="15">
        <f t="shared" si="740"/>
        <v>0</v>
      </c>
      <c r="FF474" s="15">
        <f t="shared" si="740"/>
        <v>0</v>
      </c>
      <c r="FG474" s="15">
        <f t="shared" si="740"/>
        <v>0</v>
      </c>
      <c r="FH474" s="15">
        <f t="shared" si="740"/>
        <v>0</v>
      </c>
      <c r="FI474" s="15">
        <f t="shared" si="740"/>
        <v>0</v>
      </c>
      <c r="FJ474" s="15">
        <f t="shared" si="740"/>
        <v>0</v>
      </c>
      <c r="FK474" s="15">
        <f t="shared" si="740"/>
        <v>0</v>
      </c>
      <c r="FL474" s="15">
        <f t="shared" si="740"/>
        <v>0</v>
      </c>
      <c r="FM474" s="15">
        <f t="shared" si="739"/>
        <v>0</v>
      </c>
      <c r="FN474" s="15">
        <f t="shared" si="739"/>
        <v>0</v>
      </c>
      <c r="FO474" s="15">
        <f t="shared" si="739"/>
        <v>0</v>
      </c>
      <c r="FP474" s="15">
        <f t="shared" si="739"/>
        <v>0</v>
      </c>
      <c r="FQ474" s="15">
        <f t="shared" si="739"/>
        <v>0</v>
      </c>
      <c r="FR474" s="15">
        <f t="shared" si="739"/>
        <v>0</v>
      </c>
      <c r="FS474" s="15">
        <f t="shared" si="739"/>
        <v>0</v>
      </c>
      <c r="FT474" s="15">
        <f t="shared" si="739"/>
        <v>0</v>
      </c>
      <c r="FU474" s="15">
        <f t="shared" si="739"/>
        <v>0</v>
      </c>
      <c r="FV474" s="15">
        <f t="shared" si="739"/>
        <v>0</v>
      </c>
      <c r="FW474" s="15">
        <f t="shared" si="739"/>
        <v>0</v>
      </c>
      <c r="FX474" s="49" t="s">
        <v>1927</v>
      </c>
    </row>
    <row r="475" spans="1:180" s="42" customFormat="1" ht="31.5" x14ac:dyDescent="0.25">
      <c r="A475" s="38" t="s">
        <v>924</v>
      </c>
      <c r="B475" s="21" t="s">
        <v>1418</v>
      </c>
      <c r="C475" s="18" t="s">
        <v>1419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1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5">
        <f t="shared" si="737"/>
        <v>0</v>
      </c>
      <c r="P475" s="15">
        <f t="shared" si="737"/>
        <v>0</v>
      </c>
      <c r="Q475" s="15">
        <f t="shared" si="737"/>
        <v>0</v>
      </c>
      <c r="R475" s="15">
        <f t="shared" si="737"/>
        <v>0</v>
      </c>
      <c r="S475" s="15">
        <f t="shared" si="737"/>
        <v>0</v>
      </c>
      <c r="T475" s="15">
        <v>1</v>
      </c>
      <c r="U475" s="15">
        <f t="shared" si="738"/>
        <v>0</v>
      </c>
      <c r="V475" s="15">
        <f t="shared" si="738"/>
        <v>0</v>
      </c>
      <c r="W475" s="15">
        <f t="shared" si="738"/>
        <v>0</v>
      </c>
      <c r="X475" s="15">
        <f t="shared" si="738"/>
        <v>0</v>
      </c>
      <c r="Y475" s="15">
        <f t="shared" si="738"/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  <c r="BE475" s="15">
        <v>0</v>
      </c>
      <c r="BF475" s="15">
        <v>0</v>
      </c>
      <c r="BG475" s="15">
        <v>0</v>
      </c>
      <c r="BH475" s="15">
        <v>0</v>
      </c>
      <c r="BI475" s="15">
        <v>0</v>
      </c>
      <c r="BJ475" s="15">
        <v>0</v>
      </c>
      <c r="BK475" s="15">
        <v>0</v>
      </c>
      <c r="BL475" s="15">
        <v>0</v>
      </c>
      <c r="BM475" s="15">
        <v>0</v>
      </c>
      <c r="BN475" s="15">
        <v>0</v>
      </c>
      <c r="BO475" s="15">
        <v>0</v>
      </c>
      <c r="BP475" s="15">
        <v>0</v>
      </c>
      <c r="BQ475" s="15">
        <v>0</v>
      </c>
      <c r="BR475" s="15">
        <v>0</v>
      </c>
      <c r="BS475" s="15">
        <v>0</v>
      </c>
      <c r="BT475" s="15">
        <v>0</v>
      </c>
      <c r="BU475" s="15">
        <v>0</v>
      </c>
      <c r="BV475" s="15">
        <v>0</v>
      </c>
      <c r="BW475" s="15">
        <v>0</v>
      </c>
      <c r="BX475" s="15">
        <v>0</v>
      </c>
      <c r="BY475" s="15">
        <v>0</v>
      </c>
      <c r="BZ475" s="15">
        <v>0</v>
      </c>
      <c r="CA475" s="15">
        <v>0</v>
      </c>
      <c r="CB475" s="15">
        <v>0</v>
      </c>
      <c r="CC475" s="15">
        <v>0</v>
      </c>
      <c r="CD475" s="15">
        <v>0</v>
      </c>
      <c r="CE475" s="15">
        <v>0</v>
      </c>
      <c r="CF475" s="15">
        <v>0</v>
      </c>
      <c r="CG475" s="15">
        <v>0</v>
      </c>
      <c r="CH475" s="15">
        <v>0</v>
      </c>
      <c r="CI475" s="15">
        <v>0</v>
      </c>
      <c r="CJ475" s="15">
        <v>0</v>
      </c>
      <c r="CK475" s="15">
        <v>0</v>
      </c>
      <c r="CL475" s="15">
        <v>0</v>
      </c>
      <c r="CM475" s="15">
        <v>0</v>
      </c>
      <c r="CN475" s="15">
        <v>0</v>
      </c>
      <c r="CO475" s="15">
        <v>0</v>
      </c>
      <c r="CP475" s="15">
        <v>0</v>
      </c>
      <c r="CQ475" s="15">
        <v>0</v>
      </c>
      <c r="CR475" s="15">
        <v>0</v>
      </c>
      <c r="CS475" s="15">
        <v>0</v>
      </c>
      <c r="CT475" s="15">
        <v>0</v>
      </c>
      <c r="CU475" s="15">
        <v>0</v>
      </c>
      <c r="CV475" s="15">
        <v>0</v>
      </c>
      <c r="CW475" s="15">
        <v>0</v>
      </c>
      <c r="CX475" s="15">
        <v>0</v>
      </c>
      <c r="CY475" s="15">
        <v>0</v>
      </c>
      <c r="CZ475" s="15">
        <v>0</v>
      </c>
      <c r="DA475" s="15">
        <v>0</v>
      </c>
      <c r="DB475" s="15">
        <v>0</v>
      </c>
      <c r="DC475" s="15">
        <v>0</v>
      </c>
      <c r="DD475" s="15">
        <v>0</v>
      </c>
      <c r="DE475" s="15">
        <v>0</v>
      </c>
      <c r="DF475" s="15">
        <v>0</v>
      </c>
      <c r="DG475" s="15">
        <v>0</v>
      </c>
      <c r="DH475" s="15">
        <v>0</v>
      </c>
      <c r="DI475" s="15">
        <v>0</v>
      </c>
      <c r="DJ475" s="15">
        <v>0</v>
      </c>
      <c r="DK475" s="15">
        <v>0</v>
      </c>
      <c r="DL475" s="15">
        <v>0</v>
      </c>
      <c r="DM475" s="15">
        <v>0</v>
      </c>
      <c r="DN475" s="15">
        <v>0</v>
      </c>
      <c r="DO475" s="15">
        <v>0</v>
      </c>
      <c r="DP475" s="15">
        <v>0</v>
      </c>
      <c r="DQ475" s="15">
        <v>0</v>
      </c>
      <c r="DR475" s="15">
        <v>0</v>
      </c>
      <c r="DS475" s="15">
        <v>0</v>
      </c>
      <c r="DT475" s="15">
        <v>0</v>
      </c>
      <c r="DU475" s="36">
        <v>0</v>
      </c>
      <c r="DV475" s="36">
        <v>0</v>
      </c>
      <c r="DW475" s="36">
        <v>0</v>
      </c>
      <c r="DX475" s="36">
        <v>0</v>
      </c>
      <c r="DY475" s="36">
        <v>0</v>
      </c>
      <c r="DZ475" s="36">
        <v>0</v>
      </c>
      <c r="EA475" s="36">
        <v>0</v>
      </c>
      <c r="EB475" s="36">
        <v>0</v>
      </c>
      <c r="EC475" s="36">
        <v>0</v>
      </c>
      <c r="ED475" s="36">
        <v>0</v>
      </c>
      <c r="EE475" s="36">
        <v>0</v>
      </c>
      <c r="EF475" s="15">
        <v>0</v>
      </c>
      <c r="EG475" s="15">
        <v>0</v>
      </c>
      <c r="EH475" s="15">
        <v>0</v>
      </c>
      <c r="EI475" s="15">
        <v>0</v>
      </c>
      <c r="EJ475" s="15">
        <v>0</v>
      </c>
      <c r="EK475" s="15">
        <v>0</v>
      </c>
      <c r="EL475" s="15">
        <v>0</v>
      </c>
      <c r="EM475" s="15">
        <v>0</v>
      </c>
      <c r="EN475" s="15">
        <v>0</v>
      </c>
      <c r="EO475" s="15">
        <v>0</v>
      </c>
      <c r="EP475" s="15">
        <v>0</v>
      </c>
      <c r="EQ475" s="15" t="s">
        <v>137</v>
      </c>
      <c r="ER475" s="15" t="s">
        <v>137</v>
      </c>
      <c r="ES475" s="15" t="s">
        <v>137</v>
      </c>
      <c r="ET475" s="15" t="s">
        <v>137</v>
      </c>
      <c r="EU475" s="15" t="s">
        <v>137</v>
      </c>
      <c r="EV475" s="15" t="s">
        <v>137</v>
      </c>
      <c r="EW475" s="15" t="s">
        <v>137</v>
      </c>
      <c r="EX475" s="15" t="s">
        <v>137</v>
      </c>
      <c r="EY475" s="15" t="s">
        <v>137</v>
      </c>
      <c r="EZ475" s="15" t="s">
        <v>137</v>
      </c>
      <c r="FA475" s="15" t="s">
        <v>137</v>
      </c>
      <c r="FB475" s="15">
        <f t="shared" si="740"/>
        <v>0</v>
      </c>
      <c r="FC475" s="15">
        <f t="shared" si="740"/>
        <v>0</v>
      </c>
      <c r="FD475" s="15">
        <f t="shared" si="740"/>
        <v>0</v>
      </c>
      <c r="FE475" s="15">
        <f t="shared" si="740"/>
        <v>0</v>
      </c>
      <c r="FF475" s="15">
        <f t="shared" si="740"/>
        <v>0</v>
      </c>
      <c r="FG475" s="15">
        <f t="shared" si="740"/>
        <v>0</v>
      </c>
      <c r="FH475" s="15">
        <f t="shared" si="740"/>
        <v>0</v>
      </c>
      <c r="FI475" s="15">
        <f t="shared" si="740"/>
        <v>0</v>
      </c>
      <c r="FJ475" s="15">
        <f t="shared" si="740"/>
        <v>0</v>
      </c>
      <c r="FK475" s="15">
        <f t="shared" si="740"/>
        <v>0</v>
      </c>
      <c r="FL475" s="15">
        <f t="shared" si="740"/>
        <v>0</v>
      </c>
      <c r="FM475" s="15">
        <f t="shared" si="739"/>
        <v>0</v>
      </c>
      <c r="FN475" s="15">
        <f t="shared" si="739"/>
        <v>0</v>
      </c>
      <c r="FO475" s="15">
        <f t="shared" si="739"/>
        <v>0</v>
      </c>
      <c r="FP475" s="15">
        <f t="shared" si="739"/>
        <v>0</v>
      </c>
      <c r="FQ475" s="15">
        <f t="shared" si="739"/>
        <v>0</v>
      </c>
      <c r="FR475" s="15">
        <f t="shared" si="739"/>
        <v>0</v>
      </c>
      <c r="FS475" s="15">
        <f t="shared" si="739"/>
        <v>0</v>
      </c>
      <c r="FT475" s="15">
        <f t="shared" si="739"/>
        <v>0</v>
      </c>
      <c r="FU475" s="15">
        <f t="shared" si="739"/>
        <v>0</v>
      </c>
      <c r="FV475" s="15">
        <f t="shared" si="739"/>
        <v>0</v>
      </c>
      <c r="FW475" s="15">
        <f t="shared" si="739"/>
        <v>0</v>
      </c>
      <c r="FX475" s="49" t="s">
        <v>1927</v>
      </c>
    </row>
    <row r="476" spans="1:180" s="42" customFormat="1" ht="31.5" x14ac:dyDescent="0.25">
      <c r="A476" s="38" t="s">
        <v>924</v>
      </c>
      <c r="B476" s="21" t="s">
        <v>1175</v>
      </c>
      <c r="C476" s="18" t="s">
        <v>487</v>
      </c>
      <c r="D476" s="26">
        <v>0</v>
      </c>
      <c r="E476" s="26">
        <v>0</v>
      </c>
      <c r="F476" s="26">
        <v>0</v>
      </c>
      <c r="G476" s="26">
        <v>0</v>
      </c>
      <c r="H476" s="26">
        <v>0</v>
      </c>
      <c r="I476" s="26">
        <v>24</v>
      </c>
      <c r="J476" s="26">
        <v>0</v>
      </c>
      <c r="K476" s="26">
        <v>0</v>
      </c>
      <c r="L476" s="26">
        <v>0</v>
      </c>
      <c r="M476" s="26">
        <v>0</v>
      </c>
      <c r="N476" s="26">
        <v>0</v>
      </c>
      <c r="O476" s="26">
        <f t="shared" si="737"/>
        <v>0</v>
      </c>
      <c r="P476" s="26">
        <f t="shared" si="737"/>
        <v>0</v>
      </c>
      <c r="Q476" s="26">
        <f t="shared" si="737"/>
        <v>0</v>
      </c>
      <c r="R476" s="26">
        <f t="shared" si="737"/>
        <v>0</v>
      </c>
      <c r="S476" s="26">
        <f t="shared" si="737"/>
        <v>0</v>
      </c>
      <c r="T476" s="26">
        <v>24</v>
      </c>
      <c r="U476" s="26">
        <f t="shared" si="738"/>
        <v>0</v>
      </c>
      <c r="V476" s="26">
        <f t="shared" si="738"/>
        <v>0</v>
      </c>
      <c r="W476" s="26">
        <f t="shared" si="738"/>
        <v>0</v>
      </c>
      <c r="X476" s="26">
        <f t="shared" si="738"/>
        <v>0</v>
      </c>
      <c r="Y476" s="26">
        <f t="shared" si="738"/>
        <v>0</v>
      </c>
      <c r="Z476" s="26">
        <v>0</v>
      </c>
      <c r="AA476" s="26">
        <v>0</v>
      </c>
      <c r="AB476" s="26">
        <v>0</v>
      </c>
      <c r="AC476" s="26">
        <v>0</v>
      </c>
      <c r="AD476" s="26">
        <v>0</v>
      </c>
      <c r="AE476" s="26">
        <v>0</v>
      </c>
      <c r="AF476" s="26">
        <v>0</v>
      </c>
      <c r="AG476" s="26">
        <v>0</v>
      </c>
      <c r="AH476" s="26">
        <v>0</v>
      </c>
      <c r="AI476" s="26">
        <v>0</v>
      </c>
      <c r="AJ476" s="26">
        <v>0</v>
      </c>
      <c r="AK476" s="26">
        <v>0</v>
      </c>
      <c r="AL476" s="26">
        <v>0</v>
      </c>
      <c r="AM476" s="26">
        <v>0</v>
      </c>
      <c r="AN476" s="26">
        <v>0</v>
      </c>
      <c r="AO476" s="26">
        <v>0</v>
      </c>
      <c r="AP476" s="26">
        <v>0</v>
      </c>
      <c r="AQ476" s="26">
        <v>0</v>
      </c>
      <c r="AR476" s="26">
        <v>0</v>
      </c>
      <c r="AS476" s="26">
        <v>0</v>
      </c>
      <c r="AT476" s="26">
        <v>0</v>
      </c>
      <c r="AU476" s="26">
        <v>0</v>
      </c>
      <c r="AV476" s="26">
        <v>0</v>
      </c>
      <c r="AW476" s="26">
        <v>0</v>
      </c>
      <c r="AX476" s="26">
        <v>0</v>
      </c>
      <c r="AY476" s="26">
        <v>0</v>
      </c>
      <c r="AZ476" s="26">
        <v>0</v>
      </c>
      <c r="BA476" s="26">
        <v>0</v>
      </c>
      <c r="BB476" s="26">
        <v>0</v>
      </c>
      <c r="BC476" s="26">
        <v>0</v>
      </c>
      <c r="BD476" s="26">
        <v>0</v>
      </c>
      <c r="BE476" s="26">
        <v>0</v>
      </c>
      <c r="BF476" s="26">
        <v>0</v>
      </c>
      <c r="BG476" s="26">
        <v>0</v>
      </c>
      <c r="BH476" s="26">
        <v>0</v>
      </c>
      <c r="BI476" s="26">
        <v>0</v>
      </c>
      <c r="BJ476" s="26">
        <v>0</v>
      </c>
      <c r="BK476" s="26">
        <v>0</v>
      </c>
      <c r="BL476" s="26">
        <v>0</v>
      </c>
      <c r="BM476" s="26">
        <v>0</v>
      </c>
      <c r="BN476" s="26">
        <v>0</v>
      </c>
      <c r="BO476" s="26">
        <v>0</v>
      </c>
      <c r="BP476" s="26">
        <v>0</v>
      </c>
      <c r="BQ476" s="26">
        <v>0</v>
      </c>
      <c r="BR476" s="26">
        <v>0</v>
      </c>
      <c r="BS476" s="26">
        <v>0</v>
      </c>
      <c r="BT476" s="26">
        <v>0</v>
      </c>
      <c r="BU476" s="26">
        <v>0</v>
      </c>
      <c r="BV476" s="26">
        <v>0</v>
      </c>
      <c r="BW476" s="26">
        <v>0</v>
      </c>
      <c r="BX476" s="26">
        <v>0</v>
      </c>
      <c r="BY476" s="26">
        <v>0</v>
      </c>
      <c r="BZ476" s="26">
        <v>0</v>
      </c>
      <c r="CA476" s="26">
        <v>0</v>
      </c>
      <c r="CB476" s="26">
        <v>0</v>
      </c>
      <c r="CC476" s="26">
        <v>0</v>
      </c>
      <c r="CD476" s="26">
        <v>0</v>
      </c>
      <c r="CE476" s="26">
        <v>0</v>
      </c>
      <c r="CF476" s="26">
        <v>0</v>
      </c>
      <c r="CG476" s="26">
        <v>0</v>
      </c>
      <c r="CH476" s="26">
        <v>0</v>
      </c>
      <c r="CI476" s="26">
        <v>0</v>
      </c>
      <c r="CJ476" s="26">
        <v>0</v>
      </c>
      <c r="CK476" s="26">
        <v>0</v>
      </c>
      <c r="CL476" s="26">
        <v>0</v>
      </c>
      <c r="CM476" s="26">
        <v>0</v>
      </c>
      <c r="CN476" s="26">
        <v>0</v>
      </c>
      <c r="CO476" s="26">
        <v>0</v>
      </c>
      <c r="CP476" s="26">
        <v>0</v>
      </c>
      <c r="CQ476" s="26">
        <v>0</v>
      </c>
      <c r="CR476" s="26">
        <v>0</v>
      </c>
      <c r="CS476" s="26">
        <v>0</v>
      </c>
      <c r="CT476" s="26">
        <v>0</v>
      </c>
      <c r="CU476" s="26">
        <v>0</v>
      </c>
      <c r="CV476" s="26">
        <v>0</v>
      </c>
      <c r="CW476" s="26">
        <v>0</v>
      </c>
      <c r="CX476" s="26">
        <v>0</v>
      </c>
      <c r="CY476" s="26">
        <v>0</v>
      </c>
      <c r="CZ476" s="26">
        <v>0</v>
      </c>
      <c r="DA476" s="26">
        <v>0</v>
      </c>
      <c r="DB476" s="26">
        <v>0</v>
      </c>
      <c r="DC476" s="26">
        <v>0</v>
      </c>
      <c r="DD476" s="26">
        <v>0</v>
      </c>
      <c r="DE476" s="26">
        <v>0</v>
      </c>
      <c r="DF476" s="26">
        <v>0</v>
      </c>
      <c r="DG476" s="26">
        <v>0</v>
      </c>
      <c r="DH476" s="26">
        <v>0</v>
      </c>
      <c r="DI476" s="26">
        <v>0</v>
      </c>
      <c r="DJ476" s="26">
        <v>0</v>
      </c>
      <c r="DK476" s="26">
        <v>0</v>
      </c>
      <c r="DL476" s="26">
        <v>0</v>
      </c>
      <c r="DM476" s="26">
        <v>0</v>
      </c>
      <c r="DN476" s="26">
        <v>0</v>
      </c>
      <c r="DO476" s="26">
        <v>0</v>
      </c>
      <c r="DP476" s="26">
        <v>0</v>
      </c>
      <c r="DQ476" s="26">
        <v>0</v>
      </c>
      <c r="DR476" s="26">
        <v>0</v>
      </c>
      <c r="DS476" s="26">
        <v>0</v>
      </c>
      <c r="DT476" s="26">
        <v>0</v>
      </c>
      <c r="DU476" s="26">
        <v>0</v>
      </c>
      <c r="DV476" s="26">
        <v>0</v>
      </c>
      <c r="DW476" s="26">
        <v>0</v>
      </c>
      <c r="DX476" s="26">
        <v>0</v>
      </c>
      <c r="DY476" s="26">
        <v>0</v>
      </c>
      <c r="DZ476" s="26">
        <v>0</v>
      </c>
      <c r="EA476" s="26">
        <v>0</v>
      </c>
      <c r="EB476" s="26">
        <v>0</v>
      </c>
      <c r="EC476" s="26">
        <v>0</v>
      </c>
      <c r="ED476" s="26">
        <v>0</v>
      </c>
      <c r="EE476" s="26">
        <v>0</v>
      </c>
      <c r="EF476" s="26">
        <v>0</v>
      </c>
      <c r="EG476" s="26">
        <v>0</v>
      </c>
      <c r="EH476" s="26">
        <v>0</v>
      </c>
      <c r="EI476" s="26">
        <v>0</v>
      </c>
      <c r="EJ476" s="26">
        <v>0</v>
      </c>
      <c r="EK476" s="26">
        <v>0</v>
      </c>
      <c r="EL476" s="26">
        <v>0</v>
      </c>
      <c r="EM476" s="26">
        <v>0</v>
      </c>
      <c r="EN476" s="26">
        <v>0</v>
      </c>
      <c r="EO476" s="26">
        <v>0</v>
      </c>
      <c r="EP476" s="26">
        <v>0</v>
      </c>
      <c r="EQ476" s="26" t="s">
        <v>137</v>
      </c>
      <c r="ER476" s="26" t="s">
        <v>137</v>
      </c>
      <c r="ES476" s="26" t="s">
        <v>137</v>
      </c>
      <c r="ET476" s="26" t="s">
        <v>137</v>
      </c>
      <c r="EU476" s="26" t="s">
        <v>137</v>
      </c>
      <c r="EV476" s="26" t="s">
        <v>137</v>
      </c>
      <c r="EW476" s="26" t="s">
        <v>137</v>
      </c>
      <c r="EX476" s="26" t="s">
        <v>137</v>
      </c>
      <c r="EY476" s="26" t="s">
        <v>137</v>
      </c>
      <c r="EZ476" s="26" t="s">
        <v>137</v>
      </c>
      <c r="FA476" s="26" t="s">
        <v>137</v>
      </c>
      <c r="FB476" s="26">
        <f t="shared" si="740"/>
        <v>0</v>
      </c>
      <c r="FC476" s="26">
        <f t="shared" si="740"/>
        <v>0</v>
      </c>
      <c r="FD476" s="26">
        <f t="shared" si="740"/>
        <v>0</v>
      </c>
      <c r="FE476" s="26">
        <f t="shared" si="740"/>
        <v>0</v>
      </c>
      <c r="FF476" s="26">
        <f t="shared" si="740"/>
        <v>0</v>
      </c>
      <c r="FG476" s="26">
        <f t="shared" si="740"/>
        <v>0</v>
      </c>
      <c r="FH476" s="26">
        <f t="shared" si="740"/>
        <v>0</v>
      </c>
      <c r="FI476" s="26">
        <f t="shared" si="740"/>
        <v>0</v>
      </c>
      <c r="FJ476" s="26">
        <f t="shared" si="740"/>
        <v>0</v>
      </c>
      <c r="FK476" s="26">
        <f t="shared" si="740"/>
        <v>0</v>
      </c>
      <c r="FL476" s="26">
        <f t="shared" si="740"/>
        <v>0</v>
      </c>
      <c r="FM476" s="26">
        <f t="shared" si="739"/>
        <v>0</v>
      </c>
      <c r="FN476" s="26">
        <f t="shared" si="739"/>
        <v>0</v>
      </c>
      <c r="FO476" s="26">
        <f t="shared" si="739"/>
        <v>0</v>
      </c>
      <c r="FP476" s="26">
        <f t="shared" si="739"/>
        <v>0</v>
      </c>
      <c r="FQ476" s="26">
        <f t="shared" si="739"/>
        <v>0</v>
      </c>
      <c r="FR476" s="26">
        <f t="shared" si="739"/>
        <v>0</v>
      </c>
      <c r="FS476" s="26">
        <f t="shared" si="739"/>
        <v>0</v>
      </c>
      <c r="FT476" s="26">
        <f t="shared" si="739"/>
        <v>0</v>
      </c>
      <c r="FU476" s="26">
        <f t="shared" si="739"/>
        <v>0</v>
      </c>
      <c r="FV476" s="26">
        <f t="shared" si="739"/>
        <v>0</v>
      </c>
      <c r="FW476" s="26">
        <f t="shared" si="739"/>
        <v>0</v>
      </c>
      <c r="FX476" s="49" t="s">
        <v>1927</v>
      </c>
    </row>
    <row r="477" spans="1:180" s="42" customFormat="1" ht="31.5" x14ac:dyDescent="0.25">
      <c r="A477" s="38" t="s">
        <v>924</v>
      </c>
      <c r="B477" s="21" t="s">
        <v>1176</v>
      </c>
      <c r="C477" s="18" t="s">
        <v>488</v>
      </c>
      <c r="D477" s="26">
        <v>0</v>
      </c>
      <c r="E477" s="26">
        <v>0</v>
      </c>
      <c r="F477" s="26">
        <v>0</v>
      </c>
      <c r="G477" s="26">
        <v>0</v>
      </c>
      <c r="H477" s="26">
        <v>0</v>
      </c>
      <c r="I477" s="26">
        <v>1</v>
      </c>
      <c r="J477" s="26">
        <v>0</v>
      </c>
      <c r="K477" s="26">
        <v>0</v>
      </c>
      <c r="L477" s="26">
        <v>0</v>
      </c>
      <c r="M477" s="26">
        <v>0</v>
      </c>
      <c r="N477" s="26">
        <v>0</v>
      </c>
      <c r="O477" s="26">
        <f t="shared" si="737"/>
        <v>0</v>
      </c>
      <c r="P477" s="26">
        <f t="shared" si="737"/>
        <v>0</v>
      </c>
      <c r="Q477" s="26">
        <f t="shared" si="737"/>
        <v>0</v>
      </c>
      <c r="R477" s="26">
        <f t="shared" si="737"/>
        <v>0</v>
      </c>
      <c r="S477" s="26">
        <f t="shared" si="737"/>
        <v>0</v>
      </c>
      <c r="T477" s="26">
        <v>1</v>
      </c>
      <c r="U477" s="26">
        <f t="shared" si="738"/>
        <v>0</v>
      </c>
      <c r="V477" s="26">
        <f t="shared" si="738"/>
        <v>0</v>
      </c>
      <c r="W477" s="26">
        <f t="shared" si="738"/>
        <v>0</v>
      </c>
      <c r="X477" s="26">
        <f t="shared" si="738"/>
        <v>0</v>
      </c>
      <c r="Y477" s="26">
        <f t="shared" si="738"/>
        <v>0</v>
      </c>
      <c r="Z477" s="26">
        <v>0</v>
      </c>
      <c r="AA477" s="26">
        <v>0</v>
      </c>
      <c r="AB477" s="26">
        <v>0</v>
      </c>
      <c r="AC477" s="26">
        <v>0</v>
      </c>
      <c r="AD477" s="26">
        <v>0</v>
      </c>
      <c r="AE477" s="26">
        <v>0</v>
      </c>
      <c r="AF477" s="26">
        <v>0</v>
      </c>
      <c r="AG477" s="26">
        <v>0</v>
      </c>
      <c r="AH477" s="26">
        <v>0</v>
      </c>
      <c r="AI477" s="26">
        <v>0</v>
      </c>
      <c r="AJ477" s="26">
        <v>0</v>
      </c>
      <c r="AK477" s="26">
        <v>0</v>
      </c>
      <c r="AL477" s="26">
        <v>0</v>
      </c>
      <c r="AM477" s="26">
        <v>0</v>
      </c>
      <c r="AN477" s="26">
        <v>0</v>
      </c>
      <c r="AO477" s="26">
        <v>0</v>
      </c>
      <c r="AP477" s="26">
        <v>0</v>
      </c>
      <c r="AQ477" s="26">
        <v>0</v>
      </c>
      <c r="AR477" s="26">
        <v>0</v>
      </c>
      <c r="AS477" s="26">
        <v>0</v>
      </c>
      <c r="AT477" s="26">
        <v>0</v>
      </c>
      <c r="AU477" s="26">
        <v>0</v>
      </c>
      <c r="AV477" s="26">
        <v>0</v>
      </c>
      <c r="AW477" s="26">
        <v>0</v>
      </c>
      <c r="AX477" s="26">
        <v>0</v>
      </c>
      <c r="AY477" s="26">
        <v>0</v>
      </c>
      <c r="AZ477" s="26">
        <v>0</v>
      </c>
      <c r="BA477" s="26">
        <v>0</v>
      </c>
      <c r="BB477" s="26">
        <v>0</v>
      </c>
      <c r="BC477" s="26">
        <v>0</v>
      </c>
      <c r="BD477" s="26">
        <v>0</v>
      </c>
      <c r="BE477" s="26">
        <v>0</v>
      </c>
      <c r="BF477" s="26">
        <v>0</v>
      </c>
      <c r="BG477" s="26">
        <v>0</v>
      </c>
      <c r="BH477" s="26">
        <v>0</v>
      </c>
      <c r="BI477" s="26">
        <v>0</v>
      </c>
      <c r="BJ477" s="26">
        <v>0</v>
      </c>
      <c r="BK477" s="26">
        <v>0</v>
      </c>
      <c r="BL477" s="26">
        <v>0</v>
      </c>
      <c r="BM477" s="26">
        <v>0</v>
      </c>
      <c r="BN477" s="26">
        <v>0</v>
      </c>
      <c r="BO477" s="26">
        <v>0</v>
      </c>
      <c r="BP477" s="26">
        <v>0</v>
      </c>
      <c r="BQ477" s="26">
        <v>0</v>
      </c>
      <c r="BR477" s="26">
        <v>0</v>
      </c>
      <c r="BS477" s="26">
        <v>0</v>
      </c>
      <c r="BT477" s="26">
        <v>0</v>
      </c>
      <c r="BU477" s="26">
        <v>0</v>
      </c>
      <c r="BV477" s="26">
        <v>0</v>
      </c>
      <c r="BW477" s="26">
        <v>0</v>
      </c>
      <c r="BX477" s="26">
        <v>0</v>
      </c>
      <c r="BY477" s="26">
        <v>0</v>
      </c>
      <c r="BZ477" s="26">
        <v>0</v>
      </c>
      <c r="CA477" s="26">
        <v>0</v>
      </c>
      <c r="CB477" s="26">
        <v>0</v>
      </c>
      <c r="CC477" s="26">
        <v>0</v>
      </c>
      <c r="CD477" s="26">
        <v>0</v>
      </c>
      <c r="CE477" s="26">
        <v>0</v>
      </c>
      <c r="CF477" s="26">
        <v>0</v>
      </c>
      <c r="CG477" s="26">
        <v>0</v>
      </c>
      <c r="CH477" s="26">
        <v>0</v>
      </c>
      <c r="CI477" s="26">
        <v>0</v>
      </c>
      <c r="CJ477" s="26">
        <v>0</v>
      </c>
      <c r="CK477" s="26">
        <v>0</v>
      </c>
      <c r="CL477" s="26">
        <v>0</v>
      </c>
      <c r="CM477" s="26">
        <v>0</v>
      </c>
      <c r="CN477" s="26">
        <v>0</v>
      </c>
      <c r="CO477" s="26">
        <v>0</v>
      </c>
      <c r="CP477" s="26">
        <v>0</v>
      </c>
      <c r="CQ477" s="26">
        <v>0</v>
      </c>
      <c r="CR477" s="26">
        <v>0</v>
      </c>
      <c r="CS477" s="26">
        <v>0</v>
      </c>
      <c r="CT477" s="26">
        <v>0</v>
      </c>
      <c r="CU477" s="26">
        <v>0</v>
      </c>
      <c r="CV477" s="26">
        <v>0</v>
      </c>
      <c r="CW477" s="26">
        <v>0</v>
      </c>
      <c r="CX477" s="26">
        <v>0</v>
      </c>
      <c r="CY477" s="26">
        <v>0</v>
      </c>
      <c r="CZ477" s="26">
        <v>0</v>
      </c>
      <c r="DA477" s="26">
        <v>0</v>
      </c>
      <c r="DB477" s="26">
        <v>0</v>
      </c>
      <c r="DC477" s="26">
        <v>0</v>
      </c>
      <c r="DD477" s="26">
        <v>0</v>
      </c>
      <c r="DE477" s="26">
        <v>0</v>
      </c>
      <c r="DF477" s="26">
        <v>0</v>
      </c>
      <c r="DG477" s="26">
        <v>0</v>
      </c>
      <c r="DH477" s="26">
        <v>0</v>
      </c>
      <c r="DI477" s="26">
        <v>0</v>
      </c>
      <c r="DJ477" s="26">
        <v>0</v>
      </c>
      <c r="DK477" s="26">
        <v>0</v>
      </c>
      <c r="DL477" s="26">
        <v>0</v>
      </c>
      <c r="DM477" s="26">
        <v>0</v>
      </c>
      <c r="DN477" s="26">
        <v>0</v>
      </c>
      <c r="DO477" s="26">
        <v>0</v>
      </c>
      <c r="DP477" s="26">
        <v>0</v>
      </c>
      <c r="DQ477" s="26">
        <v>0</v>
      </c>
      <c r="DR477" s="26">
        <v>0</v>
      </c>
      <c r="DS477" s="26">
        <v>0</v>
      </c>
      <c r="DT477" s="26">
        <v>0</v>
      </c>
      <c r="DU477" s="26">
        <v>0</v>
      </c>
      <c r="DV477" s="26">
        <v>0</v>
      </c>
      <c r="DW477" s="26">
        <v>0</v>
      </c>
      <c r="DX477" s="26">
        <v>0</v>
      </c>
      <c r="DY477" s="26">
        <v>0</v>
      </c>
      <c r="DZ477" s="26">
        <v>0</v>
      </c>
      <c r="EA477" s="26">
        <v>0</v>
      </c>
      <c r="EB477" s="26">
        <v>0</v>
      </c>
      <c r="EC477" s="26">
        <v>0</v>
      </c>
      <c r="ED477" s="26">
        <v>0</v>
      </c>
      <c r="EE477" s="26">
        <v>0</v>
      </c>
      <c r="EF477" s="26">
        <v>0</v>
      </c>
      <c r="EG477" s="26">
        <v>0</v>
      </c>
      <c r="EH477" s="26">
        <v>0</v>
      </c>
      <c r="EI477" s="26">
        <v>0</v>
      </c>
      <c r="EJ477" s="26">
        <v>0</v>
      </c>
      <c r="EK477" s="26">
        <v>0</v>
      </c>
      <c r="EL477" s="26">
        <v>0</v>
      </c>
      <c r="EM477" s="26">
        <v>0</v>
      </c>
      <c r="EN477" s="26">
        <v>0</v>
      </c>
      <c r="EO477" s="26">
        <v>0</v>
      </c>
      <c r="EP477" s="26">
        <v>0</v>
      </c>
      <c r="EQ477" s="26" t="s">
        <v>137</v>
      </c>
      <c r="ER477" s="26" t="s">
        <v>137</v>
      </c>
      <c r="ES477" s="26" t="s">
        <v>137</v>
      </c>
      <c r="ET477" s="26" t="s">
        <v>137</v>
      </c>
      <c r="EU477" s="26" t="s">
        <v>137</v>
      </c>
      <c r="EV477" s="26" t="s">
        <v>137</v>
      </c>
      <c r="EW477" s="26" t="s">
        <v>137</v>
      </c>
      <c r="EX477" s="26" t="s">
        <v>137</v>
      </c>
      <c r="EY477" s="26" t="s">
        <v>137</v>
      </c>
      <c r="EZ477" s="26" t="s">
        <v>137</v>
      </c>
      <c r="FA477" s="26" t="s">
        <v>137</v>
      </c>
      <c r="FB477" s="26">
        <f t="shared" si="740"/>
        <v>0</v>
      </c>
      <c r="FC477" s="26">
        <f t="shared" si="740"/>
        <v>0</v>
      </c>
      <c r="FD477" s="26">
        <f t="shared" si="740"/>
        <v>0</v>
      </c>
      <c r="FE477" s="26">
        <f t="shared" si="740"/>
        <v>0</v>
      </c>
      <c r="FF477" s="26">
        <f t="shared" si="740"/>
        <v>0</v>
      </c>
      <c r="FG477" s="26">
        <f t="shared" si="740"/>
        <v>0</v>
      </c>
      <c r="FH477" s="26">
        <f t="shared" si="740"/>
        <v>0</v>
      </c>
      <c r="FI477" s="26">
        <f t="shared" si="740"/>
        <v>0</v>
      </c>
      <c r="FJ477" s="26">
        <f t="shared" si="740"/>
        <v>0</v>
      </c>
      <c r="FK477" s="26">
        <f t="shared" si="740"/>
        <v>0</v>
      </c>
      <c r="FL477" s="26">
        <f t="shared" si="740"/>
        <v>0</v>
      </c>
      <c r="FM477" s="26">
        <f t="shared" si="739"/>
        <v>0</v>
      </c>
      <c r="FN477" s="26">
        <f t="shared" si="739"/>
        <v>0</v>
      </c>
      <c r="FO477" s="26">
        <f t="shared" si="739"/>
        <v>0</v>
      </c>
      <c r="FP477" s="26">
        <f t="shared" si="739"/>
        <v>0</v>
      </c>
      <c r="FQ477" s="26">
        <f t="shared" si="739"/>
        <v>0</v>
      </c>
      <c r="FR477" s="26">
        <f t="shared" si="739"/>
        <v>0</v>
      </c>
      <c r="FS477" s="26">
        <f t="shared" si="739"/>
        <v>0</v>
      </c>
      <c r="FT477" s="26">
        <f t="shared" si="739"/>
        <v>0</v>
      </c>
      <c r="FU477" s="26">
        <f t="shared" si="739"/>
        <v>0</v>
      </c>
      <c r="FV477" s="26">
        <f t="shared" si="739"/>
        <v>0</v>
      </c>
      <c r="FW477" s="26">
        <f t="shared" si="739"/>
        <v>0</v>
      </c>
      <c r="FX477" s="49" t="s">
        <v>1927</v>
      </c>
    </row>
    <row r="478" spans="1:180" s="42" customFormat="1" ht="31.5" x14ac:dyDescent="0.25">
      <c r="A478" s="38" t="s">
        <v>924</v>
      </c>
      <c r="B478" s="21" t="s">
        <v>1177</v>
      </c>
      <c r="C478" s="18" t="s">
        <v>489</v>
      </c>
      <c r="D478" s="26">
        <v>0</v>
      </c>
      <c r="E478" s="26">
        <v>0</v>
      </c>
      <c r="F478" s="26">
        <v>0</v>
      </c>
      <c r="G478" s="26">
        <v>0</v>
      </c>
      <c r="H478" s="26">
        <v>0</v>
      </c>
      <c r="I478" s="26">
        <v>1</v>
      </c>
      <c r="J478" s="26">
        <v>0</v>
      </c>
      <c r="K478" s="26">
        <v>0</v>
      </c>
      <c r="L478" s="26">
        <v>0</v>
      </c>
      <c r="M478" s="26">
        <v>0</v>
      </c>
      <c r="N478" s="26">
        <v>0</v>
      </c>
      <c r="O478" s="26">
        <f t="shared" si="737"/>
        <v>0</v>
      </c>
      <c r="P478" s="26">
        <f t="shared" si="737"/>
        <v>0</v>
      </c>
      <c r="Q478" s="26">
        <f t="shared" si="737"/>
        <v>0</v>
      </c>
      <c r="R478" s="26">
        <f t="shared" si="737"/>
        <v>0</v>
      </c>
      <c r="S478" s="26">
        <f t="shared" si="737"/>
        <v>0</v>
      </c>
      <c r="T478" s="26">
        <v>1</v>
      </c>
      <c r="U478" s="26">
        <f t="shared" si="738"/>
        <v>0</v>
      </c>
      <c r="V478" s="26">
        <f t="shared" si="738"/>
        <v>0</v>
      </c>
      <c r="W478" s="26">
        <f t="shared" si="738"/>
        <v>0</v>
      </c>
      <c r="X478" s="26">
        <f t="shared" si="738"/>
        <v>0</v>
      </c>
      <c r="Y478" s="26">
        <f t="shared" si="738"/>
        <v>0</v>
      </c>
      <c r="Z478" s="26">
        <v>0</v>
      </c>
      <c r="AA478" s="26">
        <v>0</v>
      </c>
      <c r="AB478" s="26">
        <v>0</v>
      </c>
      <c r="AC478" s="26">
        <v>0</v>
      </c>
      <c r="AD478" s="26">
        <v>0</v>
      </c>
      <c r="AE478" s="26">
        <v>0</v>
      </c>
      <c r="AF478" s="26">
        <v>0</v>
      </c>
      <c r="AG478" s="26">
        <v>0</v>
      </c>
      <c r="AH478" s="26">
        <v>0</v>
      </c>
      <c r="AI478" s="26">
        <v>0</v>
      </c>
      <c r="AJ478" s="26">
        <v>0</v>
      </c>
      <c r="AK478" s="26">
        <v>0</v>
      </c>
      <c r="AL478" s="26">
        <v>0</v>
      </c>
      <c r="AM478" s="26">
        <v>0</v>
      </c>
      <c r="AN478" s="26">
        <v>0</v>
      </c>
      <c r="AO478" s="26">
        <v>0</v>
      </c>
      <c r="AP478" s="26">
        <v>0</v>
      </c>
      <c r="AQ478" s="26">
        <v>0</v>
      </c>
      <c r="AR478" s="26">
        <v>0</v>
      </c>
      <c r="AS478" s="26">
        <v>0</v>
      </c>
      <c r="AT478" s="26">
        <v>0</v>
      </c>
      <c r="AU478" s="26">
        <v>0</v>
      </c>
      <c r="AV478" s="26">
        <v>0</v>
      </c>
      <c r="AW478" s="26">
        <v>0</v>
      </c>
      <c r="AX478" s="26">
        <v>0</v>
      </c>
      <c r="AY478" s="26">
        <v>0</v>
      </c>
      <c r="AZ478" s="26">
        <v>0</v>
      </c>
      <c r="BA478" s="26">
        <v>0</v>
      </c>
      <c r="BB478" s="26">
        <v>0</v>
      </c>
      <c r="BC478" s="26">
        <v>0</v>
      </c>
      <c r="BD478" s="26">
        <v>0</v>
      </c>
      <c r="BE478" s="26">
        <v>0</v>
      </c>
      <c r="BF478" s="26">
        <v>0</v>
      </c>
      <c r="BG478" s="26">
        <v>0</v>
      </c>
      <c r="BH478" s="26">
        <v>0</v>
      </c>
      <c r="BI478" s="26">
        <v>0</v>
      </c>
      <c r="BJ478" s="26">
        <v>0</v>
      </c>
      <c r="BK478" s="26">
        <v>0</v>
      </c>
      <c r="BL478" s="26">
        <v>0</v>
      </c>
      <c r="BM478" s="26">
        <v>0</v>
      </c>
      <c r="BN478" s="26">
        <v>0</v>
      </c>
      <c r="BO478" s="26">
        <v>0</v>
      </c>
      <c r="BP478" s="26">
        <v>0</v>
      </c>
      <c r="BQ478" s="26">
        <v>0</v>
      </c>
      <c r="BR478" s="26">
        <v>0</v>
      </c>
      <c r="BS478" s="26">
        <v>0</v>
      </c>
      <c r="BT478" s="26">
        <v>0</v>
      </c>
      <c r="BU478" s="26">
        <v>0</v>
      </c>
      <c r="BV478" s="26">
        <v>0</v>
      </c>
      <c r="BW478" s="26">
        <v>0</v>
      </c>
      <c r="BX478" s="26">
        <v>0</v>
      </c>
      <c r="BY478" s="26">
        <v>0</v>
      </c>
      <c r="BZ478" s="26">
        <v>0</v>
      </c>
      <c r="CA478" s="26">
        <v>0</v>
      </c>
      <c r="CB478" s="26">
        <v>0</v>
      </c>
      <c r="CC478" s="26">
        <v>0</v>
      </c>
      <c r="CD478" s="26">
        <v>0</v>
      </c>
      <c r="CE478" s="26">
        <v>0</v>
      </c>
      <c r="CF478" s="26">
        <v>0</v>
      </c>
      <c r="CG478" s="26">
        <v>0</v>
      </c>
      <c r="CH478" s="26">
        <v>0</v>
      </c>
      <c r="CI478" s="26">
        <v>0</v>
      </c>
      <c r="CJ478" s="26">
        <v>0</v>
      </c>
      <c r="CK478" s="26">
        <v>0</v>
      </c>
      <c r="CL478" s="26">
        <v>0</v>
      </c>
      <c r="CM478" s="26">
        <v>0</v>
      </c>
      <c r="CN478" s="26">
        <v>0</v>
      </c>
      <c r="CO478" s="26">
        <v>0</v>
      </c>
      <c r="CP478" s="26">
        <v>0</v>
      </c>
      <c r="CQ478" s="26">
        <v>0</v>
      </c>
      <c r="CR478" s="26">
        <v>0</v>
      </c>
      <c r="CS478" s="26">
        <v>0</v>
      </c>
      <c r="CT478" s="26">
        <v>0</v>
      </c>
      <c r="CU478" s="26">
        <v>0</v>
      </c>
      <c r="CV478" s="26">
        <v>0</v>
      </c>
      <c r="CW478" s="26">
        <v>0</v>
      </c>
      <c r="CX478" s="26">
        <v>0</v>
      </c>
      <c r="CY478" s="26">
        <v>0</v>
      </c>
      <c r="CZ478" s="26">
        <v>0</v>
      </c>
      <c r="DA478" s="26">
        <v>0</v>
      </c>
      <c r="DB478" s="26">
        <v>0</v>
      </c>
      <c r="DC478" s="26">
        <v>0</v>
      </c>
      <c r="DD478" s="26">
        <v>0</v>
      </c>
      <c r="DE478" s="26">
        <v>0</v>
      </c>
      <c r="DF478" s="26">
        <v>0</v>
      </c>
      <c r="DG478" s="26">
        <v>0</v>
      </c>
      <c r="DH478" s="26">
        <v>0</v>
      </c>
      <c r="DI478" s="26">
        <v>0</v>
      </c>
      <c r="DJ478" s="26">
        <v>0</v>
      </c>
      <c r="DK478" s="26">
        <v>0</v>
      </c>
      <c r="DL478" s="26">
        <v>0</v>
      </c>
      <c r="DM478" s="26">
        <v>0</v>
      </c>
      <c r="DN478" s="26">
        <v>0</v>
      </c>
      <c r="DO478" s="26">
        <v>0</v>
      </c>
      <c r="DP478" s="26">
        <v>0</v>
      </c>
      <c r="DQ478" s="26">
        <v>0</v>
      </c>
      <c r="DR478" s="26">
        <v>0</v>
      </c>
      <c r="DS478" s="26">
        <v>0</v>
      </c>
      <c r="DT478" s="26">
        <v>0</v>
      </c>
      <c r="DU478" s="26">
        <v>0</v>
      </c>
      <c r="DV478" s="26">
        <v>0</v>
      </c>
      <c r="DW478" s="26">
        <v>0</v>
      </c>
      <c r="DX478" s="26">
        <v>0</v>
      </c>
      <c r="DY478" s="26">
        <v>0</v>
      </c>
      <c r="DZ478" s="26">
        <v>0</v>
      </c>
      <c r="EA478" s="26">
        <v>0</v>
      </c>
      <c r="EB478" s="26">
        <v>0</v>
      </c>
      <c r="EC478" s="26">
        <v>0</v>
      </c>
      <c r="ED478" s="26">
        <v>0</v>
      </c>
      <c r="EE478" s="26">
        <v>0</v>
      </c>
      <c r="EF478" s="26">
        <v>0</v>
      </c>
      <c r="EG478" s="26">
        <v>0</v>
      </c>
      <c r="EH478" s="26">
        <v>0</v>
      </c>
      <c r="EI478" s="26">
        <v>0</v>
      </c>
      <c r="EJ478" s="26">
        <v>0</v>
      </c>
      <c r="EK478" s="26">
        <v>0</v>
      </c>
      <c r="EL478" s="26">
        <v>0</v>
      </c>
      <c r="EM478" s="26">
        <v>0</v>
      </c>
      <c r="EN478" s="26">
        <v>0</v>
      </c>
      <c r="EO478" s="26">
        <v>0</v>
      </c>
      <c r="EP478" s="26">
        <v>0</v>
      </c>
      <c r="EQ478" s="26" t="s">
        <v>137</v>
      </c>
      <c r="ER478" s="26" t="s">
        <v>137</v>
      </c>
      <c r="ES478" s="26" t="s">
        <v>137</v>
      </c>
      <c r="ET478" s="26" t="s">
        <v>137</v>
      </c>
      <c r="EU478" s="26" t="s">
        <v>137</v>
      </c>
      <c r="EV478" s="26" t="s">
        <v>137</v>
      </c>
      <c r="EW478" s="26" t="s">
        <v>137</v>
      </c>
      <c r="EX478" s="26" t="s">
        <v>137</v>
      </c>
      <c r="EY478" s="26" t="s">
        <v>137</v>
      </c>
      <c r="EZ478" s="26" t="s">
        <v>137</v>
      </c>
      <c r="FA478" s="26" t="s">
        <v>137</v>
      </c>
      <c r="FB478" s="26">
        <f t="shared" si="740"/>
        <v>0</v>
      </c>
      <c r="FC478" s="26">
        <f t="shared" si="740"/>
        <v>0</v>
      </c>
      <c r="FD478" s="26">
        <f t="shared" si="740"/>
        <v>0</v>
      </c>
      <c r="FE478" s="26">
        <f t="shared" si="740"/>
        <v>0</v>
      </c>
      <c r="FF478" s="26">
        <f t="shared" si="740"/>
        <v>0</v>
      </c>
      <c r="FG478" s="26">
        <f t="shared" si="740"/>
        <v>0</v>
      </c>
      <c r="FH478" s="26">
        <f t="shared" si="740"/>
        <v>0</v>
      </c>
      <c r="FI478" s="26">
        <f t="shared" si="740"/>
        <v>0</v>
      </c>
      <c r="FJ478" s="26">
        <f t="shared" si="740"/>
        <v>0</v>
      </c>
      <c r="FK478" s="26">
        <f t="shared" si="740"/>
        <v>0</v>
      </c>
      <c r="FL478" s="26">
        <f t="shared" si="740"/>
        <v>0</v>
      </c>
      <c r="FM478" s="26">
        <f t="shared" ref="FM478:FW486" si="741">BG478+CC478+CY478+DU478+EF478</f>
        <v>0</v>
      </c>
      <c r="FN478" s="26">
        <f t="shared" si="741"/>
        <v>0</v>
      </c>
      <c r="FO478" s="26">
        <f t="shared" si="741"/>
        <v>0</v>
      </c>
      <c r="FP478" s="26">
        <f t="shared" si="741"/>
        <v>0</v>
      </c>
      <c r="FQ478" s="26">
        <f t="shared" si="741"/>
        <v>0</v>
      </c>
      <c r="FR478" s="26">
        <f t="shared" si="741"/>
        <v>0</v>
      </c>
      <c r="FS478" s="26">
        <f t="shared" si="741"/>
        <v>0</v>
      </c>
      <c r="FT478" s="26">
        <f t="shared" si="741"/>
        <v>0</v>
      </c>
      <c r="FU478" s="26">
        <f t="shared" si="741"/>
        <v>0</v>
      </c>
      <c r="FV478" s="26">
        <f t="shared" si="741"/>
        <v>0</v>
      </c>
      <c r="FW478" s="26">
        <f t="shared" si="741"/>
        <v>0</v>
      </c>
      <c r="FX478" s="49" t="s">
        <v>1927</v>
      </c>
    </row>
    <row r="479" spans="1:180" s="42" customFormat="1" ht="31.5" x14ac:dyDescent="0.25">
      <c r="A479" s="38" t="s">
        <v>924</v>
      </c>
      <c r="B479" s="21" t="s">
        <v>2281</v>
      </c>
      <c r="C479" s="17" t="s">
        <v>2282</v>
      </c>
      <c r="D479" s="26">
        <v>0</v>
      </c>
      <c r="E479" s="26">
        <v>0</v>
      </c>
      <c r="F479" s="26">
        <v>0</v>
      </c>
      <c r="G479" s="26">
        <v>0</v>
      </c>
      <c r="H479" s="26">
        <v>0</v>
      </c>
      <c r="I479" s="26">
        <v>0</v>
      </c>
      <c r="J479" s="26">
        <v>0</v>
      </c>
      <c r="K479" s="26">
        <v>0</v>
      </c>
      <c r="L479" s="26">
        <v>0</v>
      </c>
      <c r="M479" s="26">
        <v>0</v>
      </c>
      <c r="N479" s="26">
        <v>0</v>
      </c>
      <c r="O479" s="26">
        <f t="shared" si="737"/>
        <v>0</v>
      </c>
      <c r="P479" s="26">
        <f t="shared" si="737"/>
        <v>0</v>
      </c>
      <c r="Q479" s="26">
        <f t="shared" si="737"/>
        <v>0</v>
      </c>
      <c r="R479" s="26">
        <f t="shared" si="737"/>
        <v>0</v>
      </c>
      <c r="S479" s="26">
        <f t="shared" si="737"/>
        <v>0</v>
      </c>
      <c r="T479" s="26">
        <v>3</v>
      </c>
      <c r="U479" s="26">
        <f t="shared" si="738"/>
        <v>0</v>
      </c>
      <c r="V479" s="26">
        <f t="shared" si="738"/>
        <v>0</v>
      </c>
      <c r="W479" s="26">
        <f t="shared" si="738"/>
        <v>0</v>
      </c>
      <c r="X479" s="26">
        <f t="shared" si="738"/>
        <v>0</v>
      </c>
      <c r="Y479" s="26">
        <f t="shared" si="738"/>
        <v>0</v>
      </c>
      <c r="Z479" s="26">
        <v>0</v>
      </c>
      <c r="AA479" s="26">
        <v>0</v>
      </c>
      <c r="AB479" s="26">
        <v>0</v>
      </c>
      <c r="AC479" s="26">
        <v>0</v>
      </c>
      <c r="AD479" s="26">
        <v>0</v>
      </c>
      <c r="AE479" s="26">
        <v>0</v>
      </c>
      <c r="AF479" s="26">
        <v>0</v>
      </c>
      <c r="AG479" s="26">
        <v>0</v>
      </c>
      <c r="AH479" s="26">
        <v>0</v>
      </c>
      <c r="AI479" s="26">
        <v>0</v>
      </c>
      <c r="AJ479" s="26">
        <v>0</v>
      </c>
      <c r="AK479" s="26">
        <v>0</v>
      </c>
      <c r="AL479" s="26">
        <v>0</v>
      </c>
      <c r="AM479" s="26">
        <v>0</v>
      </c>
      <c r="AN479" s="26">
        <v>0</v>
      </c>
      <c r="AO479" s="26">
        <v>0</v>
      </c>
      <c r="AP479" s="26">
        <v>0</v>
      </c>
      <c r="AQ479" s="26">
        <v>0</v>
      </c>
      <c r="AR479" s="26">
        <v>0</v>
      </c>
      <c r="AS479" s="26">
        <v>0</v>
      </c>
      <c r="AT479" s="26">
        <v>0</v>
      </c>
      <c r="AU479" s="26">
        <v>0</v>
      </c>
      <c r="AV479" s="26">
        <v>0</v>
      </c>
      <c r="AW479" s="26">
        <v>0</v>
      </c>
      <c r="AX479" s="26">
        <v>0</v>
      </c>
      <c r="AY479" s="26">
        <v>0</v>
      </c>
      <c r="AZ479" s="26">
        <v>0</v>
      </c>
      <c r="BA479" s="26">
        <v>0</v>
      </c>
      <c r="BB479" s="26">
        <v>0</v>
      </c>
      <c r="BC479" s="26">
        <v>0</v>
      </c>
      <c r="BD479" s="26">
        <v>0</v>
      </c>
      <c r="BE479" s="26">
        <v>0</v>
      </c>
      <c r="BF479" s="26">
        <v>0</v>
      </c>
      <c r="BG479" s="26">
        <v>0</v>
      </c>
      <c r="BH479" s="26">
        <v>0</v>
      </c>
      <c r="BI479" s="26">
        <v>0</v>
      </c>
      <c r="BJ479" s="26">
        <v>0</v>
      </c>
      <c r="BK479" s="26">
        <v>0</v>
      </c>
      <c r="BL479" s="26">
        <v>0</v>
      </c>
      <c r="BM479" s="26">
        <v>0</v>
      </c>
      <c r="BN479" s="26">
        <v>0</v>
      </c>
      <c r="BO479" s="26">
        <v>0</v>
      </c>
      <c r="BP479" s="26">
        <v>0</v>
      </c>
      <c r="BQ479" s="26">
        <v>0</v>
      </c>
      <c r="BR479" s="26">
        <v>0</v>
      </c>
      <c r="BS479" s="26">
        <v>0</v>
      </c>
      <c r="BT479" s="26">
        <v>0</v>
      </c>
      <c r="BU479" s="26">
        <v>0</v>
      </c>
      <c r="BV479" s="26">
        <v>0</v>
      </c>
      <c r="BW479" s="26">
        <v>0</v>
      </c>
      <c r="BX479" s="26">
        <v>0</v>
      </c>
      <c r="BY479" s="26">
        <v>0</v>
      </c>
      <c r="BZ479" s="26">
        <v>0</v>
      </c>
      <c r="CA479" s="26">
        <v>0</v>
      </c>
      <c r="CB479" s="26">
        <v>0</v>
      </c>
      <c r="CC479" s="26">
        <v>0</v>
      </c>
      <c r="CD479" s="26">
        <v>0</v>
      </c>
      <c r="CE479" s="26">
        <v>0</v>
      </c>
      <c r="CF479" s="26">
        <v>0</v>
      </c>
      <c r="CG479" s="26">
        <v>0</v>
      </c>
      <c r="CH479" s="26">
        <v>0</v>
      </c>
      <c r="CI479" s="26">
        <v>0</v>
      </c>
      <c r="CJ479" s="26">
        <v>0</v>
      </c>
      <c r="CK479" s="26">
        <v>0</v>
      </c>
      <c r="CL479" s="26">
        <v>0</v>
      </c>
      <c r="CM479" s="26">
        <v>0</v>
      </c>
      <c r="CN479" s="26">
        <v>0</v>
      </c>
      <c r="CO479" s="26">
        <v>0</v>
      </c>
      <c r="CP479" s="26">
        <v>0</v>
      </c>
      <c r="CQ479" s="26">
        <v>0</v>
      </c>
      <c r="CR479" s="26">
        <v>0</v>
      </c>
      <c r="CS479" s="26">
        <v>0</v>
      </c>
      <c r="CT479" s="26">
        <v>0</v>
      </c>
      <c r="CU479" s="26">
        <v>0</v>
      </c>
      <c r="CV479" s="26">
        <v>0</v>
      </c>
      <c r="CW479" s="26">
        <v>0</v>
      </c>
      <c r="CX479" s="26">
        <v>0</v>
      </c>
      <c r="CY479" s="26">
        <v>0</v>
      </c>
      <c r="CZ479" s="26">
        <v>0</v>
      </c>
      <c r="DA479" s="26">
        <v>0</v>
      </c>
      <c r="DB479" s="26">
        <v>0</v>
      </c>
      <c r="DC479" s="26">
        <v>0</v>
      </c>
      <c r="DD479" s="26">
        <v>0</v>
      </c>
      <c r="DE479" s="26">
        <v>0</v>
      </c>
      <c r="DF479" s="26">
        <v>0</v>
      </c>
      <c r="DG479" s="26">
        <v>0</v>
      </c>
      <c r="DH479" s="26">
        <v>0</v>
      </c>
      <c r="DI479" s="26">
        <v>0</v>
      </c>
      <c r="DJ479" s="26">
        <v>0</v>
      </c>
      <c r="DK479" s="26">
        <v>0</v>
      </c>
      <c r="DL479" s="26">
        <v>0</v>
      </c>
      <c r="DM479" s="26">
        <v>0</v>
      </c>
      <c r="DN479" s="26">
        <v>0</v>
      </c>
      <c r="DO479" s="26">
        <v>0</v>
      </c>
      <c r="DP479" s="26">
        <v>0</v>
      </c>
      <c r="DQ479" s="26">
        <v>0</v>
      </c>
      <c r="DR479" s="26">
        <v>0</v>
      </c>
      <c r="DS479" s="26">
        <v>0</v>
      </c>
      <c r="DT479" s="26">
        <v>0</v>
      </c>
      <c r="DU479" s="26">
        <v>0</v>
      </c>
      <c r="DV479" s="26">
        <v>0</v>
      </c>
      <c r="DW479" s="26">
        <v>0</v>
      </c>
      <c r="DX479" s="26">
        <v>0</v>
      </c>
      <c r="DY479" s="26">
        <v>0</v>
      </c>
      <c r="DZ479" s="26">
        <v>0</v>
      </c>
      <c r="EA479" s="26">
        <v>0</v>
      </c>
      <c r="EB479" s="26">
        <v>0</v>
      </c>
      <c r="EC479" s="26">
        <v>0</v>
      </c>
      <c r="ED479" s="26">
        <v>0</v>
      </c>
      <c r="EE479" s="26">
        <v>0</v>
      </c>
      <c r="EF479" s="15">
        <v>0</v>
      </c>
      <c r="EG479" s="15">
        <v>0</v>
      </c>
      <c r="EH479" s="15">
        <v>0</v>
      </c>
      <c r="EI479" s="15">
        <v>0</v>
      </c>
      <c r="EJ479" s="15">
        <v>0</v>
      </c>
      <c r="EK479" s="15">
        <v>0</v>
      </c>
      <c r="EL479" s="15">
        <v>0</v>
      </c>
      <c r="EM479" s="15">
        <v>0</v>
      </c>
      <c r="EN479" s="15">
        <v>0</v>
      </c>
      <c r="EO479" s="15">
        <v>0</v>
      </c>
      <c r="EP479" s="15">
        <v>0</v>
      </c>
      <c r="EQ479" s="26" t="s">
        <v>137</v>
      </c>
      <c r="ER479" s="26" t="s">
        <v>137</v>
      </c>
      <c r="ES479" s="26" t="s">
        <v>137</v>
      </c>
      <c r="ET479" s="26" t="s">
        <v>137</v>
      </c>
      <c r="EU479" s="26" t="s">
        <v>137</v>
      </c>
      <c r="EV479" s="26" t="s">
        <v>137</v>
      </c>
      <c r="EW479" s="26" t="s">
        <v>137</v>
      </c>
      <c r="EX479" s="26" t="s">
        <v>137</v>
      </c>
      <c r="EY479" s="26" t="s">
        <v>137</v>
      </c>
      <c r="EZ479" s="26" t="s">
        <v>137</v>
      </c>
      <c r="FA479" s="26" t="s">
        <v>137</v>
      </c>
      <c r="FB479" s="15">
        <f t="shared" si="740"/>
        <v>0</v>
      </c>
      <c r="FC479" s="15">
        <f t="shared" si="740"/>
        <v>0</v>
      </c>
      <c r="FD479" s="15">
        <f t="shared" si="740"/>
        <v>0</v>
      </c>
      <c r="FE479" s="15">
        <f t="shared" si="740"/>
        <v>0</v>
      </c>
      <c r="FF479" s="15">
        <f t="shared" si="740"/>
        <v>0</v>
      </c>
      <c r="FG479" s="15">
        <f t="shared" si="740"/>
        <v>0</v>
      </c>
      <c r="FH479" s="15">
        <f t="shared" si="740"/>
        <v>0</v>
      </c>
      <c r="FI479" s="15">
        <f t="shared" si="740"/>
        <v>0</v>
      </c>
      <c r="FJ479" s="15">
        <f t="shared" si="740"/>
        <v>0</v>
      </c>
      <c r="FK479" s="15">
        <f t="shared" si="740"/>
        <v>0</v>
      </c>
      <c r="FL479" s="15">
        <f t="shared" si="740"/>
        <v>0</v>
      </c>
      <c r="FM479" s="15">
        <f t="shared" si="741"/>
        <v>0</v>
      </c>
      <c r="FN479" s="15">
        <f t="shared" si="741"/>
        <v>0</v>
      </c>
      <c r="FO479" s="15">
        <f t="shared" si="741"/>
        <v>0</v>
      </c>
      <c r="FP479" s="15">
        <f t="shared" si="741"/>
        <v>0</v>
      </c>
      <c r="FQ479" s="15">
        <f t="shared" si="741"/>
        <v>0</v>
      </c>
      <c r="FR479" s="15">
        <f t="shared" si="741"/>
        <v>0</v>
      </c>
      <c r="FS479" s="15">
        <f t="shared" si="741"/>
        <v>0</v>
      </c>
      <c r="FT479" s="15">
        <f t="shared" si="741"/>
        <v>0</v>
      </c>
      <c r="FU479" s="15">
        <f t="shared" si="741"/>
        <v>0</v>
      </c>
      <c r="FV479" s="15">
        <f t="shared" si="741"/>
        <v>0</v>
      </c>
      <c r="FW479" s="15">
        <f t="shared" si="741"/>
        <v>0</v>
      </c>
      <c r="FX479" s="49" t="s">
        <v>2647</v>
      </c>
    </row>
    <row r="480" spans="1:180" s="42" customFormat="1" ht="31.5" x14ac:dyDescent="0.25">
      <c r="A480" s="38" t="s">
        <v>924</v>
      </c>
      <c r="B480" s="21" t="s">
        <v>2283</v>
      </c>
      <c r="C480" s="17" t="s">
        <v>2284</v>
      </c>
      <c r="D480" s="26">
        <v>0</v>
      </c>
      <c r="E480" s="26">
        <v>0</v>
      </c>
      <c r="F480" s="26">
        <v>0</v>
      </c>
      <c r="G480" s="26">
        <v>0</v>
      </c>
      <c r="H480" s="26">
        <v>0</v>
      </c>
      <c r="I480" s="26">
        <v>0</v>
      </c>
      <c r="J480" s="26">
        <v>0</v>
      </c>
      <c r="K480" s="26">
        <v>0</v>
      </c>
      <c r="L480" s="26">
        <v>0</v>
      </c>
      <c r="M480" s="26">
        <v>0</v>
      </c>
      <c r="N480" s="26">
        <v>0</v>
      </c>
      <c r="O480" s="26">
        <f t="shared" si="737"/>
        <v>0</v>
      </c>
      <c r="P480" s="26">
        <f t="shared" si="737"/>
        <v>0</v>
      </c>
      <c r="Q480" s="26">
        <f t="shared" si="737"/>
        <v>0</v>
      </c>
      <c r="R480" s="26">
        <f t="shared" si="737"/>
        <v>0</v>
      </c>
      <c r="S480" s="26">
        <f t="shared" si="737"/>
        <v>0</v>
      </c>
      <c r="T480" s="26">
        <v>1</v>
      </c>
      <c r="U480" s="26">
        <f t="shared" si="738"/>
        <v>0</v>
      </c>
      <c r="V480" s="26">
        <f t="shared" si="738"/>
        <v>0</v>
      </c>
      <c r="W480" s="26">
        <f t="shared" si="738"/>
        <v>0</v>
      </c>
      <c r="X480" s="26">
        <f t="shared" si="738"/>
        <v>0</v>
      </c>
      <c r="Y480" s="26">
        <f t="shared" si="738"/>
        <v>0</v>
      </c>
      <c r="Z480" s="26">
        <v>0</v>
      </c>
      <c r="AA480" s="26">
        <v>0</v>
      </c>
      <c r="AB480" s="26">
        <v>0</v>
      </c>
      <c r="AC480" s="26">
        <v>0</v>
      </c>
      <c r="AD480" s="26">
        <v>0</v>
      </c>
      <c r="AE480" s="26">
        <v>0</v>
      </c>
      <c r="AF480" s="26">
        <v>0</v>
      </c>
      <c r="AG480" s="26">
        <v>0</v>
      </c>
      <c r="AH480" s="26">
        <v>0</v>
      </c>
      <c r="AI480" s="26">
        <v>0</v>
      </c>
      <c r="AJ480" s="26">
        <v>0</v>
      </c>
      <c r="AK480" s="26">
        <v>0</v>
      </c>
      <c r="AL480" s="26">
        <v>0</v>
      </c>
      <c r="AM480" s="26">
        <v>0</v>
      </c>
      <c r="AN480" s="26">
        <v>0</v>
      </c>
      <c r="AO480" s="26">
        <v>0</v>
      </c>
      <c r="AP480" s="26">
        <v>0</v>
      </c>
      <c r="AQ480" s="26">
        <v>0</v>
      </c>
      <c r="AR480" s="26">
        <v>0</v>
      </c>
      <c r="AS480" s="26">
        <v>0</v>
      </c>
      <c r="AT480" s="26">
        <v>0</v>
      </c>
      <c r="AU480" s="26">
        <v>0</v>
      </c>
      <c r="AV480" s="26">
        <v>0</v>
      </c>
      <c r="AW480" s="26">
        <v>0</v>
      </c>
      <c r="AX480" s="26">
        <v>0</v>
      </c>
      <c r="AY480" s="26">
        <v>0</v>
      </c>
      <c r="AZ480" s="26">
        <v>0</v>
      </c>
      <c r="BA480" s="26">
        <v>0</v>
      </c>
      <c r="BB480" s="26">
        <v>0</v>
      </c>
      <c r="BC480" s="26">
        <v>0</v>
      </c>
      <c r="BD480" s="26">
        <v>0</v>
      </c>
      <c r="BE480" s="26">
        <v>0</v>
      </c>
      <c r="BF480" s="26">
        <v>0</v>
      </c>
      <c r="BG480" s="26">
        <v>0</v>
      </c>
      <c r="BH480" s="26">
        <v>0</v>
      </c>
      <c r="BI480" s="26">
        <v>0</v>
      </c>
      <c r="BJ480" s="26">
        <v>0</v>
      </c>
      <c r="BK480" s="26">
        <v>0</v>
      </c>
      <c r="BL480" s="26">
        <v>0</v>
      </c>
      <c r="BM480" s="26">
        <v>0</v>
      </c>
      <c r="BN480" s="26">
        <v>0</v>
      </c>
      <c r="BO480" s="26">
        <v>0</v>
      </c>
      <c r="BP480" s="26">
        <v>0</v>
      </c>
      <c r="BQ480" s="26">
        <v>0</v>
      </c>
      <c r="BR480" s="26">
        <v>0</v>
      </c>
      <c r="BS480" s="26">
        <v>0</v>
      </c>
      <c r="BT480" s="26">
        <v>0</v>
      </c>
      <c r="BU480" s="26">
        <v>0</v>
      </c>
      <c r="BV480" s="26">
        <v>0</v>
      </c>
      <c r="BW480" s="26">
        <v>0</v>
      </c>
      <c r="BX480" s="26">
        <v>0</v>
      </c>
      <c r="BY480" s="26">
        <v>0</v>
      </c>
      <c r="BZ480" s="26">
        <v>0</v>
      </c>
      <c r="CA480" s="26">
        <v>0</v>
      </c>
      <c r="CB480" s="26">
        <v>0</v>
      </c>
      <c r="CC480" s="26">
        <v>0</v>
      </c>
      <c r="CD480" s="26">
        <v>0</v>
      </c>
      <c r="CE480" s="26">
        <v>0</v>
      </c>
      <c r="CF480" s="26">
        <v>0</v>
      </c>
      <c r="CG480" s="26">
        <v>0</v>
      </c>
      <c r="CH480" s="26">
        <v>0</v>
      </c>
      <c r="CI480" s="26">
        <v>0</v>
      </c>
      <c r="CJ480" s="26">
        <v>0</v>
      </c>
      <c r="CK480" s="26">
        <v>0</v>
      </c>
      <c r="CL480" s="26">
        <v>0</v>
      </c>
      <c r="CM480" s="26">
        <v>0</v>
      </c>
      <c r="CN480" s="26">
        <v>0</v>
      </c>
      <c r="CO480" s="26">
        <v>0</v>
      </c>
      <c r="CP480" s="26">
        <v>0</v>
      </c>
      <c r="CQ480" s="26">
        <v>0</v>
      </c>
      <c r="CR480" s="26">
        <v>0</v>
      </c>
      <c r="CS480" s="26">
        <v>0</v>
      </c>
      <c r="CT480" s="26">
        <v>0</v>
      </c>
      <c r="CU480" s="26">
        <v>0</v>
      </c>
      <c r="CV480" s="26">
        <v>0</v>
      </c>
      <c r="CW480" s="26">
        <v>0</v>
      </c>
      <c r="CX480" s="26">
        <v>0</v>
      </c>
      <c r="CY480" s="26">
        <v>0</v>
      </c>
      <c r="CZ480" s="26">
        <v>0</v>
      </c>
      <c r="DA480" s="26">
        <v>0</v>
      </c>
      <c r="DB480" s="26">
        <v>0</v>
      </c>
      <c r="DC480" s="26">
        <v>0</v>
      </c>
      <c r="DD480" s="26">
        <v>0</v>
      </c>
      <c r="DE480" s="26">
        <v>0</v>
      </c>
      <c r="DF480" s="26">
        <v>0</v>
      </c>
      <c r="DG480" s="26">
        <v>0</v>
      </c>
      <c r="DH480" s="26">
        <v>0</v>
      </c>
      <c r="DI480" s="26">
        <v>0</v>
      </c>
      <c r="DJ480" s="26">
        <v>0</v>
      </c>
      <c r="DK480" s="26">
        <v>0</v>
      </c>
      <c r="DL480" s="26">
        <v>0</v>
      </c>
      <c r="DM480" s="26">
        <v>0</v>
      </c>
      <c r="DN480" s="26">
        <v>0</v>
      </c>
      <c r="DO480" s="26">
        <v>0</v>
      </c>
      <c r="DP480" s="26">
        <v>0</v>
      </c>
      <c r="DQ480" s="26">
        <v>0</v>
      </c>
      <c r="DR480" s="26">
        <v>0</v>
      </c>
      <c r="DS480" s="26">
        <v>0</v>
      </c>
      <c r="DT480" s="26">
        <v>0</v>
      </c>
      <c r="DU480" s="26">
        <v>0</v>
      </c>
      <c r="DV480" s="26">
        <v>0</v>
      </c>
      <c r="DW480" s="26">
        <v>0</v>
      </c>
      <c r="DX480" s="26">
        <v>0</v>
      </c>
      <c r="DY480" s="26">
        <v>0</v>
      </c>
      <c r="DZ480" s="26">
        <v>0</v>
      </c>
      <c r="EA480" s="26">
        <v>0</v>
      </c>
      <c r="EB480" s="26">
        <v>0</v>
      </c>
      <c r="EC480" s="26">
        <v>0</v>
      </c>
      <c r="ED480" s="26">
        <v>0</v>
      </c>
      <c r="EE480" s="26">
        <v>0</v>
      </c>
      <c r="EF480" s="15">
        <v>0</v>
      </c>
      <c r="EG480" s="15">
        <v>0</v>
      </c>
      <c r="EH480" s="15">
        <v>0</v>
      </c>
      <c r="EI480" s="15">
        <v>0</v>
      </c>
      <c r="EJ480" s="15">
        <v>0</v>
      </c>
      <c r="EK480" s="15">
        <v>0</v>
      </c>
      <c r="EL480" s="15">
        <v>0</v>
      </c>
      <c r="EM480" s="15">
        <v>0</v>
      </c>
      <c r="EN480" s="15">
        <v>0</v>
      </c>
      <c r="EO480" s="15">
        <v>0</v>
      </c>
      <c r="EP480" s="15">
        <v>0</v>
      </c>
      <c r="EQ480" s="26" t="s">
        <v>137</v>
      </c>
      <c r="ER480" s="26" t="s">
        <v>137</v>
      </c>
      <c r="ES480" s="26" t="s">
        <v>137</v>
      </c>
      <c r="ET480" s="26" t="s">
        <v>137</v>
      </c>
      <c r="EU480" s="26" t="s">
        <v>137</v>
      </c>
      <c r="EV480" s="26" t="s">
        <v>137</v>
      </c>
      <c r="EW480" s="26" t="s">
        <v>137</v>
      </c>
      <c r="EX480" s="26" t="s">
        <v>137</v>
      </c>
      <c r="EY480" s="26" t="s">
        <v>137</v>
      </c>
      <c r="EZ480" s="26" t="s">
        <v>137</v>
      </c>
      <c r="FA480" s="26" t="s">
        <v>137</v>
      </c>
      <c r="FB480" s="15">
        <f t="shared" si="740"/>
        <v>0</v>
      </c>
      <c r="FC480" s="15">
        <f t="shared" si="740"/>
        <v>0</v>
      </c>
      <c r="FD480" s="15">
        <f t="shared" si="740"/>
        <v>0</v>
      </c>
      <c r="FE480" s="15">
        <f t="shared" si="740"/>
        <v>0</v>
      </c>
      <c r="FF480" s="15">
        <f t="shared" si="740"/>
        <v>0</v>
      </c>
      <c r="FG480" s="15">
        <f t="shared" si="740"/>
        <v>0</v>
      </c>
      <c r="FH480" s="15">
        <f t="shared" si="740"/>
        <v>0</v>
      </c>
      <c r="FI480" s="15">
        <f t="shared" si="740"/>
        <v>0</v>
      </c>
      <c r="FJ480" s="15">
        <f t="shared" si="740"/>
        <v>0</v>
      </c>
      <c r="FK480" s="15">
        <f t="shared" si="740"/>
        <v>0</v>
      </c>
      <c r="FL480" s="15">
        <f t="shared" si="740"/>
        <v>0</v>
      </c>
      <c r="FM480" s="15">
        <f t="shared" si="741"/>
        <v>0</v>
      </c>
      <c r="FN480" s="15">
        <f t="shared" si="741"/>
        <v>0</v>
      </c>
      <c r="FO480" s="15">
        <f t="shared" si="741"/>
        <v>0</v>
      </c>
      <c r="FP480" s="15">
        <f t="shared" si="741"/>
        <v>0</v>
      </c>
      <c r="FQ480" s="15">
        <f t="shared" si="741"/>
        <v>0</v>
      </c>
      <c r="FR480" s="15">
        <f t="shared" si="741"/>
        <v>0</v>
      </c>
      <c r="FS480" s="15">
        <f t="shared" si="741"/>
        <v>0</v>
      </c>
      <c r="FT480" s="15">
        <f t="shared" si="741"/>
        <v>0</v>
      </c>
      <c r="FU480" s="15">
        <f t="shared" si="741"/>
        <v>0</v>
      </c>
      <c r="FV480" s="15">
        <f t="shared" si="741"/>
        <v>0</v>
      </c>
      <c r="FW480" s="15">
        <f t="shared" si="741"/>
        <v>0</v>
      </c>
      <c r="FX480" s="49" t="s">
        <v>2647</v>
      </c>
    </row>
    <row r="481" spans="1:180" s="42" customFormat="1" ht="47.25" x14ac:dyDescent="0.25">
      <c r="A481" s="38" t="s">
        <v>924</v>
      </c>
      <c r="B481" s="21" t="s">
        <v>2285</v>
      </c>
      <c r="C481" s="17" t="s">
        <v>2286</v>
      </c>
      <c r="D481" s="26">
        <v>0</v>
      </c>
      <c r="E481" s="26">
        <v>0</v>
      </c>
      <c r="F481" s="26">
        <v>0</v>
      </c>
      <c r="G481" s="26">
        <v>0</v>
      </c>
      <c r="H481" s="26">
        <v>0</v>
      </c>
      <c r="I481" s="26">
        <v>0</v>
      </c>
      <c r="J481" s="26">
        <v>0</v>
      </c>
      <c r="K481" s="26">
        <v>0</v>
      </c>
      <c r="L481" s="26">
        <v>0</v>
      </c>
      <c r="M481" s="26">
        <v>0</v>
      </c>
      <c r="N481" s="26">
        <v>0</v>
      </c>
      <c r="O481" s="26">
        <f t="shared" si="737"/>
        <v>0</v>
      </c>
      <c r="P481" s="26">
        <f t="shared" si="737"/>
        <v>0</v>
      </c>
      <c r="Q481" s="26">
        <f t="shared" si="737"/>
        <v>0</v>
      </c>
      <c r="R481" s="26">
        <f t="shared" si="737"/>
        <v>0</v>
      </c>
      <c r="S481" s="26">
        <f t="shared" si="737"/>
        <v>0</v>
      </c>
      <c r="T481" s="26">
        <v>2</v>
      </c>
      <c r="U481" s="26">
        <f t="shared" si="738"/>
        <v>0</v>
      </c>
      <c r="V481" s="26">
        <f t="shared" si="738"/>
        <v>0</v>
      </c>
      <c r="W481" s="26">
        <f t="shared" si="738"/>
        <v>0</v>
      </c>
      <c r="X481" s="26">
        <f t="shared" si="738"/>
        <v>0</v>
      </c>
      <c r="Y481" s="26">
        <f t="shared" si="738"/>
        <v>0</v>
      </c>
      <c r="Z481" s="26">
        <v>0</v>
      </c>
      <c r="AA481" s="26">
        <v>0</v>
      </c>
      <c r="AB481" s="26">
        <v>0</v>
      </c>
      <c r="AC481" s="26">
        <v>0</v>
      </c>
      <c r="AD481" s="26">
        <v>0</v>
      </c>
      <c r="AE481" s="26">
        <v>0</v>
      </c>
      <c r="AF481" s="26">
        <v>0</v>
      </c>
      <c r="AG481" s="26">
        <v>0</v>
      </c>
      <c r="AH481" s="26">
        <v>0</v>
      </c>
      <c r="AI481" s="26">
        <v>0</v>
      </c>
      <c r="AJ481" s="26">
        <v>0</v>
      </c>
      <c r="AK481" s="26">
        <v>0</v>
      </c>
      <c r="AL481" s="26">
        <v>0</v>
      </c>
      <c r="AM481" s="26">
        <v>0</v>
      </c>
      <c r="AN481" s="26">
        <v>0</v>
      </c>
      <c r="AO481" s="26">
        <v>0</v>
      </c>
      <c r="AP481" s="26">
        <v>0</v>
      </c>
      <c r="AQ481" s="26">
        <v>0</v>
      </c>
      <c r="AR481" s="26">
        <v>0</v>
      </c>
      <c r="AS481" s="26">
        <v>0</v>
      </c>
      <c r="AT481" s="26">
        <v>0</v>
      </c>
      <c r="AU481" s="26">
        <v>0</v>
      </c>
      <c r="AV481" s="26">
        <v>0</v>
      </c>
      <c r="AW481" s="26">
        <v>0</v>
      </c>
      <c r="AX481" s="26">
        <v>0</v>
      </c>
      <c r="AY481" s="26">
        <v>0</v>
      </c>
      <c r="AZ481" s="26">
        <v>0</v>
      </c>
      <c r="BA481" s="26">
        <v>0</v>
      </c>
      <c r="BB481" s="26">
        <v>0</v>
      </c>
      <c r="BC481" s="26">
        <v>0</v>
      </c>
      <c r="BD481" s="26">
        <v>0</v>
      </c>
      <c r="BE481" s="26">
        <v>0</v>
      </c>
      <c r="BF481" s="26">
        <v>0</v>
      </c>
      <c r="BG481" s="26">
        <v>0</v>
      </c>
      <c r="BH481" s="26">
        <v>0</v>
      </c>
      <c r="BI481" s="26">
        <v>0</v>
      </c>
      <c r="BJ481" s="26">
        <v>0</v>
      </c>
      <c r="BK481" s="26">
        <v>0</v>
      </c>
      <c r="BL481" s="26">
        <v>0</v>
      </c>
      <c r="BM481" s="26">
        <v>0</v>
      </c>
      <c r="BN481" s="26">
        <v>0</v>
      </c>
      <c r="BO481" s="26">
        <v>0</v>
      </c>
      <c r="BP481" s="26">
        <v>0</v>
      </c>
      <c r="BQ481" s="26">
        <v>0</v>
      </c>
      <c r="BR481" s="26">
        <v>0</v>
      </c>
      <c r="BS481" s="26">
        <v>0</v>
      </c>
      <c r="BT481" s="26">
        <v>0</v>
      </c>
      <c r="BU481" s="26">
        <v>0</v>
      </c>
      <c r="BV481" s="26">
        <v>0</v>
      </c>
      <c r="BW481" s="26">
        <v>0</v>
      </c>
      <c r="BX481" s="26">
        <v>0</v>
      </c>
      <c r="BY481" s="26">
        <v>0</v>
      </c>
      <c r="BZ481" s="26">
        <v>0</v>
      </c>
      <c r="CA481" s="26">
        <v>0</v>
      </c>
      <c r="CB481" s="26">
        <v>0</v>
      </c>
      <c r="CC481" s="26">
        <v>0</v>
      </c>
      <c r="CD481" s="26">
        <v>0</v>
      </c>
      <c r="CE481" s="26">
        <v>0</v>
      </c>
      <c r="CF481" s="26">
        <v>0</v>
      </c>
      <c r="CG481" s="26">
        <v>0</v>
      </c>
      <c r="CH481" s="26">
        <v>0</v>
      </c>
      <c r="CI481" s="26">
        <v>0</v>
      </c>
      <c r="CJ481" s="26">
        <v>0</v>
      </c>
      <c r="CK481" s="26">
        <v>0</v>
      </c>
      <c r="CL481" s="26">
        <v>0</v>
      </c>
      <c r="CM481" s="26">
        <v>0</v>
      </c>
      <c r="CN481" s="26">
        <v>0</v>
      </c>
      <c r="CO481" s="26">
        <v>0</v>
      </c>
      <c r="CP481" s="26">
        <v>0</v>
      </c>
      <c r="CQ481" s="26">
        <v>0</v>
      </c>
      <c r="CR481" s="26">
        <v>0</v>
      </c>
      <c r="CS481" s="26">
        <v>0</v>
      </c>
      <c r="CT481" s="26">
        <v>0</v>
      </c>
      <c r="CU481" s="26">
        <v>0</v>
      </c>
      <c r="CV481" s="26">
        <v>0</v>
      </c>
      <c r="CW481" s="26">
        <v>0</v>
      </c>
      <c r="CX481" s="26">
        <v>0</v>
      </c>
      <c r="CY481" s="26">
        <v>0</v>
      </c>
      <c r="CZ481" s="26">
        <v>0</v>
      </c>
      <c r="DA481" s="26">
        <v>0</v>
      </c>
      <c r="DB481" s="26">
        <v>0</v>
      </c>
      <c r="DC481" s="26">
        <v>0</v>
      </c>
      <c r="DD481" s="26">
        <v>0</v>
      </c>
      <c r="DE481" s="26">
        <v>0</v>
      </c>
      <c r="DF481" s="26">
        <v>0</v>
      </c>
      <c r="DG481" s="26">
        <v>0</v>
      </c>
      <c r="DH481" s="26">
        <v>0</v>
      </c>
      <c r="DI481" s="26">
        <v>0</v>
      </c>
      <c r="DJ481" s="26">
        <v>0</v>
      </c>
      <c r="DK481" s="26">
        <v>0</v>
      </c>
      <c r="DL481" s="26">
        <v>0</v>
      </c>
      <c r="DM481" s="26">
        <v>0</v>
      </c>
      <c r="DN481" s="26">
        <v>0</v>
      </c>
      <c r="DO481" s="26">
        <v>0</v>
      </c>
      <c r="DP481" s="26">
        <v>0</v>
      </c>
      <c r="DQ481" s="26">
        <v>0</v>
      </c>
      <c r="DR481" s="26">
        <v>0</v>
      </c>
      <c r="DS481" s="26">
        <v>0</v>
      </c>
      <c r="DT481" s="26">
        <v>0</v>
      </c>
      <c r="DU481" s="26">
        <v>0</v>
      </c>
      <c r="DV481" s="26">
        <v>0</v>
      </c>
      <c r="DW481" s="26">
        <v>0</v>
      </c>
      <c r="DX481" s="26">
        <v>0</v>
      </c>
      <c r="DY481" s="26">
        <v>0</v>
      </c>
      <c r="DZ481" s="26">
        <v>0</v>
      </c>
      <c r="EA481" s="26">
        <v>0</v>
      </c>
      <c r="EB481" s="26">
        <v>0</v>
      </c>
      <c r="EC481" s="26">
        <v>0</v>
      </c>
      <c r="ED481" s="26">
        <v>0</v>
      </c>
      <c r="EE481" s="26">
        <v>0</v>
      </c>
      <c r="EF481" s="15">
        <v>0</v>
      </c>
      <c r="EG481" s="15">
        <v>0</v>
      </c>
      <c r="EH481" s="15">
        <v>0</v>
      </c>
      <c r="EI481" s="15">
        <v>0</v>
      </c>
      <c r="EJ481" s="15">
        <v>0</v>
      </c>
      <c r="EK481" s="15">
        <v>0</v>
      </c>
      <c r="EL481" s="15">
        <v>0</v>
      </c>
      <c r="EM481" s="15">
        <v>0</v>
      </c>
      <c r="EN481" s="15">
        <v>0</v>
      </c>
      <c r="EO481" s="15">
        <v>0</v>
      </c>
      <c r="EP481" s="15">
        <v>0</v>
      </c>
      <c r="EQ481" s="26" t="s">
        <v>137</v>
      </c>
      <c r="ER481" s="26" t="s">
        <v>137</v>
      </c>
      <c r="ES481" s="26" t="s">
        <v>137</v>
      </c>
      <c r="ET481" s="26" t="s">
        <v>137</v>
      </c>
      <c r="EU481" s="26" t="s">
        <v>137</v>
      </c>
      <c r="EV481" s="26" t="s">
        <v>137</v>
      </c>
      <c r="EW481" s="26" t="s">
        <v>137</v>
      </c>
      <c r="EX481" s="26" t="s">
        <v>137</v>
      </c>
      <c r="EY481" s="26" t="s">
        <v>137</v>
      </c>
      <c r="EZ481" s="26" t="s">
        <v>137</v>
      </c>
      <c r="FA481" s="26" t="s">
        <v>137</v>
      </c>
      <c r="FB481" s="15">
        <f t="shared" si="740"/>
        <v>0</v>
      </c>
      <c r="FC481" s="15">
        <f t="shared" si="740"/>
        <v>0</v>
      </c>
      <c r="FD481" s="15">
        <f t="shared" si="740"/>
        <v>0</v>
      </c>
      <c r="FE481" s="15">
        <f t="shared" si="740"/>
        <v>0</v>
      </c>
      <c r="FF481" s="15">
        <f t="shared" si="740"/>
        <v>0</v>
      </c>
      <c r="FG481" s="15">
        <f t="shared" si="740"/>
        <v>0</v>
      </c>
      <c r="FH481" s="15">
        <f t="shared" si="740"/>
        <v>0</v>
      </c>
      <c r="FI481" s="15">
        <f t="shared" si="740"/>
        <v>0</v>
      </c>
      <c r="FJ481" s="15">
        <f t="shared" si="740"/>
        <v>0</v>
      </c>
      <c r="FK481" s="15">
        <f t="shared" si="740"/>
        <v>0</v>
      </c>
      <c r="FL481" s="15">
        <f t="shared" si="740"/>
        <v>0</v>
      </c>
      <c r="FM481" s="15">
        <f t="shared" si="741"/>
        <v>0</v>
      </c>
      <c r="FN481" s="15">
        <f t="shared" si="741"/>
        <v>0</v>
      </c>
      <c r="FO481" s="15">
        <f t="shared" si="741"/>
        <v>0</v>
      </c>
      <c r="FP481" s="15">
        <f t="shared" si="741"/>
        <v>0</v>
      </c>
      <c r="FQ481" s="15">
        <f t="shared" si="741"/>
        <v>0</v>
      </c>
      <c r="FR481" s="15">
        <f t="shared" si="741"/>
        <v>0</v>
      </c>
      <c r="FS481" s="15">
        <f t="shared" si="741"/>
        <v>0</v>
      </c>
      <c r="FT481" s="15">
        <f t="shared" si="741"/>
        <v>0</v>
      </c>
      <c r="FU481" s="15">
        <f t="shared" si="741"/>
        <v>0</v>
      </c>
      <c r="FV481" s="15">
        <f t="shared" si="741"/>
        <v>0</v>
      </c>
      <c r="FW481" s="15">
        <f t="shared" si="741"/>
        <v>0</v>
      </c>
      <c r="FX481" s="49" t="s">
        <v>2647</v>
      </c>
    </row>
    <row r="482" spans="1:180" s="42" customFormat="1" ht="47.25" x14ac:dyDescent="0.25">
      <c r="A482" s="38" t="s">
        <v>924</v>
      </c>
      <c r="B482" s="21" t="s">
        <v>2287</v>
      </c>
      <c r="C482" s="17" t="s">
        <v>2288</v>
      </c>
      <c r="D482" s="26">
        <v>0</v>
      </c>
      <c r="E482" s="26">
        <v>0</v>
      </c>
      <c r="F482" s="26">
        <v>0</v>
      </c>
      <c r="G482" s="26">
        <v>0</v>
      </c>
      <c r="H482" s="26">
        <v>0</v>
      </c>
      <c r="I482" s="26">
        <v>0</v>
      </c>
      <c r="J482" s="26">
        <v>0</v>
      </c>
      <c r="K482" s="26">
        <v>0</v>
      </c>
      <c r="L482" s="26">
        <v>0</v>
      </c>
      <c r="M482" s="26">
        <v>0</v>
      </c>
      <c r="N482" s="26">
        <v>0</v>
      </c>
      <c r="O482" s="26">
        <f t="shared" si="737"/>
        <v>0</v>
      </c>
      <c r="P482" s="26">
        <f t="shared" si="737"/>
        <v>0</v>
      </c>
      <c r="Q482" s="26">
        <f t="shared" si="737"/>
        <v>0</v>
      </c>
      <c r="R482" s="26">
        <f t="shared" si="737"/>
        <v>0</v>
      </c>
      <c r="S482" s="26">
        <f t="shared" si="737"/>
        <v>0</v>
      </c>
      <c r="T482" s="26">
        <v>1</v>
      </c>
      <c r="U482" s="26">
        <f t="shared" si="738"/>
        <v>0</v>
      </c>
      <c r="V482" s="26">
        <f t="shared" si="738"/>
        <v>0</v>
      </c>
      <c r="W482" s="26">
        <f t="shared" si="738"/>
        <v>0</v>
      </c>
      <c r="X482" s="26">
        <f t="shared" si="738"/>
        <v>0</v>
      </c>
      <c r="Y482" s="26">
        <f t="shared" si="738"/>
        <v>0</v>
      </c>
      <c r="Z482" s="26">
        <v>0</v>
      </c>
      <c r="AA482" s="26">
        <v>0</v>
      </c>
      <c r="AB482" s="26">
        <v>0</v>
      </c>
      <c r="AC482" s="26">
        <v>0</v>
      </c>
      <c r="AD482" s="26">
        <v>0</v>
      </c>
      <c r="AE482" s="26">
        <v>0</v>
      </c>
      <c r="AF482" s="26">
        <v>0</v>
      </c>
      <c r="AG482" s="26">
        <v>0</v>
      </c>
      <c r="AH482" s="26">
        <v>0</v>
      </c>
      <c r="AI482" s="26">
        <v>0</v>
      </c>
      <c r="AJ482" s="26">
        <v>0</v>
      </c>
      <c r="AK482" s="26">
        <v>0</v>
      </c>
      <c r="AL482" s="26">
        <v>0</v>
      </c>
      <c r="AM482" s="26">
        <v>0</v>
      </c>
      <c r="AN482" s="26">
        <v>0</v>
      </c>
      <c r="AO482" s="26">
        <v>0</v>
      </c>
      <c r="AP482" s="26">
        <v>0</v>
      </c>
      <c r="AQ482" s="26">
        <v>0</v>
      </c>
      <c r="AR482" s="26">
        <v>0</v>
      </c>
      <c r="AS482" s="26">
        <v>0</v>
      </c>
      <c r="AT482" s="26">
        <v>0</v>
      </c>
      <c r="AU482" s="26">
        <v>0</v>
      </c>
      <c r="AV482" s="26">
        <v>0</v>
      </c>
      <c r="AW482" s="26">
        <v>0</v>
      </c>
      <c r="AX482" s="26">
        <v>0</v>
      </c>
      <c r="AY482" s="26">
        <v>0</v>
      </c>
      <c r="AZ482" s="26">
        <v>0</v>
      </c>
      <c r="BA482" s="26">
        <v>0</v>
      </c>
      <c r="BB482" s="26">
        <v>0</v>
      </c>
      <c r="BC482" s="26">
        <v>0</v>
      </c>
      <c r="BD482" s="26">
        <v>0</v>
      </c>
      <c r="BE482" s="26">
        <v>0</v>
      </c>
      <c r="BF482" s="26">
        <v>0</v>
      </c>
      <c r="BG482" s="26">
        <v>0</v>
      </c>
      <c r="BH482" s="26">
        <v>0</v>
      </c>
      <c r="BI482" s="26">
        <v>0</v>
      </c>
      <c r="BJ482" s="26">
        <v>0</v>
      </c>
      <c r="BK482" s="26">
        <v>0</v>
      </c>
      <c r="BL482" s="26">
        <v>0</v>
      </c>
      <c r="BM482" s="26">
        <v>0</v>
      </c>
      <c r="BN482" s="26">
        <v>0</v>
      </c>
      <c r="BO482" s="26">
        <v>0</v>
      </c>
      <c r="BP482" s="26">
        <v>0</v>
      </c>
      <c r="BQ482" s="26">
        <v>0</v>
      </c>
      <c r="BR482" s="26">
        <v>0</v>
      </c>
      <c r="BS482" s="26">
        <v>0</v>
      </c>
      <c r="BT482" s="26">
        <v>0</v>
      </c>
      <c r="BU482" s="26">
        <v>0</v>
      </c>
      <c r="BV482" s="26">
        <v>0</v>
      </c>
      <c r="BW482" s="26">
        <v>0</v>
      </c>
      <c r="BX482" s="26">
        <v>0</v>
      </c>
      <c r="BY482" s="26">
        <v>0</v>
      </c>
      <c r="BZ482" s="26">
        <v>0</v>
      </c>
      <c r="CA482" s="26">
        <v>0</v>
      </c>
      <c r="CB482" s="26">
        <v>0</v>
      </c>
      <c r="CC482" s="26">
        <v>0</v>
      </c>
      <c r="CD482" s="26">
        <v>0</v>
      </c>
      <c r="CE482" s="26">
        <v>0</v>
      </c>
      <c r="CF482" s="26">
        <v>0</v>
      </c>
      <c r="CG482" s="26">
        <v>0</v>
      </c>
      <c r="CH482" s="26">
        <v>0</v>
      </c>
      <c r="CI482" s="26">
        <v>0</v>
      </c>
      <c r="CJ482" s="26">
        <v>0</v>
      </c>
      <c r="CK482" s="26">
        <v>0</v>
      </c>
      <c r="CL482" s="26">
        <v>0</v>
      </c>
      <c r="CM482" s="26">
        <v>0</v>
      </c>
      <c r="CN482" s="26">
        <v>0</v>
      </c>
      <c r="CO482" s="26">
        <v>0</v>
      </c>
      <c r="CP482" s="26">
        <v>0</v>
      </c>
      <c r="CQ482" s="26">
        <v>0</v>
      </c>
      <c r="CR482" s="26">
        <v>0</v>
      </c>
      <c r="CS482" s="26">
        <v>0</v>
      </c>
      <c r="CT482" s="26">
        <v>0</v>
      </c>
      <c r="CU482" s="26">
        <v>0</v>
      </c>
      <c r="CV482" s="26">
        <v>0</v>
      </c>
      <c r="CW482" s="26">
        <v>0</v>
      </c>
      <c r="CX482" s="26">
        <v>0</v>
      </c>
      <c r="CY482" s="26">
        <v>0</v>
      </c>
      <c r="CZ482" s="26">
        <v>0</v>
      </c>
      <c r="DA482" s="26">
        <v>0</v>
      </c>
      <c r="DB482" s="26">
        <v>0</v>
      </c>
      <c r="DC482" s="26">
        <v>0</v>
      </c>
      <c r="DD482" s="26">
        <v>0</v>
      </c>
      <c r="DE482" s="26">
        <v>0</v>
      </c>
      <c r="DF482" s="26">
        <v>0</v>
      </c>
      <c r="DG482" s="26">
        <v>0</v>
      </c>
      <c r="DH482" s="26">
        <v>0</v>
      </c>
      <c r="DI482" s="26">
        <v>0</v>
      </c>
      <c r="DJ482" s="26">
        <v>0</v>
      </c>
      <c r="DK482" s="26">
        <v>0</v>
      </c>
      <c r="DL482" s="26">
        <v>0</v>
      </c>
      <c r="DM482" s="26">
        <v>0</v>
      </c>
      <c r="DN482" s="26">
        <v>0</v>
      </c>
      <c r="DO482" s="26">
        <v>0</v>
      </c>
      <c r="DP482" s="26">
        <v>0</v>
      </c>
      <c r="DQ482" s="26">
        <v>0</v>
      </c>
      <c r="DR482" s="26">
        <v>0</v>
      </c>
      <c r="DS482" s="26">
        <v>0</v>
      </c>
      <c r="DT482" s="26">
        <v>0</v>
      </c>
      <c r="DU482" s="26">
        <v>0</v>
      </c>
      <c r="DV482" s="26">
        <v>0</v>
      </c>
      <c r="DW482" s="26">
        <v>0</v>
      </c>
      <c r="DX482" s="26">
        <v>0</v>
      </c>
      <c r="DY482" s="26">
        <v>0</v>
      </c>
      <c r="DZ482" s="26">
        <v>0</v>
      </c>
      <c r="EA482" s="26">
        <v>0</v>
      </c>
      <c r="EB482" s="26">
        <v>0</v>
      </c>
      <c r="EC482" s="26">
        <v>0</v>
      </c>
      <c r="ED482" s="26">
        <v>0</v>
      </c>
      <c r="EE482" s="26">
        <v>0</v>
      </c>
      <c r="EF482" s="26">
        <v>0</v>
      </c>
      <c r="EG482" s="26">
        <v>0</v>
      </c>
      <c r="EH482" s="26">
        <v>0</v>
      </c>
      <c r="EI482" s="26">
        <v>0</v>
      </c>
      <c r="EJ482" s="26">
        <v>0</v>
      </c>
      <c r="EK482" s="26">
        <v>0</v>
      </c>
      <c r="EL482" s="26">
        <v>0</v>
      </c>
      <c r="EM482" s="26">
        <v>0</v>
      </c>
      <c r="EN482" s="26">
        <v>0</v>
      </c>
      <c r="EO482" s="26">
        <v>0</v>
      </c>
      <c r="EP482" s="26">
        <v>0</v>
      </c>
      <c r="EQ482" s="26" t="s">
        <v>137</v>
      </c>
      <c r="ER482" s="26" t="s">
        <v>137</v>
      </c>
      <c r="ES482" s="26" t="s">
        <v>137</v>
      </c>
      <c r="ET482" s="26" t="s">
        <v>137</v>
      </c>
      <c r="EU482" s="26" t="s">
        <v>137</v>
      </c>
      <c r="EV482" s="26" t="s">
        <v>137</v>
      </c>
      <c r="EW482" s="26" t="s">
        <v>137</v>
      </c>
      <c r="EX482" s="26" t="s">
        <v>137</v>
      </c>
      <c r="EY482" s="26" t="s">
        <v>137</v>
      </c>
      <c r="EZ482" s="26" t="s">
        <v>137</v>
      </c>
      <c r="FA482" s="26" t="s">
        <v>137</v>
      </c>
      <c r="FB482" s="15">
        <f t="shared" si="740"/>
        <v>0</v>
      </c>
      <c r="FC482" s="15">
        <f t="shared" si="740"/>
        <v>0</v>
      </c>
      <c r="FD482" s="15">
        <f t="shared" si="740"/>
        <v>0</v>
      </c>
      <c r="FE482" s="15">
        <f t="shared" si="740"/>
        <v>0</v>
      </c>
      <c r="FF482" s="15">
        <f t="shared" si="740"/>
        <v>0</v>
      </c>
      <c r="FG482" s="15">
        <f t="shared" si="740"/>
        <v>0</v>
      </c>
      <c r="FH482" s="15">
        <f t="shared" si="740"/>
        <v>0</v>
      </c>
      <c r="FI482" s="15">
        <f t="shared" si="740"/>
        <v>0</v>
      </c>
      <c r="FJ482" s="15">
        <f t="shared" si="740"/>
        <v>0</v>
      </c>
      <c r="FK482" s="15">
        <f t="shared" si="740"/>
        <v>0</v>
      </c>
      <c r="FL482" s="15">
        <f t="shared" si="740"/>
        <v>0</v>
      </c>
      <c r="FM482" s="15">
        <f t="shared" si="741"/>
        <v>0</v>
      </c>
      <c r="FN482" s="15">
        <f t="shared" si="741"/>
        <v>0</v>
      </c>
      <c r="FO482" s="15">
        <f t="shared" si="741"/>
        <v>0</v>
      </c>
      <c r="FP482" s="15">
        <f t="shared" si="741"/>
        <v>0</v>
      </c>
      <c r="FQ482" s="15">
        <f t="shared" si="741"/>
        <v>0</v>
      </c>
      <c r="FR482" s="15">
        <f t="shared" si="741"/>
        <v>0</v>
      </c>
      <c r="FS482" s="15">
        <f t="shared" si="741"/>
        <v>0</v>
      </c>
      <c r="FT482" s="15">
        <f t="shared" si="741"/>
        <v>0</v>
      </c>
      <c r="FU482" s="15">
        <f t="shared" si="741"/>
        <v>0</v>
      </c>
      <c r="FV482" s="15">
        <f t="shared" si="741"/>
        <v>0</v>
      </c>
      <c r="FW482" s="15">
        <f t="shared" si="741"/>
        <v>0</v>
      </c>
      <c r="FX482" s="49" t="s">
        <v>2658</v>
      </c>
    </row>
    <row r="483" spans="1:180" s="42" customFormat="1" ht="31.5" x14ac:dyDescent="0.25">
      <c r="A483" s="38" t="s">
        <v>924</v>
      </c>
      <c r="B483" s="21" t="s">
        <v>1178</v>
      </c>
      <c r="C483" s="18" t="s">
        <v>490</v>
      </c>
      <c r="D483" s="15">
        <v>0</v>
      </c>
      <c r="E483" s="15">
        <v>0</v>
      </c>
      <c r="F483" s="15">
        <v>0</v>
      </c>
      <c r="G483" s="15">
        <v>0</v>
      </c>
      <c r="H483" s="15">
        <v>0</v>
      </c>
      <c r="I483" s="15">
        <v>1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f t="shared" si="737"/>
        <v>0</v>
      </c>
      <c r="P483" s="15">
        <f t="shared" si="737"/>
        <v>0</v>
      </c>
      <c r="Q483" s="15">
        <f t="shared" si="737"/>
        <v>0</v>
      </c>
      <c r="R483" s="15">
        <f t="shared" si="737"/>
        <v>0</v>
      </c>
      <c r="S483" s="15">
        <f t="shared" si="737"/>
        <v>0</v>
      </c>
      <c r="T483" s="15">
        <v>1</v>
      </c>
      <c r="U483" s="15">
        <f t="shared" si="738"/>
        <v>0</v>
      </c>
      <c r="V483" s="15">
        <f t="shared" si="738"/>
        <v>0</v>
      </c>
      <c r="W483" s="15">
        <f t="shared" si="738"/>
        <v>0</v>
      </c>
      <c r="X483" s="15">
        <f t="shared" si="738"/>
        <v>0</v>
      </c>
      <c r="Y483" s="15">
        <f t="shared" si="738"/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  <c r="BE483" s="15">
        <v>0</v>
      </c>
      <c r="BF483" s="15">
        <v>0</v>
      </c>
      <c r="BG483" s="15">
        <v>0</v>
      </c>
      <c r="BH483" s="15">
        <v>0</v>
      </c>
      <c r="BI483" s="15">
        <v>0</v>
      </c>
      <c r="BJ483" s="15">
        <v>0</v>
      </c>
      <c r="BK483" s="15">
        <v>0</v>
      </c>
      <c r="BL483" s="15">
        <v>0</v>
      </c>
      <c r="BM483" s="15">
        <v>0</v>
      </c>
      <c r="BN483" s="15">
        <v>0</v>
      </c>
      <c r="BO483" s="15">
        <v>0</v>
      </c>
      <c r="BP483" s="15">
        <v>0</v>
      </c>
      <c r="BQ483" s="15">
        <v>0</v>
      </c>
      <c r="BR483" s="15">
        <v>0</v>
      </c>
      <c r="BS483" s="15">
        <v>0</v>
      </c>
      <c r="BT483" s="15">
        <v>0</v>
      </c>
      <c r="BU483" s="15">
        <v>0</v>
      </c>
      <c r="BV483" s="15">
        <v>0</v>
      </c>
      <c r="BW483" s="15">
        <v>0</v>
      </c>
      <c r="BX483" s="15">
        <v>0</v>
      </c>
      <c r="BY483" s="15">
        <v>0</v>
      </c>
      <c r="BZ483" s="15">
        <v>0</v>
      </c>
      <c r="CA483" s="15">
        <v>0</v>
      </c>
      <c r="CB483" s="15">
        <v>0</v>
      </c>
      <c r="CC483" s="15">
        <v>0</v>
      </c>
      <c r="CD483" s="15">
        <v>0</v>
      </c>
      <c r="CE483" s="15">
        <v>0</v>
      </c>
      <c r="CF483" s="15">
        <v>0</v>
      </c>
      <c r="CG483" s="15">
        <v>0</v>
      </c>
      <c r="CH483" s="15">
        <v>0</v>
      </c>
      <c r="CI483" s="15">
        <v>0</v>
      </c>
      <c r="CJ483" s="15">
        <v>0</v>
      </c>
      <c r="CK483" s="15">
        <v>0</v>
      </c>
      <c r="CL483" s="15">
        <v>0</v>
      </c>
      <c r="CM483" s="15">
        <v>0</v>
      </c>
      <c r="CN483" s="15">
        <v>0</v>
      </c>
      <c r="CO483" s="15">
        <v>0</v>
      </c>
      <c r="CP483" s="15">
        <v>0</v>
      </c>
      <c r="CQ483" s="15">
        <v>0</v>
      </c>
      <c r="CR483" s="15">
        <v>0</v>
      </c>
      <c r="CS483" s="15">
        <v>0</v>
      </c>
      <c r="CT483" s="15">
        <v>0</v>
      </c>
      <c r="CU483" s="15">
        <v>0</v>
      </c>
      <c r="CV483" s="15">
        <v>0</v>
      </c>
      <c r="CW483" s="15">
        <v>0</v>
      </c>
      <c r="CX483" s="15">
        <v>0</v>
      </c>
      <c r="CY483" s="15">
        <v>0</v>
      </c>
      <c r="CZ483" s="15">
        <v>0</v>
      </c>
      <c r="DA483" s="15">
        <v>0</v>
      </c>
      <c r="DB483" s="15">
        <v>0</v>
      </c>
      <c r="DC483" s="15">
        <v>0</v>
      </c>
      <c r="DD483" s="15">
        <v>0</v>
      </c>
      <c r="DE483" s="15">
        <v>0</v>
      </c>
      <c r="DF483" s="15">
        <v>0</v>
      </c>
      <c r="DG483" s="15">
        <v>0</v>
      </c>
      <c r="DH483" s="15">
        <v>0</v>
      </c>
      <c r="DI483" s="15">
        <v>0</v>
      </c>
      <c r="DJ483" s="15">
        <v>0</v>
      </c>
      <c r="DK483" s="15">
        <v>0</v>
      </c>
      <c r="DL483" s="15">
        <v>0</v>
      </c>
      <c r="DM483" s="15">
        <v>0</v>
      </c>
      <c r="DN483" s="15">
        <v>0</v>
      </c>
      <c r="DO483" s="15">
        <v>0</v>
      </c>
      <c r="DP483" s="15">
        <v>0</v>
      </c>
      <c r="DQ483" s="15">
        <v>0</v>
      </c>
      <c r="DR483" s="15">
        <v>0</v>
      </c>
      <c r="DS483" s="15">
        <v>0</v>
      </c>
      <c r="DT483" s="15">
        <v>0</v>
      </c>
      <c r="DU483" s="15">
        <v>0</v>
      </c>
      <c r="DV483" s="15">
        <v>0</v>
      </c>
      <c r="DW483" s="15">
        <v>0</v>
      </c>
      <c r="DX483" s="15">
        <v>0</v>
      </c>
      <c r="DY483" s="15">
        <v>0</v>
      </c>
      <c r="DZ483" s="15">
        <v>0</v>
      </c>
      <c r="EA483" s="15">
        <v>0</v>
      </c>
      <c r="EB483" s="15">
        <v>0</v>
      </c>
      <c r="EC483" s="15">
        <v>0</v>
      </c>
      <c r="ED483" s="15">
        <v>0</v>
      </c>
      <c r="EE483" s="15">
        <v>0</v>
      </c>
      <c r="EF483" s="15">
        <v>0</v>
      </c>
      <c r="EG483" s="15">
        <v>0</v>
      </c>
      <c r="EH483" s="15">
        <v>0</v>
      </c>
      <c r="EI483" s="15">
        <v>0</v>
      </c>
      <c r="EJ483" s="15">
        <v>0</v>
      </c>
      <c r="EK483" s="15">
        <v>0</v>
      </c>
      <c r="EL483" s="15">
        <v>0</v>
      </c>
      <c r="EM483" s="15">
        <v>0</v>
      </c>
      <c r="EN483" s="15">
        <v>0</v>
      </c>
      <c r="EO483" s="15">
        <v>0</v>
      </c>
      <c r="EP483" s="15">
        <v>0</v>
      </c>
      <c r="EQ483" s="15" t="s">
        <v>137</v>
      </c>
      <c r="ER483" s="15" t="s">
        <v>137</v>
      </c>
      <c r="ES483" s="15" t="s">
        <v>137</v>
      </c>
      <c r="ET483" s="15" t="s">
        <v>137</v>
      </c>
      <c r="EU483" s="15" t="s">
        <v>137</v>
      </c>
      <c r="EV483" s="15" t="s">
        <v>137</v>
      </c>
      <c r="EW483" s="15" t="s">
        <v>137</v>
      </c>
      <c r="EX483" s="15" t="s">
        <v>137</v>
      </c>
      <c r="EY483" s="15" t="s">
        <v>137</v>
      </c>
      <c r="EZ483" s="15" t="s">
        <v>137</v>
      </c>
      <c r="FA483" s="15" t="s">
        <v>137</v>
      </c>
      <c r="FB483" s="15">
        <f t="shared" si="740"/>
        <v>0</v>
      </c>
      <c r="FC483" s="15">
        <f t="shared" si="740"/>
        <v>0</v>
      </c>
      <c r="FD483" s="15">
        <f t="shared" si="740"/>
        <v>0</v>
      </c>
      <c r="FE483" s="15">
        <f t="shared" si="740"/>
        <v>0</v>
      </c>
      <c r="FF483" s="15">
        <f t="shared" si="740"/>
        <v>0</v>
      </c>
      <c r="FG483" s="15">
        <f t="shared" si="740"/>
        <v>0</v>
      </c>
      <c r="FH483" s="15">
        <f t="shared" si="740"/>
        <v>0</v>
      </c>
      <c r="FI483" s="15">
        <f t="shared" si="740"/>
        <v>0</v>
      </c>
      <c r="FJ483" s="15">
        <f t="shared" si="740"/>
        <v>0</v>
      </c>
      <c r="FK483" s="15">
        <f t="shared" si="740"/>
        <v>0</v>
      </c>
      <c r="FL483" s="15">
        <f t="shared" si="740"/>
        <v>0</v>
      </c>
      <c r="FM483" s="15">
        <f t="shared" si="741"/>
        <v>0</v>
      </c>
      <c r="FN483" s="15">
        <f t="shared" si="741"/>
        <v>0</v>
      </c>
      <c r="FO483" s="15">
        <f t="shared" si="741"/>
        <v>0</v>
      </c>
      <c r="FP483" s="15">
        <f t="shared" si="741"/>
        <v>0</v>
      </c>
      <c r="FQ483" s="15">
        <f t="shared" si="741"/>
        <v>0</v>
      </c>
      <c r="FR483" s="15">
        <f t="shared" si="741"/>
        <v>0</v>
      </c>
      <c r="FS483" s="15">
        <f t="shared" si="741"/>
        <v>0</v>
      </c>
      <c r="FT483" s="15">
        <f t="shared" si="741"/>
        <v>0</v>
      </c>
      <c r="FU483" s="15">
        <f t="shared" si="741"/>
        <v>0</v>
      </c>
      <c r="FV483" s="15">
        <f t="shared" si="741"/>
        <v>0</v>
      </c>
      <c r="FW483" s="15">
        <f t="shared" si="741"/>
        <v>0</v>
      </c>
      <c r="FX483" s="49" t="s">
        <v>1927</v>
      </c>
    </row>
    <row r="484" spans="1:180" s="42" customFormat="1" ht="47.25" x14ac:dyDescent="0.25">
      <c r="A484" s="38" t="s">
        <v>924</v>
      </c>
      <c r="B484" s="21" t="s">
        <v>1265</v>
      </c>
      <c r="C484" s="18" t="s">
        <v>491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2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f t="shared" si="737"/>
        <v>0</v>
      </c>
      <c r="P484" s="15">
        <f t="shared" si="737"/>
        <v>0</v>
      </c>
      <c r="Q484" s="15">
        <f t="shared" si="737"/>
        <v>0</v>
      </c>
      <c r="R484" s="15">
        <f t="shared" si="737"/>
        <v>0</v>
      </c>
      <c r="S484" s="15">
        <f t="shared" si="737"/>
        <v>0</v>
      </c>
      <c r="T484" s="15">
        <v>2</v>
      </c>
      <c r="U484" s="15">
        <f t="shared" si="738"/>
        <v>0</v>
      </c>
      <c r="V484" s="15">
        <f t="shared" si="738"/>
        <v>0</v>
      </c>
      <c r="W484" s="15">
        <f t="shared" si="738"/>
        <v>0</v>
      </c>
      <c r="X484" s="15">
        <f t="shared" si="738"/>
        <v>0</v>
      </c>
      <c r="Y484" s="15">
        <f t="shared" si="738"/>
        <v>0</v>
      </c>
      <c r="Z484" s="15">
        <v>0</v>
      </c>
      <c r="AA484" s="15">
        <v>0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v>0</v>
      </c>
      <c r="BE484" s="15">
        <v>0</v>
      </c>
      <c r="BF484" s="15">
        <v>0</v>
      </c>
      <c r="BG484" s="15">
        <v>0</v>
      </c>
      <c r="BH484" s="15">
        <v>0</v>
      </c>
      <c r="BI484" s="15">
        <v>0</v>
      </c>
      <c r="BJ484" s="15">
        <v>0</v>
      </c>
      <c r="BK484" s="15">
        <v>0</v>
      </c>
      <c r="BL484" s="15">
        <v>0</v>
      </c>
      <c r="BM484" s="15">
        <v>0</v>
      </c>
      <c r="BN484" s="15">
        <v>0</v>
      </c>
      <c r="BO484" s="15">
        <v>0</v>
      </c>
      <c r="BP484" s="15">
        <v>0</v>
      </c>
      <c r="BQ484" s="15">
        <v>0</v>
      </c>
      <c r="BR484" s="15">
        <v>0</v>
      </c>
      <c r="BS484" s="15">
        <v>0</v>
      </c>
      <c r="BT484" s="15">
        <v>0</v>
      </c>
      <c r="BU484" s="15">
        <v>0</v>
      </c>
      <c r="BV484" s="15">
        <v>0</v>
      </c>
      <c r="BW484" s="15">
        <v>0</v>
      </c>
      <c r="BX484" s="15">
        <v>0</v>
      </c>
      <c r="BY484" s="15">
        <v>0</v>
      </c>
      <c r="BZ484" s="15">
        <v>0</v>
      </c>
      <c r="CA484" s="15">
        <v>0</v>
      </c>
      <c r="CB484" s="15">
        <v>0</v>
      </c>
      <c r="CC484" s="15">
        <v>0</v>
      </c>
      <c r="CD484" s="15">
        <v>0</v>
      </c>
      <c r="CE484" s="15">
        <v>0</v>
      </c>
      <c r="CF484" s="15">
        <v>0</v>
      </c>
      <c r="CG484" s="15">
        <v>0</v>
      </c>
      <c r="CH484" s="15">
        <v>0</v>
      </c>
      <c r="CI484" s="15">
        <v>0</v>
      </c>
      <c r="CJ484" s="15">
        <v>0</v>
      </c>
      <c r="CK484" s="15">
        <v>0</v>
      </c>
      <c r="CL484" s="15">
        <v>0</v>
      </c>
      <c r="CM484" s="15">
        <v>0</v>
      </c>
      <c r="CN484" s="15">
        <v>0</v>
      </c>
      <c r="CO484" s="15">
        <v>0</v>
      </c>
      <c r="CP484" s="15">
        <v>0</v>
      </c>
      <c r="CQ484" s="15">
        <v>0</v>
      </c>
      <c r="CR484" s="15">
        <v>0</v>
      </c>
      <c r="CS484" s="15">
        <v>0</v>
      </c>
      <c r="CT484" s="15">
        <v>0</v>
      </c>
      <c r="CU484" s="15">
        <v>0</v>
      </c>
      <c r="CV484" s="15">
        <v>0</v>
      </c>
      <c r="CW484" s="15">
        <v>0</v>
      </c>
      <c r="CX484" s="15">
        <v>0</v>
      </c>
      <c r="CY484" s="15">
        <v>0</v>
      </c>
      <c r="CZ484" s="15">
        <v>0</v>
      </c>
      <c r="DA484" s="15">
        <v>0</v>
      </c>
      <c r="DB484" s="15">
        <v>0</v>
      </c>
      <c r="DC484" s="15">
        <v>0</v>
      </c>
      <c r="DD484" s="15">
        <v>0</v>
      </c>
      <c r="DE484" s="15">
        <v>0</v>
      </c>
      <c r="DF484" s="15">
        <v>0</v>
      </c>
      <c r="DG484" s="15">
        <v>0</v>
      </c>
      <c r="DH484" s="15">
        <v>0</v>
      </c>
      <c r="DI484" s="15">
        <v>0</v>
      </c>
      <c r="DJ484" s="15">
        <v>0</v>
      </c>
      <c r="DK484" s="15">
        <v>0</v>
      </c>
      <c r="DL484" s="15">
        <v>0</v>
      </c>
      <c r="DM484" s="15">
        <v>0</v>
      </c>
      <c r="DN484" s="15">
        <v>0</v>
      </c>
      <c r="DO484" s="15">
        <v>0</v>
      </c>
      <c r="DP484" s="15">
        <v>0</v>
      </c>
      <c r="DQ484" s="15">
        <v>0</v>
      </c>
      <c r="DR484" s="15">
        <v>0</v>
      </c>
      <c r="DS484" s="15">
        <v>0</v>
      </c>
      <c r="DT484" s="15">
        <v>0</v>
      </c>
      <c r="DU484" s="15">
        <v>0</v>
      </c>
      <c r="DV484" s="15">
        <v>0</v>
      </c>
      <c r="DW484" s="15">
        <v>0</v>
      </c>
      <c r="DX484" s="15">
        <v>0</v>
      </c>
      <c r="DY484" s="15">
        <v>0</v>
      </c>
      <c r="DZ484" s="15">
        <v>0</v>
      </c>
      <c r="EA484" s="15">
        <v>0</v>
      </c>
      <c r="EB484" s="15">
        <v>0</v>
      </c>
      <c r="EC484" s="15">
        <v>0</v>
      </c>
      <c r="ED484" s="15">
        <v>0</v>
      </c>
      <c r="EE484" s="15">
        <v>0</v>
      </c>
      <c r="EF484" s="15">
        <v>0</v>
      </c>
      <c r="EG484" s="15">
        <v>0</v>
      </c>
      <c r="EH484" s="15">
        <v>0</v>
      </c>
      <c r="EI484" s="15">
        <v>0</v>
      </c>
      <c r="EJ484" s="15">
        <v>0</v>
      </c>
      <c r="EK484" s="15">
        <v>0</v>
      </c>
      <c r="EL484" s="15">
        <v>0</v>
      </c>
      <c r="EM484" s="15">
        <v>0</v>
      </c>
      <c r="EN484" s="15">
        <v>0</v>
      </c>
      <c r="EO484" s="15">
        <v>0</v>
      </c>
      <c r="EP484" s="15">
        <v>0</v>
      </c>
      <c r="EQ484" s="15" t="s">
        <v>137</v>
      </c>
      <c r="ER484" s="15" t="s">
        <v>137</v>
      </c>
      <c r="ES484" s="15" t="s">
        <v>137</v>
      </c>
      <c r="ET484" s="15" t="s">
        <v>137</v>
      </c>
      <c r="EU484" s="15" t="s">
        <v>137</v>
      </c>
      <c r="EV484" s="15" t="s">
        <v>137</v>
      </c>
      <c r="EW484" s="15" t="s">
        <v>137</v>
      </c>
      <c r="EX484" s="15" t="s">
        <v>137</v>
      </c>
      <c r="EY484" s="15" t="s">
        <v>137</v>
      </c>
      <c r="EZ484" s="15" t="s">
        <v>137</v>
      </c>
      <c r="FA484" s="15" t="s">
        <v>137</v>
      </c>
      <c r="FB484" s="15">
        <f t="shared" si="740"/>
        <v>0</v>
      </c>
      <c r="FC484" s="15">
        <f t="shared" si="740"/>
        <v>0</v>
      </c>
      <c r="FD484" s="15">
        <f t="shared" si="740"/>
        <v>0</v>
      </c>
      <c r="FE484" s="15">
        <f t="shared" si="740"/>
        <v>0</v>
      </c>
      <c r="FF484" s="15">
        <f t="shared" si="740"/>
        <v>0</v>
      </c>
      <c r="FG484" s="15">
        <f t="shared" si="740"/>
        <v>0</v>
      </c>
      <c r="FH484" s="15">
        <f t="shared" si="740"/>
        <v>0</v>
      </c>
      <c r="FI484" s="15">
        <f t="shared" si="740"/>
        <v>0</v>
      </c>
      <c r="FJ484" s="15">
        <f t="shared" si="740"/>
        <v>0</v>
      </c>
      <c r="FK484" s="15">
        <f t="shared" si="740"/>
        <v>0</v>
      </c>
      <c r="FL484" s="15">
        <f t="shared" si="740"/>
        <v>0</v>
      </c>
      <c r="FM484" s="15">
        <f t="shared" si="741"/>
        <v>0</v>
      </c>
      <c r="FN484" s="15">
        <f t="shared" si="741"/>
        <v>0</v>
      </c>
      <c r="FO484" s="15">
        <f t="shared" si="741"/>
        <v>0</v>
      </c>
      <c r="FP484" s="15">
        <f t="shared" si="741"/>
        <v>0</v>
      </c>
      <c r="FQ484" s="15">
        <f t="shared" si="741"/>
        <v>0</v>
      </c>
      <c r="FR484" s="15">
        <f t="shared" si="741"/>
        <v>0</v>
      </c>
      <c r="FS484" s="15">
        <f t="shared" si="741"/>
        <v>0</v>
      </c>
      <c r="FT484" s="15">
        <f t="shared" si="741"/>
        <v>0</v>
      </c>
      <c r="FU484" s="15">
        <f t="shared" si="741"/>
        <v>0</v>
      </c>
      <c r="FV484" s="15">
        <f t="shared" si="741"/>
        <v>0</v>
      </c>
      <c r="FW484" s="15">
        <f t="shared" si="741"/>
        <v>0</v>
      </c>
      <c r="FX484" s="49" t="s">
        <v>1927</v>
      </c>
    </row>
    <row r="485" spans="1:180" s="42" customFormat="1" ht="31.5" x14ac:dyDescent="0.25">
      <c r="A485" s="38" t="s">
        <v>924</v>
      </c>
      <c r="B485" s="21" t="s">
        <v>1420</v>
      </c>
      <c r="C485" s="18" t="s">
        <v>1421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18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f t="shared" si="737"/>
        <v>0</v>
      </c>
      <c r="P485" s="15">
        <f t="shared" si="737"/>
        <v>0</v>
      </c>
      <c r="Q485" s="15">
        <f t="shared" si="737"/>
        <v>0</v>
      </c>
      <c r="R485" s="15">
        <f t="shared" si="737"/>
        <v>0</v>
      </c>
      <c r="S485" s="15">
        <f t="shared" si="737"/>
        <v>0</v>
      </c>
      <c r="T485" s="15">
        <v>18</v>
      </c>
      <c r="U485" s="15">
        <f t="shared" si="738"/>
        <v>0</v>
      </c>
      <c r="V485" s="15">
        <f t="shared" si="738"/>
        <v>0</v>
      </c>
      <c r="W485" s="15">
        <f t="shared" si="738"/>
        <v>0</v>
      </c>
      <c r="X485" s="15">
        <f t="shared" si="738"/>
        <v>0</v>
      </c>
      <c r="Y485" s="15">
        <f t="shared" si="738"/>
        <v>0</v>
      </c>
      <c r="Z485" s="15">
        <v>0</v>
      </c>
      <c r="AA485" s="15">
        <v>0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  <c r="BE485" s="15">
        <v>0</v>
      </c>
      <c r="BF485" s="15">
        <v>0</v>
      </c>
      <c r="BG485" s="15">
        <v>0</v>
      </c>
      <c r="BH485" s="15">
        <v>0</v>
      </c>
      <c r="BI485" s="15">
        <v>0</v>
      </c>
      <c r="BJ485" s="15">
        <v>0</v>
      </c>
      <c r="BK485" s="15">
        <v>0</v>
      </c>
      <c r="BL485" s="15">
        <v>0</v>
      </c>
      <c r="BM485" s="15">
        <v>0</v>
      </c>
      <c r="BN485" s="15">
        <v>0</v>
      </c>
      <c r="BO485" s="15">
        <v>0</v>
      </c>
      <c r="BP485" s="15">
        <v>0</v>
      </c>
      <c r="BQ485" s="15">
        <v>0</v>
      </c>
      <c r="BR485" s="15">
        <v>0</v>
      </c>
      <c r="BS485" s="15">
        <v>0</v>
      </c>
      <c r="BT485" s="15">
        <v>0</v>
      </c>
      <c r="BU485" s="15">
        <v>0</v>
      </c>
      <c r="BV485" s="15">
        <v>0</v>
      </c>
      <c r="BW485" s="15">
        <v>0</v>
      </c>
      <c r="BX485" s="15">
        <v>0</v>
      </c>
      <c r="BY485" s="15">
        <v>0</v>
      </c>
      <c r="BZ485" s="15">
        <v>0</v>
      </c>
      <c r="CA485" s="15">
        <v>0</v>
      </c>
      <c r="CB485" s="15">
        <v>0</v>
      </c>
      <c r="CC485" s="15">
        <v>0</v>
      </c>
      <c r="CD485" s="15">
        <v>0</v>
      </c>
      <c r="CE485" s="15">
        <v>0</v>
      </c>
      <c r="CF485" s="15">
        <v>0</v>
      </c>
      <c r="CG485" s="15">
        <v>0</v>
      </c>
      <c r="CH485" s="15">
        <v>0</v>
      </c>
      <c r="CI485" s="15">
        <v>0</v>
      </c>
      <c r="CJ485" s="15">
        <v>0</v>
      </c>
      <c r="CK485" s="15">
        <v>0</v>
      </c>
      <c r="CL485" s="15">
        <v>0</v>
      </c>
      <c r="CM485" s="15">
        <v>0</v>
      </c>
      <c r="CN485" s="15">
        <v>0</v>
      </c>
      <c r="CO485" s="15">
        <v>0</v>
      </c>
      <c r="CP485" s="15">
        <v>0</v>
      </c>
      <c r="CQ485" s="15">
        <v>0</v>
      </c>
      <c r="CR485" s="15">
        <v>0</v>
      </c>
      <c r="CS485" s="15">
        <v>0</v>
      </c>
      <c r="CT485" s="15">
        <v>0</v>
      </c>
      <c r="CU485" s="15">
        <v>0</v>
      </c>
      <c r="CV485" s="15">
        <v>0</v>
      </c>
      <c r="CW485" s="15">
        <v>0</v>
      </c>
      <c r="CX485" s="15">
        <v>0</v>
      </c>
      <c r="CY485" s="15">
        <v>0</v>
      </c>
      <c r="CZ485" s="15">
        <v>0</v>
      </c>
      <c r="DA485" s="15">
        <v>0</v>
      </c>
      <c r="DB485" s="15">
        <v>0</v>
      </c>
      <c r="DC485" s="15">
        <v>0</v>
      </c>
      <c r="DD485" s="15">
        <v>0</v>
      </c>
      <c r="DE485" s="15">
        <v>0</v>
      </c>
      <c r="DF485" s="15">
        <v>0</v>
      </c>
      <c r="DG485" s="15">
        <v>0</v>
      </c>
      <c r="DH485" s="15">
        <v>0</v>
      </c>
      <c r="DI485" s="15">
        <v>0</v>
      </c>
      <c r="DJ485" s="15">
        <v>0</v>
      </c>
      <c r="DK485" s="15">
        <v>0</v>
      </c>
      <c r="DL485" s="15">
        <v>0</v>
      </c>
      <c r="DM485" s="15">
        <v>0</v>
      </c>
      <c r="DN485" s="15">
        <v>0</v>
      </c>
      <c r="DO485" s="15">
        <v>0</v>
      </c>
      <c r="DP485" s="15">
        <v>0</v>
      </c>
      <c r="DQ485" s="15">
        <v>0</v>
      </c>
      <c r="DR485" s="15">
        <v>0</v>
      </c>
      <c r="DS485" s="15">
        <v>0</v>
      </c>
      <c r="DT485" s="15">
        <v>0</v>
      </c>
      <c r="DU485" s="15">
        <v>0</v>
      </c>
      <c r="DV485" s="15">
        <v>0</v>
      </c>
      <c r="DW485" s="15">
        <v>0</v>
      </c>
      <c r="DX485" s="15">
        <v>0</v>
      </c>
      <c r="DY485" s="15">
        <v>0</v>
      </c>
      <c r="DZ485" s="15">
        <v>0</v>
      </c>
      <c r="EA485" s="15">
        <v>0</v>
      </c>
      <c r="EB485" s="15">
        <v>0</v>
      </c>
      <c r="EC485" s="15">
        <v>0</v>
      </c>
      <c r="ED485" s="15">
        <v>0</v>
      </c>
      <c r="EE485" s="15">
        <v>0</v>
      </c>
      <c r="EF485" s="15">
        <v>0</v>
      </c>
      <c r="EG485" s="15">
        <v>0</v>
      </c>
      <c r="EH485" s="15">
        <v>0</v>
      </c>
      <c r="EI485" s="15">
        <v>0</v>
      </c>
      <c r="EJ485" s="15">
        <v>0</v>
      </c>
      <c r="EK485" s="15">
        <v>0</v>
      </c>
      <c r="EL485" s="15">
        <v>0</v>
      </c>
      <c r="EM485" s="15">
        <v>0</v>
      </c>
      <c r="EN485" s="15">
        <v>0</v>
      </c>
      <c r="EO485" s="15">
        <v>0</v>
      </c>
      <c r="EP485" s="15">
        <v>0</v>
      </c>
      <c r="EQ485" s="15" t="s">
        <v>137</v>
      </c>
      <c r="ER485" s="15" t="s">
        <v>137</v>
      </c>
      <c r="ES485" s="15" t="s">
        <v>137</v>
      </c>
      <c r="ET485" s="15" t="s">
        <v>137</v>
      </c>
      <c r="EU485" s="15" t="s">
        <v>137</v>
      </c>
      <c r="EV485" s="15" t="s">
        <v>137</v>
      </c>
      <c r="EW485" s="15" t="s">
        <v>137</v>
      </c>
      <c r="EX485" s="15" t="s">
        <v>137</v>
      </c>
      <c r="EY485" s="15" t="s">
        <v>137</v>
      </c>
      <c r="EZ485" s="15" t="s">
        <v>137</v>
      </c>
      <c r="FA485" s="15" t="s">
        <v>137</v>
      </c>
      <c r="FB485" s="15">
        <f t="shared" si="740"/>
        <v>0</v>
      </c>
      <c r="FC485" s="15">
        <f t="shared" si="740"/>
        <v>0</v>
      </c>
      <c r="FD485" s="15">
        <f t="shared" si="740"/>
        <v>0</v>
      </c>
      <c r="FE485" s="15">
        <f t="shared" si="740"/>
        <v>0</v>
      </c>
      <c r="FF485" s="15">
        <f t="shared" si="740"/>
        <v>0</v>
      </c>
      <c r="FG485" s="15">
        <f t="shared" si="740"/>
        <v>0</v>
      </c>
      <c r="FH485" s="15">
        <f t="shared" si="740"/>
        <v>0</v>
      </c>
      <c r="FI485" s="15">
        <f t="shared" si="740"/>
        <v>0</v>
      </c>
      <c r="FJ485" s="15">
        <f t="shared" si="740"/>
        <v>0</v>
      </c>
      <c r="FK485" s="15">
        <f t="shared" si="740"/>
        <v>0</v>
      </c>
      <c r="FL485" s="15">
        <f t="shared" si="740"/>
        <v>0</v>
      </c>
      <c r="FM485" s="15">
        <f t="shared" si="741"/>
        <v>0</v>
      </c>
      <c r="FN485" s="15">
        <f t="shared" si="741"/>
        <v>0</v>
      </c>
      <c r="FO485" s="15">
        <f t="shared" si="741"/>
        <v>0</v>
      </c>
      <c r="FP485" s="15">
        <f t="shared" si="741"/>
        <v>0</v>
      </c>
      <c r="FQ485" s="15">
        <f t="shared" si="741"/>
        <v>0</v>
      </c>
      <c r="FR485" s="15">
        <f t="shared" si="741"/>
        <v>0</v>
      </c>
      <c r="FS485" s="15">
        <f t="shared" si="741"/>
        <v>0</v>
      </c>
      <c r="FT485" s="15">
        <f t="shared" si="741"/>
        <v>0</v>
      </c>
      <c r="FU485" s="15">
        <f t="shared" si="741"/>
        <v>0</v>
      </c>
      <c r="FV485" s="15">
        <f t="shared" si="741"/>
        <v>0</v>
      </c>
      <c r="FW485" s="15">
        <f t="shared" si="741"/>
        <v>0</v>
      </c>
      <c r="FX485" s="49" t="s">
        <v>1927</v>
      </c>
    </row>
    <row r="486" spans="1:180" s="42" customFormat="1" ht="31.5" x14ac:dyDescent="0.25">
      <c r="A486" s="38" t="s">
        <v>924</v>
      </c>
      <c r="B486" s="21" t="s">
        <v>1422</v>
      </c>
      <c r="C486" s="18" t="s">
        <v>1423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5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f t="shared" si="737"/>
        <v>0</v>
      </c>
      <c r="P486" s="15">
        <f t="shared" si="737"/>
        <v>0</v>
      </c>
      <c r="Q486" s="15">
        <f t="shared" si="737"/>
        <v>0</v>
      </c>
      <c r="R486" s="15">
        <f t="shared" si="737"/>
        <v>0</v>
      </c>
      <c r="S486" s="15">
        <f t="shared" si="737"/>
        <v>0</v>
      </c>
      <c r="T486" s="15">
        <v>5</v>
      </c>
      <c r="U486" s="15">
        <f t="shared" si="738"/>
        <v>0</v>
      </c>
      <c r="V486" s="15">
        <f t="shared" si="738"/>
        <v>0</v>
      </c>
      <c r="W486" s="15">
        <f t="shared" si="738"/>
        <v>0</v>
      </c>
      <c r="X486" s="15">
        <f t="shared" si="738"/>
        <v>0</v>
      </c>
      <c r="Y486" s="15">
        <f t="shared" si="738"/>
        <v>0</v>
      </c>
      <c r="Z486" s="15">
        <v>0</v>
      </c>
      <c r="AA486" s="15">
        <v>0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5">
        <v>0</v>
      </c>
      <c r="AW486" s="15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  <c r="BE486" s="15">
        <v>0</v>
      </c>
      <c r="BF486" s="15">
        <v>0</v>
      </c>
      <c r="BG486" s="15">
        <v>0</v>
      </c>
      <c r="BH486" s="15">
        <v>0</v>
      </c>
      <c r="BI486" s="15">
        <v>0</v>
      </c>
      <c r="BJ486" s="15">
        <v>0</v>
      </c>
      <c r="BK486" s="15">
        <v>0</v>
      </c>
      <c r="BL486" s="15">
        <v>0</v>
      </c>
      <c r="BM486" s="15">
        <v>0</v>
      </c>
      <c r="BN486" s="15">
        <v>0</v>
      </c>
      <c r="BO486" s="15">
        <v>0</v>
      </c>
      <c r="BP486" s="15">
        <v>0</v>
      </c>
      <c r="BQ486" s="15">
        <v>0</v>
      </c>
      <c r="BR486" s="15">
        <v>0</v>
      </c>
      <c r="BS486" s="15">
        <v>0</v>
      </c>
      <c r="BT486" s="15">
        <v>0</v>
      </c>
      <c r="BU486" s="15">
        <v>0</v>
      </c>
      <c r="BV486" s="15">
        <v>0</v>
      </c>
      <c r="BW486" s="15">
        <v>0</v>
      </c>
      <c r="BX486" s="15">
        <v>0</v>
      </c>
      <c r="BY486" s="15">
        <v>0</v>
      </c>
      <c r="BZ486" s="15">
        <v>0</v>
      </c>
      <c r="CA486" s="15">
        <v>0</v>
      </c>
      <c r="CB486" s="15">
        <v>0</v>
      </c>
      <c r="CC486" s="15">
        <v>0</v>
      </c>
      <c r="CD486" s="15">
        <v>0</v>
      </c>
      <c r="CE486" s="15">
        <v>0</v>
      </c>
      <c r="CF486" s="15">
        <v>0</v>
      </c>
      <c r="CG486" s="15">
        <v>0</v>
      </c>
      <c r="CH486" s="15">
        <v>0</v>
      </c>
      <c r="CI486" s="15">
        <v>0</v>
      </c>
      <c r="CJ486" s="15">
        <v>0</v>
      </c>
      <c r="CK486" s="15">
        <v>0</v>
      </c>
      <c r="CL486" s="15">
        <v>0</v>
      </c>
      <c r="CM486" s="15">
        <v>0</v>
      </c>
      <c r="CN486" s="15">
        <v>0</v>
      </c>
      <c r="CO486" s="15">
        <v>0</v>
      </c>
      <c r="CP486" s="15">
        <v>0</v>
      </c>
      <c r="CQ486" s="15">
        <v>0</v>
      </c>
      <c r="CR486" s="15">
        <v>0</v>
      </c>
      <c r="CS486" s="15">
        <v>0</v>
      </c>
      <c r="CT486" s="15">
        <v>0</v>
      </c>
      <c r="CU486" s="15">
        <v>0</v>
      </c>
      <c r="CV486" s="15">
        <v>0</v>
      </c>
      <c r="CW486" s="15">
        <v>0</v>
      </c>
      <c r="CX486" s="15">
        <v>0</v>
      </c>
      <c r="CY486" s="15">
        <v>0</v>
      </c>
      <c r="CZ486" s="15">
        <v>0</v>
      </c>
      <c r="DA486" s="15">
        <v>0</v>
      </c>
      <c r="DB486" s="15">
        <v>0</v>
      </c>
      <c r="DC486" s="15">
        <v>0</v>
      </c>
      <c r="DD486" s="15">
        <v>0</v>
      </c>
      <c r="DE486" s="15">
        <v>0</v>
      </c>
      <c r="DF486" s="15">
        <v>0</v>
      </c>
      <c r="DG486" s="15">
        <v>0</v>
      </c>
      <c r="DH486" s="15">
        <v>0</v>
      </c>
      <c r="DI486" s="15">
        <v>0</v>
      </c>
      <c r="DJ486" s="15">
        <v>0</v>
      </c>
      <c r="DK486" s="15">
        <v>0</v>
      </c>
      <c r="DL486" s="15">
        <v>0</v>
      </c>
      <c r="DM486" s="15">
        <v>0</v>
      </c>
      <c r="DN486" s="15">
        <v>0</v>
      </c>
      <c r="DO486" s="15">
        <v>0</v>
      </c>
      <c r="DP486" s="15">
        <v>0</v>
      </c>
      <c r="DQ486" s="15">
        <v>0</v>
      </c>
      <c r="DR486" s="15">
        <v>0</v>
      </c>
      <c r="DS486" s="15">
        <v>0</v>
      </c>
      <c r="DT486" s="15">
        <v>0</v>
      </c>
      <c r="DU486" s="15">
        <v>0</v>
      </c>
      <c r="DV486" s="15">
        <v>0</v>
      </c>
      <c r="DW486" s="15">
        <v>0</v>
      </c>
      <c r="DX486" s="15">
        <v>0</v>
      </c>
      <c r="DY486" s="15">
        <v>0</v>
      </c>
      <c r="DZ486" s="15">
        <v>0</v>
      </c>
      <c r="EA486" s="15">
        <v>0</v>
      </c>
      <c r="EB486" s="15">
        <v>0</v>
      </c>
      <c r="EC486" s="15">
        <v>0</v>
      </c>
      <c r="ED486" s="15">
        <v>0</v>
      </c>
      <c r="EE486" s="15">
        <v>0</v>
      </c>
      <c r="EF486" s="15">
        <v>0</v>
      </c>
      <c r="EG486" s="15">
        <v>0</v>
      </c>
      <c r="EH486" s="15">
        <v>0</v>
      </c>
      <c r="EI486" s="15">
        <v>0</v>
      </c>
      <c r="EJ486" s="15">
        <v>0</v>
      </c>
      <c r="EK486" s="15">
        <v>0</v>
      </c>
      <c r="EL486" s="15">
        <v>0</v>
      </c>
      <c r="EM486" s="15">
        <v>0</v>
      </c>
      <c r="EN486" s="15">
        <v>0</v>
      </c>
      <c r="EO486" s="15">
        <v>0</v>
      </c>
      <c r="EP486" s="15">
        <v>0</v>
      </c>
      <c r="EQ486" s="15" t="s">
        <v>137</v>
      </c>
      <c r="ER486" s="15" t="s">
        <v>137</v>
      </c>
      <c r="ES486" s="15" t="s">
        <v>137</v>
      </c>
      <c r="ET486" s="15" t="s">
        <v>137</v>
      </c>
      <c r="EU486" s="15" t="s">
        <v>137</v>
      </c>
      <c r="EV486" s="15" t="s">
        <v>137</v>
      </c>
      <c r="EW486" s="15" t="s">
        <v>137</v>
      </c>
      <c r="EX486" s="15" t="s">
        <v>137</v>
      </c>
      <c r="EY486" s="15" t="s">
        <v>137</v>
      </c>
      <c r="EZ486" s="15" t="s">
        <v>137</v>
      </c>
      <c r="FA486" s="15" t="s">
        <v>137</v>
      </c>
      <c r="FB486" s="15">
        <f t="shared" si="740"/>
        <v>0</v>
      </c>
      <c r="FC486" s="15">
        <f t="shared" si="740"/>
        <v>0</v>
      </c>
      <c r="FD486" s="15">
        <f t="shared" si="740"/>
        <v>0</v>
      </c>
      <c r="FE486" s="15">
        <f t="shared" si="740"/>
        <v>0</v>
      </c>
      <c r="FF486" s="15">
        <f t="shared" si="740"/>
        <v>0</v>
      </c>
      <c r="FG486" s="15">
        <f t="shared" si="740"/>
        <v>0</v>
      </c>
      <c r="FH486" s="15">
        <f t="shared" si="740"/>
        <v>0</v>
      </c>
      <c r="FI486" s="15">
        <f t="shared" si="740"/>
        <v>0</v>
      </c>
      <c r="FJ486" s="15">
        <f t="shared" si="740"/>
        <v>0</v>
      </c>
      <c r="FK486" s="15">
        <f t="shared" si="740"/>
        <v>0</v>
      </c>
      <c r="FL486" s="15">
        <f t="shared" si="740"/>
        <v>0</v>
      </c>
      <c r="FM486" s="15">
        <f t="shared" si="741"/>
        <v>0</v>
      </c>
      <c r="FN486" s="15">
        <f t="shared" si="741"/>
        <v>0</v>
      </c>
      <c r="FO486" s="15">
        <f t="shared" si="741"/>
        <v>0</v>
      </c>
      <c r="FP486" s="15">
        <f t="shared" si="741"/>
        <v>0</v>
      </c>
      <c r="FQ486" s="15">
        <f t="shared" si="741"/>
        <v>0</v>
      </c>
      <c r="FR486" s="15">
        <f t="shared" si="741"/>
        <v>0</v>
      </c>
      <c r="FS486" s="15">
        <f t="shared" si="741"/>
        <v>0</v>
      </c>
      <c r="FT486" s="15">
        <f t="shared" si="741"/>
        <v>0</v>
      </c>
      <c r="FU486" s="15">
        <f t="shared" si="741"/>
        <v>0</v>
      </c>
      <c r="FV486" s="15">
        <f t="shared" si="741"/>
        <v>0</v>
      </c>
      <c r="FW486" s="15">
        <f t="shared" si="741"/>
        <v>0</v>
      </c>
      <c r="FX486" s="49" t="s">
        <v>1927</v>
      </c>
    </row>
    <row r="487" spans="1:180" s="42" customFormat="1" ht="94.5" x14ac:dyDescent="0.25">
      <c r="A487" s="38" t="s">
        <v>924</v>
      </c>
      <c r="B487" s="16" t="s">
        <v>1128</v>
      </c>
      <c r="C487" s="17" t="s">
        <v>355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f t="shared" ref="O487:O491" si="742">AK487+BG487+CC487+CY487+DU487+EF487</f>
        <v>0</v>
      </c>
      <c r="P487" s="15">
        <f t="shared" ref="P487:P491" si="743">AL487+BH487+CD487+CZ487+DV487+EG487</f>
        <v>0</v>
      </c>
      <c r="Q487" s="15">
        <f t="shared" ref="Q487:Q491" si="744">AM487+BI487+CE487+DA487+DW487+EH487</f>
        <v>0</v>
      </c>
      <c r="R487" s="15">
        <f t="shared" ref="R487:R491" si="745">AN487+BJ487+CF487+DB487+DX487+EI487</f>
        <v>0</v>
      </c>
      <c r="S487" s="15">
        <f t="shared" ref="S487:S491" si="746">AO487+BK487+CG487+DC487+DY487+EJ487</f>
        <v>0</v>
      </c>
      <c r="T487" s="15">
        <f t="shared" ref="T487:T491" si="747">AP487+BL487+CH487+DD487+DZ487+EK487</f>
        <v>0</v>
      </c>
      <c r="U487" s="15">
        <f t="shared" ref="U487:U491" si="748">AQ487+BM487+CI487+DE487+EA487+EL487</f>
        <v>0</v>
      </c>
      <c r="V487" s="15">
        <f t="shared" ref="V487:V491" si="749">AR487+BN487+CJ487+DF487+EB487+EM487</f>
        <v>0</v>
      </c>
      <c r="W487" s="15">
        <f t="shared" ref="W487:W491" si="750">AS487+BO487+CK487+DG487+EC487+EN487</f>
        <v>0</v>
      </c>
      <c r="X487" s="15">
        <f t="shared" ref="X487:X491" si="751">AT487+BP487+CL487+DH487+ED487+EO487</f>
        <v>0</v>
      </c>
      <c r="Y487" s="15">
        <f t="shared" ref="Y487:Y491" si="752">AU487+BQ487+CM487+DI487+EE487+EP487</f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  <c r="BE487" s="15">
        <v>0</v>
      </c>
      <c r="BF487" s="15">
        <v>0</v>
      </c>
      <c r="BG487" s="15">
        <v>0</v>
      </c>
      <c r="BH487" s="15">
        <v>0</v>
      </c>
      <c r="BI487" s="15">
        <v>0</v>
      </c>
      <c r="BJ487" s="15">
        <v>0</v>
      </c>
      <c r="BK487" s="15">
        <v>0</v>
      </c>
      <c r="BL487" s="15">
        <v>0</v>
      </c>
      <c r="BM487" s="15">
        <v>0</v>
      </c>
      <c r="BN487" s="15">
        <v>0</v>
      </c>
      <c r="BO487" s="15">
        <v>0</v>
      </c>
      <c r="BP487" s="15">
        <v>0</v>
      </c>
      <c r="BQ487" s="15">
        <v>0</v>
      </c>
      <c r="BR487" s="15">
        <v>0</v>
      </c>
      <c r="BS487" s="15">
        <v>0</v>
      </c>
      <c r="BT487" s="15">
        <v>0</v>
      </c>
      <c r="BU487" s="15">
        <v>0</v>
      </c>
      <c r="BV487" s="15">
        <v>0</v>
      </c>
      <c r="BW487" s="15">
        <v>0</v>
      </c>
      <c r="BX487" s="15">
        <v>0</v>
      </c>
      <c r="BY487" s="15">
        <v>0</v>
      </c>
      <c r="BZ487" s="15">
        <v>0</v>
      </c>
      <c r="CA487" s="15">
        <v>0</v>
      </c>
      <c r="CB487" s="15">
        <v>0</v>
      </c>
      <c r="CC487" s="15">
        <v>0</v>
      </c>
      <c r="CD487" s="15">
        <v>0</v>
      </c>
      <c r="CE487" s="15">
        <v>0</v>
      </c>
      <c r="CF487" s="15">
        <v>0</v>
      </c>
      <c r="CG487" s="15">
        <v>0</v>
      </c>
      <c r="CH487" s="15">
        <v>0</v>
      </c>
      <c r="CI487" s="15">
        <v>0</v>
      </c>
      <c r="CJ487" s="15">
        <v>0</v>
      </c>
      <c r="CK487" s="15">
        <v>0</v>
      </c>
      <c r="CL487" s="15">
        <v>0</v>
      </c>
      <c r="CM487" s="15">
        <v>0</v>
      </c>
      <c r="CN487" s="15">
        <v>0</v>
      </c>
      <c r="CO487" s="15">
        <v>0</v>
      </c>
      <c r="CP487" s="15">
        <v>0</v>
      </c>
      <c r="CQ487" s="15">
        <v>0</v>
      </c>
      <c r="CR487" s="15">
        <v>0</v>
      </c>
      <c r="CS487" s="15">
        <v>0</v>
      </c>
      <c r="CT487" s="15">
        <v>0</v>
      </c>
      <c r="CU487" s="15">
        <v>0</v>
      </c>
      <c r="CV487" s="15">
        <v>0</v>
      </c>
      <c r="CW487" s="15">
        <v>0</v>
      </c>
      <c r="CX487" s="15">
        <v>0</v>
      </c>
      <c r="CY487" s="15">
        <v>0</v>
      </c>
      <c r="CZ487" s="15">
        <v>0</v>
      </c>
      <c r="DA487" s="15">
        <v>0</v>
      </c>
      <c r="DB487" s="15">
        <v>0</v>
      </c>
      <c r="DC487" s="15">
        <v>0</v>
      </c>
      <c r="DD487" s="15">
        <v>0</v>
      </c>
      <c r="DE487" s="15">
        <v>0</v>
      </c>
      <c r="DF487" s="15">
        <v>0</v>
      </c>
      <c r="DG487" s="15">
        <v>0</v>
      </c>
      <c r="DH487" s="15">
        <v>0</v>
      </c>
      <c r="DI487" s="15">
        <v>0</v>
      </c>
      <c r="DJ487" s="15">
        <v>0</v>
      </c>
      <c r="DK487" s="15">
        <v>0</v>
      </c>
      <c r="DL487" s="15">
        <v>0</v>
      </c>
      <c r="DM487" s="15">
        <v>0</v>
      </c>
      <c r="DN487" s="15">
        <v>0</v>
      </c>
      <c r="DO487" s="15">
        <v>0</v>
      </c>
      <c r="DP487" s="15">
        <v>0</v>
      </c>
      <c r="DQ487" s="15">
        <v>0</v>
      </c>
      <c r="DR487" s="15">
        <v>0</v>
      </c>
      <c r="DS487" s="15">
        <v>0</v>
      </c>
      <c r="DT487" s="15">
        <v>0</v>
      </c>
      <c r="DU487" s="15">
        <v>0</v>
      </c>
      <c r="DV487" s="15">
        <v>0</v>
      </c>
      <c r="DW487" s="15">
        <v>0</v>
      </c>
      <c r="DX487" s="15">
        <v>0</v>
      </c>
      <c r="DY487" s="15">
        <v>0</v>
      </c>
      <c r="DZ487" s="15">
        <v>0</v>
      </c>
      <c r="EA487" s="15">
        <v>0</v>
      </c>
      <c r="EB487" s="15">
        <v>0</v>
      </c>
      <c r="EC487" s="15">
        <v>0</v>
      </c>
      <c r="ED487" s="15">
        <v>0</v>
      </c>
      <c r="EE487" s="15">
        <v>0</v>
      </c>
      <c r="EF487" s="15">
        <v>0</v>
      </c>
      <c r="EG487" s="15">
        <v>0</v>
      </c>
      <c r="EH487" s="15">
        <v>0</v>
      </c>
      <c r="EI487" s="15">
        <v>0</v>
      </c>
      <c r="EJ487" s="15">
        <v>0</v>
      </c>
      <c r="EK487" s="15">
        <v>0</v>
      </c>
      <c r="EL487" s="15">
        <v>0</v>
      </c>
      <c r="EM487" s="15">
        <v>0</v>
      </c>
      <c r="EN487" s="15">
        <v>0</v>
      </c>
      <c r="EO487" s="15">
        <v>0</v>
      </c>
      <c r="EP487" s="15">
        <v>0</v>
      </c>
      <c r="EQ487" s="15" t="s">
        <v>137</v>
      </c>
      <c r="ER487" s="15" t="s">
        <v>137</v>
      </c>
      <c r="ES487" s="15" t="s">
        <v>137</v>
      </c>
      <c r="ET487" s="15" t="s">
        <v>137</v>
      </c>
      <c r="EU487" s="15" t="s">
        <v>137</v>
      </c>
      <c r="EV487" s="15" t="s">
        <v>137</v>
      </c>
      <c r="EW487" s="15" t="s">
        <v>137</v>
      </c>
      <c r="EX487" s="15" t="s">
        <v>137</v>
      </c>
      <c r="EY487" s="15" t="s">
        <v>137</v>
      </c>
      <c r="EZ487" s="15" t="s">
        <v>137</v>
      </c>
      <c r="FA487" s="15" t="s">
        <v>137</v>
      </c>
      <c r="FB487" s="15">
        <f t="shared" ref="FB487:FB491" si="753">EF487+DJ487+CN487+BR487+AV487</f>
        <v>0</v>
      </c>
      <c r="FC487" s="15">
        <f t="shared" ref="FC487:FC491" si="754">EG487+DK487+CO487+BS487+AW487</f>
        <v>0</v>
      </c>
      <c r="FD487" s="15">
        <f t="shared" ref="FD487:FD491" si="755">EH487+DL487+CP487+BT487+AX487</f>
        <v>0</v>
      </c>
      <c r="FE487" s="15">
        <f t="shared" ref="FE487:FE491" si="756">EI487+DM487+CQ487+BU487+AY487</f>
        <v>0</v>
      </c>
      <c r="FF487" s="15">
        <f t="shared" ref="FF487:FF491" si="757">EJ487+DN487+CR487+BV487+AZ487</f>
        <v>0</v>
      </c>
      <c r="FG487" s="15">
        <f t="shared" ref="FG487:FG491" si="758">EK487+DO487+CS487+BW487+BA487</f>
        <v>0</v>
      </c>
      <c r="FH487" s="15">
        <f t="shared" ref="FH487:FH491" si="759">EL487+DP487+CT487+BX487+BB487</f>
        <v>0</v>
      </c>
      <c r="FI487" s="15">
        <f t="shared" ref="FI487:FI491" si="760">EM487+DQ487+CU487+BY487+BC487</f>
        <v>0</v>
      </c>
      <c r="FJ487" s="15">
        <f t="shared" ref="FJ487:FJ491" si="761">EN487+DR487+CV487+BZ487+BD487</f>
        <v>0</v>
      </c>
      <c r="FK487" s="15">
        <f t="shared" ref="FK487:FK491" si="762">EO487+DS487+CW487+CA487+BE487</f>
        <v>0</v>
      </c>
      <c r="FL487" s="15">
        <f t="shared" ref="FL487:FL491" si="763">EP487+DT487+CX487+CB487+BF487</f>
        <v>0</v>
      </c>
      <c r="FM487" s="15">
        <f t="shared" ref="FM487:FM491" si="764">BG487+CC487+CY487+DU487+EF487</f>
        <v>0</v>
      </c>
      <c r="FN487" s="15">
        <f t="shared" ref="FN487:FN491" si="765">BH487+CD487+CZ487+DV487+EG487</f>
        <v>0</v>
      </c>
      <c r="FO487" s="15">
        <f t="shared" ref="FO487:FO491" si="766">BI487+CE487+DA487+DW487+EH487</f>
        <v>0</v>
      </c>
      <c r="FP487" s="15">
        <f t="shared" ref="FP487:FP491" si="767">BJ487+CF487+DB487+DX487+EI487</f>
        <v>0</v>
      </c>
      <c r="FQ487" s="15">
        <f t="shared" ref="FQ487:FQ491" si="768">BK487+CG487+DC487+DY487+EJ487</f>
        <v>0</v>
      </c>
      <c r="FR487" s="15">
        <f t="shared" ref="FR487:FR491" si="769">BL487+CH487+DD487+DZ487+EK487</f>
        <v>0</v>
      </c>
      <c r="FS487" s="15">
        <f t="shared" ref="FS487:FS491" si="770">BM487+CI487+DE487+EA487+EL487</f>
        <v>0</v>
      </c>
      <c r="FT487" s="15">
        <f t="shared" ref="FT487:FT491" si="771">BN487+CJ487+DF487+EB487+EM487</f>
        <v>0</v>
      </c>
      <c r="FU487" s="15">
        <f t="shared" ref="FU487:FU491" si="772">BO487+CK487+DG487+EC487+EN487</f>
        <v>0</v>
      </c>
      <c r="FV487" s="15">
        <f t="shared" ref="FV487:FV491" si="773">BP487+CL487+DH487+ED487+EO487</f>
        <v>0</v>
      </c>
      <c r="FW487" s="15">
        <f t="shared" ref="FW487:FW491" si="774">BQ487+CM487+DI487+EE487+EP487</f>
        <v>0</v>
      </c>
      <c r="FX487" s="49" t="s">
        <v>1927</v>
      </c>
    </row>
    <row r="488" spans="1:180" s="42" customFormat="1" ht="110.25" x14ac:dyDescent="0.25">
      <c r="A488" s="38" t="s">
        <v>924</v>
      </c>
      <c r="B488" s="16" t="s">
        <v>1991</v>
      </c>
      <c r="C488" s="17" t="s">
        <v>1992</v>
      </c>
      <c r="D488" s="15">
        <v>0</v>
      </c>
      <c r="E488" s="15">
        <v>0</v>
      </c>
      <c r="F488" s="15">
        <v>0</v>
      </c>
      <c r="G488" s="15">
        <v>0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v>0</v>
      </c>
      <c r="O488" s="15">
        <f t="shared" si="742"/>
        <v>0</v>
      </c>
      <c r="P488" s="15">
        <f t="shared" si="743"/>
        <v>0</v>
      </c>
      <c r="Q488" s="15">
        <f t="shared" si="744"/>
        <v>0</v>
      </c>
      <c r="R488" s="15">
        <f t="shared" si="745"/>
        <v>0</v>
      </c>
      <c r="S488" s="15">
        <f t="shared" si="746"/>
        <v>0</v>
      </c>
      <c r="T488" s="15">
        <f t="shared" si="747"/>
        <v>0</v>
      </c>
      <c r="U488" s="15">
        <f t="shared" si="748"/>
        <v>0</v>
      </c>
      <c r="V488" s="15">
        <f t="shared" si="749"/>
        <v>0</v>
      </c>
      <c r="W488" s="15">
        <f t="shared" si="750"/>
        <v>0</v>
      </c>
      <c r="X488" s="15">
        <f t="shared" si="751"/>
        <v>0</v>
      </c>
      <c r="Y488" s="15">
        <f t="shared" si="752"/>
        <v>0</v>
      </c>
      <c r="Z488" s="15">
        <v>0</v>
      </c>
      <c r="AA488" s="15">
        <v>0</v>
      </c>
      <c r="AB488" s="15">
        <v>0</v>
      </c>
      <c r="AC488" s="15">
        <v>0</v>
      </c>
      <c r="AD488" s="15">
        <v>0</v>
      </c>
      <c r="AE488" s="15">
        <v>0</v>
      </c>
      <c r="AF488" s="15">
        <v>0</v>
      </c>
      <c r="AG488" s="15">
        <v>0</v>
      </c>
      <c r="AH488" s="15">
        <v>0</v>
      </c>
      <c r="AI488" s="15">
        <v>0</v>
      </c>
      <c r="AJ488" s="15">
        <v>0</v>
      </c>
      <c r="AK488" s="15">
        <v>0</v>
      </c>
      <c r="AL488" s="15">
        <v>0</v>
      </c>
      <c r="AM488" s="15">
        <v>0</v>
      </c>
      <c r="AN488" s="15">
        <v>0</v>
      </c>
      <c r="AO488" s="15">
        <v>0</v>
      </c>
      <c r="AP488" s="15">
        <v>0</v>
      </c>
      <c r="AQ488" s="15">
        <v>0</v>
      </c>
      <c r="AR488" s="15">
        <v>0</v>
      </c>
      <c r="AS488" s="15">
        <v>0</v>
      </c>
      <c r="AT488" s="15">
        <v>0</v>
      </c>
      <c r="AU488" s="15">
        <v>0</v>
      </c>
      <c r="AV488" s="15">
        <v>0</v>
      </c>
      <c r="AW488" s="15">
        <v>0</v>
      </c>
      <c r="AX488" s="15">
        <v>0</v>
      </c>
      <c r="AY488" s="15">
        <v>0</v>
      </c>
      <c r="AZ488" s="15">
        <v>0</v>
      </c>
      <c r="BA488" s="15">
        <v>0</v>
      </c>
      <c r="BB488" s="15">
        <v>0</v>
      </c>
      <c r="BC488" s="15">
        <v>0</v>
      </c>
      <c r="BD488" s="15">
        <v>0</v>
      </c>
      <c r="BE488" s="15">
        <v>0</v>
      </c>
      <c r="BF488" s="15">
        <v>0</v>
      </c>
      <c r="BG488" s="15">
        <v>0</v>
      </c>
      <c r="BH488" s="15">
        <v>0</v>
      </c>
      <c r="BI488" s="15">
        <v>0</v>
      </c>
      <c r="BJ488" s="15">
        <v>0</v>
      </c>
      <c r="BK488" s="15">
        <v>0</v>
      </c>
      <c r="BL488" s="15">
        <v>0</v>
      </c>
      <c r="BM488" s="15">
        <v>0</v>
      </c>
      <c r="BN488" s="15">
        <v>0</v>
      </c>
      <c r="BO488" s="15">
        <v>0</v>
      </c>
      <c r="BP488" s="15">
        <v>0</v>
      </c>
      <c r="BQ488" s="15">
        <v>0</v>
      </c>
      <c r="BR488" s="15">
        <v>0</v>
      </c>
      <c r="BS488" s="15">
        <v>0</v>
      </c>
      <c r="BT488" s="15">
        <v>0</v>
      </c>
      <c r="BU488" s="15">
        <v>0</v>
      </c>
      <c r="BV488" s="15">
        <v>0</v>
      </c>
      <c r="BW488" s="15">
        <v>0</v>
      </c>
      <c r="BX488" s="15">
        <v>0</v>
      </c>
      <c r="BY488" s="15">
        <v>0</v>
      </c>
      <c r="BZ488" s="15">
        <v>0</v>
      </c>
      <c r="CA488" s="15">
        <v>0</v>
      </c>
      <c r="CB488" s="15">
        <v>0</v>
      </c>
      <c r="CC488" s="15">
        <v>0</v>
      </c>
      <c r="CD488" s="15">
        <v>0</v>
      </c>
      <c r="CE488" s="15">
        <v>0</v>
      </c>
      <c r="CF488" s="15">
        <v>0</v>
      </c>
      <c r="CG488" s="15">
        <v>0</v>
      </c>
      <c r="CH488" s="15">
        <v>0</v>
      </c>
      <c r="CI488" s="15">
        <v>0</v>
      </c>
      <c r="CJ488" s="15">
        <v>0</v>
      </c>
      <c r="CK488" s="15">
        <v>0</v>
      </c>
      <c r="CL488" s="15">
        <v>0</v>
      </c>
      <c r="CM488" s="15">
        <v>0</v>
      </c>
      <c r="CN488" s="15">
        <v>0</v>
      </c>
      <c r="CO488" s="15">
        <v>0</v>
      </c>
      <c r="CP488" s="15">
        <v>0</v>
      </c>
      <c r="CQ488" s="15">
        <v>0</v>
      </c>
      <c r="CR488" s="15">
        <v>0</v>
      </c>
      <c r="CS488" s="15">
        <v>0</v>
      </c>
      <c r="CT488" s="15">
        <v>0</v>
      </c>
      <c r="CU488" s="15">
        <v>0</v>
      </c>
      <c r="CV488" s="15">
        <v>0</v>
      </c>
      <c r="CW488" s="15">
        <v>0</v>
      </c>
      <c r="CX488" s="15">
        <v>0</v>
      </c>
      <c r="CY488" s="15">
        <v>0</v>
      </c>
      <c r="CZ488" s="15">
        <v>0</v>
      </c>
      <c r="DA488" s="15">
        <v>0</v>
      </c>
      <c r="DB488" s="15">
        <v>0</v>
      </c>
      <c r="DC488" s="15">
        <v>0</v>
      </c>
      <c r="DD488" s="15">
        <v>0</v>
      </c>
      <c r="DE488" s="15">
        <v>0</v>
      </c>
      <c r="DF488" s="15">
        <v>0</v>
      </c>
      <c r="DG488" s="15">
        <v>0</v>
      </c>
      <c r="DH488" s="15">
        <v>0</v>
      </c>
      <c r="DI488" s="15">
        <v>0</v>
      </c>
      <c r="DJ488" s="15">
        <v>0</v>
      </c>
      <c r="DK488" s="15">
        <v>0</v>
      </c>
      <c r="DL488" s="15">
        <v>0</v>
      </c>
      <c r="DM488" s="15">
        <v>0</v>
      </c>
      <c r="DN488" s="15">
        <v>0</v>
      </c>
      <c r="DO488" s="15">
        <v>0</v>
      </c>
      <c r="DP488" s="15">
        <v>0</v>
      </c>
      <c r="DQ488" s="15">
        <v>0</v>
      </c>
      <c r="DR488" s="15">
        <v>0</v>
      </c>
      <c r="DS488" s="15">
        <v>0</v>
      </c>
      <c r="DT488" s="15">
        <v>0</v>
      </c>
      <c r="DU488" s="15">
        <v>0</v>
      </c>
      <c r="DV488" s="15">
        <v>0</v>
      </c>
      <c r="DW488" s="15">
        <v>0</v>
      </c>
      <c r="DX488" s="15">
        <v>0</v>
      </c>
      <c r="DY488" s="15">
        <v>0</v>
      </c>
      <c r="DZ488" s="15">
        <v>0</v>
      </c>
      <c r="EA488" s="15">
        <v>0</v>
      </c>
      <c r="EB488" s="15">
        <v>0</v>
      </c>
      <c r="EC488" s="15">
        <v>0</v>
      </c>
      <c r="ED488" s="15">
        <v>0</v>
      </c>
      <c r="EE488" s="15">
        <v>0</v>
      </c>
      <c r="EF488" s="15">
        <v>0</v>
      </c>
      <c r="EG488" s="15">
        <v>0</v>
      </c>
      <c r="EH488" s="15">
        <v>0</v>
      </c>
      <c r="EI488" s="15">
        <v>0</v>
      </c>
      <c r="EJ488" s="15">
        <v>0</v>
      </c>
      <c r="EK488" s="15">
        <v>0</v>
      </c>
      <c r="EL488" s="15">
        <v>0</v>
      </c>
      <c r="EM488" s="15">
        <v>0</v>
      </c>
      <c r="EN488" s="15">
        <v>0</v>
      </c>
      <c r="EO488" s="15">
        <v>0</v>
      </c>
      <c r="EP488" s="15">
        <v>0</v>
      </c>
      <c r="EQ488" s="15" t="s">
        <v>137</v>
      </c>
      <c r="ER488" s="15" t="s">
        <v>137</v>
      </c>
      <c r="ES488" s="15" t="s">
        <v>137</v>
      </c>
      <c r="ET488" s="15" t="s">
        <v>137</v>
      </c>
      <c r="EU488" s="15" t="s">
        <v>137</v>
      </c>
      <c r="EV488" s="15" t="s">
        <v>137</v>
      </c>
      <c r="EW488" s="15" t="s">
        <v>137</v>
      </c>
      <c r="EX488" s="15" t="s">
        <v>137</v>
      </c>
      <c r="EY488" s="15" t="s">
        <v>137</v>
      </c>
      <c r="EZ488" s="15" t="s">
        <v>137</v>
      </c>
      <c r="FA488" s="15" t="s">
        <v>137</v>
      </c>
      <c r="FB488" s="15">
        <f t="shared" si="753"/>
        <v>0</v>
      </c>
      <c r="FC488" s="15">
        <f t="shared" si="754"/>
        <v>0</v>
      </c>
      <c r="FD488" s="15">
        <f t="shared" si="755"/>
        <v>0</v>
      </c>
      <c r="FE488" s="15">
        <f t="shared" si="756"/>
        <v>0</v>
      </c>
      <c r="FF488" s="15">
        <f t="shared" si="757"/>
        <v>0</v>
      </c>
      <c r="FG488" s="15">
        <f t="shared" si="758"/>
        <v>0</v>
      </c>
      <c r="FH488" s="15">
        <f t="shared" si="759"/>
        <v>0</v>
      </c>
      <c r="FI488" s="15">
        <f t="shared" si="760"/>
        <v>0</v>
      </c>
      <c r="FJ488" s="15">
        <f t="shared" si="761"/>
        <v>0</v>
      </c>
      <c r="FK488" s="15">
        <f t="shared" si="762"/>
        <v>0</v>
      </c>
      <c r="FL488" s="15">
        <f t="shared" si="763"/>
        <v>0</v>
      </c>
      <c r="FM488" s="15">
        <f t="shared" si="764"/>
        <v>0</v>
      </c>
      <c r="FN488" s="15">
        <f t="shared" si="765"/>
        <v>0</v>
      </c>
      <c r="FO488" s="15">
        <f t="shared" si="766"/>
        <v>0</v>
      </c>
      <c r="FP488" s="15">
        <f t="shared" si="767"/>
        <v>0</v>
      </c>
      <c r="FQ488" s="15">
        <f t="shared" si="768"/>
        <v>0</v>
      </c>
      <c r="FR488" s="15">
        <f t="shared" si="769"/>
        <v>0</v>
      </c>
      <c r="FS488" s="15">
        <f t="shared" si="770"/>
        <v>0</v>
      </c>
      <c r="FT488" s="15">
        <f t="shared" si="771"/>
        <v>0</v>
      </c>
      <c r="FU488" s="15">
        <f t="shared" si="772"/>
        <v>0</v>
      </c>
      <c r="FV488" s="15">
        <f t="shared" si="773"/>
        <v>0</v>
      </c>
      <c r="FW488" s="15">
        <f t="shared" si="774"/>
        <v>0</v>
      </c>
      <c r="FX488" s="49" t="s">
        <v>1927</v>
      </c>
    </row>
    <row r="489" spans="1:180" s="42" customFormat="1" ht="63" x14ac:dyDescent="0.25">
      <c r="A489" s="38" t="s">
        <v>924</v>
      </c>
      <c r="B489" s="16" t="s">
        <v>1392</v>
      </c>
      <c r="C489" s="17" t="s">
        <v>1393</v>
      </c>
      <c r="D489" s="15">
        <v>0</v>
      </c>
      <c r="E489" s="15">
        <v>0</v>
      </c>
      <c r="F489" s="15">
        <v>0</v>
      </c>
      <c r="G489" s="15">
        <v>0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15">
        <f t="shared" si="742"/>
        <v>0</v>
      </c>
      <c r="P489" s="15">
        <f t="shared" si="743"/>
        <v>0</v>
      </c>
      <c r="Q489" s="15">
        <f t="shared" si="744"/>
        <v>0</v>
      </c>
      <c r="R489" s="15">
        <f t="shared" si="745"/>
        <v>0</v>
      </c>
      <c r="S489" s="15">
        <f t="shared" si="746"/>
        <v>0</v>
      </c>
      <c r="T489" s="15">
        <f t="shared" si="747"/>
        <v>0</v>
      </c>
      <c r="U489" s="15">
        <f t="shared" si="748"/>
        <v>0</v>
      </c>
      <c r="V489" s="15">
        <f t="shared" si="749"/>
        <v>0</v>
      </c>
      <c r="W489" s="15">
        <f t="shared" si="750"/>
        <v>0</v>
      </c>
      <c r="X489" s="15">
        <f t="shared" si="751"/>
        <v>0</v>
      </c>
      <c r="Y489" s="15">
        <f t="shared" si="752"/>
        <v>0</v>
      </c>
      <c r="Z489" s="15">
        <v>0</v>
      </c>
      <c r="AA489" s="15">
        <v>0</v>
      </c>
      <c r="AB489" s="15">
        <v>0</v>
      </c>
      <c r="AC489" s="15">
        <v>0</v>
      </c>
      <c r="AD489" s="15">
        <v>0</v>
      </c>
      <c r="AE489" s="15">
        <v>0</v>
      </c>
      <c r="AF489" s="15">
        <v>0</v>
      </c>
      <c r="AG489" s="15">
        <v>0</v>
      </c>
      <c r="AH489" s="15">
        <v>0</v>
      </c>
      <c r="AI489" s="15">
        <v>0</v>
      </c>
      <c r="AJ489" s="15">
        <v>0</v>
      </c>
      <c r="AK489" s="15">
        <v>0</v>
      </c>
      <c r="AL489" s="15">
        <v>0</v>
      </c>
      <c r="AM489" s="15">
        <v>0</v>
      </c>
      <c r="AN489" s="15">
        <v>0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0</v>
      </c>
      <c r="AV489" s="15">
        <v>0</v>
      </c>
      <c r="AW489" s="15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v>0</v>
      </c>
      <c r="BE489" s="15">
        <v>0</v>
      </c>
      <c r="BF489" s="15">
        <v>0</v>
      </c>
      <c r="BG489" s="15">
        <v>0</v>
      </c>
      <c r="BH489" s="15">
        <v>0</v>
      </c>
      <c r="BI489" s="15">
        <v>0</v>
      </c>
      <c r="BJ489" s="15">
        <v>0</v>
      </c>
      <c r="BK489" s="15">
        <v>0</v>
      </c>
      <c r="BL489" s="15">
        <v>0</v>
      </c>
      <c r="BM489" s="15">
        <v>0</v>
      </c>
      <c r="BN489" s="15">
        <v>0</v>
      </c>
      <c r="BO489" s="15">
        <v>0</v>
      </c>
      <c r="BP489" s="15">
        <v>0</v>
      </c>
      <c r="BQ489" s="15">
        <v>0</v>
      </c>
      <c r="BR489" s="15">
        <v>0</v>
      </c>
      <c r="BS489" s="15">
        <v>0</v>
      </c>
      <c r="BT489" s="15">
        <v>0</v>
      </c>
      <c r="BU489" s="15">
        <v>0</v>
      </c>
      <c r="BV489" s="15">
        <v>0</v>
      </c>
      <c r="BW489" s="15">
        <v>0</v>
      </c>
      <c r="BX489" s="15">
        <v>0</v>
      </c>
      <c r="BY489" s="15">
        <v>0</v>
      </c>
      <c r="BZ489" s="15">
        <v>0</v>
      </c>
      <c r="CA489" s="15">
        <v>0</v>
      </c>
      <c r="CB489" s="15">
        <v>0</v>
      </c>
      <c r="CC489" s="15">
        <v>0</v>
      </c>
      <c r="CD489" s="15">
        <v>0</v>
      </c>
      <c r="CE489" s="15">
        <v>0</v>
      </c>
      <c r="CF489" s="15">
        <v>0</v>
      </c>
      <c r="CG489" s="15">
        <v>0</v>
      </c>
      <c r="CH489" s="15">
        <v>0</v>
      </c>
      <c r="CI489" s="15">
        <v>0</v>
      </c>
      <c r="CJ489" s="15">
        <v>0</v>
      </c>
      <c r="CK489" s="15">
        <v>0</v>
      </c>
      <c r="CL489" s="15">
        <v>0</v>
      </c>
      <c r="CM489" s="15">
        <v>0</v>
      </c>
      <c r="CN489" s="15">
        <v>0</v>
      </c>
      <c r="CO489" s="15">
        <v>0</v>
      </c>
      <c r="CP489" s="15">
        <v>0</v>
      </c>
      <c r="CQ489" s="15">
        <v>0</v>
      </c>
      <c r="CR489" s="15">
        <v>0</v>
      </c>
      <c r="CS489" s="15">
        <v>0</v>
      </c>
      <c r="CT489" s="15">
        <v>0</v>
      </c>
      <c r="CU489" s="15">
        <v>0</v>
      </c>
      <c r="CV489" s="15">
        <v>0</v>
      </c>
      <c r="CW489" s="15">
        <v>0</v>
      </c>
      <c r="CX489" s="15">
        <v>0</v>
      </c>
      <c r="CY489" s="15">
        <v>0</v>
      </c>
      <c r="CZ489" s="15">
        <v>0</v>
      </c>
      <c r="DA489" s="15">
        <v>0</v>
      </c>
      <c r="DB489" s="15">
        <v>0</v>
      </c>
      <c r="DC489" s="15">
        <v>0</v>
      </c>
      <c r="DD489" s="15">
        <v>0</v>
      </c>
      <c r="DE489" s="15">
        <v>0</v>
      </c>
      <c r="DF489" s="15">
        <v>0</v>
      </c>
      <c r="DG489" s="15">
        <v>0</v>
      </c>
      <c r="DH489" s="15">
        <v>0</v>
      </c>
      <c r="DI489" s="15">
        <v>0</v>
      </c>
      <c r="DJ489" s="15">
        <v>0</v>
      </c>
      <c r="DK489" s="15">
        <v>0</v>
      </c>
      <c r="DL489" s="15">
        <v>0</v>
      </c>
      <c r="DM489" s="15">
        <v>0</v>
      </c>
      <c r="DN489" s="15">
        <v>0</v>
      </c>
      <c r="DO489" s="15">
        <v>0</v>
      </c>
      <c r="DP489" s="15">
        <v>0</v>
      </c>
      <c r="DQ489" s="15">
        <v>0</v>
      </c>
      <c r="DR489" s="15">
        <v>0</v>
      </c>
      <c r="DS489" s="15">
        <v>0</v>
      </c>
      <c r="DT489" s="15">
        <v>0</v>
      </c>
      <c r="DU489" s="15">
        <v>0</v>
      </c>
      <c r="DV489" s="15">
        <v>0</v>
      </c>
      <c r="DW489" s="15">
        <v>0</v>
      </c>
      <c r="DX489" s="15">
        <v>0</v>
      </c>
      <c r="DY489" s="15">
        <v>0</v>
      </c>
      <c r="DZ489" s="15">
        <v>0</v>
      </c>
      <c r="EA489" s="15">
        <v>0</v>
      </c>
      <c r="EB489" s="15">
        <v>0</v>
      </c>
      <c r="EC489" s="15">
        <v>0</v>
      </c>
      <c r="ED489" s="15">
        <v>0</v>
      </c>
      <c r="EE489" s="15">
        <v>0</v>
      </c>
      <c r="EF489" s="15">
        <v>0</v>
      </c>
      <c r="EG489" s="15">
        <v>0</v>
      </c>
      <c r="EH489" s="15">
        <v>0</v>
      </c>
      <c r="EI489" s="15">
        <v>0</v>
      </c>
      <c r="EJ489" s="15">
        <v>0</v>
      </c>
      <c r="EK489" s="15">
        <v>0</v>
      </c>
      <c r="EL489" s="15">
        <v>0</v>
      </c>
      <c r="EM489" s="15">
        <v>0</v>
      </c>
      <c r="EN489" s="15">
        <v>0</v>
      </c>
      <c r="EO489" s="15">
        <v>0</v>
      </c>
      <c r="EP489" s="15">
        <v>0</v>
      </c>
      <c r="EQ489" s="15" t="s">
        <v>137</v>
      </c>
      <c r="ER489" s="15" t="s">
        <v>137</v>
      </c>
      <c r="ES489" s="15" t="s">
        <v>137</v>
      </c>
      <c r="ET489" s="15" t="s">
        <v>137</v>
      </c>
      <c r="EU489" s="15" t="s">
        <v>137</v>
      </c>
      <c r="EV489" s="15" t="s">
        <v>137</v>
      </c>
      <c r="EW489" s="15" t="s">
        <v>137</v>
      </c>
      <c r="EX489" s="15" t="s">
        <v>137</v>
      </c>
      <c r="EY489" s="15" t="s">
        <v>137</v>
      </c>
      <c r="EZ489" s="15" t="s">
        <v>137</v>
      </c>
      <c r="FA489" s="15" t="s">
        <v>137</v>
      </c>
      <c r="FB489" s="15">
        <f t="shared" si="753"/>
        <v>0</v>
      </c>
      <c r="FC489" s="15">
        <f t="shared" si="754"/>
        <v>0</v>
      </c>
      <c r="FD489" s="15">
        <f t="shared" si="755"/>
        <v>0</v>
      </c>
      <c r="FE489" s="15">
        <f t="shared" si="756"/>
        <v>0</v>
      </c>
      <c r="FF489" s="15">
        <f t="shared" si="757"/>
        <v>0</v>
      </c>
      <c r="FG489" s="15">
        <f t="shared" si="758"/>
        <v>0</v>
      </c>
      <c r="FH489" s="15">
        <f t="shared" si="759"/>
        <v>0</v>
      </c>
      <c r="FI489" s="15">
        <f t="shared" si="760"/>
        <v>0</v>
      </c>
      <c r="FJ489" s="15">
        <f t="shared" si="761"/>
        <v>0</v>
      </c>
      <c r="FK489" s="15">
        <f t="shared" si="762"/>
        <v>0</v>
      </c>
      <c r="FL489" s="15">
        <f t="shared" si="763"/>
        <v>0</v>
      </c>
      <c r="FM489" s="15">
        <f t="shared" si="764"/>
        <v>0</v>
      </c>
      <c r="FN489" s="15">
        <f t="shared" si="765"/>
        <v>0</v>
      </c>
      <c r="FO489" s="15">
        <f t="shared" si="766"/>
        <v>0</v>
      </c>
      <c r="FP489" s="15">
        <f t="shared" si="767"/>
        <v>0</v>
      </c>
      <c r="FQ489" s="15">
        <f t="shared" si="768"/>
        <v>0</v>
      </c>
      <c r="FR489" s="15">
        <f t="shared" si="769"/>
        <v>0</v>
      </c>
      <c r="FS489" s="15">
        <f t="shared" si="770"/>
        <v>0</v>
      </c>
      <c r="FT489" s="15">
        <f t="shared" si="771"/>
        <v>0</v>
      </c>
      <c r="FU489" s="15">
        <f t="shared" si="772"/>
        <v>0</v>
      </c>
      <c r="FV489" s="15">
        <f t="shared" si="773"/>
        <v>0</v>
      </c>
      <c r="FW489" s="15">
        <f t="shared" si="774"/>
        <v>0</v>
      </c>
      <c r="FX489" s="49" t="s">
        <v>1927</v>
      </c>
    </row>
    <row r="490" spans="1:180" s="42" customFormat="1" ht="63" x14ac:dyDescent="0.25">
      <c r="A490" s="38" t="s">
        <v>924</v>
      </c>
      <c r="B490" s="16" t="s">
        <v>1129</v>
      </c>
      <c r="C490" s="23" t="s">
        <v>356</v>
      </c>
      <c r="D490" s="15">
        <v>0</v>
      </c>
      <c r="E490" s="15">
        <v>0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f t="shared" si="742"/>
        <v>0</v>
      </c>
      <c r="P490" s="15">
        <f t="shared" si="743"/>
        <v>0</v>
      </c>
      <c r="Q490" s="15">
        <f t="shared" si="744"/>
        <v>0</v>
      </c>
      <c r="R490" s="15">
        <f t="shared" si="745"/>
        <v>0</v>
      </c>
      <c r="S490" s="15">
        <f t="shared" si="746"/>
        <v>0</v>
      </c>
      <c r="T490" s="15">
        <f t="shared" si="747"/>
        <v>0</v>
      </c>
      <c r="U490" s="15">
        <f t="shared" si="748"/>
        <v>0</v>
      </c>
      <c r="V490" s="15">
        <f t="shared" si="749"/>
        <v>0</v>
      </c>
      <c r="W490" s="15">
        <f t="shared" si="750"/>
        <v>0</v>
      </c>
      <c r="X490" s="15">
        <f t="shared" si="751"/>
        <v>0</v>
      </c>
      <c r="Y490" s="15">
        <f t="shared" si="752"/>
        <v>0</v>
      </c>
      <c r="Z490" s="15">
        <v>0</v>
      </c>
      <c r="AA490" s="15">
        <v>0</v>
      </c>
      <c r="AB490" s="15">
        <v>0</v>
      </c>
      <c r="AC490" s="15">
        <v>0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0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15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  <c r="BE490" s="15">
        <v>0</v>
      </c>
      <c r="BF490" s="15">
        <v>0</v>
      </c>
      <c r="BG490" s="15">
        <v>0</v>
      </c>
      <c r="BH490" s="15">
        <v>0</v>
      </c>
      <c r="BI490" s="15">
        <v>0</v>
      </c>
      <c r="BJ490" s="15">
        <v>0</v>
      </c>
      <c r="BK490" s="15">
        <v>0</v>
      </c>
      <c r="BL490" s="15">
        <v>0</v>
      </c>
      <c r="BM490" s="15">
        <v>0</v>
      </c>
      <c r="BN490" s="15">
        <v>0</v>
      </c>
      <c r="BO490" s="15">
        <v>0</v>
      </c>
      <c r="BP490" s="15">
        <v>0</v>
      </c>
      <c r="BQ490" s="15">
        <v>0</v>
      </c>
      <c r="BR490" s="15">
        <v>0</v>
      </c>
      <c r="BS490" s="15">
        <v>0</v>
      </c>
      <c r="BT490" s="15">
        <v>0</v>
      </c>
      <c r="BU490" s="15">
        <v>0</v>
      </c>
      <c r="BV490" s="15">
        <v>0</v>
      </c>
      <c r="BW490" s="15">
        <v>0</v>
      </c>
      <c r="BX490" s="15">
        <v>0</v>
      </c>
      <c r="BY490" s="15">
        <v>0</v>
      </c>
      <c r="BZ490" s="15">
        <v>0</v>
      </c>
      <c r="CA490" s="15">
        <v>0</v>
      </c>
      <c r="CB490" s="15">
        <v>0</v>
      </c>
      <c r="CC490" s="15">
        <v>0</v>
      </c>
      <c r="CD490" s="15">
        <v>0</v>
      </c>
      <c r="CE490" s="15">
        <v>0</v>
      </c>
      <c r="CF490" s="15">
        <v>0</v>
      </c>
      <c r="CG490" s="15">
        <v>0</v>
      </c>
      <c r="CH490" s="15">
        <v>0</v>
      </c>
      <c r="CI490" s="15">
        <v>0</v>
      </c>
      <c r="CJ490" s="15">
        <v>0</v>
      </c>
      <c r="CK490" s="15">
        <v>0</v>
      </c>
      <c r="CL490" s="15">
        <v>0</v>
      </c>
      <c r="CM490" s="15">
        <v>0</v>
      </c>
      <c r="CN490" s="15">
        <v>0</v>
      </c>
      <c r="CO490" s="15">
        <v>0</v>
      </c>
      <c r="CP490" s="15">
        <v>0</v>
      </c>
      <c r="CQ490" s="15">
        <v>0</v>
      </c>
      <c r="CR490" s="15">
        <v>0</v>
      </c>
      <c r="CS490" s="15">
        <v>0</v>
      </c>
      <c r="CT490" s="15">
        <v>0</v>
      </c>
      <c r="CU490" s="15">
        <v>0</v>
      </c>
      <c r="CV490" s="15">
        <v>0</v>
      </c>
      <c r="CW490" s="15">
        <v>0</v>
      </c>
      <c r="CX490" s="15">
        <v>0</v>
      </c>
      <c r="CY490" s="15">
        <v>0</v>
      </c>
      <c r="CZ490" s="15">
        <v>0</v>
      </c>
      <c r="DA490" s="15">
        <v>0</v>
      </c>
      <c r="DB490" s="15">
        <v>0</v>
      </c>
      <c r="DC490" s="15">
        <v>0</v>
      </c>
      <c r="DD490" s="15">
        <v>0</v>
      </c>
      <c r="DE490" s="15">
        <v>0</v>
      </c>
      <c r="DF490" s="15">
        <v>0</v>
      </c>
      <c r="DG490" s="15">
        <v>0</v>
      </c>
      <c r="DH490" s="15">
        <v>0</v>
      </c>
      <c r="DI490" s="15">
        <v>0</v>
      </c>
      <c r="DJ490" s="15">
        <v>0</v>
      </c>
      <c r="DK490" s="15">
        <v>0</v>
      </c>
      <c r="DL490" s="15">
        <v>0</v>
      </c>
      <c r="DM490" s="15">
        <v>0</v>
      </c>
      <c r="DN490" s="15">
        <v>0</v>
      </c>
      <c r="DO490" s="15">
        <v>0</v>
      </c>
      <c r="DP490" s="15">
        <v>0</v>
      </c>
      <c r="DQ490" s="15">
        <v>0</v>
      </c>
      <c r="DR490" s="15">
        <v>0</v>
      </c>
      <c r="DS490" s="15">
        <v>0</v>
      </c>
      <c r="DT490" s="15">
        <v>0</v>
      </c>
      <c r="DU490" s="15">
        <v>0</v>
      </c>
      <c r="DV490" s="15">
        <v>0</v>
      </c>
      <c r="DW490" s="15">
        <v>0</v>
      </c>
      <c r="DX490" s="15">
        <v>0</v>
      </c>
      <c r="DY490" s="15">
        <v>0</v>
      </c>
      <c r="DZ490" s="15">
        <v>0</v>
      </c>
      <c r="EA490" s="15">
        <v>0</v>
      </c>
      <c r="EB490" s="15">
        <v>0</v>
      </c>
      <c r="EC490" s="15">
        <v>0</v>
      </c>
      <c r="ED490" s="15">
        <v>0</v>
      </c>
      <c r="EE490" s="15">
        <v>0</v>
      </c>
      <c r="EF490" s="15">
        <v>0</v>
      </c>
      <c r="EG490" s="15">
        <v>0</v>
      </c>
      <c r="EH490" s="15">
        <v>0</v>
      </c>
      <c r="EI490" s="15">
        <v>0</v>
      </c>
      <c r="EJ490" s="15">
        <v>0</v>
      </c>
      <c r="EK490" s="15">
        <v>0</v>
      </c>
      <c r="EL490" s="15">
        <v>0</v>
      </c>
      <c r="EM490" s="15">
        <v>0</v>
      </c>
      <c r="EN490" s="15">
        <v>0</v>
      </c>
      <c r="EO490" s="15">
        <v>0</v>
      </c>
      <c r="EP490" s="15">
        <v>0</v>
      </c>
      <c r="EQ490" s="15" t="s">
        <v>137</v>
      </c>
      <c r="ER490" s="15" t="s">
        <v>137</v>
      </c>
      <c r="ES490" s="15" t="s">
        <v>137</v>
      </c>
      <c r="ET490" s="15" t="s">
        <v>137</v>
      </c>
      <c r="EU490" s="15" t="s">
        <v>137</v>
      </c>
      <c r="EV490" s="15" t="s">
        <v>137</v>
      </c>
      <c r="EW490" s="15" t="s">
        <v>137</v>
      </c>
      <c r="EX490" s="15" t="s">
        <v>137</v>
      </c>
      <c r="EY490" s="15" t="s">
        <v>137</v>
      </c>
      <c r="EZ490" s="15" t="s">
        <v>137</v>
      </c>
      <c r="FA490" s="15" t="s">
        <v>137</v>
      </c>
      <c r="FB490" s="15">
        <f t="shared" si="753"/>
        <v>0</v>
      </c>
      <c r="FC490" s="15">
        <f t="shared" si="754"/>
        <v>0</v>
      </c>
      <c r="FD490" s="15">
        <f t="shared" si="755"/>
        <v>0</v>
      </c>
      <c r="FE490" s="15">
        <f t="shared" si="756"/>
        <v>0</v>
      </c>
      <c r="FF490" s="15">
        <f t="shared" si="757"/>
        <v>0</v>
      </c>
      <c r="FG490" s="15">
        <f t="shared" si="758"/>
        <v>0</v>
      </c>
      <c r="FH490" s="15">
        <f t="shared" si="759"/>
        <v>0</v>
      </c>
      <c r="FI490" s="15">
        <f t="shared" si="760"/>
        <v>0</v>
      </c>
      <c r="FJ490" s="15">
        <f t="shared" si="761"/>
        <v>0</v>
      </c>
      <c r="FK490" s="15">
        <f t="shared" si="762"/>
        <v>0</v>
      </c>
      <c r="FL490" s="15">
        <f t="shared" si="763"/>
        <v>0</v>
      </c>
      <c r="FM490" s="15">
        <f t="shared" si="764"/>
        <v>0</v>
      </c>
      <c r="FN490" s="15">
        <f t="shared" si="765"/>
        <v>0</v>
      </c>
      <c r="FO490" s="15">
        <f t="shared" si="766"/>
        <v>0</v>
      </c>
      <c r="FP490" s="15">
        <f t="shared" si="767"/>
        <v>0</v>
      </c>
      <c r="FQ490" s="15">
        <f t="shared" si="768"/>
        <v>0</v>
      </c>
      <c r="FR490" s="15">
        <f t="shared" si="769"/>
        <v>0</v>
      </c>
      <c r="FS490" s="15">
        <f t="shared" si="770"/>
        <v>0</v>
      </c>
      <c r="FT490" s="15">
        <f t="shared" si="771"/>
        <v>0</v>
      </c>
      <c r="FU490" s="15">
        <f t="shared" si="772"/>
        <v>0</v>
      </c>
      <c r="FV490" s="15">
        <f t="shared" si="773"/>
        <v>0</v>
      </c>
      <c r="FW490" s="15">
        <f t="shared" si="774"/>
        <v>0</v>
      </c>
      <c r="FX490" s="49" t="s">
        <v>1927</v>
      </c>
    </row>
    <row r="491" spans="1:180" s="42" customFormat="1" ht="47.25" x14ac:dyDescent="0.25">
      <c r="A491" s="38" t="s">
        <v>924</v>
      </c>
      <c r="B491" s="16" t="s">
        <v>1130</v>
      </c>
      <c r="C491" s="17" t="s">
        <v>357</v>
      </c>
      <c r="D491" s="15">
        <v>0</v>
      </c>
      <c r="E491" s="15">
        <v>0</v>
      </c>
      <c r="F491" s="15">
        <v>0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f t="shared" si="742"/>
        <v>0</v>
      </c>
      <c r="P491" s="15">
        <f t="shared" si="743"/>
        <v>0</v>
      </c>
      <c r="Q491" s="15">
        <f t="shared" si="744"/>
        <v>0</v>
      </c>
      <c r="R491" s="15">
        <f t="shared" si="745"/>
        <v>0</v>
      </c>
      <c r="S491" s="15">
        <f t="shared" si="746"/>
        <v>0</v>
      </c>
      <c r="T491" s="15">
        <f t="shared" si="747"/>
        <v>0</v>
      </c>
      <c r="U491" s="15">
        <f t="shared" si="748"/>
        <v>0</v>
      </c>
      <c r="V491" s="15">
        <f t="shared" si="749"/>
        <v>0</v>
      </c>
      <c r="W491" s="15">
        <f t="shared" si="750"/>
        <v>0</v>
      </c>
      <c r="X491" s="15">
        <f t="shared" si="751"/>
        <v>0</v>
      </c>
      <c r="Y491" s="15">
        <f t="shared" si="752"/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  <c r="BE491" s="15">
        <v>0</v>
      </c>
      <c r="BF491" s="15">
        <v>0</v>
      </c>
      <c r="BG491" s="15">
        <v>0</v>
      </c>
      <c r="BH491" s="15">
        <v>0</v>
      </c>
      <c r="BI491" s="15">
        <v>0</v>
      </c>
      <c r="BJ491" s="15">
        <v>0</v>
      </c>
      <c r="BK491" s="15">
        <v>0</v>
      </c>
      <c r="BL491" s="15">
        <v>0</v>
      </c>
      <c r="BM491" s="15">
        <v>0</v>
      </c>
      <c r="BN491" s="15">
        <v>0</v>
      </c>
      <c r="BO491" s="15">
        <v>0</v>
      </c>
      <c r="BP491" s="15">
        <v>0</v>
      </c>
      <c r="BQ491" s="15">
        <v>0</v>
      </c>
      <c r="BR491" s="15">
        <v>0</v>
      </c>
      <c r="BS491" s="15">
        <v>0</v>
      </c>
      <c r="BT491" s="15">
        <v>0</v>
      </c>
      <c r="BU491" s="15">
        <v>0</v>
      </c>
      <c r="BV491" s="15">
        <v>0</v>
      </c>
      <c r="BW491" s="15">
        <v>0</v>
      </c>
      <c r="BX491" s="15">
        <v>0</v>
      </c>
      <c r="BY491" s="15">
        <v>0</v>
      </c>
      <c r="BZ491" s="15">
        <v>0</v>
      </c>
      <c r="CA491" s="15">
        <v>0</v>
      </c>
      <c r="CB491" s="15">
        <v>0</v>
      </c>
      <c r="CC491" s="15">
        <v>0</v>
      </c>
      <c r="CD491" s="15">
        <v>0</v>
      </c>
      <c r="CE491" s="15">
        <v>0</v>
      </c>
      <c r="CF491" s="15">
        <v>0</v>
      </c>
      <c r="CG491" s="15">
        <v>0</v>
      </c>
      <c r="CH491" s="15">
        <v>0</v>
      </c>
      <c r="CI491" s="15">
        <v>0</v>
      </c>
      <c r="CJ491" s="15">
        <v>0</v>
      </c>
      <c r="CK491" s="15">
        <v>0</v>
      </c>
      <c r="CL491" s="15">
        <v>0</v>
      </c>
      <c r="CM491" s="15">
        <v>0</v>
      </c>
      <c r="CN491" s="15">
        <v>0</v>
      </c>
      <c r="CO491" s="15">
        <v>0</v>
      </c>
      <c r="CP491" s="15">
        <v>0</v>
      </c>
      <c r="CQ491" s="15">
        <v>0</v>
      </c>
      <c r="CR491" s="15">
        <v>0</v>
      </c>
      <c r="CS491" s="15">
        <v>0</v>
      </c>
      <c r="CT491" s="15">
        <v>0</v>
      </c>
      <c r="CU491" s="15">
        <v>0</v>
      </c>
      <c r="CV491" s="15">
        <v>0</v>
      </c>
      <c r="CW491" s="15">
        <v>0</v>
      </c>
      <c r="CX491" s="15">
        <v>0</v>
      </c>
      <c r="CY491" s="15">
        <v>0</v>
      </c>
      <c r="CZ491" s="15">
        <v>0</v>
      </c>
      <c r="DA491" s="15">
        <v>0</v>
      </c>
      <c r="DB491" s="15">
        <v>0</v>
      </c>
      <c r="DC491" s="15">
        <v>0</v>
      </c>
      <c r="DD491" s="15">
        <v>0</v>
      </c>
      <c r="DE491" s="15">
        <v>0</v>
      </c>
      <c r="DF491" s="15">
        <v>0</v>
      </c>
      <c r="DG491" s="15">
        <v>0</v>
      </c>
      <c r="DH491" s="15">
        <v>0</v>
      </c>
      <c r="DI491" s="15">
        <v>0</v>
      </c>
      <c r="DJ491" s="15">
        <v>0</v>
      </c>
      <c r="DK491" s="15">
        <v>0</v>
      </c>
      <c r="DL491" s="15">
        <v>0</v>
      </c>
      <c r="DM491" s="15">
        <v>0</v>
      </c>
      <c r="DN491" s="15">
        <v>0</v>
      </c>
      <c r="DO491" s="15">
        <v>0</v>
      </c>
      <c r="DP491" s="15">
        <v>0</v>
      </c>
      <c r="DQ491" s="15">
        <v>0</v>
      </c>
      <c r="DR491" s="15">
        <v>0</v>
      </c>
      <c r="DS491" s="15">
        <v>0</v>
      </c>
      <c r="DT491" s="15">
        <v>0</v>
      </c>
      <c r="DU491" s="15">
        <v>0</v>
      </c>
      <c r="DV491" s="15">
        <v>0</v>
      </c>
      <c r="DW491" s="15">
        <v>0</v>
      </c>
      <c r="DX491" s="15">
        <v>0</v>
      </c>
      <c r="DY491" s="15">
        <v>0</v>
      </c>
      <c r="DZ491" s="15">
        <v>0</v>
      </c>
      <c r="EA491" s="15">
        <v>0</v>
      </c>
      <c r="EB491" s="15">
        <v>0</v>
      </c>
      <c r="EC491" s="15">
        <v>0</v>
      </c>
      <c r="ED491" s="15">
        <v>0</v>
      </c>
      <c r="EE491" s="15">
        <v>0</v>
      </c>
      <c r="EF491" s="15">
        <v>0</v>
      </c>
      <c r="EG491" s="15">
        <v>0</v>
      </c>
      <c r="EH491" s="15">
        <v>0</v>
      </c>
      <c r="EI491" s="15">
        <v>0</v>
      </c>
      <c r="EJ491" s="15">
        <v>0</v>
      </c>
      <c r="EK491" s="15">
        <v>0</v>
      </c>
      <c r="EL491" s="15">
        <v>0</v>
      </c>
      <c r="EM491" s="15">
        <v>0</v>
      </c>
      <c r="EN491" s="15">
        <v>0</v>
      </c>
      <c r="EO491" s="15">
        <v>0</v>
      </c>
      <c r="EP491" s="15">
        <v>0</v>
      </c>
      <c r="EQ491" s="15" t="s">
        <v>137</v>
      </c>
      <c r="ER491" s="15" t="s">
        <v>137</v>
      </c>
      <c r="ES491" s="15" t="s">
        <v>137</v>
      </c>
      <c r="ET491" s="15" t="s">
        <v>137</v>
      </c>
      <c r="EU491" s="15" t="s">
        <v>137</v>
      </c>
      <c r="EV491" s="15" t="s">
        <v>137</v>
      </c>
      <c r="EW491" s="15" t="s">
        <v>137</v>
      </c>
      <c r="EX491" s="15" t="s">
        <v>137</v>
      </c>
      <c r="EY491" s="15" t="s">
        <v>137</v>
      </c>
      <c r="EZ491" s="15" t="s">
        <v>137</v>
      </c>
      <c r="FA491" s="15" t="s">
        <v>137</v>
      </c>
      <c r="FB491" s="15">
        <f t="shared" si="753"/>
        <v>0</v>
      </c>
      <c r="FC491" s="15">
        <f t="shared" si="754"/>
        <v>0</v>
      </c>
      <c r="FD491" s="15">
        <f t="shared" si="755"/>
        <v>0</v>
      </c>
      <c r="FE491" s="15">
        <f t="shared" si="756"/>
        <v>0</v>
      </c>
      <c r="FF491" s="15">
        <f t="shared" si="757"/>
        <v>0</v>
      </c>
      <c r="FG491" s="15">
        <f t="shared" si="758"/>
        <v>0</v>
      </c>
      <c r="FH491" s="15">
        <f t="shared" si="759"/>
        <v>0</v>
      </c>
      <c r="FI491" s="15">
        <f t="shared" si="760"/>
        <v>0</v>
      </c>
      <c r="FJ491" s="15">
        <f t="shared" si="761"/>
        <v>0</v>
      </c>
      <c r="FK491" s="15">
        <f t="shared" si="762"/>
        <v>0</v>
      </c>
      <c r="FL491" s="15">
        <f t="shared" si="763"/>
        <v>0</v>
      </c>
      <c r="FM491" s="15">
        <f t="shared" si="764"/>
        <v>0</v>
      </c>
      <c r="FN491" s="15">
        <f t="shared" si="765"/>
        <v>0</v>
      </c>
      <c r="FO491" s="15">
        <f t="shared" si="766"/>
        <v>0</v>
      </c>
      <c r="FP491" s="15">
        <f t="shared" si="767"/>
        <v>0</v>
      </c>
      <c r="FQ491" s="15">
        <f t="shared" si="768"/>
        <v>0</v>
      </c>
      <c r="FR491" s="15">
        <f t="shared" si="769"/>
        <v>0</v>
      </c>
      <c r="FS491" s="15">
        <f t="shared" si="770"/>
        <v>0</v>
      </c>
      <c r="FT491" s="15">
        <f t="shared" si="771"/>
        <v>0</v>
      </c>
      <c r="FU491" s="15">
        <f t="shared" si="772"/>
        <v>0</v>
      </c>
      <c r="FV491" s="15">
        <f t="shared" si="773"/>
        <v>0</v>
      </c>
      <c r="FW491" s="15">
        <f t="shared" si="774"/>
        <v>0</v>
      </c>
      <c r="FX491" s="49" t="s">
        <v>1927</v>
      </c>
    </row>
    <row r="492" spans="1:180" s="42" customFormat="1" ht="39" customHeight="1" x14ac:dyDescent="0.25">
      <c r="A492" s="8" t="s">
        <v>925</v>
      </c>
      <c r="B492" s="9" t="s">
        <v>492</v>
      </c>
      <c r="C492" s="9" t="s">
        <v>136</v>
      </c>
      <c r="D492" s="12">
        <f t="shared" ref="D492:AI492" si="775">D493+D512+D535+D574+D582+D588+D589</f>
        <v>0</v>
      </c>
      <c r="E492" s="12">
        <f t="shared" si="775"/>
        <v>0</v>
      </c>
      <c r="F492" s="12">
        <f t="shared" si="775"/>
        <v>3.6449999999999996</v>
      </c>
      <c r="G492" s="12">
        <f t="shared" si="775"/>
        <v>0</v>
      </c>
      <c r="H492" s="12">
        <f t="shared" si="775"/>
        <v>0</v>
      </c>
      <c r="I492" s="12">
        <f t="shared" si="775"/>
        <v>1207</v>
      </c>
      <c r="J492" s="12">
        <f t="shared" si="775"/>
        <v>18.434799999999999</v>
      </c>
      <c r="K492" s="12">
        <f t="shared" si="775"/>
        <v>0</v>
      </c>
      <c r="L492" s="12">
        <f t="shared" si="775"/>
        <v>10000</v>
      </c>
      <c r="M492" s="12">
        <f t="shared" si="775"/>
        <v>0</v>
      </c>
      <c r="N492" s="12">
        <f t="shared" si="775"/>
        <v>8</v>
      </c>
      <c r="O492" s="12">
        <f t="shared" si="775"/>
        <v>0</v>
      </c>
      <c r="P492" s="12">
        <f t="shared" si="775"/>
        <v>0</v>
      </c>
      <c r="Q492" s="12">
        <f t="shared" si="775"/>
        <v>5.9959999999999996</v>
      </c>
      <c r="R492" s="12">
        <f t="shared" si="775"/>
        <v>0</v>
      </c>
      <c r="S492" s="12">
        <f t="shared" si="775"/>
        <v>0</v>
      </c>
      <c r="T492" s="12">
        <f t="shared" si="775"/>
        <v>1364</v>
      </c>
      <c r="U492" s="12">
        <f t="shared" si="775"/>
        <v>18.434800000000003</v>
      </c>
      <c r="V492" s="12">
        <f t="shared" si="775"/>
        <v>0</v>
      </c>
      <c r="W492" s="12">
        <f t="shared" si="775"/>
        <v>10000</v>
      </c>
      <c r="X492" s="12">
        <f t="shared" si="775"/>
        <v>0</v>
      </c>
      <c r="Y492" s="12">
        <f t="shared" si="775"/>
        <v>8</v>
      </c>
      <c r="Z492" s="12">
        <f t="shared" si="775"/>
        <v>0</v>
      </c>
      <c r="AA492" s="12">
        <f t="shared" si="775"/>
        <v>0</v>
      </c>
      <c r="AB492" s="12">
        <f t="shared" si="775"/>
        <v>0</v>
      </c>
      <c r="AC492" s="12">
        <f t="shared" si="775"/>
        <v>0</v>
      </c>
      <c r="AD492" s="12">
        <f t="shared" si="775"/>
        <v>0</v>
      </c>
      <c r="AE492" s="12">
        <f t="shared" si="775"/>
        <v>334</v>
      </c>
      <c r="AF492" s="12">
        <f t="shared" si="775"/>
        <v>0</v>
      </c>
      <c r="AG492" s="12">
        <f t="shared" si="775"/>
        <v>0</v>
      </c>
      <c r="AH492" s="12">
        <f t="shared" si="775"/>
        <v>5100</v>
      </c>
      <c r="AI492" s="12">
        <f t="shared" si="775"/>
        <v>0</v>
      </c>
      <c r="AJ492" s="12">
        <f t="shared" ref="AJ492:BO492" si="776">AJ493+AJ512+AJ535+AJ574+AJ582+AJ588+AJ589</f>
        <v>0</v>
      </c>
      <c r="AK492" s="12">
        <f t="shared" si="776"/>
        <v>0</v>
      </c>
      <c r="AL492" s="12">
        <f t="shared" si="776"/>
        <v>0</v>
      </c>
      <c r="AM492" s="12">
        <f t="shared" si="776"/>
        <v>0</v>
      </c>
      <c r="AN492" s="12">
        <f t="shared" si="776"/>
        <v>0</v>
      </c>
      <c r="AO492" s="12">
        <f t="shared" si="776"/>
        <v>0</v>
      </c>
      <c r="AP492" s="12">
        <f t="shared" si="776"/>
        <v>331</v>
      </c>
      <c r="AQ492" s="12">
        <f t="shared" si="776"/>
        <v>0</v>
      </c>
      <c r="AR492" s="12">
        <f t="shared" si="776"/>
        <v>0</v>
      </c>
      <c r="AS492" s="12">
        <f t="shared" si="776"/>
        <v>4900</v>
      </c>
      <c r="AT492" s="12">
        <f t="shared" si="776"/>
        <v>0</v>
      </c>
      <c r="AU492" s="12">
        <f t="shared" si="776"/>
        <v>0</v>
      </c>
      <c r="AV492" s="12">
        <f t="shared" si="776"/>
        <v>0</v>
      </c>
      <c r="AW492" s="12">
        <f t="shared" si="776"/>
        <v>0</v>
      </c>
      <c r="AX492" s="12">
        <f t="shared" si="776"/>
        <v>0.3</v>
      </c>
      <c r="AY492" s="12">
        <f t="shared" si="776"/>
        <v>0</v>
      </c>
      <c r="AZ492" s="12">
        <f t="shared" si="776"/>
        <v>0</v>
      </c>
      <c r="BA492" s="12">
        <f t="shared" si="776"/>
        <v>163</v>
      </c>
      <c r="BB492" s="12">
        <f t="shared" si="776"/>
        <v>0.8</v>
      </c>
      <c r="BC492" s="12">
        <f t="shared" si="776"/>
        <v>0</v>
      </c>
      <c r="BD492" s="12">
        <f t="shared" si="776"/>
        <v>0</v>
      </c>
      <c r="BE492" s="12">
        <f t="shared" si="776"/>
        <v>0</v>
      </c>
      <c r="BF492" s="12">
        <f t="shared" si="776"/>
        <v>0</v>
      </c>
      <c r="BG492" s="12">
        <f t="shared" si="776"/>
        <v>0</v>
      </c>
      <c r="BH492" s="12">
        <f t="shared" si="776"/>
        <v>0</v>
      </c>
      <c r="BI492" s="12">
        <f t="shared" si="776"/>
        <v>0.1</v>
      </c>
      <c r="BJ492" s="12">
        <f t="shared" si="776"/>
        <v>0</v>
      </c>
      <c r="BK492" s="12">
        <f t="shared" si="776"/>
        <v>0</v>
      </c>
      <c r="BL492" s="12">
        <f t="shared" si="776"/>
        <v>161</v>
      </c>
      <c r="BM492" s="12">
        <f t="shared" si="776"/>
        <v>0.8</v>
      </c>
      <c r="BN492" s="12">
        <f t="shared" si="776"/>
        <v>0</v>
      </c>
      <c r="BO492" s="12">
        <f t="shared" si="776"/>
        <v>5100</v>
      </c>
      <c r="BP492" s="12">
        <f t="shared" ref="BP492:CU492" si="777">BP493+BP512+BP535+BP574+BP582+BP588+BP589</f>
        <v>0</v>
      </c>
      <c r="BQ492" s="12">
        <f t="shared" si="777"/>
        <v>0</v>
      </c>
      <c r="BR492" s="12">
        <f t="shared" si="777"/>
        <v>0</v>
      </c>
      <c r="BS492" s="12">
        <f t="shared" si="777"/>
        <v>0</v>
      </c>
      <c r="BT492" s="12">
        <f t="shared" si="777"/>
        <v>1.1990000000000001</v>
      </c>
      <c r="BU492" s="12">
        <f t="shared" si="777"/>
        <v>0</v>
      </c>
      <c r="BV492" s="12">
        <f t="shared" si="777"/>
        <v>0</v>
      </c>
      <c r="BW492" s="12">
        <f t="shared" si="777"/>
        <v>121</v>
      </c>
      <c r="BX492" s="12">
        <f t="shared" si="777"/>
        <v>0</v>
      </c>
      <c r="BY492" s="12">
        <f t="shared" si="777"/>
        <v>0</v>
      </c>
      <c r="BZ492" s="12">
        <f t="shared" si="777"/>
        <v>0</v>
      </c>
      <c r="CA492" s="12">
        <f t="shared" si="777"/>
        <v>0</v>
      </c>
      <c r="CB492" s="12">
        <f t="shared" si="777"/>
        <v>0</v>
      </c>
      <c r="CC492" s="12">
        <f t="shared" si="777"/>
        <v>0</v>
      </c>
      <c r="CD492" s="12">
        <f t="shared" si="777"/>
        <v>0</v>
      </c>
      <c r="CE492" s="12">
        <f t="shared" si="777"/>
        <v>3.1080000000000001</v>
      </c>
      <c r="CF492" s="12">
        <f t="shared" si="777"/>
        <v>0</v>
      </c>
      <c r="CG492" s="12">
        <f t="shared" si="777"/>
        <v>0</v>
      </c>
      <c r="CH492" s="12">
        <f t="shared" si="777"/>
        <v>116</v>
      </c>
      <c r="CI492" s="12">
        <f t="shared" si="777"/>
        <v>0</v>
      </c>
      <c r="CJ492" s="12">
        <f t="shared" si="777"/>
        <v>0</v>
      </c>
      <c r="CK492" s="12">
        <f t="shared" si="777"/>
        <v>0</v>
      </c>
      <c r="CL492" s="12">
        <f t="shared" si="777"/>
        <v>0</v>
      </c>
      <c r="CM492" s="12">
        <f t="shared" si="777"/>
        <v>0</v>
      </c>
      <c r="CN492" s="12">
        <f t="shared" si="777"/>
        <v>0</v>
      </c>
      <c r="CO492" s="12">
        <f t="shared" si="777"/>
        <v>0</v>
      </c>
      <c r="CP492" s="12">
        <f t="shared" si="777"/>
        <v>0.3</v>
      </c>
      <c r="CQ492" s="12">
        <f t="shared" si="777"/>
        <v>0</v>
      </c>
      <c r="CR492" s="12">
        <f t="shared" si="777"/>
        <v>0</v>
      </c>
      <c r="CS492" s="12">
        <f t="shared" si="777"/>
        <v>282</v>
      </c>
      <c r="CT492" s="12">
        <f t="shared" si="777"/>
        <v>0</v>
      </c>
      <c r="CU492" s="12">
        <f t="shared" si="777"/>
        <v>0</v>
      </c>
      <c r="CV492" s="12">
        <f t="shared" ref="CV492:EA492" si="778">CV493+CV512+CV535+CV574+CV582+CV588+CV589</f>
        <v>0</v>
      </c>
      <c r="CW492" s="12">
        <f t="shared" si="778"/>
        <v>0</v>
      </c>
      <c r="CX492" s="12">
        <f t="shared" si="778"/>
        <v>0</v>
      </c>
      <c r="CY492" s="12">
        <f t="shared" si="778"/>
        <v>0</v>
      </c>
      <c r="CZ492" s="12">
        <f t="shared" si="778"/>
        <v>0</v>
      </c>
      <c r="DA492" s="12">
        <f t="shared" si="778"/>
        <v>0.3</v>
      </c>
      <c r="DB492" s="12">
        <f t="shared" si="778"/>
        <v>0</v>
      </c>
      <c r="DC492" s="12">
        <f t="shared" si="778"/>
        <v>0</v>
      </c>
      <c r="DD492" s="12">
        <f t="shared" si="778"/>
        <v>234</v>
      </c>
      <c r="DE492" s="12">
        <f t="shared" si="778"/>
        <v>0</v>
      </c>
      <c r="DF492" s="12">
        <f t="shared" si="778"/>
        <v>0</v>
      </c>
      <c r="DG492" s="12">
        <f t="shared" si="778"/>
        <v>0</v>
      </c>
      <c r="DH492" s="12">
        <f t="shared" si="778"/>
        <v>0</v>
      </c>
      <c r="DI492" s="12">
        <f t="shared" si="778"/>
        <v>0.5</v>
      </c>
      <c r="DJ492" s="12">
        <f t="shared" si="778"/>
        <v>0</v>
      </c>
      <c r="DK492" s="12">
        <f t="shared" si="778"/>
        <v>0</v>
      </c>
      <c r="DL492" s="12">
        <f t="shared" si="778"/>
        <v>0.3</v>
      </c>
      <c r="DM492" s="12">
        <f t="shared" si="778"/>
        <v>0</v>
      </c>
      <c r="DN492" s="12">
        <f t="shared" si="778"/>
        <v>0</v>
      </c>
      <c r="DO492" s="12">
        <f t="shared" si="778"/>
        <v>155</v>
      </c>
      <c r="DP492" s="12">
        <f t="shared" si="778"/>
        <v>11.5</v>
      </c>
      <c r="DQ492" s="12">
        <f t="shared" si="778"/>
        <v>0</v>
      </c>
      <c r="DR492" s="12">
        <f t="shared" si="778"/>
        <v>0</v>
      </c>
      <c r="DS492" s="12">
        <f t="shared" si="778"/>
        <v>0</v>
      </c>
      <c r="DT492" s="12">
        <f t="shared" si="778"/>
        <v>0</v>
      </c>
      <c r="DU492" s="12">
        <f t="shared" si="778"/>
        <v>0</v>
      </c>
      <c r="DV492" s="12">
        <f t="shared" si="778"/>
        <v>0</v>
      </c>
      <c r="DW492" s="12">
        <f t="shared" si="778"/>
        <v>0.3</v>
      </c>
      <c r="DX492" s="12">
        <f t="shared" si="778"/>
        <v>0</v>
      </c>
      <c r="DY492" s="12">
        <f t="shared" si="778"/>
        <v>0</v>
      </c>
      <c r="DZ492" s="12">
        <f t="shared" si="778"/>
        <v>166</v>
      </c>
      <c r="EA492" s="12">
        <f t="shared" si="778"/>
        <v>11.5</v>
      </c>
      <c r="EB492" s="12">
        <f t="shared" ref="EB492:EP492" si="779">EB493+EB512+EB535+EB574+EB582+EB588+EB589</f>
        <v>0</v>
      </c>
      <c r="EC492" s="12">
        <f t="shared" si="779"/>
        <v>0</v>
      </c>
      <c r="ED492" s="12">
        <f t="shared" si="779"/>
        <v>0</v>
      </c>
      <c r="EE492" s="12">
        <f t="shared" si="779"/>
        <v>0</v>
      </c>
      <c r="EF492" s="12">
        <f t="shared" si="779"/>
        <v>0</v>
      </c>
      <c r="EG492" s="12">
        <f t="shared" si="779"/>
        <v>0</v>
      </c>
      <c r="EH492" s="12">
        <f t="shared" si="779"/>
        <v>0</v>
      </c>
      <c r="EI492" s="12">
        <f t="shared" si="779"/>
        <v>0</v>
      </c>
      <c r="EJ492" s="12">
        <f t="shared" si="779"/>
        <v>0</v>
      </c>
      <c r="EK492" s="12">
        <f t="shared" si="779"/>
        <v>123</v>
      </c>
      <c r="EL492" s="12">
        <f t="shared" si="779"/>
        <v>0</v>
      </c>
      <c r="EM492" s="12">
        <f t="shared" si="779"/>
        <v>0</v>
      </c>
      <c r="EN492" s="12">
        <f t="shared" si="779"/>
        <v>0</v>
      </c>
      <c r="EO492" s="12">
        <f t="shared" si="779"/>
        <v>0</v>
      </c>
      <c r="EP492" s="12">
        <f t="shared" si="779"/>
        <v>0</v>
      </c>
      <c r="EQ492" s="12" t="s">
        <v>137</v>
      </c>
      <c r="ER492" s="12" t="s">
        <v>137</v>
      </c>
      <c r="ES492" s="12" t="s">
        <v>137</v>
      </c>
      <c r="ET492" s="12" t="s">
        <v>137</v>
      </c>
      <c r="EU492" s="12" t="s">
        <v>137</v>
      </c>
      <c r="EV492" s="12" t="s">
        <v>137</v>
      </c>
      <c r="EW492" s="12" t="s">
        <v>137</v>
      </c>
      <c r="EX492" s="12" t="s">
        <v>137</v>
      </c>
      <c r="EY492" s="12" t="s">
        <v>137</v>
      </c>
      <c r="EZ492" s="12" t="s">
        <v>137</v>
      </c>
      <c r="FA492" s="12" t="s">
        <v>137</v>
      </c>
      <c r="FB492" s="12">
        <f t="shared" ref="FB492:FW492" si="780">FB493+FB512+FB535+FB574+FB582+FB588+FB589</f>
        <v>0</v>
      </c>
      <c r="FC492" s="12">
        <f t="shared" si="780"/>
        <v>0</v>
      </c>
      <c r="FD492" s="12">
        <f t="shared" si="780"/>
        <v>2.0990000000000002</v>
      </c>
      <c r="FE492" s="12">
        <f t="shared" si="780"/>
        <v>0</v>
      </c>
      <c r="FF492" s="12">
        <f t="shared" si="780"/>
        <v>0</v>
      </c>
      <c r="FG492" s="12">
        <f t="shared" si="780"/>
        <v>844</v>
      </c>
      <c r="FH492" s="12">
        <f t="shared" si="780"/>
        <v>12.3</v>
      </c>
      <c r="FI492" s="12">
        <f t="shared" si="780"/>
        <v>0</v>
      </c>
      <c r="FJ492" s="12">
        <f t="shared" si="780"/>
        <v>0</v>
      </c>
      <c r="FK492" s="12">
        <f t="shared" si="780"/>
        <v>0</v>
      </c>
      <c r="FL492" s="12">
        <f t="shared" si="780"/>
        <v>0</v>
      </c>
      <c r="FM492" s="12">
        <f t="shared" si="780"/>
        <v>0</v>
      </c>
      <c r="FN492" s="12">
        <f t="shared" si="780"/>
        <v>0</v>
      </c>
      <c r="FO492" s="12">
        <f t="shared" si="780"/>
        <v>3.8079999999999998</v>
      </c>
      <c r="FP492" s="12">
        <f t="shared" si="780"/>
        <v>0</v>
      </c>
      <c r="FQ492" s="12">
        <f t="shared" si="780"/>
        <v>0</v>
      </c>
      <c r="FR492" s="12">
        <f t="shared" si="780"/>
        <v>800</v>
      </c>
      <c r="FS492" s="12">
        <f t="shared" si="780"/>
        <v>12.3</v>
      </c>
      <c r="FT492" s="12">
        <f t="shared" si="780"/>
        <v>0</v>
      </c>
      <c r="FU492" s="12">
        <f t="shared" si="780"/>
        <v>5100</v>
      </c>
      <c r="FV492" s="12">
        <f t="shared" si="780"/>
        <v>0</v>
      </c>
      <c r="FW492" s="12">
        <f t="shared" si="780"/>
        <v>0.5</v>
      </c>
      <c r="FX492" s="82" t="s">
        <v>137</v>
      </c>
    </row>
    <row r="493" spans="1:180" s="42" customFormat="1" ht="31.5" x14ac:dyDescent="0.25">
      <c r="A493" s="38" t="s">
        <v>926</v>
      </c>
      <c r="B493" s="9" t="s">
        <v>153</v>
      </c>
      <c r="C493" s="9" t="s">
        <v>136</v>
      </c>
      <c r="D493" s="12">
        <f t="shared" ref="D493:AJ493" si="781">D494+D497+D500+D511</f>
        <v>0</v>
      </c>
      <c r="E493" s="12">
        <f t="shared" si="781"/>
        <v>0</v>
      </c>
      <c r="F493" s="12">
        <f t="shared" si="781"/>
        <v>3.6449999999999996</v>
      </c>
      <c r="G493" s="12">
        <f t="shared" si="781"/>
        <v>0</v>
      </c>
      <c r="H493" s="12">
        <f t="shared" si="781"/>
        <v>0</v>
      </c>
      <c r="I493" s="12">
        <f t="shared" si="781"/>
        <v>0</v>
      </c>
      <c r="J493" s="12">
        <f t="shared" si="781"/>
        <v>0</v>
      </c>
      <c r="K493" s="12">
        <f t="shared" si="781"/>
        <v>0</v>
      </c>
      <c r="L493" s="12">
        <f t="shared" si="781"/>
        <v>5100</v>
      </c>
      <c r="M493" s="12">
        <f t="shared" si="781"/>
        <v>0</v>
      </c>
      <c r="N493" s="12">
        <f t="shared" si="781"/>
        <v>0</v>
      </c>
      <c r="O493" s="12">
        <f t="shared" si="781"/>
        <v>0</v>
      </c>
      <c r="P493" s="12">
        <f t="shared" si="781"/>
        <v>0</v>
      </c>
      <c r="Q493" s="12">
        <f t="shared" si="781"/>
        <v>4.0869999999999997</v>
      </c>
      <c r="R493" s="12">
        <f t="shared" si="781"/>
        <v>0</v>
      </c>
      <c r="S493" s="12">
        <f t="shared" si="781"/>
        <v>0</v>
      </c>
      <c r="T493" s="12">
        <f t="shared" si="781"/>
        <v>0</v>
      </c>
      <c r="U493" s="12">
        <f t="shared" si="781"/>
        <v>0</v>
      </c>
      <c r="V493" s="12">
        <f t="shared" si="781"/>
        <v>0</v>
      </c>
      <c r="W493" s="12">
        <f t="shared" si="781"/>
        <v>5100</v>
      </c>
      <c r="X493" s="12">
        <f t="shared" si="781"/>
        <v>0</v>
      </c>
      <c r="Y493" s="12">
        <f t="shared" si="781"/>
        <v>0</v>
      </c>
      <c r="Z493" s="12">
        <f t="shared" si="781"/>
        <v>0</v>
      </c>
      <c r="AA493" s="12">
        <f t="shared" si="781"/>
        <v>0</v>
      </c>
      <c r="AB493" s="12">
        <f t="shared" si="781"/>
        <v>0</v>
      </c>
      <c r="AC493" s="12">
        <f t="shared" si="781"/>
        <v>0</v>
      </c>
      <c r="AD493" s="12">
        <f t="shared" si="781"/>
        <v>0</v>
      </c>
      <c r="AE493" s="12">
        <f t="shared" si="781"/>
        <v>0</v>
      </c>
      <c r="AF493" s="12">
        <f t="shared" si="781"/>
        <v>0</v>
      </c>
      <c r="AG493" s="12">
        <f t="shared" si="781"/>
        <v>0</v>
      </c>
      <c r="AH493" s="12">
        <f t="shared" si="781"/>
        <v>5100</v>
      </c>
      <c r="AI493" s="12">
        <f t="shared" si="781"/>
        <v>0</v>
      </c>
      <c r="AJ493" s="12">
        <f t="shared" si="781"/>
        <v>0</v>
      </c>
      <c r="AK493" s="12">
        <f t="shared" ref="AK493:AU493" si="782">AK494+AK497+AK500+AK511</f>
        <v>0</v>
      </c>
      <c r="AL493" s="12">
        <f t="shared" si="782"/>
        <v>0</v>
      </c>
      <c r="AM493" s="12">
        <f t="shared" si="782"/>
        <v>0</v>
      </c>
      <c r="AN493" s="12">
        <f t="shared" si="782"/>
        <v>0</v>
      </c>
      <c r="AO493" s="12">
        <f t="shared" si="782"/>
        <v>0</v>
      </c>
      <c r="AP493" s="12">
        <f t="shared" si="782"/>
        <v>0</v>
      </c>
      <c r="AQ493" s="12">
        <f t="shared" si="782"/>
        <v>0</v>
      </c>
      <c r="AR493" s="12">
        <f t="shared" si="782"/>
        <v>0</v>
      </c>
      <c r="AS493" s="12">
        <f t="shared" si="782"/>
        <v>0</v>
      </c>
      <c r="AT493" s="12">
        <f t="shared" si="782"/>
        <v>0</v>
      </c>
      <c r="AU493" s="12">
        <f t="shared" si="782"/>
        <v>0</v>
      </c>
      <c r="AV493" s="12">
        <f t="shared" ref="AV493:BF493" si="783">AV494+AV497+AV500+AV511</f>
        <v>0</v>
      </c>
      <c r="AW493" s="12">
        <f t="shared" si="783"/>
        <v>0</v>
      </c>
      <c r="AX493" s="12">
        <f t="shared" si="783"/>
        <v>0.3</v>
      </c>
      <c r="AY493" s="12">
        <f t="shared" si="783"/>
        <v>0</v>
      </c>
      <c r="AZ493" s="12">
        <f t="shared" si="783"/>
        <v>0</v>
      </c>
      <c r="BA493" s="12">
        <f t="shared" si="783"/>
        <v>0</v>
      </c>
      <c r="BB493" s="12">
        <f t="shared" si="783"/>
        <v>0</v>
      </c>
      <c r="BC493" s="12">
        <f t="shared" si="783"/>
        <v>0</v>
      </c>
      <c r="BD493" s="12">
        <f t="shared" si="783"/>
        <v>0</v>
      </c>
      <c r="BE493" s="12">
        <f t="shared" si="783"/>
        <v>0</v>
      </c>
      <c r="BF493" s="12">
        <f t="shared" si="783"/>
        <v>0</v>
      </c>
      <c r="BG493" s="12">
        <f t="shared" ref="BG493:BQ493" si="784">BG494+BG497+BG500+BG511</f>
        <v>0</v>
      </c>
      <c r="BH493" s="12">
        <f t="shared" si="784"/>
        <v>0</v>
      </c>
      <c r="BI493" s="12">
        <f t="shared" si="784"/>
        <v>0.1</v>
      </c>
      <c r="BJ493" s="12">
        <f t="shared" si="784"/>
        <v>0</v>
      </c>
      <c r="BK493" s="12">
        <f t="shared" si="784"/>
        <v>0</v>
      </c>
      <c r="BL493" s="12">
        <f t="shared" si="784"/>
        <v>0</v>
      </c>
      <c r="BM493" s="12">
        <f t="shared" si="784"/>
        <v>0</v>
      </c>
      <c r="BN493" s="12">
        <f t="shared" si="784"/>
        <v>0</v>
      </c>
      <c r="BO493" s="12">
        <f t="shared" si="784"/>
        <v>5100</v>
      </c>
      <c r="BP493" s="12">
        <f t="shared" si="784"/>
        <v>0</v>
      </c>
      <c r="BQ493" s="12">
        <f t="shared" si="784"/>
        <v>0</v>
      </c>
      <c r="BR493" s="12">
        <f t="shared" ref="BR493:CB493" si="785">BR494+BR497+BR500+BR511</f>
        <v>0</v>
      </c>
      <c r="BS493" s="12">
        <f t="shared" si="785"/>
        <v>0</v>
      </c>
      <c r="BT493" s="12">
        <f t="shared" si="785"/>
        <v>1.1990000000000001</v>
      </c>
      <c r="BU493" s="12">
        <f t="shared" si="785"/>
        <v>0</v>
      </c>
      <c r="BV493" s="12">
        <f t="shared" si="785"/>
        <v>0</v>
      </c>
      <c r="BW493" s="12">
        <f t="shared" si="785"/>
        <v>0</v>
      </c>
      <c r="BX493" s="12">
        <f t="shared" si="785"/>
        <v>0</v>
      </c>
      <c r="BY493" s="12">
        <f t="shared" si="785"/>
        <v>0</v>
      </c>
      <c r="BZ493" s="12">
        <f t="shared" si="785"/>
        <v>0</v>
      </c>
      <c r="CA493" s="12">
        <f t="shared" si="785"/>
        <v>0</v>
      </c>
      <c r="CB493" s="12">
        <f t="shared" si="785"/>
        <v>0</v>
      </c>
      <c r="CC493" s="12">
        <f t="shared" ref="CC493:CM493" si="786">CC494+CC497+CC500+CC511</f>
        <v>0</v>
      </c>
      <c r="CD493" s="12">
        <f t="shared" si="786"/>
        <v>0</v>
      </c>
      <c r="CE493" s="12">
        <f t="shared" si="786"/>
        <v>1.1990000000000001</v>
      </c>
      <c r="CF493" s="12">
        <f t="shared" si="786"/>
        <v>0</v>
      </c>
      <c r="CG493" s="12">
        <f t="shared" si="786"/>
        <v>0</v>
      </c>
      <c r="CH493" s="12">
        <f t="shared" si="786"/>
        <v>0</v>
      </c>
      <c r="CI493" s="12">
        <f t="shared" si="786"/>
        <v>0</v>
      </c>
      <c r="CJ493" s="12">
        <f t="shared" si="786"/>
        <v>0</v>
      </c>
      <c r="CK493" s="12">
        <f t="shared" si="786"/>
        <v>0</v>
      </c>
      <c r="CL493" s="12">
        <f t="shared" si="786"/>
        <v>0</v>
      </c>
      <c r="CM493" s="12">
        <f t="shared" si="786"/>
        <v>0</v>
      </c>
      <c r="CN493" s="12">
        <f t="shared" ref="CN493:CX493" si="787">CN494+CN497+CN500+CN511</f>
        <v>0</v>
      </c>
      <c r="CO493" s="12">
        <f t="shared" si="787"/>
        <v>0</v>
      </c>
      <c r="CP493" s="12">
        <f t="shared" si="787"/>
        <v>0.3</v>
      </c>
      <c r="CQ493" s="12">
        <f t="shared" si="787"/>
        <v>0</v>
      </c>
      <c r="CR493" s="12">
        <f t="shared" si="787"/>
        <v>0</v>
      </c>
      <c r="CS493" s="12">
        <f t="shared" si="787"/>
        <v>0</v>
      </c>
      <c r="CT493" s="12">
        <f t="shared" si="787"/>
        <v>0</v>
      </c>
      <c r="CU493" s="12">
        <f t="shared" si="787"/>
        <v>0</v>
      </c>
      <c r="CV493" s="12">
        <f t="shared" si="787"/>
        <v>0</v>
      </c>
      <c r="CW493" s="12">
        <f t="shared" si="787"/>
        <v>0</v>
      </c>
      <c r="CX493" s="12">
        <f t="shared" si="787"/>
        <v>0</v>
      </c>
      <c r="CY493" s="12">
        <f t="shared" ref="CY493:DI493" si="788">CY494+CY497+CY500+CY511</f>
        <v>0</v>
      </c>
      <c r="CZ493" s="12">
        <f t="shared" si="788"/>
        <v>0</v>
      </c>
      <c r="DA493" s="12">
        <f t="shared" si="788"/>
        <v>0.3</v>
      </c>
      <c r="DB493" s="12">
        <f t="shared" si="788"/>
        <v>0</v>
      </c>
      <c r="DC493" s="12">
        <f t="shared" si="788"/>
        <v>0</v>
      </c>
      <c r="DD493" s="12">
        <f t="shared" si="788"/>
        <v>0</v>
      </c>
      <c r="DE493" s="12">
        <f t="shared" si="788"/>
        <v>0</v>
      </c>
      <c r="DF493" s="12">
        <f t="shared" si="788"/>
        <v>0</v>
      </c>
      <c r="DG493" s="12">
        <f t="shared" si="788"/>
        <v>0</v>
      </c>
      <c r="DH493" s="12">
        <f t="shared" si="788"/>
        <v>0</v>
      </c>
      <c r="DI493" s="12">
        <f t="shared" si="788"/>
        <v>0</v>
      </c>
      <c r="DJ493" s="12">
        <f t="shared" ref="DJ493:DT493" si="789">DJ494+DJ497+DJ500+DJ511</f>
        <v>0</v>
      </c>
      <c r="DK493" s="12">
        <f t="shared" si="789"/>
        <v>0</v>
      </c>
      <c r="DL493" s="12">
        <f t="shared" si="789"/>
        <v>0.3</v>
      </c>
      <c r="DM493" s="12">
        <f t="shared" si="789"/>
        <v>0</v>
      </c>
      <c r="DN493" s="12">
        <f t="shared" si="789"/>
        <v>0</v>
      </c>
      <c r="DO493" s="12">
        <f t="shared" si="789"/>
        <v>0</v>
      </c>
      <c r="DP493" s="12">
        <f t="shared" si="789"/>
        <v>0</v>
      </c>
      <c r="DQ493" s="12">
        <f t="shared" si="789"/>
        <v>0</v>
      </c>
      <c r="DR493" s="12">
        <f t="shared" si="789"/>
        <v>0</v>
      </c>
      <c r="DS493" s="12">
        <f t="shared" si="789"/>
        <v>0</v>
      </c>
      <c r="DT493" s="12">
        <f t="shared" si="789"/>
        <v>0</v>
      </c>
      <c r="DU493" s="12">
        <f t="shared" ref="DU493:EP493" si="790">DU494+DU497+DU500+DU511</f>
        <v>0</v>
      </c>
      <c r="DV493" s="12">
        <f t="shared" si="790"/>
        <v>0</v>
      </c>
      <c r="DW493" s="12">
        <f t="shared" si="790"/>
        <v>0.3</v>
      </c>
      <c r="DX493" s="12">
        <f t="shared" si="790"/>
        <v>0</v>
      </c>
      <c r="DY493" s="12">
        <f t="shared" si="790"/>
        <v>0</v>
      </c>
      <c r="DZ493" s="12">
        <f t="shared" si="790"/>
        <v>0</v>
      </c>
      <c r="EA493" s="12">
        <f t="shared" si="790"/>
        <v>0</v>
      </c>
      <c r="EB493" s="12">
        <f t="shared" si="790"/>
        <v>0</v>
      </c>
      <c r="EC493" s="12">
        <f t="shared" si="790"/>
        <v>0</v>
      </c>
      <c r="ED493" s="12">
        <f t="shared" si="790"/>
        <v>0</v>
      </c>
      <c r="EE493" s="12">
        <f t="shared" si="790"/>
        <v>0</v>
      </c>
      <c r="EF493" s="12">
        <f t="shared" si="790"/>
        <v>0</v>
      </c>
      <c r="EG493" s="12">
        <f t="shared" si="790"/>
        <v>0</v>
      </c>
      <c r="EH493" s="12">
        <f t="shared" si="790"/>
        <v>0</v>
      </c>
      <c r="EI493" s="12">
        <f t="shared" si="790"/>
        <v>0</v>
      </c>
      <c r="EJ493" s="12">
        <f t="shared" si="790"/>
        <v>0</v>
      </c>
      <c r="EK493" s="12">
        <f t="shared" si="790"/>
        <v>0</v>
      </c>
      <c r="EL493" s="12">
        <f t="shared" si="790"/>
        <v>0</v>
      </c>
      <c r="EM493" s="12">
        <f t="shared" si="790"/>
        <v>0</v>
      </c>
      <c r="EN493" s="12">
        <f t="shared" si="790"/>
        <v>0</v>
      </c>
      <c r="EO493" s="12">
        <f t="shared" si="790"/>
        <v>0</v>
      </c>
      <c r="EP493" s="12">
        <f t="shared" si="790"/>
        <v>0</v>
      </c>
      <c r="EQ493" s="12" t="s">
        <v>137</v>
      </c>
      <c r="ER493" s="12" t="s">
        <v>137</v>
      </c>
      <c r="ES493" s="12" t="s">
        <v>137</v>
      </c>
      <c r="ET493" s="12" t="s">
        <v>137</v>
      </c>
      <c r="EU493" s="12" t="s">
        <v>137</v>
      </c>
      <c r="EV493" s="12" t="s">
        <v>137</v>
      </c>
      <c r="EW493" s="12" t="s">
        <v>137</v>
      </c>
      <c r="EX493" s="12" t="s">
        <v>137</v>
      </c>
      <c r="EY493" s="12" t="s">
        <v>137</v>
      </c>
      <c r="EZ493" s="12" t="s">
        <v>137</v>
      </c>
      <c r="FA493" s="12" t="s">
        <v>137</v>
      </c>
      <c r="FB493" s="12">
        <f t="shared" ref="FB493:FW493" si="791">FB494+FB497+FB500+FB511</f>
        <v>0</v>
      </c>
      <c r="FC493" s="12">
        <f t="shared" si="791"/>
        <v>0</v>
      </c>
      <c r="FD493" s="12">
        <f t="shared" si="791"/>
        <v>2.0990000000000002</v>
      </c>
      <c r="FE493" s="12">
        <f t="shared" si="791"/>
        <v>0</v>
      </c>
      <c r="FF493" s="12">
        <f t="shared" si="791"/>
        <v>0</v>
      </c>
      <c r="FG493" s="12">
        <f t="shared" si="791"/>
        <v>0</v>
      </c>
      <c r="FH493" s="12">
        <f t="shared" si="791"/>
        <v>0</v>
      </c>
      <c r="FI493" s="12">
        <f t="shared" si="791"/>
        <v>0</v>
      </c>
      <c r="FJ493" s="12">
        <f t="shared" si="791"/>
        <v>0</v>
      </c>
      <c r="FK493" s="12">
        <f t="shared" si="791"/>
        <v>0</v>
      </c>
      <c r="FL493" s="12">
        <f t="shared" si="791"/>
        <v>0</v>
      </c>
      <c r="FM493" s="12">
        <f t="shared" si="791"/>
        <v>0</v>
      </c>
      <c r="FN493" s="12">
        <f t="shared" si="791"/>
        <v>0</v>
      </c>
      <c r="FO493" s="12">
        <f t="shared" si="791"/>
        <v>1.899</v>
      </c>
      <c r="FP493" s="12">
        <f t="shared" si="791"/>
        <v>0</v>
      </c>
      <c r="FQ493" s="12">
        <f t="shared" si="791"/>
        <v>0</v>
      </c>
      <c r="FR493" s="12">
        <f t="shared" si="791"/>
        <v>0</v>
      </c>
      <c r="FS493" s="12">
        <f t="shared" si="791"/>
        <v>0</v>
      </c>
      <c r="FT493" s="12">
        <f t="shared" si="791"/>
        <v>0</v>
      </c>
      <c r="FU493" s="12">
        <f t="shared" si="791"/>
        <v>5100</v>
      </c>
      <c r="FV493" s="12">
        <f t="shared" si="791"/>
        <v>0</v>
      </c>
      <c r="FW493" s="12">
        <f t="shared" si="791"/>
        <v>0</v>
      </c>
      <c r="FX493" s="72" t="s">
        <v>137</v>
      </c>
    </row>
    <row r="494" spans="1:180" s="42" customFormat="1" ht="63" x14ac:dyDescent="0.25">
      <c r="A494" s="38" t="s">
        <v>493</v>
      </c>
      <c r="B494" s="9" t="s">
        <v>155</v>
      </c>
      <c r="C494" s="9" t="s">
        <v>136</v>
      </c>
      <c r="D494" s="12">
        <f t="shared" ref="D494:L496" si="792">Z494+AV494</f>
        <v>0</v>
      </c>
      <c r="E494" s="12">
        <f t="shared" si="792"/>
        <v>0</v>
      </c>
      <c r="F494" s="12">
        <f t="shared" si="792"/>
        <v>0</v>
      </c>
      <c r="G494" s="12">
        <f t="shared" si="792"/>
        <v>0</v>
      </c>
      <c r="H494" s="12">
        <f t="shared" si="792"/>
        <v>0</v>
      </c>
      <c r="I494" s="12">
        <f t="shared" si="792"/>
        <v>0</v>
      </c>
      <c r="J494" s="12">
        <f t="shared" si="792"/>
        <v>0</v>
      </c>
      <c r="K494" s="12">
        <f t="shared" si="792"/>
        <v>0</v>
      </c>
      <c r="L494" s="12">
        <f t="shared" si="792"/>
        <v>0</v>
      </c>
      <c r="M494" s="12">
        <f t="shared" ref="M494" si="793">SUM(M495:M496)</f>
        <v>0</v>
      </c>
      <c r="N494" s="12">
        <f>AJ494+BF494</f>
        <v>0</v>
      </c>
      <c r="O494" s="12">
        <f t="shared" ref="O494:Y496" si="794">AK494+BG494+CC494+CY494+DU494+EF494</f>
        <v>0</v>
      </c>
      <c r="P494" s="12">
        <f t="shared" si="794"/>
        <v>0</v>
      </c>
      <c r="Q494" s="12">
        <f t="shared" si="794"/>
        <v>0</v>
      </c>
      <c r="R494" s="12">
        <f t="shared" si="794"/>
        <v>0</v>
      </c>
      <c r="S494" s="12">
        <f t="shared" si="794"/>
        <v>0</v>
      </c>
      <c r="T494" s="12">
        <f t="shared" si="794"/>
        <v>0</v>
      </c>
      <c r="U494" s="12">
        <f t="shared" si="794"/>
        <v>0</v>
      </c>
      <c r="V494" s="12">
        <f t="shared" si="794"/>
        <v>0</v>
      </c>
      <c r="W494" s="12">
        <f t="shared" si="794"/>
        <v>0</v>
      </c>
      <c r="X494" s="12">
        <f t="shared" si="794"/>
        <v>0</v>
      </c>
      <c r="Y494" s="12">
        <f t="shared" si="794"/>
        <v>0</v>
      </c>
      <c r="Z494" s="12">
        <f t="shared" ref="Z494:AU494" si="795">SUM(Z495:Z496)</f>
        <v>0</v>
      </c>
      <c r="AA494" s="12">
        <f t="shared" si="795"/>
        <v>0</v>
      </c>
      <c r="AB494" s="12">
        <f t="shared" si="795"/>
        <v>0</v>
      </c>
      <c r="AC494" s="12">
        <f t="shared" si="795"/>
        <v>0</v>
      </c>
      <c r="AD494" s="12">
        <f t="shared" si="795"/>
        <v>0</v>
      </c>
      <c r="AE494" s="12">
        <f t="shared" si="795"/>
        <v>0</v>
      </c>
      <c r="AF494" s="12">
        <f t="shared" si="795"/>
        <v>0</v>
      </c>
      <c r="AG494" s="12">
        <f t="shared" si="795"/>
        <v>0</v>
      </c>
      <c r="AH494" s="12">
        <f t="shared" si="795"/>
        <v>0</v>
      </c>
      <c r="AI494" s="12">
        <f t="shared" si="795"/>
        <v>0</v>
      </c>
      <c r="AJ494" s="12">
        <f t="shared" si="795"/>
        <v>0</v>
      </c>
      <c r="AK494" s="12">
        <f t="shared" si="795"/>
        <v>0</v>
      </c>
      <c r="AL494" s="12">
        <f t="shared" si="795"/>
        <v>0</v>
      </c>
      <c r="AM494" s="12">
        <f t="shared" si="795"/>
        <v>0</v>
      </c>
      <c r="AN494" s="12">
        <f t="shared" si="795"/>
        <v>0</v>
      </c>
      <c r="AO494" s="12">
        <f t="shared" si="795"/>
        <v>0</v>
      </c>
      <c r="AP494" s="12">
        <f t="shared" si="795"/>
        <v>0</v>
      </c>
      <c r="AQ494" s="12">
        <f t="shared" si="795"/>
        <v>0</v>
      </c>
      <c r="AR494" s="12">
        <f t="shared" si="795"/>
        <v>0</v>
      </c>
      <c r="AS494" s="12">
        <f t="shared" si="795"/>
        <v>0</v>
      </c>
      <c r="AT494" s="12">
        <f t="shared" si="795"/>
        <v>0</v>
      </c>
      <c r="AU494" s="12">
        <f t="shared" si="795"/>
        <v>0</v>
      </c>
      <c r="AV494" s="12">
        <f t="shared" ref="AV494:CM494" si="796">SUM(AV495:AV496)</f>
        <v>0</v>
      </c>
      <c r="AW494" s="12">
        <f t="shared" si="796"/>
        <v>0</v>
      </c>
      <c r="AX494" s="12">
        <f t="shared" si="796"/>
        <v>0</v>
      </c>
      <c r="AY494" s="12">
        <f t="shared" si="796"/>
        <v>0</v>
      </c>
      <c r="AZ494" s="12">
        <f t="shared" si="796"/>
        <v>0</v>
      </c>
      <c r="BA494" s="12">
        <f t="shared" si="796"/>
        <v>0</v>
      </c>
      <c r="BB494" s="12">
        <f t="shared" si="796"/>
        <v>0</v>
      </c>
      <c r="BC494" s="12">
        <f t="shared" si="796"/>
        <v>0</v>
      </c>
      <c r="BD494" s="12">
        <f t="shared" si="796"/>
        <v>0</v>
      </c>
      <c r="BE494" s="12">
        <f t="shared" si="796"/>
        <v>0</v>
      </c>
      <c r="BF494" s="12">
        <f t="shared" si="796"/>
        <v>0</v>
      </c>
      <c r="BG494" s="12">
        <f t="shared" si="796"/>
        <v>0</v>
      </c>
      <c r="BH494" s="12">
        <f t="shared" si="796"/>
        <v>0</v>
      </c>
      <c r="BI494" s="12">
        <f t="shared" si="796"/>
        <v>0</v>
      </c>
      <c r="BJ494" s="12">
        <f t="shared" si="796"/>
        <v>0</v>
      </c>
      <c r="BK494" s="12">
        <f t="shared" si="796"/>
        <v>0</v>
      </c>
      <c r="BL494" s="12">
        <f t="shared" si="796"/>
        <v>0</v>
      </c>
      <c r="BM494" s="12">
        <f t="shared" si="796"/>
        <v>0</v>
      </c>
      <c r="BN494" s="12">
        <f t="shared" si="796"/>
        <v>0</v>
      </c>
      <c r="BO494" s="12">
        <f t="shared" si="796"/>
        <v>0</v>
      </c>
      <c r="BP494" s="12">
        <f t="shared" si="796"/>
        <v>0</v>
      </c>
      <c r="BQ494" s="12">
        <f t="shared" si="796"/>
        <v>0</v>
      </c>
      <c r="BR494" s="12">
        <f t="shared" si="796"/>
        <v>0</v>
      </c>
      <c r="BS494" s="12">
        <f t="shared" si="796"/>
        <v>0</v>
      </c>
      <c r="BT494" s="12">
        <f t="shared" si="796"/>
        <v>0</v>
      </c>
      <c r="BU494" s="12">
        <f t="shared" si="796"/>
        <v>0</v>
      </c>
      <c r="BV494" s="12">
        <f t="shared" si="796"/>
        <v>0</v>
      </c>
      <c r="BW494" s="12">
        <f t="shared" si="796"/>
        <v>0</v>
      </c>
      <c r="BX494" s="12">
        <f t="shared" si="796"/>
        <v>0</v>
      </c>
      <c r="BY494" s="12">
        <f t="shared" si="796"/>
        <v>0</v>
      </c>
      <c r="BZ494" s="12">
        <f t="shared" si="796"/>
        <v>0</v>
      </c>
      <c r="CA494" s="12">
        <f t="shared" si="796"/>
        <v>0</v>
      </c>
      <c r="CB494" s="12">
        <f t="shared" si="796"/>
        <v>0</v>
      </c>
      <c r="CC494" s="12">
        <f t="shared" si="796"/>
        <v>0</v>
      </c>
      <c r="CD494" s="12">
        <f t="shared" si="796"/>
        <v>0</v>
      </c>
      <c r="CE494" s="12">
        <f t="shared" si="796"/>
        <v>0</v>
      </c>
      <c r="CF494" s="12">
        <f t="shared" si="796"/>
        <v>0</v>
      </c>
      <c r="CG494" s="12">
        <f t="shared" si="796"/>
        <v>0</v>
      </c>
      <c r="CH494" s="12">
        <f t="shared" si="796"/>
        <v>0</v>
      </c>
      <c r="CI494" s="12">
        <f t="shared" si="796"/>
        <v>0</v>
      </c>
      <c r="CJ494" s="12">
        <f t="shared" si="796"/>
        <v>0</v>
      </c>
      <c r="CK494" s="12">
        <f t="shared" si="796"/>
        <v>0</v>
      </c>
      <c r="CL494" s="12">
        <f t="shared" si="796"/>
        <v>0</v>
      </c>
      <c r="CM494" s="12">
        <f t="shared" si="796"/>
        <v>0</v>
      </c>
      <c r="CN494" s="12">
        <f t="shared" ref="CN494:DI494" si="797">SUM(CN495:CN496)</f>
        <v>0</v>
      </c>
      <c r="CO494" s="12">
        <f t="shared" si="797"/>
        <v>0</v>
      </c>
      <c r="CP494" s="12">
        <f t="shared" si="797"/>
        <v>0</v>
      </c>
      <c r="CQ494" s="12">
        <f t="shared" si="797"/>
        <v>0</v>
      </c>
      <c r="CR494" s="12">
        <f t="shared" si="797"/>
        <v>0</v>
      </c>
      <c r="CS494" s="12">
        <f t="shared" si="797"/>
        <v>0</v>
      </c>
      <c r="CT494" s="12">
        <f t="shared" si="797"/>
        <v>0</v>
      </c>
      <c r="CU494" s="12">
        <f t="shared" si="797"/>
        <v>0</v>
      </c>
      <c r="CV494" s="12">
        <f t="shared" si="797"/>
        <v>0</v>
      </c>
      <c r="CW494" s="12">
        <f t="shared" si="797"/>
        <v>0</v>
      </c>
      <c r="CX494" s="12">
        <f t="shared" si="797"/>
        <v>0</v>
      </c>
      <c r="CY494" s="12">
        <f t="shared" si="797"/>
        <v>0</v>
      </c>
      <c r="CZ494" s="12">
        <f t="shared" si="797"/>
        <v>0</v>
      </c>
      <c r="DA494" s="12">
        <f t="shared" si="797"/>
        <v>0</v>
      </c>
      <c r="DB494" s="12">
        <f t="shared" si="797"/>
        <v>0</v>
      </c>
      <c r="DC494" s="12">
        <f t="shared" si="797"/>
        <v>0</v>
      </c>
      <c r="DD494" s="12">
        <f t="shared" si="797"/>
        <v>0</v>
      </c>
      <c r="DE494" s="12">
        <f t="shared" si="797"/>
        <v>0</v>
      </c>
      <c r="DF494" s="12">
        <f t="shared" si="797"/>
        <v>0</v>
      </c>
      <c r="DG494" s="12">
        <f t="shared" si="797"/>
        <v>0</v>
      </c>
      <c r="DH494" s="12">
        <f t="shared" si="797"/>
        <v>0</v>
      </c>
      <c r="DI494" s="12">
        <f t="shared" si="797"/>
        <v>0</v>
      </c>
      <c r="DJ494" s="12">
        <f t="shared" ref="DJ494:EP494" si="798">SUM(DJ495:DJ496)</f>
        <v>0</v>
      </c>
      <c r="DK494" s="12">
        <f t="shared" si="798"/>
        <v>0</v>
      </c>
      <c r="DL494" s="12">
        <f t="shared" si="798"/>
        <v>0</v>
      </c>
      <c r="DM494" s="12">
        <f t="shared" si="798"/>
        <v>0</v>
      </c>
      <c r="DN494" s="12">
        <f t="shared" si="798"/>
        <v>0</v>
      </c>
      <c r="DO494" s="12">
        <f t="shared" si="798"/>
        <v>0</v>
      </c>
      <c r="DP494" s="12">
        <f t="shared" si="798"/>
        <v>0</v>
      </c>
      <c r="DQ494" s="12">
        <f t="shared" si="798"/>
        <v>0</v>
      </c>
      <c r="DR494" s="12">
        <f t="shared" si="798"/>
        <v>0</v>
      </c>
      <c r="DS494" s="12">
        <f t="shared" si="798"/>
        <v>0</v>
      </c>
      <c r="DT494" s="12">
        <f t="shared" si="798"/>
        <v>0</v>
      </c>
      <c r="DU494" s="12">
        <f t="shared" si="798"/>
        <v>0</v>
      </c>
      <c r="DV494" s="12">
        <f t="shared" si="798"/>
        <v>0</v>
      </c>
      <c r="DW494" s="12">
        <f t="shared" si="798"/>
        <v>0</v>
      </c>
      <c r="DX494" s="12">
        <f t="shared" si="798"/>
        <v>0</v>
      </c>
      <c r="DY494" s="12">
        <f t="shared" si="798"/>
        <v>0</v>
      </c>
      <c r="DZ494" s="12">
        <f t="shared" si="798"/>
        <v>0</v>
      </c>
      <c r="EA494" s="12">
        <f t="shared" si="798"/>
        <v>0</v>
      </c>
      <c r="EB494" s="12">
        <f t="shared" si="798"/>
        <v>0</v>
      </c>
      <c r="EC494" s="12">
        <f t="shared" si="798"/>
        <v>0</v>
      </c>
      <c r="ED494" s="12">
        <f t="shared" si="798"/>
        <v>0</v>
      </c>
      <c r="EE494" s="12">
        <f t="shared" si="798"/>
        <v>0</v>
      </c>
      <c r="EF494" s="12">
        <f t="shared" si="798"/>
        <v>0</v>
      </c>
      <c r="EG494" s="12">
        <f t="shared" si="798"/>
        <v>0</v>
      </c>
      <c r="EH494" s="12">
        <f t="shared" si="798"/>
        <v>0</v>
      </c>
      <c r="EI494" s="12">
        <f t="shared" si="798"/>
        <v>0</v>
      </c>
      <c r="EJ494" s="12">
        <f t="shared" si="798"/>
        <v>0</v>
      </c>
      <c r="EK494" s="12">
        <f t="shared" si="798"/>
        <v>0</v>
      </c>
      <c r="EL494" s="12">
        <f t="shared" si="798"/>
        <v>0</v>
      </c>
      <c r="EM494" s="12">
        <f t="shared" si="798"/>
        <v>0</v>
      </c>
      <c r="EN494" s="12">
        <f t="shared" si="798"/>
        <v>0</v>
      </c>
      <c r="EO494" s="12">
        <f t="shared" si="798"/>
        <v>0</v>
      </c>
      <c r="EP494" s="12">
        <f t="shared" si="798"/>
        <v>0</v>
      </c>
      <c r="EQ494" s="12" t="s">
        <v>137</v>
      </c>
      <c r="ER494" s="12" t="s">
        <v>137</v>
      </c>
      <c r="ES494" s="12" t="s">
        <v>137</v>
      </c>
      <c r="ET494" s="12" t="s">
        <v>137</v>
      </c>
      <c r="EU494" s="12" t="s">
        <v>137</v>
      </c>
      <c r="EV494" s="12" t="s">
        <v>137</v>
      </c>
      <c r="EW494" s="12" t="s">
        <v>137</v>
      </c>
      <c r="EX494" s="12" t="s">
        <v>137</v>
      </c>
      <c r="EY494" s="12" t="s">
        <v>137</v>
      </c>
      <c r="EZ494" s="12" t="s">
        <v>137</v>
      </c>
      <c r="FA494" s="12" t="s">
        <v>137</v>
      </c>
      <c r="FB494" s="12">
        <f t="shared" ref="FB494:FL496" si="799">EF494+DJ494+CN494+BR494+AV494</f>
        <v>0</v>
      </c>
      <c r="FC494" s="12">
        <f t="shared" si="799"/>
        <v>0</v>
      </c>
      <c r="FD494" s="12">
        <f t="shared" si="799"/>
        <v>0</v>
      </c>
      <c r="FE494" s="12">
        <f t="shared" si="799"/>
        <v>0</v>
      </c>
      <c r="FF494" s="12">
        <f t="shared" si="799"/>
        <v>0</v>
      </c>
      <c r="FG494" s="12">
        <f t="shared" si="799"/>
        <v>0</v>
      </c>
      <c r="FH494" s="12">
        <f t="shared" si="799"/>
        <v>0</v>
      </c>
      <c r="FI494" s="12">
        <f t="shared" si="799"/>
        <v>0</v>
      </c>
      <c r="FJ494" s="12">
        <f t="shared" si="799"/>
        <v>0</v>
      </c>
      <c r="FK494" s="12">
        <f t="shared" si="799"/>
        <v>0</v>
      </c>
      <c r="FL494" s="12">
        <f t="shared" si="799"/>
        <v>0</v>
      </c>
      <c r="FM494" s="12">
        <f t="shared" ref="FM494:FN496" si="800">BG494+CC494+CY494+DU494+EF494</f>
        <v>0</v>
      </c>
      <c r="FN494" s="12">
        <f t="shared" si="800"/>
        <v>0</v>
      </c>
      <c r="FO494" s="12">
        <f t="shared" ref="FO494:FW496" si="801">BI494+CE494+DA494+DW494+EH494</f>
        <v>0</v>
      </c>
      <c r="FP494" s="12">
        <f t="shared" si="801"/>
        <v>0</v>
      </c>
      <c r="FQ494" s="12">
        <f t="shared" si="801"/>
        <v>0</v>
      </c>
      <c r="FR494" s="12">
        <f t="shared" si="801"/>
        <v>0</v>
      </c>
      <c r="FS494" s="12">
        <f t="shared" si="801"/>
        <v>0</v>
      </c>
      <c r="FT494" s="12">
        <f t="shared" si="801"/>
        <v>0</v>
      </c>
      <c r="FU494" s="12">
        <f t="shared" si="801"/>
        <v>0</v>
      </c>
      <c r="FV494" s="12">
        <f t="shared" si="801"/>
        <v>0</v>
      </c>
      <c r="FW494" s="12">
        <f t="shared" si="801"/>
        <v>0</v>
      </c>
      <c r="FX494" s="72" t="s">
        <v>137</v>
      </c>
    </row>
    <row r="495" spans="1:180" s="42" customFormat="1" ht="31.5" x14ac:dyDescent="0.25">
      <c r="A495" s="38" t="s">
        <v>494</v>
      </c>
      <c r="B495" s="9" t="s">
        <v>469</v>
      </c>
      <c r="C495" s="9" t="s">
        <v>136</v>
      </c>
      <c r="D495" s="12">
        <f t="shared" si="792"/>
        <v>0</v>
      </c>
      <c r="E495" s="12">
        <f t="shared" si="792"/>
        <v>0</v>
      </c>
      <c r="F495" s="12">
        <f t="shared" si="792"/>
        <v>0</v>
      </c>
      <c r="G495" s="12">
        <f t="shared" si="792"/>
        <v>0</v>
      </c>
      <c r="H495" s="12">
        <f t="shared" si="792"/>
        <v>0</v>
      </c>
      <c r="I495" s="12">
        <f t="shared" si="792"/>
        <v>0</v>
      </c>
      <c r="J495" s="12">
        <f t="shared" si="792"/>
        <v>0</v>
      </c>
      <c r="K495" s="12">
        <f t="shared" si="792"/>
        <v>0</v>
      </c>
      <c r="L495" s="12">
        <f t="shared" si="792"/>
        <v>0</v>
      </c>
      <c r="M495" s="12">
        <v>0</v>
      </c>
      <c r="N495" s="12">
        <f>AJ495+BF495</f>
        <v>0</v>
      </c>
      <c r="O495" s="12">
        <f t="shared" si="794"/>
        <v>0</v>
      </c>
      <c r="P495" s="12">
        <f t="shared" si="794"/>
        <v>0</v>
      </c>
      <c r="Q495" s="12">
        <f t="shared" si="794"/>
        <v>0</v>
      </c>
      <c r="R495" s="12">
        <f t="shared" si="794"/>
        <v>0</v>
      </c>
      <c r="S495" s="12">
        <f t="shared" si="794"/>
        <v>0</v>
      </c>
      <c r="T495" s="12">
        <f t="shared" si="794"/>
        <v>0</v>
      </c>
      <c r="U495" s="12">
        <f t="shared" si="794"/>
        <v>0</v>
      </c>
      <c r="V495" s="12">
        <f t="shared" si="794"/>
        <v>0</v>
      </c>
      <c r="W495" s="12">
        <f t="shared" si="794"/>
        <v>0</v>
      </c>
      <c r="X495" s="12">
        <f t="shared" si="794"/>
        <v>0</v>
      </c>
      <c r="Y495" s="12">
        <f t="shared" si="794"/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  <c r="BE495" s="12">
        <v>0</v>
      </c>
      <c r="BF495" s="12">
        <v>0</v>
      </c>
      <c r="BG495" s="12">
        <v>0</v>
      </c>
      <c r="BH495" s="12">
        <v>0</v>
      </c>
      <c r="BI495" s="12">
        <v>0</v>
      </c>
      <c r="BJ495" s="12">
        <v>0</v>
      </c>
      <c r="BK495" s="12">
        <v>0</v>
      </c>
      <c r="BL495" s="12">
        <v>0</v>
      </c>
      <c r="BM495" s="12">
        <v>0</v>
      </c>
      <c r="BN495" s="12">
        <v>0</v>
      </c>
      <c r="BO495" s="12">
        <v>0</v>
      </c>
      <c r="BP495" s="12">
        <v>0</v>
      </c>
      <c r="BQ495" s="12">
        <v>0</v>
      </c>
      <c r="BR495" s="12">
        <v>0</v>
      </c>
      <c r="BS495" s="12">
        <v>0</v>
      </c>
      <c r="BT495" s="12">
        <v>0</v>
      </c>
      <c r="BU495" s="12">
        <v>0</v>
      </c>
      <c r="BV495" s="12">
        <v>0</v>
      </c>
      <c r="BW495" s="12">
        <v>0</v>
      </c>
      <c r="BX495" s="12">
        <v>0</v>
      </c>
      <c r="BY495" s="12">
        <v>0</v>
      </c>
      <c r="BZ495" s="12">
        <v>0</v>
      </c>
      <c r="CA495" s="12">
        <v>0</v>
      </c>
      <c r="CB495" s="12">
        <v>0</v>
      </c>
      <c r="CC495" s="12">
        <v>0</v>
      </c>
      <c r="CD495" s="12">
        <v>0</v>
      </c>
      <c r="CE495" s="12">
        <v>0</v>
      </c>
      <c r="CF495" s="12">
        <v>0</v>
      </c>
      <c r="CG495" s="12">
        <v>0</v>
      </c>
      <c r="CH495" s="12">
        <v>0</v>
      </c>
      <c r="CI495" s="12">
        <v>0</v>
      </c>
      <c r="CJ495" s="12">
        <v>0</v>
      </c>
      <c r="CK495" s="12">
        <v>0</v>
      </c>
      <c r="CL495" s="12">
        <v>0</v>
      </c>
      <c r="CM495" s="12">
        <v>0</v>
      </c>
      <c r="CN495" s="12">
        <v>0</v>
      </c>
      <c r="CO495" s="12">
        <v>0</v>
      </c>
      <c r="CP495" s="12">
        <v>0</v>
      </c>
      <c r="CQ495" s="12">
        <v>0</v>
      </c>
      <c r="CR495" s="12">
        <v>0</v>
      </c>
      <c r="CS495" s="12">
        <v>0</v>
      </c>
      <c r="CT495" s="12">
        <v>0</v>
      </c>
      <c r="CU495" s="12">
        <v>0</v>
      </c>
      <c r="CV495" s="12">
        <v>0</v>
      </c>
      <c r="CW495" s="12">
        <v>0</v>
      </c>
      <c r="CX495" s="12">
        <v>0</v>
      </c>
      <c r="CY495" s="12">
        <v>0</v>
      </c>
      <c r="CZ495" s="12">
        <v>0</v>
      </c>
      <c r="DA495" s="12">
        <v>0</v>
      </c>
      <c r="DB495" s="12">
        <v>0</v>
      </c>
      <c r="DC495" s="12">
        <v>0</v>
      </c>
      <c r="DD495" s="12">
        <v>0</v>
      </c>
      <c r="DE495" s="12">
        <v>0</v>
      </c>
      <c r="DF495" s="12">
        <v>0</v>
      </c>
      <c r="DG495" s="12">
        <v>0</v>
      </c>
      <c r="DH495" s="12">
        <v>0</v>
      </c>
      <c r="DI495" s="12">
        <v>0</v>
      </c>
      <c r="DJ495" s="12">
        <v>0</v>
      </c>
      <c r="DK495" s="12">
        <v>0</v>
      </c>
      <c r="DL495" s="12">
        <v>0</v>
      </c>
      <c r="DM495" s="12">
        <v>0</v>
      </c>
      <c r="DN495" s="12">
        <v>0</v>
      </c>
      <c r="DO495" s="12">
        <v>0</v>
      </c>
      <c r="DP495" s="12">
        <v>0</v>
      </c>
      <c r="DQ495" s="12">
        <v>0</v>
      </c>
      <c r="DR495" s="12">
        <v>0</v>
      </c>
      <c r="DS495" s="12">
        <v>0</v>
      </c>
      <c r="DT495" s="12">
        <v>0</v>
      </c>
      <c r="DU495" s="12">
        <v>0</v>
      </c>
      <c r="DV495" s="12">
        <v>0</v>
      </c>
      <c r="DW495" s="12">
        <v>0</v>
      </c>
      <c r="DX495" s="12">
        <v>0</v>
      </c>
      <c r="DY495" s="12">
        <v>0</v>
      </c>
      <c r="DZ495" s="12">
        <v>0</v>
      </c>
      <c r="EA495" s="12">
        <v>0</v>
      </c>
      <c r="EB495" s="12">
        <v>0</v>
      </c>
      <c r="EC495" s="12">
        <v>0</v>
      </c>
      <c r="ED495" s="12">
        <v>0</v>
      </c>
      <c r="EE495" s="12">
        <v>0</v>
      </c>
      <c r="EF495" s="12">
        <v>0</v>
      </c>
      <c r="EG495" s="12">
        <v>0</v>
      </c>
      <c r="EH495" s="12">
        <v>0</v>
      </c>
      <c r="EI495" s="12">
        <v>0</v>
      </c>
      <c r="EJ495" s="12">
        <v>0</v>
      </c>
      <c r="EK495" s="12">
        <v>0</v>
      </c>
      <c r="EL495" s="12">
        <v>0</v>
      </c>
      <c r="EM495" s="12">
        <v>0</v>
      </c>
      <c r="EN495" s="12">
        <v>0</v>
      </c>
      <c r="EO495" s="12">
        <v>0</v>
      </c>
      <c r="EP495" s="12">
        <v>0</v>
      </c>
      <c r="EQ495" s="12" t="s">
        <v>137</v>
      </c>
      <c r="ER495" s="12" t="s">
        <v>137</v>
      </c>
      <c r="ES495" s="12" t="s">
        <v>137</v>
      </c>
      <c r="ET495" s="12" t="s">
        <v>137</v>
      </c>
      <c r="EU495" s="12" t="s">
        <v>137</v>
      </c>
      <c r="EV495" s="12" t="s">
        <v>137</v>
      </c>
      <c r="EW495" s="12" t="s">
        <v>137</v>
      </c>
      <c r="EX495" s="12" t="s">
        <v>137</v>
      </c>
      <c r="EY495" s="12" t="s">
        <v>137</v>
      </c>
      <c r="EZ495" s="12" t="s">
        <v>137</v>
      </c>
      <c r="FA495" s="12" t="s">
        <v>137</v>
      </c>
      <c r="FB495" s="12">
        <f t="shared" si="799"/>
        <v>0</v>
      </c>
      <c r="FC495" s="12">
        <f t="shared" si="799"/>
        <v>0</v>
      </c>
      <c r="FD495" s="12">
        <f t="shared" si="799"/>
        <v>0</v>
      </c>
      <c r="FE495" s="12">
        <f t="shared" si="799"/>
        <v>0</v>
      </c>
      <c r="FF495" s="12">
        <f t="shared" si="799"/>
        <v>0</v>
      </c>
      <c r="FG495" s="12">
        <f t="shared" si="799"/>
        <v>0</v>
      </c>
      <c r="FH495" s="12">
        <f t="shared" si="799"/>
        <v>0</v>
      </c>
      <c r="FI495" s="12">
        <f t="shared" si="799"/>
        <v>0</v>
      </c>
      <c r="FJ495" s="12">
        <f t="shared" si="799"/>
        <v>0</v>
      </c>
      <c r="FK495" s="12">
        <f t="shared" si="799"/>
        <v>0</v>
      </c>
      <c r="FL495" s="12">
        <f t="shared" si="799"/>
        <v>0</v>
      </c>
      <c r="FM495" s="12">
        <f t="shared" si="800"/>
        <v>0</v>
      </c>
      <c r="FN495" s="12">
        <f t="shared" si="800"/>
        <v>0</v>
      </c>
      <c r="FO495" s="12">
        <f t="shared" si="801"/>
        <v>0</v>
      </c>
      <c r="FP495" s="12">
        <f t="shared" si="801"/>
        <v>0</v>
      </c>
      <c r="FQ495" s="12">
        <f t="shared" si="801"/>
        <v>0</v>
      </c>
      <c r="FR495" s="12">
        <f t="shared" si="801"/>
        <v>0</v>
      </c>
      <c r="FS495" s="12">
        <f t="shared" si="801"/>
        <v>0</v>
      </c>
      <c r="FT495" s="12">
        <f t="shared" si="801"/>
        <v>0</v>
      </c>
      <c r="FU495" s="12">
        <f t="shared" si="801"/>
        <v>0</v>
      </c>
      <c r="FV495" s="12">
        <f t="shared" si="801"/>
        <v>0</v>
      </c>
      <c r="FW495" s="12">
        <f t="shared" si="801"/>
        <v>0</v>
      </c>
      <c r="FX495" s="72" t="s">
        <v>137</v>
      </c>
    </row>
    <row r="496" spans="1:180" s="42" customFormat="1" ht="31.5" x14ac:dyDescent="0.25">
      <c r="A496" s="38" t="s">
        <v>495</v>
      </c>
      <c r="B496" s="9" t="s">
        <v>469</v>
      </c>
      <c r="C496" s="9" t="s">
        <v>136</v>
      </c>
      <c r="D496" s="12">
        <f t="shared" si="792"/>
        <v>0</v>
      </c>
      <c r="E496" s="12">
        <f t="shared" si="792"/>
        <v>0</v>
      </c>
      <c r="F496" s="12">
        <f t="shared" si="792"/>
        <v>0</v>
      </c>
      <c r="G496" s="12">
        <f t="shared" si="792"/>
        <v>0</v>
      </c>
      <c r="H496" s="12">
        <f t="shared" si="792"/>
        <v>0</v>
      </c>
      <c r="I496" s="12">
        <f t="shared" si="792"/>
        <v>0</v>
      </c>
      <c r="J496" s="12">
        <f t="shared" si="792"/>
        <v>0</v>
      </c>
      <c r="K496" s="12">
        <f t="shared" si="792"/>
        <v>0</v>
      </c>
      <c r="L496" s="12">
        <f t="shared" si="792"/>
        <v>0</v>
      </c>
      <c r="M496" s="12">
        <v>0</v>
      </c>
      <c r="N496" s="12">
        <f>AJ496+BF496</f>
        <v>0</v>
      </c>
      <c r="O496" s="12">
        <f t="shared" si="794"/>
        <v>0</v>
      </c>
      <c r="P496" s="12">
        <f t="shared" si="794"/>
        <v>0</v>
      </c>
      <c r="Q496" s="12">
        <f t="shared" si="794"/>
        <v>0</v>
      </c>
      <c r="R496" s="12">
        <f t="shared" si="794"/>
        <v>0</v>
      </c>
      <c r="S496" s="12">
        <f t="shared" si="794"/>
        <v>0</v>
      </c>
      <c r="T496" s="12">
        <f t="shared" si="794"/>
        <v>0</v>
      </c>
      <c r="U496" s="12">
        <f t="shared" si="794"/>
        <v>0</v>
      </c>
      <c r="V496" s="12">
        <f t="shared" si="794"/>
        <v>0</v>
      </c>
      <c r="W496" s="12">
        <f t="shared" si="794"/>
        <v>0</v>
      </c>
      <c r="X496" s="12">
        <f t="shared" si="794"/>
        <v>0</v>
      </c>
      <c r="Y496" s="12">
        <f t="shared" si="794"/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2">
        <v>0</v>
      </c>
      <c r="BE496" s="12">
        <v>0</v>
      </c>
      <c r="BF496" s="12">
        <v>0</v>
      </c>
      <c r="BG496" s="12">
        <v>0</v>
      </c>
      <c r="BH496" s="12">
        <v>0</v>
      </c>
      <c r="BI496" s="12">
        <v>0</v>
      </c>
      <c r="BJ496" s="12">
        <v>0</v>
      </c>
      <c r="BK496" s="12">
        <v>0</v>
      </c>
      <c r="BL496" s="12">
        <v>0</v>
      </c>
      <c r="BM496" s="12">
        <v>0</v>
      </c>
      <c r="BN496" s="12">
        <v>0</v>
      </c>
      <c r="BO496" s="12">
        <v>0</v>
      </c>
      <c r="BP496" s="12">
        <v>0</v>
      </c>
      <c r="BQ496" s="12">
        <v>0</v>
      </c>
      <c r="BR496" s="12">
        <v>0</v>
      </c>
      <c r="BS496" s="12">
        <v>0</v>
      </c>
      <c r="BT496" s="12">
        <v>0</v>
      </c>
      <c r="BU496" s="12">
        <v>0</v>
      </c>
      <c r="BV496" s="12">
        <v>0</v>
      </c>
      <c r="BW496" s="12">
        <v>0</v>
      </c>
      <c r="BX496" s="12">
        <v>0</v>
      </c>
      <c r="BY496" s="12">
        <v>0</v>
      </c>
      <c r="BZ496" s="12">
        <v>0</v>
      </c>
      <c r="CA496" s="12">
        <v>0</v>
      </c>
      <c r="CB496" s="12">
        <v>0</v>
      </c>
      <c r="CC496" s="12">
        <v>0</v>
      </c>
      <c r="CD496" s="12">
        <v>0</v>
      </c>
      <c r="CE496" s="12">
        <v>0</v>
      </c>
      <c r="CF496" s="12">
        <v>0</v>
      </c>
      <c r="CG496" s="12">
        <v>0</v>
      </c>
      <c r="CH496" s="12">
        <v>0</v>
      </c>
      <c r="CI496" s="12">
        <v>0</v>
      </c>
      <c r="CJ496" s="12">
        <v>0</v>
      </c>
      <c r="CK496" s="12">
        <v>0</v>
      </c>
      <c r="CL496" s="12">
        <v>0</v>
      </c>
      <c r="CM496" s="12">
        <v>0</v>
      </c>
      <c r="CN496" s="12">
        <v>0</v>
      </c>
      <c r="CO496" s="12">
        <v>0</v>
      </c>
      <c r="CP496" s="12">
        <v>0</v>
      </c>
      <c r="CQ496" s="12">
        <v>0</v>
      </c>
      <c r="CR496" s="12">
        <v>0</v>
      </c>
      <c r="CS496" s="12">
        <v>0</v>
      </c>
      <c r="CT496" s="12">
        <v>0</v>
      </c>
      <c r="CU496" s="12">
        <v>0</v>
      </c>
      <c r="CV496" s="12">
        <v>0</v>
      </c>
      <c r="CW496" s="12">
        <v>0</v>
      </c>
      <c r="CX496" s="12">
        <v>0</v>
      </c>
      <c r="CY496" s="12">
        <v>0</v>
      </c>
      <c r="CZ496" s="12">
        <v>0</v>
      </c>
      <c r="DA496" s="12">
        <v>0</v>
      </c>
      <c r="DB496" s="12">
        <v>0</v>
      </c>
      <c r="DC496" s="12">
        <v>0</v>
      </c>
      <c r="DD496" s="12">
        <v>0</v>
      </c>
      <c r="DE496" s="12">
        <v>0</v>
      </c>
      <c r="DF496" s="12">
        <v>0</v>
      </c>
      <c r="DG496" s="12">
        <v>0</v>
      </c>
      <c r="DH496" s="12">
        <v>0</v>
      </c>
      <c r="DI496" s="12">
        <v>0</v>
      </c>
      <c r="DJ496" s="12">
        <v>0</v>
      </c>
      <c r="DK496" s="12">
        <v>0</v>
      </c>
      <c r="DL496" s="12">
        <v>0</v>
      </c>
      <c r="DM496" s="12">
        <v>0</v>
      </c>
      <c r="DN496" s="12">
        <v>0</v>
      </c>
      <c r="DO496" s="12">
        <v>0</v>
      </c>
      <c r="DP496" s="12">
        <v>0</v>
      </c>
      <c r="DQ496" s="12">
        <v>0</v>
      </c>
      <c r="DR496" s="12">
        <v>0</v>
      </c>
      <c r="DS496" s="12">
        <v>0</v>
      </c>
      <c r="DT496" s="12">
        <v>0</v>
      </c>
      <c r="DU496" s="12">
        <v>0</v>
      </c>
      <c r="DV496" s="12">
        <v>0</v>
      </c>
      <c r="DW496" s="12">
        <v>0</v>
      </c>
      <c r="DX496" s="12">
        <v>0</v>
      </c>
      <c r="DY496" s="12">
        <v>0</v>
      </c>
      <c r="DZ496" s="12">
        <v>0</v>
      </c>
      <c r="EA496" s="12">
        <v>0</v>
      </c>
      <c r="EB496" s="12">
        <v>0</v>
      </c>
      <c r="EC496" s="12">
        <v>0</v>
      </c>
      <c r="ED496" s="12">
        <v>0</v>
      </c>
      <c r="EE496" s="12">
        <v>0</v>
      </c>
      <c r="EF496" s="12">
        <v>0</v>
      </c>
      <c r="EG496" s="12">
        <v>0</v>
      </c>
      <c r="EH496" s="12">
        <v>0</v>
      </c>
      <c r="EI496" s="12">
        <v>0</v>
      </c>
      <c r="EJ496" s="12">
        <v>0</v>
      </c>
      <c r="EK496" s="12">
        <v>0</v>
      </c>
      <c r="EL496" s="12">
        <v>0</v>
      </c>
      <c r="EM496" s="12">
        <v>0</v>
      </c>
      <c r="EN496" s="12">
        <v>0</v>
      </c>
      <c r="EO496" s="12">
        <v>0</v>
      </c>
      <c r="EP496" s="12">
        <v>0</v>
      </c>
      <c r="EQ496" s="12" t="s">
        <v>137</v>
      </c>
      <c r="ER496" s="12" t="s">
        <v>137</v>
      </c>
      <c r="ES496" s="12" t="s">
        <v>137</v>
      </c>
      <c r="ET496" s="12" t="s">
        <v>137</v>
      </c>
      <c r="EU496" s="12" t="s">
        <v>137</v>
      </c>
      <c r="EV496" s="12" t="s">
        <v>137</v>
      </c>
      <c r="EW496" s="12" t="s">
        <v>137</v>
      </c>
      <c r="EX496" s="12" t="s">
        <v>137</v>
      </c>
      <c r="EY496" s="12" t="s">
        <v>137</v>
      </c>
      <c r="EZ496" s="12" t="s">
        <v>137</v>
      </c>
      <c r="FA496" s="12" t="s">
        <v>137</v>
      </c>
      <c r="FB496" s="12">
        <f t="shared" si="799"/>
        <v>0</v>
      </c>
      <c r="FC496" s="12">
        <f t="shared" si="799"/>
        <v>0</v>
      </c>
      <c r="FD496" s="12">
        <f t="shared" si="799"/>
        <v>0</v>
      </c>
      <c r="FE496" s="12">
        <f t="shared" si="799"/>
        <v>0</v>
      </c>
      <c r="FF496" s="12">
        <f t="shared" si="799"/>
        <v>0</v>
      </c>
      <c r="FG496" s="12">
        <f t="shared" si="799"/>
        <v>0</v>
      </c>
      <c r="FH496" s="12">
        <f t="shared" si="799"/>
        <v>0</v>
      </c>
      <c r="FI496" s="12">
        <f t="shared" si="799"/>
        <v>0</v>
      </c>
      <c r="FJ496" s="12">
        <f t="shared" si="799"/>
        <v>0</v>
      </c>
      <c r="FK496" s="12">
        <f t="shared" si="799"/>
        <v>0</v>
      </c>
      <c r="FL496" s="12">
        <f t="shared" si="799"/>
        <v>0</v>
      </c>
      <c r="FM496" s="12">
        <f t="shared" si="800"/>
        <v>0</v>
      </c>
      <c r="FN496" s="12">
        <f t="shared" si="800"/>
        <v>0</v>
      </c>
      <c r="FO496" s="12">
        <f t="shared" si="801"/>
        <v>0</v>
      </c>
      <c r="FP496" s="12">
        <f t="shared" si="801"/>
        <v>0</v>
      </c>
      <c r="FQ496" s="12">
        <f t="shared" si="801"/>
        <v>0</v>
      </c>
      <c r="FR496" s="12">
        <f t="shared" si="801"/>
        <v>0</v>
      </c>
      <c r="FS496" s="12">
        <f t="shared" si="801"/>
        <v>0</v>
      </c>
      <c r="FT496" s="12">
        <f t="shared" si="801"/>
        <v>0</v>
      </c>
      <c r="FU496" s="12">
        <f t="shared" si="801"/>
        <v>0</v>
      </c>
      <c r="FV496" s="12">
        <f t="shared" si="801"/>
        <v>0</v>
      </c>
      <c r="FW496" s="12">
        <f t="shared" si="801"/>
        <v>0</v>
      </c>
      <c r="FX496" s="72" t="s">
        <v>137</v>
      </c>
    </row>
    <row r="497" spans="1:180" s="42" customFormat="1" ht="47.25" x14ac:dyDescent="0.25">
      <c r="A497" s="38" t="s">
        <v>499</v>
      </c>
      <c r="B497" s="9" t="s">
        <v>158</v>
      </c>
      <c r="C497" s="9" t="s">
        <v>136</v>
      </c>
      <c r="D497" s="12">
        <f t="shared" ref="D497:BQ497" si="802">SUM(D498)</f>
        <v>0</v>
      </c>
      <c r="E497" s="12">
        <f t="shared" si="802"/>
        <v>0</v>
      </c>
      <c r="F497" s="12">
        <f t="shared" si="802"/>
        <v>0</v>
      </c>
      <c r="G497" s="12">
        <f t="shared" si="802"/>
        <v>0</v>
      </c>
      <c r="H497" s="12">
        <f t="shared" si="802"/>
        <v>0</v>
      </c>
      <c r="I497" s="12">
        <f t="shared" si="802"/>
        <v>0</v>
      </c>
      <c r="J497" s="12">
        <f t="shared" si="802"/>
        <v>0</v>
      </c>
      <c r="K497" s="12">
        <f t="shared" si="802"/>
        <v>0</v>
      </c>
      <c r="L497" s="12">
        <f t="shared" si="802"/>
        <v>0</v>
      </c>
      <c r="M497" s="12">
        <f t="shared" si="802"/>
        <v>0</v>
      </c>
      <c r="N497" s="12">
        <f t="shared" si="802"/>
        <v>0</v>
      </c>
      <c r="O497" s="12">
        <f t="shared" si="802"/>
        <v>0</v>
      </c>
      <c r="P497" s="12">
        <f t="shared" si="802"/>
        <v>0</v>
      </c>
      <c r="Q497" s="12">
        <f t="shared" si="802"/>
        <v>0</v>
      </c>
      <c r="R497" s="12">
        <f t="shared" si="802"/>
        <v>0</v>
      </c>
      <c r="S497" s="12">
        <f t="shared" si="802"/>
        <v>0</v>
      </c>
      <c r="T497" s="12">
        <f t="shared" si="802"/>
        <v>0</v>
      </c>
      <c r="U497" s="12">
        <f t="shared" si="802"/>
        <v>0</v>
      </c>
      <c r="V497" s="12">
        <f t="shared" si="802"/>
        <v>0</v>
      </c>
      <c r="W497" s="12">
        <f t="shared" si="802"/>
        <v>0</v>
      </c>
      <c r="X497" s="12">
        <f t="shared" si="802"/>
        <v>0</v>
      </c>
      <c r="Y497" s="12">
        <f t="shared" si="802"/>
        <v>0</v>
      </c>
      <c r="Z497" s="12">
        <f t="shared" si="802"/>
        <v>0</v>
      </c>
      <c r="AA497" s="12">
        <f t="shared" si="802"/>
        <v>0</v>
      </c>
      <c r="AB497" s="12">
        <f t="shared" si="802"/>
        <v>0</v>
      </c>
      <c r="AC497" s="12">
        <f t="shared" si="802"/>
        <v>0</v>
      </c>
      <c r="AD497" s="12">
        <f t="shared" si="802"/>
        <v>0</v>
      </c>
      <c r="AE497" s="12">
        <f t="shared" si="802"/>
        <v>0</v>
      </c>
      <c r="AF497" s="12">
        <f t="shared" si="802"/>
        <v>0</v>
      </c>
      <c r="AG497" s="12">
        <f t="shared" si="802"/>
        <v>0</v>
      </c>
      <c r="AH497" s="12">
        <f t="shared" si="802"/>
        <v>0</v>
      </c>
      <c r="AI497" s="12">
        <f t="shared" si="802"/>
        <v>0</v>
      </c>
      <c r="AJ497" s="12">
        <f t="shared" si="802"/>
        <v>0</v>
      </c>
      <c r="AK497" s="12">
        <f t="shared" si="802"/>
        <v>0</v>
      </c>
      <c r="AL497" s="12">
        <f t="shared" si="802"/>
        <v>0</v>
      </c>
      <c r="AM497" s="12">
        <f t="shared" si="802"/>
        <v>0</v>
      </c>
      <c r="AN497" s="12">
        <f t="shared" si="802"/>
        <v>0</v>
      </c>
      <c r="AO497" s="12">
        <f t="shared" si="802"/>
        <v>0</v>
      </c>
      <c r="AP497" s="12">
        <f t="shared" si="802"/>
        <v>0</v>
      </c>
      <c r="AQ497" s="12">
        <f t="shared" si="802"/>
        <v>0</v>
      </c>
      <c r="AR497" s="12">
        <f t="shared" si="802"/>
        <v>0</v>
      </c>
      <c r="AS497" s="12">
        <f t="shared" si="802"/>
        <v>0</v>
      </c>
      <c r="AT497" s="12">
        <f t="shared" si="802"/>
        <v>0</v>
      </c>
      <c r="AU497" s="12">
        <f t="shared" si="802"/>
        <v>0</v>
      </c>
      <c r="AV497" s="12">
        <f t="shared" si="802"/>
        <v>0</v>
      </c>
      <c r="AW497" s="12">
        <f t="shared" si="802"/>
        <v>0</v>
      </c>
      <c r="AX497" s="12">
        <f t="shared" si="802"/>
        <v>0</v>
      </c>
      <c r="AY497" s="12">
        <f t="shared" si="802"/>
        <v>0</v>
      </c>
      <c r="AZ497" s="12">
        <f t="shared" si="802"/>
        <v>0</v>
      </c>
      <c r="BA497" s="12">
        <f t="shared" si="802"/>
        <v>0</v>
      </c>
      <c r="BB497" s="12">
        <f t="shared" si="802"/>
        <v>0</v>
      </c>
      <c r="BC497" s="12">
        <f t="shared" si="802"/>
        <v>0</v>
      </c>
      <c r="BD497" s="12">
        <f t="shared" si="802"/>
        <v>0</v>
      </c>
      <c r="BE497" s="12">
        <f t="shared" si="802"/>
        <v>0</v>
      </c>
      <c r="BF497" s="12">
        <f t="shared" si="802"/>
        <v>0</v>
      </c>
      <c r="BG497" s="12">
        <f t="shared" si="802"/>
        <v>0</v>
      </c>
      <c r="BH497" s="12">
        <f t="shared" si="802"/>
        <v>0</v>
      </c>
      <c r="BI497" s="12">
        <f t="shared" si="802"/>
        <v>0</v>
      </c>
      <c r="BJ497" s="12">
        <f t="shared" si="802"/>
        <v>0</v>
      </c>
      <c r="BK497" s="12">
        <f t="shared" si="802"/>
        <v>0</v>
      </c>
      <c r="BL497" s="12">
        <f t="shared" si="802"/>
        <v>0</v>
      </c>
      <c r="BM497" s="12">
        <f t="shared" si="802"/>
        <v>0</v>
      </c>
      <c r="BN497" s="12">
        <f t="shared" si="802"/>
        <v>0</v>
      </c>
      <c r="BO497" s="12">
        <f t="shared" si="802"/>
        <v>0</v>
      </c>
      <c r="BP497" s="12">
        <f t="shared" si="802"/>
        <v>0</v>
      </c>
      <c r="BQ497" s="12">
        <f t="shared" si="802"/>
        <v>0</v>
      </c>
      <c r="BR497" s="12">
        <f t="shared" ref="BR497:EI497" si="803">SUM(BR498)</f>
        <v>0</v>
      </c>
      <c r="BS497" s="12">
        <f t="shared" si="803"/>
        <v>0</v>
      </c>
      <c r="BT497" s="12">
        <f t="shared" si="803"/>
        <v>0</v>
      </c>
      <c r="BU497" s="12">
        <f t="shared" si="803"/>
        <v>0</v>
      </c>
      <c r="BV497" s="12">
        <f t="shared" si="803"/>
        <v>0</v>
      </c>
      <c r="BW497" s="12">
        <f t="shared" si="803"/>
        <v>0</v>
      </c>
      <c r="BX497" s="12">
        <f t="shared" si="803"/>
        <v>0</v>
      </c>
      <c r="BY497" s="12">
        <f t="shared" si="803"/>
        <v>0</v>
      </c>
      <c r="BZ497" s="12">
        <f t="shared" si="803"/>
        <v>0</v>
      </c>
      <c r="CA497" s="12">
        <f t="shared" si="803"/>
        <v>0</v>
      </c>
      <c r="CB497" s="12">
        <f t="shared" si="803"/>
        <v>0</v>
      </c>
      <c r="CC497" s="12">
        <f t="shared" si="803"/>
        <v>0</v>
      </c>
      <c r="CD497" s="12">
        <f t="shared" si="803"/>
        <v>0</v>
      </c>
      <c r="CE497" s="12">
        <f t="shared" si="803"/>
        <v>0</v>
      </c>
      <c r="CF497" s="12">
        <f t="shared" si="803"/>
        <v>0</v>
      </c>
      <c r="CG497" s="12">
        <f t="shared" si="803"/>
        <v>0</v>
      </c>
      <c r="CH497" s="12">
        <f t="shared" si="803"/>
        <v>0</v>
      </c>
      <c r="CI497" s="12">
        <f t="shared" si="803"/>
        <v>0</v>
      </c>
      <c r="CJ497" s="12">
        <f t="shared" si="803"/>
        <v>0</v>
      </c>
      <c r="CK497" s="12">
        <f t="shared" si="803"/>
        <v>0</v>
      </c>
      <c r="CL497" s="12">
        <f t="shared" si="803"/>
        <v>0</v>
      </c>
      <c r="CM497" s="12">
        <f t="shared" si="803"/>
        <v>0</v>
      </c>
      <c r="CN497" s="12">
        <f t="shared" si="803"/>
        <v>0</v>
      </c>
      <c r="CO497" s="12">
        <f t="shared" si="803"/>
        <v>0</v>
      </c>
      <c r="CP497" s="12">
        <f t="shared" si="803"/>
        <v>0</v>
      </c>
      <c r="CQ497" s="12">
        <f t="shared" si="803"/>
        <v>0</v>
      </c>
      <c r="CR497" s="12">
        <f t="shared" si="803"/>
        <v>0</v>
      </c>
      <c r="CS497" s="12">
        <f t="shared" si="803"/>
        <v>0</v>
      </c>
      <c r="CT497" s="12">
        <f t="shared" si="803"/>
        <v>0</v>
      </c>
      <c r="CU497" s="12">
        <f t="shared" si="803"/>
        <v>0</v>
      </c>
      <c r="CV497" s="12">
        <f t="shared" si="803"/>
        <v>0</v>
      </c>
      <c r="CW497" s="12">
        <f t="shared" si="803"/>
        <v>0</v>
      </c>
      <c r="CX497" s="12">
        <f t="shared" si="803"/>
        <v>0</v>
      </c>
      <c r="CY497" s="12">
        <f t="shared" si="803"/>
        <v>0</v>
      </c>
      <c r="CZ497" s="12">
        <f t="shared" si="803"/>
        <v>0</v>
      </c>
      <c r="DA497" s="12">
        <f t="shared" si="803"/>
        <v>0</v>
      </c>
      <c r="DB497" s="12">
        <f t="shared" si="803"/>
        <v>0</v>
      </c>
      <c r="DC497" s="12">
        <f t="shared" si="803"/>
        <v>0</v>
      </c>
      <c r="DD497" s="12">
        <f t="shared" si="803"/>
        <v>0</v>
      </c>
      <c r="DE497" s="12">
        <f t="shared" si="803"/>
        <v>0</v>
      </c>
      <c r="DF497" s="12">
        <f t="shared" si="803"/>
        <v>0</v>
      </c>
      <c r="DG497" s="12">
        <f t="shared" si="803"/>
        <v>0</v>
      </c>
      <c r="DH497" s="12">
        <f t="shared" si="803"/>
        <v>0</v>
      </c>
      <c r="DI497" s="12">
        <f t="shared" si="803"/>
        <v>0</v>
      </c>
      <c r="DJ497" s="12">
        <f t="shared" si="803"/>
        <v>0</v>
      </c>
      <c r="DK497" s="12">
        <f t="shared" si="803"/>
        <v>0</v>
      </c>
      <c r="DL497" s="12">
        <f t="shared" si="803"/>
        <v>0</v>
      </c>
      <c r="DM497" s="12">
        <f t="shared" si="803"/>
        <v>0</v>
      </c>
      <c r="DN497" s="12">
        <f t="shared" si="803"/>
        <v>0</v>
      </c>
      <c r="DO497" s="12">
        <f t="shared" si="803"/>
        <v>0</v>
      </c>
      <c r="DP497" s="12">
        <f t="shared" si="803"/>
        <v>0</v>
      </c>
      <c r="DQ497" s="12">
        <f t="shared" si="803"/>
        <v>0</v>
      </c>
      <c r="DR497" s="12">
        <f t="shared" si="803"/>
        <v>0</v>
      </c>
      <c r="DS497" s="12">
        <f t="shared" si="803"/>
        <v>0</v>
      </c>
      <c r="DT497" s="12">
        <f t="shared" si="803"/>
        <v>0</v>
      </c>
      <c r="DU497" s="12">
        <f t="shared" si="803"/>
        <v>0</v>
      </c>
      <c r="DV497" s="12">
        <f t="shared" si="803"/>
        <v>0</v>
      </c>
      <c r="DW497" s="12">
        <f t="shared" si="803"/>
        <v>0</v>
      </c>
      <c r="DX497" s="12">
        <f t="shared" si="803"/>
        <v>0</v>
      </c>
      <c r="DY497" s="12">
        <f t="shared" si="803"/>
        <v>0</v>
      </c>
      <c r="DZ497" s="12">
        <f t="shared" si="803"/>
        <v>0</v>
      </c>
      <c r="EA497" s="12">
        <f t="shared" si="803"/>
        <v>0</v>
      </c>
      <c r="EB497" s="12">
        <f t="shared" si="803"/>
        <v>0</v>
      </c>
      <c r="EC497" s="12">
        <f t="shared" si="803"/>
        <v>0</v>
      </c>
      <c r="ED497" s="12">
        <f t="shared" si="803"/>
        <v>0</v>
      </c>
      <c r="EE497" s="12">
        <f t="shared" si="803"/>
        <v>0</v>
      </c>
      <c r="EF497" s="12">
        <f t="shared" si="803"/>
        <v>0</v>
      </c>
      <c r="EG497" s="12">
        <f t="shared" si="803"/>
        <v>0</v>
      </c>
      <c r="EH497" s="12">
        <f t="shared" si="803"/>
        <v>0</v>
      </c>
      <c r="EI497" s="12">
        <f t="shared" si="803"/>
        <v>0</v>
      </c>
      <c r="EJ497" s="12">
        <f t="shared" ref="EJ497:EP497" si="804">SUM(EJ498)</f>
        <v>0</v>
      </c>
      <c r="EK497" s="12">
        <f t="shared" si="804"/>
        <v>0</v>
      </c>
      <c r="EL497" s="12">
        <f t="shared" si="804"/>
        <v>0</v>
      </c>
      <c r="EM497" s="12">
        <f t="shared" si="804"/>
        <v>0</v>
      </c>
      <c r="EN497" s="12">
        <f t="shared" si="804"/>
        <v>0</v>
      </c>
      <c r="EO497" s="12">
        <f t="shared" si="804"/>
        <v>0</v>
      </c>
      <c r="EP497" s="12">
        <f t="shared" si="804"/>
        <v>0</v>
      </c>
      <c r="EQ497" s="12" t="s">
        <v>137</v>
      </c>
      <c r="ER497" s="12" t="s">
        <v>137</v>
      </c>
      <c r="ES497" s="12" t="s">
        <v>137</v>
      </c>
      <c r="ET497" s="12" t="s">
        <v>137</v>
      </c>
      <c r="EU497" s="12" t="s">
        <v>137</v>
      </c>
      <c r="EV497" s="12" t="s">
        <v>137</v>
      </c>
      <c r="EW497" s="12" t="s">
        <v>137</v>
      </c>
      <c r="EX497" s="12" t="s">
        <v>137</v>
      </c>
      <c r="EY497" s="12" t="s">
        <v>137</v>
      </c>
      <c r="EZ497" s="12" t="s">
        <v>137</v>
      </c>
      <c r="FA497" s="12" t="s">
        <v>137</v>
      </c>
      <c r="FB497" s="12">
        <f t="shared" ref="FB497:FW497" si="805">SUM(FB498)</f>
        <v>0</v>
      </c>
      <c r="FC497" s="12">
        <f t="shared" si="805"/>
        <v>0</v>
      </c>
      <c r="FD497" s="12">
        <f t="shared" si="805"/>
        <v>0</v>
      </c>
      <c r="FE497" s="12">
        <f t="shared" si="805"/>
        <v>0</v>
      </c>
      <c r="FF497" s="12">
        <f t="shared" si="805"/>
        <v>0</v>
      </c>
      <c r="FG497" s="12">
        <f t="shared" si="805"/>
        <v>0</v>
      </c>
      <c r="FH497" s="12">
        <f t="shared" si="805"/>
        <v>0</v>
      </c>
      <c r="FI497" s="12">
        <f t="shared" si="805"/>
        <v>0</v>
      </c>
      <c r="FJ497" s="12">
        <f t="shared" si="805"/>
        <v>0</v>
      </c>
      <c r="FK497" s="12">
        <f t="shared" si="805"/>
        <v>0</v>
      </c>
      <c r="FL497" s="12">
        <f t="shared" si="805"/>
        <v>0</v>
      </c>
      <c r="FM497" s="12">
        <f t="shared" si="805"/>
        <v>0</v>
      </c>
      <c r="FN497" s="12">
        <f t="shared" si="805"/>
        <v>0</v>
      </c>
      <c r="FO497" s="12">
        <f t="shared" si="805"/>
        <v>0</v>
      </c>
      <c r="FP497" s="12">
        <f t="shared" si="805"/>
        <v>0</v>
      </c>
      <c r="FQ497" s="12">
        <f t="shared" si="805"/>
        <v>0</v>
      </c>
      <c r="FR497" s="12">
        <f t="shared" si="805"/>
        <v>0</v>
      </c>
      <c r="FS497" s="12">
        <f t="shared" si="805"/>
        <v>0</v>
      </c>
      <c r="FT497" s="12">
        <f t="shared" si="805"/>
        <v>0</v>
      </c>
      <c r="FU497" s="12">
        <f t="shared" si="805"/>
        <v>0</v>
      </c>
      <c r="FV497" s="12">
        <f t="shared" si="805"/>
        <v>0</v>
      </c>
      <c r="FW497" s="12">
        <f t="shared" si="805"/>
        <v>0</v>
      </c>
      <c r="FX497" s="72" t="s">
        <v>137</v>
      </c>
    </row>
    <row r="498" spans="1:180" s="42" customFormat="1" ht="31.5" x14ac:dyDescent="0.25">
      <c r="A498" s="38" t="s">
        <v>500</v>
      </c>
      <c r="B498" s="9" t="s">
        <v>469</v>
      </c>
      <c r="C498" s="9" t="s">
        <v>136</v>
      </c>
      <c r="D498" s="12">
        <f t="shared" ref="D498:D499" si="806">Z498+AV498</f>
        <v>0</v>
      </c>
      <c r="E498" s="12">
        <f t="shared" ref="E498:E499" si="807">AA498+AW498</f>
        <v>0</v>
      </c>
      <c r="F498" s="12">
        <f t="shared" ref="F498:F499" si="808">AB498+AX498</f>
        <v>0</v>
      </c>
      <c r="G498" s="12">
        <f t="shared" ref="G498:G499" si="809">AC498+AY498</f>
        <v>0</v>
      </c>
      <c r="H498" s="12">
        <f t="shared" ref="H498:H499" si="810">AD498+AZ498</f>
        <v>0</v>
      </c>
      <c r="I498" s="12">
        <f t="shared" ref="I498:I499" si="811">AE498+BA498</f>
        <v>0</v>
      </c>
      <c r="J498" s="12">
        <f t="shared" ref="J498:J499" si="812">AF498+BB498</f>
        <v>0</v>
      </c>
      <c r="K498" s="12">
        <f t="shared" ref="K498:K499" si="813">AG498+BC498</f>
        <v>0</v>
      </c>
      <c r="L498" s="12">
        <f t="shared" ref="L498:L499" si="814">AH498+BD498</f>
        <v>0</v>
      </c>
      <c r="M498" s="12">
        <v>0</v>
      </c>
      <c r="N498" s="12">
        <f>AJ498+BF498</f>
        <v>0</v>
      </c>
      <c r="O498" s="12">
        <f t="shared" ref="O498:O499" si="815">AK498+BG498+CC498+CY498+DU498+EF498</f>
        <v>0</v>
      </c>
      <c r="P498" s="12">
        <f t="shared" ref="P498:P499" si="816">AL498+BH498+CD498+CZ498+DV498+EG498</f>
        <v>0</v>
      </c>
      <c r="Q498" s="12">
        <f t="shared" ref="Q498:Q499" si="817">AM498+BI498+CE498+DA498+DW498+EH498</f>
        <v>0</v>
      </c>
      <c r="R498" s="12">
        <f t="shared" ref="R498:R499" si="818">AN498+BJ498+CF498+DB498+DX498+EI498</f>
        <v>0</v>
      </c>
      <c r="S498" s="12">
        <f t="shared" ref="S498:S499" si="819">AO498+BK498+CG498+DC498+DY498+EJ498</f>
        <v>0</v>
      </c>
      <c r="T498" s="12">
        <f t="shared" ref="T498:T499" si="820">AP498+BL498+CH498+DD498+DZ498+EK498</f>
        <v>0</v>
      </c>
      <c r="U498" s="12">
        <f t="shared" ref="U498:U499" si="821">AQ498+BM498+CI498+DE498+EA498+EL498</f>
        <v>0</v>
      </c>
      <c r="V498" s="12">
        <f t="shared" ref="V498:V499" si="822">AR498+BN498+CJ498+DF498+EB498+EM498</f>
        <v>0</v>
      </c>
      <c r="W498" s="12">
        <f t="shared" ref="W498:W499" si="823">AS498+BO498+CK498+DG498+EC498+EN498</f>
        <v>0</v>
      </c>
      <c r="X498" s="12">
        <f t="shared" ref="X498:X499" si="824">AT498+BP498+CL498+DH498+ED498+EO498</f>
        <v>0</v>
      </c>
      <c r="Y498" s="12">
        <f t="shared" ref="Y498:Y499" si="825">AU498+BQ498+CM498+DI498+EE498+EP498</f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  <c r="BD498" s="12">
        <v>0</v>
      </c>
      <c r="BE498" s="12">
        <v>0</v>
      </c>
      <c r="BF498" s="12">
        <v>0</v>
      </c>
      <c r="BG498" s="12">
        <v>0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0</v>
      </c>
      <c r="CJ498" s="12">
        <v>0</v>
      </c>
      <c r="CK498" s="12">
        <v>0</v>
      </c>
      <c r="CL498" s="12">
        <v>0</v>
      </c>
      <c r="CM498" s="12">
        <v>0</v>
      </c>
      <c r="CN498" s="12">
        <v>0</v>
      </c>
      <c r="CO498" s="12">
        <v>0</v>
      </c>
      <c r="CP498" s="12">
        <v>0</v>
      </c>
      <c r="CQ498" s="12">
        <v>0</v>
      </c>
      <c r="CR498" s="12">
        <v>0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0</v>
      </c>
      <c r="DE498" s="12">
        <v>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0</v>
      </c>
      <c r="DP498" s="12">
        <v>0</v>
      </c>
      <c r="DQ498" s="12">
        <v>0</v>
      </c>
      <c r="DR498" s="12">
        <v>0</v>
      </c>
      <c r="DS498" s="12">
        <v>0</v>
      </c>
      <c r="DT498" s="12">
        <v>0</v>
      </c>
      <c r="DU498" s="12">
        <v>0</v>
      </c>
      <c r="DV498" s="12">
        <v>0</v>
      </c>
      <c r="DW498" s="12">
        <v>0</v>
      </c>
      <c r="DX498" s="12">
        <v>0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0</v>
      </c>
      <c r="EF498" s="12">
        <v>0</v>
      </c>
      <c r="EG498" s="12">
        <v>0</v>
      </c>
      <c r="EH498" s="12">
        <v>0</v>
      </c>
      <c r="EI498" s="12">
        <v>0</v>
      </c>
      <c r="EJ498" s="12">
        <v>0</v>
      </c>
      <c r="EK498" s="12">
        <v>0</v>
      </c>
      <c r="EL498" s="12">
        <v>0</v>
      </c>
      <c r="EM498" s="12">
        <v>0</v>
      </c>
      <c r="EN498" s="12">
        <v>0</v>
      </c>
      <c r="EO498" s="12">
        <v>0</v>
      </c>
      <c r="EP498" s="12">
        <v>0</v>
      </c>
      <c r="EQ498" s="12" t="s">
        <v>137</v>
      </c>
      <c r="ER498" s="12" t="s">
        <v>137</v>
      </c>
      <c r="ES498" s="12" t="s">
        <v>137</v>
      </c>
      <c r="ET498" s="12" t="s">
        <v>137</v>
      </c>
      <c r="EU498" s="12" t="s">
        <v>137</v>
      </c>
      <c r="EV498" s="12" t="s">
        <v>137</v>
      </c>
      <c r="EW498" s="12" t="s">
        <v>137</v>
      </c>
      <c r="EX498" s="12" t="s">
        <v>137</v>
      </c>
      <c r="EY498" s="12" t="s">
        <v>137</v>
      </c>
      <c r="EZ498" s="12" t="s">
        <v>137</v>
      </c>
      <c r="FA498" s="12" t="s">
        <v>137</v>
      </c>
      <c r="FB498" s="12">
        <f t="shared" ref="FB498:FB499" si="826">EF498+DJ498+CN498+BR498+AV498</f>
        <v>0</v>
      </c>
      <c r="FC498" s="12">
        <f t="shared" ref="FC498:FC499" si="827">EG498+DK498+CO498+BS498+AW498</f>
        <v>0</v>
      </c>
      <c r="FD498" s="12">
        <f t="shared" ref="FD498:FD499" si="828">EH498+DL498+CP498+BT498+AX498</f>
        <v>0</v>
      </c>
      <c r="FE498" s="12">
        <f t="shared" ref="FE498:FE499" si="829">EI498+DM498+CQ498+BU498+AY498</f>
        <v>0</v>
      </c>
      <c r="FF498" s="12">
        <f t="shared" ref="FF498:FF499" si="830">EJ498+DN498+CR498+BV498+AZ498</f>
        <v>0</v>
      </c>
      <c r="FG498" s="12">
        <f t="shared" ref="FG498:FG499" si="831">EK498+DO498+CS498+BW498+BA498</f>
        <v>0</v>
      </c>
      <c r="FH498" s="12">
        <f t="shared" ref="FH498:FH499" si="832">EL498+DP498+CT498+BX498+BB498</f>
        <v>0</v>
      </c>
      <c r="FI498" s="12">
        <f t="shared" ref="FI498:FI499" si="833">EM498+DQ498+CU498+BY498+BC498</f>
        <v>0</v>
      </c>
      <c r="FJ498" s="12">
        <f t="shared" ref="FJ498:FJ499" si="834">EN498+DR498+CV498+BZ498+BD498</f>
        <v>0</v>
      </c>
      <c r="FK498" s="12">
        <f t="shared" ref="FK498:FK499" si="835">EO498+DS498+CW498+CA498+BE498</f>
        <v>0</v>
      </c>
      <c r="FL498" s="12">
        <f t="shared" ref="FL498:FL499" si="836">EP498+DT498+CX498+CB498+BF498</f>
        <v>0</v>
      </c>
      <c r="FM498" s="12">
        <f t="shared" ref="FM498:FM499" si="837">BG498+CC498+CY498+DU498+EF498</f>
        <v>0</v>
      </c>
      <c r="FN498" s="12">
        <f t="shared" ref="FN498:FN499" si="838">BH498+CD498+CZ498+DV498+EG498</f>
        <v>0</v>
      </c>
      <c r="FO498" s="12">
        <f t="shared" ref="FO498:FO499" si="839">BI498+CE498+DA498+DW498+EH498</f>
        <v>0</v>
      </c>
      <c r="FP498" s="12">
        <f t="shared" ref="FP498:FP499" si="840">BJ498+CF498+DB498+DX498+EI498</f>
        <v>0</v>
      </c>
      <c r="FQ498" s="12">
        <f t="shared" ref="FQ498:FQ499" si="841">BK498+CG498+DC498+DY498+EJ498</f>
        <v>0</v>
      </c>
      <c r="FR498" s="12">
        <f t="shared" ref="FR498:FR499" si="842">BL498+CH498+DD498+DZ498+EK498</f>
        <v>0</v>
      </c>
      <c r="FS498" s="12">
        <f t="shared" ref="FS498:FS499" si="843">BM498+CI498+DE498+EA498+EL498</f>
        <v>0</v>
      </c>
      <c r="FT498" s="12">
        <f t="shared" ref="FT498:FT499" si="844">BN498+CJ498+DF498+EB498+EM498</f>
        <v>0</v>
      </c>
      <c r="FU498" s="12">
        <f t="shared" ref="FU498:FU499" si="845">BO498+CK498+DG498+EC498+EN498</f>
        <v>0</v>
      </c>
      <c r="FV498" s="12">
        <f t="shared" ref="FV498:FV499" si="846">BP498+CL498+DH498+ED498+EO498</f>
        <v>0</v>
      </c>
      <c r="FW498" s="12">
        <f t="shared" ref="FW498:FW499" si="847">BQ498+CM498+DI498+EE498+EP498</f>
        <v>0</v>
      </c>
      <c r="FX498" s="72" t="s">
        <v>137</v>
      </c>
    </row>
    <row r="499" spans="1:180" s="42" customFormat="1" ht="31.5" x14ac:dyDescent="0.25">
      <c r="A499" s="38" t="s">
        <v>2831</v>
      </c>
      <c r="B499" s="9" t="s">
        <v>469</v>
      </c>
      <c r="C499" s="9" t="s">
        <v>136</v>
      </c>
      <c r="D499" s="12">
        <f t="shared" si="806"/>
        <v>0</v>
      </c>
      <c r="E499" s="12">
        <f t="shared" si="807"/>
        <v>0</v>
      </c>
      <c r="F499" s="12">
        <f t="shared" si="808"/>
        <v>0</v>
      </c>
      <c r="G499" s="12">
        <f t="shared" si="809"/>
        <v>0</v>
      </c>
      <c r="H499" s="12">
        <f t="shared" si="810"/>
        <v>0</v>
      </c>
      <c r="I499" s="12">
        <f t="shared" si="811"/>
        <v>0</v>
      </c>
      <c r="J499" s="12">
        <f t="shared" si="812"/>
        <v>0</v>
      </c>
      <c r="K499" s="12">
        <f t="shared" si="813"/>
        <v>0</v>
      </c>
      <c r="L499" s="12">
        <f t="shared" si="814"/>
        <v>0</v>
      </c>
      <c r="M499" s="12">
        <v>0</v>
      </c>
      <c r="N499" s="12">
        <f>AJ499+BF499</f>
        <v>0</v>
      </c>
      <c r="O499" s="12">
        <f t="shared" si="815"/>
        <v>0</v>
      </c>
      <c r="P499" s="12">
        <f t="shared" si="816"/>
        <v>0</v>
      </c>
      <c r="Q499" s="12">
        <f t="shared" si="817"/>
        <v>0</v>
      </c>
      <c r="R499" s="12">
        <f t="shared" si="818"/>
        <v>0</v>
      </c>
      <c r="S499" s="12">
        <f t="shared" si="819"/>
        <v>0</v>
      </c>
      <c r="T499" s="12">
        <f t="shared" si="820"/>
        <v>0</v>
      </c>
      <c r="U499" s="12">
        <f t="shared" si="821"/>
        <v>0</v>
      </c>
      <c r="V499" s="12">
        <f t="shared" si="822"/>
        <v>0</v>
      </c>
      <c r="W499" s="12">
        <f t="shared" si="823"/>
        <v>0</v>
      </c>
      <c r="X499" s="12">
        <f t="shared" si="824"/>
        <v>0</v>
      </c>
      <c r="Y499" s="12">
        <f t="shared" si="825"/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 t="s">
        <v>137</v>
      </c>
      <c r="ER499" s="12" t="s">
        <v>137</v>
      </c>
      <c r="ES499" s="12" t="s">
        <v>137</v>
      </c>
      <c r="ET499" s="12" t="s">
        <v>137</v>
      </c>
      <c r="EU499" s="12" t="s">
        <v>137</v>
      </c>
      <c r="EV499" s="12" t="s">
        <v>137</v>
      </c>
      <c r="EW499" s="12" t="s">
        <v>137</v>
      </c>
      <c r="EX499" s="12" t="s">
        <v>137</v>
      </c>
      <c r="EY499" s="12" t="s">
        <v>137</v>
      </c>
      <c r="EZ499" s="12" t="s">
        <v>137</v>
      </c>
      <c r="FA499" s="12" t="s">
        <v>137</v>
      </c>
      <c r="FB499" s="12">
        <f t="shared" si="826"/>
        <v>0</v>
      </c>
      <c r="FC499" s="12">
        <f t="shared" si="827"/>
        <v>0</v>
      </c>
      <c r="FD499" s="12">
        <f t="shared" si="828"/>
        <v>0</v>
      </c>
      <c r="FE499" s="12">
        <f t="shared" si="829"/>
        <v>0</v>
      </c>
      <c r="FF499" s="12">
        <f t="shared" si="830"/>
        <v>0</v>
      </c>
      <c r="FG499" s="12">
        <f t="shared" si="831"/>
        <v>0</v>
      </c>
      <c r="FH499" s="12">
        <f t="shared" si="832"/>
        <v>0</v>
      </c>
      <c r="FI499" s="12">
        <f t="shared" si="833"/>
        <v>0</v>
      </c>
      <c r="FJ499" s="12">
        <f t="shared" si="834"/>
        <v>0</v>
      </c>
      <c r="FK499" s="12">
        <f t="shared" si="835"/>
        <v>0</v>
      </c>
      <c r="FL499" s="12">
        <f t="shared" si="836"/>
        <v>0</v>
      </c>
      <c r="FM499" s="12">
        <f t="shared" si="837"/>
        <v>0</v>
      </c>
      <c r="FN499" s="12">
        <f t="shared" si="838"/>
        <v>0</v>
      </c>
      <c r="FO499" s="12">
        <f t="shared" si="839"/>
        <v>0</v>
      </c>
      <c r="FP499" s="12">
        <f t="shared" si="840"/>
        <v>0</v>
      </c>
      <c r="FQ499" s="12">
        <f t="shared" si="841"/>
        <v>0</v>
      </c>
      <c r="FR499" s="12">
        <f t="shared" si="842"/>
        <v>0</v>
      </c>
      <c r="FS499" s="12">
        <f t="shared" si="843"/>
        <v>0</v>
      </c>
      <c r="FT499" s="12">
        <f t="shared" si="844"/>
        <v>0</v>
      </c>
      <c r="FU499" s="12">
        <f t="shared" si="845"/>
        <v>0</v>
      </c>
      <c r="FV499" s="12">
        <f t="shared" si="846"/>
        <v>0</v>
      </c>
      <c r="FW499" s="12">
        <f t="shared" si="847"/>
        <v>0</v>
      </c>
      <c r="FX499" s="72" t="s">
        <v>137</v>
      </c>
    </row>
    <row r="500" spans="1:180" s="42" customFormat="1" ht="47.25" x14ac:dyDescent="0.25">
      <c r="A500" s="38" t="s">
        <v>514</v>
      </c>
      <c r="B500" s="9" t="s">
        <v>159</v>
      </c>
      <c r="C500" s="9" t="s">
        <v>136</v>
      </c>
      <c r="D500" s="12">
        <f t="shared" ref="D500:AU500" si="848">SUM(D501:D505)</f>
        <v>0</v>
      </c>
      <c r="E500" s="12">
        <f t="shared" si="848"/>
        <v>0</v>
      </c>
      <c r="F500" s="12">
        <f t="shared" si="848"/>
        <v>3.6449999999999996</v>
      </c>
      <c r="G500" s="12">
        <f t="shared" si="848"/>
        <v>0</v>
      </c>
      <c r="H500" s="12">
        <f t="shared" si="848"/>
        <v>0</v>
      </c>
      <c r="I500" s="12">
        <f t="shared" si="848"/>
        <v>0</v>
      </c>
      <c r="J500" s="12">
        <f t="shared" si="848"/>
        <v>0</v>
      </c>
      <c r="K500" s="12">
        <f t="shared" ref="K500:M500" si="849">SUM(K501:K505)</f>
        <v>0</v>
      </c>
      <c r="L500" s="12">
        <f t="shared" si="849"/>
        <v>5100</v>
      </c>
      <c r="M500" s="12">
        <f t="shared" si="849"/>
        <v>0</v>
      </c>
      <c r="N500" s="12">
        <f t="shared" si="848"/>
        <v>0</v>
      </c>
      <c r="O500" s="12">
        <f t="shared" si="848"/>
        <v>0</v>
      </c>
      <c r="P500" s="12">
        <f t="shared" si="848"/>
        <v>0</v>
      </c>
      <c r="Q500" s="12">
        <f t="shared" si="848"/>
        <v>4.0869999999999997</v>
      </c>
      <c r="R500" s="12">
        <f t="shared" si="848"/>
        <v>0</v>
      </c>
      <c r="S500" s="12">
        <f t="shared" si="848"/>
        <v>0</v>
      </c>
      <c r="T500" s="12">
        <f t="shared" si="848"/>
        <v>0</v>
      </c>
      <c r="U500" s="12">
        <f t="shared" si="848"/>
        <v>0</v>
      </c>
      <c r="V500" s="12">
        <f t="shared" ref="V500:X500" si="850">SUM(V501:V505)</f>
        <v>0</v>
      </c>
      <c r="W500" s="12">
        <f t="shared" si="850"/>
        <v>5100</v>
      </c>
      <c r="X500" s="12">
        <f t="shared" si="850"/>
        <v>0</v>
      </c>
      <c r="Y500" s="12">
        <f t="shared" si="848"/>
        <v>0</v>
      </c>
      <c r="Z500" s="12">
        <f t="shared" si="848"/>
        <v>0</v>
      </c>
      <c r="AA500" s="12">
        <f t="shared" si="848"/>
        <v>0</v>
      </c>
      <c r="AB500" s="12">
        <f t="shared" si="848"/>
        <v>0</v>
      </c>
      <c r="AC500" s="12">
        <f t="shared" si="848"/>
        <v>0</v>
      </c>
      <c r="AD500" s="12">
        <f t="shared" si="848"/>
        <v>0</v>
      </c>
      <c r="AE500" s="12">
        <f t="shared" si="848"/>
        <v>0</v>
      </c>
      <c r="AF500" s="12">
        <f t="shared" si="848"/>
        <v>0</v>
      </c>
      <c r="AG500" s="12">
        <f t="shared" si="848"/>
        <v>0</v>
      </c>
      <c r="AH500" s="12">
        <f t="shared" si="848"/>
        <v>5100</v>
      </c>
      <c r="AI500" s="12">
        <f t="shared" si="848"/>
        <v>0</v>
      </c>
      <c r="AJ500" s="12">
        <f t="shared" si="848"/>
        <v>0</v>
      </c>
      <c r="AK500" s="12">
        <f t="shared" si="848"/>
        <v>0</v>
      </c>
      <c r="AL500" s="12">
        <f t="shared" si="848"/>
        <v>0</v>
      </c>
      <c r="AM500" s="12">
        <f t="shared" si="848"/>
        <v>0</v>
      </c>
      <c r="AN500" s="12">
        <f t="shared" si="848"/>
        <v>0</v>
      </c>
      <c r="AO500" s="12">
        <f t="shared" si="848"/>
        <v>0</v>
      </c>
      <c r="AP500" s="12">
        <f t="shared" si="848"/>
        <v>0</v>
      </c>
      <c r="AQ500" s="12">
        <f t="shared" si="848"/>
        <v>0</v>
      </c>
      <c r="AR500" s="12">
        <f t="shared" si="848"/>
        <v>0</v>
      </c>
      <c r="AS500" s="12">
        <f t="shared" si="848"/>
        <v>0</v>
      </c>
      <c r="AT500" s="12">
        <f t="shared" si="848"/>
        <v>0</v>
      </c>
      <c r="AU500" s="12">
        <f t="shared" si="848"/>
        <v>0</v>
      </c>
      <c r="AV500" s="12">
        <f t="shared" ref="AV500:BQ500" si="851">SUM(AV501:AV505)</f>
        <v>0</v>
      </c>
      <c r="AW500" s="12">
        <f t="shared" si="851"/>
        <v>0</v>
      </c>
      <c r="AX500" s="12">
        <f t="shared" si="851"/>
        <v>0.3</v>
      </c>
      <c r="AY500" s="12">
        <f t="shared" si="851"/>
        <v>0</v>
      </c>
      <c r="AZ500" s="12">
        <f t="shared" si="851"/>
        <v>0</v>
      </c>
      <c r="BA500" s="12">
        <f t="shared" si="851"/>
        <v>0</v>
      </c>
      <c r="BB500" s="12">
        <f t="shared" si="851"/>
        <v>0</v>
      </c>
      <c r="BC500" s="12">
        <f t="shared" si="851"/>
        <v>0</v>
      </c>
      <c r="BD500" s="12">
        <f t="shared" si="851"/>
        <v>0</v>
      </c>
      <c r="BE500" s="12">
        <f t="shared" si="851"/>
        <v>0</v>
      </c>
      <c r="BF500" s="12">
        <f t="shared" si="851"/>
        <v>0</v>
      </c>
      <c r="BG500" s="12">
        <f t="shared" si="851"/>
        <v>0</v>
      </c>
      <c r="BH500" s="12">
        <f t="shared" si="851"/>
        <v>0</v>
      </c>
      <c r="BI500" s="12">
        <f t="shared" si="851"/>
        <v>0.1</v>
      </c>
      <c r="BJ500" s="12">
        <f t="shared" si="851"/>
        <v>0</v>
      </c>
      <c r="BK500" s="12">
        <f t="shared" si="851"/>
        <v>0</v>
      </c>
      <c r="BL500" s="12">
        <f t="shared" si="851"/>
        <v>0</v>
      </c>
      <c r="BM500" s="12">
        <f t="shared" si="851"/>
        <v>0</v>
      </c>
      <c r="BN500" s="12">
        <f t="shared" si="851"/>
        <v>0</v>
      </c>
      <c r="BO500" s="12">
        <f t="shared" si="851"/>
        <v>5100</v>
      </c>
      <c r="BP500" s="12">
        <f t="shared" si="851"/>
        <v>0</v>
      </c>
      <c r="BQ500" s="12">
        <f t="shared" si="851"/>
        <v>0</v>
      </c>
      <c r="BR500" s="12">
        <f t="shared" ref="BR500:CM500" si="852">SUM(BR501:BR505)</f>
        <v>0</v>
      </c>
      <c r="BS500" s="12">
        <f t="shared" si="852"/>
        <v>0</v>
      </c>
      <c r="BT500" s="12">
        <f t="shared" si="852"/>
        <v>1.1990000000000001</v>
      </c>
      <c r="BU500" s="12">
        <f t="shared" si="852"/>
        <v>0</v>
      </c>
      <c r="BV500" s="12">
        <f t="shared" si="852"/>
        <v>0</v>
      </c>
      <c r="BW500" s="12">
        <f t="shared" si="852"/>
        <v>0</v>
      </c>
      <c r="BX500" s="12">
        <f t="shared" si="852"/>
        <v>0</v>
      </c>
      <c r="BY500" s="12">
        <f t="shared" si="852"/>
        <v>0</v>
      </c>
      <c r="BZ500" s="12">
        <f t="shared" si="852"/>
        <v>0</v>
      </c>
      <c r="CA500" s="12">
        <f t="shared" si="852"/>
        <v>0</v>
      </c>
      <c r="CB500" s="12">
        <f t="shared" si="852"/>
        <v>0</v>
      </c>
      <c r="CC500" s="12">
        <f t="shared" si="852"/>
        <v>0</v>
      </c>
      <c r="CD500" s="12">
        <f t="shared" si="852"/>
        <v>0</v>
      </c>
      <c r="CE500" s="12">
        <f t="shared" si="852"/>
        <v>1.1990000000000001</v>
      </c>
      <c r="CF500" s="12">
        <f t="shared" si="852"/>
        <v>0</v>
      </c>
      <c r="CG500" s="12">
        <f t="shared" si="852"/>
        <v>0</v>
      </c>
      <c r="CH500" s="12">
        <f t="shared" si="852"/>
        <v>0</v>
      </c>
      <c r="CI500" s="12">
        <f t="shared" si="852"/>
        <v>0</v>
      </c>
      <c r="CJ500" s="12">
        <f t="shared" si="852"/>
        <v>0</v>
      </c>
      <c r="CK500" s="12">
        <f t="shared" si="852"/>
        <v>0</v>
      </c>
      <c r="CL500" s="12">
        <f t="shared" si="852"/>
        <v>0</v>
      </c>
      <c r="CM500" s="12">
        <f t="shared" si="852"/>
        <v>0</v>
      </c>
      <c r="CN500" s="12">
        <f t="shared" ref="CN500:DI500" si="853">SUM(CN501:CN505)</f>
        <v>0</v>
      </c>
      <c r="CO500" s="12">
        <f t="shared" si="853"/>
        <v>0</v>
      </c>
      <c r="CP500" s="12">
        <f t="shared" si="853"/>
        <v>0.3</v>
      </c>
      <c r="CQ500" s="12">
        <f t="shared" si="853"/>
        <v>0</v>
      </c>
      <c r="CR500" s="12">
        <f t="shared" si="853"/>
        <v>0</v>
      </c>
      <c r="CS500" s="12">
        <f t="shared" si="853"/>
        <v>0</v>
      </c>
      <c r="CT500" s="12">
        <f t="shared" si="853"/>
        <v>0</v>
      </c>
      <c r="CU500" s="12">
        <f t="shared" si="853"/>
        <v>0</v>
      </c>
      <c r="CV500" s="12">
        <f t="shared" si="853"/>
        <v>0</v>
      </c>
      <c r="CW500" s="12">
        <f t="shared" si="853"/>
        <v>0</v>
      </c>
      <c r="CX500" s="12">
        <f t="shared" si="853"/>
        <v>0</v>
      </c>
      <c r="CY500" s="12">
        <f t="shared" si="853"/>
        <v>0</v>
      </c>
      <c r="CZ500" s="12">
        <f t="shared" si="853"/>
        <v>0</v>
      </c>
      <c r="DA500" s="12">
        <f t="shared" si="853"/>
        <v>0.3</v>
      </c>
      <c r="DB500" s="12">
        <f t="shared" si="853"/>
        <v>0</v>
      </c>
      <c r="DC500" s="12">
        <f t="shared" si="853"/>
        <v>0</v>
      </c>
      <c r="DD500" s="12">
        <f t="shared" si="853"/>
        <v>0</v>
      </c>
      <c r="DE500" s="12">
        <f t="shared" si="853"/>
        <v>0</v>
      </c>
      <c r="DF500" s="12">
        <f t="shared" si="853"/>
        <v>0</v>
      </c>
      <c r="DG500" s="12">
        <f t="shared" si="853"/>
        <v>0</v>
      </c>
      <c r="DH500" s="12">
        <f t="shared" si="853"/>
        <v>0</v>
      </c>
      <c r="DI500" s="12">
        <f t="shared" si="853"/>
        <v>0</v>
      </c>
      <c r="DJ500" s="12">
        <f t="shared" ref="DJ500:EP500" si="854">SUM(DJ501:DJ505)</f>
        <v>0</v>
      </c>
      <c r="DK500" s="12">
        <f t="shared" si="854"/>
        <v>0</v>
      </c>
      <c r="DL500" s="12">
        <f t="shared" si="854"/>
        <v>0.3</v>
      </c>
      <c r="DM500" s="12">
        <f t="shared" si="854"/>
        <v>0</v>
      </c>
      <c r="DN500" s="12">
        <f t="shared" si="854"/>
        <v>0</v>
      </c>
      <c r="DO500" s="12">
        <f t="shared" si="854"/>
        <v>0</v>
      </c>
      <c r="DP500" s="12">
        <f t="shared" si="854"/>
        <v>0</v>
      </c>
      <c r="DQ500" s="12">
        <f t="shared" si="854"/>
        <v>0</v>
      </c>
      <c r="DR500" s="12">
        <f t="shared" si="854"/>
        <v>0</v>
      </c>
      <c r="DS500" s="12">
        <f t="shared" si="854"/>
        <v>0</v>
      </c>
      <c r="DT500" s="12">
        <f t="shared" si="854"/>
        <v>0</v>
      </c>
      <c r="DU500" s="12">
        <f t="shared" si="854"/>
        <v>0</v>
      </c>
      <c r="DV500" s="12">
        <f t="shared" si="854"/>
        <v>0</v>
      </c>
      <c r="DW500" s="12">
        <f t="shared" si="854"/>
        <v>0.3</v>
      </c>
      <c r="DX500" s="12">
        <f t="shared" si="854"/>
        <v>0</v>
      </c>
      <c r="DY500" s="12">
        <f t="shared" si="854"/>
        <v>0</v>
      </c>
      <c r="DZ500" s="12">
        <f t="shared" si="854"/>
        <v>0</v>
      </c>
      <c r="EA500" s="12">
        <f t="shared" si="854"/>
        <v>0</v>
      </c>
      <c r="EB500" s="12">
        <f t="shared" si="854"/>
        <v>0</v>
      </c>
      <c r="EC500" s="12">
        <f t="shared" si="854"/>
        <v>0</v>
      </c>
      <c r="ED500" s="12">
        <f t="shared" si="854"/>
        <v>0</v>
      </c>
      <c r="EE500" s="12">
        <f t="shared" si="854"/>
        <v>0</v>
      </c>
      <c r="EF500" s="12">
        <f t="shared" si="854"/>
        <v>0</v>
      </c>
      <c r="EG500" s="12">
        <f t="shared" si="854"/>
        <v>0</v>
      </c>
      <c r="EH500" s="12">
        <f t="shared" si="854"/>
        <v>0</v>
      </c>
      <c r="EI500" s="12">
        <f t="shared" si="854"/>
        <v>0</v>
      </c>
      <c r="EJ500" s="12">
        <f t="shared" si="854"/>
        <v>0</v>
      </c>
      <c r="EK500" s="12">
        <f t="shared" si="854"/>
        <v>0</v>
      </c>
      <c r="EL500" s="12">
        <f t="shared" si="854"/>
        <v>0</v>
      </c>
      <c r="EM500" s="12">
        <f t="shared" si="854"/>
        <v>0</v>
      </c>
      <c r="EN500" s="12">
        <f t="shared" si="854"/>
        <v>0</v>
      </c>
      <c r="EO500" s="12">
        <f t="shared" si="854"/>
        <v>0</v>
      </c>
      <c r="EP500" s="12">
        <f t="shared" si="854"/>
        <v>0</v>
      </c>
      <c r="EQ500" s="12" t="s">
        <v>137</v>
      </c>
      <c r="ER500" s="12" t="s">
        <v>137</v>
      </c>
      <c r="ES500" s="12" t="s">
        <v>137</v>
      </c>
      <c r="ET500" s="12" t="s">
        <v>137</v>
      </c>
      <c r="EU500" s="12" t="s">
        <v>137</v>
      </c>
      <c r="EV500" s="12" t="s">
        <v>137</v>
      </c>
      <c r="EW500" s="12" t="s">
        <v>137</v>
      </c>
      <c r="EX500" s="12" t="s">
        <v>137</v>
      </c>
      <c r="EY500" s="12" t="s">
        <v>137</v>
      </c>
      <c r="EZ500" s="12" t="s">
        <v>137</v>
      </c>
      <c r="FA500" s="12" t="s">
        <v>137</v>
      </c>
      <c r="FB500" s="12">
        <f t="shared" ref="FB500:FW500" si="855">SUM(FB501:FB505)</f>
        <v>0</v>
      </c>
      <c r="FC500" s="12">
        <f t="shared" si="855"/>
        <v>0</v>
      </c>
      <c r="FD500" s="12">
        <f t="shared" si="855"/>
        <v>2.0990000000000002</v>
      </c>
      <c r="FE500" s="12">
        <f t="shared" si="855"/>
        <v>0</v>
      </c>
      <c r="FF500" s="12">
        <f t="shared" si="855"/>
        <v>0</v>
      </c>
      <c r="FG500" s="12">
        <f t="shared" si="855"/>
        <v>0</v>
      </c>
      <c r="FH500" s="12">
        <f t="shared" si="855"/>
        <v>0</v>
      </c>
      <c r="FI500" s="12">
        <f t="shared" ref="FI500:FJ500" si="856">SUM(FI501:FI505)</f>
        <v>0</v>
      </c>
      <c r="FJ500" s="12">
        <f t="shared" si="856"/>
        <v>0</v>
      </c>
      <c r="FK500" s="12">
        <f t="shared" ref="FK500" si="857">SUM(FK501:FK505)</f>
        <v>0</v>
      </c>
      <c r="FL500" s="12">
        <f t="shared" si="855"/>
        <v>0</v>
      </c>
      <c r="FM500" s="12">
        <f t="shared" si="855"/>
        <v>0</v>
      </c>
      <c r="FN500" s="12">
        <f t="shared" si="855"/>
        <v>0</v>
      </c>
      <c r="FO500" s="12">
        <f t="shared" si="855"/>
        <v>1.899</v>
      </c>
      <c r="FP500" s="12">
        <f t="shared" si="855"/>
        <v>0</v>
      </c>
      <c r="FQ500" s="12">
        <f t="shared" si="855"/>
        <v>0</v>
      </c>
      <c r="FR500" s="12">
        <f t="shared" si="855"/>
        <v>0</v>
      </c>
      <c r="FS500" s="12">
        <f t="shared" si="855"/>
        <v>0</v>
      </c>
      <c r="FT500" s="12">
        <f t="shared" ref="FT500:FU500" si="858">SUM(FT501:FT505)</f>
        <v>0</v>
      </c>
      <c r="FU500" s="12">
        <f t="shared" si="858"/>
        <v>5100</v>
      </c>
      <c r="FV500" s="12">
        <f t="shared" ref="FV500" si="859">SUM(FV501:FV505)</f>
        <v>0</v>
      </c>
      <c r="FW500" s="12">
        <f t="shared" si="855"/>
        <v>0</v>
      </c>
      <c r="FX500" s="76" t="s">
        <v>137</v>
      </c>
    </row>
    <row r="501" spans="1:180" s="42" customFormat="1" ht="63" x14ac:dyDescent="0.25">
      <c r="A501" s="38" t="s">
        <v>515</v>
      </c>
      <c r="B501" s="9" t="s">
        <v>160</v>
      </c>
      <c r="C501" s="9" t="s">
        <v>136</v>
      </c>
      <c r="D501" s="12">
        <f t="shared" ref="D501:L504" si="860">Z501+AV501</f>
        <v>0</v>
      </c>
      <c r="E501" s="12">
        <f t="shared" si="860"/>
        <v>0</v>
      </c>
      <c r="F501" s="12">
        <f t="shared" si="860"/>
        <v>0</v>
      </c>
      <c r="G501" s="12">
        <f t="shared" si="860"/>
        <v>0</v>
      </c>
      <c r="H501" s="12">
        <f t="shared" si="860"/>
        <v>0</v>
      </c>
      <c r="I501" s="12">
        <f t="shared" si="860"/>
        <v>0</v>
      </c>
      <c r="J501" s="12">
        <f t="shared" si="860"/>
        <v>0</v>
      </c>
      <c r="K501" s="12">
        <f t="shared" si="860"/>
        <v>0</v>
      </c>
      <c r="L501" s="12">
        <f t="shared" si="860"/>
        <v>0</v>
      </c>
      <c r="M501" s="12">
        <v>0</v>
      </c>
      <c r="N501" s="12">
        <f>AJ501+BF501</f>
        <v>0</v>
      </c>
      <c r="O501" s="12">
        <f t="shared" ref="O501:Y504" si="861">AK501+BG501+CC501+CY501+DU501+EF501</f>
        <v>0</v>
      </c>
      <c r="P501" s="12">
        <f t="shared" si="861"/>
        <v>0</v>
      </c>
      <c r="Q501" s="12">
        <f t="shared" si="861"/>
        <v>0</v>
      </c>
      <c r="R501" s="12">
        <f t="shared" si="861"/>
        <v>0</v>
      </c>
      <c r="S501" s="12">
        <f t="shared" si="861"/>
        <v>0</v>
      </c>
      <c r="T501" s="12">
        <f t="shared" si="861"/>
        <v>0</v>
      </c>
      <c r="U501" s="12">
        <f t="shared" si="861"/>
        <v>0</v>
      </c>
      <c r="V501" s="12">
        <f t="shared" si="861"/>
        <v>0</v>
      </c>
      <c r="W501" s="12">
        <f t="shared" si="861"/>
        <v>0</v>
      </c>
      <c r="X501" s="12">
        <f t="shared" si="861"/>
        <v>0</v>
      </c>
      <c r="Y501" s="12">
        <f t="shared" si="861"/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 t="s">
        <v>137</v>
      </c>
      <c r="ER501" s="12" t="s">
        <v>137</v>
      </c>
      <c r="ES501" s="12" t="s">
        <v>137</v>
      </c>
      <c r="ET501" s="12" t="s">
        <v>137</v>
      </c>
      <c r="EU501" s="12" t="s">
        <v>137</v>
      </c>
      <c r="EV501" s="12" t="s">
        <v>137</v>
      </c>
      <c r="EW501" s="12" t="s">
        <v>137</v>
      </c>
      <c r="EX501" s="12" t="s">
        <v>137</v>
      </c>
      <c r="EY501" s="12" t="s">
        <v>137</v>
      </c>
      <c r="EZ501" s="12" t="s">
        <v>137</v>
      </c>
      <c r="FA501" s="12" t="s">
        <v>137</v>
      </c>
      <c r="FB501" s="12">
        <f t="shared" ref="FB501:FL504" si="862">EF501+DJ501+CN501+BR501+AV501</f>
        <v>0</v>
      </c>
      <c r="FC501" s="12">
        <f t="shared" si="862"/>
        <v>0</v>
      </c>
      <c r="FD501" s="12">
        <f t="shared" si="862"/>
        <v>0</v>
      </c>
      <c r="FE501" s="12">
        <f t="shared" si="862"/>
        <v>0</v>
      </c>
      <c r="FF501" s="12">
        <f t="shared" si="862"/>
        <v>0</v>
      </c>
      <c r="FG501" s="12">
        <f t="shared" si="862"/>
        <v>0</v>
      </c>
      <c r="FH501" s="12">
        <f t="shared" si="862"/>
        <v>0</v>
      </c>
      <c r="FI501" s="12">
        <f t="shared" si="862"/>
        <v>0</v>
      </c>
      <c r="FJ501" s="12">
        <f t="shared" si="862"/>
        <v>0</v>
      </c>
      <c r="FK501" s="12">
        <f t="shared" si="862"/>
        <v>0</v>
      </c>
      <c r="FL501" s="12">
        <f t="shared" si="862"/>
        <v>0</v>
      </c>
      <c r="FM501" s="12">
        <f t="shared" ref="FM501:FN504" si="863">BG501+CC501+CY501+DU501+EF501</f>
        <v>0</v>
      </c>
      <c r="FN501" s="12">
        <f t="shared" si="863"/>
        <v>0</v>
      </c>
      <c r="FO501" s="12">
        <f t="shared" ref="FO501:FW504" si="864">BI501+CE501+DA501+DW501+EH501</f>
        <v>0</v>
      </c>
      <c r="FP501" s="12">
        <f t="shared" si="864"/>
        <v>0</v>
      </c>
      <c r="FQ501" s="12">
        <f t="shared" si="864"/>
        <v>0</v>
      </c>
      <c r="FR501" s="12">
        <f t="shared" si="864"/>
        <v>0</v>
      </c>
      <c r="FS501" s="12">
        <f t="shared" si="864"/>
        <v>0</v>
      </c>
      <c r="FT501" s="12">
        <f t="shared" si="864"/>
        <v>0</v>
      </c>
      <c r="FU501" s="12">
        <f t="shared" si="864"/>
        <v>0</v>
      </c>
      <c r="FV501" s="12">
        <f t="shared" si="864"/>
        <v>0</v>
      </c>
      <c r="FW501" s="12">
        <f t="shared" si="864"/>
        <v>0</v>
      </c>
      <c r="FX501" s="76" t="s">
        <v>137</v>
      </c>
    </row>
    <row r="502" spans="1:180" s="42" customFormat="1" ht="63" x14ac:dyDescent="0.25">
      <c r="A502" s="38" t="s">
        <v>527</v>
      </c>
      <c r="B502" s="9" t="s">
        <v>161</v>
      </c>
      <c r="C502" s="9" t="s">
        <v>136</v>
      </c>
      <c r="D502" s="12">
        <f t="shared" si="860"/>
        <v>0</v>
      </c>
      <c r="E502" s="12">
        <f t="shared" si="860"/>
        <v>0</v>
      </c>
      <c r="F502" s="12">
        <f t="shared" si="860"/>
        <v>0</v>
      </c>
      <c r="G502" s="12">
        <f t="shared" si="860"/>
        <v>0</v>
      </c>
      <c r="H502" s="12">
        <f t="shared" si="860"/>
        <v>0</v>
      </c>
      <c r="I502" s="12">
        <f t="shared" si="860"/>
        <v>0</v>
      </c>
      <c r="J502" s="12">
        <f t="shared" si="860"/>
        <v>0</v>
      </c>
      <c r="K502" s="12">
        <f t="shared" si="860"/>
        <v>0</v>
      </c>
      <c r="L502" s="12">
        <f t="shared" si="860"/>
        <v>0</v>
      </c>
      <c r="M502" s="12">
        <v>0</v>
      </c>
      <c r="N502" s="12">
        <f>AJ502+BF502</f>
        <v>0</v>
      </c>
      <c r="O502" s="12">
        <f t="shared" si="861"/>
        <v>0</v>
      </c>
      <c r="P502" s="12">
        <f t="shared" si="861"/>
        <v>0</v>
      </c>
      <c r="Q502" s="12">
        <f t="shared" si="861"/>
        <v>0</v>
      </c>
      <c r="R502" s="12">
        <f t="shared" si="861"/>
        <v>0</v>
      </c>
      <c r="S502" s="12">
        <f t="shared" si="861"/>
        <v>0</v>
      </c>
      <c r="T502" s="12">
        <f t="shared" si="861"/>
        <v>0</v>
      </c>
      <c r="U502" s="12">
        <f t="shared" si="861"/>
        <v>0</v>
      </c>
      <c r="V502" s="12">
        <f t="shared" si="861"/>
        <v>0</v>
      </c>
      <c r="W502" s="12">
        <f t="shared" si="861"/>
        <v>0</v>
      </c>
      <c r="X502" s="12">
        <f t="shared" si="861"/>
        <v>0</v>
      </c>
      <c r="Y502" s="12">
        <f t="shared" si="861"/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 t="s">
        <v>137</v>
      </c>
      <c r="ER502" s="12" t="s">
        <v>137</v>
      </c>
      <c r="ES502" s="12" t="s">
        <v>137</v>
      </c>
      <c r="ET502" s="12" t="s">
        <v>137</v>
      </c>
      <c r="EU502" s="12" t="s">
        <v>137</v>
      </c>
      <c r="EV502" s="12" t="s">
        <v>137</v>
      </c>
      <c r="EW502" s="12" t="s">
        <v>137</v>
      </c>
      <c r="EX502" s="12" t="s">
        <v>137</v>
      </c>
      <c r="EY502" s="12" t="s">
        <v>137</v>
      </c>
      <c r="EZ502" s="12" t="s">
        <v>137</v>
      </c>
      <c r="FA502" s="12" t="s">
        <v>137</v>
      </c>
      <c r="FB502" s="12">
        <f t="shared" si="862"/>
        <v>0</v>
      </c>
      <c r="FC502" s="12">
        <f t="shared" si="862"/>
        <v>0</v>
      </c>
      <c r="FD502" s="12">
        <f t="shared" si="862"/>
        <v>0</v>
      </c>
      <c r="FE502" s="12">
        <f t="shared" si="862"/>
        <v>0</v>
      </c>
      <c r="FF502" s="12">
        <f t="shared" si="862"/>
        <v>0</v>
      </c>
      <c r="FG502" s="12">
        <f t="shared" si="862"/>
        <v>0</v>
      </c>
      <c r="FH502" s="12">
        <f t="shared" si="862"/>
        <v>0</v>
      </c>
      <c r="FI502" s="12">
        <f t="shared" si="862"/>
        <v>0</v>
      </c>
      <c r="FJ502" s="12">
        <f t="shared" si="862"/>
        <v>0</v>
      </c>
      <c r="FK502" s="12">
        <f t="shared" si="862"/>
        <v>0</v>
      </c>
      <c r="FL502" s="12">
        <f t="shared" si="862"/>
        <v>0</v>
      </c>
      <c r="FM502" s="12">
        <f t="shared" si="863"/>
        <v>0</v>
      </c>
      <c r="FN502" s="12">
        <f t="shared" si="863"/>
        <v>0</v>
      </c>
      <c r="FO502" s="12">
        <f t="shared" si="864"/>
        <v>0</v>
      </c>
      <c r="FP502" s="12">
        <f t="shared" si="864"/>
        <v>0</v>
      </c>
      <c r="FQ502" s="12">
        <f t="shared" si="864"/>
        <v>0</v>
      </c>
      <c r="FR502" s="12">
        <f t="shared" si="864"/>
        <v>0</v>
      </c>
      <c r="FS502" s="12">
        <f t="shared" si="864"/>
        <v>0</v>
      </c>
      <c r="FT502" s="12">
        <f t="shared" si="864"/>
        <v>0</v>
      </c>
      <c r="FU502" s="12">
        <f t="shared" si="864"/>
        <v>0</v>
      </c>
      <c r="FV502" s="12">
        <f t="shared" si="864"/>
        <v>0</v>
      </c>
      <c r="FW502" s="12">
        <f t="shared" si="864"/>
        <v>0</v>
      </c>
      <c r="FX502" s="76" t="s">
        <v>137</v>
      </c>
    </row>
    <row r="503" spans="1:180" s="42" customFormat="1" ht="63" x14ac:dyDescent="0.25">
      <c r="A503" s="38" t="s">
        <v>528</v>
      </c>
      <c r="B503" s="9" t="s">
        <v>162</v>
      </c>
      <c r="C503" s="9" t="s">
        <v>136</v>
      </c>
      <c r="D503" s="12">
        <f t="shared" si="860"/>
        <v>0</v>
      </c>
      <c r="E503" s="12">
        <f t="shared" si="860"/>
        <v>0</v>
      </c>
      <c r="F503" s="12">
        <f t="shared" si="860"/>
        <v>0</v>
      </c>
      <c r="G503" s="12">
        <f t="shared" si="860"/>
        <v>0</v>
      </c>
      <c r="H503" s="12">
        <f t="shared" si="860"/>
        <v>0</v>
      </c>
      <c r="I503" s="12">
        <f t="shared" si="860"/>
        <v>0</v>
      </c>
      <c r="J503" s="12">
        <f t="shared" si="860"/>
        <v>0</v>
      </c>
      <c r="K503" s="12">
        <f t="shared" si="860"/>
        <v>0</v>
      </c>
      <c r="L503" s="12">
        <f t="shared" si="860"/>
        <v>0</v>
      </c>
      <c r="M503" s="12">
        <v>0</v>
      </c>
      <c r="N503" s="12">
        <f>AJ503+BF503</f>
        <v>0</v>
      </c>
      <c r="O503" s="12">
        <f t="shared" si="861"/>
        <v>0</v>
      </c>
      <c r="P503" s="12">
        <f t="shared" si="861"/>
        <v>0</v>
      </c>
      <c r="Q503" s="12">
        <f t="shared" si="861"/>
        <v>0</v>
      </c>
      <c r="R503" s="12">
        <f t="shared" si="861"/>
        <v>0</v>
      </c>
      <c r="S503" s="12">
        <f t="shared" si="861"/>
        <v>0</v>
      </c>
      <c r="T503" s="12">
        <f t="shared" si="861"/>
        <v>0</v>
      </c>
      <c r="U503" s="12">
        <f t="shared" si="861"/>
        <v>0</v>
      </c>
      <c r="V503" s="12">
        <f t="shared" si="861"/>
        <v>0</v>
      </c>
      <c r="W503" s="12">
        <f t="shared" si="861"/>
        <v>0</v>
      </c>
      <c r="X503" s="12">
        <f t="shared" si="861"/>
        <v>0</v>
      </c>
      <c r="Y503" s="12">
        <f t="shared" si="861"/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 t="s">
        <v>137</v>
      </c>
      <c r="ER503" s="12" t="s">
        <v>137</v>
      </c>
      <c r="ES503" s="12" t="s">
        <v>137</v>
      </c>
      <c r="ET503" s="12" t="s">
        <v>137</v>
      </c>
      <c r="EU503" s="12" t="s">
        <v>137</v>
      </c>
      <c r="EV503" s="12" t="s">
        <v>137</v>
      </c>
      <c r="EW503" s="12" t="s">
        <v>137</v>
      </c>
      <c r="EX503" s="12" t="s">
        <v>137</v>
      </c>
      <c r="EY503" s="12" t="s">
        <v>137</v>
      </c>
      <c r="EZ503" s="12" t="s">
        <v>137</v>
      </c>
      <c r="FA503" s="12" t="s">
        <v>137</v>
      </c>
      <c r="FB503" s="12">
        <f t="shared" si="862"/>
        <v>0</v>
      </c>
      <c r="FC503" s="12">
        <f t="shared" si="862"/>
        <v>0</v>
      </c>
      <c r="FD503" s="12">
        <f t="shared" si="862"/>
        <v>0</v>
      </c>
      <c r="FE503" s="12">
        <f t="shared" si="862"/>
        <v>0</v>
      </c>
      <c r="FF503" s="12">
        <f t="shared" si="862"/>
        <v>0</v>
      </c>
      <c r="FG503" s="12">
        <f t="shared" si="862"/>
        <v>0</v>
      </c>
      <c r="FH503" s="12">
        <f t="shared" si="862"/>
        <v>0</v>
      </c>
      <c r="FI503" s="12">
        <f t="shared" si="862"/>
        <v>0</v>
      </c>
      <c r="FJ503" s="12">
        <f t="shared" si="862"/>
        <v>0</v>
      </c>
      <c r="FK503" s="12">
        <f t="shared" si="862"/>
        <v>0</v>
      </c>
      <c r="FL503" s="12">
        <f t="shared" si="862"/>
        <v>0</v>
      </c>
      <c r="FM503" s="12">
        <f t="shared" si="863"/>
        <v>0</v>
      </c>
      <c r="FN503" s="12">
        <f t="shared" si="863"/>
        <v>0</v>
      </c>
      <c r="FO503" s="12">
        <f t="shared" si="864"/>
        <v>0</v>
      </c>
      <c r="FP503" s="12">
        <f t="shared" si="864"/>
        <v>0</v>
      </c>
      <c r="FQ503" s="12">
        <f t="shared" si="864"/>
        <v>0</v>
      </c>
      <c r="FR503" s="12">
        <f t="shared" si="864"/>
        <v>0</v>
      </c>
      <c r="FS503" s="12">
        <f t="shared" si="864"/>
        <v>0</v>
      </c>
      <c r="FT503" s="12">
        <f t="shared" si="864"/>
        <v>0</v>
      </c>
      <c r="FU503" s="12">
        <f t="shared" si="864"/>
        <v>0</v>
      </c>
      <c r="FV503" s="12">
        <f t="shared" si="864"/>
        <v>0</v>
      </c>
      <c r="FW503" s="12">
        <f t="shared" si="864"/>
        <v>0</v>
      </c>
      <c r="FX503" s="76" t="s">
        <v>137</v>
      </c>
    </row>
    <row r="504" spans="1:180" s="42" customFormat="1" ht="78.75" x14ac:dyDescent="0.25">
      <c r="A504" s="38" t="s">
        <v>529</v>
      </c>
      <c r="B504" s="9" t="s">
        <v>163</v>
      </c>
      <c r="C504" s="9" t="s">
        <v>136</v>
      </c>
      <c r="D504" s="12">
        <f t="shared" si="860"/>
        <v>0</v>
      </c>
      <c r="E504" s="12">
        <f t="shared" si="860"/>
        <v>0</v>
      </c>
      <c r="F504" s="12">
        <f t="shared" si="860"/>
        <v>0</v>
      </c>
      <c r="G504" s="12">
        <f t="shared" si="860"/>
        <v>0</v>
      </c>
      <c r="H504" s="12">
        <f t="shared" si="860"/>
        <v>0</v>
      </c>
      <c r="I504" s="12">
        <f t="shared" si="860"/>
        <v>0</v>
      </c>
      <c r="J504" s="12">
        <f t="shared" si="860"/>
        <v>0</v>
      </c>
      <c r="K504" s="12">
        <f t="shared" si="860"/>
        <v>0</v>
      </c>
      <c r="L504" s="12">
        <f t="shared" si="860"/>
        <v>0</v>
      </c>
      <c r="M504" s="12">
        <v>0</v>
      </c>
      <c r="N504" s="12">
        <f>AJ504+BF504</f>
        <v>0</v>
      </c>
      <c r="O504" s="12">
        <f t="shared" si="861"/>
        <v>0</v>
      </c>
      <c r="P504" s="12">
        <f t="shared" si="861"/>
        <v>0</v>
      </c>
      <c r="Q504" s="12">
        <f t="shared" si="861"/>
        <v>0</v>
      </c>
      <c r="R504" s="12">
        <f t="shared" si="861"/>
        <v>0</v>
      </c>
      <c r="S504" s="12">
        <f t="shared" si="861"/>
        <v>0</v>
      </c>
      <c r="T504" s="12">
        <f t="shared" si="861"/>
        <v>0</v>
      </c>
      <c r="U504" s="12">
        <f t="shared" si="861"/>
        <v>0</v>
      </c>
      <c r="V504" s="12">
        <f t="shared" si="861"/>
        <v>0</v>
      </c>
      <c r="W504" s="12">
        <f t="shared" si="861"/>
        <v>0</v>
      </c>
      <c r="X504" s="12">
        <f t="shared" si="861"/>
        <v>0</v>
      </c>
      <c r="Y504" s="12">
        <f t="shared" si="861"/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  <c r="BE504" s="12">
        <v>0</v>
      </c>
      <c r="BF504" s="12">
        <v>0</v>
      </c>
      <c r="BG504" s="12">
        <v>0</v>
      </c>
      <c r="BH504" s="12">
        <v>0</v>
      </c>
      <c r="BI504" s="12">
        <v>0</v>
      </c>
      <c r="BJ504" s="12">
        <v>0</v>
      </c>
      <c r="BK504" s="12">
        <v>0</v>
      </c>
      <c r="BL504" s="12">
        <v>0</v>
      </c>
      <c r="BM504" s="12">
        <v>0</v>
      </c>
      <c r="BN504" s="12">
        <v>0</v>
      </c>
      <c r="BO504" s="12">
        <v>0</v>
      </c>
      <c r="BP504" s="12">
        <v>0</v>
      </c>
      <c r="BQ504" s="12">
        <v>0</v>
      </c>
      <c r="BR504" s="12">
        <v>0</v>
      </c>
      <c r="BS504" s="12">
        <v>0</v>
      </c>
      <c r="BT504" s="12">
        <v>0</v>
      </c>
      <c r="BU504" s="12">
        <v>0</v>
      </c>
      <c r="BV504" s="12">
        <v>0</v>
      </c>
      <c r="BW504" s="12">
        <v>0</v>
      </c>
      <c r="BX504" s="12">
        <v>0</v>
      </c>
      <c r="BY504" s="12">
        <v>0</v>
      </c>
      <c r="BZ504" s="12">
        <v>0</v>
      </c>
      <c r="CA504" s="12">
        <v>0</v>
      </c>
      <c r="CB504" s="12">
        <v>0</v>
      </c>
      <c r="CC504" s="12">
        <v>0</v>
      </c>
      <c r="CD504" s="12">
        <v>0</v>
      </c>
      <c r="CE504" s="12">
        <v>0</v>
      </c>
      <c r="CF504" s="12">
        <v>0</v>
      </c>
      <c r="CG504" s="12">
        <v>0</v>
      </c>
      <c r="CH504" s="12">
        <v>0</v>
      </c>
      <c r="CI504" s="12">
        <v>0</v>
      </c>
      <c r="CJ504" s="12">
        <v>0</v>
      </c>
      <c r="CK504" s="12">
        <v>0</v>
      </c>
      <c r="CL504" s="12">
        <v>0</v>
      </c>
      <c r="CM504" s="12">
        <v>0</v>
      </c>
      <c r="CN504" s="12">
        <v>0</v>
      </c>
      <c r="CO504" s="12">
        <v>0</v>
      </c>
      <c r="CP504" s="12">
        <v>0</v>
      </c>
      <c r="CQ504" s="12">
        <v>0</v>
      </c>
      <c r="CR504" s="12">
        <v>0</v>
      </c>
      <c r="CS504" s="12">
        <v>0</v>
      </c>
      <c r="CT504" s="12">
        <v>0</v>
      </c>
      <c r="CU504" s="12">
        <v>0</v>
      </c>
      <c r="CV504" s="12">
        <v>0</v>
      </c>
      <c r="CW504" s="12">
        <v>0</v>
      </c>
      <c r="CX504" s="12">
        <v>0</v>
      </c>
      <c r="CY504" s="12">
        <v>0</v>
      </c>
      <c r="CZ504" s="12">
        <v>0</v>
      </c>
      <c r="DA504" s="12">
        <v>0</v>
      </c>
      <c r="DB504" s="12">
        <v>0</v>
      </c>
      <c r="DC504" s="12">
        <v>0</v>
      </c>
      <c r="DD504" s="12">
        <v>0</v>
      </c>
      <c r="DE504" s="12">
        <v>0</v>
      </c>
      <c r="DF504" s="12">
        <v>0</v>
      </c>
      <c r="DG504" s="12">
        <v>0</v>
      </c>
      <c r="DH504" s="12">
        <v>0</v>
      </c>
      <c r="DI504" s="12">
        <v>0</v>
      </c>
      <c r="DJ504" s="12">
        <v>0</v>
      </c>
      <c r="DK504" s="12">
        <v>0</v>
      </c>
      <c r="DL504" s="12">
        <v>0</v>
      </c>
      <c r="DM504" s="12">
        <v>0</v>
      </c>
      <c r="DN504" s="12">
        <v>0</v>
      </c>
      <c r="DO504" s="12">
        <v>0</v>
      </c>
      <c r="DP504" s="12">
        <v>0</v>
      </c>
      <c r="DQ504" s="12">
        <v>0</v>
      </c>
      <c r="DR504" s="12">
        <v>0</v>
      </c>
      <c r="DS504" s="12">
        <v>0</v>
      </c>
      <c r="DT504" s="12">
        <v>0</v>
      </c>
      <c r="DU504" s="12">
        <v>0</v>
      </c>
      <c r="DV504" s="12">
        <v>0</v>
      </c>
      <c r="DW504" s="12">
        <v>0</v>
      </c>
      <c r="DX504" s="12">
        <v>0</v>
      </c>
      <c r="DY504" s="12">
        <v>0</v>
      </c>
      <c r="DZ504" s="12">
        <v>0</v>
      </c>
      <c r="EA504" s="12">
        <v>0</v>
      </c>
      <c r="EB504" s="12">
        <v>0</v>
      </c>
      <c r="EC504" s="12">
        <v>0</v>
      </c>
      <c r="ED504" s="12">
        <v>0</v>
      </c>
      <c r="EE504" s="12">
        <v>0</v>
      </c>
      <c r="EF504" s="12">
        <v>0</v>
      </c>
      <c r="EG504" s="12">
        <v>0</v>
      </c>
      <c r="EH504" s="12">
        <v>0</v>
      </c>
      <c r="EI504" s="12">
        <v>0</v>
      </c>
      <c r="EJ504" s="12">
        <v>0</v>
      </c>
      <c r="EK504" s="12">
        <v>0</v>
      </c>
      <c r="EL504" s="12">
        <v>0</v>
      </c>
      <c r="EM504" s="12">
        <v>0</v>
      </c>
      <c r="EN504" s="12">
        <v>0</v>
      </c>
      <c r="EO504" s="12">
        <v>0</v>
      </c>
      <c r="EP504" s="12">
        <v>0</v>
      </c>
      <c r="EQ504" s="12" t="s">
        <v>137</v>
      </c>
      <c r="ER504" s="12" t="s">
        <v>137</v>
      </c>
      <c r="ES504" s="12" t="s">
        <v>137</v>
      </c>
      <c r="ET504" s="12" t="s">
        <v>137</v>
      </c>
      <c r="EU504" s="12" t="s">
        <v>137</v>
      </c>
      <c r="EV504" s="12" t="s">
        <v>137</v>
      </c>
      <c r="EW504" s="12" t="s">
        <v>137</v>
      </c>
      <c r="EX504" s="12" t="s">
        <v>137</v>
      </c>
      <c r="EY504" s="12" t="s">
        <v>137</v>
      </c>
      <c r="EZ504" s="12" t="s">
        <v>137</v>
      </c>
      <c r="FA504" s="12" t="s">
        <v>137</v>
      </c>
      <c r="FB504" s="12">
        <f t="shared" si="862"/>
        <v>0</v>
      </c>
      <c r="FC504" s="12">
        <f t="shared" si="862"/>
        <v>0</v>
      </c>
      <c r="FD504" s="12">
        <f t="shared" si="862"/>
        <v>0</v>
      </c>
      <c r="FE504" s="12">
        <f t="shared" si="862"/>
        <v>0</v>
      </c>
      <c r="FF504" s="12">
        <f t="shared" si="862"/>
        <v>0</v>
      </c>
      <c r="FG504" s="12">
        <f t="shared" si="862"/>
        <v>0</v>
      </c>
      <c r="FH504" s="12">
        <f t="shared" si="862"/>
        <v>0</v>
      </c>
      <c r="FI504" s="12">
        <f t="shared" si="862"/>
        <v>0</v>
      </c>
      <c r="FJ504" s="12">
        <f t="shared" si="862"/>
        <v>0</v>
      </c>
      <c r="FK504" s="12">
        <f t="shared" si="862"/>
        <v>0</v>
      </c>
      <c r="FL504" s="12">
        <f t="shared" si="862"/>
        <v>0</v>
      </c>
      <c r="FM504" s="12">
        <f t="shared" si="863"/>
        <v>0</v>
      </c>
      <c r="FN504" s="12">
        <f t="shared" si="863"/>
        <v>0</v>
      </c>
      <c r="FO504" s="12">
        <f t="shared" si="864"/>
        <v>0</v>
      </c>
      <c r="FP504" s="12">
        <f t="shared" si="864"/>
        <v>0</v>
      </c>
      <c r="FQ504" s="12">
        <f t="shared" si="864"/>
        <v>0</v>
      </c>
      <c r="FR504" s="12">
        <f t="shared" si="864"/>
        <v>0</v>
      </c>
      <c r="FS504" s="12">
        <f t="shared" si="864"/>
        <v>0</v>
      </c>
      <c r="FT504" s="12">
        <f t="shared" si="864"/>
        <v>0</v>
      </c>
      <c r="FU504" s="12">
        <f t="shared" si="864"/>
        <v>0</v>
      </c>
      <c r="FV504" s="12">
        <f t="shared" si="864"/>
        <v>0</v>
      </c>
      <c r="FW504" s="12">
        <f t="shared" si="864"/>
        <v>0</v>
      </c>
      <c r="FX504" s="76" t="s">
        <v>137</v>
      </c>
    </row>
    <row r="505" spans="1:180" s="42" customFormat="1" ht="78.75" x14ac:dyDescent="0.25">
      <c r="A505" s="38" t="s">
        <v>927</v>
      </c>
      <c r="B505" s="9" t="s">
        <v>164</v>
      </c>
      <c r="C505" s="9" t="s">
        <v>136</v>
      </c>
      <c r="D505" s="12">
        <f t="shared" ref="D505:AJ505" si="865">SUM(D506:D510)</f>
        <v>0</v>
      </c>
      <c r="E505" s="12">
        <f t="shared" si="865"/>
        <v>0</v>
      </c>
      <c r="F505" s="12">
        <f t="shared" si="865"/>
        <v>3.6449999999999996</v>
      </c>
      <c r="G505" s="12">
        <f t="shared" si="865"/>
        <v>0</v>
      </c>
      <c r="H505" s="12">
        <f t="shared" si="865"/>
        <v>0</v>
      </c>
      <c r="I505" s="12">
        <f t="shared" si="865"/>
        <v>0</v>
      </c>
      <c r="J505" s="12">
        <f t="shared" si="865"/>
        <v>0</v>
      </c>
      <c r="K505" s="12">
        <f t="shared" si="865"/>
        <v>0</v>
      </c>
      <c r="L505" s="12">
        <f t="shared" si="865"/>
        <v>5100</v>
      </c>
      <c r="M505" s="12">
        <f t="shared" si="865"/>
        <v>0</v>
      </c>
      <c r="N505" s="12">
        <f t="shared" si="865"/>
        <v>0</v>
      </c>
      <c r="O505" s="12">
        <f t="shared" si="865"/>
        <v>0</v>
      </c>
      <c r="P505" s="12">
        <f t="shared" si="865"/>
        <v>0</v>
      </c>
      <c r="Q505" s="12">
        <f t="shared" si="865"/>
        <v>4.0869999999999997</v>
      </c>
      <c r="R505" s="12">
        <f t="shared" si="865"/>
        <v>0</v>
      </c>
      <c r="S505" s="12">
        <f t="shared" si="865"/>
        <v>0</v>
      </c>
      <c r="T505" s="12">
        <f t="shared" si="865"/>
        <v>0</v>
      </c>
      <c r="U505" s="12">
        <f t="shared" si="865"/>
        <v>0</v>
      </c>
      <c r="V505" s="12">
        <f t="shared" si="865"/>
        <v>0</v>
      </c>
      <c r="W505" s="12">
        <f t="shared" si="865"/>
        <v>5100</v>
      </c>
      <c r="X505" s="12">
        <f t="shared" si="865"/>
        <v>0</v>
      </c>
      <c r="Y505" s="12">
        <f t="shared" si="865"/>
        <v>0</v>
      </c>
      <c r="Z505" s="12">
        <f t="shared" si="865"/>
        <v>0</v>
      </c>
      <c r="AA505" s="12">
        <f t="shared" si="865"/>
        <v>0</v>
      </c>
      <c r="AB505" s="12">
        <f t="shared" si="865"/>
        <v>0</v>
      </c>
      <c r="AC505" s="12">
        <f t="shared" si="865"/>
        <v>0</v>
      </c>
      <c r="AD505" s="12">
        <f t="shared" si="865"/>
        <v>0</v>
      </c>
      <c r="AE505" s="12">
        <f t="shared" si="865"/>
        <v>0</v>
      </c>
      <c r="AF505" s="12">
        <f t="shared" si="865"/>
        <v>0</v>
      </c>
      <c r="AG505" s="12">
        <f t="shared" si="865"/>
        <v>0</v>
      </c>
      <c r="AH505" s="12">
        <f t="shared" si="865"/>
        <v>5100</v>
      </c>
      <c r="AI505" s="12">
        <f t="shared" si="865"/>
        <v>0</v>
      </c>
      <c r="AJ505" s="12">
        <f t="shared" si="865"/>
        <v>0</v>
      </c>
      <c r="AK505" s="12">
        <f t="shared" ref="AK505:AU505" si="866">SUM(AK506:AK510)</f>
        <v>0</v>
      </c>
      <c r="AL505" s="12">
        <f t="shared" si="866"/>
        <v>0</v>
      </c>
      <c r="AM505" s="12">
        <f t="shared" si="866"/>
        <v>0</v>
      </c>
      <c r="AN505" s="12">
        <f t="shared" si="866"/>
        <v>0</v>
      </c>
      <c r="AO505" s="12">
        <f t="shared" si="866"/>
        <v>0</v>
      </c>
      <c r="AP505" s="12">
        <f t="shared" si="866"/>
        <v>0</v>
      </c>
      <c r="AQ505" s="12">
        <f t="shared" si="866"/>
        <v>0</v>
      </c>
      <c r="AR505" s="12">
        <f t="shared" si="866"/>
        <v>0</v>
      </c>
      <c r="AS505" s="12">
        <f t="shared" si="866"/>
        <v>0</v>
      </c>
      <c r="AT505" s="12">
        <f t="shared" si="866"/>
        <v>0</v>
      </c>
      <c r="AU505" s="12">
        <f t="shared" si="866"/>
        <v>0</v>
      </c>
      <c r="AV505" s="12">
        <f t="shared" ref="AV505:BF505" si="867">SUM(AV506:AV510)</f>
        <v>0</v>
      </c>
      <c r="AW505" s="12">
        <f t="shared" si="867"/>
        <v>0</v>
      </c>
      <c r="AX505" s="12">
        <f t="shared" si="867"/>
        <v>0.3</v>
      </c>
      <c r="AY505" s="12">
        <f t="shared" si="867"/>
        <v>0</v>
      </c>
      <c r="AZ505" s="12">
        <f t="shared" si="867"/>
        <v>0</v>
      </c>
      <c r="BA505" s="12">
        <f t="shared" si="867"/>
        <v>0</v>
      </c>
      <c r="BB505" s="12">
        <f t="shared" si="867"/>
        <v>0</v>
      </c>
      <c r="BC505" s="12">
        <f t="shared" si="867"/>
        <v>0</v>
      </c>
      <c r="BD505" s="12">
        <f t="shared" si="867"/>
        <v>0</v>
      </c>
      <c r="BE505" s="12">
        <f t="shared" si="867"/>
        <v>0</v>
      </c>
      <c r="BF505" s="12">
        <f t="shared" si="867"/>
        <v>0</v>
      </c>
      <c r="BG505" s="12">
        <f t="shared" ref="BG505:BQ505" si="868">SUM(BG506:BG510)</f>
        <v>0</v>
      </c>
      <c r="BH505" s="12">
        <f t="shared" si="868"/>
        <v>0</v>
      </c>
      <c r="BI505" s="12">
        <f t="shared" si="868"/>
        <v>0.1</v>
      </c>
      <c r="BJ505" s="12">
        <f t="shared" si="868"/>
        <v>0</v>
      </c>
      <c r="BK505" s="12">
        <f t="shared" si="868"/>
        <v>0</v>
      </c>
      <c r="BL505" s="12">
        <f t="shared" si="868"/>
        <v>0</v>
      </c>
      <c r="BM505" s="12">
        <f t="shared" si="868"/>
        <v>0</v>
      </c>
      <c r="BN505" s="12">
        <f t="shared" si="868"/>
        <v>0</v>
      </c>
      <c r="BO505" s="12">
        <f t="shared" si="868"/>
        <v>5100</v>
      </c>
      <c r="BP505" s="12">
        <f t="shared" si="868"/>
        <v>0</v>
      </c>
      <c r="BQ505" s="12">
        <f t="shared" si="868"/>
        <v>0</v>
      </c>
      <c r="BR505" s="12">
        <f t="shared" ref="BR505:CB505" si="869">SUM(BR506:BR510)</f>
        <v>0</v>
      </c>
      <c r="BS505" s="12">
        <f t="shared" si="869"/>
        <v>0</v>
      </c>
      <c r="BT505" s="12">
        <f t="shared" si="869"/>
        <v>1.1990000000000001</v>
      </c>
      <c r="BU505" s="12">
        <f t="shared" si="869"/>
        <v>0</v>
      </c>
      <c r="BV505" s="12">
        <f t="shared" si="869"/>
        <v>0</v>
      </c>
      <c r="BW505" s="12">
        <f t="shared" si="869"/>
        <v>0</v>
      </c>
      <c r="BX505" s="12">
        <f t="shared" si="869"/>
        <v>0</v>
      </c>
      <c r="BY505" s="12">
        <f t="shared" si="869"/>
        <v>0</v>
      </c>
      <c r="BZ505" s="12">
        <f t="shared" si="869"/>
        <v>0</v>
      </c>
      <c r="CA505" s="12">
        <f t="shared" si="869"/>
        <v>0</v>
      </c>
      <c r="CB505" s="12">
        <f t="shared" si="869"/>
        <v>0</v>
      </c>
      <c r="CC505" s="12">
        <f t="shared" ref="CC505:CM505" si="870">SUM(CC506:CC510)</f>
        <v>0</v>
      </c>
      <c r="CD505" s="12">
        <f t="shared" si="870"/>
        <v>0</v>
      </c>
      <c r="CE505" s="12">
        <f t="shared" si="870"/>
        <v>1.1990000000000001</v>
      </c>
      <c r="CF505" s="12">
        <f t="shared" si="870"/>
        <v>0</v>
      </c>
      <c r="CG505" s="12">
        <f t="shared" si="870"/>
        <v>0</v>
      </c>
      <c r="CH505" s="12">
        <f t="shared" si="870"/>
        <v>0</v>
      </c>
      <c r="CI505" s="12">
        <f t="shared" si="870"/>
        <v>0</v>
      </c>
      <c r="CJ505" s="12">
        <f t="shared" si="870"/>
        <v>0</v>
      </c>
      <c r="CK505" s="12">
        <f t="shared" si="870"/>
        <v>0</v>
      </c>
      <c r="CL505" s="12">
        <f t="shared" si="870"/>
        <v>0</v>
      </c>
      <c r="CM505" s="12">
        <f t="shared" si="870"/>
        <v>0</v>
      </c>
      <c r="CN505" s="12">
        <f t="shared" ref="CN505:CX505" si="871">SUM(CN506:CN510)</f>
        <v>0</v>
      </c>
      <c r="CO505" s="12">
        <f t="shared" si="871"/>
        <v>0</v>
      </c>
      <c r="CP505" s="12">
        <f t="shared" si="871"/>
        <v>0.3</v>
      </c>
      <c r="CQ505" s="12">
        <f t="shared" si="871"/>
        <v>0</v>
      </c>
      <c r="CR505" s="12">
        <f t="shared" si="871"/>
        <v>0</v>
      </c>
      <c r="CS505" s="12">
        <f t="shared" si="871"/>
        <v>0</v>
      </c>
      <c r="CT505" s="12">
        <f t="shared" si="871"/>
        <v>0</v>
      </c>
      <c r="CU505" s="12">
        <f t="shared" si="871"/>
        <v>0</v>
      </c>
      <c r="CV505" s="12">
        <f t="shared" si="871"/>
        <v>0</v>
      </c>
      <c r="CW505" s="12">
        <f t="shared" si="871"/>
        <v>0</v>
      </c>
      <c r="CX505" s="12">
        <f t="shared" si="871"/>
        <v>0</v>
      </c>
      <c r="CY505" s="12">
        <f t="shared" ref="CY505:DI505" si="872">SUM(CY506:CY510)</f>
        <v>0</v>
      </c>
      <c r="CZ505" s="12">
        <f t="shared" si="872"/>
        <v>0</v>
      </c>
      <c r="DA505" s="12">
        <f t="shared" si="872"/>
        <v>0.3</v>
      </c>
      <c r="DB505" s="12">
        <f t="shared" si="872"/>
        <v>0</v>
      </c>
      <c r="DC505" s="12">
        <f t="shared" si="872"/>
        <v>0</v>
      </c>
      <c r="DD505" s="12">
        <f t="shared" si="872"/>
        <v>0</v>
      </c>
      <c r="DE505" s="12">
        <f t="shared" si="872"/>
        <v>0</v>
      </c>
      <c r="DF505" s="12">
        <f t="shared" si="872"/>
        <v>0</v>
      </c>
      <c r="DG505" s="12">
        <f t="shared" si="872"/>
        <v>0</v>
      </c>
      <c r="DH505" s="12">
        <f t="shared" si="872"/>
        <v>0</v>
      </c>
      <c r="DI505" s="12">
        <f t="shared" si="872"/>
        <v>0</v>
      </c>
      <c r="DJ505" s="12">
        <f t="shared" ref="DJ505:DT505" si="873">SUM(DJ506:DJ510)</f>
        <v>0</v>
      </c>
      <c r="DK505" s="12">
        <f t="shared" si="873"/>
        <v>0</v>
      </c>
      <c r="DL505" s="12">
        <f t="shared" si="873"/>
        <v>0.3</v>
      </c>
      <c r="DM505" s="12">
        <f t="shared" si="873"/>
        <v>0</v>
      </c>
      <c r="DN505" s="12">
        <f t="shared" si="873"/>
        <v>0</v>
      </c>
      <c r="DO505" s="12">
        <f t="shared" si="873"/>
        <v>0</v>
      </c>
      <c r="DP505" s="12">
        <f t="shared" si="873"/>
        <v>0</v>
      </c>
      <c r="DQ505" s="12">
        <f t="shared" si="873"/>
        <v>0</v>
      </c>
      <c r="DR505" s="12">
        <f t="shared" si="873"/>
        <v>0</v>
      </c>
      <c r="DS505" s="12">
        <f t="shared" si="873"/>
        <v>0</v>
      </c>
      <c r="DT505" s="12">
        <f t="shared" si="873"/>
        <v>0</v>
      </c>
      <c r="DU505" s="12">
        <f t="shared" ref="DU505:EP505" si="874">SUM(DU506:DU510)</f>
        <v>0</v>
      </c>
      <c r="DV505" s="12">
        <f t="shared" si="874"/>
        <v>0</v>
      </c>
      <c r="DW505" s="12">
        <f t="shared" si="874"/>
        <v>0.3</v>
      </c>
      <c r="DX505" s="12">
        <f t="shared" si="874"/>
        <v>0</v>
      </c>
      <c r="DY505" s="12">
        <f t="shared" si="874"/>
        <v>0</v>
      </c>
      <c r="DZ505" s="12">
        <f t="shared" si="874"/>
        <v>0</v>
      </c>
      <c r="EA505" s="12">
        <f t="shared" si="874"/>
        <v>0</v>
      </c>
      <c r="EB505" s="12">
        <f t="shared" si="874"/>
        <v>0</v>
      </c>
      <c r="EC505" s="12">
        <f t="shared" si="874"/>
        <v>0</v>
      </c>
      <c r="ED505" s="12">
        <f t="shared" si="874"/>
        <v>0</v>
      </c>
      <c r="EE505" s="12">
        <f t="shared" si="874"/>
        <v>0</v>
      </c>
      <c r="EF505" s="12">
        <f t="shared" si="874"/>
        <v>0</v>
      </c>
      <c r="EG505" s="12">
        <f t="shared" si="874"/>
        <v>0</v>
      </c>
      <c r="EH505" s="12">
        <f t="shared" si="874"/>
        <v>0</v>
      </c>
      <c r="EI505" s="12">
        <f t="shared" si="874"/>
        <v>0</v>
      </c>
      <c r="EJ505" s="12">
        <f t="shared" si="874"/>
        <v>0</v>
      </c>
      <c r="EK505" s="12">
        <f t="shared" si="874"/>
        <v>0</v>
      </c>
      <c r="EL505" s="12">
        <f t="shared" si="874"/>
        <v>0</v>
      </c>
      <c r="EM505" s="12">
        <f t="shared" si="874"/>
        <v>0</v>
      </c>
      <c r="EN505" s="12">
        <f t="shared" si="874"/>
        <v>0</v>
      </c>
      <c r="EO505" s="12">
        <f t="shared" si="874"/>
        <v>0</v>
      </c>
      <c r="EP505" s="12">
        <f t="shared" si="874"/>
        <v>0</v>
      </c>
      <c r="EQ505" s="12" t="s">
        <v>137</v>
      </c>
      <c r="ER505" s="12" t="s">
        <v>137</v>
      </c>
      <c r="ES505" s="12" t="s">
        <v>137</v>
      </c>
      <c r="ET505" s="12" t="s">
        <v>137</v>
      </c>
      <c r="EU505" s="12" t="s">
        <v>137</v>
      </c>
      <c r="EV505" s="12" t="s">
        <v>137</v>
      </c>
      <c r="EW505" s="12" t="s">
        <v>137</v>
      </c>
      <c r="EX505" s="12" t="s">
        <v>137</v>
      </c>
      <c r="EY505" s="12" t="s">
        <v>137</v>
      </c>
      <c r="EZ505" s="12" t="s">
        <v>137</v>
      </c>
      <c r="FA505" s="12" t="s">
        <v>137</v>
      </c>
      <c r="FB505" s="12">
        <f t="shared" ref="FB505:FW505" si="875">SUM(FB506:FB510)</f>
        <v>0</v>
      </c>
      <c r="FC505" s="12">
        <f t="shared" si="875"/>
        <v>0</v>
      </c>
      <c r="FD505" s="12">
        <f t="shared" si="875"/>
        <v>2.0990000000000002</v>
      </c>
      <c r="FE505" s="12">
        <f t="shared" si="875"/>
        <v>0</v>
      </c>
      <c r="FF505" s="12">
        <f t="shared" si="875"/>
        <v>0</v>
      </c>
      <c r="FG505" s="12">
        <f t="shared" si="875"/>
        <v>0</v>
      </c>
      <c r="FH505" s="12">
        <f t="shared" si="875"/>
        <v>0</v>
      </c>
      <c r="FI505" s="12">
        <f t="shared" si="875"/>
        <v>0</v>
      </c>
      <c r="FJ505" s="12">
        <f t="shared" si="875"/>
        <v>0</v>
      </c>
      <c r="FK505" s="12">
        <f t="shared" si="875"/>
        <v>0</v>
      </c>
      <c r="FL505" s="12">
        <f t="shared" si="875"/>
        <v>0</v>
      </c>
      <c r="FM505" s="12">
        <f t="shared" si="875"/>
        <v>0</v>
      </c>
      <c r="FN505" s="12">
        <f t="shared" si="875"/>
        <v>0</v>
      </c>
      <c r="FO505" s="12">
        <f t="shared" si="875"/>
        <v>1.899</v>
      </c>
      <c r="FP505" s="12">
        <f t="shared" si="875"/>
        <v>0</v>
      </c>
      <c r="FQ505" s="12">
        <f t="shared" si="875"/>
        <v>0</v>
      </c>
      <c r="FR505" s="12">
        <f t="shared" si="875"/>
        <v>0</v>
      </c>
      <c r="FS505" s="12">
        <f t="shared" si="875"/>
        <v>0</v>
      </c>
      <c r="FT505" s="12">
        <f t="shared" si="875"/>
        <v>0</v>
      </c>
      <c r="FU505" s="12">
        <f t="shared" si="875"/>
        <v>5100</v>
      </c>
      <c r="FV505" s="12">
        <f t="shared" si="875"/>
        <v>0</v>
      </c>
      <c r="FW505" s="12">
        <f t="shared" si="875"/>
        <v>0</v>
      </c>
      <c r="FX505" s="77" t="s">
        <v>137</v>
      </c>
    </row>
    <row r="506" spans="1:180" s="42" customFormat="1" ht="63" x14ac:dyDescent="0.25">
      <c r="A506" s="38" t="s">
        <v>927</v>
      </c>
      <c r="B506" s="16" t="s">
        <v>2860</v>
      </c>
      <c r="C506" s="18" t="s">
        <v>496</v>
      </c>
      <c r="D506" s="15">
        <v>0</v>
      </c>
      <c r="E506" s="15">
        <v>0</v>
      </c>
      <c r="F506" s="15">
        <v>1.5459999999999998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f t="shared" ref="O506:P511" si="876">AK506+BG506+CC506+CY506+DU506+EF506</f>
        <v>0</v>
      </c>
      <c r="P506" s="15">
        <f t="shared" si="876"/>
        <v>0</v>
      </c>
      <c r="Q506" s="15">
        <f>0.132+1.014+0.742</f>
        <v>1.8879999999999999</v>
      </c>
      <c r="R506" s="15">
        <f t="shared" ref="R506:Y511" si="877">AN506+BJ506+CF506+DB506+DX506+EI506</f>
        <v>0</v>
      </c>
      <c r="S506" s="15">
        <f t="shared" si="877"/>
        <v>0</v>
      </c>
      <c r="T506" s="15">
        <f t="shared" si="877"/>
        <v>0</v>
      </c>
      <c r="U506" s="15">
        <f t="shared" si="877"/>
        <v>0</v>
      </c>
      <c r="V506" s="15">
        <f t="shared" si="877"/>
        <v>0</v>
      </c>
      <c r="W506" s="15">
        <f t="shared" si="877"/>
        <v>0</v>
      </c>
      <c r="X506" s="15">
        <f t="shared" si="877"/>
        <v>0</v>
      </c>
      <c r="Y506" s="15">
        <f t="shared" si="877"/>
        <v>0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0</v>
      </c>
      <c r="AH506" s="15">
        <v>0</v>
      </c>
      <c r="AI506" s="15">
        <v>0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  <c r="BE506" s="15">
        <v>0</v>
      </c>
      <c r="BF506" s="15">
        <v>0</v>
      </c>
      <c r="BG506" s="15">
        <v>0</v>
      </c>
      <c r="BH506" s="15">
        <v>0</v>
      </c>
      <c r="BI506" s="15">
        <v>0</v>
      </c>
      <c r="BJ506" s="15">
        <v>0</v>
      </c>
      <c r="BK506" s="15">
        <v>0</v>
      </c>
      <c r="BL506" s="15">
        <v>0</v>
      </c>
      <c r="BM506" s="15">
        <v>0</v>
      </c>
      <c r="BN506" s="15">
        <v>0</v>
      </c>
      <c r="BO506" s="15">
        <v>0</v>
      </c>
      <c r="BP506" s="15">
        <v>0</v>
      </c>
      <c r="BQ506" s="15">
        <v>0</v>
      </c>
      <c r="BR506" s="15">
        <v>0</v>
      </c>
      <c r="BS506" s="15">
        <v>0</v>
      </c>
      <c r="BT506" s="15">
        <v>0</v>
      </c>
      <c r="BU506" s="15">
        <v>0</v>
      </c>
      <c r="BV506" s="15">
        <v>0</v>
      </c>
      <c r="BW506" s="15">
        <v>0</v>
      </c>
      <c r="BX506" s="15">
        <v>0</v>
      </c>
      <c r="BY506" s="15">
        <v>0</v>
      </c>
      <c r="BZ506" s="15">
        <v>0</v>
      </c>
      <c r="CA506" s="15">
        <v>0</v>
      </c>
      <c r="CB506" s="15">
        <v>0</v>
      </c>
      <c r="CC506" s="15">
        <v>0</v>
      </c>
      <c r="CD506" s="15">
        <v>0</v>
      </c>
      <c r="CE506" s="15">
        <v>0</v>
      </c>
      <c r="CF506" s="15">
        <v>0</v>
      </c>
      <c r="CG506" s="15">
        <v>0</v>
      </c>
      <c r="CH506" s="15">
        <v>0</v>
      </c>
      <c r="CI506" s="15">
        <v>0</v>
      </c>
      <c r="CJ506" s="15">
        <v>0</v>
      </c>
      <c r="CK506" s="15">
        <v>0</v>
      </c>
      <c r="CL506" s="15">
        <v>0</v>
      </c>
      <c r="CM506" s="15">
        <v>0</v>
      </c>
      <c r="CN506" s="15">
        <v>0</v>
      </c>
      <c r="CO506" s="15">
        <v>0</v>
      </c>
      <c r="CP506" s="15">
        <v>0</v>
      </c>
      <c r="CQ506" s="15">
        <v>0</v>
      </c>
      <c r="CR506" s="15">
        <v>0</v>
      </c>
      <c r="CS506" s="15">
        <v>0</v>
      </c>
      <c r="CT506" s="15">
        <v>0</v>
      </c>
      <c r="CU506" s="15">
        <v>0</v>
      </c>
      <c r="CV506" s="15">
        <v>0</v>
      </c>
      <c r="CW506" s="15">
        <v>0</v>
      </c>
      <c r="CX506" s="15">
        <v>0</v>
      </c>
      <c r="CY506" s="15">
        <v>0</v>
      </c>
      <c r="CZ506" s="15">
        <v>0</v>
      </c>
      <c r="DA506" s="15">
        <v>0</v>
      </c>
      <c r="DB506" s="15">
        <v>0</v>
      </c>
      <c r="DC506" s="15">
        <v>0</v>
      </c>
      <c r="DD506" s="15">
        <v>0</v>
      </c>
      <c r="DE506" s="15">
        <v>0</v>
      </c>
      <c r="DF506" s="15">
        <v>0</v>
      </c>
      <c r="DG506" s="15">
        <v>0</v>
      </c>
      <c r="DH506" s="15">
        <v>0</v>
      </c>
      <c r="DI506" s="15">
        <v>0</v>
      </c>
      <c r="DJ506" s="15">
        <v>0</v>
      </c>
      <c r="DK506" s="15">
        <v>0</v>
      </c>
      <c r="DL506" s="15">
        <v>0</v>
      </c>
      <c r="DM506" s="15">
        <v>0</v>
      </c>
      <c r="DN506" s="15">
        <v>0</v>
      </c>
      <c r="DO506" s="15">
        <v>0</v>
      </c>
      <c r="DP506" s="15">
        <v>0</v>
      </c>
      <c r="DQ506" s="15">
        <v>0</v>
      </c>
      <c r="DR506" s="15">
        <v>0</v>
      </c>
      <c r="DS506" s="15">
        <v>0</v>
      </c>
      <c r="DT506" s="15">
        <v>0</v>
      </c>
      <c r="DU506" s="15">
        <v>0</v>
      </c>
      <c r="DV506" s="15">
        <v>0</v>
      </c>
      <c r="DW506" s="15">
        <v>0</v>
      </c>
      <c r="DX506" s="15">
        <v>0</v>
      </c>
      <c r="DY506" s="15">
        <v>0</v>
      </c>
      <c r="DZ506" s="15">
        <v>0</v>
      </c>
      <c r="EA506" s="15">
        <v>0</v>
      </c>
      <c r="EB506" s="15">
        <v>0</v>
      </c>
      <c r="EC506" s="15">
        <v>0</v>
      </c>
      <c r="ED506" s="15">
        <v>0</v>
      </c>
      <c r="EE506" s="15">
        <v>0</v>
      </c>
      <c r="EF506" s="15">
        <v>0</v>
      </c>
      <c r="EG506" s="15">
        <v>0</v>
      </c>
      <c r="EH506" s="15">
        <v>0</v>
      </c>
      <c r="EI506" s="15">
        <v>0</v>
      </c>
      <c r="EJ506" s="15">
        <v>0</v>
      </c>
      <c r="EK506" s="15">
        <v>0</v>
      </c>
      <c r="EL506" s="15">
        <v>0</v>
      </c>
      <c r="EM506" s="15">
        <v>0</v>
      </c>
      <c r="EN506" s="15">
        <v>0</v>
      </c>
      <c r="EO506" s="15">
        <v>0</v>
      </c>
      <c r="EP506" s="15">
        <v>0</v>
      </c>
      <c r="EQ506" s="15" t="s">
        <v>137</v>
      </c>
      <c r="ER506" s="15" t="s">
        <v>137</v>
      </c>
      <c r="ES506" s="15" t="s">
        <v>137</v>
      </c>
      <c r="ET506" s="15" t="s">
        <v>137</v>
      </c>
      <c r="EU506" s="15" t="s">
        <v>137</v>
      </c>
      <c r="EV506" s="15" t="s">
        <v>137</v>
      </c>
      <c r="EW506" s="15" t="s">
        <v>137</v>
      </c>
      <c r="EX506" s="15" t="s">
        <v>137</v>
      </c>
      <c r="EY506" s="15" t="s">
        <v>137</v>
      </c>
      <c r="EZ506" s="15" t="s">
        <v>137</v>
      </c>
      <c r="FA506" s="15" t="s">
        <v>137</v>
      </c>
      <c r="FB506" s="15">
        <f t="shared" ref="FB506:FL511" si="878">EF506+DJ506+CN506+BR506+AV506</f>
        <v>0</v>
      </c>
      <c r="FC506" s="15">
        <f t="shared" si="878"/>
        <v>0</v>
      </c>
      <c r="FD506" s="15">
        <f t="shared" si="878"/>
        <v>0</v>
      </c>
      <c r="FE506" s="15">
        <f t="shared" si="878"/>
        <v>0</v>
      </c>
      <c r="FF506" s="15">
        <f t="shared" si="878"/>
        <v>0</v>
      </c>
      <c r="FG506" s="15">
        <f t="shared" si="878"/>
        <v>0</v>
      </c>
      <c r="FH506" s="15">
        <f t="shared" si="878"/>
        <v>0</v>
      </c>
      <c r="FI506" s="15">
        <f t="shared" si="878"/>
        <v>0</v>
      </c>
      <c r="FJ506" s="15">
        <f t="shared" si="878"/>
        <v>0</v>
      </c>
      <c r="FK506" s="15">
        <f t="shared" si="878"/>
        <v>0</v>
      </c>
      <c r="FL506" s="15">
        <f t="shared" si="878"/>
        <v>0</v>
      </c>
      <c r="FM506" s="15">
        <f t="shared" ref="FM506:FN511" si="879">BG506+CC506+CY506+DU506+EF506</f>
        <v>0</v>
      </c>
      <c r="FN506" s="15">
        <f t="shared" si="879"/>
        <v>0</v>
      </c>
      <c r="FO506" s="15">
        <f t="shared" ref="FO506:FW511" si="880">BI506+CE506+DA506+DW506+EH506</f>
        <v>0</v>
      </c>
      <c r="FP506" s="15">
        <f t="shared" si="880"/>
        <v>0</v>
      </c>
      <c r="FQ506" s="15">
        <f t="shared" si="880"/>
        <v>0</v>
      </c>
      <c r="FR506" s="15">
        <f t="shared" si="880"/>
        <v>0</v>
      </c>
      <c r="FS506" s="15">
        <f t="shared" si="880"/>
        <v>0</v>
      </c>
      <c r="FT506" s="15">
        <f t="shared" si="880"/>
        <v>0</v>
      </c>
      <c r="FU506" s="15">
        <f t="shared" si="880"/>
        <v>0</v>
      </c>
      <c r="FV506" s="15">
        <f t="shared" si="880"/>
        <v>0</v>
      </c>
      <c r="FW506" s="15">
        <f t="shared" si="880"/>
        <v>0</v>
      </c>
      <c r="FX506" s="49" t="s">
        <v>2705</v>
      </c>
    </row>
    <row r="507" spans="1:180" s="42" customFormat="1" ht="63" x14ac:dyDescent="0.25">
      <c r="A507" s="38" t="s">
        <v>927</v>
      </c>
      <c r="B507" s="16" t="s">
        <v>2861</v>
      </c>
      <c r="C507" s="18" t="s">
        <v>2289</v>
      </c>
      <c r="D507" s="15">
        <v>0</v>
      </c>
      <c r="E507" s="15">
        <v>0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f t="shared" si="876"/>
        <v>0</v>
      </c>
      <c r="P507" s="15">
        <f t="shared" si="876"/>
        <v>0</v>
      </c>
      <c r="Q507" s="15">
        <f t="shared" ref="Q507" si="881">AM507+BI507+CE507+DA507+DW507+EH507</f>
        <v>0.1</v>
      </c>
      <c r="R507" s="15">
        <f t="shared" si="877"/>
        <v>0</v>
      </c>
      <c r="S507" s="15">
        <f t="shared" si="877"/>
        <v>0</v>
      </c>
      <c r="T507" s="15">
        <f t="shared" si="877"/>
        <v>0</v>
      </c>
      <c r="U507" s="15">
        <f t="shared" si="877"/>
        <v>0</v>
      </c>
      <c r="V507" s="15">
        <f t="shared" si="877"/>
        <v>0</v>
      </c>
      <c r="W507" s="15">
        <f t="shared" si="877"/>
        <v>0</v>
      </c>
      <c r="X507" s="15">
        <f t="shared" si="877"/>
        <v>0</v>
      </c>
      <c r="Y507" s="15">
        <f t="shared" si="877"/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  <c r="BE507" s="15">
        <v>0</v>
      </c>
      <c r="BF507" s="15">
        <v>0</v>
      </c>
      <c r="BG507" s="15">
        <v>0</v>
      </c>
      <c r="BH507" s="15">
        <v>0</v>
      </c>
      <c r="BI507" s="15">
        <v>0.1</v>
      </c>
      <c r="BJ507" s="15">
        <v>0</v>
      </c>
      <c r="BK507" s="15">
        <v>0</v>
      </c>
      <c r="BL507" s="15">
        <v>0</v>
      </c>
      <c r="BM507" s="15">
        <v>0</v>
      </c>
      <c r="BN507" s="15">
        <v>0</v>
      </c>
      <c r="BO507" s="15">
        <v>0</v>
      </c>
      <c r="BP507" s="15">
        <v>0</v>
      </c>
      <c r="BQ507" s="15">
        <v>0</v>
      </c>
      <c r="BR507" s="15">
        <v>0</v>
      </c>
      <c r="BS507" s="15">
        <v>0</v>
      </c>
      <c r="BT507" s="15">
        <v>0</v>
      </c>
      <c r="BU507" s="15">
        <v>0</v>
      </c>
      <c r="BV507" s="15">
        <v>0</v>
      </c>
      <c r="BW507" s="15">
        <v>0</v>
      </c>
      <c r="BX507" s="15">
        <v>0</v>
      </c>
      <c r="BY507" s="15">
        <v>0</v>
      </c>
      <c r="BZ507" s="15">
        <v>0</v>
      </c>
      <c r="CA507" s="15">
        <v>0</v>
      </c>
      <c r="CB507" s="15">
        <v>0</v>
      </c>
      <c r="CC507" s="15">
        <v>0</v>
      </c>
      <c r="CD507" s="15">
        <v>0</v>
      </c>
      <c r="CE507" s="15">
        <v>0</v>
      </c>
      <c r="CF507" s="15">
        <v>0</v>
      </c>
      <c r="CG507" s="15">
        <v>0</v>
      </c>
      <c r="CH507" s="15">
        <v>0</v>
      </c>
      <c r="CI507" s="15">
        <v>0</v>
      </c>
      <c r="CJ507" s="15">
        <v>0</v>
      </c>
      <c r="CK507" s="15">
        <v>0</v>
      </c>
      <c r="CL507" s="15">
        <v>0</v>
      </c>
      <c r="CM507" s="15">
        <v>0</v>
      </c>
      <c r="CN507" s="15">
        <v>0</v>
      </c>
      <c r="CO507" s="15">
        <v>0</v>
      </c>
      <c r="CP507" s="15">
        <v>0</v>
      </c>
      <c r="CQ507" s="15">
        <v>0</v>
      </c>
      <c r="CR507" s="15">
        <v>0</v>
      </c>
      <c r="CS507" s="15">
        <v>0</v>
      </c>
      <c r="CT507" s="15">
        <v>0</v>
      </c>
      <c r="CU507" s="15">
        <v>0</v>
      </c>
      <c r="CV507" s="15">
        <v>0</v>
      </c>
      <c r="CW507" s="15">
        <v>0</v>
      </c>
      <c r="CX507" s="15">
        <v>0</v>
      </c>
      <c r="CY507" s="15">
        <v>0</v>
      </c>
      <c r="CZ507" s="15">
        <v>0</v>
      </c>
      <c r="DA507" s="15">
        <v>0</v>
      </c>
      <c r="DB507" s="15">
        <v>0</v>
      </c>
      <c r="DC507" s="15">
        <v>0</v>
      </c>
      <c r="DD507" s="15">
        <v>0</v>
      </c>
      <c r="DE507" s="15">
        <v>0</v>
      </c>
      <c r="DF507" s="15">
        <v>0</v>
      </c>
      <c r="DG507" s="15">
        <v>0</v>
      </c>
      <c r="DH507" s="15">
        <v>0</v>
      </c>
      <c r="DI507" s="15">
        <v>0</v>
      </c>
      <c r="DJ507" s="15">
        <v>0</v>
      </c>
      <c r="DK507" s="15">
        <v>0</v>
      </c>
      <c r="DL507" s="15">
        <v>0</v>
      </c>
      <c r="DM507" s="15">
        <v>0</v>
      </c>
      <c r="DN507" s="15">
        <v>0</v>
      </c>
      <c r="DO507" s="15">
        <v>0</v>
      </c>
      <c r="DP507" s="15">
        <v>0</v>
      </c>
      <c r="DQ507" s="15">
        <v>0</v>
      </c>
      <c r="DR507" s="15">
        <v>0</v>
      </c>
      <c r="DS507" s="15">
        <v>0</v>
      </c>
      <c r="DT507" s="15">
        <v>0</v>
      </c>
      <c r="DU507" s="15">
        <v>0</v>
      </c>
      <c r="DV507" s="15">
        <v>0</v>
      </c>
      <c r="DW507" s="15">
        <v>0</v>
      </c>
      <c r="DX507" s="15">
        <v>0</v>
      </c>
      <c r="DY507" s="15">
        <v>0</v>
      </c>
      <c r="DZ507" s="15">
        <v>0</v>
      </c>
      <c r="EA507" s="15">
        <v>0</v>
      </c>
      <c r="EB507" s="15">
        <v>0</v>
      </c>
      <c r="EC507" s="15">
        <v>0</v>
      </c>
      <c r="ED507" s="15">
        <v>0</v>
      </c>
      <c r="EE507" s="15">
        <v>0</v>
      </c>
      <c r="EF507" s="15">
        <v>0</v>
      </c>
      <c r="EG507" s="15">
        <v>0</v>
      </c>
      <c r="EH507" s="15">
        <v>0</v>
      </c>
      <c r="EI507" s="15">
        <v>0</v>
      </c>
      <c r="EJ507" s="15">
        <v>0</v>
      </c>
      <c r="EK507" s="15">
        <v>0</v>
      </c>
      <c r="EL507" s="15">
        <v>0</v>
      </c>
      <c r="EM507" s="15">
        <v>0</v>
      </c>
      <c r="EN507" s="15">
        <v>0</v>
      </c>
      <c r="EO507" s="15">
        <v>0</v>
      </c>
      <c r="EP507" s="15">
        <v>0</v>
      </c>
      <c r="EQ507" s="15" t="s">
        <v>137</v>
      </c>
      <c r="ER507" s="15" t="s">
        <v>137</v>
      </c>
      <c r="ES507" s="15" t="s">
        <v>137</v>
      </c>
      <c r="ET507" s="15" t="s">
        <v>137</v>
      </c>
      <c r="EU507" s="15" t="s">
        <v>137</v>
      </c>
      <c r="EV507" s="15" t="s">
        <v>137</v>
      </c>
      <c r="EW507" s="15" t="s">
        <v>137</v>
      </c>
      <c r="EX507" s="15" t="s">
        <v>137</v>
      </c>
      <c r="EY507" s="15" t="s">
        <v>137</v>
      </c>
      <c r="EZ507" s="15" t="s">
        <v>137</v>
      </c>
      <c r="FA507" s="15" t="s">
        <v>137</v>
      </c>
      <c r="FB507" s="15">
        <f t="shared" si="878"/>
        <v>0</v>
      </c>
      <c r="FC507" s="15">
        <f t="shared" si="878"/>
        <v>0</v>
      </c>
      <c r="FD507" s="15">
        <f t="shared" si="878"/>
        <v>0</v>
      </c>
      <c r="FE507" s="15">
        <f t="shared" si="878"/>
        <v>0</v>
      </c>
      <c r="FF507" s="15">
        <f t="shared" si="878"/>
        <v>0</v>
      </c>
      <c r="FG507" s="15">
        <f t="shared" si="878"/>
        <v>0</v>
      </c>
      <c r="FH507" s="15">
        <f t="shared" si="878"/>
        <v>0</v>
      </c>
      <c r="FI507" s="15">
        <f t="shared" si="878"/>
        <v>0</v>
      </c>
      <c r="FJ507" s="15">
        <f t="shared" si="878"/>
        <v>0</v>
      </c>
      <c r="FK507" s="15">
        <f t="shared" si="878"/>
        <v>0</v>
      </c>
      <c r="FL507" s="15">
        <f t="shared" si="878"/>
        <v>0</v>
      </c>
      <c r="FM507" s="15">
        <f>BG507+CC507+CY507+DU507+EF507</f>
        <v>0</v>
      </c>
      <c r="FN507" s="15">
        <f>BH507+CD507+CZ507+DV507+EG507</f>
        <v>0</v>
      </c>
      <c r="FO507" s="15">
        <f t="shared" si="880"/>
        <v>0.1</v>
      </c>
      <c r="FP507" s="15">
        <f t="shared" si="880"/>
        <v>0</v>
      </c>
      <c r="FQ507" s="15">
        <f t="shared" si="880"/>
        <v>0</v>
      </c>
      <c r="FR507" s="15">
        <f t="shared" si="880"/>
        <v>0</v>
      </c>
      <c r="FS507" s="15">
        <f t="shared" si="880"/>
        <v>0</v>
      </c>
      <c r="FT507" s="15">
        <f t="shared" si="880"/>
        <v>0</v>
      </c>
      <c r="FU507" s="15">
        <f t="shared" si="880"/>
        <v>0</v>
      </c>
      <c r="FV507" s="15">
        <f t="shared" si="880"/>
        <v>0</v>
      </c>
      <c r="FW507" s="15">
        <f t="shared" si="880"/>
        <v>0</v>
      </c>
      <c r="FX507" s="49" t="s">
        <v>2659</v>
      </c>
    </row>
    <row r="508" spans="1:180" s="42" customFormat="1" ht="63" x14ac:dyDescent="0.25">
      <c r="A508" s="38" t="s">
        <v>927</v>
      </c>
      <c r="B508" s="27" t="s">
        <v>2862</v>
      </c>
      <c r="C508" s="18" t="s">
        <v>856</v>
      </c>
      <c r="D508" s="15">
        <v>0</v>
      </c>
      <c r="E508" s="15">
        <v>0</v>
      </c>
      <c r="F508" s="15">
        <v>0.89900000000000002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5">
        <f t="shared" si="876"/>
        <v>0</v>
      </c>
      <c r="P508" s="15">
        <f t="shared" si="876"/>
        <v>0</v>
      </c>
      <c r="Q508" s="15">
        <v>0.89900000000000002</v>
      </c>
      <c r="R508" s="15">
        <f t="shared" si="877"/>
        <v>0</v>
      </c>
      <c r="S508" s="15">
        <f t="shared" si="877"/>
        <v>0</v>
      </c>
      <c r="T508" s="15">
        <f t="shared" si="877"/>
        <v>0</v>
      </c>
      <c r="U508" s="15">
        <f t="shared" si="877"/>
        <v>0</v>
      </c>
      <c r="V508" s="15">
        <f t="shared" si="877"/>
        <v>0</v>
      </c>
      <c r="W508" s="15">
        <f t="shared" si="877"/>
        <v>0</v>
      </c>
      <c r="X508" s="15">
        <f t="shared" si="877"/>
        <v>0</v>
      </c>
      <c r="Y508" s="15">
        <f t="shared" si="877"/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  <c r="BE508" s="15">
        <v>0</v>
      </c>
      <c r="BF508" s="15">
        <v>0</v>
      </c>
      <c r="BG508" s="15">
        <v>0</v>
      </c>
      <c r="BH508" s="15">
        <v>0</v>
      </c>
      <c r="BI508" s="15">
        <v>0</v>
      </c>
      <c r="BJ508" s="15">
        <v>0</v>
      </c>
      <c r="BK508" s="15">
        <v>0</v>
      </c>
      <c r="BL508" s="15">
        <v>0</v>
      </c>
      <c r="BM508" s="15">
        <v>0</v>
      </c>
      <c r="BN508" s="15">
        <v>0</v>
      </c>
      <c r="BO508" s="15">
        <v>0</v>
      </c>
      <c r="BP508" s="15">
        <v>0</v>
      </c>
      <c r="BQ508" s="15">
        <v>0</v>
      </c>
      <c r="BR508" s="15">
        <v>0</v>
      </c>
      <c r="BS508" s="15">
        <v>0</v>
      </c>
      <c r="BT508" s="15">
        <v>0.89900000000000002</v>
      </c>
      <c r="BU508" s="15">
        <v>0</v>
      </c>
      <c r="BV508" s="15">
        <v>0</v>
      </c>
      <c r="BW508" s="15">
        <v>0</v>
      </c>
      <c r="BX508" s="15">
        <v>0</v>
      </c>
      <c r="BY508" s="15">
        <v>0</v>
      </c>
      <c r="BZ508" s="15">
        <v>0</v>
      </c>
      <c r="CA508" s="15">
        <v>0</v>
      </c>
      <c r="CB508" s="15">
        <v>0</v>
      </c>
      <c r="CC508" s="15">
        <v>0</v>
      </c>
      <c r="CD508" s="15">
        <v>0</v>
      </c>
      <c r="CE508" s="15">
        <v>0.89900000000000002</v>
      </c>
      <c r="CF508" s="15">
        <v>0</v>
      </c>
      <c r="CG508" s="15">
        <v>0</v>
      </c>
      <c r="CH508" s="15">
        <v>0</v>
      </c>
      <c r="CI508" s="15">
        <v>0</v>
      </c>
      <c r="CJ508" s="15">
        <v>0</v>
      </c>
      <c r="CK508" s="15">
        <v>0</v>
      </c>
      <c r="CL508" s="15">
        <v>0</v>
      </c>
      <c r="CM508" s="15">
        <v>0</v>
      </c>
      <c r="CN508" s="15">
        <v>0</v>
      </c>
      <c r="CO508" s="15">
        <v>0</v>
      </c>
      <c r="CP508" s="15">
        <v>0</v>
      </c>
      <c r="CQ508" s="15">
        <v>0</v>
      </c>
      <c r="CR508" s="15">
        <v>0</v>
      </c>
      <c r="CS508" s="15">
        <v>0</v>
      </c>
      <c r="CT508" s="15">
        <v>0</v>
      </c>
      <c r="CU508" s="15">
        <v>0</v>
      </c>
      <c r="CV508" s="15">
        <v>0</v>
      </c>
      <c r="CW508" s="15">
        <v>0</v>
      </c>
      <c r="CX508" s="15">
        <v>0</v>
      </c>
      <c r="CY508" s="15">
        <v>0</v>
      </c>
      <c r="CZ508" s="15">
        <v>0</v>
      </c>
      <c r="DA508" s="15">
        <v>0</v>
      </c>
      <c r="DB508" s="15">
        <v>0</v>
      </c>
      <c r="DC508" s="15">
        <v>0</v>
      </c>
      <c r="DD508" s="15">
        <v>0</v>
      </c>
      <c r="DE508" s="15">
        <v>0</v>
      </c>
      <c r="DF508" s="15">
        <v>0</v>
      </c>
      <c r="DG508" s="15">
        <v>0</v>
      </c>
      <c r="DH508" s="15">
        <v>0</v>
      </c>
      <c r="DI508" s="15">
        <v>0</v>
      </c>
      <c r="DJ508" s="15">
        <v>0</v>
      </c>
      <c r="DK508" s="15">
        <v>0</v>
      </c>
      <c r="DL508" s="15">
        <v>0</v>
      </c>
      <c r="DM508" s="15">
        <v>0</v>
      </c>
      <c r="DN508" s="15">
        <v>0</v>
      </c>
      <c r="DO508" s="15">
        <v>0</v>
      </c>
      <c r="DP508" s="15">
        <v>0</v>
      </c>
      <c r="DQ508" s="15">
        <v>0</v>
      </c>
      <c r="DR508" s="15">
        <v>0</v>
      </c>
      <c r="DS508" s="15">
        <v>0</v>
      </c>
      <c r="DT508" s="15">
        <v>0</v>
      </c>
      <c r="DU508" s="15">
        <v>0</v>
      </c>
      <c r="DV508" s="15">
        <v>0</v>
      </c>
      <c r="DW508" s="15">
        <v>0</v>
      </c>
      <c r="DX508" s="15">
        <v>0</v>
      </c>
      <c r="DY508" s="15">
        <v>0</v>
      </c>
      <c r="DZ508" s="15">
        <v>0</v>
      </c>
      <c r="EA508" s="15">
        <v>0</v>
      </c>
      <c r="EB508" s="15">
        <v>0</v>
      </c>
      <c r="EC508" s="15">
        <v>0</v>
      </c>
      <c r="ED508" s="15">
        <v>0</v>
      </c>
      <c r="EE508" s="15">
        <v>0</v>
      </c>
      <c r="EF508" s="15">
        <v>0</v>
      </c>
      <c r="EG508" s="15">
        <v>0</v>
      </c>
      <c r="EH508" s="15">
        <v>0</v>
      </c>
      <c r="EI508" s="15">
        <v>0</v>
      </c>
      <c r="EJ508" s="15">
        <v>0</v>
      </c>
      <c r="EK508" s="15">
        <v>0</v>
      </c>
      <c r="EL508" s="15">
        <v>0</v>
      </c>
      <c r="EM508" s="15">
        <v>0</v>
      </c>
      <c r="EN508" s="15">
        <v>0</v>
      </c>
      <c r="EO508" s="15">
        <v>0</v>
      </c>
      <c r="EP508" s="15">
        <v>0</v>
      </c>
      <c r="EQ508" s="15" t="s">
        <v>137</v>
      </c>
      <c r="ER508" s="15" t="s">
        <v>137</v>
      </c>
      <c r="ES508" s="15" t="s">
        <v>137</v>
      </c>
      <c r="ET508" s="15" t="s">
        <v>137</v>
      </c>
      <c r="EU508" s="15" t="s">
        <v>137</v>
      </c>
      <c r="EV508" s="15" t="s">
        <v>137</v>
      </c>
      <c r="EW508" s="15" t="s">
        <v>137</v>
      </c>
      <c r="EX508" s="15" t="s">
        <v>137</v>
      </c>
      <c r="EY508" s="15" t="s">
        <v>137</v>
      </c>
      <c r="EZ508" s="15" t="s">
        <v>137</v>
      </c>
      <c r="FA508" s="15" t="s">
        <v>137</v>
      </c>
      <c r="FB508" s="15">
        <f t="shared" si="878"/>
        <v>0</v>
      </c>
      <c r="FC508" s="15">
        <f t="shared" si="878"/>
        <v>0</v>
      </c>
      <c r="FD508" s="15">
        <f t="shared" si="878"/>
        <v>0.89900000000000002</v>
      </c>
      <c r="FE508" s="15">
        <f t="shared" si="878"/>
        <v>0</v>
      </c>
      <c r="FF508" s="15">
        <f t="shared" si="878"/>
        <v>0</v>
      </c>
      <c r="FG508" s="15">
        <f t="shared" si="878"/>
        <v>0</v>
      </c>
      <c r="FH508" s="15">
        <f t="shared" si="878"/>
        <v>0</v>
      </c>
      <c r="FI508" s="15">
        <f t="shared" si="878"/>
        <v>0</v>
      </c>
      <c r="FJ508" s="15">
        <f t="shared" si="878"/>
        <v>0</v>
      </c>
      <c r="FK508" s="15">
        <f t="shared" si="878"/>
        <v>0</v>
      </c>
      <c r="FL508" s="15">
        <f t="shared" si="878"/>
        <v>0</v>
      </c>
      <c r="FM508" s="15">
        <f t="shared" si="879"/>
        <v>0</v>
      </c>
      <c r="FN508" s="15">
        <f t="shared" si="879"/>
        <v>0</v>
      </c>
      <c r="FO508" s="15">
        <f t="shared" si="880"/>
        <v>0.89900000000000002</v>
      </c>
      <c r="FP508" s="15">
        <f t="shared" si="880"/>
        <v>0</v>
      </c>
      <c r="FQ508" s="15">
        <f t="shared" si="880"/>
        <v>0</v>
      </c>
      <c r="FR508" s="15">
        <f t="shared" si="880"/>
        <v>0</v>
      </c>
      <c r="FS508" s="15">
        <f t="shared" si="880"/>
        <v>0</v>
      </c>
      <c r="FT508" s="15">
        <f t="shared" si="880"/>
        <v>0</v>
      </c>
      <c r="FU508" s="15">
        <f t="shared" si="880"/>
        <v>0</v>
      </c>
      <c r="FV508" s="15">
        <f t="shared" si="880"/>
        <v>0</v>
      </c>
      <c r="FW508" s="15">
        <f t="shared" si="880"/>
        <v>0</v>
      </c>
      <c r="FX508" s="49" t="s">
        <v>1927</v>
      </c>
    </row>
    <row r="509" spans="1:180" s="42" customFormat="1" ht="47.25" x14ac:dyDescent="0.25">
      <c r="A509" s="38" t="s">
        <v>927</v>
      </c>
      <c r="B509" s="27" t="s">
        <v>2863</v>
      </c>
      <c r="C509" s="18" t="s">
        <v>497</v>
      </c>
      <c r="D509" s="15">
        <v>0</v>
      </c>
      <c r="E509" s="15">
        <v>0</v>
      </c>
      <c r="F509" s="15">
        <v>1.2</v>
      </c>
      <c r="G509" s="15">
        <v>0</v>
      </c>
      <c r="H509" s="15">
        <v>0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15">
        <f t="shared" si="876"/>
        <v>0</v>
      </c>
      <c r="P509" s="15">
        <f t="shared" si="876"/>
        <v>0</v>
      </c>
      <c r="Q509" s="15">
        <v>1.2</v>
      </c>
      <c r="R509" s="15">
        <f t="shared" si="877"/>
        <v>0</v>
      </c>
      <c r="S509" s="15">
        <f t="shared" si="877"/>
        <v>0</v>
      </c>
      <c r="T509" s="15">
        <f t="shared" si="877"/>
        <v>0</v>
      </c>
      <c r="U509" s="15">
        <f t="shared" si="877"/>
        <v>0</v>
      </c>
      <c r="V509" s="15">
        <f t="shared" si="877"/>
        <v>0</v>
      </c>
      <c r="W509" s="15">
        <f t="shared" si="877"/>
        <v>0</v>
      </c>
      <c r="X509" s="15">
        <f t="shared" si="877"/>
        <v>0</v>
      </c>
      <c r="Y509" s="15">
        <f t="shared" si="877"/>
        <v>0</v>
      </c>
      <c r="Z509" s="15">
        <v>0</v>
      </c>
      <c r="AA509" s="15">
        <v>0</v>
      </c>
      <c r="AB509" s="15">
        <v>0</v>
      </c>
      <c r="AC509" s="15">
        <v>0</v>
      </c>
      <c r="AD509" s="15">
        <v>0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  <c r="AJ509" s="15">
        <v>0</v>
      </c>
      <c r="AK509" s="15">
        <v>0</v>
      </c>
      <c r="AL509" s="15">
        <v>0</v>
      </c>
      <c r="AM509" s="15">
        <v>0</v>
      </c>
      <c r="AN509" s="15">
        <v>0</v>
      </c>
      <c r="AO509" s="15">
        <v>0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0</v>
      </c>
      <c r="AX509" s="15">
        <v>0.3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v>0</v>
      </c>
      <c r="BE509" s="15">
        <v>0</v>
      </c>
      <c r="BF509" s="15">
        <v>0</v>
      </c>
      <c r="BG509" s="15">
        <v>0</v>
      </c>
      <c r="BH509" s="15">
        <v>0</v>
      </c>
      <c r="BI509" s="15">
        <v>0</v>
      </c>
      <c r="BJ509" s="15">
        <v>0</v>
      </c>
      <c r="BK509" s="15">
        <v>0</v>
      </c>
      <c r="BL509" s="15">
        <v>0</v>
      </c>
      <c r="BM509" s="15">
        <v>0</v>
      </c>
      <c r="BN509" s="15">
        <v>0</v>
      </c>
      <c r="BO509" s="15">
        <v>0</v>
      </c>
      <c r="BP509" s="15">
        <v>0</v>
      </c>
      <c r="BQ509" s="15">
        <v>0</v>
      </c>
      <c r="BR509" s="15">
        <v>0</v>
      </c>
      <c r="BS509" s="15">
        <v>0</v>
      </c>
      <c r="BT509" s="15">
        <v>0.3</v>
      </c>
      <c r="BU509" s="15">
        <v>0</v>
      </c>
      <c r="BV509" s="15">
        <v>0</v>
      </c>
      <c r="BW509" s="15">
        <v>0</v>
      </c>
      <c r="BX509" s="15">
        <v>0</v>
      </c>
      <c r="BY509" s="15">
        <v>0</v>
      </c>
      <c r="BZ509" s="15">
        <v>0</v>
      </c>
      <c r="CA509" s="15">
        <v>0</v>
      </c>
      <c r="CB509" s="15">
        <v>0</v>
      </c>
      <c r="CC509" s="15">
        <v>0</v>
      </c>
      <c r="CD509" s="15">
        <v>0</v>
      </c>
      <c r="CE509" s="15">
        <v>0.3</v>
      </c>
      <c r="CF509" s="15">
        <v>0</v>
      </c>
      <c r="CG509" s="15">
        <v>0</v>
      </c>
      <c r="CH509" s="15">
        <v>0</v>
      </c>
      <c r="CI509" s="15">
        <v>0</v>
      </c>
      <c r="CJ509" s="15">
        <v>0</v>
      </c>
      <c r="CK509" s="15">
        <v>0</v>
      </c>
      <c r="CL509" s="15">
        <v>0</v>
      </c>
      <c r="CM509" s="15">
        <v>0</v>
      </c>
      <c r="CN509" s="15">
        <v>0</v>
      </c>
      <c r="CO509" s="15">
        <v>0</v>
      </c>
      <c r="CP509" s="15">
        <v>0.3</v>
      </c>
      <c r="CQ509" s="15">
        <v>0</v>
      </c>
      <c r="CR509" s="15">
        <v>0</v>
      </c>
      <c r="CS509" s="15">
        <v>0</v>
      </c>
      <c r="CT509" s="15">
        <v>0</v>
      </c>
      <c r="CU509" s="15">
        <v>0</v>
      </c>
      <c r="CV509" s="15">
        <v>0</v>
      </c>
      <c r="CW509" s="15">
        <v>0</v>
      </c>
      <c r="CX509" s="15">
        <v>0</v>
      </c>
      <c r="CY509" s="15">
        <v>0</v>
      </c>
      <c r="CZ509" s="15">
        <v>0</v>
      </c>
      <c r="DA509" s="15">
        <v>0.3</v>
      </c>
      <c r="DB509" s="15">
        <v>0</v>
      </c>
      <c r="DC509" s="15">
        <v>0</v>
      </c>
      <c r="DD509" s="15">
        <v>0</v>
      </c>
      <c r="DE509" s="15">
        <v>0</v>
      </c>
      <c r="DF509" s="15">
        <v>0</v>
      </c>
      <c r="DG509" s="15">
        <v>0</v>
      </c>
      <c r="DH509" s="15">
        <v>0</v>
      </c>
      <c r="DI509" s="15">
        <v>0</v>
      </c>
      <c r="DJ509" s="15">
        <v>0</v>
      </c>
      <c r="DK509" s="15">
        <v>0</v>
      </c>
      <c r="DL509" s="15">
        <v>0.3</v>
      </c>
      <c r="DM509" s="15">
        <v>0</v>
      </c>
      <c r="DN509" s="15">
        <v>0</v>
      </c>
      <c r="DO509" s="15">
        <v>0</v>
      </c>
      <c r="DP509" s="15">
        <v>0</v>
      </c>
      <c r="DQ509" s="15">
        <v>0</v>
      </c>
      <c r="DR509" s="15">
        <v>0</v>
      </c>
      <c r="DS509" s="15">
        <v>0</v>
      </c>
      <c r="DT509" s="15">
        <v>0</v>
      </c>
      <c r="DU509" s="36">
        <v>0</v>
      </c>
      <c r="DV509" s="36">
        <v>0</v>
      </c>
      <c r="DW509" s="36">
        <v>0.3</v>
      </c>
      <c r="DX509" s="36">
        <v>0</v>
      </c>
      <c r="DY509" s="36">
        <v>0</v>
      </c>
      <c r="DZ509" s="36">
        <v>0</v>
      </c>
      <c r="EA509" s="36">
        <v>0</v>
      </c>
      <c r="EB509" s="36">
        <v>0</v>
      </c>
      <c r="EC509" s="36">
        <v>0</v>
      </c>
      <c r="ED509" s="36">
        <v>0</v>
      </c>
      <c r="EE509" s="36">
        <v>0</v>
      </c>
      <c r="EF509" s="15">
        <v>0</v>
      </c>
      <c r="EG509" s="15">
        <v>0</v>
      </c>
      <c r="EH509" s="15">
        <v>0</v>
      </c>
      <c r="EI509" s="15">
        <v>0</v>
      </c>
      <c r="EJ509" s="15">
        <v>0</v>
      </c>
      <c r="EK509" s="15">
        <v>0</v>
      </c>
      <c r="EL509" s="15">
        <v>0</v>
      </c>
      <c r="EM509" s="15">
        <v>0</v>
      </c>
      <c r="EN509" s="15">
        <v>0</v>
      </c>
      <c r="EO509" s="15">
        <v>0</v>
      </c>
      <c r="EP509" s="15">
        <v>0</v>
      </c>
      <c r="EQ509" s="15" t="s">
        <v>137</v>
      </c>
      <c r="ER509" s="15" t="s">
        <v>137</v>
      </c>
      <c r="ES509" s="15" t="s">
        <v>137</v>
      </c>
      <c r="ET509" s="15" t="s">
        <v>137</v>
      </c>
      <c r="EU509" s="15" t="s">
        <v>137</v>
      </c>
      <c r="EV509" s="15" t="s">
        <v>137</v>
      </c>
      <c r="EW509" s="15" t="s">
        <v>137</v>
      </c>
      <c r="EX509" s="15" t="s">
        <v>137</v>
      </c>
      <c r="EY509" s="15" t="s">
        <v>137</v>
      </c>
      <c r="EZ509" s="15" t="s">
        <v>137</v>
      </c>
      <c r="FA509" s="15" t="s">
        <v>137</v>
      </c>
      <c r="FB509" s="15">
        <f t="shared" si="878"/>
        <v>0</v>
      </c>
      <c r="FC509" s="15">
        <f t="shared" si="878"/>
        <v>0</v>
      </c>
      <c r="FD509" s="15">
        <f t="shared" si="878"/>
        <v>1.2</v>
      </c>
      <c r="FE509" s="15">
        <f t="shared" si="878"/>
        <v>0</v>
      </c>
      <c r="FF509" s="15">
        <f t="shared" si="878"/>
        <v>0</v>
      </c>
      <c r="FG509" s="15">
        <f t="shared" si="878"/>
        <v>0</v>
      </c>
      <c r="FH509" s="15">
        <f t="shared" si="878"/>
        <v>0</v>
      </c>
      <c r="FI509" s="15">
        <f t="shared" si="878"/>
        <v>0</v>
      </c>
      <c r="FJ509" s="15">
        <f t="shared" si="878"/>
        <v>0</v>
      </c>
      <c r="FK509" s="15">
        <f t="shared" si="878"/>
        <v>0</v>
      </c>
      <c r="FL509" s="15">
        <f t="shared" si="878"/>
        <v>0</v>
      </c>
      <c r="FM509" s="15">
        <f t="shared" si="879"/>
        <v>0</v>
      </c>
      <c r="FN509" s="15">
        <f t="shared" si="879"/>
        <v>0</v>
      </c>
      <c r="FO509" s="15">
        <f t="shared" si="880"/>
        <v>0.89999999999999991</v>
      </c>
      <c r="FP509" s="15">
        <f t="shared" si="880"/>
        <v>0</v>
      </c>
      <c r="FQ509" s="15">
        <f t="shared" si="880"/>
        <v>0</v>
      </c>
      <c r="FR509" s="15">
        <f t="shared" si="880"/>
        <v>0</v>
      </c>
      <c r="FS509" s="15">
        <f t="shared" si="880"/>
        <v>0</v>
      </c>
      <c r="FT509" s="15">
        <f t="shared" si="880"/>
        <v>0</v>
      </c>
      <c r="FU509" s="15">
        <f t="shared" si="880"/>
        <v>0</v>
      </c>
      <c r="FV509" s="15">
        <f t="shared" si="880"/>
        <v>0</v>
      </c>
      <c r="FW509" s="15">
        <f t="shared" si="880"/>
        <v>0</v>
      </c>
      <c r="FX509" s="49" t="s">
        <v>2660</v>
      </c>
    </row>
    <row r="510" spans="1:180" s="42" customFormat="1" ht="78.75" x14ac:dyDescent="0.25">
      <c r="A510" s="38" t="s">
        <v>927</v>
      </c>
      <c r="B510" s="27" t="s">
        <v>2864</v>
      </c>
      <c r="C510" s="18" t="s">
        <v>498</v>
      </c>
      <c r="D510" s="15">
        <v>0</v>
      </c>
      <c r="E510" s="15">
        <v>0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5100</v>
      </c>
      <c r="M510" s="15">
        <v>0</v>
      </c>
      <c r="N510" s="15">
        <v>0</v>
      </c>
      <c r="O510" s="15">
        <f t="shared" si="876"/>
        <v>0</v>
      </c>
      <c r="P510" s="15">
        <f t="shared" si="876"/>
        <v>0</v>
      </c>
      <c r="Q510" s="15">
        <f>AM510+BI510+CE510+DA510+DW510+EH510</f>
        <v>0</v>
      </c>
      <c r="R510" s="15">
        <f t="shared" si="877"/>
        <v>0</v>
      </c>
      <c r="S510" s="36">
        <f t="shared" si="877"/>
        <v>0</v>
      </c>
      <c r="T510" s="15">
        <f t="shared" si="877"/>
        <v>0</v>
      </c>
      <c r="U510" s="15">
        <f t="shared" si="877"/>
        <v>0</v>
      </c>
      <c r="V510" s="15">
        <f t="shared" si="877"/>
        <v>0</v>
      </c>
      <c r="W510" s="15">
        <f t="shared" si="877"/>
        <v>5100</v>
      </c>
      <c r="X510" s="36">
        <f t="shared" si="877"/>
        <v>0</v>
      </c>
      <c r="Y510" s="15">
        <f t="shared" si="877"/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5100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0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15">
        <v>0</v>
      </c>
      <c r="BM510" s="15">
        <v>0</v>
      </c>
      <c r="BN510" s="15">
        <v>0</v>
      </c>
      <c r="BO510" s="15">
        <v>5100</v>
      </c>
      <c r="BP510" s="15">
        <v>0</v>
      </c>
      <c r="BQ510" s="15">
        <v>0</v>
      </c>
      <c r="BR510" s="15">
        <v>0</v>
      </c>
      <c r="BS510" s="15">
        <v>0</v>
      </c>
      <c r="BT510" s="15">
        <v>0</v>
      </c>
      <c r="BU510" s="15">
        <v>0</v>
      </c>
      <c r="BV510" s="15">
        <v>0</v>
      </c>
      <c r="BW510" s="15">
        <v>0</v>
      </c>
      <c r="BX510" s="15">
        <v>0</v>
      </c>
      <c r="BY510" s="15">
        <v>0</v>
      </c>
      <c r="BZ510" s="15">
        <v>0</v>
      </c>
      <c r="CA510" s="15">
        <v>0</v>
      </c>
      <c r="CB510" s="15">
        <v>0</v>
      </c>
      <c r="CC510" s="15">
        <v>0</v>
      </c>
      <c r="CD510" s="15">
        <v>0</v>
      </c>
      <c r="CE510" s="15">
        <v>0</v>
      </c>
      <c r="CF510" s="15">
        <v>0</v>
      </c>
      <c r="CG510" s="15">
        <v>0</v>
      </c>
      <c r="CH510" s="15">
        <v>0</v>
      </c>
      <c r="CI510" s="15">
        <v>0</v>
      </c>
      <c r="CJ510" s="15">
        <v>0</v>
      </c>
      <c r="CK510" s="15">
        <v>0</v>
      </c>
      <c r="CL510" s="15">
        <v>0</v>
      </c>
      <c r="CM510" s="15">
        <v>0</v>
      </c>
      <c r="CN510" s="15">
        <v>0</v>
      </c>
      <c r="CO510" s="15">
        <v>0</v>
      </c>
      <c r="CP510" s="15">
        <v>0</v>
      </c>
      <c r="CQ510" s="15">
        <v>0</v>
      </c>
      <c r="CR510" s="15">
        <v>0</v>
      </c>
      <c r="CS510" s="15">
        <v>0</v>
      </c>
      <c r="CT510" s="15">
        <v>0</v>
      </c>
      <c r="CU510" s="15">
        <v>0</v>
      </c>
      <c r="CV510" s="15">
        <v>0</v>
      </c>
      <c r="CW510" s="15">
        <v>0</v>
      </c>
      <c r="CX510" s="15">
        <v>0</v>
      </c>
      <c r="CY510" s="15">
        <v>0</v>
      </c>
      <c r="CZ510" s="15">
        <v>0</v>
      </c>
      <c r="DA510" s="15">
        <v>0</v>
      </c>
      <c r="DB510" s="15">
        <v>0</v>
      </c>
      <c r="DC510" s="15">
        <v>0</v>
      </c>
      <c r="DD510" s="15">
        <v>0</v>
      </c>
      <c r="DE510" s="15">
        <v>0</v>
      </c>
      <c r="DF510" s="15">
        <v>0</v>
      </c>
      <c r="DG510" s="15">
        <v>0</v>
      </c>
      <c r="DH510" s="15">
        <v>0</v>
      </c>
      <c r="DI510" s="15">
        <v>0</v>
      </c>
      <c r="DJ510" s="15">
        <v>0</v>
      </c>
      <c r="DK510" s="15">
        <v>0</v>
      </c>
      <c r="DL510" s="15">
        <v>0</v>
      </c>
      <c r="DM510" s="15">
        <v>0</v>
      </c>
      <c r="DN510" s="15">
        <v>0</v>
      </c>
      <c r="DO510" s="15">
        <v>0</v>
      </c>
      <c r="DP510" s="15">
        <v>0</v>
      </c>
      <c r="DQ510" s="15">
        <v>0</v>
      </c>
      <c r="DR510" s="15">
        <v>0</v>
      </c>
      <c r="DS510" s="15">
        <v>0</v>
      </c>
      <c r="DT510" s="15">
        <v>0</v>
      </c>
      <c r="DU510" s="15">
        <v>0</v>
      </c>
      <c r="DV510" s="15">
        <v>0</v>
      </c>
      <c r="DW510" s="15">
        <v>0</v>
      </c>
      <c r="DX510" s="15">
        <v>0</v>
      </c>
      <c r="DY510" s="15">
        <v>0</v>
      </c>
      <c r="DZ510" s="15">
        <v>0</v>
      </c>
      <c r="EA510" s="15">
        <v>0</v>
      </c>
      <c r="EB510" s="15">
        <v>0</v>
      </c>
      <c r="EC510" s="15">
        <v>0</v>
      </c>
      <c r="ED510" s="15">
        <v>0</v>
      </c>
      <c r="EE510" s="15">
        <v>0</v>
      </c>
      <c r="EF510" s="15">
        <v>0</v>
      </c>
      <c r="EG510" s="15">
        <v>0</v>
      </c>
      <c r="EH510" s="15">
        <v>0</v>
      </c>
      <c r="EI510" s="15">
        <v>0</v>
      </c>
      <c r="EJ510" s="15">
        <v>0</v>
      </c>
      <c r="EK510" s="15">
        <v>0</v>
      </c>
      <c r="EL510" s="15">
        <v>0</v>
      </c>
      <c r="EM510" s="15">
        <v>0</v>
      </c>
      <c r="EN510" s="15">
        <v>0</v>
      </c>
      <c r="EO510" s="15">
        <v>0</v>
      </c>
      <c r="EP510" s="15">
        <v>0</v>
      </c>
      <c r="EQ510" s="15" t="s">
        <v>137</v>
      </c>
      <c r="ER510" s="15" t="s">
        <v>137</v>
      </c>
      <c r="ES510" s="15" t="s">
        <v>137</v>
      </c>
      <c r="ET510" s="15" t="s">
        <v>137</v>
      </c>
      <c r="EU510" s="15" t="s">
        <v>137</v>
      </c>
      <c r="EV510" s="15" t="s">
        <v>137</v>
      </c>
      <c r="EW510" s="15" t="s">
        <v>137</v>
      </c>
      <c r="EX510" s="15" t="s">
        <v>137</v>
      </c>
      <c r="EY510" s="15" t="s">
        <v>137</v>
      </c>
      <c r="EZ510" s="15" t="s">
        <v>137</v>
      </c>
      <c r="FA510" s="15" t="s">
        <v>137</v>
      </c>
      <c r="FB510" s="15">
        <f t="shared" si="878"/>
        <v>0</v>
      </c>
      <c r="FC510" s="15">
        <f t="shared" si="878"/>
        <v>0</v>
      </c>
      <c r="FD510" s="15">
        <f t="shared" si="878"/>
        <v>0</v>
      </c>
      <c r="FE510" s="15">
        <f t="shared" si="878"/>
        <v>0</v>
      </c>
      <c r="FF510" s="15">
        <f t="shared" si="878"/>
        <v>0</v>
      </c>
      <c r="FG510" s="15">
        <f t="shared" si="878"/>
        <v>0</v>
      </c>
      <c r="FH510" s="15">
        <f t="shared" si="878"/>
        <v>0</v>
      </c>
      <c r="FI510" s="15">
        <f t="shared" si="878"/>
        <v>0</v>
      </c>
      <c r="FJ510" s="15">
        <f t="shared" si="878"/>
        <v>0</v>
      </c>
      <c r="FK510" s="15">
        <f t="shared" si="878"/>
        <v>0</v>
      </c>
      <c r="FL510" s="15">
        <f t="shared" si="878"/>
        <v>0</v>
      </c>
      <c r="FM510" s="15">
        <f t="shared" si="879"/>
        <v>0</v>
      </c>
      <c r="FN510" s="15">
        <f t="shared" si="879"/>
        <v>0</v>
      </c>
      <c r="FO510" s="15">
        <f t="shared" si="880"/>
        <v>0</v>
      </c>
      <c r="FP510" s="15">
        <f t="shared" si="880"/>
        <v>0</v>
      </c>
      <c r="FQ510" s="36">
        <f t="shared" si="880"/>
        <v>0</v>
      </c>
      <c r="FR510" s="15">
        <f t="shared" si="880"/>
        <v>0</v>
      </c>
      <c r="FS510" s="15">
        <f t="shared" si="880"/>
        <v>0</v>
      </c>
      <c r="FT510" s="15">
        <f t="shared" si="880"/>
        <v>0</v>
      </c>
      <c r="FU510" s="15">
        <f t="shared" si="880"/>
        <v>5100</v>
      </c>
      <c r="FV510" s="15">
        <f t="shared" si="880"/>
        <v>0</v>
      </c>
      <c r="FW510" s="15">
        <f t="shared" si="880"/>
        <v>0</v>
      </c>
      <c r="FX510" s="49" t="s">
        <v>2660</v>
      </c>
    </row>
    <row r="511" spans="1:180" s="42" customFormat="1" ht="31.5" x14ac:dyDescent="0.25">
      <c r="A511" s="38" t="s">
        <v>538</v>
      </c>
      <c r="B511" s="9" t="s">
        <v>165</v>
      </c>
      <c r="C511" s="9" t="s">
        <v>136</v>
      </c>
      <c r="D511" s="12">
        <f t="shared" ref="D511:L511" si="882">Z511+AV511</f>
        <v>0</v>
      </c>
      <c r="E511" s="12">
        <f t="shared" si="882"/>
        <v>0</v>
      </c>
      <c r="F511" s="12">
        <f t="shared" si="882"/>
        <v>0</v>
      </c>
      <c r="G511" s="12">
        <f t="shared" si="882"/>
        <v>0</v>
      </c>
      <c r="H511" s="12">
        <f t="shared" si="882"/>
        <v>0</v>
      </c>
      <c r="I511" s="12">
        <f t="shared" si="882"/>
        <v>0</v>
      </c>
      <c r="J511" s="12">
        <f t="shared" si="882"/>
        <v>0</v>
      </c>
      <c r="K511" s="12">
        <f t="shared" si="882"/>
        <v>0</v>
      </c>
      <c r="L511" s="12">
        <f t="shared" si="882"/>
        <v>0</v>
      </c>
      <c r="M511" s="12">
        <v>0</v>
      </c>
      <c r="N511" s="12">
        <f>AJ511+BF511</f>
        <v>0</v>
      </c>
      <c r="O511" s="12">
        <f t="shared" si="876"/>
        <v>0</v>
      </c>
      <c r="P511" s="12">
        <f t="shared" si="876"/>
        <v>0</v>
      </c>
      <c r="Q511" s="12">
        <f>AM511+BI511+CE511+DA511+DW511+EH511</f>
        <v>0</v>
      </c>
      <c r="R511" s="12">
        <f t="shared" si="877"/>
        <v>0</v>
      </c>
      <c r="S511" s="12">
        <f t="shared" si="877"/>
        <v>0</v>
      </c>
      <c r="T511" s="12">
        <f t="shared" si="877"/>
        <v>0</v>
      </c>
      <c r="U511" s="12">
        <f t="shared" si="877"/>
        <v>0</v>
      </c>
      <c r="V511" s="12">
        <f t="shared" si="877"/>
        <v>0</v>
      </c>
      <c r="W511" s="12">
        <f t="shared" si="877"/>
        <v>0</v>
      </c>
      <c r="X511" s="12">
        <f t="shared" si="877"/>
        <v>0</v>
      </c>
      <c r="Y511" s="12">
        <f t="shared" si="877"/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 t="s">
        <v>137</v>
      </c>
      <c r="ER511" s="12" t="s">
        <v>137</v>
      </c>
      <c r="ES511" s="12" t="s">
        <v>137</v>
      </c>
      <c r="ET511" s="12" t="s">
        <v>137</v>
      </c>
      <c r="EU511" s="12" t="s">
        <v>137</v>
      </c>
      <c r="EV511" s="12" t="s">
        <v>137</v>
      </c>
      <c r="EW511" s="12" t="s">
        <v>137</v>
      </c>
      <c r="EX511" s="12" t="s">
        <v>137</v>
      </c>
      <c r="EY511" s="12" t="s">
        <v>137</v>
      </c>
      <c r="EZ511" s="12" t="s">
        <v>137</v>
      </c>
      <c r="FA511" s="12" t="s">
        <v>137</v>
      </c>
      <c r="FB511" s="12">
        <f t="shared" si="878"/>
        <v>0</v>
      </c>
      <c r="FC511" s="12">
        <f t="shared" si="878"/>
        <v>0</v>
      </c>
      <c r="FD511" s="12">
        <f t="shared" si="878"/>
        <v>0</v>
      </c>
      <c r="FE511" s="12">
        <f t="shared" si="878"/>
        <v>0</v>
      </c>
      <c r="FF511" s="12">
        <f t="shared" si="878"/>
        <v>0</v>
      </c>
      <c r="FG511" s="12">
        <f t="shared" si="878"/>
        <v>0</v>
      </c>
      <c r="FH511" s="12">
        <f t="shared" si="878"/>
        <v>0</v>
      </c>
      <c r="FI511" s="12">
        <f t="shared" si="878"/>
        <v>0</v>
      </c>
      <c r="FJ511" s="12">
        <f t="shared" si="878"/>
        <v>0</v>
      </c>
      <c r="FK511" s="12">
        <f t="shared" si="878"/>
        <v>0</v>
      </c>
      <c r="FL511" s="12">
        <f t="shared" si="878"/>
        <v>0</v>
      </c>
      <c r="FM511" s="12">
        <f t="shared" si="879"/>
        <v>0</v>
      </c>
      <c r="FN511" s="12">
        <f t="shared" si="879"/>
        <v>0</v>
      </c>
      <c r="FO511" s="12">
        <f t="shared" si="880"/>
        <v>0</v>
      </c>
      <c r="FP511" s="12">
        <f t="shared" si="880"/>
        <v>0</v>
      </c>
      <c r="FQ511" s="12">
        <f t="shared" si="880"/>
        <v>0</v>
      </c>
      <c r="FR511" s="12">
        <f t="shared" si="880"/>
        <v>0</v>
      </c>
      <c r="FS511" s="12">
        <f t="shared" si="880"/>
        <v>0</v>
      </c>
      <c r="FT511" s="12">
        <f t="shared" si="880"/>
        <v>0</v>
      </c>
      <c r="FU511" s="12">
        <f t="shared" si="880"/>
        <v>0</v>
      </c>
      <c r="FV511" s="12">
        <f t="shared" si="880"/>
        <v>0</v>
      </c>
      <c r="FW511" s="12">
        <f t="shared" si="880"/>
        <v>0</v>
      </c>
      <c r="FX511" s="76" t="s">
        <v>137</v>
      </c>
    </row>
    <row r="512" spans="1:180" s="42" customFormat="1" ht="47.25" x14ac:dyDescent="0.25">
      <c r="A512" s="38" t="s">
        <v>928</v>
      </c>
      <c r="B512" s="9" t="s">
        <v>167</v>
      </c>
      <c r="C512" s="9" t="s">
        <v>136</v>
      </c>
      <c r="D512" s="12">
        <f>SUM(D513,D518,D519,D522)</f>
        <v>0</v>
      </c>
      <c r="E512" s="12">
        <f t="shared" ref="E512:Y512" si="883">SUM(E513,E518,E519,E522)</f>
        <v>0</v>
      </c>
      <c r="F512" s="12">
        <f t="shared" si="883"/>
        <v>0</v>
      </c>
      <c r="G512" s="12">
        <f t="shared" si="883"/>
        <v>0</v>
      </c>
      <c r="H512" s="12">
        <f t="shared" si="883"/>
        <v>0</v>
      </c>
      <c r="I512" s="12">
        <f t="shared" si="883"/>
        <v>28</v>
      </c>
      <c r="J512" s="12">
        <f t="shared" si="883"/>
        <v>0</v>
      </c>
      <c r="K512" s="12">
        <f t="shared" si="883"/>
        <v>0</v>
      </c>
      <c r="L512" s="12">
        <f t="shared" si="883"/>
        <v>0</v>
      </c>
      <c r="M512" s="12">
        <f t="shared" ref="M512" si="884">M513+M518+M519+M522</f>
        <v>0</v>
      </c>
      <c r="N512" s="12">
        <f t="shared" si="883"/>
        <v>0.5</v>
      </c>
      <c r="O512" s="12">
        <f t="shared" si="883"/>
        <v>0</v>
      </c>
      <c r="P512" s="12">
        <f t="shared" si="883"/>
        <v>0</v>
      </c>
      <c r="Q512" s="12">
        <f t="shared" si="883"/>
        <v>1.909</v>
      </c>
      <c r="R512" s="12">
        <f t="shared" si="883"/>
        <v>0</v>
      </c>
      <c r="S512" s="12">
        <f t="shared" si="883"/>
        <v>0</v>
      </c>
      <c r="T512" s="12">
        <f t="shared" si="883"/>
        <v>43</v>
      </c>
      <c r="U512" s="12">
        <f t="shared" si="883"/>
        <v>0</v>
      </c>
      <c r="V512" s="12">
        <f t="shared" si="883"/>
        <v>0</v>
      </c>
      <c r="W512" s="12">
        <f t="shared" si="883"/>
        <v>0</v>
      </c>
      <c r="X512" s="12">
        <f t="shared" ref="X512" si="885">SUM(X513,X518,X519,X522)</f>
        <v>0</v>
      </c>
      <c r="Y512" s="12">
        <f t="shared" si="883"/>
        <v>0.5</v>
      </c>
      <c r="Z512" s="12">
        <f t="shared" ref="Z512:AU512" si="886">Z513+Z518+Z519+Z522</f>
        <v>0</v>
      </c>
      <c r="AA512" s="12">
        <f t="shared" si="886"/>
        <v>0</v>
      </c>
      <c r="AB512" s="12">
        <f t="shared" si="886"/>
        <v>0</v>
      </c>
      <c r="AC512" s="12">
        <f t="shared" si="886"/>
        <v>0</v>
      </c>
      <c r="AD512" s="12">
        <f t="shared" si="886"/>
        <v>0</v>
      </c>
      <c r="AE512" s="12">
        <f t="shared" si="886"/>
        <v>6</v>
      </c>
      <c r="AF512" s="12">
        <f t="shared" si="886"/>
        <v>0</v>
      </c>
      <c r="AG512" s="12">
        <f t="shared" si="886"/>
        <v>0</v>
      </c>
      <c r="AH512" s="12">
        <f t="shared" si="886"/>
        <v>0</v>
      </c>
      <c r="AI512" s="12">
        <f t="shared" si="886"/>
        <v>0</v>
      </c>
      <c r="AJ512" s="12">
        <f t="shared" si="886"/>
        <v>0</v>
      </c>
      <c r="AK512" s="12">
        <f t="shared" si="886"/>
        <v>0</v>
      </c>
      <c r="AL512" s="12">
        <f t="shared" si="886"/>
        <v>0</v>
      </c>
      <c r="AM512" s="12">
        <f t="shared" si="886"/>
        <v>0</v>
      </c>
      <c r="AN512" s="12">
        <f t="shared" si="886"/>
        <v>0</v>
      </c>
      <c r="AO512" s="12">
        <f t="shared" si="886"/>
        <v>0</v>
      </c>
      <c r="AP512" s="12">
        <f t="shared" si="886"/>
        <v>3</v>
      </c>
      <c r="AQ512" s="12">
        <f t="shared" si="886"/>
        <v>0</v>
      </c>
      <c r="AR512" s="12">
        <f t="shared" si="886"/>
        <v>0</v>
      </c>
      <c r="AS512" s="12">
        <f t="shared" si="886"/>
        <v>0</v>
      </c>
      <c r="AT512" s="12">
        <f t="shared" si="886"/>
        <v>0</v>
      </c>
      <c r="AU512" s="12">
        <f t="shared" si="886"/>
        <v>0</v>
      </c>
      <c r="AV512" s="12">
        <f t="shared" ref="AV512:BQ512" si="887">AV513+AV518+AV519+AV522</f>
        <v>0</v>
      </c>
      <c r="AW512" s="12">
        <f t="shared" si="887"/>
        <v>0</v>
      </c>
      <c r="AX512" s="12">
        <f t="shared" si="887"/>
        <v>0</v>
      </c>
      <c r="AY512" s="12">
        <f t="shared" si="887"/>
        <v>0</v>
      </c>
      <c r="AZ512" s="12">
        <f t="shared" si="887"/>
        <v>0</v>
      </c>
      <c r="BA512" s="12">
        <f t="shared" si="887"/>
        <v>6</v>
      </c>
      <c r="BB512" s="12">
        <f t="shared" si="887"/>
        <v>0</v>
      </c>
      <c r="BC512" s="12">
        <f t="shared" si="887"/>
        <v>0</v>
      </c>
      <c r="BD512" s="12">
        <f t="shared" si="887"/>
        <v>0</v>
      </c>
      <c r="BE512" s="12">
        <f t="shared" si="887"/>
        <v>0</v>
      </c>
      <c r="BF512" s="12">
        <f t="shared" si="887"/>
        <v>0</v>
      </c>
      <c r="BG512" s="12">
        <f t="shared" si="887"/>
        <v>0</v>
      </c>
      <c r="BH512" s="12">
        <f t="shared" si="887"/>
        <v>0</v>
      </c>
      <c r="BI512" s="12">
        <f t="shared" si="887"/>
        <v>0</v>
      </c>
      <c r="BJ512" s="12">
        <f t="shared" si="887"/>
        <v>0</v>
      </c>
      <c r="BK512" s="12">
        <f t="shared" si="887"/>
        <v>0</v>
      </c>
      <c r="BL512" s="12">
        <f t="shared" si="887"/>
        <v>5</v>
      </c>
      <c r="BM512" s="12">
        <f t="shared" si="887"/>
        <v>0</v>
      </c>
      <c r="BN512" s="12">
        <f t="shared" si="887"/>
        <v>0</v>
      </c>
      <c r="BO512" s="12">
        <f t="shared" si="887"/>
        <v>0</v>
      </c>
      <c r="BP512" s="12">
        <f t="shared" si="887"/>
        <v>0</v>
      </c>
      <c r="BQ512" s="12">
        <f t="shared" si="887"/>
        <v>0</v>
      </c>
      <c r="BR512" s="12">
        <f t="shared" ref="BR512:CM512" si="888">BR513+BR518+BR519+BR522</f>
        <v>0</v>
      </c>
      <c r="BS512" s="12">
        <f t="shared" si="888"/>
        <v>0</v>
      </c>
      <c r="BT512" s="12">
        <f t="shared" si="888"/>
        <v>0</v>
      </c>
      <c r="BU512" s="12">
        <f t="shared" si="888"/>
        <v>0</v>
      </c>
      <c r="BV512" s="12">
        <f t="shared" si="888"/>
        <v>0</v>
      </c>
      <c r="BW512" s="12">
        <f t="shared" si="888"/>
        <v>8</v>
      </c>
      <c r="BX512" s="12">
        <f t="shared" si="888"/>
        <v>0</v>
      </c>
      <c r="BY512" s="12">
        <f t="shared" si="888"/>
        <v>0</v>
      </c>
      <c r="BZ512" s="12">
        <f t="shared" si="888"/>
        <v>0</v>
      </c>
      <c r="CA512" s="12">
        <f t="shared" si="888"/>
        <v>0</v>
      </c>
      <c r="CB512" s="12">
        <f t="shared" si="888"/>
        <v>0</v>
      </c>
      <c r="CC512" s="12">
        <f t="shared" si="888"/>
        <v>0</v>
      </c>
      <c r="CD512" s="12">
        <f t="shared" si="888"/>
        <v>0</v>
      </c>
      <c r="CE512" s="12">
        <f t="shared" si="888"/>
        <v>1.909</v>
      </c>
      <c r="CF512" s="12">
        <f t="shared" si="888"/>
        <v>0</v>
      </c>
      <c r="CG512" s="12">
        <f t="shared" si="888"/>
        <v>0</v>
      </c>
      <c r="CH512" s="12">
        <f t="shared" si="888"/>
        <v>6</v>
      </c>
      <c r="CI512" s="12">
        <f t="shared" si="888"/>
        <v>0</v>
      </c>
      <c r="CJ512" s="12">
        <f t="shared" si="888"/>
        <v>0</v>
      </c>
      <c r="CK512" s="12">
        <f t="shared" si="888"/>
        <v>0</v>
      </c>
      <c r="CL512" s="12">
        <f t="shared" si="888"/>
        <v>0</v>
      </c>
      <c r="CM512" s="12">
        <f t="shared" si="888"/>
        <v>0</v>
      </c>
      <c r="CN512" s="12">
        <f t="shared" ref="CN512:DI512" si="889">CN513+CN518+CN519+CN522</f>
        <v>0</v>
      </c>
      <c r="CO512" s="12">
        <f t="shared" si="889"/>
        <v>0</v>
      </c>
      <c r="CP512" s="12">
        <f t="shared" si="889"/>
        <v>0</v>
      </c>
      <c r="CQ512" s="12">
        <f t="shared" si="889"/>
        <v>0</v>
      </c>
      <c r="CR512" s="12">
        <f t="shared" si="889"/>
        <v>0</v>
      </c>
      <c r="CS512" s="12">
        <f t="shared" si="889"/>
        <v>5</v>
      </c>
      <c r="CT512" s="12">
        <f t="shared" si="889"/>
        <v>0</v>
      </c>
      <c r="CU512" s="12">
        <f t="shared" si="889"/>
        <v>0</v>
      </c>
      <c r="CV512" s="12">
        <f t="shared" si="889"/>
        <v>0</v>
      </c>
      <c r="CW512" s="12">
        <f t="shared" si="889"/>
        <v>0</v>
      </c>
      <c r="CX512" s="12">
        <f t="shared" si="889"/>
        <v>0</v>
      </c>
      <c r="CY512" s="12">
        <f t="shared" si="889"/>
        <v>0</v>
      </c>
      <c r="CZ512" s="12">
        <f t="shared" si="889"/>
        <v>0</v>
      </c>
      <c r="DA512" s="12">
        <f t="shared" si="889"/>
        <v>0</v>
      </c>
      <c r="DB512" s="12">
        <f t="shared" si="889"/>
        <v>0</v>
      </c>
      <c r="DC512" s="12">
        <f t="shared" si="889"/>
        <v>0</v>
      </c>
      <c r="DD512" s="12">
        <f t="shared" si="889"/>
        <v>3</v>
      </c>
      <c r="DE512" s="12">
        <f t="shared" si="889"/>
        <v>0</v>
      </c>
      <c r="DF512" s="12">
        <f t="shared" si="889"/>
        <v>0</v>
      </c>
      <c r="DG512" s="12">
        <f t="shared" si="889"/>
        <v>0</v>
      </c>
      <c r="DH512" s="12">
        <f t="shared" si="889"/>
        <v>0</v>
      </c>
      <c r="DI512" s="12">
        <f t="shared" si="889"/>
        <v>0.5</v>
      </c>
      <c r="DJ512" s="12">
        <f t="shared" ref="DJ512:EP512" si="890">DJ513+DJ518+DJ519+DJ522</f>
        <v>0</v>
      </c>
      <c r="DK512" s="12">
        <f t="shared" si="890"/>
        <v>0</v>
      </c>
      <c r="DL512" s="12">
        <f t="shared" si="890"/>
        <v>0</v>
      </c>
      <c r="DM512" s="12">
        <f t="shared" si="890"/>
        <v>0</v>
      </c>
      <c r="DN512" s="12">
        <f t="shared" si="890"/>
        <v>0</v>
      </c>
      <c r="DO512" s="12">
        <f t="shared" si="890"/>
        <v>3</v>
      </c>
      <c r="DP512" s="12">
        <f t="shared" si="890"/>
        <v>0</v>
      </c>
      <c r="DQ512" s="12">
        <f t="shared" si="890"/>
        <v>0</v>
      </c>
      <c r="DR512" s="12">
        <f t="shared" si="890"/>
        <v>0</v>
      </c>
      <c r="DS512" s="12">
        <f t="shared" si="890"/>
        <v>0</v>
      </c>
      <c r="DT512" s="12">
        <f t="shared" si="890"/>
        <v>0</v>
      </c>
      <c r="DU512" s="12">
        <f t="shared" si="890"/>
        <v>0</v>
      </c>
      <c r="DV512" s="12">
        <f t="shared" si="890"/>
        <v>0</v>
      </c>
      <c r="DW512" s="12">
        <f t="shared" si="890"/>
        <v>0</v>
      </c>
      <c r="DX512" s="12">
        <f t="shared" si="890"/>
        <v>0</v>
      </c>
      <c r="DY512" s="12">
        <f t="shared" si="890"/>
        <v>0</v>
      </c>
      <c r="DZ512" s="12">
        <f t="shared" si="890"/>
        <v>11</v>
      </c>
      <c r="EA512" s="12">
        <f t="shared" si="890"/>
        <v>0</v>
      </c>
      <c r="EB512" s="12">
        <f t="shared" si="890"/>
        <v>0</v>
      </c>
      <c r="EC512" s="12">
        <f t="shared" si="890"/>
        <v>0</v>
      </c>
      <c r="ED512" s="12">
        <f t="shared" si="890"/>
        <v>0</v>
      </c>
      <c r="EE512" s="12">
        <f t="shared" si="890"/>
        <v>0</v>
      </c>
      <c r="EF512" s="12">
        <f t="shared" si="890"/>
        <v>0</v>
      </c>
      <c r="EG512" s="12">
        <f t="shared" si="890"/>
        <v>0</v>
      </c>
      <c r="EH512" s="12">
        <f t="shared" si="890"/>
        <v>0</v>
      </c>
      <c r="EI512" s="12">
        <f t="shared" si="890"/>
        <v>0</v>
      </c>
      <c r="EJ512" s="12">
        <f t="shared" si="890"/>
        <v>0</v>
      </c>
      <c r="EK512" s="12">
        <f t="shared" si="890"/>
        <v>5</v>
      </c>
      <c r="EL512" s="12">
        <f t="shared" si="890"/>
        <v>0</v>
      </c>
      <c r="EM512" s="12">
        <f t="shared" si="890"/>
        <v>0</v>
      </c>
      <c r="EN512" s="12">
        <f t="shared" si="890"/>
        <v>0</v>
      </c>
      <c r="EO512" s="12">
        <f t="shared" si="890"/>
        <v>0</v>
      </c>
      <c r="EP512" s="12">
        <f t="shared" si="890"/>
        <v>0</v>
      </c>
      <c r="EQ512" s="12" t="s">
        <v>137</v>
      </c>
      <c r="ER512" s="12" t="s">
        <v>137</v>
      </c>
      <c r="ES512" s="12" t="s">
        <v>137</v>
      </c>
      <c r="ET512" s="12" t="s">
        <v>137</v>
      </c>
      <c r="EU512" s="12" t="s">
        <v>137</v>
      </c>
      <c r="EV512" s="12" t="s">
        <v>137</v>
      </c>
      <c r="EW512" s="12" t="s">
        <v>137</v>
      </c>
      <c r="EX512" s="12" t="s">
        <v>137</v>
      </c>
      <c r="EY512" s="12" t="s">
        <v>137</v>
      </c>
      <c r="EZ512" s="12" t="s">
        <v>137</v>
      </c>
      <c r="FA512" s="12" t="s">
        <v>137</v>
      </c>
      <c r="FB512" s="12">
        <f t="shared" ref="FB512:FW512" si="891">SUM(FB513,FB518,FB519,FB522)</f>
        <v>0</v>
      </c>
      <c r="FC512" s="12">
        <f t="shared" si="891"/>
        <v>0</v>
      </c>
      <c r="FD512" s="12">
        <f t="shared" si="891"/>
        <v>0</v>
      </c>
      <c r="FE512" s="12">
        <f t="shared" si="891"/>
        <v>0</v>
      </c>
      <c r="FF512" s="12">
        <f t="shared" si="891"/>
        <v>0</v>
      </c>
      <c r="FG512" s="12">
        <f t="shared" si="891"/>
        <v>27</v>
      </c>
      <c r="FH512" s="12">
        <f t="shared" si="891"/>
        <v>0</v>
      </c>
      <c r="FI512" s="12">
        <f t="shared" si="891"/>
        <v>0</v>
      </c>
      <c r="FJ512" s="12">
        <f t="shared" si="891"/>
        <v>0</v>
      </c>
      <c r="FK512" s="12">
        <f t="shared" ref="FK512" si="892">SUM(FK513,FK518,FK519,FK522)</f>
        <v>0</v>
      </c>
      <c r="FL512" s="12">
        <f t="shared" si="891"/>
        <v>0</v>
      </c>
      <c r="FM512" s="12">
        <f t="shared" si="891"/>
        <v>0</v>
      </c>
      <c r="FN512" s="12">
        <f t="shared" si="891"/>
        <v>0</v>
      </c>
      <c r="FO512" s="12">
        <f t="shared" si="891"/>
        <v>1.909</v>
      </c>
      <c r="FP512" s="12">
        <f t="shared" si="891"/>
        <v>0</v>
      </c>
      <c r="FQ512" s="12">
        <f t="shared" si="891"/>
        <v>0</v>
      </c>
      <c r="FR512" s="12">
        <f t="shared" si="891"/>
        <v>30</v>
      </c>
      <c r="FS512" s="12">
        <f t="shared" si="891"/>
        <v>0</v>
      </c>
      <c r="FT512" s="12">
        <f t="shared" si="891"/>
        <v>0</v>
      </c>
      <c r="FU512" s="12">
        <f t="shared" si="891"/>
        <v>0</v>
      </c>
      <c r="FV512" s="12">
        <f t="shared" ref="FV512" si="893">SUM(FV513,FV518,FV519,FV522)</f>
        <v>0</v>
      </c>
      <c r="FW512" s="12">
        <f t="shared" si="891"/>
        <v>0.5</v>
      </c>
      <c r="FX512" s="76" t="s">
        <v>137</v>
      </c>
    </row>
    <row r="513" spans="1:180" s="42" customFormat="1" ht="31.5" x14ac:dyDescent="0.25">
      <c r="A513" s="8" t="s">
        <v>929</v>
      </c>
      <c r="B513" s="9" t="s">
        <v>168</v>
      </c>
      <c r="C513" s="9" t="s">
        <v>136</v>
      </c>
      <c r="D513" s="12">
        <f t="shared" ref="D513:AU513" si="894">SUM(D514:D517)</f>
        <v>0</v>
      </c>
      <c r="E513" s="12">
        <f t="shared" si="894"/>
        <v>0</v>
      </c>
      <c r="F513" s="12">
        <f t="shared" si="894"/>
        <v>0</v>
      </c>
      <c r="G513" s="12">
        <f t="shared" si="894"/>
        <v>0</v>
      </c>
      <c r="H513" s="12">
        <f t="shared" si="894"/>
        <v>0</v>
      </c>
      <c r="I513" s="12">
        <f t="shared" si="894"/>
        <v>4</v>
      </c>
      <c r="J513" s="12">
        <f t="shared" si="894"/>
        <v>0</v>
      </c>
      <c r="K513" s="12">
        <f t="shared" ref="K513" si="895">SUM(K514:K517)</f>
        <v>0</v>
      </c>
      <c r="L513" s="12">
        <f t="shared" ref="L513:M513" si="896">SUM(L514:L517)</f>
        <v>0</v>
      </c>
      <c r="M513" s="12">
        <f t="shared" si="896"/>
        <v>0</v>
      </c>
      <c r="N513" s="12">
        <f t="shared" si="894"/>
        <v>0</v>
      </c>
      <c r="O513" s="12">
        <f t="shared" si="894"/>
        <v>0</v>
      </c>
      <c r="P513" s="12">
        <f t="shared" si="894"/>
        <v>0</v>
      </c>
      <c r="Q513" s="12">
        <f t="shared" si="894"/>
        <v>0</v>
      </c>
      <c r="R513" s="12">
        <f t="shared" si="894"/>
        <v>0</v>
      </c>
      <c r="S513" s="12">
        <f t="shared" si="894"/>
        <v>0</v>
      </c>
      <c r="T513" s="12">
        <f t="shared" si="894"/>
        <v>4</v>
      </c>
      <c r="U513" s="12">
        <f t="shared" si="894"/>
        <v>0</v>
      </c>
      <c r="V513" s="12">
        <f t="shared" ref="V513" si="897">SUM(V514:V517)</f>
        <v>0</v>
      </c>
      <c r="W513" s="12">
        <f t="shared" ref="W513:X513" si="898">SUM(W514:W517)</f>
        <v>0</v>
      </c>
      <c r="X513" s="12">
        <f t="shared" si="898"/>
        <v>0</v>
      </c>
      <c r="Y513" s="12">
        <f t="shared" si="894"/>
        <v>0</v>
      </c>
      <c r="Z513" s="12">
        <f t="shared" si="894"/>
        <v>0</v>
      </c>
      <c r="AA513" s="12">
        <f t="shared" si="894"/>
        <v>0</v>
      </c>
      <c r="AB513" s="12">
        <f t="shared" si="894"/>
        <v>0</v>
      </c>
      <c r="AC513" s="12">
        <f t="shared" si="894"/>
        <v>0</v>
      </c>
      <c r="AD513" s="12">
        <f t="shared" si="894"/>
        <v>0</v>
      </c>
      <c r="AE513" s="12">
        <f t="shared" si="894"/>
        <v>0</v>
      </c>
      <c r="AF513" s="12">
        <f t="shared" si="894"/>
        <v>0</v>
      </c>
      <c r="AG513" s="12">
        <f t="shared" si="894"/>
        <v>0</v>
      </c>
      <c r="AH513" s="12">
        <f t="shared" si="894"/>
        <v>0</v>
      </c>
      <c r="AI513" s="12">
        <f t="shared" si="894"/>
        <v>0</v>
      </c>
      <c r="AJ513" s="12">
        <f t="shared" si="894"/>
        <v>0</v>
      </c>
      <c r="AK513" s="12">
        <f t="shared" si="894"/>
        <v>0</v>
      </c>
      <c r="AL513" s="12">
        <f t="shared" si="894"/>
        <v>0</v>
      </c>
      <c r="AM513" s="12">
        <f t="shared" si="894"/>
        <v>0</v>
      </c>
      <c r="AN513" s="12">
        <f t="shared" si="894"/>
        <v>0</v>
      </c>
      <c r="AO513" s="12">
        <f t="shared" si="894"/>
        <v>0</v>
      </c>
      <c r="AP513" s="12">
        <f t="shared" si="894"/>
        <v>0</v>
      </c>
      <c r="AQ513" s="12">
        <f t="shared" si="894"/>
        <v>0</v>
      </c>
      <c r="AR513" s="12">
        <f t="shared" si="894"/>
        <v>0</v>
      </c>
      <c r="AS513" s="12">
        <f t="shared" si="894"/>
        <v>0</v>
      </c>
      <c r="AT513" s="12">
        <f t="shared" si="894"/>
        <v>0</v>
      </c>
      <c r="AU513" s="12">
        <f t="shared" si="894"/>
        <v>0</v>
      </c>
      <c r="AV513" s="12">
        <f t="shared" ref="AV513:BQ513" si="899">SUM(AV514:AV517)</f>
        <v>0</v>
      </c>
      <c r="AW513" s="12">
        <f t="shared" si="899"/>
        <v>0</v>
      </c>
      <c r="AX513" s="12">
        <f t="shared" si="899"/>
        <v>0</v>
      </c>
      <c r="AY513" s="12">
        <f t="shared" si="899"/>
        <v>0</v>
      </c>
      <c r="AZ513" s="12">
        <f t="shared" si="899"/>
        <v>0</v>
      </c>
      <c r="BA513" s="12">
        <f t="shared" si="899"/>
        <v>0</v>
      </c>
      <c r="BB513" s="12">
        <f t="shared" si="899"/>
        <v>0</v>
      </c>
      <c r="BC513" s="12">
        <f t="shared" si="899"/>
        <v>0</v>
      </c>
      <c r="BD513" s="12">
        <f t="shared" si="899"/>
        <v>0</v>
      </c>
      <c r="BE513" s="12">
        <f t="shared" si="899"/>
        <v>0</v>
      </c>
      <c r="BF513" s="12">
        <f t="shared" si="899"/>
        <v>0</v>
      </c>
      <c r="BG513" s="12">
        <f t="shared" si="899"/>
        <v>0</v>
      </c>
      <c r="BH513" s="12">
        <f t="shared" si="899"/>
        <v>0</v>
      </c>
      <c r="BI513" s="12">
        <f t="shared" si="899"/>
        <v>0</v>
      </c>
      <c r="BJ513" s="12">
        <f t="shared" si="899"/>
        <v>0</v>
      </c>
      <c r="BK513" s="12">
        <f t="shared" si="899"/>
        <v>0</v>
      </c>
      <c r="BL513" s="12">
        <f t="shared" si="899"/>
        <v>0</v>
      </c>
      <c r="BM513" s="12">
        <f t="shared" si="899"/>
        <v>0</v>
      </c>
      <c r="BN513" s="12">
        <f t="shared" si="899"/>
        <v>0</v>
      </c>
      <c r="BO513" s="12">
        <f t="shared" si="899"/>
        <v>0</v>
      </c>
      <c r="BP513" s="12">
        <f t="shared" si="899"/>
        <v>0</v>
      </c>
      <c r="BQ513" s="12">
        <f t="shared" si="899"/>
        <v>0</v>
      </c>
      <c r="BR513" s="12">
        <f t="shared" ref="BR513:CM513" si="900">SUM(BR514:BR517)</f>
        <v>0</v>
      </c>
      <c r="BS513" s="12">
        <f t="shared" si="900"/>
        <v>0</v>
      </c>
      <c r="BT513" s="12">
        <f t="shared" si="900"/>
        <v>0</v>
      </c>
      <c r="BU513" s="12">
        <f t="shared" si="900"/>
        <v>0</v>
      </c>
      <c r="BV513" s="12">
        <f t="shared" si="900"/>
        <v>0</v>
      </c>
      <c r="BW513" s="12">
        <f t="shared" si="900"/>
        <v>2</v>
      </c>
      <c r="BX513" s="12">
        <f t="shared" si="900"/>
        <v>0</v>
      </c>
      <c r="BY513" s="12">
        <f t="shared" si="900"/>
        <v>0</v>
      </c>
      <c r="BZ513" s="12">
        <f t="shared" si="900"/>
        <v>0</v>
      </c>
      <c r="CA513" s="12">
        <f t="shared" si="900"/>
        <v>0</v>
      </c>
      <c r="CB513" s="12">
        <f t="shared" si="900"/>
        <v>0</v>
      </c>
      <c r="CC513" s="12">
        <f t="shared" si="900"/>
        <v>0</v>
      </c>
      <c r="CD513" s="12">
        <f t="shared" si="900"/>
        <v>0</v>
      </c>
      <c r="CE513" s="12">
        <f t="shared" si="900"/>
        <v>0</v>
      </c>
      <c r="CF513" s="12">
        <f t="shared" si="900"/>
        <v>0</v>
      </c>
      <c r="CG513" s="12">
        <f t="shared" si="900"/>
        <v>0</v>
      </c>
      <c r="CH513" s="12">
        <f t="shared" si="900"/>
        <v>1</v>
      </c>
      <c r="CI513" s="12">
        <f t="shared" si="900"/>
        <v>0</v>
      </c>
      <c r="CJ513" s="12">
        <f t="shared" si="900"/>
        <v>0</v>
      </c>
      <c r="CK513" s="12">
        <f t="shared" si="900"/>
        <v>0</v>
      </c>
      <c r="CL513" s="12">
        <f t="shared" si="900"/>
        <v>0</v>
      </c>
      <c r="CM513" s="12">
        <f t="shared" si="900"/>
        <v>0</v>
      </c>
      <c r="CN513" s="12">
        <f t="shared" ref="CN513:DI513" si="901">SUM(CN514:CN517)</f>
        <v>0</v>
      </c>
      <c r="CO513" s="12">
        <f t="shared" si="901"/>
        <v>0</v>
      </c>
      <c r="CP513" s="12">
        <f t="shared" si="901"/>
        <v>0</v>
      </c>
      <c r="CQ513" s="12">
        <f t="shared" si="901"/>
        <v>0</v>
      </c>
      <c r="CR513" s="12">
        <f t="shared" si="901"/>
        <v>0</v>
      </c>
      <c r="CS513" s="12">
        <f t="shared" si="901"/>
        <v>2</v>
      </c>
      <c r="CT513" s="12">
        <f t="shared" si="901"/>
        <v>0</v>
      </c>
      <c r="CU513" s="12">
        <f t="shared" si="901"/>
        <v>0</v>
      </c>
      <c r="CV513" s="12">
        <f t="shared" si="901"/>
        <v>0</v>
      </c>
      <c r="CW513" s="12">
        <f t="shared" si="901"/>
        <v>0</v>
      </c>
      <c r="CX513" s="12">
        <f t="shared" si="901"/>
        <v>0</v>
      </c>
      <c r="CY513" s="12">
        <f t="shared" si="901"/>
        <v>0</v>
      </c>
      <c r="CZ513" s="12">
        <f t="shared" si="901"/>
        <v>0</v>
      </c>
      <c r="DA513" s="12">
        <f t="shared" si="901"/>
        <v>0</v>
      </c>
      <c r="DB513" s="12">
        <f t="shared" si="901"/>
        <v>0</v>
      </c>
      <c r="DC513" s="12">
        <f t="shared" si="901"/>
        <v>0</v>
      </c>
      <c r="DD513" s="12">
        <f t="shared" si="901"/>
        <v>2</v>
      </c>
      <c r="DE513" s="12">
        <f t="shared" si="901"/>
        <v>0</v>
      </c>
      <c r="DF513" s="12">
        <f t="shared" si="901"/>
        <v>0</v>
      </c>
      <c r="DG513" s="12">
        <f t="shared" si="901"/>
        <v>0</v>
      </c>
      <c r="DH513" s="12">
        <f t="shared" si="901"/>
        <v>0</v>
      </c>
      <c r="DI513" s="12">
        <f t="shared" si="901"/>
        <v>0</v>
      </c>
      <c r="DJ513" s="12">
        <f t="shared" ref="DJ513:EP513" si="902">SUM(DJ514:DJ517)</f>
        <v>0</v>
      </c>
      <c r="DK513" s="12">
        <f t="shared" si="902"/>
        <v>0</v>
      </c>
      <c r="DL513" s="12">
        <f t="shared" si="902"/>
        <v>0</v>
      </c>
      <c r="DM513" s="12">
        <f t="shared" si="902"/>
        <v>0</v>
      </c>
      <c r="DN513" s="12">
        <f t="shared" si="902"/>
        <v>0</v>
      </c>
      <c r="DO513" s="12">
        <f t="shared" si="902"/>
        <v>0</v>
      </c>
      <c r="DP513" s="12">
        <f t="shared" si="902"/>
        <v>0</v>
      </c>
      <c r="DQ513" s="12">
        <f t="shared" si="902"/>
        <v>0</v>
      </c>
      <c r="DR513" s="12">
        <f t="shared" si="902"/>
        <v>0</v>
      </c>
      <c r="DS513" s="12">
        <f t="shared" si="902"/>
        <v>0</v>
      </c>
      <c r="DT513" s="12">
        <f t="shared" si="902"/>
        <v>0</v>
      </c>
      <c r="DU513" s="12">
        <f t="shared" si="902"/>
        <v>0</v>
      </c>
      <c r="DV513" s="12">
        <f t="shared" si="902"/>
        <v>0</v>
      </c>
      <c r="DW513" s="12">
        <f t="shared" si="902"/>
        <v>0</v>
      </c>
      <c r="DX513" s="12">
        <f t="shared" si="902"/>
        <v>0</v>
      </c>
      <c r="DY513" s="12">
        <f t="shared" si="902"/>
        <v>0</v>
      </c>
      <c r="DZ513" s="12">
        <f t="shared" si="902"/>
        <v>0</v>
      </c>
      <c r="EA513" s="12">
        <f t="shared" si="902"/>
        <v>0</v>
      </c>
      <c r="EB513" s="12">
        <f t="shared" si="902"/>
        <v>0</v>
      </c>
      <c r="EC513" s="12">
        <f t="shared" si="902"/>
        <v>0</v>
      </c>
      <c r="ED513" s="12">
        <f t="shared" si="902"/>
        <v>0</v>
      </c>
      <c r="EE513" s="12">
        <f t="shared" si="902"/>
        <v>0</v>
      </c>
      <c r="EF513" s="12">
        <f t="shared" si="902"/>
        <v>0</v>
      </c>
      <c r="EG513" s="12">
        <f t="shared" si="902"/>
        <v>0</v>
      </c>
      <c r="EH513" s="12">
        <f t="shared" si="902"/>
        <v>0</v>
      </c>
      <c r="EI513" s="12">
        <f t="shared" si="902"/>
        <v>0</v>
      </c>
      <c r="EJ513" s="12">
        <f t="shared" si="902"/>
        <v>0</v>
      </c>
      <c r="EK513" s="12">
        <f t="shared" si="902"/>
        <v>1</v>
      </c>
      <c r="EL513" s="12">
        <f t="shared" si="902"/>
        <v>0</v>
      </c>
      <c r="EM513" s="12">
        <f t="shared" si="902"/>
        <v>0</v>
      </c>
      <c r="EN513" s="12">
        <f t="shared" si="902"/>
        <v>0</v>
      </c>
      <c r="EO513" s="12">
        <f t="shared" si="902"/>
        <v>0</v>
      </c>
      <c r="EP513" s="12">
        <f t="shared" si="902"/>
        <v>0</v>
      </c>
      <c r="EQ513" s="12" t="s">
        <v>137</v>
      </c>
      <c r="ER513" s="12" t="s">
        <v>137</v>
      </c>
      <c r="ES513" s="12" t="s">
        <v>137</v>
      </c>
      <c r="ET513" s="12" t="s">
        <v>137</v>
      </c>
      <c r="EU513" s="12" t="s">
        <v>137</v>
      </c>
      <c r="EV513" s="12" t="s">
        <v>137</v>
      </c>
      <c r="EW513" s="12" t="s">
        <v>137</v>
      </c>
      <c r="EX513" s="12" t="s">
        <v>137</v>
      </c>
      <c r="EY513" s="12" t="s">
        <v>137</v>
      </c>
      <c r="EZ513" s="12" t="s">
        <v>137</v>
      </c>
      <c r="FA513" s="12" t="s">
        <v>137</v>
      </c>
      <c r="FB513" s="12">
        <f t="shared" ref="FB513:FW513" si="903">SUM(FB514:FB517)</f>
        <v>0</v>
      </c>
      <c r="FC513" s="12">
        <f t="shared" si="903"/>
        <v>0</v>
      </c>
      <c r="FD513" s="12">
        <f t="shared" si="903"/>
        <v>0</v>
      </c>
      <c r="FE513" s="12">
        <f t="shared" si="903"/>
        <v>0</v>
      </c>
      <c r="FF513" s="12">
        <f t="shared" si="903"/>
        <v>0</v>
      </c>
      <c r="FG513" s="12">
        <f t="shared" si="903"/>
        <v>5</v>
      </c>
      <c r="FH513" s="12">
        <f t="shared" si="903"/>
        <v>0</v>
      </c>
      <c r="FI513" s="12">
        <f t="shared" ref="FI513:FJ513" si="904">SUM(FI514:FI517)</f>
        <v>0</v>
      </c>
      <c r="FJ513" s="12">
        <f t="shared" si="904"/>
        <v>0</v>
      </c>
      <c r="FK513" s="12">
        <f t="shared" ref="FK513" si="905">SUM(FK514:FK517)</f>
        <v>0</v>
      </c>
      <c r="FL513" s="12">
        <f t="shared" si="903"/>
        <v>0</v>
      </c>
      <c r="FM513" s="12">
        <f t="shared" si="903"/>
        <v>0</v>
      </c>
      <c r="FN513" s="12">
        <f t="shared" si="903"/>
        <v>0</v>
      </c>
      <c r="FO513" s="12">
        <f t="shared" si="903"/>
        <v>0</v>
      </c>
      <c r="FP513" s="12">
        <f t="shared" si="903"/>
        <v>0</v>
      </c>
      <c r="FQ513" s="12">
        <f t="shared" si="903"/>
        <v>0</v>
      </c>
      <c r="FR513" s="12">
        <f t="shared" si="903"/>
        <v>4</v>
      </c>
      <c r="FS513" s="12">
        <f t="shared" si="903"/>
        <v>0</v>
      </c>
      <c r="FT513" s="12">
        <f t="shared" ref="FT513:FU513" si="906">SUM(FT514:FT517)</f>
        <v>0</v>
      </c>
      <c r="FU513" s="12">
        <f t="shared" si="906"/>
        <v>0</v>
      </c>
      <c r="FV513" s="12">
        <f t="shared" ref="FV513" si="907">SUM(FV514:FV517)</f>
        <v>0</v>
      </c>
      <c r="FW513" s="12">
        <f t="shared" si="903"/>
        <v>0</v>
      </c>
      <c r="FX513" s="76" t="s">
        <v>137</v>
      </c>
    </row>
    <row r="514" spans="1:180" s="42" customFormat="1" ht="31.5" x14ac:dyDescent="0.25">
      <c r="A514" s="38" t="s">
        <v>929</v>
      </c>
      <c r="B514" s="22" t="s">
        <v>501</v>
      </c>
      <c r="C514" s="18" t="s">
        <v>502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1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f t="shared" ref="O514:Y517" si="908">AK514+BG514+CC514+CY514+DU514+EF514</f>
        <v>0</v>
      </c>
      <c r="P514" s="15">
        <f t="shared" si="908"/>
        <v>0</v>
      </c>
      <c r="Q514" s="15">
        <f t="shared" si="908"/>
        <v>0</v>
      </c>
      <c r="R514" s="15">
        <f t="shared" si="908"/>
        <v>0</v>
      </c>
      <c r="S514" s="15">
        <f t="shared" si="908"/>
        <v>0</v>
      </c>
      <c r="T514" s="15">
        <f t="shared" si="908"/>
        <v>1</v>
      </c>
      <c r="U514" s="15">
        <f t="shared" si="908"/>
        <v>0</v>
      </c>
      <c r="V514" s="15">
        <f t="shared" si="908"/>
        <v>0</v>
      </c>
      <c r="W514" s="15">
        <f t="shared" si="908"/>
        <v>0</v>
      </c>
      <c r="X514" s="15">
        <f t="shared" si="908"/>
        <v>0</v>
      </c>
      <c r="Y514" s="15">
        <f t="shared" si="908"/>
        <v>0</v>
      </c>
      <c r="Z514" s="15">
        <v>0</v>
      </c>
      <c r="AA514" s="15">
        <v>0</v>
      </c>
      <c r="AB514" s="15">
        <v>0</v>
      </c>
      <c r="AC514" s="15">
        <v>0</v>
      </c>
      <c r="AD514" s="15">
        <v>0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0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  <c r="BE514" s="15">
        <v>0</v>
      </c>
      <c r="BF514" s="15">
        <v>0</v>
      </c>
      <c r="BG514" s="15">
        <v>0</v>
      </c>
      <c r="BH514" s="15">
        <v>0</v>
      </c>
      <c r="BI514" s="15">
        <v>0</v>
      </c>
      <c r="BJ514" s="15">
        <v>0</v>
      </c>
      <c r="BK514" s="15">
        <v>0</v>
      </c>
      <c r="BL514" s="15">
        <v>0</v>
      </c>
      <c r="BM514" s="15">
        <v>0</v>
      </c>
      <c r="BN514" s="15">
        <v>0</v>
      </c>
      <c r="BO514" s="15">
        <v>0</v>
      </c>
      <c r="BP514" s="15">
        <v>0</v>
      </c>
      <c r="BQ514" s="15">
        <v>0</v>
      </c>
      <c r="BR514" s="15">
        <v>0</v>
      </c>
      <c r="BS514" s="15">
        <v>0</v>
      </c>
      <c r="BT514" s="15">
        <v>0</v>
      </c>
      <c r="BU514" s="15">
        <v>0</v>
      </c>
      <c r="BV514" s="15">
        <v>0</v>
      </c>
      <c r="BW514" s="15">
        <v>1</v>
      </c>
      <c r="BX514" s="15">
        <v>0</v>
      </c>
      <c r="BY514" s="15">
        <v>0</v>
      </c>
      <c r="BZ514" s="15">
        <v>0</v>
      </c>
      <c r="CA514" s="15">
        <v>0</v>
      </c>
      <c r="CB514" s="15">
        <v>0</v>
      </c>
      <c r="CC514" s="15">
        <v>0</v>
      </c>
      <c r="CD514" s="15">
        <v>0</v>
      </c>
      <c r="CE514" s="15">
        <v>0</v>
      </c>
      <c r="CF514" s="15">
        <v>0</v>
      </c>
      <c r="CG514" s="15">
        <v>0</v>
      </c>
      <c r="CH514" s="15">
        <v>0</v>
      </c>
      <c r="CI514" s="15">
        <v>0</v>
      </c>
      <c r="CJ514" s="15">
        <v>0</v>
      </c>
      <c r="CK514" s="15">
        <v>0</v>
      </c>
      <c r="CL514" s="15">
        <v>0</v>
      </c>
      <c r="CM514" s="15">
        <v>0</v>
      </c>
      <c r="CN514" s="15">
        <v>0</v>
      </c>
      <c r="CO514" s="15">
        <v>0</v>
      </c>
      <c r="CP514" s="15">
        <v>0</v>
      </c>
      <c r="CQ514" s="15">
        <v>0</v>
      </c>
      <c r="CR514" s="15">
        <v>0</v>
      </c>
      <c r="CS514" s="15">
        <v>0</v>
      </c>
      <c r="CT514" s="15">
        <v>0</v>
      </c>
      <c r="CU514" s="15">
        <v>0</v>
      </c>
      <c r="CV514" s="15">
        <v>0</v>
      </c>
      <c r="CW514" s="15">
        <v>0</v>
      </c>
      <c r="CX514" s="15">
        <v>0</v>
      </c>
      <c r="CY514" s="15">
        <v>0</v>
      </c>
      <c r="CZ514" s="15">
        <v>0</v>
      </c>
      <c r="DA514" s="15">
        <v>0</v>
      </c>
      <c r="DB514" s="15">
        <v>0</v>
      </c>
      <c r="DC514" s="15">
        <v>0</v>
      </c>
      <c r="DD514" s="15">
        <v>0</v>
      </c>
      <c r="DE514" s="15">
        <v>0</v>
      </c>
      <c r="DF514" s="15">
        <v>0</v>
      </c>
      <c r="DG514" s="15">
        <v>0</v>
      </c>
      <c r="DH514" s="15">
        <v>0</v>
      </c>
      <c r="DI514" s="15">
        <v>0</v>
      </c>
      <c r="DJ514" s="15">
        <v>0</v>
      </c>
      <c r="DK514" s="15">
        <v>0</v>
      </c>
      <c r="DL514" s="15">
        <v>0</v>
      </c>
      <c r="DM514" s="15">
        <v>0</v>
      </c>
      <c r="DN514" s="15">
        <v>0</v>
      </c>
      <c r="DO514" s="15">
        <v>0</v>
      </c>
      <c r="DP514" s="15">
        <v>0</v>
      </c>
      <c r="DQ514" s="15">
        <v>0</v>
      </c>
      <c r="DR514" s="15">
        <v>0</v>
      </c>
      <c r="DS514" s="15">
        <v>0</v>
      </c>
      <c r="DT514" s="15">
        <v>0</v>
      </c>
      <c r="DU514" s="15">
        <v>0</v>
      </c>
      <c r="DV514" s="15">
        <v>0</v>
      </c>
      <c r="DW514" s="15">
        <v>0</v>
      </c>
      <c r="DX514" s="15">
        <v>0</v>
      </c>
      <c r="DY514" s="15">
        <v>0</v>
      </c>
      <c r="DZ514" s="15">
        <v>0</v>
      </c>
      <c r="EA514" s="15">
        <v>0</v>
      </c>
      <c r="EB514" s="15">
        <v>0</v>
      </c>
      <c r="EC514" s="15">
        <v>0</v>
      </c>
      <c r="ED514" s="15">
        <v>0</v>
      </c>
      <c r="EE514" s="15">
        <v>0</v>
      </c>
      <c r="EF514" s="15">
        <v>0</v>
      </c>
      <c r="EG514" s="15">
        <v>0</v>
      </c>
      <c r="EH514" s="15">
        <v>0</v>
      </c>
      <c r="EI514" s="15">
        <v>0</v>
      </c>
      <c r="EJ514" s="15">
        <v>0</v>
      </c>
      <c r="EK514" s="15">
        <v>1</v>
      </c>
      <c r="EL514" s="15">
        <v>0</v>
      </c>
      <c r="EM514" s="15">
        <v>0</v>
      </c>
      <c r="EN514" s="15">
        <v>0</v>
      </c>
      <c r="EO514" s="15">
        <v>0</v>
      </c>
      <c r="EP514" s="15">
        <v>0</v>
      </c>
      <c r="EQ514" s="15" t="s">
        <v>137</v>
      </c>
      <c r="ER514" s="15" t="s">
        <v>137</v>
      </c>
      <c r="ES514" s="15" t="s">
        <v>137</v>
      </c>
      <c r="ET514" s="15" t="s">
        <v>137</v>
      </c>
      <c r="EU514" s="15" t="s">
        <v>137</v>
      </c>
      <c r="EV514" s="15" t="s">
        <v>137</v>
      </c>
      <c r="EW514" s="15" t="s">
        <v>137</v>
      </c>
      <c r="EX514" s="15" t="s">
        <v>137</v>
      </c>
      <c r="EY514" s="15" t="s">
        <v>137</v>
      </c>
      <c r="EZ514" s="15" t="s">
        <v>137</v>
      </c>
      <c r="FA514" s="15" t="s">
        <v>137</v>
      </c>
      <c r="FB514" s="15">
        <f t="shared" ref="FB514:FL517" si="909">EF514+DJ514+CN514+BR514+AV514</f>
        <v>0</v>
      </c>
      <c r="FC514" s="15">
        <f t="shared" si="909"/>
        <v>0</v>
      </c>
      <c r="FD514" s="15">
        <f t="shared" si="909"/>
        <v>0</v>
      </c>
      <c r="FE514" s="15">
        <f t="shared" si="909"/>
        <v>0</v>
      </c>
      <c r="FF514" s="15">
        <f t="shared" si="909"/>
        <v>0</v>
      </c>
      <c r="FG514" s="15">
        <f t="shared" si="909"/>
        <v>2</v>
      </c>
      <c r="FH514" s="15">
        <f t="shared" si="909"/>
        <v>0</v>
      </c>
      <c r="FI514" s="15">
        <f t="shared" si="909"/>
        <v>0</v>
      </c>
      <c r="FJ514" s="15">
        <f t="shared" si="909"/>
        <v>0</v>
      </c>
      <c r="FK514" s="15">
        <f t="shared" si="909"/>
        <v>0</v>
      </c>
      <c r="FL514" s="15">
        <f t="shared" si="909"/>
        <v>0</v>
      </c>
      <c r="FM514" s="15">
        <f t="shared" ref="FM514:FN517" si="910">BG514+CC514+CY514+DU514+EF514</f>
        <v>0</v>
      </c>
      <c r="FN514" s="15">
        <f t="shared" si="910"/>
        <v>0</v>
      </c>
      <c r="FO514" s="15">
        <f t="shared" ref="FO514:FW517" si="911">BI514+CE514+DA514+DW514+EH514</f>
        <v>0</v>
      </c>
      <c r="FP514" s="15">
        <f t="shared" si="911"/>
        <v>0</v>
      </c>
      <c r="FQ514" s="15">
        <f t="shared" si="911"/>
        <v>0</v>
      </c>
      <c r="FR514" s="15">
        <f t="shared" si="911"/>
        <v>1</v>
      </c>
      <c r="FS514" s="15">
        <f t="shared" si="911"/>
        <v>0</v>
      </c>
      <c r="FT514" s="15">
        <f t="shared" si="911"/>
        <v>0</v>
      </c>
      <c r="FU514" s="15">
        <f t="shared" si="911"/>
        <v>0</v>
      </c>
      <c r="FV514" s="15">
        <f t="shared" si="911"/>
        <v>0</v>
      </c>
      <c r="FW514" s="15">
        <f t="shared" si="911"/>
        <v>0</v>
      </c>
      <c r="FX514" s="49" t="s">
        <v>2660</v>
      </c>
    </row>
    <row r="515" spans="1:180" s="42" customFormat="1" ht="31.5" x14ac:dyDescent="0.25">
      <c r="A515" s="38" t="s">
        <v>929</v>
      </c>
      <c r="B515" s="22" t="s">
        <v>1424</v>
      </c>
      <c r="C515" s="18" t="s">
        <v>1425</v>
      </c>
      <c r="D515" s="15">
        <v>0</v>
      </c>
      <c r="E515" s="15">
        <v>0</v>
      </c>
      <c r="F515" s="15">
        <v>0</v>
      </c>
      <c r="G515" s="15">
        <v>0</v>
      </c>
      <c r="H515" s="15">
        <v>0</v>
      </c>
      <c r="I515" s="15">
        <v>1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15">
        <f t="shared" si="908"/>
        <v>0</v>
      </c>
      <c r="P515" s="15">
        <f t="shared" si="908"/>
        <v>0</v>
      </c>
      <c r="Q515" s="15">
        <f t="shared" si="908"/>
        <v>0</v>
      </c>
      <c r="R515" s="15">
        <f t="shared" si="908"/>
        <v>0</v>
      </c>
      <c r="S515" s="15">
        <f t="shared" si="908"/>
        <v>0</v>
      </c>
      <c r="T515" s="15">
        <f t="shared" si="908"/>
        <v>1</v>
      </c>
      <c r="U515" s="15">
        <f t="shared" si="908"/>
        <v>0</v>
      </c>
      <c r="V515" s="15">
        <f t="shared" si="908"/>
        <v>0</v>
      </c>
      <c r="W515" s="15">
        <f t="shared" si="908"/>
        <v>0</v>
      </c>
      <c r="X515" s="15">
        <f t="shared" si="908"/>
        <v>0</v>
      </c>
      <c r="Y515" s="15">
        <f t="shared" si="908"/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  <c r="BE515" s="15">
        <v>0</v>
      </c>
      <c r="BF515" s="15">
        <v>0</v>
      </c>
      <c r="BG515" s="15">
        <v>0</v>
      </c>
      <c r="BH515" s="15">
        <v>0</v>
      </c>
      <c r="BI515" s="15">
        <v>0</v>
      </c>
      <c r="BJ515" s="15">
        <v>0</v>
      </c>
      <c r="BK515" s="15">
        <v>0</v>
      </c>
      <c r="BL515" s="15">
        <v>0</v>
      </c>
      <c r="BM515" s="15">
        <v>0</v>
      </c>
      <c r="BN515" s="15">
        <v>0</v>
      </c>
      <c r="BO515" s="15">
        <v>0</v>
      </c>
      <c r="BP515" s="15">
        <v>0</v>
      </c>
      <c r="BQ515" s="15">
        <v>0</v>
      </c>
      <c r="BR515" s="15">
        <v>0</v>
      </c>
      <c r="BS515" s="15">
        <v>0</v>
      </c>
      <c r="BT515" s="15">
        <v>0</v>
      </c>
      <c r="BU515" s="15">
        <v>0</v>
      </c>
      <c r="BV515" s="15">
        <v>0</v>
      </c>
      <c r="BW515" s="15">
        <v>0</v>
      </c>
      <c r="BX515" s="15">
        <v>0</v>
      </c>
      <c r="BY515" s="15">
        <v>0</v>
      </c>
      <c r="BZ515" s="15">
        <v>0</v>
      </c>
      <c r="CA515" s="15">
        <v>0</v>
      </c>
      <c r="CB515" s="15">
        <v>0</v>
      </c>
      <c r="CC515" s="15">
        <v>0</v>
      </c>
      <c r="CD515" s="15">
        <v>0</v>
      </c>
      <c r="CE515" s="15">
        <v>0</v>
      </c>
      <c r="CF515" s="15">
        <v>0</v>
      </c>
      <c r="CG515" s="15">
        <v>0</v>
      </c>
      <c r="CH515" s="15">
        <v>0</v>
      </c>
      <c r="CI515" s="15">
        <v>0</v>
      </c>
      <c r="CJ515" s="15">
        <v>0</v>
      </c>
      <c r="CK515" s="15">
        <v>0</v>
      </c>
      <c r="CL515" s="15">
        <v>0</v>
      </c>
      <c r="CM515" s="15">
        <v>0</v>
      </c>
      <c r="CN515" s="15">
        <v>0</v>
      </c>
      <c r="CO515" s="15">
        <v>0</v>
      </c>
      <c r="CP515" s="15">
        <v>0</v>
      </c>
      <c r="CQ515" s="15">
        <v>0</v>
      </c>
      <c r="CR515" s="15">
        <v>0</v>
      </c>
      <c r="CS515" s="15">
        <v>1</v>
      </c>
      <c r="CT515" s="15">
        <v>0</v>
      </c>
      <c r="CU515" s="15">
        <v>0</v>
      </c>
      <c r="CV515" s="15">
        <v>0</v>
      </c>
      <c r="CW515" s="15">
        <v>0</v>
      </c>
      <c r="CX515" s="15">
        <v>0</v>
      </c>
      <c r="CY515" s="15">
        <v>0</v>
      </c>
      <c r="CZ515" s="15">
        <v>0</v>
      </c>
      <c r="DA515" s="15">
        <v>0</v>
      </c>
      <c r="DB515" s="15">
        <v>0</v>
      </c>
      <c r="DC515" s="15">
        <v>0</v>
      </c>
      <c r="DD515" s="15">
        <v>1</v>
      </c>
      <c r="DE515" s="15">
        <v>0</v>
      </c>
      <c r="DF515" s="15">
        <v>0</v>
      </c>
      <c r="DG515" s="15">
        <v>0</v>
      </c>
      <c r="DH515" s="15">
        <v>0</v>
      </c>
      <c r="DI515" s="15">
        <v>0</v>
      </c>
      <c r="DJ515" s="15">
        <v>0</v>
      </c>
      <c r="DK515" s="15">
        <v>0</v>
      </c>
      <c r="DL515" s="15">
        <v>0</v>
      </c>
      <c r="DM515" s="15">
        <v>0</v>
      </c>
      <c r="DN515" s="15">
        <v>0</v>
      </c>
      <c r="DO515" s="15">
        <v>0</v>
      </c>
      <c r="DP515" s="15">
        <v>0</v>
      </c>
      <c r="DQ515" s="15">
        <v>0</v>
      </c>
      <c r="DR515" s="15">
        <v>0</v>
      </c>
      <c r="DS515" s="15">
        <v>0</v>
      </c>
      <c r="DT515" s="15">
        <v>0</v>
      </c>
      <c r="DU515" s="15">
        <v>0</v>
      </c>
      <c r="DV515" s="15">
        <v>0</v>
      </c>
      <c r="DW515" s="15">
        <v>0</v>
      </c>
      <c r="DX515" s="15">
        <v>0</v>
      </c>
      <c r="DY515" s="15">
        <v>0</v>
      </c>
      <c r="DZ515" s="15">
        <v>0</v>
      </c>
      <c r="EA515" s="15">
        <v>0</v>
      </c>
      <c r="EB515" s="15">
        <v>0</v>
      </c>
      <c r="EC515" s="15">
        <v>0</v>
      </c>
      <c r="ED515" s="15">
        <v>0</v>
      </c>
      <c r="EE515" s="15">
        <v>0</v>
      </c>
      <c r="EF515" s="15">
        <v>0</v>
      </c>
      <c r="EG515" s="15">
        <v>0</v>
      </c>
      <c r="EH515" s="15">
        <v>0</v>
      </c>
      <c r="EI515" s="15">
        <v>0</v>
      </c>
      <c r="EJ515" s="15">
        <v>0</v>
      </c>
      <c r="EK515" s="15">
        <v>0</v>
      </c>
      <c r="EL515" s="15">
        <v>0</v>
      </c>
      <c r="EM515" s="15">
        <v>0</v>
      </c>
      <c r="EN515" s="15">
        <v>0</v>
      </c>
      <c r="EO515" s="15">
        <v>0</v>
      </c>
      <c r="EP515" s="15">
        <v>0</v>
      </c>
      <c r="EQ515" s="15" t="s">
        <v>137</v>
      </c>
      <c r="ER515" s="15" t="s">
        <v>137</v>
      </c>
      <c r="ES515" s="15" t="s">
        <v>137</v>
      </c>
      <c r="ET515" s="15" t="s">
        <v>137</v>
      </c>
      <c r="EU515" s="15" t="s">
        <v>137</v>
      </c>
      <c r="EV515" s="15" t="s">
        <v>137</v>
      </c>
      <c r="EW515" s="15" t="s">
        <v>137</v>
      </c>
      <c r="EX515" s="15" t="s">
        <v>137</v>
      </c>
      <c r="EY515" s="15" t="s">
        <v>137</v>
      </c>
      <c r="EZ515" s="15" t="s">
        <v>137</v>
      </c>
      <c r="FA515" s="15" t="s">
        <v>137</v>
      </c>
      <c r="FB515" s="15">
        <f t="shared" si="909"/>
        <v>0</v>
      </c>
      <c r="FC515" s="15">
        <f t="shared" si="909"/>
        <v>0</v>
      </c>
      <c r="FD515" s="15">
        <f t="shared" si="909"/>
        <v>0</v>
      </c>
      <c r="FE515" s="15">
        <f t="shared" si="909"/>
        <v>0</v>
      </c>
      <c r="FF515" s="15">
        <f t="shared" si="909"/>
        <v>0</v>
      </c>
      <c r="FG515" s="15">
        <f t="shared" si="909"/>
        <v>1</v>
      </c>
      <c r="FH515" s="15">
        <f t="shared" si="909"/>
        <v>0</v>
      </c>
      <c r="FI515" s="15">
        <f t="shared" si="909"/>
        <v>0</v>
      </c>
      <c r="FJ515" s="15">
        <f t="shared" si="909"/>
        <v>0</v>
      </c>
      <c r="FK515" s="15">
        <f t="shared" si="909"/>
        <v>0</v>
      </c>
      <c r="FL515" s="15">
        <f t="shared" si="909"/>
        <v>0</v>
      </c>
      <c r="FM515" s="15">
        <f t="shared" si="910"/>
        <v>0</v>
      </c>
      <c r="FN515" s="15">
        <f t="shared" si="910"/>
        <v>0</v>
      </c>
      <c r="FO515" s="15">
        <f t="shared" si="911"/>
        <v>0</v>
      </c>
      <c r="FP515" s="15">
        <f t="shared" si="911"/>
        <v>0</v>
      </c>
      <c r="FQ515" s="15">
        <f t="shared" si="911"/>
        <v>0</v>
      </c>
      <c r="FR515" s="15">
        <f t="shared" si="911"/>
        <v>1</v>
      </c>
      <c r="FS515" s="15">
        <f t="shared" si="911"/>
        <v>0</v>
      </c>
      <c r="FT515" s="15">
        <f t="shared" si="911"/>
        <v>0</v>
      </c>
      <c r="FU515" s="15">
        <f t="shared" si="911"/>
        <v>0</v>
      </c>
      <c r="FV515" s="15">
        <f t="shared" si="911"/>
        <v>0</v>
      </c>
      <c r="FW515" s="15">
        <f t="shared" si="911"/>
        <v>0</v>
      </c>
      <c r="FX515" s="49" t="s">
        <v>1927</v>
      </c>
    </row>
    <row r="516" spans="1:180" s="42" customFormat="1" ht="31.5" x14ac:dyDescent="0.25">
      <c r="A516" s="38" t="s">
        <v>929</v>
      </c>
      <c r="B516" s="22" t="s">
        <v>1426</v>
      </c>
      <c r="C516" s="18" t="s">
        <v>1427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1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15">
        <f t="shared" si="908"/>
        <v>0</v>
      </c>
      <c r="P516" s="15">
        <f t="shared" si="908"/>
        <v>0</v>
      </c>
      <c r="Q516" s="15">
        <f t="shared" si="908"/>
        <v>0</v>
      </c>
      <c r="R516" s="15">
        <f t="shared" si="908"/>
        <v>0</v>
      </c>
      <c r="S516" s="15">
        <f t="shared" si="908"/>
        <v>0</v>
      </c>
      <c r="T516" s="15">
        <f t="shared" si="908"/>
        <v>1</v>
      </c>
      <c r="U516" s="15">
        <f t="shared" si="908"/>
        <v>0</v>
      </c>
      <c r="V516" s="15">
        <f t="shared" si="908"/>
        <v>0</v>
      </c>
      <c r="W516" s="15">
        <f t="shared" si="908"/>
        <v>0</v>
      </c>
      <c r="X516" s="15">
        <f t="shared" si="908"/>
        <v>0</v>
      </c>
      <c r="Y516" s="15">
        <f t="shared" si="908"/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v>0</v>
      </c>
      <c r="BE516" s="15">
        <v>0</v>
      </c>
      <c r="BF516" s="15">
        <v>0</v>
      </c>
      <c r="BG516" s="15">
        <v>0</v>
      </c>
      <c r="BH516" s="15">
        <v>0</v>
      </c>
      <c r="BI516" s="15">
        <v>0</v>
      </c>
      <c r="BJ516" s="15">
        <v>0</v>
      </c>
      <c r="BK516" s="15">
        <v>0</v>
      </c>
      <c r="BL516" s="15">
        <v>0</v>
      </c>
      <c r="BM516" s="15">
        <v>0</v>
      </c>
      <c r="BN516" s="15">
        <v>0</v>
      </c>
      <c r="BO516" s="15">
        <v>0</v>
      </c>
      <c r="BP516" s="15">
        <v>0</v>
      </c>
      <c r="BQ516" s="15">
        <v>0</v>
      </c>
      <c r="BR516" s="15">
        <v>0</v>
      </c>
      <c r="BS516" s="15">
        <v>0</v>
      </c>
      <c r="BT516" s="15">
        <v>0</v>
      </c>
      <c r="BU516" s="15">
        <v>0</v>
      </c>
      <c r="BV516" s="15">
        <v>0</v>
      </c>
      <c r="BW516" s="15">
        <v>0</v>
      </c>
      <c r="BX516" s="15">
        <v>0</v>
      </c>
      <c r="BY516" s="15">
        <v>0</v>
      </c>
      <c r="BZ516" s="15">
        <v>0</v>
      </c>
      <c r="CA516" s="15">
        <v>0</v>
      </c>
      <c r="CB516" s="15">
        <v>0</v>
      </c>
      <c r="CC516" s="15">
        <v>0</v>
      </c>
      <c r="CD516" s="15">
        <v>0</v>
      </c>
      <c r="CE516" s="15">
        <v>0</v>
      </c>
      <c r="CF516" s="15">
        <v>0</v>
      </c>
      <c r="CG516" s="15">
        <v>0</v>
      </c>
      <c r="CH516" s="15">
        <v>0</v>
      </c>
      <c r="CI516" s="15">
        <v>0</v>
      </c>
      <c r="CJ516" s="15">
        <v>0</v>
      </c>
      <c r="CK516" s="15">
        <v>0</v>
      </c>
      <c r="CL516" s="15">
        <v>0</v>
      </c>
      <c r="CM516" s="15">
        <v>0</v>
      </c>
      <c r="CN516" s="15">
        <v>0</v>
      </c>
      <c r="CO516" s="15">
        <v>0</v>
      </c>
      <c r="CP516" s="15">
        <v>0</v>
      </c>
      <c r="CQ516" s="15">
        <v>0</v>
      </c>
      <c r="CR516" s="15">
        <v>0</v>
      </c>
      <c r="CS516" s="15">
        <v>1</v>
      </c>
      <c r="CT516" s="15">
        <v>0</v>
      </c>
      <c r="CU516" s="15">
        <v>0</v>
      </c>
      <c r="CV516" s="15">
        <v>0</v>
      </c>
      <c r="CW516" s="15">
        <v>0</v>
      </c>
      <c r="CX516" s="15">
        <v>0</v>
      </c>
      <c r="CY516" s="15">
        <v>0</v>
      </c>
      <c r="CZ516" s="15">
        <v>0</v>
      </c>
      <c r="DA516" s="15">
        <v>0</v>
      </c>
      <c r="DB516" s="15">
        <v>0</v>
      </c>
      <c r="DC516" s="15">
        <v>0</v>
      </c>
      <c r="DD516" s="15">
        <v>1</v>
      </c>
      <c r="DE516" s="15">
        <v>0</v>
      </c>
      <c r="DF516" s="15">
        <v>0</v>
      </c>
      <c r="DG516" s="15">
        <v>0</v>
      </c>
      <c r="DH516" s="15">
        <v>0</v>
      </c>
      <c r="DI516" s="15">
        <v>0</v>
      </c>
      <c r="DJ516" s="15">
        <v>0</v>
      </c>
      <c r="DK516" s="15">
        <v>0</v>
      </c>
      <c r="DL516" s="15">
        <v>0</v>
      </c>
      <c r="DM516" s="15">
        <v>0</v>
      </c>
      <c r="DN516" s="15">
        <v>0</v>
      </c>
      <c r="DO516" s="15">
        <v>0</v>
      </c>
      <c r="DP516" s="15">
        <v>0</v>
      </c>
      <c r="DQ516" s="15">
        <v>0</v>
      </c>
      <c r="DR516" s="15">
        <v>0</v>
      </c>
      <c r="DS516" s="15">
        <v>0</v>
      </c>
      <c r="DT516" s="15">
        <v>0</v>
      </c>
      <c r="DU516" s="15">
        <v>0</v>
      </c>
      <c r="DV516" s="15">
        <v>0</v>
      </c>
      <c r="DW516" s="15">
        <v>0</v>
      </c>
      <c r="DX516" s="15">
        <v>0</v>
      </c>
      <c r="DY516" s="15">
        <v>0</v>
      </c>
      <c r="DZ516" s="15">
        <v>0</v>
      </c>
      <c r="EA516" s="15">
        <v>0</v>
      </c>
      <c r="EB516" s="15">
        <v>0</v>
      </c>
      <c r="EC516" s="15">
        <v>0</v>
      </c>
      <c r="ED516" s="15">
        <v>0</v>
      </c>
      <c r="EE516" s="15">
        <v>0</v>
      </c>
      <c r="EF516" s="15">
        <v>0</v>
      </c>
      <c r="EG516" s="15">
        <v>0</v>
      </c>
      <c r="EH516" s="15">
        <v>0</v>
      </c>
      <c r="EI516" s="15">
        <v>0</v>
      </c>
      <c r="EJ516" s="15">
        <v>0</v>
      </c>
      <c r="EK516" s="15">
        <v>0</v>
      </c>
      <c r="EL516" s="15">
        <v>0</v>
      </c>
      <c r="EM516" s="15">
        <v>0</v>
      </c>
      <c r="EN516" s="15">
        <v>0</v>
      </c>
      <c r="EO516" s="15">
        <v>0</v>
      </c>
      <c r="EP516" s="15">
        <v>0</v>
      </c>
      <c r="EQ516" s="15" t="s">
        <v>137</v>
      </c>
      <c r="ER516" s="15" t="s">
        <v>137</v>
      </c>
      <c r="ES516" s="15" t="s">
        <v>137</v>
      </c>
      <c r="ET516" s="15" t="s">
        <v>137</v>
      </c>
      <c r="EU516" s="15" t="s">
        <v>137</v>
      </c>
      <c r="EV516" s="15" t="s">
        <v>137</v>
      </c>
      <c r="EW516" s="15" t="s">
        <v>137</v>
      </c>
      <c r="EX516" s="15" t="s">
        <v>137</v>
      </c>
      <c r="EY516" s="15" t="s">
        <v>137</v>
      </c>
      <c r="EZ516" s="15" t="s">
        <v>137</v>
      </c>
      <c r="FA516" s="15" t="s">
        <v>137</v>
      </c>
      <c r="FB516" s="15">
        <f t="shared" si="909"/>
        <v>0</v>
      </c>
      <c r="FC516" s="15">
        <f t="shared" si="909"/>
        <v>0</v>
      </c>
      <c r="FD516" s="15">
        <f t="shared" si="909"/>
        <v>0</v>
      </c>
      <c r="FE516" s="15">
        <f t="shared" si="909"/>
        <v>0</v>
      </c>
      <c r="FF516" s="15">
        <f t="shared" si="909"/>
        <v>0</v>
      </c>
      <c r="FG516" s="15">
        <f t="shared" si="909"/>
        <v>1</v>
      </c>
      <c r="FH516" s="15">
        <f t="shared" si="909"/>
        <v>0</v>
      </c>
      <c r="FI516" s="15">
        <f t="shared" si="909"/>
        <v>0</v>
      </c>
      <c r="FJ516" s="15">
        <f t="shared" si="909"/>
        <v>0</v>
      </c>
      <c r="FK516" s="15">
        <f t="shared" si="909"/>
        <v>0</v>
      </c>
      <c r="FL516" s="15">
        <f t="shared" si="909"/>
        <v>0</v>
      </c>
      <c r="FM516" s="15">
        <f t="shared" si="910"/>
        <v>0</v>
      </c>
      <c r="FN516" s="15">
        <f t="shared" si="910"/>
        <v>0</v>
      </c>
      <c r="FO516" s="15">
        <f t="shared" si="911"/>
        <v>0</v>
      </c>
      <c r="FP516" s="15">
        <f t="shared" si="911"/>
        <v>0</v>
      </c>
      <c r="FQ516" s="15">
        <f t="shared" si="911"/>
        <v>0</v>
      </c>
      <c r="FR516" s="15">
        <f t="shared" si="911"/>
        <v>1</v>
      </c>
      <c r="FS516" s="15">
        <f t="shared" si="911"/>
        <v>0</v>
      </c>
      <c r="FT516" s="15">
        <f t="shared" si="911"/>
        <v>0</v>
      </c>
      <c r="FU516" s="15">
        <f t="shared" si="911"/>
        <v>0</v>
      </c>
      <c r="FV516" s="15">
        <f t="shared" si="911"/>
        <v>0</v>
      </c>
      <c r="FW516" s="15">
        <f t="shared" si="911"/>
        <v>0</v>
      </c>
      <c r="FX516" s="49" t="s">
        <v>1927</v>
      </c>
    </row>
    <row r="517" spans="1:180" s="42" customFormat="1" ht="31.5" x14ac:dyDescent="0.25">
      <c r="A517" s="38" t="s">
        <v>929</v>
      </c>
      <c r="B517" s="22" t="s">
        <v>503</v>
      </c>
      <c r="C517" s="18" t="s">
        <v>504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1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f t="shared" si="908"/>
        <v>0</v>
      </c>
      <c r="P517" s="15">
        <f t="shared" si="908"/>
        <v>0</v>
      </c>
      <c r="Q517" s="15">
        <f t="shared" si="908"/>
        <v>0</v>
      </c>
      <c r="R517" s="15">
        <f t="shared" si="908"/>
        <v>0</v>
      </c>
      <c r="S517" s="15">
        <f t="shared" si="908"/>
        <v>0</v>
      </c>
      <c r="T517" s="15">
        <f t="shared" si="908"/>
        <v>1</v>
      </c>
      <c r="U517" s="15">
        <f t="shared" si="908"/>
        <v>0</v>
      </c>
      <c r="V517" s="15">
        <f t="shared" si="908"/>
        <v>0</v>
      </c>
      <c r="W517" s="15">
        <f t="shared" si="908"/>
        <v>0</v>
      </c>
      <c r="X517" s="15">
        <f t="shared" si="908"/>
        <v>0</v>
      </c>
      <c r="Y517" s="15">
        <f t="shared" si="908"/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  <c r="BE517" s="15">
        <v>0</v>
      </c>
      <c r="BF517" s="15">
        <v>0</v>
      </c>
      <c r="BG517" s="15">
        <v>0</v>
      </c>
      <c r="BH517" s="15">
        <v>0</v>
      </c>
      <c r="BI517" s="15">
        <v>0</v>
      </c>
      <c r="BJ517" s="15">
        <v>0</v>
      </c>
      <c r="BK517" s="15">
        <v>0</v>
      </c>
      <c r="BL517" s="15">
        <v>0</v>
      </c>
      <c r="BM517" s="15">
        <v>0</v>
      </c>
      <c r="BN517" s="15">
        <v>0</v>
      </c>
      <c r="BO517" s="15">
        <v>0</v>
      </c>
      <c r="BP517" s="15">
        <v>0</v>
      </c>
      <c r="BQ517" s="15">
        <v>0</v>
      </c>
      <c r="BR517" s="15">
        <v>0</v>
      </c>
      <c r="BS517" s="15">
        <v>0</v>
      </c>
      <c r="BT517" s="15">
        <v>0</v>
      </c>
      <c r="BU517" s="15">
        <v>0</v>
      </c>
      <c r="BV517" s="15">
        <v>0</v>
      </c>
      <c r="BW517" s="15">
        <v>1</v>
      </c>
      <c r="BX517" s="15">
        <v>0</v>
      </c>
      <c r="BY517" s="15">
        <v>0</v>
      </c>
      <c r="BZ517" s="15">
        <v>0</v>
      </c>
      <c r="CA517" s="15">
        <v>0</v>
      </c>
      <c r="CB517" s="15">
        <v>0</v>
      </c>
      <c r="CC517" s="15">
        <v>0</v>
      </c>
      <c r="CD517" s="15">
        <v>0</v>
      </c>
      <c r="CE517" s="15">
        <v>0</v>
      </c>
      <c r="CF517" s="15">
        <v>0</v>
      </c>
      <c r="CG517" s="15">
        <v>0</v>
      </c>
      <c r="CH517" s="15">
        <v>1</v>
      </c>
      <c r="CI517" s="15">
        <v>0</v>
      </c>
      <c r="CJ517" s="15">
        <v>0</v>
      </c>
      <c r="CK517" s="15">
        <v>0</v>
      </c>
      <c r="CL517" s="15">
        <v>0</v>
      </c>
      <c r="CM517" s="15">
        <v>0</v>
      </c>
      <c r="CN517" s="15">
        <v>0</v>
      </c>
      <c r="CO517" s="15">
        <v>0</v>
      </c>
      <c r="CP517" s="15">
        <v>0</v>
      </c>
      <c r="CQ517" s="15">
        <v>0</v>
      </c>
      <c r="CR517" s="15">
        <v>0</v>
      </c>
      <c r="CS517" s="15">
        <v>0</v>
      </c>
      <c r="CT517" s="15">
        <v>0</v>
      </c>
      <c r="CU517" s="15">
        <v>0</v>
      </c>
      <c r="CV517" s="15">
        <v>0</v>
      </c>
      <c r="CW517" s="15">
        <v>0</v>
      </c>
      <c r="CX517" s="15">
        <v>0</v>
      </c>
      <c r="CY517" s="15">
        <v>0</v>
      </c>
      <c r="CZ517" s="15">
        <v>0</v>
      </c>
      <c r="DA517" s="15">
        <v>0</v>
      </c>
      <c r="DB517" s="15">
        <v>0</v>
      </c>
      <c r="DC517" s="15">
        <v>0</v>
      </c>
      <c r="DD517" s="15">
        <v>0</v>
      </c>
      <c r="DE517" s="15">
        <v>0</v>
      </c>
      <c r="DF517" s="15">
        <v>0</v>
      </c>
      <c r="DG517" s="15">
        <v>0</v>
      </c>
      <c r="DH517" s="15">
        <v>0</v>
      </c>
      <c r="DI517" s="15">
        <v>0</v>
      </c>
      <c r="DJ517" s="15">
        <v>0</v>
      </c>
      <c r="DK517" s="15">
        <v>0</v>
      </c>
      <c r="DL517" s="15">
        <v>0</v>
      </c>
      <c r="DM517" s="15">
        <v>0</v>
      </c>
      <c r="DN517" s="15">
        <v>0</v>
      </c>
      <c r="DO517" s="15">
        <v>0</v>
      </c>
      <c r="DP517" s="15">
        <v>0</v>
      </c>
      <c r="DQ517" s="15">
        <v>0</v>
      </c>
      <c r="DR517" s="15">
        <v>0</v>
      </c>
      <c r="DS517" s="15">
        <v>0</v>
      </c>
      <c r="DT517" s="15">
        <v>0</v>
      </c>
      <c r="DU517" s="15">
        <v>0</v>
      </c>
      <c r="DV517" s="15">
        <v>0</v>
      </c>
      <c r="DW517" s="15">
        <v>0</v>
      </c>
      <c r="DX517" s="15">
        <v>0</v>
      </c>
      <c r="DY517" s="15">
        <v>0</v>
      </c>
      <c r="DZ517" s="15">
        <v>0</v>
      </c>
      <c r="EA517" s="15">
        <v>0</v>
      </c>
      <c r="EB517" s="15">
        <v>0</v>
      </c>
      <c r="EC517" s="15">
        <v>0</v>
      </c>
      <c r="ED517" s="15">
        <v>0</v>
      </c>
      <c r="EE517" s="15">
        <v>0</v>
      </c>
      <c r="EF517" s="15">
        <v>0</v>
      </c>
      <c r="EG517" s="15">
        <v>0</v>
      </c>
      <c r="EH517" s="15">
        <v>0</v>
      </c>
      <c r="EI517" s="15">
        <v>0</v>
      </c>
      <c r="EJ517" s="15">
        <v>0</v>
      </c>
      <c r="EK517" s="15">
        <v>0</v>
      </c>
      <c r="EL517" s="15">
        <v>0</v>
      </c>
      <c r="EM517" s="15">
        <v>0</v>
      </c>
      <c r="EN517" s="15">
        <v>0</v>
      </c>
      <c r="EO517" s="15">
        <v>0</v>
      </c>
      <c r="EP517" s="15">
        <v>0</v>
      </c>
      <c r="EQ517" s="15" t="s">
        <v>137</v>
      </c>
      <c r="ER517" s="15" t="s">
        <v>137</v>
      </c>
      <c r="ES517" s="15" t="s">
        <v>137</v>
      </c>
      <c r="ET517" s="15" t="s">
        <v>137</v>
      </c>
      <c r="EU517" s="15" t="s">
        <v>137</v>
      </c>
      <c r="EV517" s="15" t="s">
        <v>137</v>
      </c>
      <c r="EW517" s="15" t="s">
        <v>137</v>
      </c>
      <c r="EX517" s="15" t="s">
        <v>137</v>
      </c>
      <c r="EY517" s="15" t="s">
        <v>137</v>
      </c>
      <c r="EZ517" s="15" t="s">
        <v>137</v>
      </c>
      <c r="FA517" s="15" t="s">
        <v>137</v>
      </c>
      <c r="FB517" s="15">
        <f t="shared" si="909"/>
        <v>0</v>
      </c>
      <c r="FC517" s="15">
        <f t="shared" si="909"/>
        <v>0</v>
      </c>
      <c r="FD517" s="15">
        <f t="shared" si="909"/>
        <v>0</v>
      </c>
      <c r="FE517" s="15">
        <f t="shared" si="909"/>
        <v>0</v>
      </c>
      <c r="FF517" s="15">
        <f t="shared" si="909"/>
        <v>0</v>
      </c>
      <c r="FG517" s="15">
        <f t="shared" si="909"/>
        <v>1</v>
      </c>
      <c r="FH517" s="15">
        <f t="shared" si="909"/>
        <v>0</v>
      </c>
      <c r="FI517" s="15">
        <f t="shared" si="909"/>
        <v>0</v>
      </c>
      <c r="FJ517" s="15">
        <f t="shared" si="909"/>
        <v>0</v>
      </c>
      <c r="FK517" s="15">
        <f t="shared" si="909"/>
        <v>0</v>
      </c>
      <c r="FL517" s="15">
        <f t="shared" si="909"/>
        <v>0</v>
      </c>
      <c r="FM517" s="15">
        <f t="shared" si="910"/>
        <v>0</v>
      </c>
      <c r="FN517" s="15">
        <f t="shared" si="910"/>
        <v>0</v>
      </c>
      <c r="FO517" s="15">
        <f t="shared" si="911"/>
        <v>0</v>
      </c>
      <c r="FP517" s="15">
        <f t="shared" si="911"/>
        <v>0</v>
      </c>
      <c r="FQ517" s="15">
        <f t="shared" si="911"/>
        <v>0</v>
      </c>
      <c r="FR517" s="15">
        <f t="shared" si="911"/>
        <v>1</v>
      </c>
      <c r="FS517" s="15">
        <f t="shared" si="911"/>
        <v>0</v>
      </c>
      <c r="FT517" s="15">
        <f t="shared" si="911"/>
        <v>0</v>
      </c>
      <c r="FU517" s="15">
        <f t="shared" si="911"/>
        <v>0</v>
      </c>
      <c r="FV517" s="15">
        <f t="shared" si="911"/>
        <v>0</v>
      </c>
      <c r="FW517" s="15">
        <f t="shared" si="911"/>
        <v>0</v>
      </c>
      <c r="FX517" s="49" t="s">
        <v>1927</v>
      </c>
    </row>
    <row r="518" spans="1:180" s="42" customFormat="1" x14ac:dyDescent="0.25">
      <c r="A518" s="38" t="s">
        <v>930</v>
      </c>
      <c r="B518" s="9" t="s">
        <v>175</v>
      </c>
      <c r="C518" s="9" t="s">
        <v>136</v>
      </c>
      <c r="D518" s="12">
        <v>0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0</v>
      </c>
      <c r="AT518" s="12">
        <v>0</v>
      </c>
      <c r="AU518" s="12">
        <v>0</v>
      </c>
      <c r="AV518" s="12">
        <v>0</v>
      </c>
      <c r="AW518" s="12">
        <v>0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2">
        <v>0</v>
      </c>
      <c r="BE518" s="12">
        <v>0</v>
      </c>
      <c r="BF518" s="12">
        <v>0</v>
      </c>
      <c r="BG518" s="12">
        <v>0</v>
      </c>
      <c r="BH518" s="12">
        <v>0</v>
      </c>
      <c r="BI518" s="12">
        <v>0</v>
      </c>
      <c r="BJ518" s="12">
        <v>0</v>
      </c>
      <c r="BK518" s="12">
        <v>0</v>
      </c>
      <c r="BL518" s="12">
        <v>0</v>
      </c>
      <c r="BM518" s="12">
        <v>0</v>
      </c>
      <c r="BN518" s="12">
        <v>0</v>
      </c>
      <c r="BO518" s="12">
        <v>0</v>
      </c>
      <c r="BP518" s="12">
        <v>0</v>
      </c>
      <c r="BQ518" s="12">
        <v>0</v>
      </c>
      <c r="BR518" s="12">
        <v>0</v>
      </c>
      <c r="BS518" s="12">
        <v>0</v>
      </c>
      <c r="BT518" s="12">
        <v>0</v>
      </c>
      <c r="BU518" s="12">
        <v>0</v>
      </c>
      <c r="BV518" s="12">
        <v>0</v>
      </c>
      <c r="BW518" s="12">
        <v>0</v>
      </c>
      <c r="BX518" s="12">
        <v>0</v>
      </c>
      <c r="BY518" s="12">
        <v>0</v>
      </c>
      <c r="BZ518" s="12">
        <v>0</v>
      </c>
      <c r="CA518" s="12">
        <v>0</v>
      </c>
      <c r="CB518" s="12">
        <v>0</v>
      </c>
      <c r="CC518" s="12">
        <v>0</v>
      </c>
      <c r="CD518" s="12">
        <v>0</v>
      </c>
      <c r="CE518" s="12">
        <v>0</v>
      </c>
      <c r="CF518" s="12">
        <v>0</v>
      </c>
      <c r="CG518" s="12">
        <v>0</v>
      </c>
      <c r="CH518" s="12">
        <v>0</v>
      </c>
      <c r="CI518" s="12">
        <v>0</v>
      </c>
      <c r="CJ518" s="12">
        <v>0</v>
      </c>
      <c r="CK518" s="12">
        <v>0</v>
      </c>
      <c r="CL518" s="12">
        <v>0</v>
      </c>
      <c r="CM518" s="12">
        <v>0</v>
      </c>
      <c r="CN518" s="12">
        <v>0</v>
      </c>
      <c r="CO518" s="12">
        <v>0</v>
      </c>
      <c r="CP518" s="12">
        <v>0</v>
      </c>
      <c r="CQ518" s="12">
        <v>0</v>
      </c>
      <c r="CR518" s="12">
        <v>0</v>
      </c>
      <c r="CS518" s="12">
        <v>0</v>
      </c>
      <c r="CT518" s="12">
        <v>0</v>
      </c>
      <c r="CU518" s="12">
        <v>0</v>
      </c>
      <c r="CV518" s="12">
        <v>0</v>
      </c>
      <c r="CW518" s="12">
        <v>0</v>
      </c>
      <c r="CX518" s="12">
        <v>0</v>
      </c>
      <c r="CY518" s="12">
        <v>0</v>
      </c>
      <c r="CZ518" s="12">
        <v>0</v>
      </c>
      <c r="DA518" s="12">
        <v>0</v>
      </c>
      <c r="DB518" s="12">
        <v>0</v>
      </c>
      <c r="DC518" s="12">
        <v>0</v>
      </c>
      <c r="DD518" s="12">
        <v>0</v>
      </c>
      <c r="DE518" s="12">
        <v>0</v>
      </c>
      <c r="DF518" s="12">
        <v>0</v>
      </c>
      <c r="DG518" s="12">
        <v>0</v>
      </c>
      <c r="DH518" s="12">
        <v>0</v>
      </c>
      <c r="DI518" s="12">
        <v>0</v>
      </c>
      <c r="DJ518" s="12">
        <v>0</v>
      </c>
      <c r="DK518" s="12">
        <v>0</v>
      </c>
      <c r="DL518" s="12">
        <v>0</v>
      </c>
      <c r="DM518" s="12">
        <v>0</v>
      </c>
      <c r="DN518" s="12">
        <v>0</v>
      </c>
      <c r="DO518" s="12">
        <v>0</v>
      </c>
      <c r="DP518" s="12">
        <v>0</v>
      </c>
      <c r="DQ518" s="12">
        <v>0</v>
      </c>
      <c r="DR518" s="12">
        <v>0</v>
      </c>
      <c r="DS518" s="12">
        <v>0</v>
      </c>
      <c r="DT518" s="12">
        <v>0</v>
      </c>
      <c r="DU518" s="12">
        <v>0</v>
      </c>
      <c r="DV518" s="12">
        <v>0</v>
      </c>
      <c r="DW518" s="12">
        <v>0</v>
      </c>
      <c r="DX518" s="12">
        <v>0</v>
      </c>
      <c r="DY518" s="12">
        <v>0</v>
      </c>
      <c r="DZ518" s="12">
        <v>0</v>
      </c>
      <c r="EA518" s="12">
        <v>0</v>
      </c>
      <c r="EB518" s="12">
        <v>0</v>
      </c>
      <c r="EC518" s="12">
        <v>0</v>
      </c>
      <c r="ED518" s="12">
        <v>0</v>
      </c>
      <c r="EE518" s="12">
        <v>0</v>
      </c>
      <c r="EF518" s="12">
        <v>0</v>
      </c>
      <c r="EG518" s="12">
        <v>0</v>
      </c>
      <c r="EH518" s="12">
        <v>0</v>
      </c>
      <c r="EI518" s="12">
        <v>0</v>
      </c>
      <c r="EJ518" s="12">
        <v>0</v>
      </c>
      <c r="EK518" s="12">
        <v>0</v>
      </c>
      <c r="EL518" s="12">
        <v>0</v>
      </c>
      <c r="EM518" s="12">
        <v>0</v>
      </c>
      <c r="EN518" s="12">
        <v>0</v>
      </c>
      <c r="EO518" s="12">
        <v>0</v>
      </c>
      <c r="EP518" s="12">
        <v>0</v>
      </c>
      <c r="EQ518" s="12" t="s">
        <v>137</v>
      </c>
      <c r="ER518" s="12" t="s">
        <v>137</v>
      </c>
      <c r="ES518" s="12" t="s">
        <v>137</v>
      </c>
      <c r="ET518" s="12" t="s">
        <v>137</v>
      </c>
      <c r="EU518" s="12" t="s">
        <v>137</v>
      </c>
      <c r="EV518" s="12" t="s">
        <v>137</v>
      </c>
      <c r="EW518" s="12" t="s">
        <v>137</v>
      </c>
      <c r="EX518" s="12" t="s">
        <v>137</v>
      </c>
      <c r="EY518" s="12" t="s">
        <v>137</v>
      </c>
      <c r="EZ518" s="12" t="s">
        <v>137</v>
      </c>
      <c r="FA518" s="12" t="s">
        <v>137</v>
      </c>
      <c r="FB518" s="12">
        <v>0</v>
      </c>
      <c r="FC518" s="12">
        <v>0</v>
      </c>
      <c r="FD518" s="12">
        <v>0</v>
      </c>
      <c r="FE518" s="12">
        <v>0</v>
      </c>
      <c r="FF518" s="12">
        <v>0</v>
      </c>
      <c r="FG518" s="12">
        <v>0</v>
      </c>
      <c r="FH518" s="12">
        <v>0</v>
      </c>
      <c r="FI518" s="12">
        <v>0</v>
      </c>
      <c r="FJ518" s="12">
        <v>0</v>
      </c>
      <c r="FK518" s="12">
        <v>0</v>
      </c>
      <c r="FL518" s="12">
        <v>0</v>
      </c>
      <c r="FM518" s="12">
        <v>0</v>
      </c>
      <c r="FN518" s="12">
        <v>0</v>
      </c>
      <c r="FO518" s="12">
        <v>0</v>
      </c>
      <c r="FP518" s="12">
        <v>0</v>
      </c>
      <c r="FQ518" s="12">
        <v>0</v>
      </c>
      <c r="FR518" s="12">
        <v>0</v>
      </c>
      <c r="FS518" s="12">
        <v>0</v>
      </c>
      <c r="FT518" s="12">
        <v>0</v>
      </c>
      <c r="FU518" s="12">
        <v>0</v>
      </c>
      <c r="FV518" s="12">
        <v>0</v>
      </c>
      <c r="FW518" s="12">
        <v>0</v>
      </c>
      <c r="FX518" s="76" t="s">
        <v>137</v>
      </c>
    </row>
    <row r="519" spans="1:180" s="42" customFormat="1" x14ac:dyDescent="0.25">
      <c r="A519" s="38" t="s">
        <v>931</v>
      </c>
      <c r="B519" s="9" t="s">
        <v>176</v>
      </c>
      <c r="C519" s="9" t="s">
        <v>136</v>
      </c>
      <c r="D519" s="12">
        <f>SUM(D520:D521)</f>
        <v>0</v>
      </c>
      <c r="E519" s="12">
        <f t="shared" ref="E519:BF519" si="912">SUM(E520:E521)</f>
        <v>0</v>
      </c>
      <c r="F519" s="12">
        <f t="shared" si="912"/>
        <v>0</v>
      </c>
      <c r="G519" s="12">
        <f t="shared" si="912"/>
        <v>0</v>
      </c>
      <c r="H519" s="12">
        <f t="shared" si="912"/>
        <v>0</v>
      </c>
      <c r="I519" s="12">
        <f t="shared" si="912"/>
        <v>1</v>
      </c>
      <c r="J519" s="12">
        <f t="shared" si="912"/>
        <v>0</v>
      </c>
      <c r="K519" s="12">
        <f t="shared" si="912"/>
        <v>0</v>
      </c>
      <c r="L519" s="12">
        <f t="shared" si="912"/>
        <v>0</v>
      </c>
      <c r="M519" s="12">
        <f t="shared" si="912"/>
        <v>0</v>
      </c>
      <c r="N519" s="12">
        <f t="shared" si="912"/>
        <v>0</v>
      </c>
      <c r="O519" s="12">
        <f t="shared" si="912"/>
        <v>0</v>
      </c>
      <c r="P519" s="12">
        <f t="shared" si="912"/>
        <v>0</v>
      </c>
      <c r="Q519" s="12">
        <f t="shared" si="912"/>
        <v>1.909</v>
      </c>
      <c r="R519" s="12">
        <f t="shared" si="912"/>
        <v>0</v>
      </c>
      <c r="S519" s="12">
        <f t="shared" si="912"/>
        <v>0</v>
      </c>
      <c r="T519" s="12">
        <f t="shared" si="912"/>
        <v>1</v>
      </c>
      <c r="U519" s="12">
        <f t="shared" si="912"/>
        <v>0</v>
      </c>
      <c r="V519" s="12">
        <f t="shared" si="912"/>
        <v>0</v>
      </c>
      <c r="W519" s="12">
        <f t="shared" si="912"/>
        <v>0</v>
      </c>
      <c r="X519" s="12">
        <f t="shared" si="912"/>
        <v>0</v>
      </c>
      <c r="Y519" s="12">
        <f t="shared" si="912"/>
        <v>0</v>
      </c>
      <c r="Z519" s="12">
        <f t="shared" si="912"/>
        <v>0</v>
      </c>
      <c r="AA519" s="12">
        <f t="shared" si="912"/>
        <v>0</v>
      </c>
      <c r="AB519" s="12">
        <f t="shared" si="912"/>
        <v>0</v>
      </c>
      <c r="AC519" s="12">
        <f t="shared" si="912"/>
        <v>0</v>
      </c>
      <c r="AD519" s="12">
        <f t="shared" si="912"/>
        <v>0</v>
      </c>
      <c r="AE519" s="12">
        <f t="shared" si="912"/>
        <v>0</v>
      </c>
      <c r="AF519" s="12">
        <f t="shared" si="912"/>
        <v>0</v>
      </c>
      <c r="AG519" s="12">
        <f t="shared" si="912"/>
        <v>0</v>
      </c>
      <c r="AH519" s="12">
        <f t="shared" si="912"/>
        <v>0</v>
      </c>
      <c r="AI519" s="12">
        <f t="shared" si="912"/>
        <v>0</v>
      </c>
      <c r="AJ519" s="12">
        <f t="shared" si="912"/>
        <v>0</v>
      </c>
      <c r="AK519" s="12">
        <f t="shared" ref="AK519:AU519" si="913">SUM(AK520:AK521)</f>
        <v>0</v>
      </c>
      <c r="AL519" s="12">
        <f t="shared" si="913"/>
        <v>0</v>
      </c>
      <c r="AM519" s="12">
        <f t="shared" si="913"/>
        <v>0</v>
      </c>
      <c r="AN519" s="12">
        <f t="shared" si="913"/>
        <v>0</v>
      </c>
      <c r="AO519" s="12">
        <f t="shared" si="913"/>
        <v>0</v>
      </c>
      <c r="AP519" s="12">
        <f t="shared" si="913"/>
        <v>0</v>
      </c>
      <c r="AQ519" s="12">
        <f t="shared" si="913"/>
        <v>0</v>
      </c>
      <c r="AR519" s="12">
        <f t="shared" si="913"/>
        <v>0</v>
      </c>
      <c r="AS519" s="12">
        <f t="shared" si="913"/>
        <v>0</v>
      </c>
      <c r="AT519" s="12">
        <f t="shared" si="913"/>
        <v>0</v>
      </c>
      <c r="AU519" s="12">
        <f t="shared" si="913"/>
        <v>0</v>
      </c>
      <c r="AV519" s="12">
        <f t="shared" si="912"/>
        <v>0</v>
      </c>
      <c r="AW519" s="12">
        <f t="shared" si="912"/>
        <v>0</v>
      </c>
      <c r="AX519" s="12">
        <f t="shared" si="912"/>
        <v>0</v>
      </c>
      <c r="AY519" s="12">
        <f t="shared" si="912"/>
        <v>0</v>
      </c>
      <c r="AZ519" s="12">
        <f t="shared" si="912"/>
        <v>0</v>
      </c>
      <c r="BA519" s="12">
        <f t="shared" si="912"/>
        <v>0</v>
      </c>
      <c r="BB519" s="12">
        <f t="shared" si="912"/>
        <v>0</v>
      </c>
      <c r="BC519" s="12">
        <f t="shared" si="912"/>
        <v>0</v>
      </c>
      <c r="BD519" s="12">
        <f t="shared" si="912"/>
        <v>0</v>
      </c>
      <c r="BE519" s="12">
        <f t="shared" si="912"/>
        <v>0</v>
      </c>
      <c r="BF519" s="12">
        <f t="shared" si="912"/>
        <v>0</v>
      </c>
      <c r="BG519" s="12">
        <f t="shared" ref="BG519:BQ519" si="914">SUM(BG520:BG521)</f>
        <v>0</v>
      </c>
      <c r="BH519" s="12">
        <f t="shared" si="914"/>
        <v>0</v>
      </c>
      <c r="BI519" s="12">
        <f t="shared" si="914"/>
        <v>0</v>
      </c>
      <c r="BJ519" s="12">
        <f t="shared" si="914"/>
        <v>0</v>
      </c>
      <c r="BK519" s="12">
        <f t="shared" si="914"/>
        <v>0</v>
      </c>
      <c r="BL519" s="12">
        <f t="shared" si="914"/>
        <v>0</v>
      </c>
      <c r="BM519" s="12">
        <f t="shared" si="914"/>
        <v>0</v>
      </c>
      <c r="BN519" s="12">
        <f t="shared" si="914"/>
        <v>0</v>
      </c>
      <c r="BO519" s="12">
        <f t="shared" si="914"/>
        <v>0</v>
      </c>
      <c r="BP519" s="12">
        <f t="shared" si="914"/>
        <v>0</v>
      </c>
      <c r="BQ519" s="12">
        <f t="shared" si="914"/>
        <v>0</v>
      </c>
      <c r="BR519" s="12">
        <f t="shared" ref="BR519:DT519" si="915">SUM(BR520:BR521)</f>
        <v>0</v>
      </c>
      <c r="BS519" s="12">
        <f t="shared" si="915"/>
        <v>0</v>
      </c>
      <c r="BT519" s="12">
        <f t="shared" si="915"/>
        <v>0</v>
      </c>
      <c r="BU519" s="12">
        <f t="shared" si="915"/>
        <v>0</v>
      </c>
      <c r="BV519" s="12">
        <f t="shared" si="915"/>
        <v>0</v>
      </c>
      <c r="BW519" s="12">
        <f t="shared" si="915"/>
        <v>0</v>
      </c>
      <c r="BX519" s="12">
        <f t="shared" si="915"/>
        <v>0</v>
      </c>
      <c r="BY519" s="12">
        <f t="shared" si="915"/>
        <v>0</v>
      </c>
      <c r="BZ519" s="12">
        <f t="shared" si="915"/>
        <v>0</v>
      </c>
      <c r="CA519" s="12">
        <f t="shared" si="915"/>
        <v>0</v>
      </c>
      <c r="CB519" s="12">
        <f t="shared" si="915"/>
        <v>0</v>
      </c>
      <c r="CC519" s="12">
        <f t="shared" ref="CC519:CM519" si="916">SUM(CC520:CC521)</f>
        <v>0</v>
      </c>
      <c r="CD519" s="12">
        <f t="shared" si="916"/>
        <v>0</v>
      </c>
      <c r="CE519" s="12">
        <f t="shared" si="916"/>
        <v>1.909</v>
      </c>
      <c r="CF519" s="12">
        <f t="shared" si="916"/>
        <v>0</v>
      </c>
      <c r="CG519" s="12">
        <f t="shared" si="916"/>
        <v>0</v>
      </c>
      <c r="CH519" s="12">
        <f t="shared" si="916"/>
        <v>0</v>
      </c>
      <c r="CI519" s="12">
        <f t="shared" si="916"/>
        <v>0</v>
      </c>
      <c r="CJ519" s="12">
        <f t="shared" si="916"/>
        <v>0</v>
      </c>
      <c r="CK519" s="12">
        <f t="shared" si="916"/>
        <v>0</v>
      </c>
      <c r="CL519" s="12">
        <f t="shared" si="916"/>
        <v>0</v>
      </c>
      <c r="CM519" s="12">
        <f t="shared" si="916"/>
        <v>0</v>
      </c>
      <c r="CN519" s="12">
        <f t="shared" si="915"/>
        <v>0</v>
      </c>
      <c r="CO519" s="12">
        <f t="shared" si="915"/>
        <v>0</v>
      </c>
      <c r="CP519" s="12">
        <f t="shared" si="915"/>
        <v>0</v>
      </c>
      <c r="CQ519" s="12">
        <f t="shared" si="915"/>
        <v>0</v>
      </c>
      <c r="CR519" s="12">
        <f t="shared" si="915"/>
        <v>0</v>
      </c>
      <c r="CS519" s="12">
        <f t="shared" si="915"/>
        <v>1</v>
      </c>
      <c r="CT519" s="12">
        <f t="shared" si="915"/>
        <v>0</v>
      </c>
      <c r="CU519" s="12">
        <f t="shared" si="915"/>
        <v>0</v>
      </c>
      <c r="CV519" s="12">
        <f t="shared" si="915"/>
        <v>0</v>
      </c>
      <c r="CW519" s="12">
        <f t="shared" si="915"/>
        <v>0</v>
      </c>
      <c r="CX519" s="12">
        <f t="shared" si="915"/>
        <v>0</v>
      </c>
      <c r="CY519" s="12">
        <f t="shared" ref="CY519:DI519" si="917">SUM(CY520:CY521)</f>
        <v>0</v>
      </c>
      <c r="CZ519" s="12">
        <f t="shared" si="917"/>
        <v>0</v>
      </c>
      <c r="DA519" s="12">
        <f t="shared" si="917"/>
        <v>0</v>
      </c>
      <c r="DB519" s="12">
        <f t="shared" si="917"/>
        <v>0</v>
      </c>
      <c r="DC519" s="12">
        <f t="shared" si="917"/>
        <v>0</v>
      </c>
      <c r="DD519" s="12">
        <f t="shared" si="917"/>
        <v>1</v>
      </c>
      <c r="DE519" s="12">
        <f t="shared" si="917"/>
        <v>0</v>
      </c>
      <c r="DF519" s="12">
        <f t="shared" si="917"/>
        <v>0</v>
      </c>
      <c r="DG519" s="12">
        <f t="shared" si="917"/>
        <v>0</v>
      </c>
      <c r="DH519" s="12">
        <f t="shared" si="917"/>
        <v>0</v>
      </c>
      <c r="DI519" s="12">
        <f t="shared" si="917"/>
        <v>0</v>
      </c>
      <c r="DJ519" s="12">
        <f t="shared" si="915"/>
        <v>0</v>
      </c>
      <c r="DK519" s="12">
        <f t="shared" si="915"/>
        <v>0</v>
      </c>
      <c r="DL519" s="12">
        <f t="shared" si="915"/>
        <v>0</v>
      </c>
      <c r="DM519" s="12">
        <f t="shared" si="915"/>
        <v>0</v>
      </c>
      <c r="DN519" s="12">
        <f t="shared" si="915"/>
        <v>0</v>
      </c>
      <c r="DO519" s="12">
        <f t="shared" si="915"/>
        <v>0</v>
      </c>
      <c r="DP519" s="12">
        <f t="shared" si="915"/>
        <v>0</v>
      </c>
      <c r="DQ519" s="12">
        <f t="shared" si="915"/>
        <v>0</v>
      </c>
      <c r="DR519" s="12">
        <f t="shared" si="915"/>
        <v>0</v>
      </c>
      <c r="DS519" s="12">
        <f t="shared" si="915"/>
        <v>0</v>
      </c>
      <c r="DT519" s="12">
        <f t="shared" si="915"/>
        <v>0</v>
      </c>
      <c r="DU519" s="12">
        <f t="shared" ref="DU519:EP519" si="918">SUM(DU520:DU521)</f>
        <v>0</v>
      </c>
      <c r="DV519" s="12">
        <f t="shared" si="918"/>
        <v>0</v>
      </c>
      <c r="DW519" s="12">
        <f t="shared" si="918"/>
        <v>0</v>
      </c>
      <c r="DX519" s="12">
        <f t="shared" si="918"/>
        <v>0</v>
      </c>
      <c r="DY519" s="12">
        <f t="shared" si="918"/>
        <v>0</v>
      </c>
      <c r="DZ519" s="12">
        <f t="shared" si="918"/>
        <v>0</v>
      </c>
      <c r="EA519" s="12">
        <f t="shared" si="918"/>
        <v>0</v>
      </c>
      <c r="EB519" s="12">
        <f t="shared" si="918"/>
        <v>0</v>
      </c>
      <c r="EC519" s="12">
        <f t="shared" si="918"/>
        <v>0</v>
      </c>
      <c r="ED519" s="12">
        <f t="shared" si="918"/>
        <v>0</v>
      </c>
      <c r="EE519" s="12">
        <f t="shared" si="918"/>
        <v>0</v>
      </c>
      <c r="EF519" s="12">
        <f t="shared" si="918"/>
        <v>0</v>
      </c>
      <c r="EG519" s="12">
        <f t="shared" si="918"/>
        <v>0</v>
      </c>
      <c r="EH519" s="12">
        <f t="shared" si="918"/>
        <v>0</v>
      </c>
      <c r="EI519" s="12">
        <f t="shared" si="918"/>
        <v>0</v>
      </c>
      <c r="EJ519" s="12">
        <f t="shared" si="918"/>
        <v>0</v>
      </c>
      <c r="EK519" s="12">
        <f t="shared" si="918"/>
        <v>0</v>
      </c>
      <c r="EL519" s="12">
        <f t="shared" si="918"/>
        <v>0</v>
      </c>
      <c r="EM519" s="12">
        <f t="shared" si="918"/>
        <v>0</v>
      </c>
      <c r="EN519" s="12">
        <f t="shared" si="918"/>
        <v>0</v>
      </c>
      <c r="EO519" s="12">
        <f t="shared" si="918"/>
        <v>0</v>
      </c>
      <c r="EP519" s="12">
        <f t="shared" si="918"/>
        <v>0</v>
      </c>
      <c r="EQ519" s="12" t="s">
        <v>137</v>
      </c>
      <c r="ER519" s="12" t="s">
        <v>137</v>
      </c>
      <c r="ES519" s="12" t="s">
        <v>137</v>
      </c>
      <c r="ET519" s="12" t="s">
        <v>137</v>
      </c>
      <c r="EU519" s="12" t="s">
        <v>137</v>
      </c>
      <c r="EV519" s="12" t="s">
        <v>137</v>
      </c>
      <c r="EW519" s="12" t="s">
        <v>137</v>
      </c>
      <c r="EX519" s="12" t="s">
        <v>137</v>
      </c>
      <c r="EY519" s="12" t="s">
        <v>137</v>
      </c>
      <c r="EZ519" s="12" t="s">
        <v>137</v>
      </c>
      <c r="FA519" s="12" t="s">
        <v>137</v>
      </c>
      <c r="FB519" s="12">
        <f t="shared" ref="FB519" si="919">SUM(FB520:FB521)</f>
        <v>0</v>
      </c>
      <c r="FC519" s="12">
        <f t="shared" ref="FC519" si="920">SUM(FC520:FC521)</f>
        <v>0</v>
      </c>
      <c r="FD519" s="12">
        <f t="shared" ref="FD519" si="921">SUM(FD520:FD521)</f>
        <v>0</v>
      </c>
      <c r="FE519" s="12">
        <f t="shared" ref="FE519" si="922">SUM(FE520:FE521)</f>
        <v>0</v>
      </c>
      <c r="FF519" s="12">
        <f t="shared" ref="FF519" si="923">SUM(FF520:FF521)</f>
        <v>0</v>
      </c>
      <c r="FG519" s="12">
        <f t="shared" ref="FG519" si="924">SUM(FG520:FG521)</f>
        <v>1</v>
      </c>
      <c r="FH519" s="12">
        <f t="shared" ref="FH519" si="925">SUM(FH520:FH521)</f>
        <v>0</v>
      </c>
      <c r="FI519" s="12">
        <f t="shared" ref="FI519" si="926">SUM(FI520:FI521)</f>
        <v>0</v>
      </c>
      <c r="FJ519" s="12">
        <f t="shared" ref="FJ519" si="927">SUM(FJ520:FJ521)</f>
        <v>0</v>
      </c>
      <c r="FK519" s="12">
        <f t="shared" ref="FK519" si="928">SUM(FK520:FK521)</f>
        <v>0</v>
      </c>
      <c r="FL519" s="12">
        <f t="shared" ref="FL519" si="929">SUM(FL520:FL521)</f>
        <v>0</v>
      </c>
      <c r="FM519" s="12">
        <f t="shared" ref="FM519" si="930">SUM(FM520:FM521)</f>
        <v>0</v>
      </c>
      <c r="FN519" s="12">
        <f t="shared" ref="FN519" si="931">SUM(FN520:FN521)</f>
        <v>0</v>
      </c>
      <c r="FO519" s="12">
        <f t="shared" ref="FO519" si="932">SUM(FO520:FO521)</f>
        <v>1.909</v>
      </c>
      <c r="FP519" s="12">
        <f t="shared" ref="FP519" si="933">SUM(FP520:FP521)</f>
        <v>0</v>
      </c>
      <c r="FQ519" s="12">
        <f t="shared" ref="FQ519" si="934">SUM(FQ520:FQ521)</f>
        <v>0</v>
      </c>
      <c r="FR519" s="12">
        <f t="shared" ref="FR519" si="935">SUM(FR520:FR521)</f>
        <v>1</v>
      </c>
      <c r="FS519" s="12">
        <f t="shared" ref="FS519" si="936">SUM(FS520:FS521)</f>
        <v>0</v>
      </c>
      <c r="FT519" s="12">
        <f t="shared" ref="FT519" si="937">SUM(FT520:FT521)</f>
        <v>0</v>
      </c>
      <c r="FU519" s="12">
        <f t="shared" ref="FU519" si="938">SUM(FU520:FU521)</f>
        <v>0</v>
      </c>
      <c r="FV519" s="12">
        <f t="shared" ref="FV519" si="939">SUM(FV520:FV521)</f>
        <v>0</v>
      </c>
      <c r="FW519" s="12">
        <f t="shared" ref="FW519" si="940">SUM(FW520:FW521)</f>
        <v>0</v>
      </c>
      <c r="FX519" s="76" t="s">
        <v>137</v>
      </c>
    </row>
    <row r="520" spans="1:180" s="47" customFormat="1" ht="47.25" x14ac:dyDescent="0.25">
      <c r="A520" s="38" t="s">
        <v>931</v>
      </c>
      <c r="B520" s="22" t="s">
        <v>1428</v>
      </c>
      <c r="C520" s="18" t="s">
        <v>1429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1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f t="shared" ref="O520:Y521" si="941">AK520+BG520+CC520+CY520+DU520+EF520</f>
        <v>0</v>
      </c>
      <c r="P520" s="15">
        <f t="shared" si="941"/>
        <v>0</v>
      </c>
      <c r="Q520" s="15">
        <f t="shared" si="941"/>
        <v>0</v>
      </c>
      <c r="R520" s="15">
        <f t="shared" si="941"/>
        <v>0</v>
      </c>
      <c r="S520" s="15">
        <f t="shared" si="941"/>
        <v>0</v>
      </c>
      <c r="T520" s="15">
        <f t="shared" si="941"/>
        <v>1</v>
      </c>
      <c r="U520" s="15">
        <f t="shared" si="941"/>
        <v>0</v>
      </c>
      <c r="V520" s="15">
        <f t="shared" si="941"/>
        <v>0</v>
      </c>
      <c r="W520" s="15">
        <f t="shared" si="941"/>
        <v>0</v>
      </c>
      <c r="X520" s="15">
        <f t="shared" si="941"/>
        <v>0</v>
      </c>
      <c r="Y520" s="15">
        <f t="shared" si="941"/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  <c r="BD520" s="12">
        <v>0</v>
      </c>
      <c r="BE520" s="12">
        <v>0</v>
      </c>
      <c r="BF520" s="12">
        <v>0</v>
      </c>
      <c r="BG520" s="12">
        <v>0</v>
      </c>
      <c r="BH520" s="12">
        <v>0</v>
      </c>
      <c r="BI520" s="12">
        <v>0</v>
      </c>
      <c r="BJ520" s="12">
        <v>0</v>
      </c>
      <c r="BK520" s="12">
        <v>0</v>
      </c>
      <c r="BL520" s="12">
        <v>0</v>
      </c>
      <c r="BM520" s="12">
        <v>0</v>
      </c>
      <c r="BN520" s="12">
        <v>0</v>
      </c>
      <c r="BO520" s="12">
        <v>0</v>
      </c>
      <c r="BP520" s="12">
        <v>0</v>
      </c>
      <c r="BQ520" s="12">
        <v>0</v>
      </c>
      <c r="BR520" s="12">
        <v>0</v>
      </c>
      <c r="BS520" s="12">
        <v>0</v>
      </c>
      <c r="BT520" s="12">
        <v>0</v>
      </c>
      <c r="BU520" s="12">
        <v>0</v>
      </c>
      <c r="BV520" s="12">
        <v>0</v>
      </c>
      <c r="BW520" s="12">
        <v>0</v>
      </c>
      <c r="BX520" s="12">
        <v>0</v>
      </c>
      <c r="BY520" s="12">
        <v>0</v>
      </c>
      <c r="BZ520" s="12">
        <v>0</v>
      </c>
      <c r="CA520" s="12">
        <v>0</v>
      </c>
      <c r="CB520" s="12">
        <v>0</v>
      </c>
      <c r="CC520" s="12">
        <v>0</v>
      </c>
      <c r="CD520" s="12">
        <v>0</v>
      </c>
      <c r="CE520" s="12">
        <v>0</v>
      </c>
      <c r="CF520" s="12">
        <v>0</v>
      </c>
      <c r="CG520" s="12">
        <v>0</v>
      </c>
      <c r="CH520" s="12">
        <v>0</v>
      </c>
      <c r="CI520" s="12">
        <v>0</v>
      </c>
      <c r="CJ520" s="12">
        <v>0</v>
      </c>
      <c r="CK520" s="12">
        <v>0</v>
      </c>
      <c r="CL520" s="12">
        <v>0</v>
      </c>
      <c r="CM520" s="12">
        <v>0</v>
      </c>
      <c r="CN520" s="12">
        <v>0</v>
      </c>
      <c r="CO520" s="12">
        <v>0</v>
      </c>
      <c r="CP520" s="12">
        <v>0</v>
      </c>
      <c r="CQ520" s="12">
        <v>0</v>
      </c>
      <c r="CR520" s="12">
        <v>0</v>
      </c>
      <c r="CS520" s="12">
        <v>1</v>
      </c>
      <c r="CT520" s="12">
        <v>0</v>
      </c>
      <c r="CU520" s="12">
        <v>0</v>
      </c>
      <c r="CV520" s="12">
        <v>0</v>
      </c>
      <c r="CW520" s="12">
        <v>0</v>
      </c>
      <c r="CX520" s="12">
        <v>0</v>
      </c>
      <c r="CY520" s="12">
        <v>0</v>
      </c>
      <c r="CZ520" s="12">
        <v>0</v>
      </c>
      <c r="DA520" s="12">
        <v>0</v>
      </c>
      <c r="DB520" s="12">
        <v>0</v>
      </c>
      <c r="DC520" s="12">
        <v>0</v>
      </c>
      <c r="DD520" s="12">
        <v>1</v>
      </c>
      <c r="DE520" s="12">
        <v>0</v>
      </c>
      <c r="DF520" s="12">
        <v>0</v>
      </c>
      <c r="DG520" s="12">
        <v>0</v>
      </c>
      <c r="DH520" s="12">
        <v>0</v>
      </c>
      <c r="DI520" s="12">
        <v>0</v>
      </c>
      <c r="DJ520" s="12">
        <v>0</v>
      </c>
      <c r="DK520" s="12">
        <v>0</v>
      </c>
      <c r="DL520" s="12">
        <v>0</v>
      </c>
      <c r="DM520" s="12">
        <v>0</v>
      </c>
      <c r="DN520" s="12">
        <v>0</v>
      </c>
      <c r="DO520" s="12">
        <v>0</v>
      </c>
      <c r="DP520" s="12">
        <v>0</v>
      </c>
      <c r="DQ520" s="12">
        <v>0</v>
      </c>
      <c r="DR520" s="12">
        <v>0</v>
      </c>
      <c r="DS520" s="12">
        <v>0</v>
      </c>
      <c r="DT520" s="12">
        <v>0</v>
      </c>
      <c r="DU520" s="12">
        <v>0</v>
      </c>
      <c r="DV520" s="12">
        <v>0</v>
      </c>
      <c r="DW520" s="12">
        <v>0</v>
      </c>
      <c r="DX520" s="12">
        <v>0</v>
      </c>
      <c r="DY520" s="12">
        <v>0</v>
      </c>
      <c r="DZ520" s="12">
        <v>0</v>
      </c>
      <c r="EA520" s="12">
        <v>0</v>
      </c>
      <c r="EB520" s="12">
        <v>0</v>
      </c>
      <c r="EC520" s="12">
        <v>0</v>
      </c>
      <c r="ED520" s="12">
        <v>0</v>
      </c>
      <c r="EE520" s="12">
        <v>0</v>
      </c>
      <c r="EF520" s="12">
        <v>0</v>
      </c>
      <c r="EG520" s="12">
        <v>0</v>
      </c>
      <c r="EH520" s="12">
        <v>0</v>
      </c>
      <c r="EI520" s="12">
        <v>0</v>
      </c>
      <c r="EJ520" s="12">
        <v>0</v>
      </c>
      <c r="EK520" s="12">
        <v>0</v>
      </c>
      <c r="EL520" s="12">
        <v>0</v>
      </c>
      <c r="EM520" s="12">
        <v>0</v>
      </c>
      <c r="EN520" s="12">
        <v>0</v>
      </c>
      <c r="EO520" s="12">
        <v>0</v>
      </c>
      <c r="EP520" s="12">
        <v>0</v>
      </c>
      <c r="EQ520" s="12" t="s">
        <v>137</v>
      </c>
      <c r="ER520" s="12" t="s">
        <v>137</v>
      </c>
      <c r="ES520" s="12" t="s">
        <v>137</v>
      </c>
      <c r="ET520" s="12" t="s">
        <v>137</v>
      </c>
      <c r="EU520" s="12" t="s">
        <v>137</v>
      </c>
      <c r="EV520" s="12" t="s">
        <v>137</v>
      </c>
      <c r="EW520" s="12" t="s">
        <v>137</v>
      </c>
      <c r="EX520" s="12" t="s">
        <v>137</v>
      </c>
      <c r="EY520" s="12" t="s">
        <v>137</v>
      </c>
      <c r="EZ520" s="12" t="s">
        <v>137</v>
      </c>
      <c r="FA520" s="12" t="s">
        <v>137</v>
      </c>
      <c r="FB520" s="15">
        <f t="shared" ref="FB520:FL521" si="942">EF520+DJ520+CN520+BR520+AV520</f>
        <v>0</v>
      </c>
      <c r="FC520" s="15">
        <f t="shared" si="942"/>
        <v>0</v>
      </c>
      <c r="FD520" s="15">
        <f t="shared" si="942"/>
        <v>0</v>
      </c>
      <c r="FE520" s="15">
        <f t="shared" si="942"/>
        <v>0</v>
      </c>
      <c r="FF520" s="15">
        <f t="shared" si="942"/>
        <v>0</v>
      </c>
      <c r="FG520" s="15">
        <f t="shared" si="942"/>
        <v>1</v>
      </c>
      <c r="FH520" s="15">
        <f t="shared" si="942"/>
        <v>0</v>
      </c>
      <c r="FI520" s="15">
        <f t="shared" si="942"/>
        <v>0</v>
      </c>
      <c r="FJ520" s="15">
        <f t="shared" si="942"/>
        <v>0</v>
      </c>
      <c r="FK520" s="15">
        <f t="shared" si="942"/>
        <v>0</v>
      </c>
      <c r="FL520" s="15">
        <f t="shared" si="942"/>
        <v>0</v>
      </c>
      <c r="FM520" s="15">
        <f>BG520+CC520+CY520+DU520+EF520</f>
        <v>0</v>
      </c>
      <c r="FN520" s="15">
        <f>BH520+CD520+CZ520+DV520+EG520</f>
        <v>0</v>
      </c>
      <c r="FO520" s="15">
        <f t="shared" ref="FO520:FW521" si="943">BI520+CE520+DA520+DW520+EH520</f>
        <v>0</v>
      </c>
      <c r="FP520" s="15">
        <f t="shared" si="943"/>
        <v>0</v>
      </c>
      <c r="FQ520" s="15">
        <f t="shared" si="943"/>
        <v>0</v>
      </c>
      <c r="FR520" s="15">
        <f t="shared" si="943"/>
        <v>1</v>
      </c>
      <c r="FS520" s="15">
        <f t="shared" si="943"/>
        <v>0</v>
      </c>
      <c r="FT520" s="15">
        <f t="shared" si="943"/>
        <v>0</v>
      </c>
      <c r="FU520" s="15">
        <f t="shared" si="943"/>
        <v>0</v>
      </c>
      <c r="FV520" s="15">
        <f t="shared" si="943"/>
        <v>0</v>
      </c>
      <c r="FW520" s="15">
        <f t="shared" si="943"/>
        <v>0</v>
      </c>
      <c r="FX520" s="49" t="s">
        <v>1927</v>
      </c>
    </row>
    <row r="521" spans="1:180" s="47" customFormat="1" ht="63" x14ac:dyDescent="0.25">
      <c r="A521" s="38" t="s">
        <v>931</v>
      </c>
      <c r="B521" s="28" t="s">
        <v>2290</v>
      </c>
      <c r="C521" s="18" t="s">
        <v>2291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f t="shared" si="941"/>
        <v>0</v>
      </c>
      <c r="P521" s="15">
        <f t="shared" si="941"/>
        <v>0</v>
      </c>
      <c r="Q521" s="15">
        <f t="shared" si="941"/>
        <v>1.909</v>
      </c>
      <c r="R521" s="15">
        <f t="shared" si="941"/>
        <v>0</v>
      </c>
      <c r="S521" s="15">
        <f t="shared" si="941"/>
        <v>0</v>
      </c>
      <c r="T521" s="15">
        <f t="shared" si="941"/>
        <v>0</v>
      </c>
      <c r="U521" s="15">
        <f t="shared" si="941"/>
        <v>0</v>
      </c>
      <c r="V521" s="15">
        <f t="shared" si="941"/>
        <v>0</v>
      </c>
      <c r="W521" s="15">
        <f t="shared" si="941"/>
        <v>0</v>
      </c>
      <c r="X521" s="15">
        <f t="shared" si="941"/>
        <v>0</v>
      </c>
      <c r="Y521" s="15">
        <f t="shared" si="941"/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  <c r="BD521" s="12">
        <v>0</v>
      </c>
      <c r="BE521" s="12">
        <v>0</v>
      </c>
      <c r="BF521" s="12">
        <v>0</v>
      </c>
      <c r="BG521" s="15">
        <v>0</v>
      </c>
      <c r="BH521" s="15">
        <v>0</v>
      </c>
      <c r="BI521" s="15">
        <v>0</v>
      </c>
      <c r="BJ521" s="15">
        <v>0</v>
      </c>
      <c r="BK521" s="15">
        <v>0</v>
      </c>
      <c r="BL521" s="15">
        <v>0</v>
      </c>
      <c r="BM521" s="15">
        <v>0</v>
      </c>
      <c r="BN521" s="15">
        <v>0</v>
      </c>
      <c r="BO521" s="15">
        <v>0</v>
      </c>
      <c r="BP521" s="15">
        <v>0</v>
      </c>
      <c r="BQ521" s="15">
        <v>0</v>
      </c>
      <c r="BR521" s="12">
        <v>0</v>
      </c>
      <c r="BS521" s="12">
        <v>0</v>
      </c>
      <c r="BT521" s="12">
        <v>0</v>
      </c>
      <c r="BU521" s="12">
        <v>0</v>
      </c>
      <c r="BV521" s="12">
        <v>0</v>
      </c>
      <c r="BW521" s="12">
        <v>0</v>
      </c>
      <c r="BX521" s="12">
        <v>0</v>
      </c>
      <c r="BY521" s="12">
        <v>0</v>
      </c>
      <c r="BZ521" s="12">
        <v>0</v>
      </c>
      <c r="CA521" s="12">
        <v>0</v>
      </c>
      <c r="CB521" s="12">
        <v>0</v>
      </c>
      <c r="CC521" s="15">
        <v>0</v>
      </c>
      <c r="CD521" s="15">
        <v>0</v>
      </c>
      <c r="CE521" s="15">
        <v>1.909</v>
      </c>
      <c r="CF521" s="15">
        <v>0</v>
      </c>
      <c r="CG521" s="15">
        <v>0</v>
      </c>
      <c r="CH521" s="15">
        <v>0</v>
      </c>
      <c r="CI521" s="15">
        <v>0</v>
      </c>
      <c r="CJ521" s="15">
        <v>0</v>
      </c>
      <c r="CK521" s="15">
        <v>0</v>
      </c>
      <c r="CL521" s="15">
        <v>0</v>
      </c>
      <c r="CM521" s="15">
        <v>0</v>
      </c>
      <c r="CN521" s="12">
        <v>0</v>
      </c>
      <c r="CO521" s="12">
        <v>0</v>
      </c>
      <c r="CP521" s="12">
        <v>0</v>
      </c>
      <c r="CQ521" s="12">
        <v>0</v>
      </c>
      <c r="CR521" s="12">
        <v>0</v>
      </c>
      <c r="CS521" s="12">
        <v>0</v>
      </c>
      <c r="CT521" s="12">
        <v>0</v>
      </c>
      <c r="CU521" s="12">
        <v>0</v>
      </c>
      <c r="CV521" s="12">
        <v>0</v>
      </c>
      <c r="CW521" s="12">
        <v>0</v>
      </c>
      <c r="CX521" s="12">
        <v>0</v>
      </c>
      <c r="CY521" s="15">
        <v>0</v>
      </c>
      <c r="CZ521" s="15">
        <v>0</v>
      </c>
      <c r="DA521" s="15">
        <v>0</v>
      </c>
      <c r="DB521" s="15">
        <v>0</v>
      </c>
      <c r="DC521" s="15">
        <v>0</v>
      </c>
      <c r="DD521" s="15">
        <v>0</v>
      </c>
      <c r="DE521" s="15">
        <v>0</v>
      </c>
      <c r="DF521" s="15">
        <v>0</v>
      </c>
      <c r="DG521" s="15">
        <v>0</v>
      </c>
      <c r="DH521" s="15">
        <v>0</v>
      </c>
      <c r="DI521" s="15">
        <v>0</v>
      </c>
      <c r="DJ521" s="12">
        <v>0</v>
      </c>
      <c r="DK521" s="12">
        <v>0</v>
      </c>
      <c r="DL521" s="12">
        <v>0</v>
      </c>
      <c r="DM521" s="12">
        <v>0</v>
      </c>
      <c r="DN521" s="12">
        <v>0</v>
      </c>
      <c r="DO521" s="12">
        <v>0</v>
      </c>
      <c r="DP521" s="12">
        <v>0</v>
      </c>
      <c r="DQ521" s="12">
        <v>0</v>
      </c>
      <c r="DR521" s="12">
        <v>0</v>
      </c>
      <c r="DS521" s="12">
        <v>0</v>
      </c>
      <c r="DT521" s="12">
        <v>0</v>
      </c>
      <c r="DU521" s="15">
        <v>0</v>
      </c>
      <c r="DV521" s="15">
        <v>0</v>
      </c>
      <c r="DW521" s="15">
        <v>0</v>
      </c>
      <c r="DX521" s="15">
        <v>0</v>
      </c>
      <c r="DY521" s="15">
        <v>0</v>
      </c>
      <c r="DZ521" s="15">
        <v>0</v>
      </c>
      <c r="EA521" s="15">
        <v>0</v>
      </c>
      <c r="EB521" s="15">
        <v>0</v>
      </c>
      <c r="EC521" s="15">
        <v>0</v>
      </c>
      <c r="ED521" s="15">
        <v>0</v>
      </c>
      <c r="EE521" s="15">
        <v>0</v>
      </c>
      <c r="EF521" s="15">
        <v>0</v>
      </c>
      <c r="EG521" s="15">
        <v>0</v>
      </c>
      <c r="EH521" s="15">
        <v>0</v>
      </c>
      <c r="EI521" s="15">
        <v>0</v>
      </c>
      <c r="EJ521" s="15">
        <v>0</v>
      </c>
      <c r="EK521" s="15">
        <v>0</v>
      </c>
      <c r="EL521" s="15">
        <v>0</v>
      </c>
      <c r="EM521" s="15">
        <v>0</v>
      </c>
      <c r="EN521" s="15">
        <v>0</v>
      </c>
      <c r="EO521" s="15">
        <v>0</v>
      </c>
      <c r="EP521" s="15">
        <v>0</v>
      </c>
      <c r="EQ521" s="12" t="s">
        <v>137</v>
      </c>
      <c r="ER521" s="12" t="s">
        <v>137</v>
      </c>
      <c r="ES521" s="12" t="s">
        <v>137</v>
      </c>
      <c r="ET521" s="12" t="s">
        <v>137</v>
      </c>
      <c r="EU521" s="12" t="s">
        <v>137</v>
      </c>
      <c r="EV521" s="12" t="s">
        <v>137</v>
      </c>
      <c r="EW521" s="12" t="s">
        <v>137</v>
      </c>
      <c r="EX521" s="12" t="s">
        <v>137</v>
      </c>
      <c r="EY521" s="12" t="s">
        <v>137</v>
      </c>
      <c r="EZ521" s="12" t="s">
        <v>137</v>
      </c>
      <c r="FA521" s="12" t="s">
        <v>137</v>
      </c>
      <c r="FB521" s="15">
        <f t="shared" si="942"/>
        <v>0</v>
      </c>
      <c r="FC521" s="15">
        <f t="shared" si="942"/>
        <v>0</v>
      </c>
      <c r="FD521" s="15">
        <f t="shared" si="942"/>
        <v>0</v>
      </c>
      <c r="FE521" s="15">
        <f t="shared" si="942"/>
        <v>0</v>
      </c>
      <c r="FF521" s="15">
        <f t="shared" si="942"/>
        <v>0</v>
      </c>
      <c r="FG521" s="15">
        <f t="shared" si="942"/>
        <v>0</v>
      </c>
      <c r="FH521" s="15">
        <f t="shared" si="942"/>
        <v>0</v>
      </c>
      <c r="FI521" s="15">
        <f t="shared" si="942"/>
        <v>0</v>
      </c>
      <c r="FJ521" s="15">
        <f t="shared" si="942"/>
        <v>0</v>
      </c>
      <c r="FK521" s="15">
        <f t="shared" si="942"/>
        <v>0</v>
      </c>
      <c r="FL521" s="15">
        <f t="shared" si="942"/>
        <v>0</v>
      </c>
      <c r="FM521" s="15">
        <f>BG521+CC521+CY521+DU521+EF521</f>
        <v>0</v>
      </c>
      <c r="FN521" s="15">
        <f>BH521+CD521+CZ521+DV521+EG521</f>
        <v>0</v>
      </c>
      <c r="FO521" s="15">
        <f t="shared" si="943"/>
        <v>1.909</v>
      </c>
      <c r="FP521" s="15">
        <f t="shared" si="943"/>
        <v>0</v>
      </c>
      <c r="FQ521" s="15">
        <f t="shared" si="943"/>
        <v>0</v>
      </c>
      <c r="FR521" s="15">
        <f t="shared" si="943"/>
        <v>0</v>
      </c>
      <c r="FS521" s="15">
        <f t="shared" si="943"/>
        <v>0</v>
      </c>
      <c r="FT521" s="15">
        <f t="shared" si="943"/>
        <v>0</v>
      </c>
      <c r="FU521" s="15">
        <f t="shared" si="943"/>
        <v>0</v>
      </c>
      <c r="FV521" s="15">
        <f t="shared" si="943"/>
        <v>0</v>
      </c>
      <c r="FW521" s="15">
        <f t="shared" si="943"/>
        <v>0</v>
      </c>
      <c r="FX521" s="49" t="s">
        <v>2661</v>
      </c>
    </row>
    <row r="522" spans="1:180" s="42" customFormat="1" ht="31.5" x14ac:dyDescent="0.25">
      <c r="A522" s="38" t="s">
        <v>932</v>
      </c>
      <c r="B522" s="9" t="s">
        <v>177</v>
      </c>
      <c r="C522" s="9" t="s">
        <v>136</v>
      </c>
      <c r="D522" s="12">
        <f t="shared" ref="D522:AI522" si="944">SUM(D523:D534)</f>
        <v>0</v>
      </c>
      <c r="E522" s="12">
        <f t="shared" si="944"/>
        <v>0</v>
      </c>
      <c r="F522" s="12">
        <f t="shared" si="944"/>
        <v>0</v>
      </c>
      <c r="G522" s="12">
        <f t="shared" si="944"/>
        <v>0</v>
      </c>
      <c r="H522" s="12">
        <f t="shared" si="944"/>
        <v>0</v>
      </c>
      <c r="I522" s="12">
        <f t="shared" si="944"/>
        <v>23</v>
      </c>
      <c r="J522" s="12">
        <f t="shared" si="944"/>
        <v>0</v>
      </c>
      <c r="K522" s="12">
        <f t="shared" si="944"/>
        <v>0</v>
      </c>
      <c r="L522" s="12">
        <f t="shared" si="944"/>
        <v>0</v>
      </c>
      <c r="M522" s="12">
        <f t="shared" si="944"/>
        <v>0</v>
      </c>
      <c r="N522" s="12">
        <f t="shared" si="944"/>
        <v>0.5</v>
      </c>
      <c r="O522" s="12">
        <f t="shared" si="944"/>
        <v>0</v>
      </c>
      <c r="P522" s="12">
        <f t="shared" si="944"/>
        <v>0</v>
      </c>
      <c r="Q522" s="12">
        <f t="shared" si="944"/>
        <v>0</v>
      </c>
      <c r="R522" s="12">
        <f t="shared" si="944"/>
        <v>0</v>
      </c>
      <c r="S522" s="12">
        <f t="shared" si="944"/>
        <v>0</v>
      </c>
      <c r="T522" s="12">
        <f t="shared" si="944"/>
        <v>38</v>
      </c>
      <c r="U522" s="12">
        <f t="shared" si="944"/>
        <v>0</v>
      </c>
      <c r="V522" s="12">
        <f t="shared" si="944"/>
        <v>0</v>
      </c>
      <c r="W522" s="12">
        <f t="shared" si="944"/>
        <v>0</v>
      </c>
      <c r="X522" s="12">
        <f t="shared" si="944"/>
        <v>0</v>
      </c>
      <c r="Y522" s="12">
        <f t="shared" si="944"/>
        <v>0.5</v>
      </c>
      <c r="Z522" s="12">
        <f t="shared" si="944"/>
        <v>0</v>
      </c>
      <c r="AA522" s="12">
        <f t="shared" si="944"/>
        <v>0</v>
      </c>
      <c r="AB522" s="12">
        <f t="shared" si="944"/>
        <v>0</v>
      </c>
      <c r="AC522" s="12">
        <f t="shared" si="944"/>
        <v>0</v>
      </c>
      <c r="AD522" s="12">
        <f t="shared" si="944"/>
        <v>0</v>
      </c>
      <c r="AE522" s="12">
        <f t="shared" si="944"/>
        <v>6</v>
      </c>
      <c r="AF522" s="12">
        <f t="shared" si="944"/>
        <v>0</v>
      </c>
      <c r="AG522" s="12">
        <f t="shared" si="944"/>
        <v>0</v>
      </c>
      <c r="AH522" s="12">
        <f t="shared" si="944"/>
        <v>0</v>
      </c>
      <c r="AI522" s="12">
        <f t="shared" si="944"/>
        <v>0</v>
      </c>
      <c r="AJ522" s="12">
        <f t="shared" ref="AJ522:BO522" si="945">SUM(AJ523:AJ534)</f>
        <v>0</v>
      </c>
      <c r="AK522" s="12">
        <f t="shared" si="945"/>
        <v>0</v>
      </c>
      <c r="AL522" s="12">
        <f t="shared" si="945"/>
        <v>0</v>
      </c>
      <c r="AM522" s="12">
        <f t="shared" si="945"/>
        <v>0</v>
      </c>
      <c r="AN522" s="12">
        <f t="shared" si="945"/>
        <v>0</v>
      </c>
      <c r="AO522" s="12">
        <f t="shared" si="945"/>
        <v>0</v>
      </c>
      <c r="AP522" s="12">
        <f t="shared" si="945"/>
        <v>3</v>
      </c>
      <c r="AQ522" s="12">
        <f t="shared" si="945"/>
        <v>0</v>
      </c>
      <c r="AR522" s="12">
        <f t="shared" si="945"/>
        <v>0</v>
      </c>
      <c r="AS522" s="12">
        <f t="shared" si="945"/>
        <v>0</v>
      </c>
      <c r="AT522" s="12">
        <f t="shared" si="945"/>
        <v>0</v>
      </c>
      <c r="AU522" s="12">
        <f t="shared" si="945"/>
        <v>0</v>
      </c>
      <c r="AV522" s="12">
        <f t="shared" si="945"/>
        <v>0</v>
      </c>
      <c r="AW522" s="12">
        <f t="shared" si="945"/>
        <v>0</v>
      </c>
      <c r="AX522" s="12">
        <f t="shared" si="945"/>
        <v>0</v>
      </c>
      <c r="AY522" s="12">
        <f t="shared" si="945"/>
        <v>0</v>
      </c>
      <c r="AZ522" s="12">
        <f t="shared" si="945"/>
        <v>0</v>
      </c>
      <c r="BA522" s="12">
        <f t="shared" si="945"/>
        <v>6</v>
      </c>
      <c r="BB522" s="12">
        <f t="shared" si="945"/>
        <v>0</v>
      </c>
      <c r="BC522" s="12">
        <f t="shared" si="945"/>
        <v>0</v>
      </c>
      <c r="BD522" s="12">
        <f t="shared" si="945"/>
        <v>0</v>
      </c>
      <c r="BE522" s="12">
        <f t="shared" si="945"/>
        <v>0</v>
      </c>
      <c r="BF522" s="12">
        <f t="shared" si="945"/>
        <v>0</v>
      </c>
      <c r="BG522" s="12">
        <f t="shared" si="945"/>
        <v>0</v>
      </c>
      <c r="BH522" s="12">
        <f t="shared" si="945"/>
        <v>0</v>
      </c>
      <c r="BI522" s="12">
        <f t="shared" si="945"/>
        <v>0</v>
      </c>
      <c r="BJ522" s="12">
        <f t="shared" si="945"/>
        <v>0</v>
      </c>
      <c r="BK522" s="12">
        <f t="shared" si="945"/>
        <v>0</v>
      </c>
      <c r="BL522" s="12">
        <f t="shared" si="945"/>
        <v>5</v>
      </c>
      <c r="BM522" s="12">
        <f t="shared" si="945"/>
        <v>0</v>
      </c>
      <c r="BN522" s="12">
        <f t="shared" si="945"/>
        <v>0</v>
      </c>
      <c r="BO522" s="12">
        <f t="shared" si="945"/>
        <v>0</v>
      </c>
      <c r="BP522" s="12">
        <f t="shared" ref="BP522:CU522" si="946">SUM(BP523:BP534)</f>
        <v>0</v>
      </c>
      <c r="BQ522" s="12">
        <f t="shared" si="946"/>
        <v>0</v>
      </c>
      <c r="BR522" s="12">
        <f t="shared" si="946"/>
        <v>0</v>
      </c>
      <c r="BS522" s="12">
        <f t="shared" si="946"/>
        <v>0</v>
      </c>
      <c r="BT522" s="12">
        <f t="shared" si="946"/>
        <v>0</v>
      </c>
      <c r="BU522" s="12">
        <f t="shared" si="946"/>
        <v>0</v>
      </c>
      <c r="BV522" s="12">
        <f t="shared" si="946"/>
        <v>0</v>
      </c>
      <c r="BW522" s="12">
        <f t="shared" si="946"/>
        <v>6</v>
      </c>
      <c r="BX522" s="12">
        <f t="shared" si="946"/>
        <v>0</v>
      </c>
      <c r="BY522" s="12">
        <f t="shared" si="946"/>
        <v>0</v>
      </c>
      <c r="BZ522" s="12">
        <f t="shared" si="946"/>
        <v>0</v>
      </c>
      <c r="CA522" s="12">
        <f t="shared" si="946"/>
        <v>0</v>
      </c>
      <c r="CB522" s="12">
        <f t="shared" si="946"/>
        <v>0</v>
      </c>
      <c r="CC522" s="12">
        <f t="shared" si="946"/>
        <v>0</v>
      </c>
      <c r="CD522" s="12">
        <f t="shared" si="946"/>
        <v>0</v>
      </c>
      <c r="CE522" s="12">
        <f t="shared" si="946"/>
        <v>0</v>
      </c>
      <c r="CF522" s="12">
        <f t="shared" si="946"/>
        <v>0</v>
      </c>
      <c r="CG522" s="12">
        <f t="shared" si="946"/>
        <v>0</v>
      </c>
      <c r="CH522" s="12">
        <f t="shared" si="946"/>
        <v>5</v>
      </c>
      <c r="CI522" s="12">
        <f t="shared" si="946"/>
        <v>0</v>
      </c>
      <c r="CJ522" s="12">
        <f t="shared" si="946"/>
        <v>0</v>
      </c>
      <c r="CK522" s="12">
        <f t="shared" si="946"/>
        <v>0</v>
      </c>
      <c r="CL522" s="12">
        <f t="shared" si="946"/>
        <v>0</v>
      </c>
      <c r="CM522" s="12">
        <f t="shared" si="946"/>
        <v>0</v>
      </c>
      <c r="CN522" s="12">
        <f t="shared" si="946"/>
        <v>0</v>
      </c>
      <c r="CO522" s="12">
        <f t="shared" si="946"/>
        <v>0</v>
      </c>
      <c r="CP522" s="12">
        <f t="shared" si="946"/>
        <v>0</v>
      </c>
      <c r="CQ522" s="12">
        <f t="shared" si="946"/>
        <v>0</v>
      </c>
      <c r="CR522" s="12">
        <f t="shared" si="946"/>
        <v>0</v>
      </c>
      <c r="CS522" s="12">
        <f t="shared" si="946"/>
        <v>2</v>
      </c>
      <c r="CT522" s="12">
        <f t="shared" si="946"/>
        <v>0</v>
      </c>
      <c r="CU522" s="12">
        <f t="shared" si="946"/>
        <v>0</v>
      </c>
      <c r="CV522" s="12">
        <f t="shared" ref="CV522:EA522" si="947">SUM(CV523:CV534)</f>
        <v>0</v>
      </c>
      <c r="CW522" s="12">
        <f t="shared" si="947"/>
        <v>0</v>
      </c>
      <c r="CX522" s="12">
        <f t="shared" si="947"/>
        <v>0</v>
      </c>
      <c r="CY522" s="12">
        <f t="shared" si="947"/>
        <v>0</v>
      </c>
      <c r="CZ522" s="12">
        <f t="shared" si="947"/>
        <v>0</v>
      </c>
      <c r="DA522" s="12">
        <f t="shared" si="947"/>
        <v>0</v>
      </c>
      <c r="DB522" s="12">
        <f t="shared" si="947"/>
        <v>0</v>
      </c>
      <c r="DC522" s="12">
        <f t="shared" si="947"/>
        <v>0</v>
      </c>
      <c r="DD522" s="12">
        <f t="shared" si="947"/>
        <v>0</v>
      </c>
      <c r="DE522" s="12">
        <f t="shared" si="947"/>
        <v>0</v>
      </c>
      <c r="DF522" s="12">
        <f t="shared" si="947"/>
        <v>0</v>
      </c>
      <c r="DG522" s="12">
        <f t="shared" si="947"/>
        <v>0</v>
      </c>
      <c r="DH522" s="12">
        <f t="shared" si="947"/>
        <v>0</v>
      </c>
      <c r="DI522" s="12">
        <f t="shared" si="947"/>
        <v>0.5</v>
      </c>
      <c r="DJ522" s="12">
        <f t="shared" si="947"/>
        <v>0</v>
      </c>
      <c r="DK522" s="12">
        <f t="shared" si="947"/>
        <v>0</v>
      </c>
      <c r="DL522" s="12">
        <f t="shared" si="947"/>
        <v>0</v>
      </c>
      <c r="DM522" s="12">
        <f t="shared" si="947"/>
        <v>0</v>
      </c>
      <c r="DN522" s="12">
        <f t="shared" si="947"/>
        <v>0</v>
      </c>
      <c r="DO522" s="12">
        <f t="shared" si="947"/>
        <v>3</v>
      </c>
      <c r="DP522" s="12">
        <f t="shared" si="947"/>
        <v>0</v>
      </c>
      <c r="DQ522" s="12">
        <f t="shared" si="947"/>
        <v>0</v>
      </c>
      <c r="DR522" s="12">
        <f t="shared" si="947"/>
        <v>0</v>
      </c>
      <c r="DS522" s="12">
        <f t="shared" si="947"/>
        <v>0</v>
      </c>
      <c r="DT522" s="12">
        <f t="shared" si="947"/>
        <v>0</v>
      </c>
      <c r="DU522" s="12">
        <f t="shared" si="947"/>
        <v>0</v>
      </c>
      <c r="DV522" s="12">
        <f t="shared" si="947"/>
        <v>0</v>
      </c>
      <c r="DW522" s="12">
        <f t="shared" si="947"/>
        <v>0</v>
      </c>
      <c r="DX522" s="12">
        <f t="shared" si="947"/>
        <v>0</v>
      </c>
      <c r="DY522" s="12">
        <f t="shared" si="947"/>
        <v>0</v>
      </c>
      <c r="DZ522" s="12">
        <f t="shared" si="947"/>
        <v>11</v>
      </c>
      <c r="EA522" s="12">
        <f t="shared" si="947"/>
        <v>0</v>
      </c>
      <c r="EB522" s="12">
        <f t="shared" ref="EB522:EP522" si="948">SUM(EB523:EB534)</f>
        <v>0</v>
      </c>
      <c r="EC522" s="12">
        <f t="shared" si="948"/>
        <v>0</v>
      </c>
      <c r="ED522" s="12">
        <f t="shared" si="948"/>
        <v>0</v>
      </c>
      <c r="EE522" s="12">
        <f t="shared" si="948"/>
        <v>0</v>
      </c>
      <c r="EF522" s="12">
        <f t="shared" si="948"/>
        <v>0</v>
      </c>
      <c r="EG522" s="12">
        <f t="shared" si="948"/>
        <v>0</v>
      </c>
      <c r="EH522" s="12">
        <f t="shared" si="948"/>
        <v>0</v>
      </c>
      <c r="EI522" s="12">
        <f t="shared" si="948"/>
        <v>0</v>
      </c>
      <c r="EJ522" s="12">
        <f t="shared" si="948"/>
        <v>0</v>
      </c>
      <c r="EK522" s="12">
        <f t="shared" si="948"/>
        <v>4</v>
      </c>
      <c r="EL522" s="12">
        <f t="shared" si="948"/>
        <v>0</v>
      </c>
      <c r="EM522" s="12">
        <f t="shared" si="948"/>
        <v>0</v>
      </c>
      <c r="EN522" s="12">
        <f t="shared" si="948"/>
        <v>0</v>
      </c>
      <c r="EO522" s="12">
        <f t="shared" si="948"/>
        <v>0</v>
      </c>
      <c r="EP522" s="12">
        <f t="shared" si="948"/>
        <v>0</v>
      </c>
      <c r="EQ522" s="12" t="s">
        <v>137</v>
      </c>
      <c r="ER522" s="12" t="s">
        <v>137</v>
      </c>
      <c r="ES522" s="12" t="s">
        <v>137</v>
      </c>
      <c r="ET522" s="12" t="s">
        <v>137</v>
      </c>
      <c r="EU522" s="12" t="s">
        <v>137</v>
      </c>
      <c r="EV522" s="12" t="s">
        <v>137</v>
      </c>
      <c r="EW522" s="12" t="s">
        <v>137</v>
      </c>
      <c r="EX522" s="12" t="s">
        <v>137</v>
      </c>
      <c r="EY522" s="12" t="s">
        <v>137</v>
      </c>
      <c r="EZ522" s="12" t="s">
        <v>137</v>
      </c>
      <c r="FA522" s="12" t="s">
        <v>137</v>
      </c>
      <c r="FB522" s="12">
        <f t="shared" ref="FB522:FW522" si="949">SUM(FB523:FB534)</f>
        <v>0</v>
      </c>
      <c r="FC522" s="12">
        <f t="shared" si="949"/>
        <v>0</v>
      </c>
      <c r="FD522" s="12">
        <f t="shared" si="949"/>
        <v>0</v>
      </c>
      <c r="FE522" s="12">
        <f t="shared" si="949"/>
        <v>0</v>
      </c>
      <c r="FF522" s="12">
        <f t="shared" si="949"/>
        <v>0</v>
      </c>
      <c r="FG522" s="12">
        <f t="shared" si="949"/>
        <v>21</v>
      </c>
      <c r="FH522" s="12">
        <f t="shared" si="949"/>
        <v>0</v>
      </c>
      <c r="FI522" s="12">
        <f t="shared" si="949"/>
        <v>0</v>
      </c>
      <c r="FJ522" s="12">
        <f t="shared" si="949"/>
        <v>0</v>
      </c>
      <c r="FK522" s="12">
        <f t="shared" si="949"/>
        <v>0</v>
      </c>
      <c r="FL522" s="12">
        <f t="shared" si="949"/>
        <v>0</v>
      </c>
      <c r="FM522" s="12">
        <f t="shared" si="949"/>
        <v>0</v>
      </c>
      <c r="FN522" s="12">
        <f t="shared" si="949"/>
        <v>0</v>
      </c>
      <c r="FO522" s="12">
        <f t="shared" si="949"/>
        <v>0</v>
      </c>
      <c r="FP522" s="12">
        <f t="shared" si="949"/>
        <v>0</v>
      </c>
      <c r="FQ522" s="12">
        <f t="shared" si="949"/>
        <v>0</v>
      </c>
      <c r="FR522" s="12">
        <f t="shared" si="949"/>
        <v>25</v>
      </c>
      <c r="FS522" s="12">
        <f t="shared" si="949"/>
        <v>0</v>
      </c>
      <c r="FT522" s="12">
        <f t="shared" si="949"/>
        <v>0</v>
      </c>
      <c r="FU522" s="12">
        <f t="shared" si="949"/>
        <v>0</v>
      </c>
      <c r="FV522" s="12">
        <f t="shared" si="949"/>
        <v>0</v>
      </c>
      <c r="FW522" s="12">
        <f t="shared" si="949"/>
        <v>0.5</v>
      </c>
      <c r="FX522" s="76" t="s">
        <v>137</v>
      </c>
    </row>
    <row r="523" spans="1:180" s="42" customFormat="1" ht="31.5" x14ac:dyDescent="0.25">
      <c r="A523" s="38" t="s">
        <v>932</v>
      </c>
      <c r="B523" s="28" t="s">
        <v>505</v>
      </c>
      <c r="C523" s="18" t="s">
        <v>506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1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f t="shared" ref="O523:Y523" si="950">AK523+BG523+CC523+CY523+DU523+EF523</f>
        <v>0</v>
      </c>
      <c r="P523" s="15">
        <f t="shared" si="950"/>
        <v>0</v>
      </c>
      <c r="Q523" s="15">
        <f t="shared" si="950"/>
        <v>0</v>
      </c>
      <c r="R523" s="15">
        <f t="shared" si="950"/>
        <v>0</v>
      </c>
      <c r="S523" s="15">
        <f t="shared" si="950"/>
        <v>0</v>
      </c>
      <c r="T523" s="15">
        <f t="shared" si="950"/>
        <v>1</v>
      </c>
      <c r="U523" s="15">
        <f t="shared" si="950"/>
        <v>0</v>
      </c>
      <c r="V523" s="15">
        <f t="shared" si="950"/>
        <v>0</v>
      </c>
      <c r="W523" s="15">
        <f t="shared" si="950"/>
        <v>0</v>
      </c>
      <c r="X523" s="15">
        <f t="shared" si="950"/>
        <v>0</v>
      </c>
      <c r="Y523" s="15">
        <f t="shared" si="950"/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1</v>
      </c>
      <c r="BB523" s="15">
        <v>0</v>
      </c>
      <c r="BC523" s="15">
        <v>0</v>
      </c>
      <c r="BD523" s="15">
        <v>0</v>
      </c>
      <c r="BE523" s="15">
        <v>0</v>
      </c>
      <c r="BF523" s="15">
        <v>0</v>
      </c>
      <c r="BG523" s="15">
        <v>0</v>
      </c>
      <c r="BH523" s="15">
        <v>0</v>
      </c>
      <c r="BI523" s="15">
        <v>0</v>
      </c>
      <c r="BJ523" s="15">
        <v>0</v>
      </c>
      <c r="BK523" s="15">
        <v>0</v>
      </c>
      <c r="BL523" s="15">
        <v>1</v>
      </c>
      <c r="BM523" s="15">
        <v>0</v>
      </c>
      <c r="BN523" s="15">
        <v>0</v>
      </c>
      <c r="BO523" s="15">
        <v>0</v>
      </c>
      <c r="BP523" s="15">
        <v>0</v>
      </c>
      <c r="BQ523" s="15">
        <v>0</v>
      </c>
      <c r="BR523" s="15">
        <v>0</v>
      </c>
      <c r="BS523" s="15">
        <v>0</v>
      </c>
      <c r="BT523" s="15">
        <v>0</v>
      </c>
      <c r="BU523" s="15">
        <v>0</v>
      </c>
      <c r="BV523" s="15">
        <v>0</v>
      </c>
      <c r="BW523" s="15">
        <v>0</v>
      </c>
      <c r="BX523" s="15">
        <v>0</v>
      </c>
      <c r="BY523" s="15">
        <v>0</v>
      </c>
      <c r="BZ523" s="15">
        <v>0</v>
      </c>
      <c r="CA523" s="15">
        <v>0</v>
      </c>
      <c r="CB523" s="15">
        <v>0</v>
      </c>
      <c r="CC523" s="15">
        <v>0</v>
      </c>
      <c r="CD523" s="15">
        <v>0</v>
      </c>
      <c r="CE523" s="15">
        <v>0</v>
      </c>
      <c r="CF523" s="15">
        <v>0</v>
      </c>
      <c r="CG523" s="15">
        <v>0</v>
      </c>
      <c r="CH523" s="15">
        <v>0</v>
      </c>
      <c r="CI523" s="15">
        <v>0</v>
      </c>
      <c r="CJ523" s="15">
        <v>0</v>
      </c>
      <c r="CK523" s="15">
        <v>0</v>
      </c>
      <c r="CL523" s="15">
        <v>0</v>
      </c>
      <c r="CM523" s="15">
        <v>0</v>
      </c>
      <c r="CN523" s="15">
        <v>0</v>
      </c>
      <c r="CO523" s="15">
        <v>0</v>
      </c>
      <c r="CP523" s="15">
        <v>0</v>
      </c>
      <c r="CQ523" s="15">
        <v>0</v>
      </c>
      <c r="CR523" s="15">
        <v>0</v>
      </c>
      <c r="CS523" s="15">
        <v>0</v>
      </c>
      <c r="CT523" s="15">
        <v>0</v>
      </c>
      <c r="CU523" s="15">
        <v>0</v>
      </c>
      <c r="CV523" s="15">
        <v>0</v>
      </c>
      <c r="CW523" s="15">
        <v>0</v>
      </c>
      <c r="CX523" s="15">
        <v>0</v>
      </c>
      <c r="CY523" s="15">
        <v>0</v>
      </c>
      <c r="CZ523" s="15">
        <v>0</v>
      </c>
      <c r="DA523" s="15">
        <v>0</v>
      </c>
      <c r="DB523" s="15">
        <v>0</v>
      </c>
      <c r="DC523" s="15">
        <v>0</v>
      </c>
      <c r="DD523" s="15">
        <v>0</v>
      </c>
      <c r="DE523" s="15">
        <v>0</v>
      </c>
      <c r="DF523" s="15">
        <v>0</v>
      </c>
      <c r="DG523" s="15">
        <v>0</v>
      </c>
      <c r="DH523" s="15">
        <v>0</v>
      </c>
      <c r="DI523" s="15">
        <v>0</v>
      </c>
      <c r="DJ523" s="15">
        <v>0</v>
      </c>
      <c r="DK523" s="15">
        <v>0</v>
      </c>
      <c r="DL523" s="15">
        <v>0</v>
      </c>
      <c r="DM523" s="15">
        <v>0</v>
      </c>
      <c r="DN523" s="15">
        <v>0</v>
      </c>
      <c r="DO523" s="15">
        <v>0</v>
      </c>
      <c r="DP523" s="15">
        <v>0</v>
      </c>
      <c r="DQ523" s="15">
        <v>0</v>
      </c>
      <c r="DR523" s="15">
        <v>0</v>
      </c>
      <c r="DS523" s="15">
        <v>0</v>
      </c>
      <c r="DT523" s="15">
        <v>0</v>
      </c>
      <c r="DU523" s="15">
        <v>0</v>
      </c>
      <c r="DV523" s="15">
        <v>0</v>
      </c>
      <c r="DW523" s="15">
        <v>0</v>
      </c>
      <c r="DX523" s="15">
        <v>0</v>
      </c>
      <c r="DY523" s="15">
        <v>0</v>
      </c>
      <c r="DZ523" s="15">
        <v>0</v>
      </c>
      <c r="EA523" s="15">
        <v>0</v>
      </c>
      <c r="EB523" s="15">
        <v>0</v>
      </c>
      <c r="EC523" s="15">
        <v>0</v>
      </c>
      <c r="ED523" s="15">
        <v>0</v>
      </c>
      <c r="EE523" s="15">
        <v>0</v>
      </c>
      <c r="EF523" s="15">
        <v>0</v>
      </c>
      <c r="EG523" s="15">
        <v>0</v>
      </c>
      <c r="EH523" s="15">
        <v>0</v>
      </c>
      <c r="EI523" s="15">
        <v>0</v>
      </c>
      <c r="EJ523" s="15">
        <v>0</v>
      </c>
      <c r="EK523" s="15">
        <v>0</v>
      </c>
      <c r="EL523" s="15">
        <v>0</v>
      </c>
      <c r="EM523" s="15">
        <v>0</v>
      </c>
      <c r="EN523" s="15">
        <v>0</v>
      </c>
      <c r="EO523" s="15">
        <v>0</v>
      </c>
      <c r="EP523" s="15">
        <v>0</v>
      </c>
      <c r="EQ523" s="15" t="s">
        <v>137</v>
      </c>
      <c r="ER523" s="15" t="s">
        <v>137</v>
      </c>
      <c r="ES523" s="15" t="s">
        <v>137</v>
      </c>
      <c r="ET523" s="15" t="s">
        <v>137</v>
      </c>
      <c r="EU523" s="15" t="s">
        <v>137</v>
      </c>
      <c r="EV523" s="15" t="s">
        <v>137</v>
      </c>
      <c r="EW523" s="15" t="s">
        <v>137</v>
      </c>
      <c r="EX523" s="15" t="s">
        <v>137</v>
      </c>
      <c r="EY523" s="15" t="s">
        <v>137</v>
      </c>
      <c r="EZ523" s="15" t="s">
        <v>137</v>
      </c>
      <c r="FA523" s="15" t="s">
        <v>137</v>
      </c>
      <c r="FB523" s="15">
        <f t="shared" ref="FB523:FB534" si="951">EF523+DJ523+CN523+BR523+AV523</f>
        <v>0</v>
      </c>
      <c r="FC523" s="15">
        <f t="shared" ref="FC523:FC534" si="952">EG523+DK523+CO523+BS523+AW523</f>
        <v>0</v>
      </c>
      <c r="FD523" s="15">
        <f t="shared" ref="FD523:FD534" si="953">EH523+DL523+CP523+BT523+AX523</f>
        <v>0</v>
      </c>
      <c r="FE523" s="15">
        <f t="shared" ref="FE523:FE534" si="954">EI523+DM523+CQ523+BU523+AY523</f>
        <v>0</v>
      </c>
      <c r="FF523" s="15">
        <f t="shared" ref="FF523:FF534" si="955">EJ523+DN523+CR523+BV523+AZ523</f>
        <v>0</v>
      </c>
      <c r="FG523" s="15">
        <f t="shared" ref="FG523:FG534" si="956">EK523+DO523+CS523+BW523+BA523</f>
        <v>1</v>
      </c>
      <c r="FH523" s="15">
        <f t="shared" ref="FH523:FH534" si="957">EL523+DP523+CT523+BX523+BB523</f>
        <v>0</v>
      </c>
      <c r="FI523" s="15">
        <f t="shared" ref="FI523:FI534" si="958">EM523+DQ523+CU523+BY523+BC523</f>
        <v>0</v>
      </c>
      <c r="FJ523" s="15">
        <f t="shared" ref="FJ523:FJ534" si="959">EN523+DR523+CV523+BZ523+BD523</f>
        <v>0</v>
      </c>
      <c r="FK523" s="15">
        <f t="shared" ref="FK523:FK534" si="960">EO523+DS523+CW523+CA523+BE523</f>
        <v>0</v>
      </c>
      <c r="FL523" s="15">
        <f t="shared" ref="FL523:FL534" si="961">EP523+DT523+CX523+CB523+BF523</f>
        <v>0</v>
      </c>
      <c r="FM523" s="15">
        <f t="shared" ref="FM523:FM534" si="962">BG523+CC523+CY523+DU523+EF523</f>
        <v>0</v>
      </c>
      <c r="FN523" s="15">
        <f t="shared" ref="FN523:FN534" si="963">BH523+CD523+CZ523+DV523+EG523</f>
        <v>0</v>
      </c>
      <c r="FO523" s="15">
        <f t="shared" ref="FO523:FO534" si="964">BI523+CE523+DA523+DW523+EH523</f>
        <v>0</v>
      </c>
      <c r="FP523" s="15">
        <f t="shared" ref="FP523:FP534" si="965">BJ523+CF523+DB523+DX523+EI523</f>
        <v>0</v>
      </c>
      <c r="FQ523" s="15">
        <f t="shared" ref="FQ523:FQ534" si="966">BK523+CG523+DC523+DY523+EJ523</f>
        <v>0</v>
      </c>
      <c r="FR523" s="15">
        <f t="shared" ref="FR523:FR534" si="967">BL523+CH523+DD523+DZ523+EK523</f>
        <v>1</v>
      </c>
      <c r="FS523" s="15">
        <f t="shared" ref="FS523:FS534" si="968">BM523+CI523+DE523+EA523+EL523</f>
        <v>0</v>
      </c>
      <c r="FT523" s="15">
        <f t="shared" ref="FT523:FT534" si="969">BN523+CJ523+DF523+EB523+EM523</f>
        <v>0</v>
      </c>
      <c r="FU523" s="15">
        <f t="shared" ref="FU523:FU534" si="970">BO523+CK523+DG523+EC523+EN523</f>
        <v>0</v>
      </c>
      <c r="FV523" s="15">
        <f t="shared" ref="FV523:FV534" si="971">BP523+CL523+DH523+ED523+EO523</f>
        <v>0</v>
      </c>
      <c r="FW523" s="15">
        <f t="shared" ref="FW523:FW534" si="972">BQ523+CM523+DI523+EE523+EP523</f>
        <v>0</v>
      </c>
      <c r="FX523" s="49" t="s">
        <v>1927</v>
      </c>
    </row>
    <row r="524" spans="1:180" s="42" customFormat="1" ht="63" x14ac:dyDescent="0.25">
      <c r="A524" s="38" t="s">
        <v>932</v>
      </c>
      <c r="B524" s="28" t="s">
        <v>507</v>
      </c>
      <c r="C524" s="18" t="s">
        <v>508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1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f t="shared" ref="O524:O533" si="973">AK524+BG524+CC524+CY524+DU524+EF524</f>
        <v>0</v>
      </c>
      <c r="P524" s="15">
        <f t="shared" ref="P524:P533" si="974">AL524+BH524+CD524+CZ524+DV524+EG524</f>
        <v>0</v>
      </c>
      <c r="Q524" s="15">
        <f t="shared" ref="Q524:Q533" si="975">AM524+BI524+CE524+DA524+DW524+EH524</f>
        <v>0</v>
      </c>
      <c r="R524" s="15">
        <f t="shared" ref="R524:R533" si="976">AN524+BJ524+CF524+DB524+DX524+EI524</f>
        <v>0</v>
      </c>
      <c r="S524" s="15">
        <f t="shared" ref="S524:S533" si="977">AO524+BK524+CG524+DC524+DY524+EJ524</f>
        <v>0</v>
      </c>
      <c r="T524" s="15">
        <v>16</v>
      </c>
      <c r="U524" s="15">
        <f t="shared" ref="U524:U533" si="978">AQ524+BM524+CI524+DE524+EA524+EL524</f>
        <v>0</v>
      </c>
      <c r="V524" s="15">
        <f t="shared" ref="V524:V533" si="979">AR524+BN524+CJ524+DF524+EB524+EM524</f>
        <v>0</v>
      </c>
      <c r="W524" s="15">
        <f t="shared" ref="W524:W533" si="980">AS524+BO524+CK524+DG524+EC524+EN524</f>
        <v>0</v>
      </c>
      <c r="X524" s="15">
        <f t="shared" ref="X524:X533" si="981">AT524+BP524+CL524+DH524+ED524+EO524</f>
        <v>0</v>
      </c>
      <c r="Y524" s="15">
        <f t="shared" ref="Y524:Y533" si="982">AU524+BQ524+CM524+DI524+EE524+EP524</f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  <c r="BE524" s="15">
        <v>0</v>
      </c>
      <c r="BF524" s="15">
        <v>0</v>
      </c>
      <c r="BG524" s="15">
        <v>0</v>
      </c>
      <c r="BH524" s="15">
        <v>0</v>
      </c>
      <c r="BI524" s="15">
        <v>0</v>
      </c>
      <c r="BJ524" s="15">
        <v>0</v>
      </c>
      <c r="BK524" s="15">
        <v>0</v>
      </c>
      <c r="BL524" s="15">
        <v>0</v>
      </c>
      <c r="BM524" s="15">
        <v>0</v>
      </c>
      <c r="BN524" s="15">
        <v>0</v>
      </c>
      <c r="BO524" s="15">
        <v>0</v>
      </c>
      <c r="BP524" s="15">
        <v>0</v>
      </c>
      <c r="BQ524" s="15">
        <v>0</v>
      </c>
      <c r="BR524" s="15">
        <v>0</v>
      </c>
      <c r="BS524" s="15">
        <v>0</v>
      </c>
      <c r="BT524" s="15">
        <v>0</v>
      </c>
      <c r="BU524" s="15">
        <v>0</v>
      </c>
      <c r="BV524" s="15">
        <v>0</v>
      </c>
      <c r="BW524" s="15">
        <v>1</v>
      </c>
      <c r="BX524" s="15">
        <v>0</v>
      </c>
      <c r="BY524" s="15">
        <v>0</v>
      </c>
      <c r="BZ524" s="15">
        <v>0</v>
      </c>
      <c r="CA524" s="15">
        <v>0</v>
      </c>
      <c r="CB524" s="15">
        <v>0</v>
      </c>
      <c r="CC524" s="15">
        <v>0</v>
      </c>
      <c r="CD524" s="15">
        <v>0</v>
      </c>
      <c r="CE524" s="15">
        <v>0</v>
      </c>
      <c r="CF524" s="15">
        <v>0</v>
      </c>
      <c r="CG524" s="15">
        <v>0</v>
      </c>
      <c r="CH524" s="15">
        <v>2</v>
      </c>
      <c r="CI524" s="15">
        <v>0</v>
      </c>
      <c r="CJ524" s="15">
        <v>0</v>
      </c>
      <c r="CK524" s="15">
        <v>0</v>
      </c>
      <c r="CL524" s="15">
        <v>0</v>
      </c>
      <c r="CM524" s="15">
        <v>0</v>
      </c>
      <c r="CN524" s="15">
        <v>0</v>
      </c>
      <c r="CO524" s="15">
        <v>0</v>
      </c>
      <c r="CP524" s="15">
        <v>0</v>
      </c>
      <c r="CQ524" s="15">
        <v>0</v>
      </c>
      <c r="CR524" s="15">
        <v>0</v>
      </c>
      <c r="CS524" s="15">
        <v>0</v>
      </c>
      <c r="CT524" s="15">
        <v>0</v>
      </c>
      <c r="CU524" s="15">
        <v>0</v>
      </c>
      <c r="CV524" s="15">
        <v>0</v>
      </c>
      <c r="CW524" s="15">
        <v>0</v>
      </c>
      <c r="CX524" s="15">
        <v>0</v>
      </c>
      <c r="CY524" s="15">
        <v>0</v>
      </c>
      <c r="CZ524" s="15">
        <v>0</v>
      </c>
      <c r="DA524" s="15">
        <v>0</v>
      </c>
      <c r="DB524" s="15">
        <v>0</v>
      </c>
      <c r="DC524" s="15">
        <v>0</v>
      </c>
      <c r="DD524" s="15">
        <v>0</v>
      </c>
      <c r="DE524" s="15">
        <v>0</v>
      </c>
      <c r="DF524" s="15">
        <v>0</v>
      </c>
      <c r="DG524" s="15">
        <v>0</v>
      </c>
      <c r="DH524" s="15">
        <v>0</v>
      </c>
      <c r="DI524" s="15">
        <v>0</v>
      </c>
      <c r="DJ524" s="15">
        <v>0</v>
      </c>
      <c r="DK524" s="15">
        <v>0</v>
      </c>
      <c r="DL524" s="15">
        <v>0</v>
      </c>
      <c r="DM524" s="15">
        <v>0</v>
      </c>
      <c r="DN524" s="15">
        <v>0</v>
      </c>
      <c r="DO524" s="15">
        <v>0</v>
      </c>
      <c r="DP524" s="15">
        <v>0</v>
      </c>
      <c r="DQ524" s="15">
        <v>0</v>
      </c>
      <c r="DR524" s="15">
        <v>0</v>
      </c>
      <c r="DS524" s="15">
        <v>0</v>
      </c>
      <c r="DT524" s="15">
        <v>0</v>
      </c>
      <c r="DU524" s="36">
        <v>0</v>
      </c>
      <c r="DV524" s="36">
        <v>0</v>
      </c>
      <c r="DW524" s="36">
        <v>0</v>
      </c>
      <c r="DX524" s="36">
        <v>0</v>
      </c>
      <c r="DY524" s="36">
        <v>0</v>
      </c>
      <c r="DZ524" s="36">
        <v>8</v>
      </c>
      <c r="EA524" s="36">
        <v>0</v>
      </c>
      <c r="EB524" s="36">
        <v>0</v>
      </c>
      <c r="EC524" s="36">
        <v>0</v>
      </c>
      <c r="ED524" s="36">
        <v>0</v>
      </c>
      <c r="EE524" s="36">
        <v>0</v>
      </c>
      <c r="EF524" s="15">
        <v>0</v>
      </c>
      <c r="EG524" s="15">
        <v>0</v>
      </c>
      <c r="EH524" s="15">
        <v>0</v>
      </c>
      <c r="EI524" s="15">
        <v>0</v>
      </c>
      <c r="EJ524" s="15">
        <v>0</v>
      </c>
      <c r="EK524" s="15">
        <v>0</v>
      </c>
      <c r="EL524" s="15">
        <v>0</v>
      </c>
      <c r="EM524" s="15">
        <v>0</v>
      </c>
      <c r="EN524" s="15">
        <v>0</v>
      </c>
      <c r="EO524" s="15">
        <v>0</v>
      </c>
      <c r="EP524" s="15">
        <v>0</v>
      </c>
      <c r="EQ524" s="15" t="s">
        <v>137</v>
      </c>
      <c r="ER524" s="15" t="s">
        <v>137</v>
      </c>
      <c r="ES524" s="15" t="s">
        <v>137</v>
      </c>
      <c r="ET524" s="15" t="s">
        <v>137</v>
      </c>
      <c r="EU524" s="15" t="s">
        <v>137</v>
      </c>
      <c r="EV524" s="15" t="s">
        <v>137</v>
      </c>
      <c r="EW524" s="15" t="s">
        <v>137</v>
      </c>
      <c r="EX524" s="15" t="s">
        <v>137</v>
      </c>
      <c r="EY524" s="15" t="s">
        <v>137</v>
      </c>
      <c r="EZ524" s="15" t="s">
        <v>137</v>
      </c>
      <c r="FA524" s="15" t="s">
        <v>137</v>
      </c>
      <c r="FB524" s="15">
        <f t="shared" si="951"/>
        <v>0</v>
      </c>
      <c r="FC524" s="15">
        <f t="shared" si="952"/>
        <v>0</v>
      </c>
      <c r="FD524" s="15">
        <f t="shared" si="953"/>
        <v>0</v>
      </c>
      <c r="FE524" s="15">
        <f t="shared" si="954"/>
        <v>0</v>
      </c>
      <c r="FF524" s="15">
        <f t="shared" si="955"/>
        <v>0</v>
      </c>
      <c r="FG524" s="15">
        <f t="shared" si="956"/>
        <v>1</v>
      </c>
      <c r="FH524" s="15">
        <f t="shared" si="957"/>
        <v>0</v>
      </c>
      <c r="FI524" s="15">
        <f t="shared" si="958"/>
        <v>0</v>
      </c>
      <c r="FJ524" s="15">
        <f t="shared" si="959"/>
        <v>0</v>
      </c>
      <c r="FK524" s="15">
        <f t="shared" si="960"/>
        <v>0</v>
      </c>
      <c r="FL524" s="15">
        <f t="shared" si="961"/>
        <v>0</v>
      </c>
      <c r="FM524" s="15">
        <f t="shared" si="962"/>
        <v>0</v>
      </c>
      <c r="FN524" s="15">
        <f t="shared" si="963"/>
        <v>0</v>
      </c>
      <c r="FO524" s="15">
        <f t="shared" si="964"/>
        <v>0</v>
      </c>
      <c r="FP524" s="15">
        <f t="shared" si="965"/>
        <v>0</v>
      </c>
      <c r="FQ524" s="15">
        <f t="shared" si="966"/>
        <v>0</v>
      </c>
      <c r="FR524" s="15">
        <f t="shared" si="967"/>
        <v>10</v>
      </c>
      <c r="FS524" s="15">
        <f t="shared" si="968"/>
        <v>0</v>
      </c>
      <c r="FT524" s="15">
        <f t="shared" si="969"/>
        <v>0</v>
      </c>
      <c r="FU524" s="15">
        <f t="shared" si="970"/>
        <v>0</v>
      </c>
      <c r="FV524" s="15">
        <f t="shared" si="971"/>
        <v>0</v>
      </c>
      <c r="FW524" s="15">
        <f t="shared" si="972"/>
        <v>0</v>
      </c>
      <c r="FX524" s="49" t="s">
        <v>2774</v>
      </c>
    </row>
    <row r="525" spans="1:180" s="42" customFormat="1" ht="31.5" x14ac:dyDescent="0.25">
      <c r="A525" s="38" t="s">
        <v>932</v>
      </c>
      <c r="B525" s="28" t="s">
        <v>509</v>
      </c>
      <c r="C525" s="18" t="s">
        <v>510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1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f t="shared" si="973"/>
        <v>0</v>
      </c>
      <c r="P525" s="15">
        <f t="shared" si="974"/>
        <v>0</v>
      </c>
      <c r="Q525" s="15">
        <f t="shared" si="975"/>
        <v>0</v>
      </c>
      <c r="R525" s="15">
        <f t="shared" si="976"/>
        <v>0</v>
      </c>
      <c r="S525" s="15">
        <f t="shared" si="977"/>
        <v>0</v>
      </c>
      <c r="T525" s="15">
        <f>AP525+BL525+CH525+DD525+DZ525+EK525</f>
        <v>1</v>
      </c>
      <c r="U525" s="15">
        <f t="shared" si="978"/>
        <v>0</v>
      </c>
      <c r="V525" s="15">
        <f t="shared" si="979"/>
        <v>0</v>
      </c>
      <c r="W525" s="15">
        <f t="shared" si="980"/>
        <v>0</v>
      </c>
      <c r="X525" s="15">
        <f t="shared" si="981"/>
        <v>0</v>
      </c>
      <c r="Y525" s="15">
        <f t="shared" si="982"/>
        <v>0</v>
      </c>
      <c r="Z525" s="15">
        <v>0</v>
      </c>
      <c r="AA525" s="15">
        <v>0</v>
      </c>
      <c r="AB525" s="15">
        <v>0</v>
      </c>
      <c r="AC525" s="15">
        <v>0</v>
      </c>
      <c r="AD525" s="15">
        <v>0</v>
      </c>
      <c r="AE525" s="15">
        <v>0</v>
      </c>
      <c r="AF525" s="15">
        <v>0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  <c r="BE525" s="15">
        <v>0</v>
      </c>
      <c r="BF525" s="15">
        <v>0</v>
      </c>
      <c r="BG525" s="15">
        <v>0</v>
      </c>
      <c r="BH525" s="15">
        <v>0</v>
      </c>
      <c r="BI525" s="15">
        <v>0</v>
      </c>
      <c r="BJ525" s="15">
        <v>0</v>
      </c>
      <c r="BK525" s="15">
        <v>0</v>
      </c>
      <c r="BL525" s="15">
        <v>0</v>
      </c>
      <c r="BM525" s="15">
        <v>0</v>
      </c>
      <c r="BN525" s="15">
        <v>0</v>
      </c>
      <c r="BO525" s="15">
        <v>0</v>
      </c>
      <c r="BP525" s="15">
        <v>0</v>
      </c>
      <c r="BQ525" s="15">
        <v>0</v>
      </c>
      <c r="BR525" s="15">
        <v>0</v>
      </c>
      <c r="BS525" s="15">
        <v>0</v>
      </c>
      <c r="BT525" s="15">
        <v>0</v>
      </c>
      <c r="BU525" s="15">
        <v>0</v>
      </c>
      <c r="BV525" s="15">
        <v>0</v>
      </c>
      <c r="BW525" s="15">
        <v>1</v>
      </c>
      <c r="BX525" s="15">
        <v>0</v>
      </c>
      <c r="BY525" s="15">
        <v>0</v>
      </c>
      <c r="BZ525" s="15">
        <v>0</v>
      </c>
      <c r="CA525" s="15">
        <v>0</v>
      </c>
      <c r="CB525" s="15">
        <v>0</v>
      </c>
      <c r="CC525" s="15">
        <v>0</v>
      </c>
      <c r="CD525" s="15">
        <v>0</v>
      </c>
      <c r="CE525" s="15">
        <v>0</v>
      </c>
      <c r="CF525" s="15">
        <v>0</v>
      </c>
      <c r="CG525" s="15">
        <v>0</v>
      </c>
      <c r="CH525" s="15">
        <v>1</v>
      </c>
      <c r="CI525" s="15">
        <v>0</v>
      </c>
      <c r="CJ525" s="15">
        <v>0</v>
      </c>
      <c r="CK525" s="15">
        <v>0</v>
      </c>
      <c r="CL525" s="15">
        <v>0</v>
      </c>
      <c r="CM525" s="15">
        <v>0</v>
      </c>
      <c r="CN525" s="15">
        <v>0</v>
      </c>
      <c r="CO525" s="15">
        <v>0</v>
      </c>
      <c r="CP525" s="15">
        <v>0</v>
      </c>
      <c r="CQ525" s="15">
        <v>0</v>
      </c>
      <c r="CR525" s="15">
        <v>0</v>
      </c>
      <c r="CS525" s="15">
        <v>0</v>
      </c>
      <c r="CT525" s="15">
        <v>0</v>
      </c>
      <c r="CU525" s="15">
        <v>0</v>
      </c>
      <c r="CV525" s="15">
        <v>0</v>
      </c>
      <c r="CW525" s="15">
        <v>0</v>
      </c>
      <c r="CX525" s="15">
        <v>0</v>
      </c>
      <c r="CY525" s="15">
        <v>0</v>
      </c>
      <c r="CZ525" s="15">
        <v>0</v>
      </c>
      <c r="DA525" s="15">
        <v>0</v>
      </c>
      <c r="DB525" s="15">
        <v>0</v>
      </c>
      <c r="DC525" s="15">
        <v>0</v>
      </c>
      <c r="DD525" s="15">
        <v>0</v>
      </c>
      <c r="DE525" s="15">
        <v>0</v>
      </c>
      <c r="DF525" s="15">
        <v>0</v>
      </c>
      <c r="DG525" s="15">
        <v>0</v>
      </c>
      <c r="DH525" s="15">
        <v>0</v>
      </c>
      <c r="DI525" s="15">
        <v>0</v>
      </c>
      <c r="DJ525" s="15">
        <v>0</v>
      </c>
      <c r="DK525" s="15">
        <v>0</v>
      </c>
      <c r="DL525" s="15">
        <v>0</v>
      </c>
      <c r="DM525" s="15">
        <v>0</v>
      </c>
      <c r="DN525" s="15">
        <v>0</v>
      </c>
      <c r="DO525" s="15">
        <v>0</v>
      </c>
      <c r="DP525" s="15">
        <v>0</v>
      </c>
      <c r="DQ525" s="15">
        <v>0</v>
      </c>
      <c r="DR525" s="15">
        <v>0</v>
      </c>
      <c r="DS525" s="15">
        <v>0</v>
      </c>
      <c r="DT525" s="15">
        <v>0</v>
      </c>
      <c r="DU525" s="15">
        <v>0</v>
      </c>
      <c r="DV525" s="15">
        <v>0</v>
      </c>
      <c r="DW525" s="15">
        <v>0</v>
      </c>
      <c r="DX525" s="15">
        <v>0</v>
      </c>
      <c r="DY525" s="15">
        <v>0</v>
      </c>
      <c r="DZ525" s="15">
        <v>0</v>
      </c>
      <c r="EA525" s="15">
        <v>0</v>
      </c>
      <c r="EB525" s="15">
        <v>0</v>
      </c>
      <c r="EC525" s="15">
        <v>0</v>
      </c>
      <c r="ED525" s="15">
        <v>0</v>
      </c>
      <c r="EE525" s="15">
        <v>0</v>
      </c>
      <c r="EF525" s="15">
        <v>0</v>
      </c>
      <c r="EG525" s="15">
        <v>0</v>
      </c>
      <c r="EH525" s="15">
        <v>0</v>
      </c>
      <c r="EI525" s="15">
        <v>0</v>
      </c>
      <c r="EJ525" s="15">
        <v>0</v>
      </c>
      <c r="EK525" s="15">
        <v>0</v>
      </c>
      <c r="EL525" s="15">
        <v>0</v>
      </c>
      <c r="EM525" s="15">
        <v>0</v>
      </c>
      <c r="EN525" s="15">
        <v>0</v>
      </c>
      <c r="EO525" s="15">
        <v>0</v>
      </c>
      <c r="EP525" s="15">
        <v>0</v>
      </c>
      <c r="EQ525" s="15" t="s">
        <v>137</v>
      </c>
      <c r="ER525" s="15" t="s">
        <v>137</v>
      </c>
      <c r="ES525" s="15" t="s">
        <v>137</v>
      </c>
      <c r="ET525" s="15" t="s">
        <v>137</v>
      </c>
      <c r="EU525" s="15" t="s">
        <v>137</v>
      </c>
      <c r="EV525" s="15" t="s">
        <v>137</v>
      </c>
      <c r="EW525" s="15" t="s">
        <v>137</v>
      </c>
      <c r="EX525" s="15" t="s">
        <v>137</v>
      </c>
      <c r="EY525" s="15" t="s">
        <v>137</v>
      </c>
      <c r="EZ525" s="15" t="s">
        <v>137</v>
      </c>
      <c r="FA525" s="15" t="s">
        <v>137</v>
      </c>
      <c r="FB525" s="15">
        <f t="shared" si="951"/>
        <v>0</v>
      </c>
      <c r="FC525" s="15">
        <f t="shared" si="952"/>
        <v>0</v>
      </c>
      <c r="FD525" s="15">
        <f t="shared" si="953"/>
        <v>0</v>
      </c>
      <c r="FE525" s="15">
        <f t="shared" si="954"/>
        <v>0</v>
      </c>
      <c r="FF525" s="15">
        <f t="shared" si="955"/>
        <v>0</v>
      </c>
      <c r="FG525" s="15">
        <f t="shared" si="956"/>
        <v>1</v>
      </c>
      <c r="FH525" s="15">
        <f t="shared" si="957"/>
        <v>0</v>
      </c>
      <c r="FI525" s="15">
        <f t="shared" si="958"/>
        <v>0</v>
      </c>
      <c r="FJ525" s="15">
        <f t="shared" si="959"/>
        <v>0</v>
      </c>
      <c r="FK525" s="15">
        <f t="shared" si="960"/>
        <v>0</v>
      </c>
      <c r="FL525" s="15">
        <f t="shared" si="961"/>
        <v>0</v>
      </c>
      <c r="FM525" s="15">
        <f t="shared" si="962"/>
        <v>0</v>
      </c>
      <c r="FN525" s="15">
        <f t="shared" si="963"/>
        <v>0</v>
      </c>
      <c r="FO525" s="15">
        <f t="shared" si="964"/>
        <v>0</v>
      </c>
      <c r="FP525" s="15">
        <f t="shared" si="965"/>
        <v>0</v>
      </c>
      <c r="FQ525" s="15">
        <f t="shared" si="966"/>
        <v>0</v>
      </c>
      <c r="FR525" s="15">
        <f t="shared" si="967"/>
        <v>1</v>
      </c>
      <c r="FS525" s="15">
        <f t="shared" si="968"/>
        <v>0</v>
      </c>
      <c r="FT525" s="15">
        <f t="shared" si="969"/>
        <v>0</v>
      </c>
      <c r="FU525" s="15">
        <f t="shared" si="970"/>
        <v>0</v>
      </c>
      <c r="FV525" s="15">
        <f t="shared" si="971"/>
        <v>0</v>
      </c>
      <c r="FW525" s="15">
        <f t="shared" si="972"/>
        <v>0</v>
      </c>
      <c r="FX525" s="49" t="s">
        <v>1927</v>
      </c>
    </row>
    <row r="526" spans="1:180" s="42" customFormat="1" ht="31.5" x14ac:dyDescent="0.25">
      <c r="A526" s="38" t="s">
        <v>932</v>
      </c>
      <c r="B526" s="28" t="s">
        <v>511</v>
      </c>
      <c r="C526" s="18" t="s">
        <v>512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1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15">
        <f t="shared" si="973"/>
        <v>0</v>
      </c>
      <c r="P526" s="15">
        <f t="shared" si="974"/>
        <v>0</v>
      </c>
      <c r="Q526" s="15">
        <f t="shared" si="975"/>
        <v>0</v>
      </c>
      <c r="R526" s="15">
        <f t="shared" si="976"/>
        <v>0</v>
      </c>
      <c r="S526" s="15">
        <f t="shared" si="977"/>
        <v>0</v>
      </c>
      <c r="T526" s="15">
        <f>AP526+BL526+CH526+DD526+DZ526+EK526</f>
        <v>1</v>
      </c>
      <c r="U526" s="15">
        <f t="shared" si="978"/>
        <v>0</v>
      </c>
      <c r="V526" s="15">
        <f t="shared" si="979"/>
        <v>0</v>
      </c>
      <c r="W526" s="15">
        <f t="shared" si="980"/>
        <v>0</v>
      </c>
      <c r="X526" s="15">
        <f t="shared" si="981"/>
        <v>0</v>
      </c>
      <c r="Y526" s="15">
        <f t="shared" si="982"/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0</v>
      </c>
      <c r="AL526" s="15">
        <v>0</v>
      </c>
      <c r="AM526" s="15">
        <v>0</v>
      </c>
      <c r="AN526" s="15">
        <v>0</v>
      </c>
      <c r="AO526" s="15">
        <v>0</v>
      </c>
      <c r="AP526" s="15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15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  <c r="BE526" s="15">
        <v>0</v>
      </c>
      <c r="BF526" s="15">
        <v>0</v>
      </c>
      <c r="BG526" s="15">
        <v>0</v>
      </c>
      <c r="BH526" s="15">
        <v>0</v>
      </c>
      <c r="BI526" s="15">
        <v>0</v>
      </c>
      <c r="BJ526" s="15">
        <v>0</v>
      </c>
      <c r="BK526" s="15">
        <v>0</v>
      </c>
      <c r="BL526" s="15">
        <v>0</v>
      </c>
      <c r="BM526" s="15">
        <v>0</v>
      </c>
      <c r="BN526" s="15">
        <v>0</v>
      </c>
      <c r="BO526" s="15">
        <v>0</v>
      </c>
      <c r="BP526" s="15">
        <v>0</v>
      </c>
      <c r="BQ526" s="15">
        <v>0</v>
      </c>
      <c r="BR526" s="15">
        <v>0</v>
      </c>
      <c r="BS526" s="15">
        <v>0</v>
      </c>
      <c r="BT526" s="15">
        <v>0</v>
      </c>
      <c r="BU526" s="15">
        <v>0</v>
      </c>
      <c r="BV526" s="15">
        <v>0</v>
      </c>
      <c r="BW526" s="15">
        <v>0</v>
      </c>
      <c r="BX526" s="15">
        <v>0</v>
      </c>
      <c r="BY526" s="15">
        <v>0</v>
      </c>
      <c r="BZ526" s="15">
        <v>0</v>
      </c>
      <c r="CA526" s="15">
        <v>0</v>
      </c>
      <c r="CB526" s="15">
        <v>0</v>
      </c>
      <c r="CC526" s="15">
        <v>0</v>
      </c>
      <c r="CD526" s="15">
        <v>0</v>
      </c>
      <c r="CE526" s="15">
        <v>0</v>
      </c>
      <c r="CF526" s="15">
        <v>0</v>
      </c>
      <c r="CG526" s="15">
        <v>0</v>
      </c>
      <c r="CH526" s="15">
        <v>0</v>
      </c>
      <c r="CI526" s="15">
        <v>0</v>
      </c>
      <c r="CJ526" s="15">
        <v>0</v>
      </c>
      <c r="CK526" s="15">
        <v>0</v>
      </c>
      <c r="CL526" s="15">
        <v>0</v>
      </c>
      <c r="CM526" s="15">
        <v>0</v>
      </c>
      <c r="CN526" s="15">
        <v>0</v>
      </c>
      <c r="CO526" s="15">
        <v>0</v>
      </c>
      <c r="CP526" s="15">
        <v>0</v>
      </c>
      <c r="CQ526" s="15">
        <v>0</v>
      </c>
      <c r="CR526" s="15">
        <v>0</v>
      </c>
      <c r="CS526" s="15">
        <v>0</v>
      </c>
      <c r="CT526" s="15">
        <v>0</v>
      </c>
      <c r="CU526" s="15">
        <v>0</v>
      </c>
      <c r="CV526" s="15">
        <v>0</v>
      </c>
      <c r="CW526" s="15">
        <v>0</v>
      </c>
      <c r="CX526" s="15">
        <v>0</v>
      </c>
      <c r="CY526" s="15">
        <v>0</v>
      </c>
      <c r="CZ526" s="15">
        <v>0</v>
      </c>
      <c r="DA526" s="15">
        <v>0</v>
      </c>
      <c r="DB526" s="15">
        <v>0</v>
      </c>
      <c r="DC526" s="15">
        <v>0</v>
      </c>
      <c r="DD526" s="15">
        <v>0</v>
      </c>
      <c r="DE526" s="15">
        <v>0</v>
      </c>
      <c r="DF526" s="15">
        <v>0</v>
      </c>
      <c r="DG526" s="15">
        <v>0</v>
      </c>
      <c r="DH526" s="15">
        <v>0</v>
      </c>
      <c r="DI526" s="15">
        <v>0</v>
      </c>
      <c r="DJ526" s="15">
        <v>0</v>
      </c>
      <c r="DK526" s="15">
        <v>0</v>
      </c>
      <c r="DL526" s="15">
        <v>0</v>
      </c>
      <c r="DM526" s="15">
        <v>0</v>
      </c>
      <c r="DN526" s="15">
        <v>0</v>
      </c>
      <c r="DO526" s="15">
        <v>1</v>
      </c>
      <c r="DP526" s="15">
        <v>0</v>
      </c>
      <c r="DQ526" s="15">
        <v>0</v>
      </c>
      <c r="DR526" s="15">
        <v>0</v>
      </c>
      <c r="DS526" s="15">
        <v>0</v>
      </c>
      <c r="DT526" s="15">
        <v>0</v>
      </c>
      <c r="DU526" s="36">
        <v>0</v>
      </c>
      <c r="DV526" s="36">
        <v>0</v>
      </c>
      <c r="DW526" s="36">
        <v>0</v>
      </c>
      <c r="DX526" s="36">
        <v>0</v>
      </c>
      <c r="DY526" s="36">
        <v>0</v>
      </c>
      <c r="DZ526" s="36">
        <v>1</v>
      </c>
      <c r="EA526" s="36">
        <v>0</v>
      </c>
      <c r="EB526" s="36">
        <v>0</v>
      </c>
      <c r="EC526" s="36">
        <v>0</v>
      </c>
      <c r="ED526" s="36">
        <v>0</v>
      </c>
      <c r="EE526" s="36">
        <v>0</v>
      </c>
      <c r="EF526" s="15">
        <v>0</v>
      </c>
      <c r="EG526" s="15">
        <v>0</v>
      </c>
      <c r="EH526" s="15">
        <v>0</v>
      </c>
      <c r="EI526" s="15">
        <v>0</v>
      </c>
      <c r="EJ526" s="15">
        <v>0</v>
      </c>
      <c r="EK526" s="15">
        <v>0</v>
      </c>
      <c r="EL526" s="15">
        <v>0</v>
      </c>
      <c r="EM526" s="15">
        <v>0</v>
      </c>
      <c r="EN526" s="15">
        <v>0</v>
      </c>
      <c r="EO526" s="15">
        <v>0</v>
      </c>
      <c r="EP526" s="15">
        <v>0</v>
      </c>
      <c r="EQ526" s="15" t="s">
        <v>137</v>
      </c>
      <c r="ER526" s="15" t="s">
        <v>137</v>
      </c>
      <c r="ES526" s="15" t="s">
        <v>137</v>
      </c>
      <c r="ET526" s="15" t="s">
        <v>137</v>
      </c>
      <c r="EU526" s="15" t="s">
        <v>137</v>
      </c>
      <c r="EV526" s="15" t="s">
        <v>137</v>
      </c>
      <c r="EW526" s="15" t="s">
        <v>137</v>
      </c>
      <c r="EX526" s="15" t="s">
        <v>137</v>
      </c>
      <c r="EY526" s="15" t="s">
        <v>137</v>
      </c>
      <c r="EZ526" s="15" t="s">
        <v>137</v>
      </c>
      <c r="FA526" s="15" t="s">
        <v>137</v>
      </c>
      <c r="FB526" s="15">
        <f t="shared" si="951"/>
        <v>0</v>
      </c>
      <c r="FC526" s="15">
        <f t="shared" si="952"/>
        <v>0</v>
      </c>
      <c r="FD526" s="15">
        <f t="shared" si="953"/>
        <v>0</v>
      </c>
      <c r="FE526" s="15">
        <f t="shared" si="954"/>
        <v>0</v>
      </c>
      <c r="FF526" s="15">
        <f t="shared" si="955"/>
        <v>0</v>
      </c>
      <c r="FG526" s="15">
        <f t="shared" si="956"/>
        <v>1</v>
      </c>
      <c r="FH526" s="15">
        <f t="shared" si="957"/>
        <v>0</v>
      </c>
      <c r="FI526" s="15">
        <f t="shared" si="958"/>
        <v>0</v>
      </c>
      <c r="FJ526" s="15">
        <f t="shared" si="959"/>
        <v>0</v>
      </c>
      <c r="FK526" s="15">
        <f t="shared" si="960"/>
        <v>0</v>
      </c>
      <c r="FL526" s="15">
        <f t="shared" si="961"/>
        <v>0</v>
      </c>
      <c r="FM526" s="15">
        <f t="shared" si="962"/>
        <v>0</v>
      </c>
      <c r="FN526" s="15">
        <f t="shared" si="963"/>
        <v>0</v>
      </c>
      <c r="FO526" s="15">
        <f t="shared" si="964"/>
        <v>0</v>
      </c>
      <c r="FP526" s="15">
        <f t="shared" si="965"/>
        <v>0</v>
      </c>
      <c r="FQ526" s="15">
        <f t="shared" si="966"/>
        <v>0</v>
      </c>
      <c r="FR526" s="15">
        <f t="shared" si="967"/>
        <v>1</v>
      </c>
      <c r="FS526" s="15">
        <f t="shared" si="968"/>
        <v>0</v>
      </c>
      <c r="FT526" s="15">
        <f t="shared" si="969"/>
        <v>0</v>
      </c>
      <c r="FU526" s="15">
        <f t="shared" si="970"/>
        <v>0</v>
      </c>
      <c r="FV526" s="15">
        <f t="shared" si="971"/>
        <v>0</v>
      </c>
      <c r="FW526" s="15">
        <f t="shared" si="972"/>
        <v>0</v>
      </c>
      <c r="FX526" s="49" t="s">
        <v>1927</v>
      </c>
    </row>
    <row r="527" spans="1:180" s="42" customFormat="1" ht="31.5" x14ac:dyDescent="0.25">
      <c r="A527" s="38" t="s">
        <v>932</v>
      </c>
      <c r="B527" s="28" t="s">
        <v>1430</v>
      </c>
      <c r="C527" s="18" t="s">
        <v>1431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5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f t="shared" si="973"/>
        <v>0</v>
      </c>
      <c r="P527" s="15">
        <f t="shared" si="974"/>
        <v>0</v>
      </c>
      <c r="Q527" s="15">
        <f t="shared" si="975"/>
        <v>0</v>
      </c>
      <c r="R527" s="15">
        <f t="shared" si="976"/>
        <v>0</v>
      </c>
      <c r="S527" s="15">
        <f t="shared" si="977"/>
        <v>0</v>
      </c>
      <c r="T527" s="15">
        <v>5</v>
      </c>
      <c r="U527" s="15">
        <f t="shared" si="978"/>
        <v>0</v>
      </c>
      <c r="V527" s="15">
        <f t="shared" si="979"/>
        <v>0</v>
      </c>
      <c r="W527" s="15">
        <f t="shared" si="980"/>
        <v>0</v>
      </c>
      <c r="X527" s="15">
        <f t="shared" si="981"/>
        <v>0</v>
      </c>
      <c r="Y527" s="15">
        <f t="shared" si="982"/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1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1</v>
      </c>
      <c r="BB527" s="15">
        <v>0</v>
      </c>
      <c r="BC527" s="15">
        <v>0</v>
      </c>
      <c r="BD527" s="15">
        <v>0</v>
      </c>
      <c r="BE527" s="15">
        <v>0</v>
      </c>
      <c r="BF527" s="15">
        <v>0</v>
      </c>
      <c r="BG527" s="15">
        <v>0</v>
      </c>
      <c r="BH527" s="15">
        <v>0</v>
      </c>
      <c r="BI527" s="15">
        <v>0</v>
      </c>
      <c r="BJ527" s="15">
        <v>0</v>
      </c>
      <c r="BK527" s="15">
        <v>0</v>
      </c>
      <c r="BL527" s="15">
        <v>1</v>
      </c>
      <c r="BM527" s="15">
        <v>0</v>
      </c>
      <c r="BN527" s="15">
        <v>0</v>
      </c>
      <c r="BO527" s="15">
        <v>0</v>
      </c>
      <c r="BP527" s="15">
        <v>0</v>
      </c>
      <c r="BQ527" s="15">
        <v>0</v>
      </c>
      <c r="BR527" s="15">
        <v>0</v>
      </c>
      <c r="BS527" s="15">
        <v>0</v>
      </c>
      <c r="BT527" s="15">
        <v>0</v>
      </c>
      <c r="BU527" s="15">
        <v>0</v>
      </c>
      <c r="BV527" s="15">
        <v>0</v>
      </c>
      <c r="BW527" s="15">
        <v>1</v>
      </c>
      <c r="BX527" s="15">
        <v>0</v>
      </c>
      <c r="BY527" s="15">
        <v>0</v>
      </c>
      <c r="BZ527" s="15">
        <v>0</v>
      </c>
      <c r="CA527" s="15">
        <v>0</v>
      </c>
      <c r="CB527" s="15">
        <v>0</v>
      </c>
      <c r="CC527" s="15">
        <v>0</v>
      </c>
      <c r="CD527" s="15">
        <v>0</v>
      </c>
      <c r="CE527" s="15">
        <v>0</v>
      </c>
      <c r="CF527" s="15">
        <v>0</v>
      </c>
      <c r="CG527" s="15">
        <v>0</v>
      </c>
      <c r="CH527" s="15">
        <v>0</v>
      </c>
      <c r="CI527" s="15">
        <v>0</v>
      </c>
      <c r="CJ527" s="15">
        <v>0</v>
      </c>
      <c r="CK527" s="15">
        <v>0</v>
      </c>
      <c r="CL527" s="15">
        <v>0</v>
      </c>
      <c r="CM527" s="15">
        <v>0</v>
      </c>
      <c r="CN527" s="15">
        <v>0</v>
      </c>
      <c r="CO527" s="15">
        <v>0</v>
      </c>
      <c r="CP527" s="15">
        <v>0</v>
      </c>
      <c r="CQ527" s="15">
        <v>0</v>
      </c>
      <c r="CR527" s="15">
        <v>0</v>
      </c>
      <c r="CS527" s="15">
        <v>1</v>
      </c>
      <c r="CT527" s="15">
        <v>0</v>
      </c>
      <c r="CU527" s="15">
        <v>0</v>
      </c>
      <c r="CV527" s="15">
        <v>0</v>
      </c>
      <c r="CW527" s="15">
        <v>0</v>
      </c>
      <c r="CX527" s="15">
        <v>0</v>
      </c>
      <c r="CY527" s="15">
        <v>0</v>
      </c>
      <c r="CZ527" s="15">
        <v>0</v>
      </c>
      <c r="DA527" s="15">
        <v>0</v>
      </c>
      <c r="DB527" s="15">
        <v>0</v>
      </c>
      <c r="DC527" s="15">
        <v>0</v>
      </c>
      <c r="DD527" s="15">
        <v>0</v>
      </c>
      <c r="DE527" s="15">
        <v>0</v>
      </c>
      <c r="DF527" s="15">
        <v>0</v>
      </c>
      <c r="DG527" s="15">
        <v>0</v>
      </c>
      <c r="DH527" s="15">
        <v>0</v>
      </c>
      <c r="DI527" s="15">
        <v>0</v>
      </c>
      <c r="DJ527" s="15">
        <v>0</v>
      </c>
      <c r="DK527" s="15">
        <v>0</v>
      </c>
      <c r="DL527" s="15">
        <v>0</v>
      </c>
      <c r="DM527" s="15">
        <v>0</v>
      </c>
      <c r="DN527" s="15">
        <v>0</v>
      </c>
      <c r="DO527" s="15">
        <v>1</v>
      </c>
      <c r="DP527" s="15">
        <v>0</v>
      </c>
      <c r="DQ527" s="15">
        <v>0</v>
      </c>
      <c r="DR527" s="15">
        <v>0</v>
      </c>
      <c r="DS527" s="15">
        <v>0</v>
      </c>
      <c r="DT527" s="15">
        <v>0</v>
      </c>
      <c r="DU527" s="36">
        <v>0</v>
      </c>
      <c r="DV527" s="36">
        <v>0</v>
      </c>
      <c r="DW527" s="36">
        <v>0</v>
      </c>
      <c r="DX527" s="36">
        <v>0</v>
      </c>
      <c r="DY527" s="36">
        <v>0</v>
      </c>
      <c r="DZ527" s="36">
        <v>1</v>
      </c>
      <c r="EA527" s="36">
        <v>0</v>
      </c>
      <c r="EB527" s="36">
        <v>0</v>
      </c>
      <c r="EC527" s="36">
        <v>0</v>
      </c>
      <c r="ED527" s="36">
        <v>0</v>
      </c>
      <c r="EE527" s="36">
        <v>0</v>
      </c>
      <c r="EF527" s="15">
        <v>0</v>
      </c>
      <c r="EG527" s="15">
        <v>0</v>
      </c>
      <c r="EH527" s="15">
        <v>0</v>
      </c>
      <c r="EI527" s="15">
        <v>0</v>
      </c>
      <c r="EJ527" s="15">
        <v>0</v>
      </c>
      <c r="EK527" s="15">
        <v>1</v>
      </c>
      <c r="EL527" s="15">
        <v>0</v>
      </c>
      <c r="EM527" s="15">
        <v>0</v>
      </c>
      <c r="EN527" s="15">
        <v>0</v>
      </c>
      <c r="EO527" s="15">
        <v>0</v>
      </c>
      <c r="EP527" s="15">
        <v>0</v>
      </c>
      <c r="EQ527" s="15" t="s">
        <v>137</v>
      </c>
      <c r="ER527" s="15" t="s">
        <v>137</v>
      </c>
      <c r="ES527" s="15" t="s">
        <v>137</v>
      </c>
      <c r="ET527" s="15" t="s">
        <v>137</v>
      </c>
      <c r="EU527" s="15" t="s">
        <v>137</v>
      </c>
      <c r="EV527" s="15" t="s">
        <v>137</v>
      </c>
      <c r="EW527" s="15" t="s">
        <v>137</v>
      </c>
      <c r="EX527" s="15" t="s">
        <v>137</v>
      </c>
      <c r="EY527" s="15" t="s">
        <v>137</v>
      </c>
      <c r="EZ527" s="15" t="s">
        <v>137</v>
      </c>
      <c r="FA527" s="15" t="s">
        <v>137</v>
      </c>
      <c r="FB527" s="15">
        <f t="shared" si="951"/>
        <v>0</v>
      </c>
      <c r="FC527" s="15">
        <f t="shared" si="952"/>
        <v>0</v>
      </c>
      <c r="FD527" s="15">
        <f t="shared" si="953"/>
        <v>0</v>
      </c>
      <c r="FE527" s="15">
        <f t="shared" si="954"/>
        <v>0</v>
      </c>
      <c r="FF527" s="15">
        <f t="shared" si="955"/>
        <v>0</v>
      </c>
      <c r="FG527" s="15">
        <f t="shared" si="956"/>
        <v>5</v>
      </c>
      <c r="FH527" s="15">
        <f t="shared" si="957"/>
        <v>0</v>
      </c>
      <c r="FI527" s="15">
        <f t="shared" si="958"/>
        <v>0</v>
      </c>
      <c r="FJ527" s="15">
        <f t="shared" si="959"/>
        <v>0</v>
      </c>
      <c r="FK527" s="15">
        <f t="shared" si="960"/>
        <v>0</v>
      </c>
      <c r="FL527" s="15">
        <f t="shared" si="961"/>
        <v>0</v>
      </c>
      <c r="FM527" s="15">
        <f t="shared" si="962"/>
        <v>0</v>
      </c>
      <c r="FN527" s="15">
        <f t="shared" si="963"/>
        <v>0</v>
      </c>
      <c r="FO527" s="15">
        <f t="shared" si="964"/>
        <v>0</v>
      </c>
      <c r="FP527" s="15">
        <f t="shared" si="965"/>
        <v>0</v>
      </c>
      <c r="FQ527" s="15">
        <f t="shared" si="966"/>
        <v>0</v>
      </c>
      <c r="FR527" s="15">
        <f t="shared" si="967"/>
        <v>3</v>
      </c>
      <c r="FS527" s="15">
        <f t="shared" si="968"/>
        <v>0</v>
      </c>
      <c r="FT527" s="15">
        <f t="shared" si="969"/>
        <v>0</v>
      </c>
      <c r="FU527" s="15">
        <f t="shared" si="970"/>
        <v>0</v>
      </c>
      <c r="FV527" s="15">
        <f t="shared" si="971"/>
        <v>0</v>
      </c>
      <c r="FW527" s="15">
        <f t="shared" si="972"/>
        <v>0</v>
      </c>
      <c r="FX527" s="49" t="s">
        <v>2660</v>
      </c>
    </row>
    <row r="528" spans="1:180" s="42" customFormat="1" ht="31.5" x14ac:dyDescent="0.25">
      <c r="A528" s="38" t="s">
        <v>932</v>
      </c>
      <c r="B528" s="28" t="s">
        <v>1432</v>
      </c>
      <c r="C528" s="18" t="s">
        <v>1433</v>
      </c>
      <c r="D528" s="15">
        <v>0</v>
      </c>
      <c r="E528" s="15">
        <v>0</v>
      </c>
      <c r="F528" s="15">
        <v>0</v>
      </c>
      <c r="G528" s="15">
        <v>0</v>
      </c>
      <c r="H528" s="15">
        <v>0</v>
      </c>
      <c r="I528" s="15">
        <v>2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5">
        <f t="shared" si="973"/>
        <v>0</v>
      </c>
      <c r="P528" s="15">
        <f t="shared" si="974"/>
        <v>0</v>
      </c>
      <c r="Q528" s="15">
        <f t="shared" si="975"/>
        <v>0</v>
      </c>
      <c r="R528" s="15">
        <f t="shared" si="976"/>
        <v>0</v>
      </c>
      <c r="S528" s="15">
        <f t="shared" si="977"/>
        <v>0</v>
      </c>
      <c r="T528" s="15">
        <f>AP528+BL528+CH528+DD528+DZ528+EK528</f>
        <v>2</v>
      </c>
      <c r="U528" s="15">
        <f t="shared" si="978"/>
        <v>0</v>
      </c>
      <c r="V528" s="15">
        <f t="shared" si="979"/>
        <v>0</v>
      </c>
      <c r="W528" s="15">
        <f t="shared" si="980"/>
        <v>0</v>
      </c>
      <c r="X528" s="15">
        <f t="shared" si="981"/>
        <v>0</v>
      </c>
      <c r="Y528" s="15">
        <f t="shared" si="982"/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1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1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1</v>
      </c>
      <c r="BB528" s="15">
        <v>0</v>
      </c>
      <c r="BC528" s="15">
        <v>0</v>
      </c>
      <c r="BD528" s="15">
        <v>0</v>
      </c>
      <c r="BE528" s="15">
        <v>0</v>
      </c>
      <c r="BF528" s="15">
        <v>0</v>
      </c>
      <c r="BG528" s="15">
        <v>0</v>
      </c>
      <c r="BH528" s="15">
        <v>0</v>
      </c>
      <c r="BI528" s="15">
        <v>0</v>
      </c>
      <c r="BJ528" s="15">
        <v>0</v>
      </c>
      <c r="BK528" s="15">
        <v>0</v>
      </c>
      <c r="BL528" s="15">
        <v>1</v>
      </c>
      <c r="BM528" s="15">
        <v>0</v>
      </c>
      <c r="BN528" s="15">
        <v>0</v>
      </c>
      <c r="BO528" s="15">
        <v>0</v>
      </c>
      <c r="BP528" s="15">
        <v>0</v>
      </c>
      <c r="BQ528" s="15">
        <v>0</v>
      </c>
      <c r="BR528" s="15">
        <v>0</v>
      </c>
      <c r="BS528" s="15">
        <v>0</v>
      </c>
      <c r="BT528" s="15">
        <v>0</v>
      </c>
      <c r="BU528" s="15">
        <v>0</v>
      </c>
      <c r="BV528" s="15">
        <v>0</v>
      </c>
      <c r="BW528" s="15">
        <v>0</v>
      </c>
      <c r="BX528" s="15">
        <v>0</v>
      </c>
      <c r="BY528" s="15">
        <v>0</v>
      </c>
      <c r="BZ528" s="15">
        <v>0</v>
      </c>
      <c r="CA528" s="15">
        <v>0</v>
      </c>
      <c r="CB528" s="15">
        <v>0</v>
      </c>
      <c r="CC528" s="15">
        <v>0</v>
      </c>
      <c r="CD528" s="15">
        <v>0</v>
      </c>
      <c r="CE528" s="15">
        <v>0</v>
      </c>
      <c r="CF528" s="15">
        <v>0</v>
      </c>
      <c r="CG528" s="15">
        <v>0</v>
      </c>
      <c r="CH528" s="15">
        <v>0</v>
      </c>
      <c r="CI528" s="15">
        <v>0</v>
      </c>
      <c r="CJ528" s="15">
        <v>0</v>
      </c>
      <c r="CK528" s="15">
        <v>0</v>
      </c>
      <c r="CL528" s="15">
        <v>0</v>
      </c>
      <c r="CM528" s="15">
        <v>0</v>
      </c>
      <c r="CN528" s="15">
        <v>0</v>
      </c>
      <c r="CO528" s="15">
        <v>0</v>
      </c>
      <c r="CP528" s="15">
        <v>0</v>
      </c>
      <c r="CQ528" s="15">
        <v>0</v>
      </c>
      <c r="CR528" s="15">
        <v>0</v>
      </c>
      <c r="CS528" s="15">
        <v>0</v>
      </c>
      <c r="CT528" s="15">
        <v>0</v>
      </c>
      <c r="CU528" s="15">
        <v>0</v>
      </c>
      <c r="CV528" s="15">
        <v>0</v>
      </c>
      <c r="CW528" s="15">
        <v>0</v>
      </c>
      <c r="CX528" s="15">
        <v>0</v>
      </c>
      <c r="CY528" s="15">
        <v>0</v>
      </c>
      <c r="CZ528" s="15">
        <v>0</v>
      </c>
      <c r="DA528" s="15">
        <v>0</v>
      </c>
      <c r="DB528" s="15">
        <v>0</v>
      </c>
      <c r="DC528" s="15">
        <v>0</v>
      </c>
      <c r="DD528" s="15">
        <v>0</v>
      </c>
      <c r="DE528" s="15">
        <v>0</v>
      </c>
      <c r="DF528" s="15">
        <v>0</v>
      </c>
      <c r="DG528" s="15">
        <v>0</v>
      </c>
      <c r="DH528" s="15">
        <v>0</v>
      </c>
      <c r="DI528" s="15">
        <v>0</v>
      </c>
      <c r="DJ528" s="15">
        <v>0</v>
      </c>
      <c r="DK528" s="15">
        <v>0</v>
      </c>
      <c r="DL528" s="15">
        <v>0</v>
      </c>
      <c r="DM528" s="15">
        <v>0</v>
      </c>
      <c r="DN528" s="15">
        <v>0</v>
      </c>
      <c r="DO528" s="15">
        <v>0</v>
      </c>
      <c r="DP528" s="15">
        <v>0</v>
      </c>
      <c r="DQ528" s="15">
        <v>0</v>
      </c>
      <c r="DR528" s="15">
        <v>0</v>
      </c>
      <c r="DS528" s="15">
        <v>0</v>
      </c>
      <c r="DT528" s="15">
        <v>0</v>
      </c>
      <c r="DU528" s="15">
        <v>0</v>
      </c>
      <c r="DV528" s="15">
        <v>0</v>
      </c>
      <c r="DW528" s="15">
        <v>0</v>
      </c>
      <c r="DX528" s="15">
        <v>0</v>
      </c>
      <c r="DY528" s="15">
        <v>0</v>
      </c>
      <c r="DZ528" s="15">
        <v>0</v>
      </c>
      <c r="EA528" s="15">
        <v>0</v>
      </c>
      <c r="EB528" s="15">
        <v>0</v>
      </c>
      <c r="EC528" s="15">
        <v>0</v>
      </c>
      <c r="ED528" s="15">
        <v>0</v>
      </c>
      <c r="EE528" s="15">
        <v>0</v>
      </c>
      <c r="EF528" s="15">
        <v>0</v>
      </c>
      <c r="EG528" s="15">
        <v>0</v>
      </c>
      <c r="EH528" s="15">
        <v>0</v>
      </c>
      <c r="EI528" s="15">
        <v>0</v>
      </c>
      <c r="EJ528" s="15">
        <v>0</v>
      </c>
      <c r="EK528" s="15">
        <v>0</v>
      </c>
      <c r="EL528" s="15">
        <v>0</v>
      </c>
      <c r="EM528" s="15">
        <v>0</v>
      </c>
      <c r="EN528" s="15">
        <v>0</v>
      </c>
      <c r="EO528" s="15">
        <v>0</v>
      </c>
      <c r="EP528" s="15">
        <v>0</v>
      </c>
      <c r="EQ528" s="15" t="s">
        <v>137</v>
      </c>
      <c r="ER528" s="15" t="s">
        <v>137</v>
      </c>
      <c r="ES528" s="15" t="s">
        <v>137</v>
      </c>
      <c r="ET528" s="15" t="s">
        <v>137</v>
      </c>
      <c r="EU528" s="15" t="s">
        <v>137</v>
      </c>
      <c r="EV528" s="15" t="s">
        <v>137</v>
      </c>
      <c r="EW528" s="15" t="s">
        <v>137</v>
      </c>
      <c r="EX528" s="15" t="s">
        <v>137</v>
      </c>
      <c r="EY528" s="15" t="s">
        <v>137</v>
      </c>
      <c r="EZ528" s="15" t="s">
        <v>137</v>
      </c>
      <c r="FA528" s="15" t="s">
        <v>137</v>
      </c>
      <c r="FB528" s="15">
        <f t="shared" si="951"/>
        <v>0</v>
      </c>
      <c r="FC528" s="15">
        <f t="shared" si="952"/>
        <v>0</v>
      </c>
      <c r="FD528" s="15">
        <f t="shared" si="953"/>
        <v>0</v>
      </c>
      <c r="FE528" s="15">
        <f t="shared" si="954"/>
        <v>0</v>
      </c>
      <c r="FF528" s="15">
        <f t="shared" si="955"/>
        <v>0</v>
      </c>
      <c r="FG528" s="15">
        <f t="shared" si="956"/>
        <v>1</v>
      </c>
      <c r="FH528" s="15">
        <f t="shared" si="957"/>
        <v>0</v>
      </c>
      <c r="FI528" s="15">
        <f t="shared" si="958"/>
        <v>0</v>
      </c>
      <c r="FJ528" s="15">
        <f t="shared" si="959"/>
        <v>0</v>
      </c>
      <c r="FK528" s="15">
        <f t="shared" si="960"/>
        <v>0</v>
      </c>
      <c r="FL528" s="15">
        <f t="shared" si="961"/>
        <v>0</v>
      </c>
      <c r="FM528" s="15">
        <f t="shared" si="962"/>
        <v>0</v>
      </c>
      <c r="FN528" s="15">
        <f t="shared" si="963"/>
        <v>0</v>
      </c>
      <c r="FO528" s="15">
        <f t="shared" si="964"/>
        <v>0</v>
      </c>
      <c r="FP528" s="15">
        <f t="shared" si="965"/>
        <v>0</v>
      </c>
      <c r="FQ528" s="15">
        <f t="shared" si="966"/>
        <v>0</v>
      </c>
      <c r="FR528" s="15">
        <f t="shared" si="967"/>
        <v>1</v>
      </c>
      <c r="FS528" s="15">
        <f t="shared" si="968"/>
        <v>0</v>
      </c>
      <c r="FT528" s="15">
        <f t="shared" si="969"/>
        <v>0</v>
      </c>
      <c r="FU528" s="15">
        <f t="shared" si="970"/>
        <v>0</v>
      </c>
      <c r="FV528" s="15">
        <f t="shared" si="971"/>
        <v>0</v>
      </c>
      <c r="FW528" s="15">
        <f t="shared" si="972"/>
        <v>0</v>
      </c>
      <c r="FX528" s="49" t="s">
        <v>1927</v>
      </c>
    </row>
    <row r="529" spans="1:180" s="42" customFormat="1" ht="47.25" x14ac:dyDescent="0.25">
      <c r="A529" s="38" t="s">
        <v>932</v>
      </c>
      <c r="B529" s="28" t="s">
        <v>1434</v>
      </c>
      <c r="C529" s="18" t="s">
        <v>1435</v>
      </c>
      <c r="D529" s="15">
        <v>0</v>
      </c>
      <c r="E529" s="15">
        <v>0</v>
      </c>
      <c r="F529" s="15">
        <v>0</v>
      </c>
      <c r="G529" s="15">
        <v>0</v>
      </c>
      <c r="H529" s="15">
        <v>0</v>
      </c>
      <c r="I529" s="15">
        <v>2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f t="shared" si="973"/>
        <v>0</v>
      </c>
      <c r="P529" s="15">
        <f t="shared" si="974"/>
        <v>0</v>
      </c>
      <c r="Q529" s="15">
        <f t="shared" si="975"/>
        <v>0</v>
      </c>
      <c r="R529" s="15">
        <f t="shared" si="976"/>
        <v>0</v>
      </c>
      <c r="S529" s="15">
        <f t="shared" si="977"/>
        <v>0</v>
      </c>
      <c r="T529" s="15">
        <f>AP529+BL529+CH529+DD529+DZ529+EK529</f>
        <v>2</v>
      </c>
      <c r="U529" s="15">
        <f t="shared" si="978"/>
        <v>0</v>
      </c>
      <c r="V529" s="15">
        <f t="shared" si="979"/>
        <v>0</v>
      </c>
      <c r="W529" s="15">
        <f t="shared" si="980"/>
        <v>0</v>
      </c>
      <c r="X529" s="15">
        <f t="shared" si="981"/>
        <v>0</v>
      </c>
      <c r="Y529" s="15">
        <f t="shared" si="982"/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0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0</v>
      </c>
      <c r="AZ529" s="15">
        <v>0</v>
      </c>
      <c r="BA529" s="15">
        <v>1</v>
      </c>
      <c r="BB529" s="15">
        <v>0</v>
      </c>
      <c r="BC529" s="15">
        <v>0</v>
      </c>
      <c r="BD529" s="15">
        <v>0</v>
      </c>
      <c r="BE529" s="15">
        <v>0</v>
      </c>
      <c r="BF529" s="15">
        <v>0</v>
      </c>
      <c r="BG529" s="15">
        <v>0</v>
      </c>
      <c r="BH529" s="15">
        <v>0</v>
      </c>
      <c r="BI529" s="15">
        <v>0</v>
      </c>
      <c r="BJ529" s="15">
        <v>0</v>
      </c>
      <c r="BK529" s="15">
        <v>0</v>
      </c>
      <c r="BL529" s="15">
        <v>1</v>
      </c>
      <c r="BM529" s="15">
        <v>0</v>
      </c>
      <c r="BN529" s="15">
        <v>0</v>
      </c>
      <c r="BO529" s="15">
        <v>0</v>
      </c>
      <c r="BP529" s="15">
        <v>0</v>
      </c>
      <c r="BQ529" s="15">
        <v>0</v>
      </c>
      <c r="BR529" s="15">
        <v>0</v>
      </c>
      <c r="BS529" s="15">
        <v>0</v>
      </c>
      <c r="BT529" s="15">
        <v>0</v>
      </c>
      <c r="BU529" s="15">
        <v>0</v>
      </c>
      <c r="BV529" s="15">
        <v>0</v>
      </c>
      <c r="BW529" s="15">
        <v>1</v>
      </c>
      <c r="BX529" s="15">
        <v>0</v>
      </c>
      <c r="BY529" s="15">
        <v>0</v>
      </c>
      <c r="BZ529" s="15">
        <v>0</v>
      </c>
      <c r="CA529" s="15">
        <v>0</v>
      </c>
      <c r="CB529" s="15">
        <v>0</v>
      </c>
      <c r="CC529" s="15">
        <v>0</v>
      </c>
      <c r="CD529" s="15">
        <v>0</v>
      </c>
      <c r="CE529" s="15">
        <v>0</v>
      </c>
      <c r="CF529" s="15">
        <v>0</v>
      </c>
      <c r="CG529" s="15">
        <v>0</v>
      </c>
      <c r="CH529" s="15">
        <v>1</v>
      </c>
      <c r="CI529" s="15">
        <v>0</v>
      </c>
      <c r="CJ529" s="15">
        <v>0</v>
      </c>
      <c r="CK529" s="15">
        <v>0</v>
      </c>
      <c r="CL529" s="15">
        <v>0</v>
      </c>
      <c r="CM529" s="15">
        <v>0</v>
      </c>
      <c r="CN529" s="15">
        <v>0</v>
      </c>
      <c r="CO529" s="15">
        <v>0</v>
      </c>
      <c r="CP529" s="15">
        <v>0</v>
      </c>
      <c r="CQ529" s="15">
        <v>0</v>
      </c>
      <c r="CR529" s="15">
        <v>0</v>
      </c>
      <c r="CS529" s="15">
        <v>0</v>
      </c>
      <c r="CT529" s="15">
        <v>0</v>
      </c>
      <c r="CU529" s="15">
        <v>0</v>
      </c>
      <c r="CV529" s="15">
        <v>0</v>
      </c>
      <c r="CW529" s="15">
        <v>0</v>
      </c>
      <c r="CX529" s="15">
        <v>0</v>
      </c>
      <c r="CY529" s="15">
        <v>0</v>
      </c>
      <c r="CZ529" s="15">
        <v>0</v>
      </c>
      <c r="DA529" s="15">
        <v>0</v>
      </c>
      <c r="DB529" s="15">
        <v>0</v>
      </c>
      <c r="DC529" s="15">
        <v>0</v>
      </c>
      <c r="DD529" s="15">
        <v>0</v>
      </c>
      <c r="DE529" s="15">
        <v>0</v>
      </c>
      <c r="DF529" s="15">
        <v>0</v>
      </c>
      <c r="DG529" s="15">
        <v>0</v>
      </c>
      <c r="DH529" s="15">
        <v>0</v>
      </c>
      <c r="DI529" s="15">
        <v>0</v>
      </c>
      <c r="DJ529" s="15">
        <v>0</v>
      </c>
      <c r="DK529" s="15">
        <v>0</v>
      </c>
      <c r="DL529" s="15">
        <v>0</v>
      </c>
      <c r="DM529" s="15">
        <v>0</v>
      </c>
      <c r="DN529" s="15">
        <v>0</v>
      </c>
      <c r="DO529" s="15">
        <v>0</v>
      </c>
      <c r="DP529" s="15">
        <v>0</v>
      </c>
      <c r="DQ529" s="15">
        <v>0</v>
      </c>
      <c r="DR529" s="15">
        <v>0</v>
      </c>
      <c r="DS529" s="15">
        <v>0</v>
      </c>
      <c r="DT529" s="15">
        <v>0</v>
      </c>
      <c r="DU529" s="15">
        <v>0</v>
      </c>
      <c r="DV529" s="15">
        <v>0</v>
      </c>
      <c r="DW529" s="15">
        <v>0</v>
      </c>
      <c r="DX529" s="15">
        <v>0</v>
      </c>
      <c r="DY529" s="15">
        <v>0</v>
      </c>
      <c r="DZ529" s="15">
        <v>0</v>
      </c>
      <c r="EA529" s="15">
        <v>0</v>
      </c>
      <c r="EB529" s="15">
        <v>0</v>
      </c>
      <c r="EC529" s="15">
        <v>0</v>
      </c>
      <c r="ED529" s="15">
        <v>0</v>
      </c>
      <c r="EE529" s="15">
        <v>0</v>
      </c>
      <c r="EF529" s="15">
        <v>0</v>
      </c>
      <c r="EG529" s="15">
        <v>0</v>
      </c>
      <c r="EH529" s="15">
        <v>0</v>
      </c>
      <c r="EI529" s="15">
        <v>0</v>
      </c>
      <c r="EJ529" s="15">
        <v>0</v>
      </c>
      <c r="EK529" s="15">
        <v>0</v>
      </c>
      <c r="EL529" s="15">
        <v>0</v>
      </c>
      <c r="EM529" s="15">
        <v>0</v>
      </c>
      <c r="EN529" s="15">
        <v>0</v>
      </c>
      <c r="EO529" s="15">
        <v>0</v>
      </c>
      <c r="EP529" s="15">
        <v>0</v>
      </c>
      <c r="EQ529" s="15" t="s">
        <v>137</v>
      </c>
      <c r="ER529" s="15" t="s">
        <v>137</v>
      </c>
      <c r="ES529" s="15" t="s">
        <v>137</v>
      </c>
      <c r="ET529" s="15" t="s">
        <v>137</v>
      </c>
      <c r="EU529" s="15" t="s">
        <v>137</v>
      </c>
      <c r="EV529" s="15" t="s">
        <v>137</v>
      </c>
      <c r="EW529" s="15" t="s">
        <v>137</v>
      </c>
      <c r="EX529" s="15" t="s">
        <v>137</v>
      </c>
      <c r="EY529" s="15" t="s">
        <v>137</v>
      </c>
      <c r="EZ529" s="15" t="s">
        <v>137</v>
      </c>
      <c r="FA529" s="15" t="s">
        <v>137</v>
      </c>
      <c r="FB529" s="15">
        <f t="shared" si="951"/>
        <v>0</v>
      </c>
      <c r="FC529" s="15">
        <f t="shared" si="952"/>
        <v>0</v>
      </c>
      <c r="FD529" s="15">
        <f t="shared" si="953"/>
        <v>0</v>
      </c>
      <c r="FE529" s="15">
        <f t="shared" si="954"/>
        <v>0</v>
      </c>
      <c r="FF529" s="15">
        <f t="shared" si="955"/>
        <v>0</v>
      </c>
      <c r="FG529" s="15">
        <f t="shared" si="956"/>
        <v>2</v>
      </c>
      <c r="FH529" s="15">
        <f t="shared" si="957"/>
        <v>0</v>
      </c>
      <c r="FI529" s="15">
        <f t="shared" si="958"/>
        <v>0</v>
      </c>
      <c r="FJ529" s="15">
        <f t="shared" si="959"/>
        <v>0</v>
      </c>
      <c r="FK529" s="15">
        <f t="shared" si="960"/>
        <v>0</v>
      </c>
      <c r="FL529" s="15">
        <f t="shared" si="961"/>
        <v>0</v>
      </c>
      <c r="FM529" s="15">
        <f t="shared" si="962"/>
        <v>0</v>
      </c>
      <c r="FN529" s="15">
        <f t="shared" si="963"/>
        <v>0</v>
      </c>
      <c r="FO529" s="15">
        <f t="shared" si="964"/>
        <v>0</v>
      </c>
      <c r="FP529" s="15">
        <f t="shared" si="965"/>
        <v>0</v>
      </c>
      <c r="FQ529" s="15">
        <f t="shared" si="966"/>
        <v>0</v>
      </c>
      <c r="FR529" s="15">
        <f t="shared" si="967"/>
        <v>2</v>
      </c>
      <c r="FS529" s="15">
        <f t="shared" si="968"/>
        <v>0</v>
      </c>
      <c r="FT529" s="15">
        <f t="shared" si="969"/>
        <v>0</v>
      </c>
      <c r="FU529" s="15">
        <f t="shared" si="970"/>
        <v>0</v>
      </c>
      <c r="FV529" s="15">
        <f t="shared" si="971"/>
        <v>0</v>
      </c>
      <c r="FW529" s="15">
        <f t="shared" si="972"/>
        <v>0</v>
      </c>
      <c r="FX529" s="49" t="s">
        <v>1927</v>
      </c>
    </row>
    <row r="530" spans="1:180" s="42" customFormat="1" ht="31.5" x14ac:dyDescent="0.25">
      <c r="A530" s="38" t="s">
        <v>932</v>
      </c>
      <c r="B530" s="28" t="s">
        <v>1436</v>
      </c>
      <c r="C530" s="18" t="s">
        <v>1437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2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f t="shared" si="973"/>
        <v>0</v>
      </c>
      <c r="P530" s="15">
        <f t="shared" si="974"/>
        <v>0</v>
      </c>
      <c r="Q530" s="15">
        <f t="shared" si="975"/>
        <v>0</v>
      </c>
      <c r="R530" s="15">
        <f t="shared" si="976"/>
        <v>0</v>
      </c>
      <c r="S530" s="15">
        <f t="shared" si="977"/>
        <v>0</v>
      </c>
      <c r="T530" s="15">
        <f>AP530+BL530+CH530+DD530+DZ530+EK530</f>
        <v>2</v>
      </c>
      <c r="U530" s="15">
        <f t="shared" si="978"/>
        <v>0</v>
      </c>
      <c r="V530" s="15">
        <f t="shared" si="979"/>
        <v>0</v>
      </c>
      <c r="W530" s="15">
        <f t="shared" si="980"/>
        <v>0</v>
      </c>
      <c r="X530" s="15">
        <f t="shared" si="981"/>
        <v>0</v>
      </c>
      <c r="Y530" s="15">
        <f t="shared" si="982"/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2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2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  <c r="BE530" s="15">
        <v>0</v>
      </c>
      <c r="BF530" s="15">
        <v>0</v>
      </c>
      <c r="BG530" s="15">
        <v>0</v>
      </c>
      <c r="BH530" s="15">
        <v>0</v>
      </c>
      <c r="BI530" s="15">
        <v>0</v>
      </c>
      <c r="BJ530" s="15">
        <v>0</v>
      </c>
      <c r="BK530" s="15">
        <v>0</v>
      </c>
      <c r="BL530" s="15">
        <v>0</v>
      </c>
      <c r="BM530" s="15">
        <v>0</v>
      </c>
      <c r="BN530" s="15">
        <v>0</v>
      </c>
      <c r="BO530" s="15">
        <v>0</v>
      </c>
      <c r="BP530" s="15">
        <v>0</v>
      </c>
      <c r="BQ530" s="15">
        <v>0</v>
      </c>
      <c r="BR530" s="15">
        <v>0</v>
      </c>
      <c r="BS530" s="15">
        <v>0</v>
      </c>
      <c r="BT530" s="15">
        <v>0</v>
      </c>
      <c r="BU530" s="15">
        <v>0</v>
      </c>
      <c r="BV530" s="15">
        <v>0</v>
      </c>
      <c r="BW530" s="15">
        <v>0</v>
      </c>
      <c r="BX530" s="15">
        <v>0</v>
      </c>
      <c r="BY530" s="15">
        <v>0</v>
      </c>
      <c r="BZ530" s="15">
        <v>0</v>
      </c>
      <c r="CA530" s="15">
        <v>0</v>
      </c>
      <c r="CB530" s="15">
        <v>0</v>
      </c>
      <c r="CC530" s="15">
        <v>0</v>
      </c>
      <c r="CD530" s="15">
        <v>0</v>
      </c>
      <c r="CE530" s="15">
        <v>0</v>
      </c>
      <c r="CF530" s="15">
        <v>0</v>
      </c>
      <c r="CG530" s="15">
        <v>0</v>
      </c>
      <c r="CH530" s="15">
        <v>0</v>
      </c>
      <c r="CI530" s="15">
        <v>0</v>
      </c>
      <c r="CJ530" s="15">
        <v>0</v>
      </c>
      <c r="CK530" s="15">
        <v>0</v>
      </c>
      <c r="CL530" s="15">
        <v>0</v>
      </c>
      <c r="CM530" s="15">
        <v>0</v>
      </c>
      <c r="CN530" s="15">
        <v>0</v>
      </c>
      <c r="CO530" s="15">
        <v>0</v>
      </c>
      <c r="CP530" s="15">
        <v>0</v>
      </c>
      <c r="CQ530" s="15">
        <v>0</v>
      </c>
      <c r="CR530" s="15">
        <v>0</v>
      </c>
      <c r="CS530" s="15">
        <v>0</v>
      </c>
      <c r="CT530" s="15">
        <v>0</v>
      </c>
      <c r="CU530" s="15">
        <v>0</v>
      </c>
      <c r="CV530" s="15">
        <v>0</v>
      </c>
      <c r="CW530" s="15">
        <v>0</v>
      </c>
      <c r="CX530" s="15">
        <v>0</v>
      </c>
      <c r="CY530" s="15">
        <v>0</v>
      </c>
      <c r="CZ530" s="15">
        <v>0</v>
      </c>
      <c r="DA530" s="15">
        <v>0</v>
      </c>
      <c r="DB530" s="15">
        <v>0</v>
      </c>
      <c r="DC530" s="15">
        <v>0</v>
      </c>
      <c r="DD530" s="15">
        <v>0</v>
      </c>
      <c r="DE530" s="15">
        <v>0</v>
      </c>
      <c r="DF530" s="15">
        <v>0</v>
      </c>
      <c r="DG530" s="15">
        <v>0</v>
      </c>
      <c r="DH530" s="15">
        <v>0</v>
      </c>
      <c r="DI530" s="15">
        <v>0</v>
      </c>
      <c r="DJ530" s="15">
        <v>0</v>
      </c>
      <c r="DK530" s="15">
        <v>0</v>
      </c>
      <c r="DL530" s="15">
        <v>0</v>
      </c>
      <c r="DM530" s="15">
        <v>0</v>
      </c>
      <c r="DN530" s="15">
        <v>0</v>
      </c>
      <c r="DO530" s="15">
        <v>0</v>
      </c>
      <c r="DP530" s="15">
        <v>0</v>
      </c>
      <c r="DQ530" s="15">
        <v>0</v>
      </c>
      <c r="DR530" s="15">
        <v>0</v>
      </c>
      <c r="DS530" s="15">
        <v>0</v>
      </c>
      <c r="DT530" s="15">
        <v>0</v>
      </c>
      <c r="DU530" s="15">
        <v>0</v>
      </c>
      <c r="DV530" s="15">
        <v>0</v>
      </c>
      <c r="DW530" s="15">
        <v>0</v>
      </c>
      <c r="DX530" s="15">
        <v>0</v>
      </c>
      <c r="DY530" s="15">
        <v>0</v>
      </c>
      <c r="DZ530" s="15">
        <v>0</v>
      </c>
      <c r="EA530" s="15">
        <v>0</v>
      </c>
      <c r="EB530" s="15">
        <v>0</v>
      </c>
      <c r="EC530" s="15">
        <v>0</v>
      </c>
      <c r="ED530" s="15">
        <v>0</v>
      </c>
      <c r="EE530" s="15">
        <v>0</v>
      </c>
      <c r="EF530" s="15">
        <v>0</v>
      </c>
      <c r="EG530" s="15">
        <v>0</v>
      </c>
      <c r="EH530" s="15">
        <v>0</v>
      </c>
      <c r="EI530" s="15">
        <v>0</v>
      </c>
      <c r="EJ530" s="15">
        <v>0</v>
      </c>
      <c r="EK530" s="15">
        <v>0</v>
      </c>
      <c r="EL530" s="15">
        <v>0</v>
      </c>
      <c r="EM530" s="15">
        <v>0</v>
      </c>
      <c r="EN530" s="15">
        <v>0</v>
      </c>
      <c r="EO530" s="15">
        <v>0</v>
      </c>
      <c r="EP530" s="15">
        <v>0</v>
      </c>
      <c r="EQ530" s="15" t="s">
        <v>137</v>
      </c>
      <c r="ER530" s="15" t="s">
        <v>137</v>
      </c>
      <c r="ES530" s="15" t="s">
        <v>137</v>
      </c>
      <c r="ET530" s="15" t="s">
        <v>137</v>
      </c>
      <c r="EU530" s="15" t="s">
        <v>137</v>
      </c>
      <c r="EV530" s="15" t="s">
        <v>137</v>
      </c>
      <c r="EW530" s="15" t="s">
        <v>137</v>
      </c>
      <c r="EX530" s="15" t="s">
        <v>137</v>
      </c>
      <c r="EY530" s="15" t="s">
        <v>137</v>
      </c>
      <c r="EZ530" s="15" t="s">
        <v>137</v>
      </c>
      <c r="FA530" s="15" t="s">
        <v>137</v>
      </c>
      <c r="FB530" s="15">
        <f t="shared" si="951"/>
        <v>0</v>
      </c>
      <c r="FC530" s="15">
        <f t="shared" si="952"/>
        <v>0</v>
      </c>
      <c r="FD530" s="15">
        <f t="shared" si="953"/>
        <v>0</v>
      </c>
      <c r="FE530" s="15">
        <f t="shared" si="954"/>
        <v>0</v>
      </c>
      <c r="FF530" s="15">
        <f t="shared" si="955"/>
        <v>0</v>
      </c>
      <c r="FG530" s="15">
        <f t="shared" si="956"/>
        <v>0</v>
      </c>
      <c r="FH530" s="15">
        <f t="shared" si="957"/>
        <v>0</v>
      </c>
      <c r="FI530" s="15">
        <f t="shared" si="958"/>
        <v>0</v>
      </c>
      <c r="FJ530" s="15">
        <f t="shared" si="959"/>
        <v>0</v>
      </c>
      <c r="FK530" s="15">
        <f t="shared" si="960"/>
        <v>0</v>
      </c>
      <c r="FL530" s="15">
        <f t="shared" si="961"/>
        <v>0</v>
      </c>
      <c r="FM530" s="15">
        <f t="shared" si="962"/>
        <v>0</v>
      </c>
      <c r="FN530" s="15">
        <f t="shared" si="963"/>
        <v>0</v>
      </c>
      <c r="FO530" s="15">
        <f t="shared" si="964"/>
        <v>0</v>
      </c>
      <c r="FP530" s="15">
        <f t="shared" si="965"/>
        <v>0</v>
      </c>
      <c r="FQ530" s="15">
        <f t="shared" si="966"/>
        <v>0</v>
      </c>
      <c r="FR530" s="15">
        <f t="shared" si="967"/>
        <v>0</v>
      </c>
      <c r="FS530" s="15">
        <f t="shared" si="968"/>
        <v>0</v>
      </c>
      <c r="FT530" s="15">
        <f t="shared" si="969"/>
        <v>0</v>
      </c>
      <c r="FU530" s="15">
        <f t="shared" si="970"/>
        <v>0</v>
      </c>
      <c r="FV530" s="15">
        <f t="shared" si="971"/>
        <v>0</v>
      </c>
      <c r="FW530" s="15">
        <f t="shared" si="972"/>
        <v>0</v>
      </c>
      <c r="FX530" s="54" t="s">
        <v>1927</v>
      </c>
    </row>
    <row r="531" spans="1:180" s="42" customFormat="1" ht="31.5" x14ac:dyDescent="0.25">
      <c r="A531" s="38" t="s">
        <v>932</v>
      </c>
      <c r="B531" s="28" t="s">
        <v>1438</v>
      </c>
      <c r="C531" s="18" t="s">
        <v>1439</v>
      </c>
      <c r="D531" s="15">
        <v>0</v>
      </c>
      <c r="E531" s="15">
        <v>0</v>
      </c>
      <c r="F531" s="15">
        <v>0</v>
      </c>
      <c r="G531" s="15">
        <v>0</v>
      </c>
      <c r="H531" s="15">
        <v>0</v>
      </c>
      <c r="I531" s="15">
        <v>5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5">
        <f t="shared" si="973"/>
        <v>0</v>
      </c>
      <c r="P531" s="15">
        <f t="shared" si="974"/>
        <v>0</v>
      </c>
      <c r="Q531" s="15">
        <f t="shared" si="975"/>
        <v>0</v>
      </c>
      <c r="R531" s="15">
        <f t="shared" si="976"/>
        <v>0</v>
      </c>
      <c r="S531" s="15">
        <f t="shared" si="977"/>
        <v>0</v>
      </c>
      <c r="T531" s="15">
        <v>5</v>
      </c>
      <c r="U531" s="15">
        <f t="shared" si="978"/>
        <v>0</v>
      </c>
      <c r="V531" s="15">
        <f t="shared" si="979"/>
        <v>0</v>
      </c>
      <c r="W531" s="15">
        <f t="shared" si="980"/>
        <v>0</v>
      </c>
      <c r="X531" s="15">
        <f t="shared" si="981"/>
        <v>0</v>
      </c>
      <c r="Y531" s="15">
        <f t="shared" si="982"/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0</v>
      </c>
      <c r="AE531" s="15">
        <v>1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0</v>
      </c>
      <c r="AL531" s="15">
        <v>0</v>
      </c>
      <c r="AM531" s="15">
        <v>0</v>
      </c>
      <c r="AN531" s="15">
        <v>0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1</v>
      </c>
      <c r="BB531" s="15">
        <v>0</v>
      </c>
      <c r="BC531" s="15">
        <v>0</v>
      </c>
      <c r="BD531" s="15">
        <v>0</v>
      </c>
      <c r="BE531" s="15">
        <v>0</v>
      </c>
      <c r="BF531" s="15">
        <v>0</v>
      </c>
      <c r="BG531" s="15">
        <v>0</v>
      </c>
      <c r="BH531" s="15">
        <v>0</v>
      </c>
      <c r="BI531" s="15">
        <v>0</v>
      </c>
      <c r="BJ531" s="15">
        <v>0</v>
      </c>
      <c r="BK531" s="15">
        <v>0</v>
      </c>
      <c r="BL531" s="15">
        <v>1</v>
      </c>
      <c r="BM531" s="15">
        <v>0</v>
      </c>
      <c r="BN531" s="15">
        <v>0</v>
      </c>
      <c r="BO531" s="15">
        <v>0</v>
      </c>
      <c r="BP531" s="15">
        <v>0</v>
      </c>
      <c r="BQ531" s="15">
        <v>0</v>
      </c>
      <c r="BR531" s="15">
        <v>0</v>
      </c>
      <c r="BS531" s="15">
        <v>0</v>
      </c>
      <c r="BT531" s="15">
        <v>0</v>
      </c>
      <c r="BU531" s="15">
        <v>0</v>
      </c>
      <c r="BV531" s="15">
        <v>0</v>
      </c>
      <c r="BW531" s="15">
        <v>1</v>
      </c>
      <c r="BX531" s="15">
        <v>0</v>
      </c>
      <c r="BY531" s="15">
        <v>0</v>
      </c>
      <c r="BZ531" s="15">
        <v>0</v>
      </c>
      <c r="CA531" s="15">
        <v>0</v>
      </c>
      <c r="CB531" s="15">
        <v>0</v>
      </c>
      <c r="CC531" s="15">
        <v>0</v>
      </c>
      <c r="CD531" s="15">
        <v>0</v>
      </c>
      <c r="CE531" s="15">
        <v>0</v>
      </c>
      <c r="CF531" s="15">
        <v>0</v>
      </c>
      <c r="CG531" s="15">
        <v>0</v>
      </c>
      <c r="CH531" s="15">
        <v>0</v>
      </c>
      <c r="CI531" s="15">
        <v>0</v>
      </c>
      <c r="CJ531" s="15">
        <v>0</v>
      </c>
      <c r="CK531" s="15">
        <v>0</v>
      </c>
      <c r="CL531" s="15">
        <v>0</v>
      </c>
      <c r="CM531" s="15">
        <v>0</v>
      </c>
      <c r="CN531" s="15">
        <v>0</v>
      </c>
      <c r="CO531" s="15">
        <v>0</v>
      </c>
      <c r="CP531" s="15">
        <v>0</v>
      </c>
      <c r="CQ531" s="15">
        <v>0</v>
      </c>
      <c r="CR531" s="15">
        <v>0</v>
      </c>
      <c r="CS531" s="15">
        <v>1</v>
      </c>
      <c r="CT531" s="15">
        <v>0</v>
      </c>
      <c r="CU531" s="15">
        <v>0</v>
      </c>
      <c r="CV531" s="15">
        <v>0</v>
      </c>
      <c r="CW531" s="15">
        <v>0</v>
      </c>
      <c r="CX531" s="15">
        <v>0</v>
      </c>
      <c r="CY531" s="15">
        <v>0</v>
      </c>
      <c r="CZ531" s="15">
        <v>0</v>
      </c>
      <c r="DA531" s="15">
        <v>0</v>
      </c>
      <c r="DB531" s="15">
        <v>0</v>
      </c>
      <c r="DC531" s="15">
        <v>0</v>
      </c>
      <c r="DD531" s="15">
        <v>0</v>
      </c>
      <c r="DE531" s="15">
        <v>0</v>
      </c>
      <c r="DF531" s="15">
        <v>0</v>
      </c>
      <c r="DG531" s="15">
        <v>0</v>
      </c>
      <c r="DH531" s="15">
        <v>0</v>
      </c>
      <c r="DI531" s="15">
        <v>0</v>
      </c>
      <c r="DJ531" s="15">
        <v>0</v>
      </c>
      <c r="DK531" s="15">
        <v>0</v>
      </c>
      <c r="DL531" s="15">
        <v>0</v>
      </c>
      <c r="DM531" s="15">
        <v>0</v>
      </c>
      <c r="DN531" s="15">
        <v>0</v>
      </c>
      <c r="DO531" s="15">
        <v>1</v>
      </c>
      <c r="DP531" s="15">
        <v>0</v>
      </c>
      <c r="DQ531" s="15">
        <v>0</v>
      </c>
      <c r="DR531" s="15">
        <v>0</v>
      </c>
      <c r="DS531" s="15">
        <v>0</v>
      </c>
      <c r="DT531" s="15">
        <v>0</v>
      </c>
      <c r="DU531" s="36">
        <v>0</v>
      </c>
      <c r="DV531" s="36">
        <v>0</v>
      </c>
      <c r="DW531" s="36">
        <v>0</v>
      </c>
      <c r="DX531" s="36">
        <v>0</v>
      </c>
      <c r="DY531" s="36">
        <v>0</v>
      </c>
      <c r="DZ531" s="36">
        <v>1</v>
      </c>
      <c r="EA531" s="36">
        <v>0</v>
      </c>
      <c r="EB531" s="36">
        <v>0</v>
      </c>
      <c r="EC531" s="36">
        <v>0</v>
      </c>
      <c r="ED531" s="36">
        <v>0</v>
      </c>
      <c r="EE531" s="36">
        <v>0</v>
      </c>
      <c r="EF531" s="15">
        <v>0</v>
      </c>
      <c r="EG531" s="15">
        <v>0</v>
      </c>
      <c r="EH531" s="15">
        <v>0</v>
      </c>
      <c r="EI531" s="15">
        <v>0</v>
      </c>
      <c r="EJ531" s="15">
        <v>0</v>
      </c>
      <c r="EK531" s="15">
        <v>2</v>
      </c>
      <c r="EL531" s="15">
        <v>0</v>
      </c>
      <c r="EM531" s="15">
        <v>0</v>
      </c>
      <c r="EN531" s="15">
        <v>0</v>
      </c>
      <c r="EO531" s="15">
        <v>0</v>
      </c>
      <c r="EP531" s="15">
        <v>0</v>
      </c>
      <c r="EQ531" s="15" t="s">
        <v>137</v>
      </c>
      <c r="ER531" s="15" t="s">
        <v>137</v>
      </c>
      <c r="ES531" s="15" t="s">
        <v>137</v>
      </c>
      <c r="ET531" s="15" t="s">
        <v>137</v>
      </c>
      <c r="EU531" s="15" t="s">
        <v>137</v>
      </c>
      <c r="EV531" s="15" t="s">
        <v>137</v>
      </c>
      <c r="EW531" s="15" t="s">
        <v>137</v>
      </c>
      <c r="EX531" s="15" t="s">
        <v>137</v>
      </c>
      <c r="EY531" s="15" t="s">
        <v>137</v>
      </c>
      <c r="EZ531" s="15" t="s">
        <v>137</v>
      </c>
      <c r="FA531" s="15" t="s">
        <v>137</v>
      </c>
      <c r="FB531" s="15">
        <f t="shared" si="951"/>
        <v>0</v>
      </c>
      <c r="FC531" s="15">
        <f t="shared" si="952"/>
        <v>0</v>
      </c>
      <c r="FD531" s="15">
        <f t="shared" si="953"/>
        <v>0</v>
      </c>
      <c r="FE531" s="15">
        <f t="shared" si="954"/>
        <v>0</v>
      </c>
      <c r="FF531" s="15">
        <f t="shared" si="955"/>
        <v>0</v>
      </c>
      <c r="FG531" s="15">
        <f t="shared" si="956"/>
        <v>6</v>
      </c>
      <c r="FH531" s="15">
        <f t="shared" si="957"/>
        <v>0</v>
      </c>
      <c r="FI531" s="15">
        <f t="shared" si="958"/>
        <v>0</v>
      </c>
      <c r="FJ531" s="15">
        <f t="shared" si="959"/>
        <v>0</v>
      </c>
      <c r="FK531" s="15">
        <f t="shared" si="960"/>
        <v>0</v>
      </c>
      <c r="FL531" s="15">
        <f t="shared" si="961"/>
        <v>0</v>
      </c>
      <c r="FM531" s="15">
        <f t="shared" si="962"/>
        <v>0</v>
      </c>
      <c r="FN531" s="15">
        <f t="shared" si="963"/>
        <v>0</v>
      </c>
      <c r="FO531" s="15">
        <f t="shared" si="964"/>
        <v>0</v>
      </c>
      <c r="FP531" s="15">
        <f t="shared" si="965"/>
        <v>0</v>
      </c>
      <c r="FQ531" s="15">
        <f t="shared" si="966"/>
        <v>0</v>
      </c>
      <c r="FR531" s="15">
        <f t="shared" si="967"/>
        <v>4</v>
      </c>
      <c r="FS531" s="15">
        <f t="shared" si="968"/>
        <v>0</v>
      </c>
      <c r="FT531" s="15">
        <f t="shared" si="969"/>
        <v>0</v>
      </c>
      <c r="FU531" s="15">
        <f t="shared" si="970"/>
        <v>0</v>
      </c>
      <c r="FV531" s="15">
        <f t="shared" si="971"/>
        <v>0</v>
      </c>
      <c r="FW531" s="15">
        <f t="shared" si="972"/>
        <v>0</v>
      </c>
      <c r="FX531" s="49" t="s">
        <v>2660</v>
      </c>
    </row>
    <row r="532" spans="1:180" s="42" customFormat="1" ht="63" x14ac:dyDescent="0.25">
      <c r="A532" s="38" t="s">
        <v>932</v>
      </c>
      <c r="B532" s="28" t="s">
        <v>1440</v>
      </c>
      <c r="C532" s="18" t="s">
        <v>1441</v>
      </c>
      <c r="D532" s="15">
        <v>0</v>
      </c>
      <c r="E532" s="15">
        <v>0</v>
      </c>
      <c r="F532" s="15">
        <v>0</v>
      </c>
      <c r="G532" s="15">
        <v>0</v>
      </c>
      <c r="H532" s="15">
        <v>0</v>
      </c>
      <c r="I532" s="15">
        <v>3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f t="shared" si="973"/>
        <v>0</v>
      </c>
      <c r="P532" s="15">
        <f t="shared" si="974"/>
        <v>0</v>
      </c>
      <c r="Q532" s="15">
        <f t="shared" si="975"/>
        <v>0</v>
      </c>
      <c r="R532" s="15">
        <f t="shared" si="976"/>
        <v>0</v>
      </c>
      <c r="S532" s="15">
        <f t="shared" si="977"/>
        <v>0</v>
      </c>
      <c r="T532" s="15">
        <v>2</v>
      </c>
      <c r="U532" s="15">
        <f t="shared" si="978"/>
        <v>0</v>
      </c>
      <c r="V532" s="15">
        <f t="shared" si="979"/>
        <v>0</v>
      </c>
      <c r="W532" s="15">
        <f t="shared" si="980"/>
        <v>0</v>
      </c>
      <c r="X532" s="15">
        <f t="shared" si="981"/>
        <v>0</v>
      </c>
      <c r="Y532" s="15">
        <f t="shared" si="982"/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1</v>
      </c>
      <c r="AF532" s="15">
        <v>0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1</v>
      </c>
      <c r="BB532" s="15">
        <v>0</v>
      </c>
      <c r="BC532" s="15">
        <v>0</v>
      </c>
      <c r="BD532" s="15">
        <v>0</v>
      </c>
      <c r="BE532" s="15">
        <v>0</v>
      </c>
      <c r="BF532" s="15">
        <v>0</v>
      </c>
      <c r="BG532" s="15">
        <v>0</v>
      </c>
      <c r="BH532" s="15">
        <v>0</v>
      </c>
      <c r="BI532" s="15">
        <v>0</v>
      </c>
      <c r="BJ532" s="15">
        <v>0</v>
      </c>
      <c r="BK532" s="15">
        <v>0</v>
      </c>
      <c r="BL532" s="15">
        <v>0</v>
      </c>
      <c r="BM532" s="15">
        <v>0</v>
      </c>
      <c r="BN532" s="15">
        <v>0</v>
      </c>
      <c r="BO532" s="15">
        <v>0</v>
      </c>
      <c r="BP532" s="15">
        <v>0</v>
      </c>
      <c r="BQ532" s="15">
        <v>0</v>
      </c>
      <c r="BR532" s="15">
        <v>0</v>
      </c>
      <c r="BS532" s="15">
        <v>0</v>
      </c>
      <c r="BT532" s="15">
        <v>0</v>
      </c>
      <c r="BU532" s="15">
        <v>0</v>
      </c>
      <c r="BV532" s="15">
        <v>0</v>
      </c>
      <c r="BW532" s="15">
        <v>1</v>
      </c>
      <c r="BX532" s="15">
        <v>0</v>
      </c>
      <c r="BY532" s="15">
        <v>0</v>
      </c>
      <c r="BZ532" s="15">
        <v>0</v>
      </c>
      <c r="CA532" s="15">
        <v>0</v>
      </c>
      <c r="CB532" s="15">
        <v>0</v>
      </c>
      <c r="CC532" s="15">
        <v>0</v>
      </c>
      <c r="CD532" s="15">
        <v>0</v>
      </c>
      <c r="CE532" s="15">
        <v>0</v>
      </c>
      <c r="CF532" s="15">
        <v>0</v>
      </c>
      <c r="CG532" s="15">
        <v>0</v>
      </c>
      <c r="CH532" s="15">
        <v>1</v>
      </c>
      <c r="CI532" s="15">
        <v>0</v>
      </c>
      <c r="CJ532" s="15">
        <v>0</v>
      </c>
      <c r="CK532" s="15">
        <v>0</v>
      </c>
      <c r="CL532" s="15">
        <v>0</v>
      </c>
      <c r="CM532" s="15">
        <v>0</v>
      </c>
      <c r="CN532" s="15">
        <v>0</v>
      </c>
      <c r="CO532" s="15">
        <v>0</v>
      </c>
      <c r="CP532" s="15">
        <v>0</v>
      </c>
      <c r="CQ532" s="15">
        <v>0</v>
      </c>
      <c r="CR532" s="15">
        <v>0</v>
      </c>
      <c r="CS532" s="15">
        <v>0</v>
      </c>
      <c r="CT532" s="15">
        <v>0</v>
      </c>
      <c r="CU532" s="15">
        <v>0</v>
      </c>
      <c r="CV532" s="15">
        <v>0</v>
      </c>
      <c r="CW532" s="15">
        <v>0</v>
      </c>
      <c r="CX532" s="15">
        <v>0</v>
      </c>
      <c r="CY532" s="15">
        <v>0</v>
      </c>
      <c r="CZ532" s="15">
        <v>0</v>
      </c>
      <c r="DA532" s="15">
        <v>0</v>
      </c>
      <c r="DB532" s="15">
        <v>0</v>
      </c>
      <c r="DC532" s="15">
        <v>0</v>
      </c>
      <c r="DD532" s="15">
        <v>0</v>
      </c>
      <c r="DE532" s="15">
        <v>0</v>
      </c>
      <c r="DF532" s="15">
        <v>0</v>
      </c>
      <c r="DG532" s="15">
        <v>0</v>
      </c>
      <c r="DH532" s="15">
        <v>0</v>
      </c>
      <c r="DI532" s="15">
        <v>0</v>
      </c>
      <c r="DJ532" s="15">
        <v>0</v>
      </c>
      <c r="DK532" s="15">
        <v>0</v>
      </c>
      <c r="DL532" s="15">
        <v>0</v>
      </c>
      <c r="DM532" s="15">
        <v>0</v>
      </c>
      <c r="DN532" s="15">
        <v>0</v>
      </c>
      <c r="DO532" s="15">
        <v>0</v>
      </c>
      <c r="DP532" s="15">
        <v>0</v>
      </c>
      <c r="DQ532" s="15">
        <v>0</v>
      </c>
      <c r="DR532" s="15">
        <v>0</v>
      </c>
      <c r="DS532" s="15">
        <v>0</v>
      </c>
      <c r="DT532" s="15">
        <v>0</v>
      </c>
      <c r="DU532" s="15">
        <v>0</v>
      </c>
      <c r="DV532" s="15">
        <v>0</v>
      </c>
      <c r="DW532" s="15">
        <v>0</v>
      </c>
      <c r="DX532" s="15">
        <v>0</v>
      </c>
      <c r="DY532" s="15">
        <v>0</v>
      </c>
      <c r="DZ532" s="15">
        <v>0</v>
      </c>
      <c r="EA532" s="15">
        <v>0</v>
      </c>
      <c r="EB532" s="15">
        <v>0</v>
      </c>
      <c r="EC532" s="15">
        <v>0</v>
      </c>
      <c r="ED532" s="15">
        <v>0</v>
      </c>
      <c r="EE532" s="15">
        <v>0</v>
      </c>
      <c r="EF532" s="15">
        <v>0</v>
      </c>
      <c r="EG532" s="15">
        <v>0</v>
      </c>
      <c r="EH532" s="15">
        <v>0</v>
      </c>
      <c r="EI532" s="15">
        <v>0</v>
      </c>
      <c r="EJ532" s="15">
        <v>0</v>
      </c>
      <c r="EK532" s="15">
        <v>0</v>
      </c>
      <c r="EL532" s="15">
        <v>0</v>
      </c>
      <c r="EM532" s="15">
        <v>0</v>
      </c>
      <c r="EN532" s="15">
        <v>0</v>
      </c>
      <c r="EO532" s="15">
        <v>0</v>
      </c>
      <c r="EP532" s="15">
        <v>0</v>
      </c>
      <c r="EQ532" s="15" t="s">
        <v>137</v>
      </c>
      <c r="ER532" s="15" t="s">
        <v>137</v>
      </c>
      <c r="ES532" s="15" t="s">
        <v>137</v>
      </c>
      <c r="ET532" s="15" t="s">
        <v>137</v>
      </c>
      <c r="EU532" s="15" t="s">
        <v>137</v>
      </c>
      <c r="EV532" s="15" t="s">
        <v>137</v>
      </c>
      <c r="EW532" s="15" t="s">
        <v>137</v>
      </c>
      <c r="EX532" s="15" t="s">
        <v>137</v>
      </c>
      <c r="EY532" s="15" t="s">
        <v>137</v>
      </c>
      <c r="EZ532" s="15" t="s">
        <v>137</v>
      </c>
      <c r="FA532" s="15" t="s">
        <v>137</v>
      </c>
      <c r="FB532" s="15">
        <f t="shared" si="951"/>
        <v>0</v>
      </c>
      <c r="FC532" s="15">
        <f t="shared" si="952"/>
        <v>0</v>
      </c>
      <c r="FD532" s="15">
        <f t="shared" si="953"/>
        <v>0</v>
      </c>
      <c r="FE532" s="15">
        <f t="shared" si="954"/>
        <v>0</v>
      </c>
      <c r="FF532" s="15">
        <f t="shared" si="955"/>
        <v>0</v>
      </c>
      <c r="FG532" s="15">
        <f t="shared" si="956"/>
        <v>2</v>
      </c>
      <c r="FH532" s="15">
        <f t="shared" si="957"/>
        <v>0</v>
      </c>
      <c r="FI532" s="15">
        <f t="shared" si="958"/>
        <v>0</v>
      </c>
      <c r="FJ532" s="15">
        <f t="shared" si="959"/>
        <v>0</v>
      </c>
      <c r="FK532" s="15">
        <f t="shared" si="960"/>
        <v>0</v>
      </c>
      <c r="FL532" s="15">
        <f t="shared" si="961"/>
        <v>0</v>
      </c>
      <c r="FM532" s="15">
        <f t="shared" si="962"/>
        <v>0</v>
      </c>
      <c r="FN532" s="15">
        <f t="shared" si="963"/>
        <v>0</v>
      </c>
      <c r="FO532" s="15">
        <f t="shared" si="964"/>
        <v>0</v>
      </c>
      <c r="FP532" s="15">
        <f t="shared" si="965"/>
        <v>0</v>
      </c>
      <c r="FQ532" s="15">
        <f t="shared" si="966"/>
        <v>0</v>
      </c>
      <c r="FR532" s="15">
        <f t="shared" si="967"/>
        <v>1</v>
      </c>
      <c r="FS532" s="15">
        <f t="shared" si="968"/>
        <v>0</v>
      </c>
      <c r="FT532" s="15">
        <f t="shared" si="969"/>
        <v>0</v>
      </c>
      <c r="FU532" s="15">
        <f t="shared" si="970"/>
        <v>0</v>
      </c>
      <c r="FV532" s="15">
        <f t="shared" si="971"/>
        <v>0</v>
      </c>
      <c r="FW532" s="15">
        <f t="shared" si="972"/>
        <v>0</v>
      </c>
      <c r="FX532" s="49" t="s">
        <v>2774</v>
      </c>
    </row>
    <row r="533" spans="1:180" s="42" customFormat="1" ht="31.5" x14ac:dyDescent="0.25">
      <c r="A533" s="38" t="s">
        <v>932</v>
      </c>
      <c r="B533" s="28" t="s">
        <v>2292</v>
      </c>
      <c r="C533" s="18" t="s">
        <v>2293</v>
      </c>
      <c r="D533" s="15">
        <v>0</v>
      </c>
      <c r="E533" s="15">
        <v>0</v>
      </c>
      <c r="F533" s="15">
        <v>0</v>
      </c>
      <c r="G533" s="15">
        <v>0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5">
        <f t="shared" si="973"/>
        <v>0</v>
      </c>
      <c r="P533" s="15">
        <f t="shared" si="974"/>
        <v>0</v>
      </c>
      <c r="Q533" s="15">
        <f t="shared" si="975"/>
        <v>0</v>
      </c>
      <c r="R533" s="15">
        <f t="shared" si="976"/>
        <v>0</v>
      </c>
      <c r="S533" s="15">
        <f t="shared" si="977"/>
        <v>0</v>
      </c>
      <c r="T533" s="15">
        <f>AP533+BL533+CH533+DD533+DZ533+EK533</f>
        <v>1</v>
      </c>
      <c r="U533" s="15">
        <f t="shared" si="978"/>
        <v>0</v>
      </c>
      <c r="V533" s="15">
        <f t="shared" si="979"/>
        <v>0</v>
      </c>
      <c r="W533" s="15">
        <f t="shared" si="980"/>
        <v>0</v>
      </c>
      <c r="X533" s="15">
        <f t="shared" si="981"/>
        <v>0</v>
      </c>
      <c r="Y533" s="15">
        <f t="shared" si="982"/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v>0</v>
      </c>
      <c r="BE533" s="15">
        <v>0</v>
      </c>
      <c r="BF533" s="15">
        <v>0</v>
      </c>
      <c r="BG533" s="15">
        <v>0</v>
      </c>
      <c r="BH533" s="15">
        <v>0</v>
      </c>
      <c r="BI533" s="15">
        <v>0</v>
      </c>
      <c r="BJ533" s="15">
        <v>0</v>
      </c>
      <c r="BK533" s="15">
        <v>0</v>
      </c>
      <c r="BL533" s="15">
        <v>0</v>
      </c>
      <c r="BM533" s="15">
        <v>0</v>
      </c>
      <c r="BN533" s="15">
        <v>0</v>
      </c>
      <c r="BO533" s="15">
        <v>0</v>
      </c>
      <c r="BP533" s="15">
        <v>0</v>
      </c>
      <c r="BQ533" s="15">
        <v>0</v>
      </c>
      <c r="BR533" s="15">
        <v>0</v>
      </c>
      <c r="BS533" s="15">
        <v>0</v>
      </c>
      <c r="BT533" s="15">
        <v>0</v>
      </c>
      <c r="BU533" s="15">
        <v>0</v>
      </c>
      <c r="BV533" s="15">
        <v>0</v>
      </c>
      <c r="BW533" s="15">
        <v>0</v>
      </c>
      <c r="BX533" s="15">
        <v>0</v>
      </c>
      <c r="BY533" s="15">
        <v>0</v>
      </c>
      <c r="BZ533" s="15">
        <v>0</v>
      </c>
      <c r="CA533" s="15">
        <v>0</v>
      </c>
      <c r="CB533" s="15">
        <v>0</v>
      </c>
      <c r="CC533" s="15">
        <v>0</v>
      </c>
      <c r="CD533" s="15">
        <v>0</v>
      </c>
      <c r="CE533" s="15">
        <v>0</v>
      </c>
      <c r="CF533" s="15">
        <v>0</v>
      </c>
      <c r="CG533" s="15">
        <v>0</v>
      </c>
      <c r="CH533" s="15">
        <v>0</v>
      </c>
      <c r="CI533" s="15">
        <v>0</v>
      </c>
      <c r="CJ533" s="15">
        <v>0</v>
      </c>
      <c r="CK533" s="15">
        <v>0</v>
      </c>
      <c r="CL533" s="15">
        <v>0</v>
      </c>
      <c r="CM533" s="15">
        <v>0</v>
      </c>
      <c r="CN533" s="15">
        <v>0</v>
      </c>
      <c r="CO533" s="15">
        <v>0</v>
      </c>
      <c r="CP533" s="15">
        <v>0</v>
      </c>
      <c r="CQ533" s="15">
        <v>0</v>
      </c>
      <c r="CR533" s="15">
        <v>0</v>
      </c>
      <c r="CS533" s="15">
        <v>0</v>
      </c>
      <c r="CT533" s="15">
        <v>0</v>
      </c>
      <c r="CU533" s="15">
        <v>0</v>
      </c>
      <c r="CV533" s="15">
        <v>0</v>
      </c>
      <c r="CW533" s="15">
        <v>0</v>
      </c>
      <c r="CX533" s="15">
        <v>0</v>
      </c>
      <c r="CY533" s="15">
        <v>0</v>
      </c>
      <c r="CZ533" s="15">
        <v>0</v>
      </c>
      <c r="DA533" s="15">
        <v>0</v>
      </c>
      <c r="DB533" s="15">
        <v>0</v>
      </c>
      <c r="DC533" s="15">
        <v>0</v>
      </c>
      <c r="DD533" s="15">
        <v>0</v>
      </c>
      <c r="DE533" s="15">
        <v>0</v>
      </c>
      <c r="DF533" s="15">
        <v>0</v>
      </c>
      <c r="DG533" s="15">
        <v>0</v>
      </c>
      <c r="DH533" s="15">
        <v>0</v>
      </c>
      <c r="DI533" s="15">
        <v>0</v>
      </c>
      <c r="DJ533" s="15">
        <v>0</v>
      </c>
      <c r="DK533" s="15">
        <v>0</v>
      </c>
      <c r="DL533" s="15">
        <v>0</v>
      </c>
      <c r="DM533" s="15">
        <v>0</v>
      </c>
      <c r="DN533" s="15">
        <v>0</v>
      </c>
      <c r="DO533" s="15">
        <v>0</v>
      </c>
      <c r="DP533" s="15">
        <v>0</v>
      </c>
      <c r="DQ533" s="15">
        <v>0</v>
      </c>
      <c r="DR533" s="15">
        <v>0</v>
      </c>
      <c r="DS533" s="15">
        <v>0</v>
      </c>
      <c r="DT533" s="15">
        <v>0</v>
      </c>
      <c r="DU533" s="15">
        <v>0</v>
      </c>
      <c r="DV533" s="15">
        <v>0</v>
      </c>
      <c r="DW533" s="15">
        <v>0</v>
      </c>
      <c r="DX533" s="15">
        <v>0</v>
      </c>
      <c r="DY533" s="15">
        <v>0</v>
      </c>
      <c r="DZ533" s="15">
        <v>0</v>
      </c>
      <c r="EA533" s="15">
        <v>0</v>
      </c>
      <c r="EB533" s="15">
        <v>0</v>
      </c>
      <c r="EC533" s="15">
        <v>0</v>
      </c>
      <c r="ED533" s="15">
        <v>0</v>
      </c>
      <c r="EE533" s="15">
        <v>0</v>
      </c>
      <c r="EF533" s="15">
        <v>0</v>
      </c>
      <c r="EG533" s="15">
        <v>0</v>
      </c>
      <c r="EH533" s="15">
        <v>0</v>
      </c>
      <c r="EI533" s="15">
        <v>0</v>
      </c>
      <c r="EJ533" s="15">
        <v>0</v>
      </c>
      <c r="EK533" s="15">
        <v>1</v>
      </c>
      <c r="EL533" s="15">
        <v>0</v>
      </c>
      <c r="EM533" s="15">
        <v>0</v>
      </c>
      <c r="EN533" s="15">
        <v>0</v>
      </c>
      <c r="EO533" s="15">
        <v>0</v>
      </c>
      <c r="EP533" s="15">
        <v>0</v>
      </c>
      <c r="EQ533" s="15" t="s">
        <v>137</v>
      </c>
      <c r="ER533" s="15" t="s">
        <v>137</v>
      </c>
      <c r="ES533" s="15" t="s">
        <v>137</v>
      </c>
      <c r="ET533" s="15" t="s">
        <v>137</v>
      </c>
      <c r="EU533" s="15" t="s">
        <v>137</v>
      </c>
      <c r="EV533" s="15" t="s">
        <v>137</v>
      </c>
      <c r="EW533" s="15" t="s">
        <v>137</v>
      </c>
      <c r="EX533" s="15" t="s">
        <v>137</v>
      </c>
      <c r="EY533" s="15" t="s">
        <v>137</v>
      </c>
      <c r="EZ533" s="15" t="s">
        <v>137</v>
      </c>
      <c r="FA533" s="15" t="s">
        <v>137</v>
      </c>
      <c r="FB533" s="15">
        <f t="shared" si="951"/>
        <v>0</v>
      </c>
      <c r="FC533" s="15">
        <f t="shared" si="952"/>
        <v>0</v>
      </c>
      <c r="FD533" s="15">
        <f t="shared" si="953"/>
        <v>0</v>
      </c>
      <c r="FE533" s="15">
        <f t="shared" si="954"/>
        <v>0</v>
      </c>
      <c r="FF533" s="15">
        <f t="shared" si="955"/>
        <v>0</v>
      </c>
      <c r="FG533" s="15">
        <f t="shared" si="956"/>
        <v>1</v>
      </c>
      <c r="FH533" s="15">
        <f t="shared" si="957"/>
        <v>0</v>
      </c>
      <c r="FI533" s="15">
        <f t="shared" si="958"/>
        <v>0</v>
      </c>
      <c r="FJ533" s="15">
        <f t="shared" si="959"/>
        <v>0</v>
      </c>
      <c r="FK533" s="15">
        <f t="shared" si="960"/>
        <v>0</v>
      </c>
      <c r="FL533" s="15">
        <f t="shared" si="961"/>
        <v>0</v>
      </c>
      <c r="FM533" s="15">
        <f>BG533+CC533+CY533+DU533+EF533</f>
        <v>0</v>
      </c>
      <c r="FN533" s="15">
        <f>BH533+CD533+CZ533+DV533+EG533</f>
        <v>0</v>
      </c>
      <c r="FO533" s="15">
        <f t="shared" si="964"/>
        <v>0</v>
      </c>
      <c r="FP533" s="15">
        <f t="shared" si="965"/>
        <v>0</v>
      </c>
      <c r="FQ533" s="15">
        <f t="shared" si="966"/>
        <v>0</v>
      </c>
      <c r="FR533" s="15">
        <f t="shared" si="967"/>
        <v>1</v>
      </c>
      <c r="FS533" s="15">
        <f t="shared" si="968"/>
        <v>0</v>
      </c>
      <c r="FT533" s="15">
        <f t="shared" si="969"/>
        <v>0</v>
      </c>
      <c r="FU533" s="15">
        <f t="shared" si="970"/>
        <v>0</v>
      </c>
      <c r="FV533" s="15">
        <f t="shared" si="971"/>
        <v>0</v>
      </c>
      <c r="FW533" s="15">
        <f t="shared" si="972"/>
        <v>0</v>
      </c>
      <c r="FX533" s="49" t="s">
        <v>2647</v>
      </c>
    </row>
    <row r="534" spans="1:180" s="42" customFormat="1" ht="47.25" x14ac:dyDescent="0.25">
      <c r="A534" s="38" t="s">
        <v>932</v>
      </c>
      <c r="B534" s="28" t="s">
        <v>1442</v>
      </c>
      <c r="C534" s="18" t="s">
        <v>513</v>
      </c>
      <c r="D534" s="15">
        <v>0</v>
      </c>
      <c r="E534" s="15">
        <v>0</v>
      </c>
      <c r="F534" s="15">
        <v>0</v>
      </c>
      <c r="G534" s="15">
        <v>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0.5</v>
      </c>
      <c r="O534" s="15">
        <f t="shared" ref="O534:Y534" si="983">AK534+BG534+CC534+CY534+DU534+EF534</f>
        <v>0</v>
      </c>
      <c r="P534" s="15">
        <f t="shared" si="983"/>
        <v>0</v>
      </c>
      <c r="Q534" s="15">
        <f t="shared" si="983"/>
        <v>0</v>
      </c>
      <c r="R534" s="15">
        <f t="shared" si="983"/>
        <v>0</v>
      </c>
      <c r="S534" s="15">
        <f t="shared" si="983"/>
        <v>0</v>
      </c>
      <c r="T534" s="15">
        <f t="shared" si="983"/>
        <v>0</v>
      </c>
      <c r="U534" s="15">
        <f t="shared" si="983"/>
        <v>0</v>
      </c>
      <c r="V534" s="15">
        <f t="shared" si="983"/>
        <v>0</v>
      </c>
      <c r="W534" s="15">
        <f t="shared" si="983"/>
        <v>0</v>
      </c>
      <c r="X534" s="15">
        <f t="shared" si="983"/>
        <v>0</v>
      </c>
      <c r="Y534" s="15">
        <f t="shared" si="983"/>
        <v>0.5</v>
      </c>
      <c r="Z534" s="15">
        <v>0</v>
      </c>
      <c r="AA534" s="15">
        <v>0</v>
      </c>
      <c r="AB534" s="15">
        <v>0</v>
      </c>
      <c r="AC534" s="15">
        <v>0</v>
      </c>
      <c r="AD534" s="15">
        <v>0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  <c r="AJ534" s="15">
        <v>0</v>
      </c>
      <c r="AK534" s="15">
        <v>0</v>
      </c>
      <c r="AL534" s="15">
        <v>0</v>
      </c>
      <c r="AM534" s="15">
        <v>0</v>
      </c>
      <c r="AN534" s="15">
        <v>0</v>
      </c>
      <c r="AO534" s="15">
        <v>0</v>
      </c>
      <c r="AP534" s="15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15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v>0</v>
      </c>
      <c r="BE534" s="15">
        <v>0</v>
      </c>
      <c r="BF534" s="15">
        <v>0</v>
      </c>
      <c r="BG534" s="15">
        <v>0</v>
      </c>
      <c r="BH534" s="15">
        <v>0</v>
      </c>
      <c r="BI534" s="15">
        <v>0</v>
      </c>
      <c r="BJ534" s="15">
        <v>0</v>
      </c>
      <c r="BK534" s="15">
        <v>0</v>
      </c>
      <c r="BL534" s="15">
        <v>0</v>
      </c>
      <c r="BM534" s="15">
        <v>0</v>
      </c>
      <c r="BN534" s="15">
        <v>0</v>
      </c>
      <c r="BO534" s="15">
        <v>0</v>
      </c>
      <c r="BP534" s="15">
        <v>0</v>
      </c>
      <c r="BQ534" s="15">
        <v>0</v>
      </c>
      <c r="BR534" s="15">
        <v>0</v>
      </c>
      <c r="BS534" s="15">
        <v>0</v>
      </c>
      <c r="BT534" s="15">
        <v>0</v>
      </c>
      <c r="BU534" s="15">
        <v>0</v>
      </c>
      <c r="BV534" s="15">
        <v>0</v>
      </c>
      <c r="BW534" s="15">
        <v>0</v>
      </c>
      <c r="BX534" s="15">
        <v>0</v>
      </c>
      <c r="BY534" s="15">
        <v>0</v>
      </c>
      <c r="BZ534" s="15">
        <v>0</v>
      </c>
      <c r="CA534" s="15">
        <v>0</v>
      </c>
      <c r="CB534" s="15">
        <v>0</v>
      </c>
      <c r="CC534" s="15">
        <v>0</v>
      </c>
      <c r="CD534" s="15">
        <v>0</v>
      </c>
      <c r="CE534" s="15">
        <v>0</v>
      </c>
      <c r="CF534" s="15">
        <v>0</v>
      </c>
      <c r="CG534" s="15">
        <v>0</v>
      </c>
      <c r="CH534" s="15">
        <v>0</v>
      </c>
      <c r="CI534" s="15">
        <v>0</v>
      </c>
      <c r="CJ534" s="15">
        <v>0</v>
      </c>
      <c r="CK534" s="15">
        <v>0</v>
      </c>
      <c r="CL534" s="15">
        <v>0</v>
      </c>
      <c r="CM534" s="15">
        <v>0</v>
      </c>
      <c r="CN534" s="15">
        <v>0</v>
      </c>
      <c r="CO534" s="15">
        <v>0</v>
      </c>
      <c r="CP534" s="15">
        <v>0</v>
      </c>
      <c r="CQ534" s="15">
        <v>0</v>
      </c>
      <c r="CR534" s="15">
        <v>0</v>
      </c>
      <c r="CS534" s="15">
        <v>0</v>
      </c>
      <c r="CT534" s="15">
        <v>0</v>
      </c>
      <c r="CU534" s="15">
        <v>0</v>
      </c>
      <c r="CV534" s="15">
        <v>0</v>
      </c>
      <c r="CW534" s="15">
        <v>0</v>
      </c>
      <c r="CX534" s="15">
        <v>0</v>
      </c>
      <c r="CY534" s="15">
        <v>0</v>
      </c>
      <c r="CZ534" s="15">
        <v>0</v>
      </c>
      <c r="DA534" s="15">
        <v>0</v>
      </c>
      <c r="DB534" s="15">
        <v>0</v>
      </c>
      <c r="DC534" s="15">
        <v>0</v>
      </c>
      <c r="DD534" s="15">
        <v>0</v>
      </c>
      <c r="DE534" s="15">
        <v>0</v>
      </c>
      <c r="DF534" s="15">
        <v>0</v>
      </c>
      <c r="DG534" s="15">
        <v>0</v>
      </c>
      <c r="DH534" s="15">
        <v>0</v>
      </c>
      <c r="DI534" s="15">
        <v>0.5</v>
      </c>
      <c r="DJ534" s="15">
        <v>0</v>
      </c>
      <c r="DK534" s="15">
        <v>0</v>
      </c>
      <c r="DL534" s="15">
        <v>0</v>
      </c>
      <c r="DM534" s="15">
        <v>0</v>
      </c>
      <c r="DN534" s="15">
        <v>0</v>
      </c>
      <c r="DO534" s="15">
        <v>0</v>
      </c>
      <c r="DP534" s="15">
        <v>0</v>
      </c>
      <c r="DQ534" s="15">
        <v>0</v>
      </c>
      <c r="DR534" s="15">
        <v>0</v>
      </c>
      <c r="DS534" s="15">
        <v>0</v>
      </c>
      <c r="DT534" s="15">
        <v>0</v>
      </c>
      <c r="DU534" s="15">
        <v>0</v>
      </c>
      <c r="DV534" s="15">
        <v>0</v>
      </c>
      <c r="DW534" s="15">
        <v>0</v>
      </c>
      <c r="DX534" s="15">
        <v>0</v>
      </c>
      <c r="DY534" s="15">
        <v>0</v>
      </c>
      <c r="DZ534" s="15">
        <v>0</v>
      </c>
      <c r="EA534" s="15">
        <v>0</v>
      </c>
      <c r="EB534" s="15">
        <v>0</v>
      </c>
      <c r="EC534" s="15">
        <v>0</v>
      </c>
      <c r="ED534" s="15">
        <v>0</v>
      </c>
      <c r="EE534" s="15">
        <v>0</v>
      </c>
      <c r="EF534" s="15">
        <v>0</v>
      </c>
      <c r="EG534" s="15">
        <v>0</v>
      </c>
      <c r="EH534" s="15">
        <v>0</v>
      </c>
      <c r="EI534" s="15">
        <v>0</v>
      </c>
      <c r="EJ534" s="15">
        <v>0</v>
      </c>
      <c r="EK534" s="15">
        <v>0</v>
      </c>
      <c r="EL534" s="15">
        <v>0</v>
      </c>
      <c r="EM534" s="15">
        <v>0</v>
      </c>
      <c r="EN534" s="15">
        <v>0</v>
      </c>
      <c r="EO534" s="15">
        <v>0</v>
      </c>
      <c r="EP534" s="15">
        <v>0</v>
      </c>
      <c r="EQ534" s="15" t="s">
        <v>137</v>
      </c>
      <c r="ER534" s="15" t="s">
        <v>137</v>
      </c>
      <c r="ES534" s="15" t="s">
        <v>137</v>
      </c>
      <c r="ET534" s="15" t="s">
        <v>137</v>
      </c>
      <c r="EU534" s="15" t="s">
        <v>137</v>
      </c>
      <c r="EV534" s="15" t="s">
        <v>137</v>
      </c>
      <c r="EW534" s="15" t="s">
        <v>137</v>
      </c>
      <c r="EX534" s="15" t="s">
        <v>137</v>
      </c>
      <c r="EY534" s="15" t="s">
        <v>137</v>
      </c>
      <c r="EZ534" s="15" t="s">
        <v>137</v>
      </c>
      <c r="FA534" s="15" t="s">
        <v>137</v>
      </c>
      <c r="FB534" s="15">
        <f t="shared" si="951"/>
        <v>0</v>
      </c>
      <c r="FC534" s="15">
        <f t="shared" si="952"/>
        <v>0</v>
      </c>
      <c r="FD534" s="15">
        <f t="shared" si="953"/>
        <v>0</v>
      </c>
      <c r="FE534" s="15">
        <f t="shared" si="954"/>
        <v>0</v>
      </c>
      <c r="FF534" s="15">
        <f t="shared" si="955"/>
        <v>0</v>
      </c>
      <c r="FG534" s="15">
        <f t="shared" si="956"/>
        <v>0</v>
      </c>
      <c r="FH534" s="15">
        <f t="shared" si="957"/>
        <v>0</v>
      </c>
      <c r="FI534" s="15">
        <f t="shared" si="958"/>
        <v>0</v>
      </c>
      <c r="FJ534" s="15">
        <f t="shared" si="959"/>
        <v>0</v>
      </c>
      <c r="FK534" s="15">
        <f t="shared" si="960"/>
        <v>0</v>
      </c>
      <c r="FL534" s="15">
        <f t="shared" si="961"/>
        <v>0</v>
      </c>
      <c r="FM534" s="15">
        <f t="shared" si="962"/>
        <v>0</v>
      </c>
      <c r="FN534" s="15">
        <f t="shared" si="963"/>
        <v>0</v>
      </c>
      <c r="FO534" s="15">
        <f t="shared" si="964"/>
        <v>0</v>
      </c>
      <c r="FP534" s="15">
        <f t="shared" si="965"/>
        <v>0</v>
      </c>
      <c r="FQ534" s="15">
        <f t="shared" si="966"/>
        <v>0</v>
      </c>
      <c r="FR534" s="15">
        <f t="shared" si="967"/>
        <v>0</v>
      </c>
      <c r="FS534" s="15">
        <f t="shared" si="968"/>
        <v>0</v>
      </c>
      <c r="FT534" s="15">
        <f t="shared" si="969"/>
        <v>0</v>
      </c>
      <c r="FU534" s="15">
        <f t="shared" si="970"/>
        <v>0</v>
      </c>
      <c r="FV534" s="15">
        <f t="shared" si="971"/>
        <v>0</v>
      </c>
      <c r="FW534" s="15">
        <f t="shared" si="972"/>
        <v>0.5</v>
      </c>
      <c r="FX534" s="52" t="s">
        <v>2662</v>
      </c>
    </row>
    <row r="535" spans="1:180" s="42" customFormat="1" ht="31.5" x14ac:dyDescent="0.25">
      <c r="A535" s="38" t="s">
        <v>933</v>
      </c>
      <c r="B535" s="9" t="s">
        <v>183</v>
      </c>
      <c r="C535" s="9" t="s">
        <v>136</v>
      </c>
      <c r="D535" s="12">
        <f t="shared" ref="D535:AI535" si="984">D536+D547+D548+D549</f>
        <v>0</v>
      </c>
      <c r="E535" s="12">
        <f t="shared" si="984"/>
        <v>0</v>
      </c>
      <c r="F535" s="12">
        <f t="shared" si="984"/>
        <v>0</v>
      </c>
      <c r="G535" s="12">
        <f t="shared" si="984"/>
        <v>0</v>
      </c>
      <c r="H535" s="12">
        <f t="shared" si="984"/>
        <v>0</v>
      </c>
      <c r="I535" s="12">
        <f t="shared" si="984"/>
        <v>1046</v>
      </c>
      <c r="J535" s="12">
        <f t="shared" si="984"/>
        <v>18.434799999999999</v>
      </c>
      <c r="K535" s="12">
        <f t="shared" si="984"/>
        <v>0</v>
      </c>
      <c r="L535" s="12">
        <f t="shared" si="984"/>
        <v>0</v>
      </c>
      <c r="M535" s="12">
        <f t="shared" si="984"/>
        <v>0</v>
      </c>
      <c r="N535" s="12">
        <f t="shared" si="984"/>
        <v>0</v>
      </c>
      <c r="O535" s="12">
        <f t="shared" si="984"/>
        <v>0</v>
      </c>
      <c r="P535" s="12">
        <f t="shared" si="984"/>
        <v>0</v>
      </c>
      <c r="Q535" s="12">
        <f t="shared" si="984"/>
        <v>0</v>
      </c>
      <c r="R535" s="12">
        <f t="shared" si="984"/>
        <v>0</v>
      </c>
      <c r="S535" s="12">
        <f t="shared" si="984"/>
        <v>0</v>
      </c>
      <c r="T535" s="12">
        <f t="shared" si="984"/>
        <v>1159</v>
      </c>
      <c r="U535" s="12">
        <f t="shared" si="984"/>
        <v>18.434800000000003</v>
      </c>
      <c r="V535" s="12">
        <f t="shared" si="984"/>
        <v>0</v>
      </c>
      <c r="W535" s="12">
        <f t="shared" si="984"/>
        <v>0</v>
      </c>
      <c r="X535" s="12">
        <f t="shared" si="984"/>
        <v>0</v>
      </c>
      <c r="Y535" s="12">
        <f t="shared" si="984"/>
        <v>0</v>
      </c>
      <c r="Z535" s="12">
        <f t="shared" si="984"/>
        <v>0</v>
      </c>
      <c r="AA535" s="12">
        <f t="shared" si="984"/>
        <v>0</v>
      </c>
      <c r="AB535" s="12">
        <f t="shared" si="984"/>
        <v>0</v>
      </c>
      <c r="AC535" s="12">
        <f t="shared" si="984"/>
        <v>0</v>
      </c>
      <c r="AD535" s="12">
        <f t="shared" si="984"/>
        <v>0</v>
      </c>
      <c r="AE535" s="12">
        <f t="shared" si="984"/>
        <v>328</v>
      </c>
      <c r="AF535" s="12">
        <f t="shared" si="984"/>
        <v>0</v>
      </c>
      <c r="AG535" s="12">
        <f t="shared" si="984"/>
        <v>0</v>
      </c>
      <c r="AH535" s="12">
        <f t="shared" si="984"/>
        <v>0</v>
      </c>
      <c r="AI535" s="12">
        <f t="shared" si="984"/>
        <v>0</v>
      </c>
      <c r="AJ535" s="12">
        <f t="shared" ref="AJ535:BO535" si="985">AJ536+AJ547+AJ548+AJ549</f>
        <v>0</v>
      </c>
      <c r="AK535" s="12">
        <f t="shared" si="985"/>
        <v>0</v>
      </c>
      <c r="AL535" s="12">
        <f t="shared" si="985"/>
        <v>0</v>
      </c>
      <c r="AM535" s="12">
        <f t="shared" si="985"/>
        <v>0</v>
      </c>
      <c r="AN535" s="12">
        <f t="shared" si="985"/>
        <v>0</v>
      </c>
      <c r="AO535" s="12">
        <f t="shared" si="985"/>
        <v>0</v>
      </c>
      <c r="AP535" s="12">
        <f t="shared" si="985"/>
        <v>328</v>
      </c>
      <c r="AQ535" s="12">
        <f t="shared" si="985"/>
        <v>0</v>
      </c>
      <c r="AR535" s="12">
        <f t="shared" si="985"/>
        <v>0</v>
      </c>
      <c r="AS535" s="12">
        <f t="shared" si="985"/>
        <v>0</v>
      </c>
      <c r="AT535" s="12">
        <f t="shared" si="985"/>
        <v>0</v>
      </c>
      <c r="AU535" s="12">
        <f t="shared" si="985"/>
        <v>0</v>
      </c>
      <c r="AV535" s="12">
        <f t="shared" si="985"/>
        <v>0</v>
      </c>
      <c r="AW535" s="12">
        <f t="shared" si="985"/>
        <v>0</v>
      </c>
      <c r="AX535" s="12">
        <f t="shared" si="985"/>
        <v>0</v>
      </c>
      <c r="AY535" s="12">
        <f t="shared" si="985"/>
        <v>0</v>
      </c>
      <c r="AZ535" s="12">
        <f t="shared" si="985"/>
        <v>0</v>
      </c>
      <c r="BA535" s="12">
        <f t="shared" si="985"/>
        <v>157</v>
      </c>
      <c r="BB535" s="12">
        <f t="shared" si="985"/>
        <v>0.8</v>
      </c>
      <c r="BC535" s="12">
        <f t="shared" si="985"/>
        <v>0</v>
      </c>
      <c r="BD535" s="12">
        <f t="shared" si="985"/>
        <v>0</v>
      </c>
      <c r="BE535" s="12">
        <f t="shared" si="985"/>
        <v>0</v>
      </c>
      <c r="BF535" s="12">
        <f t="shared" si="985"/>
        <v>0</v>
      </c>
      <c r="BG535" s="12">
        <f t="shared" si="985"/>
        <v>0</v>
      </c>
      <c r="BH535" s="12">
        <f t="shared" si="985"/>
        <v>0</v>
      </c>
      <c r="BI535" s="12">
        <f t="shared" si="985"/>
        <v>0</v>
      </c>
      <c r="BJ535" s="12">
        <f t="shared" si="985"/>
        <v>0</v>
      </c>
      <c r="BK535" s="12">
        <f t="shared" si="985"/>
        <v>0</v>
      </c>
      <c r="BL535" s="12">
        <f t="shared" si="985"/>
        <v>156</v>
      </c>
      <c r="BM535" s="12">
        <f t="shared" si="985"/>
        <v>0.8</v>
      </c>
      <c r="BN535" s="12">
        <f t="shared" si="985"/>
        <v>0</v>
      </c>
      <c r="BO535" s="12">
        <f t="shared" si="985"/>
        <v>0</v>
      </c>
      <c r="BP535" s="12">
        <f t="shared" ref="BP535:CU535" si="986">BP536+BP547+BP548+BP549</f>
        <v>0</v>
      </c>
      <c r="BQ535" s="12">
        <f t="shared" si="986"/>
        <v>0</v>
      </c>
      <c r="BR535" s="12">
        <f t="shared" si="986"/>
        <v>0</v>
      </c>
      <c r="BS535" s="12">
        <f t="shared" si="986"/>
        <v>0</v>
      </c>
      <c r="BT535" s="12">
        <f t="shared" si="986"/>
        <v>0</v>
      </c>
      <c r="BU535" s="12">
        <f t="shared" si="986"/>
        <v>0</v>
      </c>
      <c r="BV535" s="12">
        <f t="shared" si="986"/>
        <v>0</v>
      </c>
      <c r="BW535" s="12">
        <f t="shared" si="986"/>
        <v>113</v>
      </c>
      <c r="BX535" s="12">
        <f t="shared" si="986"/>
        <v>0</v>
      </c>
      <c r="BY535" s="12">
        <f t="shared" si="986"/>
        <v>0</v>
      </c>
      <c r="BZ535" s="12">
        <f t="shared" si="986"/>
        <v>0</v>
      </c>
      <c r="CA535" s="12">
        <f t="shared" si="986"/>
        <v>0</v>
      </c>
      <c r="CB535" s="12">
        <f t="shared" si="986"/>
        <v>0</v>
      </c>
      <c r="CC535" s="12">
        <f t="shared" si="986"/>
        <v>0</v>
      </c>
      <c r="CD535" s="12">
        <f t="shared" si="986"/>
        <v>0</v>
      </c>
      <c r="CE535" s="12">
        <f t="shared" si="986"/>
        <v>0</v>
      </c>
      <c r="CF535" s="12">
        <f t="shared" si="986"/>
        <v>0</v>
      </c>
      <c r="CG535" s="12">
        <f t="shared" si="986"/>
        <v>0</v>
      </c>
      <c r="CH535" s="12">
        <f t="shared" si="986"/>
        <v>110</v>
      </c>
      <c r="CI535" s="12">
        <f t="shared" si="986"/>
        <v>0</v>
      </c>
      <c r="CJ535" s="12">
        <f t="shared" si="986"/>
        <v>0</v>
      </c>
      <c r="CK535" s="12">
        <f t="shared" si="986"/>
        <v>0</v>
      </c>
      <c r="CL535" s="12">
        <f t="shared" si="986"/>
        <v>0</v>
      </c>
      <c r="CM535" s="12">
        <f t="shared" si="986"/>
        <v>0</v>
      </c>
      <c r="CN535" s="12">
        <f t="shared" si="986"/>
        <v>0</v>
      </c>
      <c r="CO535" s="12">
        <f t="shared" si="986"/>
        <v>0</v>
      </c>
      <c r="CP535" s="12">
        <f t="shared" si="986"/>
        <v>0</v>
      </c>
      <c r="CQ535" s="12">
        <f t="shared" si="986"/>
        <v>0</v>
      </c>
      <c r="CR535" s="12">
        <f t="shared" si="986"/>
        <v>0</v>
      </c>
      <c r="CS535" s="12">
        <f t="shared" si="986"/>
        <v>277</v>
      </c>
      <c r="CT535" s="12">
        <f t="shared" si="986"/>
        <v>0</v>
      </c>
      <c r="CU535" s="12">
        <f t="shared" si="986"/>
        <v>0</v>
      </c>
      <c r="CV535" s="12">
        <f t="shared" ref="CV535:EA535" si="987">CV536+CV547+CV548+CV549</f>
        <v>0</v>
      </c>
      <c r="CW535" s="12">
        <f t="shared" si="987"/>
        <v>0</v>
      </c>
      <c r="CX535" s="12">
        <f t="shared" si="987"/>
        <v>0</v>
      </c>
      <c r="CY535" s="12">
        <f t="shared" si="987"/>
        <v>0</v>
      </c>
      <c r="CZ535" s="12">
        <f t="shared" si="987"/>
        <v>0</v>
      </c>
      <c r="DA535" s="12">
        <f t="shared" si="987"/>
        <v>0</v>
      </c>
      <c r="DB535" s="12">
        <f t="shared" si="987"/>
        <v>0</v>
      </c>
      <c r="DC535" s="12">
        <f t="shared" si="987"/>
        <v>0</v>
      </c>
      <c r="DD535" s="12">
        <f t="shared" si="987"/>
        <v>231</v>
      </c>
      <c r="DE535" s="12">
        <f t="shared" si="987"/>
        <v>0</v>
      </c>
      <c r="DF535" s="12">
        <f t="shared" si="987"/>
        <v>0</v>
      </c>
      <c r="DG535" s="12">
        <f t="shared" si="987"/>
        <v>0</v>
      </c>
      <c r="DH535" s="12">
        <f t="shared" si="987"/>
        <v>0</v>
      </c>
      <c r="DI535" s="12">
        <f t="shared" si="987"/>
        <v>0</v>
      </c>
      <c r="DJ535" s="12">
        <f t="shared" si="987"/>
        <v>0</v>
      </c>
      <c r="DK535" s="12">
        <f t="shared" si="987"/>
        <v>0</v>
      </c>
      <c r="DL535" s="12">
        <f t="shared" si="987"/>
        <v>0</v>
      </c>
      <c r="DM535" s="12">
        <f t="shared" si="987"/>
        <v>0</v>
      </c>
      <c r="DN535" s="12">
        <f t="shared" si="987"/>
        <v>0</v>
      </c>
      <c r="DO535" s="12">
        <f t="shared" si="987"/>
        <v>152</v>
      </c>
      <c r="DP535" s="12">
        <f t="shared" si="987"/>
        <v>11.5</v>
      </c>
      <c r="DQ535" s="12">
        <f t="shared" si="987"/>
        <v>0</v>
      </c>
      <c r="DR535" s="12">
        <f t="shared" si="987"/>
        <v>0</v>
      </c>
      <c r="DS535" s="12">
        <f t="shared" si="987"/>
        <v>0</v>
      </c>
      <c r="DT535" s="12">
        <f t="shared" si="987"/>
        <v>0</v>
      </c>
      <c r="DU535" s="12">
        <f t="shared" si="987"/>
        <v>0</v>
      </c>
      <c r="DV535" s="12">
        <f t="shared" si="987"/>
        <v>0</v>
      </c>
      <c r="DW535" s="12">
        <f t="shared" si="987"/>
        <v>0</v>
      </c>
      <c r="DX535" s="12">
        <f t="shared" si="987"/>
        <v>0</v>
      </c>
      <c r="DY535" s="12">
        <f t="shared" si="987"/>
        <v>0</v>
      </c>
      <c r="DZ535" s="12">
        <f t="shared" si="987"/>
        <v>155</v>
      </c>
      <c r="EA535" s="12">
        <f t="shared" si="987"/>
        <v>11.5</v>
      </c>
      <c r="EB535" s="12">
        <f t="shared" ref="EB535:EP535" si="988">EB536+EB547+EB548+EB549</f>
        <v>0</v>
      </c>
      <c r="EC535" s="12">
        <f t="shared" si="988"/>
        <v>0</v>
      </c>
      <c r="ED535" s="12">
        <f t="shared" si="988"/>
        <v>0</v>
      </c>
      <c r="EE535" s="12">
        <f t="shared" si="988"/>
        <v>0</v>
      </c>
      <c r="EF535" s="12">
        <f t="shared" si="988"/>
        <v>0</v>
      </c>
      <c r="EG535" s="12">
        <f t="shared" si="988"/>
        <v>0</v>
      </c>
      <c r="EH535" s="12">
        <f t="shared" si="988"/>
        <v>0</v>
      </c>
      <c r="EI535" s="12">
        <f t="shared" si="988"/>
        <v>0</v>
      </c>
      <c r="EJ535" s="12">
        <f t="shared" si="988"/>
        <v>0</v>
      </c>
      <c r="EK535" s="12">
        <f t="shared" si="988"/>
        <v>118</v>
      </c>
      <c r="EL535" s="12">
        <f t="shared" si="988"/>
        <v>0</v>
      </c>
      <c r="EM535" s="12">
        <f t="shared" si="988"/>
        <v>0</v>
      </c>
      <c r="EN535" s="12">
        <f t="shared" si="988"/>
        <v>0</v>
      </c>
      <c r="EO535" s="12">
        <f t="shared" si="988"/>
        <v>0</v>
      </c>
      <c r="EP535" s="12">
        <f t="shared" si="988"/>
        <v>0</v>
      </c>
      <c r="EQ535" s="12" t="s">
        <v>137</v>
      </c>
      <c r="ER535" s="12" t="s">
        <v>137</v>
      </c>
      <c r="ES535" s="12" t="s">
        <v>137</v>
      </c>
      <c r="ET535" s="12" t="s">
        <v>137</v>
      </c>
      <c r="EU535" s="12" t="s">
        <v>137</v>
      </c>
      <c r="EV535" s="12" t="s">
        <v>137</v>
      </c>
      <c r="EW535" s="12" t="s">
        <v>137</v>
      </c>
      <c r="EX535" s="12" t="s">
        <v>137</v>
      </c>
      <c r="EY535" s="12" t="s">
        <v>137</v>
      </c>
      <c r="EZ535" s="12" t="s">
        <v>137</v>
      </c>
      <c r="FA535" s="12" t="s">
        <v>137</v>
      </c>
      <c r="FB535" s="12">
        <f t="shared" ref="FB535:FW535" si="989">FB536+FB547+FB548+FB549</f>
        <v>0</v>
      </c>
      <c r="FC535" s="12">
        <f t="shared" si="989"/>
        <v>0</v>
      </c>
      <c r="FD535" s="12">
        <f t="shared" si="989"/>
        <v>0</v>
      </c>
      <c r="FE535" s="12">
        <f t="shared" si="989"/>
        <v>0</v>
      </c>
      <c r="FF535" s="12">
        <f t="shared" si="989"/>
        <v>0</v>
      </c>
      <c r="FG535" s="12">
        <f t="shared" si="989"/>
        <v>817</v>
      </c>
      <c r="FH535" s="12">
        <f t="shared" si="989"/>
        <v>12.3</v>
      </c>
      <c r="FI535" s="12">
        <f t="shared" si="989"/>
        <v>0</v>
      </c>
      <c r="FJ535" s="12">
        <f t="shared" si="989"/>
        <v>0</v>
      </c>
      <c r="FK535" s="12">
        <f t="shared" si="989"/>
        <v>0</v>
      </c>
      <c r="FL535" s="12">
        <f t="shared" si="989"/>
        <v>0</v>
      </c>
      <c r="FM535" s="12">
        <f t="shared" si="989"/>
        <v>0</v>
      </c>
      <c r="FN535" s="12">
        <f t="shared" si="989"/>
        <v>0</v>
      </c>
      <c r="FO535" s="12">
        <f t="shared" si="989"/>
        <v>0</v>
      </c>
      <c r="FP535" s="12">
        <f t="shared" si="989"/>
        <v>0</v>
      </c>
      <c r="FQ535" s="12">
        <f t="shared" si="989"/>
        <v>0</v>
      </c>
      <c r="FR535" s="12">
        <f t="shared" si="989"/>
        <v>770</v>
      </c>
      <c r="FS535" s="12">
        <f t="shared" si="989"/>
        <v>12.3</v>
      </c>
      <c r="FT535" s="12">
        <f t="shared" si="989"/>
        <v>0</v>
      </c>
      <c r="FU535" s="12">
        <f t="shared" si="989"/>
        <v>0</v>
      </c>
      <c r="FV535" s="12">
        <f t="shared" si="989"/>
        <v>0</v>
      </c>
      <c r="FW535" s="12">
        <f t="shared" si="989"/>
        <v>0</v>
      </c>
      <c r="FX535" s="76" t="s">
        <v>137</v>
      </c>
    </row>
    <row r="536" spans="1:180" s="42" customFormat="1" ht="31.5" x14ac:dyDescent="0.25">
      <c r="A536" s="38" t="s">
        <v>934</v>
      </c>
      <c r="B536" s="9" t="s">
        <v>185</v>
      </c>
      <c r="C536" s="9" t="s">
        <v>136</v>
      </c>
      <c r="D536" s="12">
        <f t="shared" ref="D536:AI536" si="990">SUM(D537:D546)</f>
        <v>0</v>
      </c>
      <c r="E536" s="12">
        <f t="shared" si="990"/>
        <v>0</v>
      </c>
      <c r="F536" s="12">
        <f t="shared" si="990"/>
        <v>0</v>
      </c>
      <c r="G536" s="12">
        <f t="shared" si="990"/>
        <v>0</v>
      </c>
      <c r="H536" s="12">
        <f t="shared" si="990"/>
        <v>0</v>
      </c>
      <c r="I536" s="12">
        <f t="shared" si="990"/>
        <v>15</v>
      </c>
      <c r="J536" s="12">
        <f t="shared" si="990"/>
        <v>0</v>
      </c>
      <c r="K536" s="12">
        <f t="shared" si="990"/>
        <v>0</v>
      </c>
      <c r="L536" s="12">
        <f t="shared" si="990"/>
        <v>0</v>
      </c>
      <c r="M536" s="12">
        <f t="shared" si="990"/>
        <v>0</v>
      </c>
      <c r="N536" s="12">
        <f t="shared" si="990"/>
        <v>0</v>
      </c>
      <c r="O536" s="12">
        <f t="shared" si="990"/>
        <v>0</v>
      </c>
      <c r="P536" s="12">
        <f t="shared" si="990"/>
        <v>0</v>
      </c>
      <c r="Q536" s="12">
        <f t="shared" si="990"/>
        <v>0</v>
      </c>
      <c r="R536" s="12">
        <f t="shared" si="990"/>
        <v>0</v>
      </c>
      <c r="S536" s="12">
        <f t="shared" si="990"/>
        <v>0</v>
      </c>
      <c r="T536" s="12">
        <f t="shared" si="990"/>
        <v>14</v>
      </c>
      <c r="U536" s="12">
        <f t="shared" si="990"/>
        <v>0</v>
      </c>
      <c r="V536" s="12">
        <f t="shared" si="990"/>
        <v>0</v>
      </c>
      <c r="W536" s="12">
        <f t="shared" si="990"/>
        <v>0</v>
      </c>
      <c r="X536" s="12">
        <f t="shared" si="990"/>
        <v>0</v>
      </c>
      <c r="Y536" s="12">
        <f t="shared" si="990"/>
        <v>0</v>
      </c>
      <c r="Z536" s="12">
        <f t="shared" si="990"/>
        <v>0</v>
      </c>
      <c r="AA536" s="12">
        <f t="shared" si="990"/>
        <v>0</v>
      </c>
      <c r="AB536" s="12">
        <f t="shared" si="990"/>
        <v>0</v>
      </c>
      <c r="AC536" s="12">
        <f t="shared" si="990"/>
        <v>0</v>
      </c>
      <c r="AD536" s="12">
        <f t="shared" si="990"/>
        <v>0</v>
      </c>
      <c r="AE536" s="12">
        <f t="shared" si="990"/>
        <v>4</v>
      </c>
      <c r="AF536" s="12">
        <f t="shared" si="990"/>
        <v>0</v>
      </c>
      <c r="AG536" s="12">
        <f t="shared" si="990"/>
        <v>0</v>
      </c>
      <c r="AH536" s="12">
        <f t="shared" si="990"/>
        <v>0</v>
      </c>
      <c r="AI536" s="12">
        <f t="shared" si="990"/>
        <v>0</v>
      </c>
      <c r="AJ536" s="12">
        <f t="shared" ref="AJ536:BO536" si="991">SUM(AJ537:AJ546)</f>
        <v>0</v>
      </c>
      <c r="AK536" s="12">
        <f t="shared" si="991"/>
        <v>0</v>
      </c>
      <c r="AL536" s="12">
        <f t="shared" si="991"/>
        <v>0</v>
      </c>
      <c r="AM536" s="12">
        <f t="shared" si="991"/>
        <v>0</v>
      </c>
      <c r="AN536" s="12">
        <f t="shared" si="991"/>
        <v>0</v>
      </c>
      <c r="AO536" s="12">
        <f t="shared" si="991"/>
        <v>0</v>
      </c>
      <c r="AP536" s="12">
        <f t="shared" si="991"/>
        <v>4</v>
      </c>
      <c r="AQ536" s="12">
        <f t="shared" si="991"/>
        <v>0</v>
      </c>
      <c r="AR536" s="12">
        <f t="shared" si="991"/>
        <v>0</v>
      </c>
      <c r="AS536" s="12">
        <f t="shared" si="991"/>
        <v>0</v>
      </c>
      <c r="AT536" s="12">
        <f t="shared" si="991"/>
        <v>0</v>
      </c>
      <c r="AU536" s="12">
        <f t="shared" si="991"/>
        <v>0</v>
      </c>
      <c r="AV536" s="12">
        <f t="shared" si="991"/>
        <v>0</v>
      </c>
      <c r="AW536" s="12">
        <f t="shared" si="991"/>
        <v>0</v>
      </c>
      <c r="AX536" s="12">
        <f t="shared" si="991"/>
        <v>0</v>
      </c>
      <c r="AY536" s="12">
        <f t="shared" si="991"/>
        <v>0</v>
      </c>
      <c r="AZ536" s="12">
        <f t="shared" si="991"/>
        <v>0</v>
      </c>
      <c r="BA536" s="12">
        <f t="shared" si="991"/>
        <v>3</v>
      </c>
      <c r="BB536" s="12">
        <f t="shared" si="991"/>
        <v>0</v>
      </c>
      <c r="BC536" s="12">
        <f t="shared" si="991"/>
        <v>0</v>
      </c>
      <c r="BD536" s="12">
        <f t="shared" si="991"/>
        <v>0</v>
      </c>
      <c r="BE536" s="12">
        <f t="shared" si="991"/>
        <v>0</v>
      </c>
      <c r="BF536" s="12">
        <f t="shared" si="991"/>
        <v>0</v>
      </c>
      <c r="BG536" s="12">
        <f t="shared" si="991"/>
        <v>0</v>
      </c>
      <c r="BH536" s="12">
        <f t="shared" si="991"/>
        <v>0</v>
      </c>
      <c r="BI536" s="12">
        <f t="shared" si="991"/>
        <v>0</v>
      </c>
      <c r="BJ536" s="12">
        <f t="shared" si="991"/>
        <v>0</v>
      </c>
      <c r="BK536" s="12">
        <f t="shared" si="991"/>
        <v>0</v>
      </c>
      <c r="BL536" s="12">
        <f t="shared" si="991"/>
        <v>2</v>
      </c>
      <c r="BM536" s="12">
        <f t="shared" si="991"/>
        <v>0</v>
      </c>
      <c r="BN536" s="12">
        <f t="shared" si="991"/>
        <v>0</v>
      </c>
      <c r="BO536" s="12">
        <f t="shared" si="991"/>
        <v>0</v>
      </c>
      <c r="BP536" s="12">
        <f t="shared" ref="BP536:CU536" si="992">SUM(BP537:BP546)</f>
        <v>0</v>
      </c>
      <c r="BQ536" s="12">
        <f t="shared" si="992"/>
        <v>0</v>
      </c>
      <c r="BR536" s="12">
        <f t="shared" si="992"/>
        <v>0</v>
      </c>
      <c r="BS536" s="12">
        <f t="shared" si="992"/>
        <v>0</v>
      </c>
      <c r="BT536" s="12">
        <f t="shared" si="992"/>
        <v>0</v>
      </c>
      <c r="BU536" s="12">
        <f t="shared" si="992"/>
        <v>0</v>
      </c>
      <c r="BV536" s="12">
        <f t="shared" si="992"/>
        <v>0</v>
      </c>
      <c r="BW536" s="12">
        <f t="shared" si="992"/>
        <v>1</v>
      </c>
      <c r="BX536" s="12">
        <f t="shared" si="992"/>
        <v>0</v>
      </c>
      <c r="BY536" s="12">
        <f t="shared" si="992"/>
        <v>0</v>
      </c>
      <c r="BZ536" s="12">
        <f t="shared" si="992"/>
        <v>0</v>
      </c>
      <c r="CA536" s="12">
        <f t="shared" si="992"/>
        <v>0</v>
      </c>
      <c r="CB536" s="12">
        <f t="shared" si="992"/>
        <v>0</v>
      </c>
      <c r="CC536" s="12">
        <f t="shared" si="992"/>
        <v>0</v>
      </c>
      <c r="CD536" s="12">
        <f t="shared" si="992"/>
        <v>0</v>
      </c>
      <c r="CE536" s="12">
        <f t="shared" si="992"/>
        <v>0</v>
      </c>
      <c r="CF536" s="12">
        <f t="shared" si="992"/>
        <v>0</v>
      </c>
      <c r="CG536" s="12">
        <f t="shared" si="992"/>
        <v>0</v>
      </c>
      <c r="CH536" s="12">
        <f t="shared" si="992"/>
        <v>1</v>
      </c>
      <c r="CI536" s="12">
        <f t="shared" si="992"/>
        <v>0</v>
      </c>
      <c r="CJ536" s="12">
        <f t="shared" si="992"/>
        <v>0</v>
      </c>
      <c r="CK536" s="12">
        <f t="shared" si="992"/>
        <v>0</v>
      </c>
      <c r="CL536" s="12">
        <f t="shared" si="992"/>
        <v>0</v>
      </c>
      <c r="CM536" s="12">
        <f t="shared" si="992"/>
        <v>0</v>
      </c>
      <c r="CN536" s="12">
        <f t="shared" si="992"/>
        <v>0</v>
      </c>
      <c r="CO536" s="12">
        <f t="shared" si="992"/>
        <v>0</v>
      </c>
      <c r="CP536" s="12">
        <f t="shared" si="992"/>
        <v>0</v>
      </c>
      <c r="CQ536" s="12">
        <f t="shared" si="992"/>
        <v>0</v>
      </c>
      <c r="CR536" s="12">
        <f t="shared" si="992"/>
        <v>0</v>
      </c>
      <c r="CS536" s="12">
        <f t="shared" si="992"/>
        <v>1</v>
      </c>
      <c r="CT536" s="12">
        <f t="shared" si="992"/>
        <v>0</v>
      </c>
      <c r="CU536" s="12">
        <f t="shared" si="992"/>
        <v>0</v>
      </c>
      <c r="CV536" s="12">
        <f t="shared" ref="CV536:EA536" si="993">SUM(CV537:CV546)</f>
        <v>0</v>
      </c>
      <c r="CW536" s="12">
        <f t="shared" si="993"/>
        <v>0</v>
      </c>
      <c r="CX536" s="12">
        <f t="shared" si="993"/>
        <v>0</v>
      </c>
      <c r="CY536" s="12">
        <f t="shared" si="993"/>
        <v>0</v>
      </c>
      <c r="CZ536" s="12">
        <f t="shared" si="993"/>
        <v>0</v>
      </c>
      <c r="DA536" s="12">
        <f t="shared" si="993"/>
        <v>0</v>
      </c>
      <c r="DB536" s="12">
        <f t="shared" si="993"/>
        <v>0</v>
      </c>
      <c r="DC536" s="12">
        <f t="shared" si="993"/>
        <v>0</v>
      </c>
      <c r="DD536" s="12">
        <f t="shared" si="993"/>
        <v>1</v>
      </c>
      <c r="DE536" s="12">
        <f t="shared" si="993"/>
        <v>0</v>
      </c>
      <c r="DF536" s="12">
        <f t="shared" si="993"/>
        <v>0</v>
      </c>
      <c r="DG536" s="12">
        <f t="shared" si="993"/>
        <v>0</v>
      </c>
      <c r="DH536" s="12">
        <f t="shared" si="993"/>
        <v>0</v>
      </c>
      <c r="DI536" s="12">
        <f t="shared" si="993"/>
        <v>0</v>
      </c>
      <c r="DJ536" s="12">
        <f t="shared" si="993"/>
        <v>0</v>
      </c>
      <c r="DK536" s="12">
        <f t="shared" si="993"/>
        <v>0</v>
      </c>
      <c r="DL536" s="12">
        <f t="shared" si="993"/>
        <v>0</v>
      </c>
      <c r="DM536" s="12">
        <f t="shared" si="993"/>
        <v>0</v>
      </c>
      <c r="DN536" s="12">
        <f t="shared" si="993"/>
        <v>0</v>
      </c>
      <c r="DO536" s="12">
        <f t="shared" si="993"/>
        <v>0</v>
      </c>
      <c r="DP536" s="12">
        <f t="shared" si="993"/>
        <v>0</v>
      </c>
      <c r="DQ536" s="12">
        <f t="shared" si="993"/>
        <v>0</v>
      </c>
      <c r="DR536" s="12">
        <f t="shared" si="993"/>
        <v>0</v>
      </c>
      <c r="DS536" s="12">
        <f t="shared" si="993"/>
        <v>0</v>
      </c>
      <c r="DT536" s="12">
        <f t="shared" si="993"/>
        <v>0</v>
      </c>
      <c r="DU536" s="12">
        <f t="shared" si="993"/>
        <v>0</v>
      </c>
      <c r="DV536" s="12">
        <f t="shared" si="993"/>
        <v>0</v>
      </c>
      <c r="DW536" s="12">
        <f t="shared" si="993"/>
        <v>0</v>
      </c>
      <c r="DX536" s="12">
        <f t="shared" si="993"/>
        <v>0</v>
      </c>
      <c r="DY536" s="12">
        <f t="shared" si="993"/>
        <v>0</v>
      </c>
      <c r="DZ536" s="12">
        <f t="shared" si="993"/>
        <v>1</v>
      </c>
      <c r="EA536" s="12">
        <f t="shared" si="993"/>
        <v>0</v>
      </c>
      <c r="EB536" s="12">
        <f t="shared" ref="EB536:EP536" si="994">SUM(EB537:EB546)</f>
        <v>0</v>
      </c>
      <c r="EC536" s="12">
        <f t="shared" si="994"/>
        <v>0</v>
      </c>
      <c r="ED536" s="12">
        <f t="shared" si="994"/>
        <v>0</v>
      </c>
      <c r="EE536" s="12">
        <f t="shared" si="994"/>
        <v>0</v>
      </c>
      <c r="EF536" s="12">
        <f t="shared" si="994"/>
        <v>0</v>
      </c>
      <c r="EG536" s="12">
        <f t="shared" si="994"/>
        <v>0</v>
      </c>
      <c r="EH536" s="12">
        <f t="shared" si="994"/>
        <v>0</v>
      </c>
      <c r="EI536" s="12">
        <f t="shared" si="994"/>
        <v>0</v>
      </c>
      <c r="EJ536" s="12">
        <f t="shared" si="994"/>
        <v>0</v>
      </c>
      <c r="EK536" s="12">
        <f t="shared" si="994"/>
        <v>0</v>
      </c>
      <c r="EL536" s="12">
        <f t="shared" si="994"/>
        <v>0</v>
      </c>
      <c r="EM536" s="12">
        <f t="shared" si="994"/>
        <v>0</v>
      </c>
      <c r="EN536" s="12">
        <f t="shared" si="994"/>
        <v>0</v>
      </c>
      <c r="EO536" s="12">
        <f t="shared" si="994"/>
        <v>0</v>
      </c>
      <c r="EP536" s="12">
        <f t="shared" si="994"/>
        <v>0</v>
      </c>
      <c r="EQ536" s="12" t="s">
        <v>137</v>
      </c>
      <c r="ER536" s="12" t="s">
        <v>137</v>
      </c>
      <c r="ES536" s="12" t="s">
        <v>137</v>
      </c>
      <c r="ET536" s="12" t="s">
        <v>137</v>
      </c>
      <c r="EU536" s="12" t="s">
        <v>137</v>
      </c>
      <c r="EV536" s="12" t="s">
        <v>137</v>
      </c>
      <c r="EW536" s="12" t="s">
        <v>137</v>
      </c>
      <c r="EX536" s="12" t="s">
        <v>137</v>
      </c>
      <c r="EY536" s="12" t="s">
        <v>137</v>
      </c>
      <c r="EZ536" s="12" t="s">
        <v>137</v>
      </c>
      <c r="FA536" s="12" t="s">
        <v>137</v>
      </c>
      <c r="FB536" s="12">
        <f t="shared" ref="FB536:FW536" si="995">SUM(FB537:FB546)</f>
        <v>0</v>
      </c>
      <c r="FC536" s="12">
        <f t="shared" si="995"/>
        <v>0</v>
      </c>
      <c r="FD536" s="12">
        <f t="shared" si="995"/>
        <v>0</v>
      </c>
      <c r="FE536" s="12">
        <f t="shared" si="995"/>
        <v>0</v>
      </c>
      <c r="FF536" s="12">
        <f t="shared" si="995"/>
        <v>0</v>
      </c>
      <c r="FG536" s="12">
        <f t="shared" si="995"/>
        <v>5</v>
      </c>
      <c r="FH536" s="12">
        <f t="shared" si="995"/>
        <v>0</v>
      </c>
      <c r="FI536" s="12">
        <f t="shared" si="995"/>
        <v>0</v>
      </c>
      <c r="FJ536" s="12">
        <f t="shared" si="995"/>
        <v>0</v>
      </c>
      <c r="FK536" s="12">
        <f t="shared" si="995"/>
        <v>0</v>
      </c>
      <c r="FL536" s="12">
        <f t="shared" si="995"/>
        <v>0</v>
      </c>
      <c r="FM536" s="12">
        <f t="shared" si="995"/>
        <v>0</v>
      </c>
      <c r="FN536" s="12">
        <f t="shared" si="995"/>
        <v>0</v>
      </c>
      <c r="FO536" s="12">
        <f t="shared" si="995"/>
        <v>0</v>
      </c>
      <c r="FP536" s="12">
        <f t="shared" si="995"/>
        <v>0</v>
      </c>
      <c r="FQ536" s="12">
        <f t="shared" si="995"/>
        <v>0</v>
      </c>
      <c r="FR536" s="12">
        <f t="shared" si="995"/>
        <v>5</v>
      </c>
      <c r="FS536" s="12">
        <f t="shared" si="995"/>
        <v>0</v>
      </c>
      <c r="FT536" s="12">
        <f t="shared" si="995"/>
        <v>0</v>
      </c>
      <c r="FU536" s="12">
        <f t="shared" si="995"/>
        <v>0</v>
      </c>
      <c r="FV536" s="12">
        <f t="shared" si="995"/>
        <v>0</v>
      </c>
      <c r="FW536" s="12">
        <f t="shared" si="995"/>
        <v>0</v>
      </c>
      <c r="FX536" s="76" t="s">
        <v>137</v>
      </c>
    </row>
    <row r="537" spans="1:180" s="42" customFormat="1" x14ac:dyDescent="0.25">
      <c r="A537" s="38" t="s">
        <v>934</v>
      </c>
      <c r="B537" s="27" t="s">
        <v>516</v>
      </c>
      <c r="C537" s="18" t="s">
        <v>517</v>
      </c>
      <c r="D537" s="15">
        <v>0</v>
      </c>
      <c r="E537" s="15">
        <v>0</v>
      </c>
      <c r="F537" s="15">
        <v>0</v>
      </c>
      <c r="G537" s="15">
        <v>0</v>
      </c>
      <c r="H537" s="15">
        <v>0</v>
      </c>
      <c r="I537" s="15">
        <v>4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5">
        <f t="shared" ref="O537:Y537" si="996">AK537+BG537+CC537+CY537+DU537+EF537</f>
        <v>0</v>
      </c>
      <c r="P537" s="15">
        <f t="shared" si="996"/>
        <v>0</v>
      </c>
      <c r="Q537" s="15">
        <f t="shared" si="996"/>
        <v>0</v>
      </c>
      <c r="R537" s="15">
        <f t="shared" si="996"/>
        <v>0</v>
      </c>
      <c r="S537" s="15">
        <f t="shared" si="996"/>
        <v>0</v>
      </c>
      <c r="T537" s="15">
        <v>4</v>
      </c>
      <c r="U537" s="15">
        <f t="shared" si="996"/>
        <v>0</v>
      </c>
      <c r="V537" s="15">
        <f t="shared" si="996"/>
        <v>0</v>
      </c>
      <c r="W537" s="15">
        <f t="shared" si="996"/>
        <v>0</v>
      </c>
      <c r="X537" s="15">
        <f t="shared" si="996"/>
        <v>0</v>
      </c>
      <c r="Y537" s="15">
        <f t="shared" si="996"/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  <c r="BE537" s="15">
        <v>0</v>
      </c>
      <c r="BF537" s="15">
        <v>0</v>
      </c>
      <c r="BG537" s="15">
        <v>0</v>
      </c>
      <c r="BH537" s="15">
        <v>0</v>
      </c>
      <c r="BI537" s="15">
        <v>0</v>
      </c>
      <c r="BJ537" s="15">
        <v>0</v>
      </c>
      <c r="BK537" s="15">
        <v>0</v>
      </c>
      <c r="BL537" s="15">
        <v>0</v>
      </c>
      <c r="BM537" s="15">
        <v>0</v>
      </c>
      <c r="BN537" s="15">
        <v>0</v>
      </c>
      <c r="BO537" s="15">
        <v>0</v>
      </c>
      <c r="BP537" s="15">
        <v>0</v>
      </c>
      <c r="BQ537" s="15">
        <v>0</v>
      </c>
      <c r="BR537" s="15">
        <v>0</v>
      </c>
      <c r="BS537" s="15">
        <v>0</v>
      </c>
      <c r="BT537" s="15">
        <v>0</v>
      </c>
      <c r="BU537" s="15">
        <v>0</v>
      </c>
      <c r="BV537" s="15">
        <v>0</v>
      </c>
      <c r="BW537" s="15">
        <v>0</v>
      </c>
      <c r="BX537" s="15">
        <v>0</v>
      </c>
      <c r="BY537" s="15">
        <v>0</v>
      </c>
      <c r="BZ537" s="15">
        <v>0</v>
      </c>
      <c r="CA537" s="15">
        <v>0</v>
      </c>
      <c r="CB537" s="15">
        <v>0</v>
      </c>
      <c r="CC537" s="15">
        <v>0</v>
      </c>
      <c r="CD537" s="15">
        <v>0</v>
      </c>
      <c r="CE537" s="15">
        <v>0</v>
      </c>
      <c r="CF537" s="15">
        <v>0</v>
      </c>
      <c r="CG537" s="15">
        <v>0</v>
      </c>
      <c r="CH537" s="15">
        <v>0</v>
      </c>
      <c r="CI537" s="15">
        <v>0</v>
      </c>
      <c r="CJ537" s="15">
        <v>0</v>
      </c>
      <c r="CK537" s="15">
        <v>0</v>
      </c>
      <c r="CL537" s="15">
        <v>0</v>
      </c>
      <c r="CM537" s="15">
        <v>0</v>
      </c>
      <c r="CN537" s="15">
        <v>0</v>
      </c>
      <c r="CO537" s="15">
        <v>0</v>
      </c>
      <c r="CP537" s="15">
        <v>0</v>
      </c>
      <c r="CQ537" s="15">
        <v>0</v>
      </c>
      <c r="CR537" s="15">
        <v>0</v>
      </c>
      <c r="CS537" s="15">
        <v>0</v>
      </c>
      <c r="CT537" s="15">
        <v>0</v>
      </c>
      <c r="CU537" s="15">
        <v>0</v>
      </c>
      <c r="CV537" s="15">
        <v>0</v>
      </c>
      <c r="CW537" s="15">
        <v>0</v>
      </c>
      <c r="CX537" s="15">
        <v>0</v>
      </c>
      <c r="CY537" s="15">
        <v>0</v>
      </c>
      <c r="CZ537" s="15">
        <v>0</v>
      </c>
      <c r="DA537" s="15">
        <v>0</v>
      </c>
      <c r="DB537" s="15">
        <v>0</v>
      </c>
      <c r="DC537" s="15">
        <v>0</v>
      </c>
      <c r="DD537" s="15">
        <v>0</v>
      </c>
      <c r="DE537" s="15">
        <v>0</v>
      </c>
      <c r="DF537" s="15">
        <v>0</v>
      </c>
      <c r="DG537" s="15">
        <v>0</v>
      </c>
      <c r="DH537" s="15">
        <v>0</v>
      </c>
      <c r="DI537" s="15">
        <v>0</v>
      </c>
      <c r="DJ537" s="15">
        <v>0</v>
      </c>
      <c r="DK537" s="15">
        <v>0</v>
      </c>
      <c r="DL537" s="15">
        <v>0</v>
      </c>
      <c r="DM537" s="15">
        <v>0</v>
      </c>
      <c r="DN537" s="15">
        <v>0</v>
      </c>
      <c r="DO537" s="15">
        <v>0</v>
      </c>
      <c r="DP537" s="15">
        <v>0</v>
      </c>
      <c r="DQ537" s="15">
        <v>0</v>
      </c>
      <c r="DR537" s="15">
        <v>0</v>
      </c>
      <c r="DS537" s="15">
        <v>0</v>
      </c>
      <c r="DT537" s="15">
        <v>0</v>
      </c>
      <c r="DU537" s="15">
        <v>0</v>
      </c>
      <c r="DV537" s="15">
        <v>0</v>
      </c>
      <c r="DW537" s="15">
        <v>0</v>
      </c>
      <c r="DX537" s="15">
        <v>0</v>
      </c>
      <c r="DY537" s="15">
        <v>0</v>
      </c>
      <c r="DZ537" s="15">
        <v>0</v>
      </c>
      <c r="EA537" s="15">
        <v>0</v>
      </c>
      <c r="EB537" s="15">
        <v>0</v>
      </c>
      <c r="EC537" s="15">
        <v>0</v>
      </c>
      <c r="ED537" s="15">
        <v>0</v>
      </c>
      <c r="EE537" s="15">
        <v>0</v>
      </c>
      <c r="EF537" s="15">
        <v>0</v>
      </c>
      <c r="EG537" s="15">
        <v>0</v>
      </c>
      <c r="EH537" s="15">
        <v>0</v>
      </c>
      <c r="EI537" s="15">
        <v>0</v>
      </c>
      <c r="EJ537" s="15">
        <v>0</v>
      </c>
      <c r="EK537" s="15">
        <v>0</v>
      </c>
      <c r="EL537" s="15">
        <v>0</v>
      </c>
      <c r="EM537" s="15">
        <v>0</v>
      </c>
      <c r="EN537" s="15">
        <v>0</v>
      </c>
      <c r="EO537" s="15">
        <v>0</v>
      </c>
      <c r="EP537" s="15">
        <v>0</v>
      </c>
      <c r="EQ537" s="15" t="s">
        <v>137</v>
      </c>
      <c r="ER537" s="15" t="s">
        <v>137</v>
      </c>
      <c r="ES537" s="15" t="s">
        <v>137</v>
      </c>
      <c r="ET537" s="15" t="s">
        <v>137</v>
      </c>
      <c r="EU537" s="15" t="s">
        <v>137</v>
      </c>
      <c r="EV537" s="15" t="s">
        <v>137</v>
      </c>
      <c r="EW537" s="15" t="s">
        <v>137</v>
      </c>
      <c r="EX537" s="15" t="s">
        <v>137</v>
      </c>
      <c r="EY537" s="15" t="s">
        <v>137</v>
      </c>
      <c r="EZ537" s="15" t="s">
        <v>137</v>
      </c>
      <c r="FA537" s="15" t="s">
        <v>137</v>
      </c>
      <c r="FB537" s="15">
        <f t="shared" ref="FB537:FB548" si="997">EF537+DJ537+CN537+BR537+AV537</f>
        <v>0</v>
      </c>
      <c r="FC537" s="15">
        <f t="shared" ref="FC537:FC548" si="998">EG537+DK537+CO537+BS537+AW537</f>
        <v>0</v>
      </c>
      <c r="FD537" s="15">
        <f t="shared" ref="FD537:FD548" si="999">EH537+DL537+CP537+BT537+AX537</f>
        <v>0</v>
      </c>
      <c r="FE537" s="15">
        <f t="shared" ref="FE537:FE548" si="1000">EI537+DM537+CQ537+BU537+AY537</f>
        <v>0</v>
      </c>
      <c r="FF537" s="15">
        <f t="shared" ref="FF537:FF548" si="1001">EJ537+DN537+CR537+BV537+AZ537</f>
        <v>0</v>
      </c>
      <c r="FG537" s="15">
        <f t="shared" ref="FG537:FG548" si="1002">EK537+DO537+CS537+BW537+BA537</f>
        <v>0</v>
      </c>
      <c r="FH537" s="15">
        <f t="shared" ref="FH537:FH548" si="1003">EL537+DP537+CT537+BX537+BB537</f>
        <v>0</v>
      </c>
      <c r="FI537" s="15">
        <f t="shared" ref="FI537:FI548" si="1004">EM537+DQ537+CU537+BY537+BC537</f>
        <v>0</v>
      </c>
      <c r="FJ537" s="15">
        <f t="shared" ref="FJ537:FJ548" si="1005">EN537+DR537+CV537+BZ537+BD537</f>
        <v>0</v>
      </c>
      <c r="FK537" s="15">
        <f t="shared" ref="FK537:FK548" si="1006">EO537+DS537+CW537+CA537+BE537</f>
        <v>0</v>
      </c>
      <c r="FL537" s="15">
        <f t="shared" ref="FL537:FL548" si="1007">EP537+DT537+CX537+CB537+BF537</f>
        <v>0</v>
      </c>
      <c r="FM537" s="15">
        <f t="shared" ref="FM537:FM548" si="1008">BG537+CC537+CY537+DU537+EF537</f>
        <v>0</v>
      </c>
      <c r="FN537" s="15">
        <f t="shared" ref="FN537:FN548" si="1009">BH537+CD537+CZ537+DV537+EG537</f>
        <v>0</v>
      </c>
      <c r="FO537" s="15">
        <f t="shared" ref="FO537:FO548" si="1010">BI537+CE537+DA537+DW537+EH537</f>
        <v>0</v>
      </c>
      <c r="FP537" s="15">
        <f t="shared" ref="FP537:FP548" si="1011">BJ537+CF537+DB537+DX537+EI537</f>
        <v>0</v>
      </c>
      <c r="FQ537" s="15">
        <f t="shared" ref="FQ537:FQ548" si="1012">BK537+CG537+DC537+DY537+EJ537</f>
        <v>0</v>
      </c>
      <c r="FR537" s="15">
        <f t="shared" ref="FR537:FR548" si="1013">BL537+CH537+DD537+DZ537+EK537</f>
        <v>0</v>
      </c>
      <c r="FS537" s="15">
        <f t="shared" ref="FS537:FS548" si="1014">BM537+CI537+DE537+EA537+EL537</f>
        <v>0</v>
      </c>
      <c r="FT537" s="15">
        <f t="shared" ref="FT537:FT548" si="1015">BN537+CJ537+DF537+EB537+EM537</f>
        <v>0</v>
      </c>
      <c r="FU537" s="15">
        <f t="shared" ref="FU537:FU548" si="1016">BO537+CK537+DG537+EC537+EN537</f>
        <v>0</v>
      </c>
      <c r="FV537" s="15">
        <f t="shared" ref="FV537:FV548" si="1017">BP537+CL537+DH537+ED537+EO537</f>
        <v>0</v>
      </c>
      <c r="FW537" s="15">
        <f t="shared" ref="FW537:FW548" si="1018">BQ537+CM537+DI537+EE537+EP537</f>
        <v>0</v>
      </c>
      <c r="FX537" s="49" t="s">
        <v>1927</v>
      </c>
    </row>
    <row r="538" spans="1:180" s="42" customFormat="1" x14ac:dyDescent="0.25">
      <c r="A538" s="38" t="s">
        <v>934</v>
      </c>
      <c r="B538" s="27" t="s">
        <v>2896</v>
      </c>
      <c r="C538" s="15" t="s">
        <v>2897</v>
      </c>
      <c r="D538" s="15">
        <v>0</v>
      </c>
      <c r="E538" s="15">
        <v>0</v>
      </c>
      <c r="F538" s="15">
        <v>0</v>
      </c>
      <c r="G538" s="15">
        <v>0</v>
      </c>
      <c r="H538" s="15">
        <v>0</v>
      </c>
      <c r="I538" s="15">
        <v>1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</v>
      </c>
      <c r="T538" s="15">
        <v>1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0</v>
      </c>
      <c r="BE538" s="15">
        <v>0</v>
      </c>
      <c r="BF538" s="15">
        <v>0</v>
      </c>
      <c r="BG538" s="15">
        <v>0</v>
      </c>
      <c r="BH538" s="15">
        <v>0</v>
      </c>
      <c r="BI538" s="15">
        <v>0</v>
      </c>
      <c r="BJ538" s="15">
        <v>0</v>
      </c>
      <c r="BK538" s="15">
        <v>0</v>
      </c>
      <c r="BL538" s="15">
        <v>0</v>
      </c>
      <c r="BM538" s="15">
        <v>0</v>
      </c>
      <c r="BN538" s="15">
        <v>0</v>
      </c>
      <c r="BO538" s="15">
        <v>0</v>
      </c>
      <c r="BP538" s="15">
        <v>0</v>
      </c>
      <c r="BQ538" s="15">
        <v>0</v>
      </c>
      <c r="BR538" s="15">
        <v>0</v>
      </c>
      <c r="BS538" s="15">
        <v>0</v>
      </c>
      <c r="BT538" s="15">
        <v>0</v>
      </c>
      <c r="BU538" s="15">
        <v>0</v>
      </c>
      <c r="BV538" s="15">
        <v>0</v>
      </c>
      <c r="BW538" s="15">
        <v>0</v>
      </c>
      <c r="BX538" s="15">
        <v>0</v>
      </c>
      <c r="BY538" s="15">
        <v>0</v>
      </c>
      <c r="BZ538" s="15">
        <v>0</v>
      </c>
      <c r="CA538" s="15">
        <v>0</v>
      </c>
      <c r="CB538" s="15">
        <v>0</v>
      </c>
      <c r="CC538" s="15">
        <v>0</v>
      </c>
      <c r="CD538" s="15">
        <v>0</v>
      </c>
      <c r="CE538" s="15">
        <v>0</v>
      </c>
      <c r="CF538" s="15">
        <v>0</v>
      </c>
      <c r="CG538" s="15">
        <v>0</v>
      </c>
      <c r="CH538" s="15">
        <v>0</v>
      </c>
      <c r="CI538" s="15">
        <v>0</v>
      </c>
      <c r="CJ538" s="15">
        <v>0</v>
      </c>
      <c r="CK538" s="15">
        <v>0</v>
      </c>
      <c r="CL538" s="15">
        <v>0</v>
      </c>
      <c r="CM538" s="15">
        <v>0</v>
      </c>
      <c r="CN538" s="15">
        <v>0</v>
      </c>
      <c r="CO538" s="15">
        <v>0</v>
      </c>
      <c r="CP538" s="15">
        <v>0</v>
      </c>
      <c r="CQ538" s="15">
        <v>0</v>
      </c>
      <c r="CR538" s="15">
        <v>0</v>
      </c>
      <c r="CS538" s="15">
        <v>0</v>
      </c>
      <c r="CT538" s="15">
        <v>0</v>
      </c>
      <c r="CU538" s="15">
        <v>0</v>
      </c>
      <c r="CV538" s="15">
        <v>0</v>
      </c>
      <c r="CW538" s="15">
        <v>0</v>
      </c>
      <c r="CX538" s="15">
        <v>0</v>
      </c>
      <c r="CY538" s="15">
        <v>0</v>
      </c>
      <c r="CZ538" s="15">
        <v>0</v>
      </c>
      <c r="DA538" s="15">
        <v>0</v>
      </c>
      <c r="DB538" s="15">
        <v>0</v>
      </c>
      <c r="DC538" s="15">
        <v>0</v>
      </c>
      <c r="DD538" s="15">
        <v>0</v>
      </c>
      <c r="DE538" s="15">
        <v>0</v>
      </c>
      <c r="DF538" s="15">
        <v>0</v>
      </c>
      <c r="DG538" s="15">
        <v>0</v>
      </c>
      <c r="DH538" s="15">
        <v>0</v>
      </c>
      <c r="DI538" s="15">
        <v>0</v>
      </c>
      <c r="DJ538" s="15">
        <v>0</v>
      </c>
      <c r="DK538" s="15">
        <v>0</v>
      </c>
      <c r="DL538" s="15">
        <v>0</v>
      </c>
      <c r="DM538" s="15">
        <v>0</v>
      </c>
      <c r="DN538" s="15">
        <v>0</v>
      </c>
      <c r="DO538" s="15">
        <v>0</v>
      </c>
      <c r="DP538" s="15">
        <v>0</v>
      </c>
      <c r="DQ538" s="15">
        <v>0</v>
      </c>
      <c r="DR538" s="15">
        <v>0</v>
      </c>
      <c r="DS538" s="15">
        <v>0</v>
      </c>
      <c r="DT538" s="15">
        <v>0</v>
      </c>
      <c r="DU538" s="15">
        <v>0</v>
      </c>
      <c r="DV538" s="15">
        <v>0</v>
      </c>
      <c r="DW538" s="15">
        <v>0</v>
      </c>
      <c r="DX538" s="15">
        <v>0</v>
      </c>
      <c r="DY538" s="15">
        <v>0</v>
      </c>
      <c r="DZ538" s="15">
        <v>0</v>
      </c>
      <c r="EA538" s="15">
        <v>0</v>
      </c>
      <c r="EB538" s="15">
        <v>0</v>
      </c>
      <c r="EC538" s="15">
        <v>0</v>
      </c>
      <c r="ED538" s="15">
        <v>0</v>
      </c>
      <c r="EE538" s="15">
        <v>0</v>
      </c>
      <c r="EF538" s="15">
        <v>0</v>
      </c>
      <c r="EG538" s="15">
        <v>0</v>
      </c>
      <c r="EH538" s="15">
        <v>0</v>
      </c>
      <c r="EI538" s="15">
        <v>0</v>
      </c>
      <c r="EJ538" s="15">
        <v>0</v>
      </c>
      <c r="EK538" s="15">
        <v>0</v>
      </c>
      <c r="EL538" s="15">
        <v>0</v>
      </c>
      <c r="EM538" s="15">
        <v>0</v>
      </c>
      <c r="EN538" s="15">
        <v>0</v>
      </c>
      <c r="EO538" s="15">
        <v>0</v>
      </c>
      <c r="EP538" s="15">
        <v>0</v>
      </c>
      <c r="EQ538" s="15" t="s">
        <v>137</v>
      </c>
      <c r="ER538" s="15" t="s">
        <v>137</v>
      </c>
      <c r="ES538" s="15" t="s">
        <v>137</v>
      </c>
      <c r="ET538" s="15" t="s">
        <v>137</v>
      </c>
      <c r="EU538" s="15" t="s">
        <v>137</v>
      </c>
      <c r="EV538" s="15" t="s">
        <v>137</v>
      </c>
      <c r="EW538" s="15" t="s">
        <v>137</v>
      </c>
      <c r="EX538" s="15" t="s">
        <v>137</v>
      </c>
      <c r="EY538" s="15" t="s">
        <v>137</v>
      </c>
      <c r="EZ538" s="15" t="s">
        <v>137</v>
      </c>
      <c r="FA538" s="15" t="s">
        <v>137</v>
      </c>
      <c r="FB538" s="15">
        <f t="shared" ref="FB538" si="1019">EF538+DJ538+CN538+BR538+AV538</f>
        <v>0</v>
      </c>
      <c r="FC538" s="15">
        <f t="shared" ref="FC538" si="1020">EG538+DK538+CO538+BS538+AW538</f>
        <v>0</v>
      </c>
      <c r="FD538" s="15">
        <f t="shared" ref="FD538" si="1021">EH538+DL538+CP538+BT538+AX538</f>
        <v>0</v>
      </c>
      <c r="FE538" s="15">
        <f t="shared" ref="FE538" si="1022">EI538+DM538+CQ538+BU538+AY538</f>
        <v>0</v>
      </c>
      <c r="FF538" s="15">
        <f t="shared" ref="FF538" si="1023">EJ538+DN538+CR538+BV538+AZ538</f>
        <v>0</v>
      </c>
      <c r="FG538" s="15">
        <f t="shared" ref="FG538" si="1024">EK538+DO538+CS538+BW538+BA538</f>
        <v>0</v>
      </c>
      <c r="FH538" s="15">
        <f t="shared" ref="FH538" si="1025">EL538+DP538+CT538+BX538+BB538</f>
        <v>0</v>
      </c>
      <c r="FI538" s="15">
        <f t="shared" ref="FI538" si="1026">EM538+DQ538+CU538+BY538+BC538</f>
        <v>0</v>
      </c>
      <c r="FJ538" s="15">
        <f t="shared" ref="FJ538" si="1027">EN538+DR538+CV538+BZ538+BD538</f>
        <v>0</v>
      </c>
      <c r="FK538" s="15">
        <f t="shared" ref="FK538" si="1028">EO538+DS538+CW538+CA538+BE538</f>
        <v>0</v>
      </c>
      <c r="FL538" s="15">
        <f t="shared" ref="FL538" si="1029">EP538+DT538+CX538+CB538+BF538</f>
        <v>0</v>
      </c>
      <c r="FM538" s="15">
        <f t="shared" ref="FM538" si="1030">BG538+CC538+CY538+DU538+EF538</f>
        <v>0</v>
      </c>
      <c r="FN538" s="15">
        <f t="shared" ref="FN538" si="1031">BH538+CD538+CZ538+DV538+EG538</f>
        <v>0</v>
      </c>
      <c r="FO538" s="15">
        <f t="shared" ref="FO538" si="1032">BI538+CE538+DA538+DW538+EH538</f>
        <v>0</v>
      </c>
      <c r="FP538" s="15">
        <f t="shared" ref="FP538" si="1033">BJ538+CF538+DB538+DX538+EI538</f>
        <v>0</v>
      </c>
      <c r="FQ538" s="15">
        <f t="shared" ref="FQ538" si="1034">BK538+CG538+DC538+DY538+EJ538</f>
        <v>0</v>
      </c>
      <c r="FR538" s="15">
        <f t="shared" ref="FR538" si="1035">BL538+CH538+DD538+DZ538+EK538</f>
        <v>0</v>
      </c>
      <c r="FS538" s="15">
        <f t="shared" ref="FS538" si="1036">BM538+CI538+DE538+EA538+EL538</f>
        <v>0</v>
      </c>
      <c r="FT538" s="15">
        <f t="shared" ref="FT538" si="1037">BN538+CJ538+DF538+EB538+EM538</f>
        <v>0</v>
      </c>
      <c r="FU538" s="15">
        <f t="shared" ref="FU538" si="1038">BO538+CK538+DG538+EC538+EN538</f>
        <v>0</v>
      </c>
      <c r="FV538" s="15">
        <f t="shared" ref="FV538" si="1039">BP538+CL538+DH538+ED538+EO538</f>
        <v>0</v>
      </c>
      <c r="FW538" s="15">
        <f t="shared" ref="FW538" si="1040">BQ538+CM538+DI538+EE538+EP538</f>
        <v>0</v>
      </c>
      <c r="FX538" s="49" t="s">
        <v>1927</v>
      </c>
    </row>
    <row r="539" spans="1:180" s="42" customFormat="1" x14ac:dyDescent="0.25">
      <c r="A539" s="38" t="s">
        <v>934</v>
      </c>
      <c r="B539" s="16" t="s">
        <v>518</v>
      </c>
      <c r="C539" s="18" t="s">
        <v>519</v>
      </c>
      <c r="D539" s="15">
        <v>0</v>
      </c>
      <c r="E539" s="15">
        <v>0</v>
      </c>
      <c r="F539" s="15">
        <v>0</v>
      </c>
      <c r="G539" s="15">
        <v>0</v>
      </c>
      <c r="H539" s="15">
        <v>0</v>
      </c>
      <c r="I539" s="15">
        <v>2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f t="shared" ref="O539:O548" si="1041">AK539+BG539+CC539+CY539+DU539+EF539</f>
        <v>0</v>
      </c>
      <c r="P539" s="15">
        <f t="shared" ref="P539:P548" si="1042">AL539+BH539+CD539+CZ539+DV539+EG539</f>
        <v>0</v>
      </c>
      <c r="Q539" s="15">
        <f t="shared" ref="Q539:Q548" si="1043">AM539+BI539+CE539+DA539+DW539+EH539</f>
        <v>0</v>
      </c>
      <c r="R539" s="15">
        <f t="shared" ref="R539:R548" si="1044">AN539+BJ539+CF539+DB539+DX539+EI539</f>
        <v>0</v>
      </c>
      <c r="S539" s="15">
        <f t="shared" ref="S539:S548" si="1045">AO539+BK539+CG539+DC539+DY539+EJ539</f>
        <v>0</v>
      </c>
      <c r="T539" s="15">
        <f t="shared" ref="T539:T548" si="1046">AP539+BL539+CH539+DD539+DZ539+EK539</f>
        <v>2</v>
      </c>
      <c r="U539" s="15">
        <f t="shared" ref="U539:U548" si="1047">AQ539+BM539+CI539+DE539+EA539+EL539</f>
        <v>0</v>
      </c>
      <c r="V539" s="15">
        <f t="shared" ref="V539:V548" si="1048">AR539+BN539+CJ539+DF539+EB539+EM539</f>
        <v>0</v>
      </c>
      <c r="W539" s="15">
        <f t="shared" ref="W539:W548" si="1049">AS539+BO539+CK539+DG539+EC539+EN539</f>
        <v>0</v>
      </c>
      <c r="X539" s="15">
        <f t="shared" ref="X539:X548" si="1050">AT539+BP539+CL539+DH539+ED539+EO539</f>
        <v>0</v>
      </c>
      <c r="Y539" s="15">
        <f t="shared" ref="Y539:Y548" si="1051">AU539+BQ539+CM539+DI539+EE539+EP539</f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2</v>
      </c>
      <c r="AF539" s="15">
        <v>0</v>
      </c>
      <c r="AG539" s="15">
        <v>0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2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0</v>
      </c>
      <c r="BE539" s="15">
        <v>0</v>
      </c>
      <c r="BF539" s="15">
        <v>0</v>
      </c>
      <c r="BG539" s="15">
        <v>0</v>
      </c>
      <c r="BH539" s="15">
        <v>0</v>
      </c>
      <c r="BI539" s="15">
        <v>0</v>
      </c>
      <c r="BJ539" s="15">
        <v>0</v>
      </c>
      <c r="BK539" s="15">
        <v>0</v>
      </c>
      <c r="BL539" s="15">
        <v>0</v>
      </c>
      <c r="BM539" s="15">
        <v>0</v>
      </c>
      <c r="BN539" s="15">
        <v>0</v>
      </c>
      <c r="BO539" s="15">
        <v>0</v>
      </c>
      <c r="BP539" s="15">
        <v>0</v>
      </c>
      <c r="BQ539" s="15">
        <v>0</v>
      </c>
      <c r="BR539" s="15">
        <v>0</v>
      </c>
      <c r="BS539" s="15">
        <v>0</v>
      </c>
      <c r="BT539" s="15">
        <v>0</v>
      </c>
      <c r="BU539" s="15">
        <v>0</v>
      </c>
      <c r="BV539" s="15">
        <v>0</v>
      </c>
      <c r="BW539" s="15">
        <v>0</v>
      </c>
      <c r="BX539" s="15">
        <v>0</v>
      </c>
      <c r="BY539" s="15">
        <v>0</v>
      </c>
      <c r="BZ539" s="15">
        <v>0</v>
      </c>
      <c r="CA539" s="15">
        <v>0</v>
      </c>
      <c r="CB539" s="15">
        <v>0</v>
      </c>
      <c r="CC539" s="15">
        <v>0</v>
      </c>
      <c r="CD539" s="15">
        <v>0</v>
      </c>
      <c r="CE539" s="15">
        <v>0</v>
      </c>
      <c r="CF539" s="15">
        <v>0</v>
      </c>
      <c r="CG539" s="15">
        <v>0</v>
      </c>
      <c r="CH539" s="15">
        <v>0</v>
      </c>
      <c r="CI539" s="15">
        <v>0</v>
      </c>
      <c r="CJ539" s="15">
        <v>0</v>
      </c>
      <c r="CK539" s="15">
        <v>0</v>
      </c>
      <c r="CL539" s="15">
        <v>0</v>
      </c>
      <c r="CM539" s="15">
        <v>0</v>
      </c>
      <c r="CN539" s="15">
        <v>0</v>
      </c>
      <c r="CO539" s="15">
        <v>0</v>
      </c>
      <c r="CP539" s="15">
        <v>0</v>
      </c>
      <c r="CQ539" s="15">
        <v>0</v>
      </c>
      <c r="CR539" s="15">
        <v>0</v>
      </c>
      <c r="CS539" s="15">
        <v>0</v>
      </c>
      <c r="CT539" s="15">
        <v>0</v>
      </c>
      <c r="CU539" s="15">
        <v>0</v>
      </c>
      <c r="CV539" s="15">
        <v>0</v>
      </c>
      <c r="CW539" s="15">
        <v>0</v>
      </c>
      <c r="CX539" s="15">
        <v>0</v>
      </c>
      <c r="CY539" s="15">
        <v>0</v>
      </c>
      <c r="CZ539" s="15">
        <v>0</v>
      </c>
      <c r="DA539" s="15">
        <v>0</v>
      </c>
      <c r="DB539" s="15">
        <v>0</v>
      </c>
      <c r="DC539" s="15">
        <v>0</v>
      </c>
      <c r="DD539" s="15">
        <v>0</v>
      </c>
      <c r="DE539" s="15">
        <v>0</v>
      </c>
      <c r="DF539" s="15">
        <v>0</v>
      </c>
      <c r="DG539" s="15">
        <v>0</v>
      </c>
      <c r="DH539" s="15">
        <v>0</v>
      </c>
      <c r="DI539" s="15">
        <v>0</v>
      </c>
      <c r="DJ539" s="15">
        <v>0</v>
      </c>
      <c r="DK539" s="15">
        <v>0</v>
      </c>
      <c r="DL539" s="15">
        <v>0</v>
      </c>
      <c r="DM539" s="15">
        <v>0</v>
      </c>
      <c r="DN539" s="15">
        <v>0</v>
      </c>
      <c r="DO539" s="15">
        <v>0</v>
      </c>
      <c r="DP539" s="15">
        <v>0</v>
      </c>
      <c r="DQ539" s="15">
        <v>0</v>
      </c>
      <c r="DR539" s="15">
        <v>0</v>
      </c>
      <c r="DS539" s="15">
        <v>0</v>
      </c>
      <c r="DT539" s="15">
        <v>0</v>
      </c>
      <c r="DU539" s="15">
        <v>0</v>
      </c>
      <c r="DV539" s="15">
        <v>0</v>
      </c>
      <c r="DW539" s="15">
        <v>0</v>
      </c>
      <c r="DX539" s="15">
        <v>0</v>
      </c>
      <c r="DY539" s="15">
        <v>0</v>
      </c>
      <c r="DZ539" s="15">
        <v>0</v>
      </c>
      <c r="EA539" s="15">
        <v>0</v>
      </c>
      <c r="EB539" s="15">
        <v>0</v>
      </c>
      <c r="EC539" s="15">
        <v>0</v>
      </c>
      <c r="ED539" s="15">
        <v>0</v>
      </c>
      <c r="EE539" s="15">
        <v>0</v>
      </c>
      <c r="EF539" s="15">
        <v>0</v>
      </c>
      <c r="EG539" s="15">
        <v>0</v>
      </c>
      <c r="EH539" s="15">
        <v>0</v>
      </c>
      <c r="EI539" s="15">
        <v>0</v>
      </c>
      <c r="EJ539" s="15">
        <v>0</v>
      </c>
      <c r="EK539" s="15">
        <v>0</v>
      </c>
      <c r="EL539" s="15">
        <v>0</v>
      </c>
      <c r="EM539" s="15">
        <v>0</v>
      </c>
      <c r="EN539" s="15">
        <v>0</v>
      </c>
      <c r="EO539" s="15">
        <v>0</v>
      </c>
      <c r="EP539" s="15">
        <v>0</v>
      </c>
      <c r="EQ539" s="15" t="s">
        <v>137</v>
      </c>
      <c r="ER539" s="15" t="s">
        <v>137</v>
      </c>
      <c r="ES539" s="15" t="s">
        <v>137</v>
      </c>
      <c r="ET539" s="15" t="s">
        <v>137</v>
      </c>
      <c r="EU539" s="15" t="s">
        <v>137</v>
      </c>
      <c r="EV539" s="15" t="s">
        <v>137</v>
      </c>
      <c r="EW539" s="15" t="s">
        <v>137</v>
      </c>
      <c r="EX539" s="15" t="s">
        <v>137</v>
      </c>
      <c r="EY539" s="15" t="s">
        <v>137</v>
      </c>
      <c r="EZ539" s="15" t="s">
        <v>137</v>
      </c>
      <c r="FA539" s="15" t="s">
        <v>137</v>
      </c>
      <c r="FB539" s="15">
        <f t="shared" si="997"/>
        <v>0</v>
      </c>
      <c r="FC539" s="15">
        <f t="shared" si="998"/>
        <v>0</v>
      </c>
      <c r="FD539" s="15">
        <f t="shared" si="999"/>
        <v>0</v>
      </c>
      <c r="FE539" s="15">
        <f t="shared" si="1000"/>
        <v>0</v>
      </c>
      <c r="FF539" s="15">
        <f t="shared" si="1001"/>
        <v>0</v>
      </c>
      <c r="FG539" s="15">
        <f t="shared" si="1002"/>
        <v>0</v>
      </c>
      <c r="FH539" s="15">
        <f t="shared" si="1003"/>
        <v>0</v>
      </c>
      <c r="FI539" s="15">
        <f t="shared" si="1004"/>
        <v>0</v>
      </c>
      <c r="FJ539" s="15">
        <f t="shared" si="1005"/>
        <v>0</v>
      </c>
      <c r="FK539" s="15">
        <f t="shared" si="1006"/>
        <v>0</v>
      </c>
      <c r="FL539" s="15">
        <f t="shared" si="1007"/>
        <v>0</v>
      </c>
      <c r="FM539" s="15">
        <f t="shared" si="1008"/>
        <v>0</v>
      </c>
      <c r="FN539" s="15">
        <f t="shared" si="1009"/>
        <v>0</v>
      </c>
      <c r="FO539" s="15">
        <f t="shared" si="1010"/>
        <v>0</v>
      </c>
      <c r="FP539" s="15">
        <f t="shared" si="1011"/>
        <v>0</v>
      </c>
      <c r="FQ539" s="15">
        <f t="shared" si="1012"/>
        <v>0</v>
      </c>
      <c r="FR539" s="15">
        <f t="shared" si="1013"/>
        <v>0</v>
      </c>
      <c r="FS539" s="15">
        <f t="shared" si="1014"/>
        <v>0</v>
      </c>
      <c r="FT539" s="15">
        <f t="shared" si="1015"/>
        <v>0</v>
      </c>
      <c r="FU539" s="15">
        <f t="shared" si="1016"/>
        <v>0</v>
      </c>
      <c r="FV539" s="15">
        <f t="shared" si="1017"/>
        <v>0</v>
      </c>
      <c r="FW539" s="15">
        <f t="shared" si="1018"/>
        <v>0</v>
      </c>
      <c r="FX539" s="49" t="s">
        <v>1927</v>
      </c>
    </row>
    <row r="540" spans="1:180" s="42" customFormat="1" ht="31.5" x14ac:dyDescent="0.25">
      <c r="A540" s="38" t="s">
        <v>934</v>
      </c>
      <c r="B540" s="16" t="s">
        <v>520</v>
      </c>
      <c r="C540" s="18" t="s">
        <v>521</v>
      </c>
      <c r="D540" s="15">
        <v>0</v>
      </c>
      <c r="E540" s="15">
        <v>0</v>
      </c>
      <c r="F540" s="15">
        <v>0</v>
      </c>
      <c r="G540" s="15">
        <v>0</v>
      </c>
      <c r="H540" s="15">
        <v>0</v>
      </c>
      <c r="I540" s="15">
        <v>1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f t="shared" si="1041"/>
        <v>0</v>
      </c>
      <c r="P540" s="15">
        <f t="shared" si="1042"/>
        <v>0</v>
      </c>
      <c r="Q540" s="15">
        <f t="shared" si="1043"/>
        <v>0</v>
      </c>
      <c r="R540" s="15">
        <f t="shared" si="1044"/>
        <v>0</v>
      </c>
      <c r="S540" s="15">
        <f t="shared" si="1045"/>
        <v>0</v>
      </c>
      <c r="T540" s="15">
        <f t="shared" si="1046"/>
        <v>0</v>
      </c>
      <c r="U540" s="15">
        <f t="shared" si="1047"/>
        <v>0</v>
      </c>
      <c r="V540" s="15">
        <f t="shared" si="1048"/>
        <v>0</v>
      </c>
      <c r="W540" s="15">
        <f t="shared" si="1049"/>
        <v>0</v>
      </c>
      <c r="X540" s="15">
        <f t="shared" si="1050"/>
        <v>0</v>
      </c>
      <c r="Y540" s="15">
        <f t="shared" si="1051"/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  <c r="BE540" s="15">
        <v>0</v>
      </c>
      <c r="BF540" s="15">
        <v>0</v>
      </c>
      <c r="BG540" s="15">
        <v>0</v>
      </c>
      <c r="BH540" s="15">
        <v>0</v>
      </c>
      <c r="BI540" s="15">
        <v>0</v>
      </c>
      <c r="BJ540" s="15">
        <v>0</v>
      </c>
      <c r="BK540" s="15">
        <v>0</v>
      </c>
      <c r="BL540" s="15">
        <v>0</v>
      </c>
      <c r="BM540" s="15">
        <v>0</v>
      </c>
      <c r="BN540" s="15">
        <v>0</v>
      </c>
      <c r="BO540" s="15">
        <v>0</v>
      </c>
      <c r="BP540" s="15">
        <v>0</v>
      </c>
      <c r="BQ540" s="15">
        <v>0</v>
      </c>
      <c r="BR540" s="15">
        <v>0</v>
      </c>
      <c r="BS540" s="15">
        <v>0</v>
      </c>
      <c r="BT540" s="15">
        <v>0</v>
      </c>
      <c r="BU540" s="15">
        <v>0</v>
      </c>
      <c r="BV540" s="15">
        <v>0</v>
      </c>
      <c r="BW540" s="15">
        <v>0</v>
      </c>
      <c r="BX540" s="15">
        <v>0</v>
      </c>
      <c r="BY540" s="15">
        <v>0</v>
      </c>
      <c r="BZ540" s="15">
        <v>0</v>
      </c>
      <c r="CA540" s="15">
        <v>0</v>
      </c>
      <c r="CB540" s="15">
        <v>0</v>
      </c>
      <c r="CC540" s="15">
        <v>0</v>
      </c>
      <c r="CD540" s="15">
        <v>0</v>
      </c>
      <c r="CE540" s="15">
        <v>0</v>
      </c>
      <c r="CF540" s="15">
        <v>0</v>
      </c>
      <c r="CG540" s="15">
        <v>0</v>
      </c>
      <c r="CH540" s="15">
        <v>0</v>
      </c>
      <c r="CI540" s="15">
        <v>0</v>
      </c>
      <c r="CJ540" s="15">
        <v>0</v>
      </c>
      <c r="CK540" s="15">
        <v>0</v>
      </c>
      <c r="CL540" s="15">
        <v>0</v>
      </c>
      <c r="CM540" s="15">
        <v>0</v>
      </c>
      <c r="CN540" s="15">
        <v>0</v>
      </c>
      <c r="CO540" s="15">
        <v>0</v>
      </c>
      <c r="CP540" s="15">
        <v>0</v>
      </c>
      <c r="CQ540" s="15">
        <v>0</v>
      </c>
      <c r="CR540" s="15">
        <v>0</v>
      </c>
      <c r="CS540" s="15">
        <v>0</v>
      </c>
      <c r="CT540" s="15">
        <v>0</v>
      </c>
      <c r="CU540" s="15">
        <v>0</v>
      </c>
      <c r="CV540" s="15">
        <v>0</v>
      </c>
      <c r="CW540" s="15">
        <v>0</v>
      </c>
      <c r="CX540" s="15">
        <v>0</v>
      </c>
      <c r="CY540" s="15">
        <v>0</v>
      </c>
      <c r="CZ540" s="15">
        <v>0</v>
      </c>
      <c r="DA540" s="15">
        <v>0</v>
      </c>
      <c r="DB540" s="15">
        <v>0</v>
      </c>
      <c r="DC540" s="15">
        <v>0</v>
      </c>
      <c r="DD540" s="15">
        <v>0</v>
      </c>
      <c r="DE540" s="15">
        <v>0</v>
      </c>
      <c r="DF540" s="15">
        <v>0</v>
      </c>
      <c r="DG540" s="15">
        <v>0</v>
      </c>
      <c r="DH540" s="15">
        <v>0</v>
      </c>
      <c r="DI540" s="15">
        <v>0</v>
      </c>
      <c r="DJ540" s="15">
        <v>0</v>
      </c>
      <c r="DK540" s="15">
        <v>0</v>
      </c>
      <c r="DL540" s="15">
        <v>0</v>
      </c>
      <c r="DM540" s="15">
        <v>0</v>
      </c>
      <c r="DN540" s="15">
        <v>0</v>
      </c>
      <c r="DO540" s="15">
        <v>0</v>
      </c>
      <c r="DP540" s="15">
        <v>0</v>
      </c>
      <c r="DQ540" s="15">
        <v>0</v>
      </c>
      <c r="DR540" s="15">
        <v>0</v>
      </c>
      <c r="DS540" s="15">
        <v>0</v>
      </c>
      <c r="DT540" s="15">
        <v>0</v>
      </c>
      <c r="DU540" s="15">
        <v>0</v>
      </c>
      <c r="DV540" s="15">
        <v>0</v>
      </c>
      <c r="DW540" s="15">
        <v>0</v>
      </c>
      <c r="DX540" s="15">
        <v>0</v>
      </c>
      <c r="DY540" s="15">
        <v>0</v>
      </c>
      <c r="DZ540" s="15">
        <v>0</v>
      </c>
      <c r="EA540" s="15">
        <v>0</v>
      </c>
      <c r="EB540" s="15">
        <v>0</v>
      </c>
      <c r="EC540" s="15">
        <v>0</v>
      </c>
      <c r="ED540" s="15">
        <v>0</v>
      </c>
      <c r="EE540" s="15">
        <v>0</v>
      </c>
      <c r="EF540" s="15">
        <v>0</v>
      </c>
      <c r="EG540" s="15">
        <v>0</v>
      </c>
      <c r="EH540" s="15">
        <v>0</v>
      </c>
      <c r="EI540" s="15">
        <v>0</v>
      </c>
      <c r="EJ540" s="15">
        <v>0</v>
      </c>
      <c r="EK540" s="15">
        <v>0</v>
      </c>
      <c r="EL540" s="15">
        <v>0</v>
      </c>
      <c r="EM540" s="15">
        <v>0</v>
      </c>
      <c r="EN540" s="15">
        <v>0</v>
      </c>
      <c r="EO540" s="15">
        <v>0</v>
      </c>
      <c r="EP540" s="15">
        <v>0</v>
      </c>
      <c r="EQ540" s="15" t="s">
        <v>137</v>
      </c>
      <c r="ER540" s="15" t="s">
        <v>137</v>
      </c>
      <c r="ES540" s="15" t="s">
        <v>137</v>
      </c>
      <c r="ET540" s="15" t="s">
        <v>137</v>
      </c>
      <c r="EU540" s="15" t="s">
        <v>137</v>
      </c>
      <c r="EV540" s="15" t="s">
        <v>137</v>
      </c>
      <c r="EW540" s="15" t="s">
        <v>137</v>
      </c>
      <c r="EX540" s="15" t="s">
        <v>137</v>
      </c>
      <c r="EY540" s="15" t="s">
        <v>137</v>
      </c>
      <c r="EZ540" s="15" t="s">
        <v>137</v>
      </c>
      <c r="FA540" s="15" t="s">
        <v>137</v>
      </c>
      <c r="FB540" s="15">
        <f t="shared" si="997"/>
        <v>0</v>
      </c>
      <c r="FC540" s="15">
        <f t="shared" si="998"/>
        <v>0</v>
      </c>
      <c r="FD540" s="15">
        <f t="shared" si="999"/>
        <v>0</v>
      </c>
      <c r="FE540" s="15">
        <f t="shared" si="1000"/>
        <v>0</v>
      </c>
      <c r="FF540" s="15">
        <f t="shared" si="1001"/>
        <v>0</v>
      </c>
      <c r="FG540" s="15">
        <f t="shared" si="1002"/>
        <v>0</v>
      </c>
      <c r="FH540" s="15">
        <f t="shared" si="1003"/>
        <v>0</v>
      </c>
      <c r="FI540" s="15">
        <f t="shared" si="1004"/>
        <v>0</v>
      </c>
      <c r="FJ540" s="15">
        <f t="shared" si="1005"/>
        <v>0</v>
      </c>
      <c r="FK540" s="15">
        <f t="shared" si="1006"/>
        <v>0</v>
      </c>
      <c r="FL540" s="15">
        <f t="shared" si="1007"/>
        <v>0</v>
      </c>
      <c r="FM540" s="15">
        <f t="shared" si="1008"/>
        <v>0</v>
      </c>
      <c r="FN540" s="15">
        <f t="shared" si="1009"/>
        <v>0</v>
      </c>
      <c r="FO540" s="15">
        <f t="shared" si="1010"/>
        <v>0</v>
      </c>
      <c r="FP540" s="15">
        <f t="shared" si="1011"/>
        <v>0</v>
      </c>
      <c r="FQ540" s="15">
        <f t="shared" si="1012"/>
        <v>0</v>
      </c>
      <c r="FR540" s="15">
        <f t="shared" si="1013"/>
        <v>0</v>
      </c>
      <c r="FS540" s="15">
        <f t="shared" si="1014"/>
        <v>0</v>
      </c>
      <c r="FT540" s="15">
        <f t="shared" si="1015"/>
        <v>0</v>
      </c>
      <c r="FU540" s="15">
        <f t="shared" si="1016"/>
        <v>0</v>
      </c>
      <c r="FV540" s="15">
        <f t="shared" si="1017"/>
        <v>0</v>
      </c>
      <c r="FW540" s="15">
        <f t="shared" si="1018"/>
        <v>0</v>
      </c>
      <c r="FX540" s="49" t="s">
        <v>2640</v>
      </c>
    </row>
    <row r="541" spans="1:180" s="42" customFormat="1" ht="31.5" x14ac:dyDescent="0.25">
      <c r="A541" s="38" t="s">
        <v>934</v>
      </c>
      <c r="B541" s="16" t="s">
        <v>1993</v>
      </c>
      <c r="C541" s="18" t="s">
        <v>522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1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15">
        <f t="shared" si="1041"/>
        <v>0</v>
      </c>
      <c r="P541" s="15">
        <f t="shared" si="1042"/>
        <v>0</v>
      </c>
      <c r="Q541" s="15">
        <f t="shared" si="1043"/>
        <v>0</v>
      </c>
      <c r="R541" s="15">
        <f t="shared" si="1044"/>
        <v>0</v>
      </c>
      <c r="S541" s="15">
        <f t="shared" si="1045"/>
        <v>0</v>
      </c>
      <c r="T541" s="15">
        <f t="shared" si="1046"/>
        <v>1</v>
      </c>
      <c r="U541" s="15">
        <f t="shared" si="1047"/>
        <v>0</v>
      </c>
      <c r="V541" s="15">
        <f t="shared" si="1048"/>
        <v>0</v>
      </c>
      <c r="W541" s="15">
        <f t="shared" si="1049"/>
        <v>0</v>
      </c>
      <c r="X541" s="15">
        <f t="shared" si="1050"/>
        <v>0</v>
      </c>
      <c r="Y541" s="15">
        <f t="shared" si="1051"/>
        <v>0</v>
      </c>
      <c r="Z541" s="15">
        <v>0</v>
      </c>
      <c r="AA541" s="15">
        <v>0</v>
      </c>
      <c r="AB541" s="15">
        <v>0</v>
      </c>
      <c r="AC541" s="15">
        <v>0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0</v>
      </c>
      <c r="AP541" s="15">
        <v>0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15">
        <v>0</v>
      </c>
      <c r="AX541" s="15">
        <v>0</v>
      </c>
      <c r="AY541" s="15">
        <v>0</v>
      </c>
      <c r="AZ541" s="15">
        <v>0</v>
      </c>
      <c r="BA541" s="15">
        <v>1</v>
      </c>
      <c r="BB541" s="15">
        <v>0</v>
      </c>
      <c r="BC541" s="15">
        <v>0</v>
      </c>
      <c r="BD541" s="15">
        <v>0</v>
      </c>
      <c r="BE541" s="15">
        <v>0</v>
      </c>
      <c r="BF541" s="15">
        <v>0</v>
      </c>
      <c r="BG541" s="15">
        <v>0</v>
      </c>
      <c r="BH541" s="15">
        <v>0</v>
      </c>
      <c r="BI541" s="15">
        <v>0</v>
      </c>
      <c r="BJ541" s="15">
        <v>0</v>
      </c>
      <c r="BK541" s="15">
        <v>0</v>
      </c>
      <c r="BL541" s="15">
        <v>0</v>
      </c>
      <c r="BM541" s="15">
        <v>0</v>
      </c>
      <c r="BN541" s="15">
        <v>0</v>
      </c>
      <c r="BO541" s="15">
        <v>0</v>
      </c>
      <c r="BP541" s="15">
        <v>0</v>
      </c>
      <c r="BQ541" s="15">
        <v>0</v>
      </c>
      <c r="BR541" s="15">
        <v>0</v>
      </c>
      <c r="BS541" s="15">
        <v>0</v>
      </c>
      <c r="BT541" s="15">
        <v>0</v>
      </c>
      <c r="BU541" s="15">
        <v>0</v>
      </c>
      <c r="BV541" s="15">
        <v>0</v>
      </c>
      <c r="BW541" s="15">
        <v>0</v>
      </c>
      <c r="BX541" s="15">
        <v>0</v>
      </c>
      <c r="BY541" s="15">
        <v>0</v>
      </c>
      <c r="BZ541" s="15">
        <v>0</v>
      </c>
      <c r="CA541" s="15">
        <v>0</v>
      </c>
      <c r="CB541" s="15">
        <v>0</v>
      </c>
      <c r="CC541" s="15">
        <v>0</v>
      </c>
      <c r="CD541" s="15">
        <v>0</v>
      </c>
      <c r="CE541" s="15">
        <v>0</v>
      </c>
      <c r="CF541" s="15">
        <v>0</v>
      </c>
      <c r="CG541" s="15">
        <v>0</v>
      </c>
      <c r="CH541" s="15">
        <v>0</v>
      </c>
      <c r="CI541" s="15">
        <v>0</v>
      </c>
      <c r="CJ541" s="15">
        <v>0</v>
      </c>
      <c r="CK541" s="15">
        <v>0</v>
      </c>
      <c r="CL541" s="15">
        <v>0</v>
      </c>
      <c r="CM541" s="15">
        <v>0</v>
      </c>
      <c r="CN541" s="15">
        <v>0</v>
      </c>
      <c r="CO541" s="15">
        <v>0</v>
      </c>
      <c r="CP541" s="15">
        <v>0</v>
      </c>
      <c r="CQ541" s="15">
        <v>0</v>
      </c>
      <c r="CR541" s="15">
        <v>0</v>
      </c>
      <c r="CS541" s="15">
        <v>0</v>
      </c>
      <c r="CT541" s="15">
        <v>0</v>
      </c>
      <c r="CU541" s="15">
        <v>0</v>
      </c>
      <c r="CV541" s="15">
        <v>0</v>
      </c>
      <c r="CW541" s="15">
        <v>0</v>
      </c>
      <c r="CX541" s="15">
        <v>0</v>
      </c>
      <c r="CY541" s="15">
        <v>0</v>
      </c>
      <c r="CZ541" s="15">
        <v>0</v>
      </c>
      <c r="DA541" s="15">
        <v>0</v>
      </c>
      <c r="DB541" s="15">
        <v>0</v>
      </c>
      <c r="DC541" s="15">
        <v>0</v>
      </c>
      <c r="DD541" s="15">
        <v>0</v>
      </c>
      <c r="DE541" s="15">
        <v>0</v>
      </c>
      <c r="DF541" s="15">
        <v>0</v>
      </c>
      <c r="DG541" s="15">
        <v>0</v>
      </c>
      <c r="DH541" s="15">
        <v>0</v>
      </c>
      <c r="DI541" s="15">
        <v>0</v>
      </c>
      <c r="DJ541" s="15">
        <v>0</v>
      </c>
      <c r="DK541" s="15">
        <v>0</v>
      </c>
      <c r="DL541" s="15">
        <v>0</v>
      </c>
      <c r="DM541" s="15">
        <v>0</v>
      </c>
      <c r="DN541" s="15">
        <v>0</v>
      </c>
      <c r="DO541" s="15">
        <v>0</v>
      </c>
      <c r="DP541" s="15">
        <v>0</v>
      </c>
      <c r="DQ541" s="15">
        <v>0</v>
      </c>
      <c r="DR541" s="15">
        <v>0</v>
      </c>
      <c r="DS541" s="15">
        <v>0</v>
      </c>
      <c r="DT541" s="15">
        <v>0</v>
      </c>
      <c r="DU541" s="36">
        <v>0</v>
      </c>
      <c r="DV541" s="36">
        <v>0</v>
      </c>
      <c r="DW541" s="36">
        <v>0</v>
      </c>
      <c r="DX541" s="36">
        <v>0</v>
      </c>
      <c r="DY541" s="36">
        <v>0</v>
      </c>
      <c r="DZ541" s="36">
        <v>1</v>
      </c>
      <c r="EA541" s="36">
        <v>0</v>
      </c>
      <c r="EB541" s="36">
        <v>0</v>
      </c>
      <c r="EC541" s="36">
        <v>0</v>
      </c>
      <c r="ED541" s="36">
        <v>0</v>
      </c>
      <c r="EE541" s="36">
        <v>0</v>
      </c>
      <c r="EF541" s="15">
        <v>0</v>
      </c>
      <c r="EG541" s="15">
        <v>0</v>
      </c>
      <c r="EH541" s="15">
        <v>0</v>
      </c>
      <c r="EI541" s="15">
        <v>0</v>
      </c>
      <c r="EJ541" s="15">
        <v>0</v>
      </c>
      <c r="EK541" s="15">
        <v>0</v>
      </c>
      <c r="EL541" s="15">
        <v>0</v>
      </c>
      <c r="EM541" s="15">
        <v>0</v>
      </c>
      <c r="EN541" s="15">
        <v>0</v>
      </c>
      <c r="EO541" s="15">
        <v>0</v>
      </c>
      <c r="EP541" s="15">
        <v>0</v>
      </c>
      <c r="EQ541" s="15" t="s">
        <v>137</v>
      </c>
      <c r="ER541" s="15" t="s">
        <v>137</v>
      </c>
      <c r="ES541" s="15" t="s">
        <v>137</v>
      </c>
      <c r="ET541" s="15" t="s">
        <v>137</v>
      </c>
      <c r="EU541" s="15" t="s">
        <v>137</v>
      </c>
      <c r="EV541" s="15" t="s">
        <v>137</v>
      </c>
      <c r="EW541" s="15" t="s">
        <v>137</v>
      </c>
      <c r="EX541" s="15" t="s">
        <v>137</v>
      </c>
      <c r="EY541" s="15" t="s">
        <v>137</v>
      </c>
      <c r="EZ541" s="15" t="s">
        <v>137</v>
      </c>
      <c r="FA541" s="15" t="s">
        <v>137</v>
      </c>
      <c r="FB541" s="15">
        <f t="shared" si="997"/>
        <v>0</v>
      </c>
      <c r="FC541" s="15">
        <f t="shared" si="998"/>
        <v>0</v>
      </c>
      <c r="FD541" s="15">
        <f t="shared" si="999"/>
        <v>0</v>
      </c>
      <c r="FE541" s="15">
        <f t="shared" si="1000"/>
        <v>0</v>
      </c>
      <c r="FF541" s="15">
        <f t="shared" si="1001"/>
        <v>0</v>
      </c>
      <c r="FG541" s="15">
        <f t="shared" si="1002"/>
        <v>1</v>
      </c>
      <c r="FH541" s="15">
        <f t="shared" si="1003"/>
        <v>0</v>
      </c>
      <c r="FI541" s="15">
        <f t="shared" si="1004"/>
        <v>0</v>
      </c>
      <c r="FJ541" s="15">
        <f t="shared" si="1005"/>
        <v>0</v>
      </c>
      <c r="FK541" s="15">
        <f t="shared" si="1006"/>
        <v>0</v>
      </c>
      <c r="FL541" s="15">
        <f t="shared" si="1007"/>
        <v>0</v>
      </c>
      <c r="FM541" s="15">
        <f t="shared" si="1008"/>
        <v>0</v>
      </c>
      <c r="FN541" s="15">
        <f t="shared" si="1009"/>
        <v>0</v>
      </c>
      <c r="FO541" s="15">
        <f t="shared" si="1010"/>
        <v>0</v>
      </c>
      <c r="FP541" s="15">
        <f t="shared" si="1011"/>
        <v>0</v>
      </c>
      <c r="FQ541" s="15">
        <f t="shared" si="1012"/>
        <v>0</v>
      </c>
      <c r="FR541" s="15">
        <f t="shared" si="1013"/>
        <v>1</v>
      </c>
      <c r="FS541" s="15">
        <f t="shared" si="1014"/>
        <v>0</v>
      </c>
      <c r="FT541" s="15">
        <f t="shared" si="1015"/>
        <v>0</v>
      </c>
      <c r="FU541" s="15">
        <f t="shared" si="1016"/>
        <v>0</v>
      </c>
      <c r="FV541" s="15">
        <f t="shared" si="1017"/>
        <v>0</v>
      </c>
      <c r="FW541" s="15">
        <f t="shared" si="1018"/>
        <v>0</v>
      </c>
      <c r="FX541" s="49" t="s">
        <v>2660</v>
      </c>
    </row>
    <row r="542" spans="1:180" s="42" customFormat="1" ht="47.25" x14ac:dyDescent="0.25">
      <c r="A542" s="38" t="s">
        <v>934</v>
      </c>
      <c r="B542" s="21" t="s">
        <v>523</v>
      </c>
      <c r="C542" s="18" t="s">
        <v>857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1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5">
        <f t="shared" si="1041"/>
        <v>0</v>
      </c>
      <c r="P542" s="15">
        <f t="shared" si="1042"/>
        <v>0</v>
      </c>
      <c r="Q542" s="15">
        <f t="shared" si="1043"/>
        <v>0</v>
      </c>
      <c r="R542" s="15">
        <f t="shared" si="1044"/>
        <v>0</v>
      </c>
      <c r="S542" s="15">
        <f t="shared" si="1045"/>
        <v>0</v>
      </c>
      <c r="T542" s="15">
        <f t="shared" si="1046"/>
        <v>1</v>
      </c>
      <c r="U542" s="15">
        <f t="shared" si="1047"/>
        <v>0</v>
      </c>
      <c r="V542" s="15">
        <f t="shared" si="1048"/>
        <v>0</v>
      </c>
      <c r="W542" s="15">
        <f t="shared" si="1049"/>
        <v>0</v>
      </c>
      <c r="X542" s="15">
        <f t="shared" si="1050"/>
        <v>0</v>
      </c>
      <c r="Y542" s="15">
        <f t="shared" si="1051"/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1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  <c r="BE542" s="15">
        <v>0</v>
      </c>
      <c r="BF542" s="15">
        <v>0</v>
      </c>
      <c r="BG542" s="15">
        <v>0</v>
      </c>
      <c r="BH542" s="15">
        <v>0</v>
      </c>
      <c r="BI542" s="15">
        <v>0</v>
      </c>
      <c r="BJ542" s="15">
        <v>0</v>
      </c>
      <c r="BK542" s="15">
        <v>0</v>
      </c>
      <c r="BL542" s="15">
        <v>0</v>
      </c>
      <c r="BM542" s="15">
        <v>0</v>
      </c>
      <c r="BN542" s="15">
        <v>0</v>
      </c>
      <c r="BO542" s="15">
        <v>0</v>
      </c>
      <c r="BP542" s="15">
        <v>0</v>
      </c>
      <c r="BQ542" s="15">
        <v>0</v>
      </c>
      <c r="BR542" s="15">
        <v>0</v>
      </c>
      <c r="BS542" s="15">
        <v>0</v>
      </c>
      <c r="BT542" s="15">
        <v>0</v>
      </c>
      <c r="BU542" s="15">
        <v>0</v>
      </c>
      <c r="BV542" s="15">
        <v>0</v>
      </c>
      <c r="BW542" s="15">
        <v>0</v>
      </c>
      <c r="BX542" s="15">
        <v>0</v>
      </c>
      <c r="BY542" s="15">
        <v>0</v>
      </c>
      <c r="BZ542" s="15">
        <v>0</v>
      </c>
      <c r="CA542" s="15">
        <v>0</v>
      </c>
      <c r="CB542" s="15">
        <v>0</v>
      </c>
      <c r="CC542" s="15">
        <v>0</v>
      </c>
      <c r="CD542" s="15">
        <v>0</v>
      </c>
      <c r="CE542" s="15">
        <v>0</v>
      </c>
      <c r="CF542" s="15">
        <v>0</v>
      </c>
      <c r="CG542" s="15">
        <v>0</v>
      </c>
      <c r="CH542" s="15">
        <v>0</v>
      </c>
      <c r="CI542" s="15">
        <v>0</v>
      </c>
      <c r="CJ542" s="15">
        <v>0</v>
      </c>
      <c r="CK542" s="15">
        <v>0</v>
      </c>
      <c r="CL542" s="15">
        <v>0</v>
      </c>
      <c r="CM542" s="15">
        <v>0</v>
      </c>
      <c r="CN542" s="15">
        <v>0</v>
      </c>
      <c r="CO542" s="15">
        <v>0</v>
      </c>
      <c r="CP542" s="15">
        <v>0</v>
      </c>
      <c r="CQ542" s="15">
        <v>0</v>
      </c>
      <c r="CR542" s="15">
        <v>0</v>
      </c>
      <c r="CS542" s="15">
        <v>0</v>
      </c>
      <c r="CT542" s="15">
        <v>0</v>
      </c>
      <c r="CU542" s="15">
        <v>0</v>
      </c>
      <c r="CV542" s="15">
        <v>0</v>
      </c>
      <c r="CW542" s="15">
        <v>0</v>
      </c>
      <c r="CX542" s="15">
        <v>0</v>
      </c>
      <c r="CY542" s="15">
        <v>0</v>
      </c>
      <c r="CZ542" s="15">
        <v>0</v>
      </c>
      <c r="DA542" s="15">
        <v>0</v>
      </c>
      <c r="DB542" s="15">
        <v>0</v>
      </c>
      <c r="DC542" s="15">
        <v>0</v>
      </c>
      <c r="DD542" s="15">
        <v>0</v>
      </c>
      <c r="DE542" s="15">
        <v>0</v>
      </c>
      <c r="DF542" s="15">
        <v>0</v>
      </c>
      <c r="DG542" s="15">
        <v>0</v>
      </c>
      <c r="DH542" s="15">
        <v>0</v>
      </c>
      <c r="DI542" s="15">
        <v>0</v>
      </c>
      <c r="DJ542" s="15">
        <v>0</v>
      </c>
      <c r="DK542" s="15">
        <v>0</v>
      </c>
      <c r="DL542" s="15">
        <v>0</v>
      </c>
      <c r="DM542" s="15">
        <v>0</v>
      </c>
      <c r="DN542" s="15">
        <v>0</v>
      </c>
      <c r="DO542" s="15">
        <v>0</v>
      </c>
      <c r="DP542" s="15">
        <v>0</v>
      </c>
      <c r="DQ542" s="15">
        <v>0</v>
      </c>
      <c r="DR542" s="15">
        <v>0</v>
      </c>
      <c r="DS542" s="15">
        <v>0</v>
      </c>
      <c r="DT542" s="15">
        <v>0</v>
      </c>
      <c r="DU542" s="15">
        <v>0</v>
      </c>
      <c r="DV542" s="15">
        <v>0</v>
      </c>
      <c r="DW542" s="15">
        <v>0</v>
      </c>
      <c r="DX542" s="15">
        <v>0</v>
      </c>
      <c r="DY542" s="15">
        <v>0</v>
      </c>
      <c r="DZ542" s="15">
        <v>0</v>
      </c>
      <c r="EA542" s="15">
        <v>0</v>
      </c>
      <c r="EB542" s="15">
        <v>0</v>
      </c>
      <c r="EC542" s="15">
        <v>0</v>
      </c>
      <c r="ED542" s="15">
        <v>0</v>
      </c>
      <c r="EE542" s="15">
        <v>0</v>
      </c>
      <c r="EF542" s="15">
        <v>0</v>
      </c>
      <c r="EG542" s="15">
        <v>0</v>
      </c>
      <c r="EH542" s="15">
        <v>0</v>
      </c>
      <c r="EI542" s="15">
        <v>0</v>
      </c>
      <c r="EJ542" s="15">
        <v>0</v>
      </c>
      <c r="EK542" s="15">
        <v>0</v>
      </c>
      <c r="EL542" s="15">
        <v>0</v>
      </c>
      <c r="EM542" s="15">
        <v>0</v>
      </c>
      <c r="EN542" s="15">
        <v>0</v>
      </c>
      <c r="EO542" s="15">
        <v>0</v>
      </c>
      <c r="EP542" s="15">
        <v>0</v>
      </c>
      <c r="EQ542" s="15" t="s">
        <v>137</v>
      </c>
      <c r="ER542" s="15" t="s">
        <v>137</v>
      </c>
      <c r="ES542" s="15" t="s">
        <v>137</v>
      </c>
      <c r="ET542" s="15" t="s">
        <v>137</v>
      </c>
      <c r="EU542" s="15" t="s">
        <v>137</v>
      </c>
      <c r="EV542" s="15" t="s">
        <v>137</v>
      </c>
      <c r="EW542" s="15" t="s">
        <v>137</v>
      </c>
      <c r="EX542" s="15" t="s">
        <v>137</v>
      </c>
      <c r="EY542" s="15" t="s">
        <v>137</v>
      </c>
      <c r="EZ542" s="15" t="s">
        <v>137</v>
      </c>
      <c r="FA542" s="15" t="s">
        <v>137</v>
      </c>
      <c r="FB542" s="15">
        <f t="shared" si="997"/>
        <v>0</v>
      </c>
      <c r="FC542" s="15">
        <f t="shared" si="998"/>
        <v>0</v>
      </c>
      <c r="FD542" s="15">
        <f t="shared" si="999"/>
        <v>0</v>
      </c>
      <c r="FE542" s="15">
        <f t="shared" si="1000"/>
        <v>0</v>
      </c>
      <c r="FF542" s="15">
        <f t="shared" si="1001"/>
        <v>0</v>
      </c>
      <c r="FG542" s="15">
        <f t="shared" si="1002"/>
        <v>0</v>
      </c>
      <c r="FH542" s="15">
        <f t="shared" si="1003"/>
        <v>0</v>
      </c>
      <c r="FI542" s="15">
        <f t="shared" si="1004"/>
        <v>0</v>
      </c>
      <c r="FJ542" s="15">
        <f t="shared" si="1005"/>
        <v>0</v>
      </c>
      <c r="FK542" s="15">
        <f t="shared" si="1006"/>
        <v>0</v>
      </c>
      <c r="FL542" s="15">
        <f t="shared" si="1007"/>
        <v>0</v>
      </c>
      <c r="FM542" s="15">
        <f t="shared" si="1008"/>
        <v>0</v>
      </c>
      <c r="FN542" s="15">
        <f t="shared" si="1009"/>
        <v>0</v>
      </c>
      <c r="FO542" s="15">
        <f t="shared" si="1010"/>
        <v>0</v>
      </c>
      <c r="FP542" s="15">
        <f t="shared" si="1011"/>
        <v>0</v>
      </c>
      <c r="FQ542" s="15">
        <f t="shared" si="1012"/>
        <v>0</v>
      </c>
      <c r="FR542" s="15">
        <f t="shared" si="1013"/>
        <v>0</v>
      </c>
      <c r="FS542" s="15">
        <f t="shared" si="1014"/>
        <v>0</v>
      </c>
      <c r="FT542" s="15">
        <f t="shared" si="1015"/>
        <v>0</v>
      </c>
      <c r="FU542" s="15">
        <f t="shared" si="1016"/>
        <v>0</v>
      </c>
      <c r="FV542" s="15">
        <f t="shared" si="1017"/>
        <v>0</v>
      </c>
      <c r="FW542" s="15">
        <f t="shared" si="1018"/>
        <v>0</v>
      </c>
      <c r="FX542" s="49" t="s">
        <v>1927</v>
      </c>
    </row>
    <row r="543" spans="1:180" s="42" customFormat="1" ht="31.5" x14ac:dyDescent="0.25">
      <c r="A543" s="38" t="s">
        <v>934</v>
      </c>
      <c r="B543" s="21" t="s">
        <v>524</v>
      </c>
      <c r="C543" s="18" t="s">
        <v>525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2</v>
      </c>
      <c r="J543" s="15">
        <v>0</v>
      </c>
      <c r="K543" s="15">
        <v>0</v>
      </c>
      <c r="L543" s="15">
        <v>0</v>
      </c>
      <c r="M543" s="15">
        <v>0</v>
      </c>
      <c r="N543" s="15">
        <v>0</v>
      </c>
      <c r="O543" s="15">
        <f t="shared" si="1041"/>
        <v>0</v>
      </c>
      <c r="P543" s="15">
        <f t="shared" si="1042"/>
        <v>0</v>
      </c>
      <c r="Q543" s="15">
        <f t="shared" si="1043"/>
        <v>0</v>
      </c>
      <c r="R543" s="15">
        <f t="shared" si="1044"/>
        <v>0</v>
      </c>
      <c r="S543" s="15">
        <f t="shared" si="1045"/>
        <v>0</v>
      </c>
      <c r="T543" s="15">
        <f t="shared" si="1046"/>
        <v>2</v>
      </c>
      <c r="U543" s="15">
        <f t="shared" si="1047"/>
        <v>0</v>
      </c>
      <c r="V543" s="15">
        <f t="shared" si="1048"/>
        <v>0</v>
      </c>
      <c r="W543" s="15">
        <f t="shared" si="1049"/>
        <v>0</v>
      </c>
      <c r="X543" s="15">
        <f t="shared" si="1050"/>
        <v>0</v>
      </c>
      <c r="Y543" s="15">
        <f t="shared" si="1051"/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2</v>
      </c>
      <c r="BB543" s="15">
        <v>0</v>
      </c>
      <c r="BC543" s="15">
        <v>0</v>
      </c>
      <c r="BD543" s="15">
        <v>0</v>
      </c>
      <c r="BE543" s="15">
        <v>0</v>
      </c>
      <c r="BF543" s="15">
        <v>0</v>
      </c>
      <c r="BG543" s="15">
        <v>0</v>
      </c>
      <c r="BH543" s="15">
        <v>0</v>
      </c>
      <c r="BI543" s="15">
        <v>0</v>
      </c>
      <c r="BJ543" s="15">
        <v>0</v>
      </c>
      <c r="BK543" s="15">
        <v>0</v>
      </c>
      <c r="BL543" s="15">
        <v>2</v>
      </c>
      <c r="BM543" s="15">
        <v>0</v>
      </c>
      <c r="BN543" s="15">
        <v>0</v>
      </c>
      <c r="BO543" s="15">
        <v>0</v>
      </c>
      <c r="BP543" s="15">
        <v>0</v>
      </c>
      <c r="BQ543" s="15">
        <v>0</v>
      </c>
      <c r="BR543" s="15">
        <v>0</v>
      </c>
      <c r="BS543" s="15">
        <v>0</v>
      </c>
      <c r="BT543" s="15">
        <v>0</v>
      </c>
      <c r="BU543" s="15">
        <v>0</v>
      </c>
      <c r="BV543" s="15">
        <v>0</v>
      </c>
      <c r="BW543" s="15">
        <v>0</v>
      </c>
      <c r="BX543" s="15">
        <v>0</v>
      </c>
      <c r="BY543" s="15">
        <v>0</v>
      </c>
      <c r="BZ543" s="15">
        <v>0</v>
      </c>
      <c r="CA543" s="15">
        <v>0</v>
      </c>
      <c r="CB543" s="15">
        <v>0</v>
      </c>
      <c r="CC543" s="15">
        <v>0</v>
      </c>
      <c r="CD543" s="15">
        <v>0</v>
      </c>
      <c r="CE543" s="15">
        <v>0</v>
      </c>
      <c r="CF543" s="15">
        <v>0</v>
      </c>
      <c r="CG543" s="15">
        <v>0</v>
      </c>
      <c r="CH543" s="15">
        <v>0</v>
      </c>
      <c r="CI543" s="15">
        <v>0</v>
      </c>
      <c r="CJ543" s="15">
        <v>0</v>
      </c>
      <c r="CK543" s="15">
        <v>0</v>
      </c>
      <c r="CL543" s="15">
        <v>0</v>
      </c>
      <c r="CM543" s="15">
        <v>0</v>
      </c>
      <c r="CN543" s="15">
        <v>0</v>
      </c>
      <c r="CO543" s="15">
        <v>0</v>
      </c>
      <c r="CP543" s="15">
        <v>0</v>
      </c>
      <c r="CQ543" s="15">
        <v>0</v>
      </c>
      <c r="CR543" s="15">
        <v>0</v>
      </c>
      <c r="CS543" s="15">
        <v>0</v>
      </c>
      <c r="CT543" s="15">
        <v>0</v>
      </c>
      <c r="CU543" s="15">
        <v>0</v>
      </c>
      <c r="CV543" s="15">
        <v>0</v>
      </c>
      <c r="CW543" s="15">
        <v>0</v>
      </c>
      <c r="CX543" s="15">
        <v>0</v>
      </c>
      <c r="CY543" s="15">
        <v>0</v>
      </c>
      <c r="CZ543" s="15">
        <v>0</v>
      </c>
      <c r="DA543" s="15">
        <v>0</v>
      </c>
      <c r="DB543" s="15">
        <v>0</v>
      </c>
      <c r="DC543" s="15">
        <v>0</v>
      </c>
      <c r="DD543" s="15">
        <v>0</v>
      </c>
      <c r="DE543" s="15">
        <v>0</v>
      </c>
      <c r="DF543" s="15">
        <v>0</v>
      </c>
      <c r="DG543" s="15">
        <v>0</v>
      </c>
      <c r="DH543" s="15">
        <v>0</v>
      </c>
      <c r="DI543" s="15">
        <v>0</v>
      </c>
      <c r="DJ543" s="15">
        <v>0</v>
      </c>
      <c r="DK543" s="15">
        <v>0</v>
      </c>
      <c r="DL543" s="15">
        <v>0</v>
      </c>
      <c r="DM543" s="15">
        <v>0</v>
      </c>
      <c r="DN543" s="15">
        <v>0</v>
      </c>
      <c r="DO543" s="15">
        <v>0</v>
      </c>
      <c r="DP543" s="15">
        <v>0</v>
      </c>
      <c r="DQ543" s="15">
        <v>0</v>
      </c>
      <c r="DR543" s="15">
        <v>0</v>
      </c>
      <c r="DS543" s="15">
        <v>0</v>
      </c>
      <c r="DT543" s="15">
        <v>0</v>
      </c>
      <c r="DU543" s="15">
        <v>0</v>
      </c>
      <c r="DV543" s="15">
        <v>0</v>
      </c>
      <c r="DW543" s="15">
        <v>0</v>
      </c>
      <c r="DX543" s="15">
        <v>0</v>
      </c>
      <c r="DY543" s="15">
        <v>0</v>
      </c>
      <c r="DZ543" s="15">
        <v>0</v>
      </c>
      <c r="EA543" s="15">
        <v>0</v>
      </c>
      <c r="EB543" s="15">
        <v>0</v>
      </c>
      <c r="EC543" s="15">
        <v>0</v>
      </c>
      <c r="ED543" s="15">
        <v>0</v>
      </c>
      <c r="EE543" s="15">
        <v>0</v>
      </c>
      <c r="EF543" s="15">
        <v>0</v>
      </c>
      <c r="EG543" s="15">
        <v>0</v>
      </c>
      <c r="EH543" s="15">
        <v>0</v>
      </c>
      <c r="EI543" s="15">
        <v>0</v>
      </c>
      <c r="EJ543" s="15">
        <v>0</v>
      </c>
      <c r="EK543" s="15">
        <v>0</v>
      </c>
      <c r="EL543" s="15">
        <v>0</v>
      </c>
      <c r="EM543" s="15">
        <v>0</v>
      </c>
      <c r="EN543" s="15">
        <v>0</v>
      </c>
      <c r="EO543" s="15">
        <v>0</v>
      </c>
      <c r="EP543" s="15">
        <v>0</v>
      </c>
      <c r="EQ543" s="15" t="s">
        <v>137</v>
      </c>
      <c r="ER543" s="15" t="s">
        <v>137</v>
      </c>
      <c r="ES543" s="15" t="s">
        <v>137</v>
      </c>
      <c r="ET543" s="15" t="s">
        <v>137</v>
      </c>
      <c r="EU543" s="15" t="s">
        <v>137</v>
      </c>
      <c r="EV543" s="15" t="s">
        <v>137</v>
      </c>
      <c r="EW543" s="15" t="s">
        <v>137</v>
      </c>
      <c r="EX543" s="15" t="s">
        <v>137</v>
      </c>
      <c r="EY543" s="15" t="s">
        <v>137</v>
      </c>
      <c r="EZ543" s="15" t="s">
        <v>137</v>
      </c>
      <c r="FA543" s="15" t="s">
        <v>137</v>
      </c>
      <c r="FB543" s="15">
        <f t="shared" si="997"/>
        <v>0</v>
      </c>
      <c r="FC543" s="15">
        <f t="shared" si="998"/>
        <v>0</v>
      </c>
      <c r="FD543" s="15">
        <f t="shared" si="999"/>
        <v>0</v>
      </c>
      <c r="FE543" s="15">
        <f t="shared" si="1000"/>
        <v>0</v>
      </c>
      <c r="FF543" s="15">
        <f t="shared" si="1001"/>
        <v>0</v>
      </c>
      <c r="FG543" s="15">
        <f t="shared" si="1002"/>
        <v>2</v>
      </c>
      <c r="FH543" s="15">
        <f t="shared" si="1003"/>
        <v>0</v>
      </c>
      <c r="FI543" s="15">
        <f t="shared" si="1004"/>
        <v>0</v>
      </c>
      <c r="FJ543" s="15">
        <f t="shared" si="1005"/>
        <v>0</v>
      </c>
      <c r="FK543" s="15">
        <f t="shared" si="1006"/>
        <v>0</v>
      </c>
      <c r="FL543" s="15">
        <f t="shared" si="1007"/>
        <v>0</v>
      </c>
      <c r="FM543" s="15">
        <f t="shared" si="1008"/>
        <v>0</v>
      </c>
      <c r="FN543" s="15">
        <f t="shared" si="1009"/>
        <v>0</v>
      </c>
      <c r="FO543" s="15">
        <f t="shared" si="1010"/>
        <v>0</v>
      </c>
      <c r="FP543" s="15">
        <f t="shared" si="1011"/>
        <v>0</v>
      </c>
      <c r="FQ543" s="15">
        <f t="shared" si="1012"/>
        <v>0</v>
      </c>
      <c r="FR543" s="15">
        <f t="shared" si="1013"/>
        <v>2</v>
      </c>
      <c r="FS543" s="15">
        <f t="shared" si="1014"/>
        <v>0</v>
      </c>
      <c r="FT543" s="15">
        <f t="shared" si="1015"/>
        <v>0</v>
      </c>
      <c r="FU543" s="15">
        <f t="shared" si="1016"/>
        <v>0</v>
      </c>
      <c r="FV543" s="15">
        <f t="shared" si="1017"/>
        <v>0</v>
      </c>
      <c r="FW543" s="15">
        <f t="shared" si="1018"/>
        <v>0</v>
      </c>
      <c r="FX543" s="49" t="s">
        <v>1927</v>
      </c>
    </row>
    <row r="544" spans="1:180" s="42" customFormat="1" ht="31.5" x14ac:dyDescent="0.25">
      <c r="A544" s="38" t="s">
        <v>934</v>
      </c>
      <c r="B544" s="46" t="s">
        <v>1443</v>
      </c>
      <c r="C544" s="18" t="s">
        <v>526</v>
      </c>
      <c r="D544" s="15">
        <v>0</v>
      </c>
      <c r="E544" s="15">
        <v>0</v>
      </c>
      <c r="F544" s="15">
        <v>0</v>
      </c>
      <c r="G544" s="15">
        <v>0</v>
      </c>
      <c r="H544" s="15">
        <v>0</v>
      </c>
      <c r="I544" s="15">
        <v>1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5">
        <f t="shared" si="1041"/>
        <v>0</v>
      </c>
      <c r="P544" s="15">
        <f t="shared" si="1042"/>
        <v>0</v>
      </c>
      <c r="Q544" s="15">
        <f t="shared" si="1043"/>
        <v>0</v>
      </c>
      <c r="R544" s="15">
        <f t="shared" si="1044"/>
        <v>0</v>
      </c>
      <c r="S544" s="15">
        <f t="shared" si="1045"/>
        <v>0</v>
      </c>
      <c r="T544" s="15">
        <f t="shared" si="1046"/>
        <v>1</v>
      </c>
      <c r="U544" s="15">
        <f t="shared" si="1047"/>
        <v>0</v>
      </c>
      <c r="V544" s="15">
        <f t="shared" si="1048"/>
        <v>0</v>
      </c>
      <c r="W544" s="15">
        <f t="shared" si="1049"/>
        <v>0</v>
      </c>
      <c r="X544" s="15">
        <f t="shared" si="1050"/>
        <v>0</v>
      </c>
      <c r="Y544" s="15">
        <f t="shared" si="1051"/>
        <v>0</v>
      </c>
      <c r="Z544" s="15">
        <v>0</v>
      </c>
      <c r="AA544" s="15">
        <v>0</v>
      </c>
      <c r="AB544" s="15">
        <v>0</v>
      </c>
      <c r="AC544" s="15">
        <v>0</v>
      </c>
      <c r="AD544" s="15">
        <v>0</v>
      </c>
      <c r="AE544" s="15">
        <v>0</v>
      </c>
      <c r="AF544" s="15">
        <v>0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15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0</v>
      </c>
      <c r="BL544" s="15">
        <v>0</v>
      </c>
      <c r="BM544" s="15">
        <v>0</v>
      </c>
      <c r="BN544" s="15">
        <v>0</v>
      </c>
      <c r="BO544" s="15">
        <v>0</v>
      </c>
      <c r="BP544" s="15">
        <v>0</v>
      </c>
      <c r="BQ544" s="15">
        <v>0</v>
      </c>
      <c r="BR544" s="15">
        <v>0</v>
      </c>
      <c r="BS544" s="15">
        <v>0</v>
      </c>
      <c r="BT544" s="15">
        <v>0</v>
      </c>
      <c r="BU544" s="15">
        <v>0</v>
      </c>
      <c r="BV544" s="15">
        <v>0</v>
      </c>
      <c r="BW544" s="15">
        <v>1</v>
      </c>
      <c r="BX544" s="15">
        <v>0</v>
      </c>
      <c r="BY544" s="15">
        <v>0</v>
      </c>
      <c r="BZ544" s="15">
        <v>0</v>
      </c>
      <c r="CA544" s="15">
        <v>0</v>
      </c>
      <c r="CB544" s="15">
        <v>0</v>
      </c>
      <c r="CC544" s="15">
        <v>0</v>
      </c>
      <c r="CD544" s="15">
        <v>0</v>
      </c>
      <c r="CE544" s="15">
        <v>0</v>
      </c>
      <c r="CF544" s="15">
        <v>0</v>
      </c>
      <c r="CG544" s="15">
        <v>0</v>
      </c>
      <c r="CH544" s="15">
        <v>1</v>
      </c>
      <c r="CI544" s="15">
        <v>0</v>
      </c>
      <c r="CJ544" s="15">
        <v>0</v>
      </c>
      <c r="CK544" s="15">
        <v>0</v>
      </c>
      <c r="CL544" s="15">
        <v>0</v>
      </c>
      <c r="CM544" s="15">
        <v>0</v>
      </c>
      <c r="CN544" s="15">
        <v>0</v>
      </c>
      <c r="CO544" s="15">
        <v>0</v>
      </c>
      <c r="CP544" s="15">
        <v>0</v>
      </c>
      <c r="CQ544" s="15">
        <v>0</v>
      </c>
      <c r="CR544" s="15">
        <v>0</v>
      </c>
      <c r="CS544" s="15">
        <v>0</v>
      </c>
      <c r="CT544" s="15">
        <v>0</v>
      </c>
      <c r="CU544" s="15">
        <v>0</v>
      </c>
      <c r="CV544" s="15">
        <v>0</v>
      </c>
      <c r="CW544" s="15">
        <v>0</v>
      </c>
      <c r="CX544" s="15">
        <v>0</v>
      </c>
      <c r="CY544" s="15">
        <v>0</v>
      </c>
      <c r="CZ544" s="15">
        <v>0</v>
      </c>
      <c r="DA544" s="15">
        <v>0</v>
      </c>
      <c r="DB544" s="15">
        <v>0</v>
      </c>
      <c r="DC544" s="15">
        <v>0</v>
      </c>
      <c r="DD544" s="15">
        <v>0</v>
      </c>
      <c r="DE544" s="15">
        <v>0</v>
      </c>
      <c r="DF544" s="15">
        <v>0</v>
      </c>
      <c r="DG544" s="15">
        <v>0</v>
      </c>
      <c r="DH544" s="15">
        <v>0</v>
      </c>
      <c r="DI544" s="15">
        <v>0</v>
      </c>
      <c r="DJ544" s="15">
        <v>0</v>
      </c>
      <c r="DK544" s="15">
        <v>0</v>
      </c>
      <c r="DL544" s="15">
        <v>0</v>
      </c>
      <c r="DM544" s="15">
        <v>0</v>
      </c>
      <c r="DN544" s="15">
        <v>0</v>
      </c>
      <c r="DO544" s="15">
        <v>0</v>
      </c>
      <c r="DP544" s="15">
        <v>0</v>
      </c>
      <c r="DQ544" s="15">
        <v>0</v>
      </c>
      <c r="DR544" s="15">
        <v>0</v>
      </c>
      <c r="DS544" s="15">
        <v>0</v>
      </c>
      <c r="DT544" s="15">
        <v>0</v>
      </c>
      <c r="DU544" s="15">
        <v>0</v>
      </c>
      <c r="DV544" s="15">
        <v>0</v>
      </c>
      <c r="DW544" s="15">
        <v>0</v>
      </c>
      <c r="DX544" s="15">
        <v>0</v>
      </c>
      <c r="DY544" s="15">
        <v>0</v>
      </c>
      <c r="DZ544" s="15">
        <v>0</v>
      </c>
      <c r="EA544" s="15">
        <v>0</v>
      </c>
      <c r="EB544" s="15">
        <v>0</v>
      </c>
      <c r="EC544" s="15">
        <v>0</v>
      </c>
      <c r="ED544" s="15">
        <v>0</v>
      </c>
      <c r="EE544" s="15">
        <v>0</v>
      </c>
      <c r="EF544" s="15">
        <v>0</v>
      </c>
      <c r="EG544" s="15">
        <v>0</v>
      </c>
      <c r="EH544" s="15">
        <v>0</v>
      </c>
      <c r="EI544" s="15">
        <v>0</v>
      </c>
      <c r="EJ544" s="15">
        <v>0</v>
      </c>
      <c r="EK544" s="15">
        <v>0</v>
      </c>
      <c r="EL544" s="15">
        <v>0</v>
      </c>
      <c r="EM544" s="15">
        <v>0</v>
      </c>
      <c r="EN544" s="15">
        <v>0</v>
      </c>
      <c r="EO544" s="15">
        <v>0</v>
      </c>
      <c r="EP544" s="15">
        <v>0</v>
      </c>
      <c r="EQ544" s="15" t="s">
        <v>137</v>
      </c>
      <c r="ER544" s="15" t="s">
        <v>137</v>
      </c>
      <c r="ES544" s="15" t="s">
        <v>137</v>
      </c>
      <c r="ET544" s="15" t="s">
        <v>137</v>
      </c>
      <c r="EU544" s="15" t="s">
        <v>137</v>
      </c>
      <c r="EV544" s="15" t="s">
        <v>137</v>
      </c>
      <c r="EW544" s="15" t="s">
        <v>137</v>
      </c>
      <c r="EX544" s="15" t="s">
        <v>137</v>
      </c>
      <c r="EY544" s="15" t="s">
        <v>137</v>
      </c>
      <c r="EZ544" s="15" t="s">
        <v>137</v>
      </c>
      <c r="FA544" s="15" t="s">
        <v>137</v>
      </c>
      <c r="FB544" s="15">
        <f t="shared" si="997"/>
        <v>0</v>
      </c>
      <c r="FC544" s="15">
        <f t="shared" si="998"/>
        <v>0</v>
      </c>
      <c r="FD544" s="15">
        <f t="shared" si="999"/>
        <v>0</v>
      </c>
      <c r="FE544" s="15">
        <f t="shared" si="1000"/>
        <v>0</v>
      </c>
      <c r="FF544" s="15">
        <f t="shared" si="1001"/>
        <v>0</v>
      </c>
      <c r="FG544" s="15">
        <f t="shared" si="1002"/>
        <v>1</v>
      </c>
      <c r="FH544" s="15">
        <f t="shared" si="1003"/>
        <v>0</v>
      </c>
      <c r="FI544" s="15">
        <f t="shared" si="1004"/>
        <v>0</v>
      </c>
      <c r="FJ544" s="15">
        <f t="shared" si="1005"/>
        <v>0</v>
      </c>
      <c r="FK544" s="15">
        <f t="shared" si="1006"/>
        <v>0</v>
      </c>
      <c r="FL544" s="15">
        <f t="shared" si="1007"/>
        <v>0</v>
      </c>
      <c r="FM544" s="15">
        <f t="shared" si="1008"/>
        <v>0</v>
      </c>
      <c r="FN544" s="15">
        <f t="shared" si="1009"/>
        <v>0</v>
      </c>
      <c r="FO544" s="15">
        <f t="shared" si="1010"/>
        <v>0</v>
      </c>
      <c r="FP544" s="15">
        <f t="shared" si="1011"/>
        <v>0</v>
      </c>
      <c r="FQ544" s="15">
        <f t="shared" si="1012"/>
        <v>0</v>
      </c>
      <c r="FR544" s="15">
        <f t="shared" si="1013"/>
        <v>1</v>
      </c>
      <c r="FS544" s="15">
        <f t="shared" si="1014"/>
        <v>0</v>
      </c>
      <c r="FT544" s="15">
        <f t="shared" si="1015"/>
        <v>0</v>
      </c>
      <c r="FU544" s="15">
        <f t="shared" si="1016"/>
        <v>0</v>
      </c>
      <c r="FV544" s="15">
        <f t="shared" si="1017"/>
        <v>0</v>
      </c>
      <c r="FW544" s="15">
        <f t="shared" si="1018"/>
        <v>0</v>
      </c>
      <c r="FX544" s="49" t="s">
        <v>1927</v>
      </c>
    </row>
    <row r="545" spans="1:180" s="42" customFormat="1" x14ac:dyDescent="0.25">
      <c r="A545" s="38" t="s">
        <v>934</v>
      </c>
      <c r="B545" s="46" t="s">
        <v>1444</v>
      </c>
      <c r="C545" s="18" t="s">
        <v>1445</v>
      </c>
      <c r="D545" s="15">
        <v>0</v>
      </c>
      <c r="E545" s="15">
        <v>0</v>
      </c>
      <c r="F545" s="15">
        <v>0</v>
      </c>
      <c r="G545" s="15">
        <v>0</v>
      </c>
      <c r="H545" s="15">
        <v>0</v>
      </c>
      <c r="I545" s="15">
        <v>1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15">
        <f t="shared" si="1041"/>
        <v>0</v>
      </c>
      <c r="P545" s="15">
        <f t="shared" si="1042"/>
        <v>0</v>
      </c>
      <c r="Q545" s="15">
        <f t="shared" si="1043"/>
        <v>0</v>
      </c>
      <c r="R545" s="15">
        <f t="shared" si="1044"/>
        <v>0</v>
      </c>
      <c r="S545" s="15">
        <f t="shared" si="1045"/>
        <v>0</v>
      </c>
      <c r="T545" s="15">
        <f t="shared" si="1046"/>
        <v>1</v>
      </c>
      <c r="U545" s="15">
        <f t="shared" si="1047"/>
        <v>0</v>
      </c>
      <c r="V545" s="15">
        <f t="shared" si="1048"/>
        <v>0</v>
      </c>
      <c r="W545" s="15">
        <f t="shared" si="1049"/>
        <v>0</v>
      </c>
      <c r="X545" s="15">
        <f t="shared" si="1050"/>
        <v>0</v>
      </c>
      <c r="Y545" s="15">
        <f t="shared" si="1051"/>
        <v>0</v>
      </c>
      <c r="Z545" s="15">
        <v>0</v>
      </c>
      <c r="AA545" s="15">
        <v>0</v>
      </c>
      <c r="AB545" s="15">
        <v>0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0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v>0</v>
      </c>
      <c r="BE545" s="15">
        <v>0</v>
      </c>
      <c r="BF545" s="15">
        <v>0</v>
      </c>
      <c r="BG545" s="15">
        <v>0</v>
      </c>
      <c r="BH545" s="15">
        <v>0</v>
      </c>
      <c r="BI545" s="15">
        <v>0</v>
      </c>
      <c r="BJ545" s="15">
        <v>0</v>
      </c>
      <c r="BK545" s="15">
        <v>0</v>
      </c>
      <c r="BL545" s="15">
        <v>0</v>
      </c>
      <c r="BM545" s="15">
        <v>0</v>
      </c>
      <c r="BN545" s="15">
        <v>0</v>
      </c>
      <c r="BO545" s="15">
        <v>0</v>
      </c>
      <c r="BP545" s="15">
        <v>0</v>
      </c>
      <c r="BQ545" s="15">
        <v>0</v>
      </c>
      <c r="BR545" s="15">
        <v>0</v>
      </c>
      <c r="BS545" s="15">
        <v>0</v>
      </c>
      <c r="BT545" s="15">
        <v>0</v>
      </c>
      <c r="BU545" s="15">
        <v>0</v>
      </c>
      <c r="BV545" s="15">
        <v>0</v>
      </c>
      <c r="BW545" s="15">
        <v>0</v>
      </c>
      <c r="BX545" s="15">
        <v>0</v>
      </c>
      <c r="BY545" s="15">
        <v>0</v>
      </c>
      <c r="BZ545" s="15">
        <v>0</v>
      </c>
      <c r="CA545" s="15">
        <v>0</v>
      </c>
      <c r="CB545" s="15">
        <v>0</v>
      </c>
      <c r="CC545" s="15">
        <v>0</v>
      </c>
      <c r="CD545" s="15">
        <v>0</v>
      </c>
      <c r="CE545" s="15">
        <v>0</v>
      </c>
      <c r="CF545" s="15">
        <v>0</v>
      </c>
      <c r="CG545" s="15">
        <v>0</v>
      </c>
      <c r="CH545" s="15">
        <v>0</v>
      </c>
      <c r="CI545" s="15">
        <v>0</v>
      </c>
      <c r="CJ545" s="15">
        <v>0</v>
      </c>
      <c r="CK545" s="15">
        <v>0</v>
      </c>
      <c r="CL545" s="15">
        <v>0</v>
      </c>
      <c r="CM545" s="15">
        <v>0</v>
      </c>
      <c r="CN545" s="15">
        <v>0</v>
      </c>
      <c r="CO545" s="15">
        <v>0</v>
      </c>
      <c r="CP545" s="15">
        <v>0</v>
      </c>
      <c r="CQ545" s="15">
        <v>0</v>
      </c>
      <c r="CR545" s="15">
        <v>0</v>
      </c>
      <c r="CS545" s="15">
        <v>1</v>
      </c>
      <c r="CT545" s="15">
        <v>0</v>
      </c>
      <c r="CU545" s="15">
        <v>0</v>
      </c>
      <c r="CV545" s="15">
        <v>0</v>
      </c>
      <c r="CW545" s="15">
        <v>0</v>
      </c>
      <c r="CX545" s="15">
        <v>0</v>
      </c>
      <c r="CY545" s="15">
        <v>0</v>
      </c>
      <c r="CZ545" s="15">
        <v>0</v>
      </c>
      <c r="DA545" s="15">
        <v>0</v>
      </c>
      <c r="DB545" s="15">
        <v>0</v>
      </c>
      <c r="DC545" s="15">
        <v>0</v>
      </c>
      <c r="DD545" s="15">
        <v>1</v>
      </c>
      <c r="DE545" s="15">
        <v>0</v>
      </c>
      <c r="DF545" s="15">
        <v>0</v>
      </c>
      <c r="DG545" s="15">
        <v>0</v>
      </c>
      <c r="DH545" s="15">
        <v>0</v>
      </c>
      <c r="DI545" s="15">
        <v>0</v>
      </c>
      <c r="DJ545" s="15">
        <v>0</v>
      </c>
      <c r="DK545" s="15">
        <v>0</v>
      </c>
      <c r="DL545" s="15">
        <v>0</v>
      </c>
      <c r="DM545" s="15">
        <v>0</v>
      </c>
      <c r="DN545" s="15">
        <v>0</v>
      </c>
      <c r="DO545" s="15">
        <v>0</v>
      </c>
      <c r="DP545" s="15">
        <v>0</v>
      </c>
      <c r="DQ545" s="15">
        <v>0</v>
      </c>
      <c r="DR545" s="15">
        <v>0</v>
      </c>
      <c r="DS545" s="15">
        <v>0</v>
      </c>
      <c r="DT545" s="15">
        <v>0</v>
      </c>
      <c r="DU545" s="15">
        <v>0</v>
      </c>
      <c r="DV545" s="15">
        <v>0</v>
      </c>
      <c r="DW545" s="15">
        <v>0</v>
      </c>
      <c r="DX545" s="15">
        <v>0</v>
      </c>
      <c r="DY545" s="15">
        <v>0</v>
      </c>
      <c r="DZ545" s="15">
        <v>0</v>
      </c>
      <c r="EA545" s="15">
        <v>0</v>
      </c>
      <c r="EB545" s="15">
        <v>0</v>
      </c>
      <c r="EC545" s="15">
        <v>0</v>
      </c>
      <c r="ED545" s="15">
        <v>0</v>
      </c>
      <c r="EE545" s="15">
        <v>0</v>
      </c>
      <c r="EF545" s="15">
        <v>0</v>
      </c>
      <c r="EG545" s="15">
        <v>0</v>
      </c>
      <c r="EH545" s="15">
        <v>0</v>
      </c>
      <c r="EI545" s="15">
        <v>0</v>
      </c>
      <c r="EJ545" s="15">
        <v>0</v>
      </c>
      <c r="EK545" s="15">
        <v>0</v>
      </c>
      <c r="EL545" s="15">
        <v>0</v>
      </c>
      <c r="EM545" s="15">
        <v>0</v>
      </c>
      <c r="EN545" s="15">
        <v>0</v>
      </c>
      <c r="EO545" s="15">
        <v>0</v>
      </c>
      <c r="EP545" s="15">
        <v>0</v>
      </c>
      <c r="EQ545" s="15" t="s">
        <v>137</v>
      </c>
      <c r="ER545" s="15" t="s">
        <v>137</v>
      </c>
      <c r="ES545" s="15" t="s">
        <v>137</v>
      </c>
      <c r="ET545" s="15" t="s">
        <v>137</v>
      </c>
      <c r="EU545" s="15" t="s">
        <v>137</v>
      </c>
      <c r="EV545" s="15" t="s">
        <v>137</v>
      </c>
      <c r="EW545" s="15" t="s">
        <v>137</v>
      </c>
      <c r="EX545" s="15" t="s">
        <v>137</v>
      </c>
      <c r="EY545" s="15" t="s">
        <v>137</v>
      </c>
      <c r="EZ545" s="15" t="s">
        <v>137</v>
      </c>
      <c r="FA545" s="15" t="s">
        <v>137</v>
      </c>
      <c r="FB545" s="15">
        <f t="shared" si="997"/>
        <v>0</v>
      </c>
      <c r="FC545" s="15">
        <f t="shared" si="998"/>
        <v>0</v>
      </c>
      <c r="FD545" s="15">
        <f t="shared" si="999"/>
        <v>0</v>
      </c>
      <c r="FE545" s="15">
        <f t="shared" si="1000"/>
        <v>0</v>
      </c>
      <c r="FF545" s="15">
        <f t="shared" si="1001"/>
        <v>0</v>
      </c>
      <c r="FG545" s="15">
        <f t="shared" si="1002"/>
        <v>1</v>
      </c>
      <c r="FH545" s="15">
        <f t="shared" si="1003"/>
        <v>0</v>
      </c>
      <c r="FI545" s="15">
        <f t="shared" si="1004"/>
        <v>0</v>
      </c>
      <c r="FJ545" s="15">
        <f t="shared" si="1005"/>
        <v>0</v>
      </c>
      <c r="FK545" s="15">
        <f t="shared" si="1006"/>
        <v>0</v>
      </c>
      <c r="FL545" s="15">
        <f t="shared" si="1007"/>
        <v>0</v>
      </c>
      <c r="FM545" s="15">
        <f t="shared" si="1008"/>
        <v>0</v>
      </c>
      <c r="FN545" s="15">
        <f t="shared" si="1009"/>
        <v>0</v>
      </c>
      <c r="FO545" s="15">
        <f t="shared" si="1010"/>
        <v>0</v>
      </c>
      <c r="FP545" s="15">
        <f t="shared" si="1011"/>
        <v>0</v>
      </c>
      <c r="FQ545" s="15">
        <f t="shared" si="1012"/>
        <v>0</v>
      </c>
      <c r="FR545" s="15">
        <f t="shared" si="1013"/>
        <v>1</v>
      </c>
      <c r="FS545" s="15">
        <f t="shared" si="1014"/>
        <v>0</v>
      </c>
      <c r="FT545" s="15">
        <f t="shared" si="1015"/>
        <v>0</v>
      </c>
      <c r="FU545" s="15">
        <f t="shared" si="1016"/>
        <v>0</v>
      </c>
      <c r="FV545" s="15">
        <f t="shared" si="1017"/>
        <v>0</v>
      </c>
      <c r="FW545" s="15">
        <f t="shared" si="1018"/>
        <v>0</v>
      </c>
      <c r="FX545" s="49" t="s">
        <v>1927</v>
      </c>
    </row>
    <row r="546" spans="1:180" s="42" customFormat="1" x14ac:dyDescent="0.25">
      <c r="A546" s="38" t="s">
        <v>934</v>
      </c>
      <c r="B546" s="21" t="s">
        <v>1994</v>
      </c>
      <c r="C546" s="18" t="s">
        <v>858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1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15">
        <f t="shared" si="1041"/>
        <v>0</v>
      </c>
      <c r="P546" s="15">
        <f t="shared" si="1042"/>
        <v>0</v>
      </c>
      <c r="Q546" s="15">
        <f t="shared" si="1043"/>
        <v>0</v>
      </c>
      <c r="R546" s="15">
        <f t="shared" si="1044"/>
        <v>0</v>
      </c>
      <c r="S546" s="15">
        <f t="shared" si="1045"/>
        <v>0</v>
      </c>
      <c r="T546" s="15">
        <f t="shared" si="1046"/>
        <v>1</v>
      </c>
      <c r="U546" s="15">
        <f t="shared" si="1047"/>
        <v>0</v>
      </c>
      <c r="V546" s="15">
        <f t="shared" si="1048"/>
        <v>0</v>
      </c>
      <c r="W546" s="15">
        <f t="shared" si="1049"/>
        <v>0</v>
      </c>
      <c r="X546" s="15">
        <f t="shared" si="1050"/>
        <v>0</v>
      </c>
      <c r="Y546" s="15">
        <f t="shared" si="1051"/>
        <v>0</v>
      </c>
      <c r="Z546" s="15">
        <v>0</v>
      </c>
      <c r="AA546" s="15">
        <v>0</v>
      </c>
      <c r="AB546" s="15">
        <v>0</v>
      </c>
      <c r="AC546" s="15">
        <v>0</v>
      </c>
      <c r="AD546" s="15">
        <v>0</v>
      </c>
      <c r="AE546" s="15">
        <v>1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1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v>0</v>
      </c>
      <c r="BE546" s="15">
        <v>0</v>
      </c>
      <c r="BF546" s="15">
        <v>0</v>
      </c>
      <c r="BG546" s="15">
        <v>0</v>
      </c>
      <c r="BH546" s="15">
        <v>0</v>
      </c>
      <c r="BI546" s="15">
        <v>0</v>
      </c>
      <c r="BJ546" s="15">
        <v>0</v>
      </c>
      <c r="BK546" s="15">
        <v>0</v>
      </c>
      <c r="BL546" s="15">
        <v>0</v>
      </c>
      <c r="BM546" s="15">
        <v>0</v>
      </c>
      <c r="BN546" s="15">
        <v>0</v>
      </c>
      <c r="BO546" s="15">
        <v>0</v>
      </c>
      <c r="BP546" s="15">
        <v>0</v>
      </c>
      <c r="BQ546" s="15">
        <v>0</v>
      </c>
      <c r="BR546" s="15">
        <v>0</v>
      </c>
      <c r="BS546" s="15">
        <v>0</v>
      </c>
      <c r="BT546" s="15">
        <v>0</v>
      </c>
      <c r="BU546" s="15">
        <v>0</v>
      </c>
      <c r="BV546" s="15">
        <v>0</v>
      </c>
      <c r="BW546" s="15">
        <v>0</v>
      </c>
      <c r="BX546" s="15">
        <v>0</v>
      </c>
      <c r="BY546" s="15">
        <v>0</v>
      </c>
      <c r="BZ546" s="15">
        <v>0</v>
      </c>
      <c r="CA546" s="15">
        <v>0</v>
      </c>
      <c r="CB546" s="15">
        <v>0</v>
      </c>
      <c r="CC546" s="15">
        <v>0</v>
      </c>
      <c r="CD546" s="15">
        <v>0</v>
      </c>
      <c r="CE546" s="15">
        <v>0</v>
      </c>
      <c r="CF546" s="15">
        <v>0</v>
      </c>
      <c r="CG546" s="15">
        <v>0</v>
      </c>
      <c r="CH546" s="15">
        <v>0</v>
      </c>
      <c r="CI546" s="15">
        <v>0</v>
      </c>
      <c r="CJ546" s="15">
        <v>0</v>
      </c>
      <c r="CK546" s="15">
        <v>0</v>
      </c>
      <c r="CL546" s="15">
        <v>0</v>
      </c>
      <c r="CM546" s="15">
        <v>0</v>
      </c>
      <c r="CN546" s="15">
        <v>0</v>
      </c>
      <c r="CO546" s="15">
        <v>0</v>
      </c>
      <c r="CP546" s="15">
        <v>0</v>
      </c>
      <c r="CQ546" s="15">
        <v>0</v>
      </c>
      <c r="CR546" s="15">
        <v>0</v>
      </c>
      <c r="CS546" s="15">
        <v>0</v>
      </c>
      <c r="CT546" s="15">
        <v>0</v>
      </c>
      <c r="CU546" s="15">
        <v>0</v>
      </c>
      <c r="CV546" s="15">
        <v>0</v>
      </c>
      <c r="CW546" s="15">
        <v>0</v>
      </c>
      <c r="CX546" s="15">
        <v>0</v>
      </c>
      <c r="CY546" s="15">
        <v>0</v>
      </c>
      <c r="CZ546" s="15">
        <v>0</v>
      </c>
      <c r="DA546" s="15">
        <v>0</v>
      </c>
      <c r="DB546" s="15">
        <v>0</v>
      </c>
      <c r="DC546" s="15">
        <v>0</v>
      </c>
      <c r="DD546" s="15">
        <v>0</v>
      </c>
      <c r="DE546" s="15">
        <v>0</v>
      </c>
      <c r="DF546" s="15">
        <v>0</v>
      </c>
      <c r="DG546" s="15">
        <v>0</v>
      </c>
      <c r="DH546" s="15">
        <v>0</v>
      </c>
      <c r="DI546" s="15">
        <v>0</v>
      </c>
      <c r="DJ546" s="15">
        <v>0</v>
      </c>
      <c r="DK546" s="15">
        <v>0</v>
      </c>
      <c r="DL546" s="15">
        <v>0</v>
      </c>
      <c r="DM546" s="15">
        <v>0</v>
      </c>
      <c r="DN546" s="15">
        <v>0</v>
      </c>
      <c r="DO546" s="15">
        <v>0</v>
      </c>
      <c r="DP546" s="15">
        <v>0</v>
      </c>
      <c r="DQ546" s="15">
        <v>0</v>
      </c>
      <c r="DR546" s="15">
        <v>0</v>
      </c>
      <c r="DS546" s="15">
        <v>0</v>
      </c>
      <c r="DT546" s="15">
        <v>0</v>
      </c>
      <c r="DU546" s="15">
        <v>0</v>
      </c>
      <c r="DV546" s="15">
        <v>0</v>
      </c>
      <c r="DW546" s="15">
        <v>0</v>
      </c>
      <c r="DX546" s="15">
        <v>0</v>
      </c>
      <c r="DY546" s="15">
        <v>0</v>
      </c>
      <c r="DZ546" s="15">
        <v>0</v>
      </c>
      <c r="EA546" s="15">
        <v>0</v>
      </c>
      <c r="EB546" s="15">
        <v>0</v>
      </c>
      <c r="EC546" s="15">
        <v>0</v>
      </c>
      <c r="ED546" s="15">
        <v>0</v>
      </c>
      <c r="EE546" s="15">
        <v>0</v>
      </c>
      <c r="EF546" s="15">
        <v>0</v>
      </c>
      <c r="EG546" s="15">
        <v>0</v>
      </c>
      <c r="EH546" s="15">
        <v>0</v>
      </c>
      <c r="EI546" s="15">
        <v>0</v>
      </c>
      <c r="EJ546" s="15">
        <v>0</v>
      </c>
      <c r="EK546" s="15">
        <v>0</v>
      </c>
      <c r="EL546" s="15">
        <v>0</v>
      </c>
      <c r="EM546" s="15">
        <v>0</v>
      </c>
      <c r="EN546" s="15">
        <v>0</v>
      </c>
      <c r="EO546" s="15">
        <v>0</v>
      </c>
      <c r="EP546" s="15">
        <v>0</v>
      </c>
      <c r="EQ546" s="15" t="s">
        <v>137</v>
      </c>
      <c r="ER546" s="15" t="s">
        <v>137</v>
      </c>
      <c r="ES546" s="15" t="s">
        <v>137</v>
      </c>
      <c r="ET546" s="15" t="s">
        <v>137</v>
      </c>
      <c r="EU546" s="15" t="s">
        <v>137</v>
      </c>
      <c r="EV546" s="15" t="s">
        <v>137</v>
      </c>
      <c r="EW546" s="15" t="s">
        <v>137</v>
      </c>
      <c r="EX546" s="15" t="s">
        <v>137</v>
      </c>
      <c r="EY546" s="15" t="s">
        <v>137</v>
      </c>
      <c r="EZ546" s="15" t="s">
        <v>137</v>
      </c>
      <c r="FA546" s="15" t="s">
        <v>137</v>
      </c>
      <c r="FB546" s="15">
        <f t="shared" si="997"/>
        <v>0</v>
      </c>
      <c r="FC546" s="15">
        <f t="shared" si="998"/>
        <v>0</v>
      </c>
      <c r="FD546" s="15">
        <f t="shared" si="999"/>
        <v>0</v>
      </c>
      <c r="FE546" s="15">
        <f t="shared" si="1000"/>
        <v>0</v>
      </c>
      <c r="FF546" s="15">
        <f t="shared" si="1001"/>
        <v>0</v>
      </c>
      <c r="FG546" s="15">
        <f t="shared" si="1002"/>
        <v>0</v>
      </c>
      <c r="FH546" s="15">
        <f t="shared" si="1003"/>
        <v>0</v>
      </c>
      <c r="FI546" s="15">
        <f t="shared" si="1004"/>
        <v>0</v>
      </c>
      <c r="FJ546" s="15">
        <f t="shared" si="1005"/>
        <v>0</v>
      </c>
      <c r="FK546" s="15">
        <f t="shared" si="1006"/>
        <v>0</v>
      </c>
      <c r="FL546" s="15">
        <f t="shared" si="1007"/>
        <v>0</v>
      </c>
      <c r="FM546" s="15">
        <f t="shared" si="1008"/>
        <v>0</v>
      </c>
      <c r="FN546" s="15">
        <f t="shared" si="1009"/>
        <v>0</v>
      </c>
      <c r="FO546" s="15">
        <f t="shared" si="1010"/>
        <v>0</v>
      </c>
      <c r="FP546" s="15">
        <f t="shared" si="1011"/>
        <v>0</v>
      </c>
      <c r="FQ546" s="15">
        <f t="shared" si="1012"/>
        <v>0</v>
      </c>
      <c r="FR546" s="15">
        <f t="shared" si="1013"/>
        <v>0</v>
      </c>
      <c r="FS546" s="15">
        <f t="shared" si="1014"/>
        <v>0</v>
      </c>
      <c r="FT546" s="15">
        <f t="shared" si="1015"/>
        <v>0</v>
      </c>
      <c r="FU546" s="15">
        <f t="shared" si="1016"/>
        <v>0</v>
      </c>
      <c r="FV546" s="15">
        <f t="shared" si="1017"/>
        <v>0</v>
      </c>
      <c r="FW546" s="15">
        <f t="shared" si="1018"/>
        <v>0</v>
      </c>
      <c r="FX546" s="49" t="s">
        <v>1927</v>
      </c>
    </row>
    <row r="547" spans="1:180" s="42" customFormat="1" ht="31.5" x14ac:dyDescent="0.25">
      <c r="A547" s="38" t="s">
        <v>935</v>
      </c>
      <c r="B547" s="9" t="s">
        <v>205</v>
      </c>
      <c r="C547" s="9" t="s">
        <v>136</v>
      </c>
      <c r="D547" s="12">
        <f t="shared" ref="D547:L548" si="1052">Z547+AV547</f>
        <v>0</v>
      </c>
      <c r="E547" s="12">
        <f t="shared" si="1052"/>
        <v>0</v>
      </c>
      <c r="F547" s="12">
        <f t="shared" si="1052"/>
        <v>0</v>
      </c>
      <c r="G547" s="12">
        <f t="shared" si="1052"/>
        <v>0</v>
      </c>
      <c r="H547" s="12">
        <f t="shared" si="1052"/>
        <v>0</v>
      </c>
      <c r="I547" s="12">
        <f t="shared" si="1052"/>
        <v>0</v>
      </c>
      <c r="J547" s="12">
        <f t="shared" si="1052"/>
        <v>0</v>
      </c>
      <c r="K547" s="12">
        <f t="shared" si="1052"/>
        <v>0</v>
      </c>
      <c r="L547" s="12">
        <f t="shared" si="1052"/>
        <v>0</v>
      </c>
      <c r="M547" s="12">
        <v>0</v>
      </c>
      <c r="N547" s="12">
        <f>AJ547+BF547</f>
        <v>0</v>
      </c>
      <c r="O547" s="12">
        <f t="shared" si="1041"/>
        <v>0</v>
      </c>
      <c r="P547" s="12">
        <f t="shared" si="1042"/>
        <v>0</v>
      </c>
      <c r="Q547" s="12">
        <f t="shared" si="1043"/>
        <v>0</v>
      </c>
      <c r="R547" s="12">
        <f t="shared" si="1044"/>
        <v>0</v>
      </c>
      <c r="S547" s="12">
        <f t="shared" si="1045"/>
        <v>0</v>
      </c>
      <c r="T547" s="12">
        <f t="shared" si="1046"/>
        <v>0</v>
      </c>
      <c r="U547" s="12">
        <f t="shared" si="1047"/>
        <v>0</v>
      </c>
      <c r="V547" s="12">
        <f t="shared" si="1048"/>
        <v>0</v>
      </c>
      <c r="W547" s="12">
        <f t="shared" si="1049"/>
        <v>0</v>
      </c>
      <c r="X547" s="12">
        <f t="shared" si="1050"/>
        <v>0</v>
      </c>
      <c r="Y547" s="12">
        <f t="shared" si="1051"/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 t="s">
        <v>137</v>
      </c>
      <c r="ER547" s="12" t="s">
        <v>137</v>
      </c>
      <c r="ES547" s="12" t="s">
        <v>137</v>
      </c>
      <c r="ET547" s="12" t="s">
        <v>137</v>
      </c>
      <c r="EU547" s="12" t="s">
        <v>137</v>
      </c>
      <c r="EV547" s="12" t="s">
        <v>137</v>
      </c>
      <c r="EW547" s="12" t="s">
        <v>137</v>
      </c>
      <c r="EX547" s="12" t="s">
        <v>137</v>
      </c>
      <c r="EY547" s="12" t="s">
        <v>137</v>
      </c>
      <c r="EZ547" s="12" t="s">
        <v>137</v>
      </c>
      <c r="FA547" s="12" t="s">
        <v>137</v>
      </c>
      <c r="FB547" s="12">
        <f t="shared" si="997"/>
        <v>0</v>
      </c>
      <c r="FC547" s="12">
        <f t="shared" si="998"/>
        <v>0</v>
      </c>
      <c r="FD547" s="12">
        <f t="shared" si="999"/>
        <v>0</v>
      </c>
      <c r="FE547" s="12">
        <f t="shared" si="1000"/>
        <v>0</v>
      </c>
      <c r="FF547" s="12">
        <f t="shared" si="1001"/>
        <v>0</v>
      </c>
      <c r="FG547" s="12">
        <f t="shared" si="1002"/>
        <v>0</v>
      </c>
      <c r="FH547" s="12">
        <f t="shared" si="1003"/>
        <v>0</v>
      </c>
      <c r="FI547" s="12">
        <f t="shared" si="1004"/>
        <v>0</v>
      </c>
      <c r="FJ547" s="12">
        <f t="shared" si="1005"/>
        <v>0</v>
      </c>
      <c r="FK547" s="12">
        <f t="shared" si="1006"/>
        <v>0</v>
      </c>
      <c r="FL547" s="12">
        <f t="shared" si="1007"/>
        <v>0</v>
      </c>
      <c r="FM547" s="12">
        <f t="shared" si="1008"/>
        <v>0</v>
      </c>
      <c r="FN547" s="12">
        <f t="shared" si="1009"/>
        <v>0</v>
      </c>
      <c r="FO547" s="12">
        <f t="shared" si="1010"/>
        <v>0</v>
      </c>
      <c r="FP547" s="12">
        <f t="shared" si="1011"/>
        <v>0</v>
      </c>
      <c r="FQ547" s="12">
        <f t="shared" si="1012"/>
        <v>0</v>
      </c>
      <c r="FR547" s="12">
        <f t="shared" si="1013"/>
        <v>0</v>
      </c>
      <c r="FS547" s="12">
        <f t="shared" si="1014"/>
        <v>0</v>
      </c>
      <c r="FT547" s="12">
        <f t="shared" si="1015"/>
        <v>0</v>
      </c>
      <c r="FU547" s="12">
        <f t="shared" si="1016"/>
        <v>0</v>
      </c>
      <c r="FV547" s="12">
        <f t="shared" si="1017"/>
        <v>0</v>
      </c>
      <c r="FW547" s="12">
        <f t="shared" si="1018"/>
        <v>0</v>
      </c>
      <c r="FX547" s="76" t="s">
        <v>137</v>
      </c>
    </row>
    <row r="548" spans="1:180" s="42" customFormat="1" ht="31.5" x14ac:dyDescent="0.25">
      <c r="A548" s="38" t="s">
        <v>936</v>
      </c>
      <c r="B548" s="9" t="s">
        <v>207</v>
      </c>
      <c r="C548" s="9" t="s">
        <v>136</v>
      </c>
      <c r="D548" s="12">
        <f t="shared" si="1052"/>
        <v>0</v>
      </c>
      <c r="E548" s="12">
        <f t="shared" si="1052"/>
        <v>0</v>
      </c>
      <c r="F548" s="12">
        <f t="shared" si="1052"/>
        <v>0</v>
      </c>
      <c r="G548" s="12">
        <f t="shared" si="1052"/>
        <v>0</v>
      </c>
      <c r="H548" s="12">
        <f t="shared" si="1052"/>
        <v>0</v>
      </c>
      <c r="I548" s="12">
        <f t="shared" si="1052"/>
        <v>0</v>
      </c>
      <c r="J548" s="12">
        <f t="shared" si="1052"/>
        <v>0</v>
      </c>
      <c r="K548" s="12">
        <f t="shared" si="1052"/>
        <v>0</v>
      </c>
      <c r="L548" s="12">
        <f t="shared" si="1052"/>
        <v>0</v>
      </c>
      <c r="M548" s="12">
        <v>0</v>
      </c>
      <c r="N548" s="12">
        <f>AJ548+BF548</f>
        <v>0</v>
      </c>
      <c r="O548" s="12">
        <f t="shared" si="1041"/>
        <v>0</v>
      </c>
      <c r="P548" s="12">
        <f t="shared" si="1042"/>
        <v>0</v>
      </c>
      <c r="Q548" s="12">
        <f t="shared" si="1043"/>
        <v>0</v>
      </c>
      <c r="R548" s="12">
        <f t="shared" si="1044"/>
        <v>0</v>
      </c>
      <c r="S548" s="12">
        <f t="shared" si="1045"/>
        <v>0</v>
      </c>
      <c r="T548" s="12">
        <f t="shared" si="1046"/>
        <v>0</v>
      </c>
      <c r="U548" s="12">
        <f t="shared" si="1047"/>
        <v>0</v>
      </c>
      <c r="V548" s="12">
        <f t="shared" si="1048"/>
        <v>0</v>
      </c>
      <c r="W548" s="12">
        <f t="shared" si="1049"/>
        <v>0</v>
      </c>
      <c r="X548" s="12">
        <f t="shared" si="1050"/>
        <v>0</v>
      </c>
      <c r="Y548" s="12">
        <f t="shared" si="1051"/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 t="s">
        <v>137</v>
      </c>
      <c r="ER548" s="12" t="s">
        <v>137</v>
      </c>
      <c r="ES548" s="12" t="s">
        <v>137</v>
      </c>
      <c r="ET548" s="12" t="s">
        <v>137</v>
      </c>
      <c r="EU548" s="12" t="s">
        <v>137</v>
      </c>
      <c r="EV548" s="12" t="s">
        <v>137</v>
      </c>
      <c r="EW548" s="12" t="s">
        <v>137</v>
      </c>
      <c r="EX548" s="12" t="s">
        <v>137</v>
      </c>
      <c r="EY548" s="12" t="s">
        <v>137</v>
      </c>
      <c r="EZ548" s="12" t="s">
        <v>137</v>
      </c>
      <c r="FA548" s="12" t="s">
        <v>137</v>
      </c>
      <c r="FB548" s="12">
        <f t="shared" si="997"/>
        <v>0</v>
      </c>
      <c r="FC548" s="12">
        <f t="shared" si="998"/>
        <v>0</v>
      </c>
      <c r="FD548" s="12">
        <f t="shared" si="999"/>
        <v>0</v>
      </c>
      <c r="FE548" s="12">
        <f t="shared" si="1000"/>
        <v>0</v>
      </c>
      <c r="FF548" s="12">
        <f t="shared" si="1001"/>
        <v>0</v>
      </c>
      <c r="FG548" s="12">
        <f t="shared" si="1002"/>
        <v>0</v>
      </c>
      <c r="FH548" s="12">
        <f t="shared" si="1003"/>
        <v>0</v>
      </c>
      <c r="FI548" s="12">
        <f t="shared" si="1004"/>
        <v>0</v>
      </c>
      <c r="FJ548" s="12">
        <f t="shared" si="1005"/>
        <v>0</v>
      </c>
      <c r="FK548" s="12">
        <f t="shared" si="1006"/>
        <v>0</v>
      </c>
      <c r="FL548" s="12">
        <f t="shared" si="1007"/>
        <v>0</v>
      </c>
      <c r="FM548" s="12">
        <f t="shared" si="1008"/>
        <v>0</v>
      </c>
      <c r="FN548" s="12">
        <f t="shared" si="1009"/>
        <v>0</v>
      </c>
      <c r="FO548" s="12">
        <f t="shared" si="1010"/>
        <v>0</v>
      </c>
      <c r="FP548" s="12">
        <f t="shared" si="1011"/>
        <v>0</v>
      </c>
      <c r="FQ548" s="12">
        <f t="shared" si="1012"/>
        <v>0</v>
      </c>
      <c r="FR548" s="12">
        <f t="shared" si="1013"/>
        <v>0</v>
      </c>
      <c r="FS548" s="12">
        <f t="shared" si="1014"/>
        <v>0</v>
      </c>
      <c r="FT548" s="12">
        <f t="shared" si="1015"/>
        <v>0</v>
      </c>
      <c r="FU548" s="12">
        <f t="shared" si="1016"/>
        <v>0</v>
      </c>
      <c r="FV548" s="12">
        <f t="shared" si="1017"/>
        <v>0</v>
      </c>
      <c r="FW548" s="12">
        <f t="shared" si="1018"/>
        <v>0</v>
      </c>
      <c r="FX548" s="76" t="s">
        <v>137</v>
      </c>
    </row>
    <row r="549" spans="1:180" s="42" customFormat="1" ht="31.5" x14ac:dyDescent="0.25">
      <c r="A549" s="38" t="s">
        <v>937</v>
      </c>
      <c r="B549" s="9" t="s">
        <v>209</v>
      </c>
      <c r="C549" s="9" t="s">
        <v>136</v>
      </c>
      <c r="D549" s="12">
        <f t="shared" ref="D549:AI549" si="1053">SUM(D550:D573)</f>
        <v>0</v>
      </c>
      <c r="E549" s="12">
        <f t="shared" si="1053"/>
        <v>0</v>
      </c>
      <c r="F549" s="12">
        <f t="shared" si="1053"/>
        <v>0</v>
      </c>
      <c r="G549" s="12">
        <f t="shared" si="1053"/>
        <v>0</v>
      </c>
      <c r="H549" s="12">
        <f t="shared" si="1053"/>
        <v>0</v>
      </c>
      <c r="I549" s="12">
        <f t="shared" si="1053"/>
        <v>1031</v>
      </c>
      <c r="J549" s="12">
        <f t="shared" si="1053"/>
        <v>18.434799999999999</v>
      </c>
      <c r="K549" s="12">
        <f t="shared" si="1053"/>
        <v>0</v>
      </c>
      <c r="L549" s="12">
        <f t="shared" si="1053"/>
        <v>0</v>
      </c>
      <c r="M549" s="12">
        <f t="shared" si="1053"/>
        <v>0</v>
      </c>
      <c r="N549" s="12">
        <f t="shared" si="1053"/>
        <v>0</v>
      </c>
      <c r="O549" s="12">
        <f t="shared" si="1053"/>
        <v>0</v>
      </c>
      <c r="P549" s="12">
        <f t="shared" si="1053"/>
        <v>0</v>
      </c>
      <c r="Q549" s="12">
        <f t="shared" si="1053"/>
        <v>0</v>
      </c>
      <c r="R549" s="12">
        <f t="shared" si="1053"/>
        <v>0</v>
      </c>
      <c r="S549" s="12">
        <f t="shared" si="1053"/>
        <v>0</v>
      </c>
      <c r="T549" s="12">
        <f t="shared" si="1053"/>
        <v>1145</v>
      </c>
      <c r="U549" s="12">
        <f t="shared" si="1053"/>
        <v>18.434800000000003</v>
      </c>
      <c r="V549" s="12">
        <f t="shared" si="1053"/>
        <v>0</v>
      </c>
      <c r="W549" s="12">
        <f t="shared" si="1053"/>
        <v>0</v>
      </c>
      <c r="X549" s="12">
        <f t="shared" si="1053"/>
        <v>0</v>
      </c>
      <c r="Y549" s="12">
        <f t="shared" si="1053"/>
        <v>0</v>
      </c>
      <c r="Z549" s="12">
        <f t="shared" si="1053"/>
        <v>0</v>
      </c>
      <c r="AA549" s="12">
        <f t="shared" si="1053"/>
        <v>0</v>
      </c>
      <c r="AB549" s="12">
        <f t="shared" si="1053"/>
        <v>0</v>
      </c>
      <c r="AC549" s="12">
        <f t="shared" si="1053"/>
        <v>0</v>
      </c>
      <c r="AD549" s="12">
        <f t="shared" si="1053"/>
        <v>0</v>
      </c>
      <c r="AE549" s="12">
        <f t="shared" si="1053"/>
        <v>324</v>
      </c>
      <c r="AF549" s="12">
        <f t="shared" si="1053"/>
        <v>0</v>
      </c>
      <c r="AG549" s="12">
        <f t="shared" si="1053"/>
        <v>0</v>
      </c>
      <c r="AH549" s="12">
        <f t="shared" si="1053"/>
        <v>0</v>
      </c>
      <c r="AI549" s="12">
        <f t="shared" si="1053"/>
        <v>0</v>
      </c>
      <c r="AJ549" s="12">
        <f t="shared" ref="AJ549:BO549" si="1054">SUM(AJ550:AJ573)</f>
        <v>0</v>
      </c>
      <c r="AK549" s="12">
        <f t="shared" si="1054"/>
        <v>0</v>
      </c>
      <c r="AL549" s="12">
        <f t="shared" si="1054"/>
        <v>0</v>
      </c>
      <c r="AM549" s="12">
        <f t="shared" si="1054"/>
        <v>0</v>
      </c>
      <c r="AN549" s="12">
        <f t="shared" si="1054"/>
        <v>0</v>
      </c>
      <c r="AO549" s="12">
        <f t="shared" si="1054"/>
        <v>0</v>
      </c>
      <c r="AP549" s="12">
        <f t="shared" si="1054"/>
        <v>324</v>
      </c>
      <c r="AQ549" s="12">
        <f t="shared" si="1054"/>
        <v>0</v>
      </c>
      <c r="AR549" s="12">
        <f t="shared" si="1054"/>
        <v>0</v>
      </c>
      <c r="AS549" s="12">
        <f t="shared" si="1054"/>
        <v>0</v>
      </c>
      <c r="AT549" s="12">
        <f t="shared" si="1054"/>
        <v>0</v>
      </c>
      <c r="AU549" s="12">
        <f t="shared" si="1054"/>
        <v>0</v>
      </c>
      <c r="AV549" s="12">
        <f t="shared" si="1054"/>
        <v>0</v>
      </c>
      <c r="AW549" s="12">
        <f t="shared" si="1054"/>
        <v>0</v>
      </c>
      <c r="AX549" s="12">
        <f t="shared" si="1054"/>
        <v>0</v>
      </c>
      <c r="AY549" s="12">
        <f t="shared" si="1054"/>
        <v>0</v>
      </c>
      <c r="AZ549" s="12">
        <f t="shared" si="1054"/>
        <v>0</v>
      </c>
      <c r="BA549" s="12">
        <f t="shared" si="1054"/>
        <v>154</v>
      </c>
      <c r="BB549" s="12">
        <f t="shared" si="1054"/>
        <v>0.8</v>
      </c>
      <c r="BC549" s="12">
        <f t="shared" si="1054"/>
        <v>0</v>
      </c>
      <c r="BD549" s="12">
        <f t="shared" si="1054"/>
        <v>0</v>
      </c>
      <c r="BE549" s="12">
        <f t="shared" si="1054"/>
        <v>0</v>
      </c>
      <c r="BF549" s="12">
        <f t="shared" si="1054"/>
        <v>0</v>
      </c>
      <c r="BG549" s="12">
        <f t="shared" si="1054"/>
        <v>0</v>
      </c>
      <c r="BH549" s="12">
        <f t="shared" si="1054"/>
        <v>0</v>
      </c>
      <c r="BI549" s="12">
        <f t="shared" si="1054"/>
        <v>0</v>
      </c>
      <c r="BJ549" s="12">
        <f t="shared" si="1054"/>
        <v>0</v>
      </c>
      <c r="BK549" s="12">
        <f t="shared" si="1054"/>
        <v>0</v>
      </c>
      <c r="BL549" s="12">
        <f t="shared" si="1054"/>
        <v>154</v>
      </c>
      <c r="BM549" s="12">
        <f t="shared" si="1054"/>
        <v>0.8</v>
      </c>
      <c r="BN549" s="12">
        <f t="shared" si="1054"/>
        <v>0</v>
      </c>
      <c r="BO549" s="12">
        <f t="shared" si="1054"/>
        <v>0</v>
      </c>
      <c r="BP549" s="12">
        <f t="shared" ref="BP549:CU549" si="1055">SUM(BP550:BP573)</f>
        <v>0</v>
      </c>
      <c r="BQ549" s="12">
        <f t="shared" si="1055"/>
        <v>0</v>
      </c>
      <c r="BR549" s="12">
        <f t="shared" si="1055"/>
        <v>0</v>
      </c>
      <c r="BS549" s="12">
        <f t="shared" si="1055"/>
        <v>0</v>
      </c>
      <c r="BT549" s="12">
        <f t="shared" si="1055"/>
        <v>0</v>
      </c>
      <c r="BU549" s="12">
        <f t="shared" si="1055"/>
        <v>0</v>
      </c>
      <c r="BV549" s="12">
        <f t="shared" si="1055"/>
        <v>0</v>
      </c>
      <c r="BW549" s="12">
        <f t="shared" si="1055"/>
        <v>112</v>
      </c>
      <c r="BX549" s="12">
        <f t="shared" si="1055"/>
        <v>0</v>
      </c>
      <c r="BY549" s="12">
        <f t="shared" si="1055"/>
        <v>0</v>
      </c>
      <c r="BZ549" s="12">
        <f t="shared" si="1055"/>
        <v>0</v>
      </c>
      <c r="CA549" s="12">
        <f t="shared" si="1055"/>
        <v>0</v>
      </c>
      <c r="CB549" s="12">
        <f t="shared" si="1055"/>
        <v>0</v>
      </c>
      <c r="CC549" s="12">
        <f t="shared" si="1055"/>
        <v>0</v>
      </c>
      <c r="CD549" s="12">
        <f t="shared" si="1055"/>
        <v>0</v>
      </c>
      <c r="CE549" s="12">
        <f t="shared" si="1055"/>
        <v>0</v>
      </c>
      <c r="CF549" s="12">
        <f t="shared" si="1055"/>
        <v>0</v>
      </c>
      <c r="CG549" s="12">
        <f t="shared" si="1055"/>
        <v>0</v>
      </c>
      <c r="CH549" s="12">
        <f t="shared" si="1055"/>
        <v>109</v>
      </c>
      <c r="CI549" s="12">
        <f t="shared" si="1055"/>
        <v>0</v>
      </c>
      <c r="CJ549" s="12">
        <f t="shared" si="1055"/>
        <v>0</v>
      </c>
      <c r="CK549" s="12">
        <f t="shared" si="1055"/>
        <v>0</v>
      </c>
      <c r="CL549" s="12">
        <f t="shared" si="1055"/>
        <v>0</v>
      </c>
      <c r="CM549" s="12">
        <f t="shared" si="1055"/>
        <v>0</v>
      </c>
      <c r="CN549" s="12">
        <f t="shared" si="1055"/>
        <v>0</v>
      </c>
      <c r="CO549" s="12">
        <f t="shared" si="1055"/>
        <v>0</v>
      </c>
      <c r="CP549" s="12">
        <f t="shared" si="1055"/>
        <v>0</v>
      </c>
      <c r="CQ549" s="12">
        <f t="shared" si="1055"/>
        <v>0</v>
      </c>
      <c r="CR549" s="12">
        <f t="shared" si="1055"/>
        <v>0</v>
      </c>
      <c r="CS549" s="12">
        <f t="shared" si="1055"/>
        <v>276</v>
      </c>
      <c r="CT549" s="12">
        <f t="shared" si="1055"/>
        <v>0</v>
      </c>
      <c r="CU549" s="12">
        <f t="shared" si="1055"/>
        <v>0</v>
      </c>
      <c r="CV549" s="12">
        <f t="shared" ref="CV549:EA549" si="1056">SUM(CV550:CV573)</f>
        <v>0</v>
      </c>
      <c r="CW549" s="12">
        <f t="shared" si="1056"/>
        <v>0</v>
      </c>
      <c r="CX549" s="12">
        <f t="shared" si="1056"/>
        <v>0</v>
      </c>
      <c r="CY549" s="12">
        <f t="shared" si="1056"/>
        <v>0</v>
      </c>
      <c r="CZ549" s="12">
        <f t="shared" si="1056"/>
        <v>0</v>
      </c>
      <c r="DA549" s="12">
        <f t="shared" si="1056"/>
        <v>0</v>
      </c>
      <c r="DB549" s="12">
        <f t="shared" si="1056"/>
        <v>0</v>
      </c>
      <c r="DC549" s="12">
        <f t="shared" si="1056"/>
        <v>0</v>
      </c>
      <c r="DD549" s="12">
        <f t="shared" si="1056"/>
        <v>230</v>
      </c>
      <c r="DE549" s="12">
        <f t="shared" si="1056"/>
        <v>0</v>
      </c>
      <c r="DF549" s="12">
        <f t="shared" si="1056"/>
        <v>0</v>
      </c>
      <c r="DG549" s="12">
        <f t="shared" si="1056"/>
        <v>0</v>
      </c>
      <c r="DH549" s="12">
        <f t="shared" si="1056"/>
        <v>0</v>
      </c>
      <c r="DI549" s="12">
        <f t="shared" si="1056"/>
        <v>0</v>
      </c>
      <c r="DJ549" s="12">
        <f t="shared" si="1056"/>
        <v>0</v>
      </c>
      <c r="DK549" s="12">
        <f t="shared" si="1056"/>
        <v>0</v>
      </c>
      <c r="DL549" s="12">
        <f t="shared" si="1056"/>
        <v>0</v>
      </c>
      <c r="DM549" s="12">
        <f t="shared" si="1056"/>
        <v>0</v>
      </c>
      <c r="DN549" s="12">
        <f t="shared" si="1056"/>
        <v>0</v>
      </c>
      <c r="DO549" s="12">
        <f t="shared" si="1056"/>
        <v>152</v>
      </c>
      <c r="DP549" s="12">
        <f t="shared" si="1056"/>
        <v>11.5</v>
      </c>
      <c r="DQ549" s="12">
        <f t="shared" si="1056"/>
        <v>0</v>
      </c>
      <c r="DR549" s="12">
        <f t="shared" si="1056"/>
        <v>0</v>
      </c>
      <c r="DS549" s="12">
        <f t="shared" si="1056"/>
        <v>0</v>
      </c>
      <c r="DT549" s="12">
        <f t="shared" si="1056"/>
        <v>0</v>
      </c>
      <c r="DU549" s="12">
        <f t="shared" si="1056"/>
        <v>0</v>
      </c>
      <c r="DV549" s="12">
        <f t="shared" si="1056"/>
        <v>0</v>
      </c>
      <c r="DW549" s="12">
        <f t="shared" si="1056"/>
        <v>0</v>
      </c>
      <c r="DX549" s="12">
        <f t="shared" si="1056"/>
        <v>0</v>
      </c>
      <c r="DY549" s="12">
        <f t="shared" si="1056"/>
        <v>0</v>
      </c>
      <c r="DZ549" s="12">
        <f t="shared" si="1056"/>
        <v>154</v>
      </c>
      <c r="EA549" s="12">
        <f t="shared" si="1056"/>
        <v>11.5</v>
      </c>
      <c r="EB549" s="12">
        <f t="shared" ref="EB549:EP549" si="1057">SUM(EB550:EB573)</f>
        <v>0</v>
      </c>
      <c r="EC549" s="12">
        <f t="shared" si="1057"/>
        <v>0</v>
      </c>
      <c r="ED549" s="12">
        <f t="shared" si="1057"/>
        <v>0</v>
      </c>
      <c r="EE549" s="12">
        <f t="shared" si="1057"/>
        <v>0</v>
      </c>
      <c r="EF549" s="12">
        <f t="shared" si="1057"/>
        <v>0</v>
      </c>
      <c r="EG549" s="12">
        <f t="shared" si="1057"/>
        <v>0</v>
      </c>
      <c r="EH549" s="12">
        <f t="shared" si="1057"/>
        <v>0</v>
      </c>
      <c r="EI549" s="12">
        <f t="shared" si="1057"/>
        <v>0</v>
      </c>
      <c r="EJ549" s="12">
        <f t="shared" si="1057"/>
        <v>0</v>
      </c>
      <c r="EK549" s="12">
        <f t="shared" si="1057"/>
        <v>118</v>
      </c>
      <c r="EL549" s="12">
        <f t="shared" si="1057"/>
        <v>0</v>
      </c>
      <c r="EM549" s="12">
        <f t="shared" si="1057"/>
        <v>0</v>
      </c>
      <c r="EN549" s="12">
        <f t="shared" si="1057"/>
        <v>0</v>
      </c>
      <c r="EO549" s="12">
        <f t="shared" si="1057"/>
        <v>0</v>
      </c>
      <c r="EP549" s="12">
        <f t="shared" si="1057"/>
        <v>0</v>
      </c>
      <c r="EQ549" s="12" t="s">
        <v>137</v>
      </c>
      <c r="ER549" s="12" t="s">
        <v>137</v>
      </c>
      <c r="ES549" s="12" t="s">
        <v>137</v>
      </c>
      <c r="ET549" s="12" t="s">
        <v>137</v>
      </c>
      <c r="EU549" s="12" t="s">
        <v>137</v>
      </c>
      <c r="EV549" s="12" t="s">
        <v>137</v>
      </c>
      <c r="EW549" s="12" t="s">
        <v>137</v>
      </c>
      <c r="EX549" s="12" t="s">
        <v>137</v>
      </c>
      <c r="EY549" s="12" t="s">
        <v>137</v>
      </c>
      <c r="EZ549" s="12" t="s">
        <v>137</v>
      </c>
      <c r="FA549" s="12" t="s">
        <v>137</v>
      </c>
      <c r="FB549" s="12">
        <f t="shared" ref="FB549:FW549" si="1058">SUM(FB550:FB573)</f>
        <v>0</v>
      </c>
      <c r="FC549" s="12">
        <f t="shared" si="1058"/>
        <v>0</v>
      </c>
      <c r="FD549" s="12">
        <f t="shared" si="1058"/>
        <v>0</v>
      </c>
      <c r="FE549" s="12">
        <f t="shared" si="1058"/>
        <v>0</v>
      </c>
      <c r="FF549" s="12">
        <f t="shared" si="1058"/>
        <v>0</v>
      </c>
      <c r="FG549" s="12">
        <f t="shared" si="1058"/>
        <v>812</v>
      </c>
      <c r="FH549" s="12">
        <f t="shared" si="1058"/>
        <v>12.3</v>
      </c>
      <c r="FI549" s="12">
        <f t="shared" si="1058"/>
        <v>0</v>
      </c>
      <c r="FJ549" s="12">
        <f t="shared" si="1058"/>
        <v>0</v>
      </c>
      <c r="FK549" s="12">
        <f t="shared" si="1058"/>
        <v>0</v>
      </c>
      <c r="FL549" s="12">
        <f t="shared" si="1058"/>
        <v>0</v>
      </c>
      <c r="FM549" s="12">
        <f t="shared" si="1058"/>
        <v>0</v>
      </c>
      <c r="FN549" s="12">
        <f t="shared" si="1058"/>
        <v>0</v>
      </c>
      <c r="FO549" s="12">
        <f t="shared" si="1058"/>
        <v>0</v>
      </c>
      <c r="FP549" s="12">
        <f t="shared" si="1058"/>
        <v>0</v>
      </c>
      <c r="FQ549" s="12">
        <f t="shared" si="1058"/>
        <v>0</v>
      </c>
      <c r="FR549" s="12">
        <f t="shared" si="1058"/>
        <v>765</v>
      </c>
      <c r="FS549" s="12">
        <f t="shared" si="1058"/>
        <v>12.3</v>
      </c>
      <c r="FT549" s="12">
        <f t="shared" si="1058"/>
        <v>0</v>
      </c>
      <c r="FU549" s="12">
        <f t="shared" si="1058"/>
        <v>0</v>
      </c>
      <c r="FV549" s="12">
        <f t="shared" si="1058"/>
        <v>0</v>
      </c>
      <c r="FW549" s="12">
        <f t="shared" si="1058"/>
        <v>0</v>
      </c>
      <c r="FX549" s="76" t="s">
        <v>137</v>
      </c>
    </row>
    <row r="550" spans="1:180" s="42" customFormat="1" ht="47.25" x14ac:dyDescent="0.25">
      <c r="A550" s="38" t="s">
        <v>937</v>
      </c>
      <c r="B550" s="16" t="s">
        <v>859</v>
      </c>
      <c r="C550" s="18" t="s">
        <v>530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582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5">
        <f t="shared" ref="O550:O573" si="1059">AK550+BG550+CC550+CY550+DU550+EF550</f>
        <v>0</v>
      </c>
      <c r="P550" s="15">
        <f t="shared" ref="P550:P573" si="1060">AL550+BH550+CD550+CZ550+DV550+EG550</f>
        <v>0</v>
      </c>
      <c r="Q550" s="15">
        <f t="shared" ref="Q550:Q573" si="1061">AM550+BI550+CE550+DA550+DW550+EH550</f>
        <v>0</v>
      </c>
      <c r="R550" s="15">
        <f t="shared" ref="R550:R573" si="1062">AN550+BJ550+CF550+DB550+DX550+EI550</f>
        <v>0</v>
      </c>
      <c r="S550" s="15">
        <f t="shared" ref="S550:S573" si="1063">AO550+BK550+CG550+DC550+DY550+EJ550</f>
        <v>0</v>
      </c>
      <c r="T550" s="15">
        <f>2+AP550+BL550+CH550+DD550+DZ550+EK550+45</f>
        <v>582</v>
      </c>
      <c r="U550" s="15">
        <f>AQ550+BM550+CI550+DE550+EA550+EL550</f>
        <v>0</v>
      </c>
      <c r="V550" s="15">
        <f>AR550+BN550+CJ550+DF550+EB550+EM550</f>
        <v>0</v>
      </c>
      <c r="W550" s="15">
        <f>AS550+BO550+CK550+DG550+EC550+EN550</f>
        <v>0</v>
      </c>
      <c r="X550" s="15">
        <f>AT550+BP550+CL550+DH550+ED550+EO550</f>
        <v>0</v>
      </c>
      <c r="Y550" s="15">
        <f>AU550+BQ550+CM550+DI550+EE550+EP550</f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10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10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152</v>
      </c>
      <c r="BB550" s="15">
        <v>0</v>
      </c>
      <c r="BC550" s="15">
        <v>0</v>
      </c>
      <c r="BD550" s="15">
        <v>0</v>
      </c>
      <c r="BE550" s="15">
        <v>0</v>
      </c>
      <c r="BF550" s="15">
        <v>0</v>
      </c>
      <c r="BG550" s="15">
        <v>0</v>
      </c>
      <c r="BH550" s="15">
        <v>0</v>
      </c>
      <c r="BI550" s="15">
        <v>0</v>
      </c>
      <c r="BJ550" s="15">
        <v>0</v>
      </c>
      <c r="BK550" s="15">
        <v>0</v>
      </c>
      <c r="BL550" s="15">
        <v>152</v>
      </c>
      <c r="BM550" s="15">
        <v>0</v>
      </c>
      <c r="BN550" s="15">
        <v>0</v>
      </c>
      <c r="BO550" s="15">
        <v>0</v>
      </c>
      <c r="BP550" s="15">
        <v>0</v>
      </c>
      <c r="BQ550" s="15">
        <v>0</v>
      </c>
      <c r="BR550" s="15">
        <v>0</v>
      </c>
      <c r="BS550" s="15">
        <v>0</v>
      </c>
      <c r="BT550" s="15">
        <v>0</v>
      </c>
      <c r="BU550" s="15">
        <v>0</v>
      </c>
      <c r="BV550" s="15">
        <v>0</v>
      </c>
      <c r="BW550" s="15">
        <v>105</v>
      </c>
      <c r="BX550" s="15">
        <v>0</v>
      </c>
      <c r="BY550" s="15">
        <v>0</v>
      </c>
      <c r="BZ550" s="15">
        <v>0</v>
      </c>
      <c r="CA550" s="15">
        <v>0</v>
      </c>
      <c r="CB550" s="15">
        <v>0</v>
      </c>
      <c r="CC550" s="15">
        <v>0</v>
      </c>
      <c r="CD550" s="15">
        <v>0</v>
      </c>
      <c r="CE550" s="15">
        <v>0</v>
      </c>
      <c r="CF550" s="15">
        <v>0</v>
      </c>
      <c r="CG550" s="15">
        <v>0</v>
      </c>
      <c r="CH550" s="15">
        <v>105</v>
      </c>
      <c r="CI550" s="15">
        <v>0</v>
      </c>
      <c r="CJ550" s="15">
        <v>0</v>
      </c>
      <c r="CK550" s="15">
        <v>0</v>
      </c>
      <c r="CL550" s="15">
        <v>0</v>
      </c>
      <c r="CM550" s="15">
        <v>0</v>
      </c>
      <c r="CN550" s="15">
        <v>0</v>
      </c>
      <c r="CO550" s="15">
        <v>0</v>
      </c>
      <c r="CP550" s="15">
        <v>0</v>
      </c>
      <c r="CQ550" s="15">
        <v>0</v>
      </c>
      <c r="CR550" s="15">
        <v>0</v>
      </c>
      <c r="CS550" s="15">
        <v>161</v>
      </c>
      <c r="CT550" s="15">
        <v>0</v>
      </c>
      <c r="CU550" s="15">
        <v>0</v>
      </c>
      <c r="CV550" s="15">
        <v>0</v>
      </c>
      <c r="CW550" s="15">
        <v>0</v>
      </c>
      <c r="CX550" s="15">
        <v>0</v>
      </c>
      <c r="CY550" s="15">
        <v>0</v>
      </c>
      <c r="CZ550" s="15">
        <v>0</v>
      </c>
      <c r="DA550" s="15">
        <v>0</v>
      </c>
      <c r="DB550" s="15">
        <v>0</v>
      </c>
      <c r="DC550" s="15">
        <v>0</v>
      </c>
      <c r="DD550" s="15">
        <v>116</v>
      </c>
      <c r="DE550" s="15">
        <v>0</v>
      </c>
      <c r="DF550" s="15">
        <v>0</v>
      </c>
      <c r="DG550" s="15">
        <v>0</v>
      </c>
      <c r="DH550" s="15">
        <v>0</v>
      </c>
      <c r="DI550" s="15">
        <v>0</v>
      </c>
      <c r="DJ550" s="15">
        <v>0</v>
      </c>
      <c r="DK550" s="15">
        <v>0</v>
      </c>
      <c r="DL550" s="15">
        <v>0</v>
      </c>
      <c r="DM550" s="15">
        <v>0</v>
      </c>
      <c r="DN550" s="15">
        <v>0</v>
      </c>
      <c r="DO550" s="15">
        <v>152</v>
      </c>
      <c r="DP550" s="15">
        <v>0</v>
      </c>
      <c r="DQ550" s="15">
        <v>0</v>
      </c>
      <c r="DR550" s="15">
        <v>0</v>
      </c>
      <c r="DS550" s="15">
        <v>0</v>
      </c>
      <c r="DT550" s="15">
        <v>0</v>
      </c>
      <c r="DU550" s="36">
        <v>0</v>
      </c>
      <c r="DV550" s="36">
        <v>0</v>
      </c>
      <c r="DW550" s="36">
        <v>0</v>
      </c>
      <c r="DX550" s="36">
        <v>0</v>
      </c>
      <c r="DY550" s="36">
        <v>0</v>
      </c>
      <c r="DZ550" s="36">
        <v>152</v>
      </c>
      <c r="EA550" s="36">
        <v>0</v>
      </c>
      <c r="EB550" s="36">
        <v>0</v>
      </c>
      <c r="EC550" s="36">
        <v>0</v>
      </c>
      <c r="ED550" s="36">
        <v>0</v>
      </c>
      <c r="EE550" s="36">
        <v>0</v>
      </c>
      <c r="EF550" s="15">
        <v>0</v>
      </c>
      <c r="EG550" s="15">
        <v>0</v>
      </c>
      <c r="EH550" s="15">
        <v>0</v>
      </c>
      <c r="EI550" s="15">
        <v>0</v>
      </c>
      <c r="EJ550" s="15">
        <v>0</v>
      </c>
      <c r="EK550" s="15">
        <v>0</v>
      </c>
      <c r="EL550" s="15">
        <v>0</v>
      </c>
      <c r="EM550" s="15">
        <v>0</v>
      </c>
      <c r="EN550" s="15">
        <v>0</v>
      </c>
      <c r="EO550" s="15">
        <v>0</v>
      </c>
      <c r="EP550" s="15">
        <v>0</v>
      </c>
      <c r="EQ550" s="15" t="s">
        <v>137</v>
      </c>
      <c r="ER550" s="15" t="s">
        <v>137</v>
      </c>
      <c r="ES550" s="15" t="s">
        <v>137</v>
      </c>
      <c r="ET550" s="15" t="s">
        <v>137</v>
      </c>
      <c r="EU550" s="15" t="s">
        <v>137</v>
      </c>
      <c r="EV550" s="15" t="s">
        <v>137</v>
      </c>
      <c r="EW550" s="15" t="s">
        <v>137</v>
      </c>
      <c r="EX550" s="15" t="s">
        <v>137</v>
      </c>
      <c r="EY550" s="15" t="s">
        <v>137</v>
      </c>
      <c r="EZ550" s="15" t="s">
        <v>137</v>
      </c>
      <c r="FA550" s="15" t="s">
        <v>137</v>
      </c>
      <c r="FB550" s="15">
        <f t="shared" ref="FB550:FB573" si="1064">EF550+DJ550+CN550+BR550+AV550</f>
        <v>0</v>
      </c>
      <c r="FC550" s="15">
        <f t="shared" ref="FC550:FC573" si="1065">EG550+DK550+CO550+BS550+AW550</f>
        <v>0</v>
      </c>
      <c r="FD550" s="15">
        <f t="shared" ref="FD550:FD573" si="1066">EH550+DL550+CP550+BT550+AX550</f>
        <v>0</v>
      </c>
      <c r="FE550" s="15">
        <f t="shared" ref="FE550:FE573" si="1067">EI550+DM550+CQ550+BU550+AY550</f>
        <v>0</v>
      </c>
      <c r="FF550" s="15">
        <f t="shared" ref="FF550:FF573" si="1068">EJ550+DN550+CR550+BV550+AZ550</f>
        <v>0</v>
      </c>
      <c r="FG550" s="15">
        <f t="shared" ref="FG550:FG573" si="1069">EK550+DO550+CS550+BW550+BA550</f>
        <v>570</v>
      </c>
      <c r="FH550" s="15">
        <f t="shared" ref="FH550:FH573" si="1070">EL550+DP550+CT550+BX550+BB550</f>
        <v>0</v>
      </c>
      <c r="FI550" s="15">
        <f t="shared" ref="FI550:FI573" si="1071">EM550+DQ550+CU550+BY550+BC550</f>
        <v>0</v>
      </c>
      <c r="FJ550" s="15">
        <f t="shared" ref="FJ550:FJ573" si="1072">EN550+DR550+CV550+BZ550+BD550</f>
        <v>0</v>
      </c>
      <c r="FK550" s="15">
        <f t="shared" ref="FK550:FK573" si="1073">EO550+DS550+CW550+CA550+BE550</f>
        <v>0</v>
      </c>
      <c r="FL550" s="15">
        <f t="shared" ref="FL550:FL573" si="1074">EP550+DT550+CX550+CB550+BF550</f>
        <v>0</v>
      </c>
      <c r="FM550" s="15">
        <f t="shared" ref="FM550:FM572" si="1075">BG550+CC550+CY550+DU550+EF550</f>
        <v>0</v>
      </c>
      <c r="FN550" s="15">
        <f t="shared" ref="FN550:FN572" si="1076">BH550+CD550+CZ550+DV550+EG550</f>
        <v>0</v>
      </c>
      <c r="FO550" s="15">
        <f t="shared" ref="FO550:FO573" si="1077">BI550+CE550+DA550+DW550+EH550</f>
        <v>0</v>
      </c>
      <c r="FP550" s="15">
        <f t="shared" ref="FP550:FP573" si="1078">BJ550+CF550+DB550+DX550+EI550</f>
        <v>0</v>
      </c>
      <c r="FQ550" s="15">
        <f t="shared" ref="FQ550:FQ573" si="1079">BK550+CG550+DC550+DY550+EJ550</f>
        <v>0</v>
      </c>
      <c r="FR550" s="15">
        <f t="shared" ref="FR550:FR573" si="1080">BL550+CH550+DD550+DZ550+EK550</f>
        <v>525</v>
      </c>
      <c r="FS550" s="15">
        <f t="shared" ref="FS550:FS573" si="1081">BM550+CI550+DE550+EA550+EL550</f>
        <v>0</v>
      </c>
      <c r="FT550" s="15">
        <f t="shared" ref="FT550:FT573" si="1082">BN550+CJ550+DF550+EB550+EM550</f>
        <v>0</v>
      </c>
      <c r="FU550" s="15">
        <f t="shared" ref="FU550:FU573" si="1083">BO550+CK550+DG550+EC550+EN550</f>
        <v>0</v>
      </c>
      <c r="FV550" s="15">
        <f t="shared" ref="FV550:FV573" si="1084">BP550+CL550+DH550+ED550+EO550</f>
        <v>0</v>
      </c>
      <c r="FW550" s="15">
        <f t="shared" ref="FW550:FW573" si="1085">BQ550+CM550+DI550+EE550+EP550</f>
        <v>0</v>
      </c>
      <c r="FX550" s="49" t="s">
        <v>2775</v>
      </c>
    </row>
    <row r="551" spans="1:180" s="42" customFormat="1" ht="47.25" x14ac:dyDescent="0.25">
      <c r="A551" s="38" t="s">
        <v>937</v>
      </c>
      <c r="B551" s="16" t="s">
        <v>860</v>
      </c>
      <c r="C551" s="18" t="s">
        <v>861</v>
      </c>
      <c r="D551" s="15">
        <v>0</v>
      </c>
      <c r="E551" s="15">
        <v>0</v>
      </c>
      <c r="F551" s="15">
        <v>0</v>
      </c>
      <c r="G551" s="15">
        <v>0</v>
      </c>
      <c r="H551" s="15">
        <v>0</v>
      </c>
      <c r="I551" s="15">
        <v>427</v>
      </c>
      <c r="J551" s="15">
        <v>17.634799999999998</v>
      </c>
      <c r="K551" s="15">
        <v>0</v>
      </c>
      <c r="L551" s="15">
        <v>0</v>
      </c>
      <c r="M551" s="15">
        <v>0</v>
      </c>
      <c r="N551" s="15">
        <v>0</v>
      </c>
      <c r="O551" s="15">
        <f t="shared" si="1059"/>
        <v>0</v>
      </c>
      <c r="P551" s="15">
        <f t="shared" si="1060"/>
        <v>0</v>
      </c>
      <c r="Q551" s="15">
        <f t="shared" si="1061"/>
        <v>0</v>
      </c>
      <c r="R551" s="15">
        <f t="shared" si="1062"/>
        <v>0</v>
      </c>
      <c r="S551" s="15">
        <f t="shared" si="1063"/>
        <v>0</v>
      </c>
      <c r="T551" s="15">
        <f>7+AP551+BL551+CH551+DD551+DZ551+EK551</f>
        <v>541</v>
      </c>
      <c r="U551" s="15">
        <f>0.88+AQ551+BM551+CI551+DE551+EA551+EL551+5.2548</f>
        <v>17.634800000000002</v>
      </c>
      <c r="V551" s="15">
        <f t="shared" ref="V551:Y553" si="1086">AR551+BN551+CJ551+DF551+EB551+EM551</f>
        <v>0</v>
      </c>
      <c r="W551" s="15">
        <f t="shared" si="1086"/>
        <v>0</v>
      </c>
      <c r="X551" s="15">
        <f t="shared" si="1086"/>
        <v>0</v>
      </c>
      <c r="Y551" s="15">
        <f t="shared" si="1086"/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308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308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0</v>
      </c>
      <c r="BE551" s="15">
        <v>0</v>
      </c>
      <c r="BF551" s="15">
        <v>0</v>
      </c>
      <c r="BG551" s="15">
        <v>0</v>
      </c>
      <c r="BH551" s="15">
        <v>0</v>
      </c>
      <c r="BI551" s="15">
        <v>0</v>
      </c>
      <c r="BJ551" s="15">
        <v>0</v>
      </c>
      <c r="BK551" s="15">
        <v>0</v>
      </c>
      <c r="BL551" s="15">
        <v>0</v>
      </c>
      <c r="BM551" s="15">
        <v>0</v>
      </c>
      <c r="BN551" s="15">
        <v>0</v>
      </c>
      <c r="BO551" s="15">
        <v>0</v>
      </c>
      <c r="BP551" s="15">
        <v>0</v>
      </c>
      <c r="BQ551" s="15">
        <v>0</v>
      </c>
      <c r="BR551" s="15">
        <v>0</v>
      </c>
      <c r="BS551" s="15">
        <v>0</v>
      </c>
      <c r="BT551" s="15">
        <v>0</v>
      </c>
      <c r="BU551" s="15">
        <v>0</v>
      </c>
      <c r="BV551" s="15">
        <v>0</v>
      </c>
      <c r="BW551" s="15">
        <v>0</v>
      </c>
      <c r="BX551" s="15">
        <v>0</v>
      </c>
      <c r="BY551" s="15">
        <v>0</v>
      </c>
      <c r="BZ551" s="15">
        <v>0</v>
      </c>
      <c r="CA551" s="15">
        <v>0</v>
      </c>
      <c r="CB551" s="15">
        <v>0</v>
      </c>
      <c r="CC551" s="15">
        <v>0</v>
      </c>
      <c r="CD551" s="15">
        <v>0</v>
      </c>
      <c r="CE551" s="15">
        <v>0</v>
      </c>
      <c r="CF551" s="15">
        <v>0</v>
      </c>
      <c r="CG551" s="15">
        <v>0</v>
      </c>
      <c r="CH551" s="15">
        <v>0</v>
      </c>
      <c r="CI551" s="15">
        <v>0</v>
      </c>
      <c r="CJ551" s="15">
        <v>0</v>
      </c>
      <c r="CK551" s="15">
        <v>0</v>
      </c>
      <c r="CL551" s="15">
        <v>0</v>
      </c>
      <c r="CM551" s="15">
        <v>0</v>
      </c>
      <c r="CN551" s="15">
        <v>0</v>
      </c>
      <c r="CO551" s="15">
        <v>0</v>
      </c>
      <c r="CP551" s="15">
        <v>0</v>
      </c>
      <c r="CQ551" s="15">
        <v>0</v>
      </c>
      <c r="CR551" s="15">
        <v>0</v>
      </c>
      <c r="CS551" s="15">
        <v>112</v>
      </c>
      <c r="CT551" s="15">
        <v>0</v>
      </c>
      <c r="CU551" s="15">
        <v>0</v>
      </c>
      <c r="CV551" s="15">
        <v>0</v>
      </c>
      <c r="CW551" s="15">
        <v>0</v>
      </c>
      <c r="CX551" s="15">
        <v>0</v>
      </c>
      <c r="CY551" s="15">
        <v>0</v>
      </c>
      <c r="CZ551" s="15">
        <v>0</v>
      </c>
      <c r="DA551" s="15">
        <v>0</v>
      </c>
      <c r="DB551" s="15">
        <v>0</v>
      </c>
      <c r="DC551" s="15">
        <v>0</v>
      </c>
      <c r="DD551" s="15">
        <v>112</v>
      </c>
      <c r="DE551" s="15">
        <v>0</v>
      </c>
      <c r="DF551" s="15">
        <v>0</v>
      </c>
      <c r="DG551" s="15">
        <v>0</v>
      </c>
      <c r="DH551" s="15">
        <v>0</v>
      </c>
      <c r="DI551" s="15">
        <v>0</v>
      </c>
      <c r="DJ551" s="15">
        <v>0</v>
      </c>
      <c r="DK551" s="15">
        <v>0</v>
      </c>
      <c r="DL551" s="15">
        <v>0</v>
      </c>
      <c r="DM551" s="15">
        <v>0</v>
      </c>
      <c r="DN551" s="15">
        <v>0</v>
      </c>
      <c r="DO551" s="15">
        <v>0</v>
      </c>
      <c r="DP551" s="15">
        <v>11.5</v>
      </c>
      <c r="DQ551" s="15">
        <v>0</v>
      </c>
      <c r="DR551" s="15">
        <v>0</v>
      </c>
      <c r="DS551" s="15">
        <v>0</v>
      </c>
      <c r="DT551" s="15">
        <v>0</v>
      </c>
      <c r="DU551" s="36">
        <v>0</v>
      </c>
      <c r="DV551" s="36">
        <v>0</v>
      </c>
      <c r="DW551" s="36">
        <v>0</v>
      </c>
      <c r="DX551" s="36">
        <v>0</v>
      </c>
      <c r="DY551" s="36">
        <v>0</v>
      </c>
      <c r="DZ551" s="36">
        <v>0</v>
      </c>
      <c r="EA551" s="36">
        <v>11.5</v>
      </c>
      <c r="EB551" s="36">
        <v>0</v>
      </c>
      <c r="EC551" s="36">
        <v>0</v>
      </c>
      <c r="ED551" s="36">
        <v>0</v>
      </c>
      <c r="EE551" s="36">
        <v>0</v>
      </c>
      <c r="EF551" s="15">
        <v>0</v>
      </c>
      <c r="EG551" s="15">
        <v>0</v>
      </c>
      <c r="EH551" s="15">
        <v>0</v>
      </c>
      <c r="EI551" s="15">
        <v>0</v>
      </c>
      <c r="EJ551" s="15">
        <v>0</v>
      </c>
      <c r="EK551" s="15">
        <v>114</v>
      </c>
      <c r="EL551" s="15">
        <v>0</v>
      </c>
      <c r="EM551" s="15">
        <v>0</v>
      </c>
      <c r="EN551" s="15">
        <v>0</v>
      </c>
      <c r="EO551" s="15">
        <v>0</v>
      </c>
      <c r="EP551" s="15">
        <v>0</v>
      </c>
      <c r="EQ551" s="15" t="s">
        <v>137</v>
      </c>
      <c r="ER551" s="15" t="s">
        <v>137</v>
      </c>
      <c r="ES551" s="15" t="s">
        <v>137</v>
      </c>
      <c r="ET551" s="15" t="s">
        <v>137</v>
      </c>
      <c r="EU551" s="15" t="s">
        <v>137</v>
      </c>
      <c r="EV551" s="15" t="s">
        <v>137</v>
      </c>
      <c r="EW551" s="15" t="s">
        <v>137</v>
      </c>
      <c r="EX551" s="15" t="s">
        <v>137</v>
      </c>
      <c r="EY551" s="15" t="s">
        <v>137</v>
      </c>
      <c r="EZ551" s="15" t="s">
        <v>137</v>
      </c>
      <c r="FA551" s="15" t="s">
        <v>137</v>
      </c>
      <c r="FB551" s="15">
        <f t="shared" si="1064"/>
        <v>0</v>
      </c>
      <c r="FC551" s="15">
        <f t="shared" si="1065"/>
        <v>0</v>
      </c>
      <c r="FD551" s="15">
        <f t="shared" si="1066"/>
        <v>0</v>
      </c>
      <c r="FE551" s="15">
        <f t="shared" si="1067"/>
        <v>0</v>
      </c>
      <c r="FF551" s="15">
        <f t="shared" si="1068"/>
        <v>0</v>
      </c>
      <c r="FG551" s="15">
        <f t="shared" si="1069"/>
        <v>226</v>
      </c>
      <c r="FH551" s="15">
        <f t="shared" si="1070"/>
        <v>11.5</v>
      </c>
      <c r="FI551" s="15">
        <f t="shared" si="1071"/>
        <v>0</v>
      </c>
      <c r="FJ551" s="15">
        <f t="shared" si="1072"/>
        <v>0</v>
      </c>
      <c r="FK551" s="15">
        <f t="shared" si="1073"/>
        <v>0</v>
      </c>
      <c r="FL551" s="15">
        <f t="shared" si="1074"/>
        <v>0</v>
      </c>
      <c r="FM551" s="15">
        <f t="shared" si="1075"/>
        <v>0</v>
      </c>
      <c r="FN551" s="15">
        <f t="shared" si="1076"/>
        <v>0</v>
      </c>
      <c r="FO551" s="15">
        <f t="shared" si="1077"/>
        <v>0</v>
      </c>
      <c r="FP551" s="15">
        <f t="shared" si="1078"/>
        <v>0</v>
      </c>
      <c r="FQ551" s="15">
        <f t="shared" si="1079"/>
        <v>0</v>
      </c>
      <c r="FR551" s="15">
        <f t="shared" si="1080"/>
        <v>226</v>
      </c>
      <c r="FS551" s="15">
        <f t="shared" si="1081"/>
        <v>11.5</v>
      </c>
      <c r="FT551" s="15">
        <f t="shared" si="1082"/>
        <v>0</v>
      </c>
      <c r="FU551" s="15">
        <f t="shared" si="1083"/>
        <v>0</v>
      </c>
      <c r="FV551" s="15">
        <f t="shared" si="1084"/>
        <v>0</v>
      </c>
      <c r="FW551" s="15">
        <f t="shared" si="1085"/>
        <v>0</v>
      </c>
      <c r="FX551" s="49" t="s">
        <v>2775</v>
      </c>
    </row>
    <row r="552" spans="1:180" s="42" customFormat="1" ht="31.5" x14ac:dyDescent="0.25">
      <c r="A552" s="38" t="s">
        <v>937</v>
      </c>
      <c r="B552" s="16" t="s">
        <v>1238</v>
      </c>
      <c r="C552" s="18" t="s">
        <v>531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1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f t="shared" si="1059"/>
        <v>0</v>
      </c>
      <c r="P552" s="15">
        <f t="shared" si="1060"/>
        <v>0</v>
      </c>
      <c r="Q552" s="15">
        <f t="shared" si="1061"/>
        <v>0</v>
      </c>
      <c r="R552" s="15">
        <f t="shared" si="1062"/>
        <v>0</v>
      </c>
      <c r="S552" s="15">
        <f t="shared" si="1063"/>
        <v>0</v>
      </c>
      <c r="T552" s="15">
        <f>AP552+BL552+CH552+DD552+DZ552+EK552</f>
        <v>1</v>
      </c>
      <c r="U552" s="15">
        <f>AQ552+BM552+CI552+DE552+EA552+EL552</f>
        <v>0</v>
      </c>
      <c r="V552" s="15">
        <f t="shared" si="1086"/>
        <v>0</v>
      </c>
      <c r="W552" s="15">
        <f t="shared" si="1086"/>
        <v>0</v>
      </c>
      <c r="X552" s="15">
        <f t="shared" si="1086"/>
        <v>0</v>
      </c>
      <c r="Y552" s="15">
        <f t="shared" si="1086"/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1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1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0</v>
      </c>
      <c r="BH552" s="15">
        <v>0</v>
      </c>
      <c r="BI552" s="15">
        <v>0</v>
      </c>
      <c r="BJ552" s="15">
        <v>0</v>
      </c>
      <c r="BK552" s="15">
        <v>0</v>
      </c>
      <c r="BL552" s="15">
        <v>0</v>
      </c>
      <c r="BM552" s="15">
        <v>0</v>
      </c>
      <c r="BN552" s="15">
        <v>0</v>
      </c>
      <c r="BO552" s="15">
        <v>0</v>
      </c>
      <c r="BP552" s="15">
        <v>0</v>
      </c>
      <c r="BQ552" s="15">
        <v>0</v>
      </c>
      <c r="BR552" s="15">
        <v>0</v>
      </c>
      <c r="BS552" s="15">
        <v>0</v>
      </c>
      <c r="BT552" s="15">
        <v>0</v>
      </c>
      <c r="BU552" s="15">
        <v>0</v>
      </c>
      <c r="BV552" s="15">
        <v>0</v>
      </c>
      <c r="BW552" s="15">
        <v>0</v>
      </c>
      <c r="BX552" s="15">
        <v>0</v>
      </c>
      <c r="BY552" s="15">
        <v>0</v>
      </c>
      <c r="BZ552" s="15">
        <v>0</v>
      </c>
      <c r="CA552" s="15">
        <v>0</v>
      </c>
      <c r="CB552" s="15">
        <v>0</v>
      </c>
      <c r="CC552" s="15">
        <v>0</v>
      </c>
      <c r="CD552" s="15">
        <v>0</v>
      </c>
      <c r="CE552" s="15">
        <v>0</v>
      </c>
      <c r="CF552" s="15">
        <v>0</v>
      </c>
      <c r="CG552" s="15">
        <v>0</v>
      </c>
      <c r="CH552" s="15">
        <v>0</v>
      </c>
      <c r="CI552" s="15">
        <v>0</v>
      </c>
      <c r="CJ552" s="15">
        <v>0</v>
      </c>
      <c r="CK552" s="15">
        <v>0</v>
      </c>
      <c r="CL552" s="15">
        <v>0</v>
      </c>
      <c r="CM552" s="15">
        <v>0</v>
      </c>
      <c r="CN552" s="15">
        <v>0</v>
      </c>
      <c r="CO552" s="15">
        <v>0</v>
      </c>
      <c r="CP552" s="15">
        <v>0</v>
      </c>
      <c r="CQ552" s="15">
        <v>0</v>
      </c>
      <c r="CR552" s="15">
        <v>0</v>
      </c>
      <c r="CS552" s="15">
        <v>0</v>
      </c>
      <c r="CT552" s="15">
        <v>0</v>
      </c>
      <c r="CU552" s="15">
        <v>0</v>
      </c>
      <c r="CV552" s="15">
        <v>0</v>
      </c>
      <c r="CW552" s="15">
        <v>0</v>
      </c>
      <c r="CX552" s="15">
        <v>0</v>
      </c>
      <c r="CY552" s="15">
        <v>0</v>
      </c>
      <c r="CZ552" s="15">
        <v>0</v>
      </c>
      <c r="DA552" s="15">
        <v>0</v>
      </c>
      <c r="DB552" s="15">
        <v>0</v>
      </c>
      <c r="DC552" s="15">
        <v>0</v>
      </c>
      <c r="DD552" s="15">
        <v>0</v>
      </c>
      <c r="DE552" s="15">
        <v>0</v>
      </c>
      <c r="DF552" s="15">
        <v>0</v>
      </c>
      <c r="DG552" s="15">
        <v>0</v>
      </c>
      <c r="DH552" s="15">
        <v>0</v>
      </c>
      <c r="DI552" s="15">
        <v>0</v>
      </c>
      <c r="DJ552" s="15">
        <v>0</v>
      </c>
      <c r="DK552" s="15">
        <v>0</v>
      </c>
      <c r="DL552" s="15">
        <v>0</v>
      </c>
      <c r="DM552" s="15">
        <v>0</v>
      </c>
      <c r="DN552" s="15">
        <v>0</v>
      </c>
      <c r="DO552" s="15">
        <v>0</v>
      </c>
      <c r="DP552" s="15">
        <v>0</v>
      </c>
      <c r="DQ552" s="15">
        <v>0</v>
      </c>
      <c r="DR552" s="15">
        <v>0</v>
      </c>
      <c r="DS552" s="15">
        <v>0</v>
      </c>
      <c r="DT552" s="15">
        <v>0</v>
      </c>
      <c r="DU552" s="15">
        <v>0</v>
      </c>
      <c r="DV552" s="15">
        <v>0</v>
      </c>
      <c r="DW552" s="15">
        <v>0</v>
      </c>
      <c r="DX552" s="15">
        <v>0</v>
      </c>
      <c r="DY552" s="15">
        <v>0</v>
      </c>
      <c r="DZ552" s="15">
        <v>0</v>
      </c>
      <c r="EA552" s="15">
        <v>0</v>
      </c>
      <c r="EB552" s="15">
        <v>0</v>
      </c>
      <c r="EC552" s="15">
        <v>0</v>
      </c>
      <c r="ED552" s="15">
        <v>0</v>
      </c>
      <c r="EE552" s="15">
        <v>0</v>
      </c>
      <c r="EF552" s="15">
        <v>0</v>
      </c>
      <c r="EG552" s="15">
        <v>0</v>
      </c>
      <c r="EH552" s="15">
        <v>0</v>
      </c>
      <c r="EI552" s="15">
        <v>0</v>
      </c>
      <c r="EJ552" s="15">
        <v>0</v>
      </c>
      <c r="EK552" s="15">
        <v>0</v>
      </c>
      <c r="EL552" s="15">
        <v>0</v>
      </c>
      <c r="EM552" s="15">
        <v>0</v>
      </c>
      <c r="EN552" s="15">
        <v>0</v>
      </c>
      <c r="EO552" s="15">
        <v>0</v>
      </c>
      <c r="EP552" s="15">
        <v>0</v>
      </c>
      <c r="EQ552" s="15" t="s">
        <v>137</v>
      </c>
      <c r="ER552" s="15" t="s">
        <v>137</v>
      </c>
      <c r="ES552" s="15" t="s">
        <v>137</v>
      </c>
      <c r="ET552" s="15" t="s">
        <v>137</v>
      </c>
      <c r="EU552" s="15" t="s">
        <v>137</v>
      </c>
      <c r="EV552" s="15" t="s">
        <v>137</v>
      </c>
      <c r="EW552" s="15" t="s">
        <v>137</v>
      </c>
      <c r="EX552" s="15" t="s">
        <v>137</v>
      </c>
      <c r="EY552" s="15" t="s">
        <v>137</v>
      </c>
      <c r="EZ552" s="15" t="s">
        <v>137</v>
      </c>
      <c r="FA552" s="15" t="s">
        <v>137</v>
      </c>
      <c r="FB552" s="15">
        <f t="shared" si="1064"/>
        <v>0</v>
      </c>
      <c r="FC552" s="15">
        <f t="shared" si="1065"/>
        <v>0</v>
      </c>
      <c r="FD552" s="15">
        <f t="shared" si="1066"/>
        <v>0</v>
      </c>
      <c r="FE552" s="15">
        <f t="shared" si="1067"/>
        <v>0</v>
      </c>
      <c r="FF552" s="15">
        <f t="shared" si="1068"/>
        <v>0</v>
      </c>
      <c r="FG552" s="15">
        <f t="shared" si="1069"/>
        <v>0</v>
      </c>
      <c r="FH552" s="15">
        <f t="shared" si="1070"/>
        <v>0</v>
      </c>
      <c r="FI552" s="15">
        <f t="shared" si="1071"/>
        <v>0</v>
      </c>
      <c r="FJ552" s="15">
        <f t="shared" si="1072"/>
        <v>0</v>
      </c>
      <c r="FK552" s="15">
        <f t="shared" si="1073"/>
        <v>0</v>
      </c>
      <c r="FL552" s="15">
        <f t="shared" si="1074"/>
        <v>0</v>
      </c>
      <c r="FM552" s="15">
        <f t="shared" si="1075"/>
        <v>0</v>
      </c>
      <c r="FN552" s="15">
        <f t="shared" si="1076"/>
        <v>0</v>
      </c>
      <c r="FO552" s="15">
        <f t="shared" si="1077"/>
        <v>0</v>
      </c>
      <c r="FP552" s="15">
        <f t="shared" si="1078"/>
        <v>0</v>
      </c>
      <c r="FQ552" s="15">
        <f t="shared" si="1079"/>
        <v>0</v>
      </c>
      <c r="FR552" s="15">
        <f t="shared" si="1080"/>
        <v>0</v>
      </c>
      <c r="FS552" s="15">
        <f t="shared" si="1081"/>
        <v>0</v>
      </c>
      <c r="FT552" s="15">
        <f t="shared" si="1082"/>
        <v>0</v>
      </c>
      <c r="FU552" s="15">
        <f t="shared" si="1083"/>
        <v>0</v>
      </c>
      <c r="FV552" s="15">
        <f t="shared" si="1084"/>
        <v>0</v>
      </c>
      <c r="FW552" s="15">
        <f t="shared" si="1085"/>
        <v>0</v>
      </c>
      <c r="FX552" s="49" t="s">
        <v>1927</v>
      </c>
    </row>
    <row r="553" spans="1:180" s="42" customFormat="1" x14ac:dyDescent="0.25">
      <c r="A553" s="38" t="s">
        <v>937</v>
      </c>
      <c r="B553" s="16" t="s">
        <v>1995</v>
      </c>
      <c r="C553" s="18" t="s">
        <v>532</v>
      </c>
      <c r="D553" s="15">
        <v>0</v>
      </c>
      <c r="E553" s="15">
        <v>0</v>
      </c>
      <c r="F553" s="15">
        <v>0</v>
      </c>
      <c r="G553" s="15">
        <v>0</v>
      </c>
      <c r="H553" s="15">
        <v>0</v>
      </c>
      <c r="I553" s="15">
        <v>2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5">
        <f t="shared" si="1059"/>
        <v>0</v>
      </c>
      <c r="P553" s="15">
        <f t="shared" si="1060"/>
        <v>0</v>
      </c>
      <c r="Q553" s="15">
        <f t="shared" si="1061"/>
        <v>0</v>
      </c>
      <c r="R553" s="15">
        <f t="shared" si="1062"/>
        <v>0</v>
      </c>
      <c r="S553" s="15">
        <f t="shared" si="1063"/>
        <v>0</v>
      </c>
      <c r="T553" s="15">
        <v>2</v>
      </c>
      <c r="U553" s="15">
        <f>AQ553+BM553+CI553+DE553+EA553+EL553</f>
        <v>0</v>
      </c>
      <c r="V553" s="15">
        <f t="shared" si="1086"/>
        <v>0</v>
      </c>
      <c r="W553" s="15">
        <f t="shared" si="1086"/>
        <v>0</v>
      </c>
      <c r="X553" s="15">
        <f t="shared" si="1086"/>
        <v>0</v>
      </c>
      <c r="Y553" s="15">
        <f t="shared" si="1086"/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v>0</v>
      </c>
      <c r="BE553" s="15">
        <v>0</v>
      </c>
      <c r="BF553" s="15">
        <v>0</v>
      </c>
      <c r="BG553" s="15">
        <v>0</v>
      </c>
      <c r="BH553" s="15">
        <v>0</v>
      </c>
      <c r="BI553" s="15">
        <v>0</v>
      </c>
      <c r="BJ553" s="15">
        <v>0</v>
      </c>
      <c r="BK553" s="15">
        <v>0</v>
      </c>
      <c r="BL553" s="15">
        <v>0</v>
      </c>
      <c r="BM553" s="15">
        <v>0</v>
      </c>
      <c r="BN553" s="15">
        <v>0</v>
      </c>
      <c r="BO553" s="15">
        <v>0</v>
      </c>
      <c r="BP553" s="15">
        <v>0</v>
      </c>
      <c r="BQ553" s="15">
        <v>0</v>
      </c>
      <c r="BR553" s="15">
        <v>0</v>
      </c>
      <c r="BS553" s="15">
        <v>0</v>
      </c>
      <c r="BT553" s="15">
        <v>0</v>
      </c>
      <c r="BU553" s="15">
        <v>0</v>
      </c>
      <c r="BV553" s="15">
        <v>0</v>
      </c>
      <c r="BW553" s="15">
        <v>0</v>
      </c>
      <c r="BX553" s="15">
        <v>0</v>
      </c>
      <c r="BY553" s="15">
        <v>0</v>
      </c>
      <c r="BZ553" s="15">
        <v>0</v>
      </c>
      <c r="CA553" s="15">
        <v>0</v>
      </c>
      <c r="CB553" s="15">
        <v>0</v>
      </c>
      <c r="CC553" s="15">
        <v>0</v>
      </c>
      <c r="CD553" s="15">
        <v>0</v>
      </c>
      <c r="CE553" s="15">
        <v>0</v>
      </c>
      <c r="CF553" s="15">
        <v>0</v>
      </c>
      <c r="CG553" s="15">
        <v>0</v>
      </c>
      <c r="CH553" s="15">
        <v>0</v>
      </c>
      <c r="CI553" s="15">
        <v>0</v>
      </c>
      <c r="CJ553" s="15">
        <v>0</v>
      </c>
      <c r="CK553" s="15">
        <v>0</v>
      </c>
      <c r="CL553" s="15">
        <v>0</v>
      </c>
      <c r="CM553" s="15">
        <v>0</v>
      </c>
      <c r="CN553" s="15">
        <v>0</v>
      </c>
      <c r="CO553" s="15">
        <v>0</v>
      </c>
      <c r="CP553" s="15">
        <v>0</v>
      </c>
      <c r="CQ553" s="15">
        <v>0</v>
      </c>
      <c r="CR553" s="15">
        <v>0</v>
      </c>
      <c r="CS553" s="15">
        <v>0</v>
      </c>
      <c r="CT553" s="15">
        <v>0</v>
      </c>
      <c r="CU553" s="15">
        <v>0</v>
      </c>
      <c r="CV553" s="15">
        <v>0</v>
      </c>
      <c r="CW553" s="15">
        <v>0</v>
      </c>
      <c r="CX553" s="15">
        <v>0</v>
      </c>
      <c r="CY553" s="15">
        <v>0</v>
      </c>
      <c r="CZ553" s="15">
        <v>0</v>
      </c>
      <c r="DA553" s="15">
        <v>0</v>
      </c>
      <c r="DB553" s="15">
        <v>0</v>
      </c>
      <c r="DC553" s="15">
        <v>0</v>
      </c>
      <c r="DD553" s="15">
        <v>0</v>
      </c>
      <c r="DE553" s="15">
        <v>0</v>
      </c>
      <c r="DF553" s="15">
        <v>0</v>
      </c>
      <c r="DG553" s="15">
        <v>0</v>
      </c>
      <c r="DH553" s="15">
        <v>0</v>
      </c>
      <c r="DI553" s="15">
        <v>0</v>
      </c>
      <c r="DJ553" s="15">
        <v>0</v>
      </c>
      <c r="DK553" s="15">
        <v>0</v>
      </c>
      <c r="DL553" s="15">
        <v>0</v>
      </c>
      <c r="DM553" s="15">
        <v>0</v>
      </c>
      <c r="DN553" s="15">
        <v>0</v>
      </c>
      <c r="DO553" s="15">
        <v>0</v>
      </c>
      <c r="DP553" s="15">
        <v>0</v>
      </c>
      <c r="DQ553" s="15">
        <v>0</v>
      </c>
      <c r="DR553" s="15">
        <v>0</v>
      </c>
      <c r="DS553" s="15">
        <v>0</v>
      </c>
      <c r="DT553" s="15">
        <v>0</v>
      </c>
      <c r="DU553" s="15">
        <v>0</v>
      </c>
      <c r="DV553" s="15">
        <v>0</v>
      </c>
      <c r="DW553" s="15">
        <v>0</v>
      </c>
      <c r="DX553" s="15">
        <v>0</v>
      </c>
      <c r="DY553" s="15">
        <v>0</v>
      </c>
      <c r="DZ553" s="15">
        <v>0</v>
      </c>
      <c r="EA553" s="15">
        <v>0</v>
      </c>
      <c r="EB553" s="15">
        <v>0</v>
      </c>
      <c r="EC553" s="15">
        <v>0</v>
      </c>
      <c r="ED553" s="15">
        <v>0</v>
      </c>
      <c r="EE553" s="15">
        <v>0</v>
      </c>
      <c r="EF553" s="15">
        <v>0</v>
      </c>
      <c r="EG553" s="15">
        <v>0</v>
      </c>
      <c r="EH553" s="15">
        <v>0</v>
      </c>
      <c r="EI553" s="15">
        <v>0</v>
      </c>
      <c r="EJ553" s="15">
        <v>0</v>
      </c>
      <c r="EK553" s="15">
        <v>0</v>
      </c>
      <c r="EL553" s="15">
        <v>0</v>
      </c>
      <c r="EM553" s="15">
        <v>0</v>
      </c>
      <c r="EN553" s="15">
        <v>0</v>
      </c>
      <c r="EO553" s="15">
        <v>0</v>
      </c>
      <c r="EP553" s="15">
        <v>0</v>
      </c>
      <c r="EQ553" s="15" t="s">
        <v>137</v>
      </c>
      <c r="ER553" s="15" t="s">
        <v>137</v>
      </c>
      <c r="ES553" s="15" t="s">
        <v>137</v>
      </c>
      <c r="ET553" s="15" t="s">
        <v>137</v>
      </c>
      <c r="EU553" s="15" t="s">
        <v>137</v>
      </c>
      <c r="EV553" s="15" t="s">
        <v>137</v>
      </c>
      <c r="EW553" s="15" t="s">
        <v>137</v>
      </c>
      <c r="EX553" s="15" t="s">
        <v>137</v>
      </c>
      <c r="EY553" s="15" t="s">
        <v>137</v>
      </c>
      <c r="EZ553" s="15" t="s">
        <v>137</v>
      </c>
      <c r="FA553" s="15" t="s">
        <v>137</v>
      </c>
      <c r="FB553" s="15">
        <f t="shared" si="1064"/>
        <v>0</v>
      </c>
      <c r="FC553" s="15">
        <f t="shared" si="1065"/>
        <v>0</v>
      </c>
      <c r="FD553" s="15">
        <f t="shared" si="1066"/>
        <v>0</v>
      </c>
      <c r="FE553" s="15">
        <f t="shared" si="1067"/>
        <v>0</v>
      </c>
      <c r="FF553" s="15">
        <f t="shared" si="1068"/>
        <v>0</v>
      </c>
      <c r="FG553" s="15">
        <f t="shared" si="1069"/>
        <v>0</v>
      </c>
      <c r="FH553" s="15">
        <f t="shared" si="1070"/>
        <v>0</v>
      </c>
      <c r="FI553" s="15">
        <f t="shared" si="1071"/>
        <v>0</v>
      </c>
      <c r="FJ553" s="15">
        <f t="shared" si="1072"/>
        <v>0</v>
      </c>
      <c r="FK553" s="15">
        <f t="shared" si="1073"/>
        <v>0</v>
      </c>
      <c r="FL553" s="15">
        <f t="shared" si="1074"/>
        <v>0</v>
      </c>
      <c r="FM553" s="15">
        <f t="shared" si="1075"/>
        <v>0</v>
      </c>
      <c r="FN553" s="15">
        <f t="shared" si="1076"/>
        <v>0</v>
      </c>
      <c r="FO553" s="15">
        <f t="shared" si="1077"/>
        <v>0</v>
      </c>
      <c r="FP553" s="15">
        <f t="shared" si="1078"/>
        <v>0</v>
      </c>
      <c r="FQ553" s="15">
        <f t="shared" si="1079"/>
        <v>0</v>
      </c>
      <c r="FR553" s="15">
        <f t="shared" si="1080"/>
        <v>0</v>
      </c>
      <c r="FS553" s="15">
        <f t="shared" si="1081"/>
        <v>0</v>
      </c>
      <c r="FT553" s="15">
        <f t="shared" si="1082"/>
        <v>0</v>
      </c>
      <c r="FU553" s="15">
        <f t="shared" si="1083"/>
        <v>0</v>
      </c>
      <c r="FV553" s="15">
        <f t="shared" si="1084"/>
        <v>0</v>
      </c>
      <c r="FW553" s="15">
        <f t="shared" si="1085"/>
        <v>0</v>
      </c>
      <c r="FX553" s="49" t="s">
        <v>1927</v>
      </c>
    </row>
    <row r="554" spans="1:180" s="42" customFormat="1" x14ac:dyDescent="0.25">
      <c r="A554" s="38" t="s">
        <v>937</v>
      </c>
      <c r="B554" s="28" t="s">
        <v>533</v>
      </c>
      <c r="C554" s="18" t="s">
        <v>534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0</v>
      </c>
      <c r="J554" s="15">
        <v>0.8</v>
      </c>
      <c r="K554" s="15">
        <v>0</v>
      </c>
      <c r="L554" s="15">
        <v>0</v>
      </c>
      <c r="M554" s="15">
        <v>0</v>
      </c>
      <c r="N554" s="15">
        <v>0</v>
      </c>
      <c r="O554" s="15">
        <f t="shared" si="1059"/>
        <v>0</v>
      </c>
      <c r="P554" s="15">
        <f t="shared" si="1060"/>
        <v>0</v>
      </c>
      <c r="Q554" s="15">
        <f t="shared" si="1061"/>
        <v>0</v>
      </c>
      <c r="R554" s="15">
        <f t="shared" si="1062"/>
        <v>0</v>
      </c>
      <c r="S554" s="15">
        <f t="shared" si="1063"/>
        <v>0</v>
      </c>
      <c r="T554" s="15">
        <f>AP554+BL554+CH554+DD554+DZ554+EK554</f>
        <v>0</v>
      </c>
      <c r="U554" s="15">
        <v>0.8</v>
      </c>
      <c r="V554" s="15">
        <f t="shared" ref="V554:V573" si="1087">AR554+BN554+CJ554+DF554+EB554+EM554</f>
        <v>0</v>
      </c>
      <c r="W554" s="15">
        <f t="shared" ref="W554:W573" si="1088">AS554+BO554+CK554+DG554+EC554+EN554</f>
        <v>0</v>
      </c>
      <c r="X554" s="15">
        <f t="shared" ref="X554:X573" si="1089">AT554+BP554+CL554+DH554+ED554+EO554</f>
        <v>0</v>
      </c>
      <c r="Y554" s="15">
        <f t="shared" ref="Y554:Y573" si="1090">AU554+BQ554+CM554+DI554+EE554+EP554</f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0.8</v>
      </c>
      <c r="BC554" s="15">
        <v>0</v>
      </c>
      <c r="BD554" s="15">
        <v>0</v>
      </c>
      <c r="BE554" s="15">
        <v>0</v>
      </c>
      <c r="BF554" s="15">
        <v>0</v>
      </c>
      <c r="BG554" s="15">
        <v>0</v>
      </c>
      <c r="BH554" s="15">
        <v>0</v>
      </c>
      <c r="BI554" s="15">
        <v>0</v>
      </c>
      <c r="BJ554" s="15">
        <v>0</v>
      </c>
      <c r="BK554" s="15">
        <v>0</v>
      </c>
      <c r="BL554" s="15">
        <v>0</v>
      </c>
      <c r="BM554" s="15">
        <v>0.8</v>
      </c>
      <c r="BN554" s="15">
        <v>0</v>
      </c>
      <c r="BO554" s="15">
        <v>0</v>
      </c>
      <c r="BP554" s="15">
        <v>0</v>
      </c>
      <c r="BQ554" s="15">
        <v>0</v>
      </c>
      <c r="BR554" s="15">
        <v>0</v>
      </c>
      <c r="BS554" s="15">
        <v>0</v>
      </c>
      <c r="BT554" s="15">
        <v>0</v>
      </c>
      <c r="BU554" s="15">
        <v>0</v>
      </c>
      <c r="BV554" s="15">
        <v>0</v>
      </c>
      <c r="BW554" s="15">
        <v>0</v>
      </c>
      <c r="BX554" s="15">
        <v>0</v>
      </c>
      <c r="BY554" s="15">
        <v>0</v>
      </c>
      <c r="BZ554" s="15">
        <v>0</v>
      </c>
      <c r="CA554" s="15">
        <v>0</v>
      </c>
      <c r="CB554" s="15">
        <v>0</v>
      </c>
      <c r="CC554" s="15">
        <v>0</v>
      </c>
      <c r="CD554" s="15">
        <v>0</v>
      </c>
      <c r="CE554" s="15">
        <v>0</v>
      </c>
      <c r="CF554" s="15">
        <v>0</v>
      </c>
      <c r="CG554" s="15">
        <v>0</v>
      </c>
      <c r="CH554" s="15">
        <v>0</v>
      </c>
      <c r="CI554" s="15">
        <v>0</v>
      </c>
      <c r="CJ554" s="15">
        <v>0</v>
      </c>
      <c r="CK554" s="15">
        <v>0</v>
      </c>
      <c r="CL554" s="15">
        <v>0</v>
      </c>
      <c r="CM554" s="15">
        <v>0</v>
      </c>
      <c r="CN554" s="15">
        <v>0</v>
      </c>
      <c r="CO554" s="15">
        <v>0</v>
      </c>
      <c r="CP554" s="15">
        <v>0</v>
      </c>
      <c r="CQ554" s="15">
        <v>0</v>
      </c>
      <c r="CR554" s="15">
        <v>0</v>
      </c>
      <c r="CS554" s="15">
        <v>0</v>
      </c>
      <c r="CT554" s="15">
        <v>0</v>
      </c>
      <c r="CU554" s="15">
        <v>0</v>
      </c>
      <c r="CV554" s="15">
        <v>0</v>
      </c>
      <c r="CW554" s="15">
        <v>0</v>
      </c>
      <c r="CX554" s="15">
        <v>0</v>
      </c>
      <c r="CY554" s="15">
        <v>0</v>
      </c>
      <c r="CZ554" s="15">
        <v>0</v>
      </c>
      <c r="DA554" s="15">
        <v>0</v>
      </c>
      <c r="DB554" s="15">
        <v>0</v>
      </c>
      <c r="DC554" s="15">
        <v>0</v>
      </c>
      <c r="DD554" s="15">
        <v>0</v>
      </c>
      <c r="DE554" s="15">
        <v>0</v>
      </c>
      <c r="DF554" s="15">
        <v>0</v>
      </c>
      <c r="DG554" s="15">
        <v>0</v>
      </c>
      <c r="DH554" s="15">
        <v>0</v>
      </c>
      <c r="DI554" s="15">
        <v>0</v>
      </c>
      <c r="DJ554" s="15">
        <v>0</v>
      </c>
      <c r="DK554" s="15">
        <v>0</v>
      </c>
      <c r="DL554" s="15">
        <v>0</v>
      </c>
      <c r="DM554" s="15">
        <v>0</v>
      </c>
      <c r="DN554" s="15">
        <v>0</v>
      </c>
      <c r="DO554" s="15">
        <v>0</v>
      </c>
      <c r="DP554" s="15">
        <v>0</v>
      </c>
      <c r="DQ554" s="15">
        <v>0</v>
      </c>
      <c r="DR554" s="15">
        <v>0</v>
      </c>
      <c r="DS554" s="15">
        <v>0</v>
      </c>
      <c r="DT554" s="15">
        <v>0</v>
      </c>
      <c r="DU554" s="15">
        <v>0</v>
      </c>
      <c r="DV554" s="15">
        <v>0</v>
      </c>
      <c r="DW554" s="15">
        <v>0</v>
      </c>
      <c r="DX554" s="15">
        <v>0</v>
      </c>
      <c r="DY554" s="15">
        <v>0</v>
      </c>
      <c r="DZ554" s="15">
        <v>0</v>
      </c>
      <c r="EA554" s="15">
        <v>0</v>
      </c>
      <c r="EB554" s="15">
        <v>0</v>
      </c>
      <c r="EC554" s="15">
        <v>0</v>
      </c>
      <c r="ED554" s="15">
        <v>0</v>
      </c>
      <c r="EE554" s="15">
        <v>0</v>
      </c>
      <c r="EF554" s="15">
        <v>0</v>
      </c>
      <c r="EG554" s="15">
        <v>0</v>
      </c>
      <c r="EH554" s="15">
        <v>0</v>
      </c>
      <c r="EI554" s="15">
        <v>0</v>
      </c>
      <c r="EJ554" s="15">
        <v>0</v>
      </c>
      <c r="EK554" s="15">
        <v>0</v>
      </c>
      <c r="EL554" s="15">
        <v>0</v>
      </c>
      <c r="EM554" s="15">
        <v>0</v>
      </c>
      <c r="EN554" s="15">
        <v>0</v>
      </c>
      <c r="EO554" s="15">
        <v>0</v>
      </c>
      <c r="EP554" s="15">
        <v>0</v>
      </c>
      <c r="EQ554" s="15" t="s">
        <v>137</v>
      </c>
      <c r="ER554" s="15" t="s">
        <v>137</v>
      </c>
      <c r="ES554" s="15" t="s">
        <v>137</v>
      </c>
      <c r="ET554" s="15" t="s">
        <v>137</v>
      </c>
      <c r="EU554" s="15" t="s">
        <v>137</v>
      </c>
      <c r="EV554" s="15" t="s">
        <v>137</v>
      </c>
      <c r="EW554" s="15" t="s">
        <v>137</v>
      </c>
      <c r="EX554" s="15" t="s">
        <v>137</v>
      </c>
      <c r="EY554" s="15" t="s">
        <v>137</v>
      </c>
      <c r="EZ554" s="15" t="s">
        <v>137</v>
      </c>
      <c r="FA554" s="15" t="s">
        <v>137</v>
      </c>
      <c r="FB554" s="15">
        <f t="shared" si="1064"/>
        <v>0</v>
      </c>
      <c r="FC554" s="15">
        <f t="shared" si="1065"/>
        <v>0</v>
      </c>
      <c r="FD554" s="15">
        <f t="shared" si="1066"/>
        <v>0</v>
      </c>
      <c r="FE554" s="15">
        <f t="shared" si="1067"/>
        <v>0</v>
      </c>
      <c r="FF554" s="15">
        <f t="shared" si="1068"/>
        <v>0</v>
      </c>
      <c r="FG554" s="15">
        <f t="shared" si="1069"/>
        <v>0</v>
      </c>
      <c r="FH554" s="15">
        <f t="shared" si="1070"/>
        <v>0.8</v>
      </c>
      <c r="FI554" s="15">
        <f t="shared" si="1071"/>
        <v>0</v>
      </c>
      <c r="FJ554" s="15">
        <f t="shared" si="1072"/>
        <v>0</v>
      </c>
      <c r="FK554" s="15">
        <f t="shared" si="1073"/>
        <v>0</v>
      </c>
      <c r="FL554" s="15">
        <f t="shared" si="1074"/>
        <v>0</v>
      </c>
      <c r="FM554" s="15">
        <f t="shared" si="1075"/>
        <v>0</v>
      </c>
      <c r="FN554" s="15">
        <f t="shared" si="1076"/>
        <v>0</v>
      </c>
      <c r="FO554" s="15">
        <f t="shared" si="1077"/>
        <v>0</v>
      </c>
      <c r="FP554" s="15">
        <f t="shared" si="1078"/>
        <v>0</v>
      </c>
      <c r="FQ554" s="15">
        <f t="shared" si="1079"/>
        <v>0</v>
      </c>
      <c r="FR554" s="15">
        <f t="shared" si="1080"/>
        <v>0</v>
      </c>
      <c r="FS554" s="15">
        <f t="shared" si="1081"/>
        <v>0.8</v>
      </c>
      <c r="FT554" s="15">
        <f t="shared" si="1082"/>
        <v>0</v>
      </c>
      <c r="FU554" s="15">
        <f t="shared" si="1083"/>
        <v>0</v>
      </c>
      <c r="FV554" s="15">
        <f t="shared" si="1084"/>
        <v>0</v>
      </c>
      <c r="FW554" s="15">
        <f t="shared" si="1085"/>
        <v>0</v>
      </c>
      <c r="FX554" s="49" t="s">
        <v>1927</v>
      </c>
    </row>
    <row r="555" spans="1:180" s="42" customFormat="1" x14ac:dyDescent="0.25">
      <c r="A555" s="38" t="s">
        <v>937</v>
      </c>
      <c r="B555" s="28" t="s">
        <v>1446</v>
      </c>
      <c r="C555" s="18" t="s">
        <v>1447</v>
      </c>
      <c r="D555" s="15">
        <v>0</v>
      </c>
      <c r="E555" s="15">
        <v>0</v>
      </c>
      <c r="F555" s="15">
        <v>0</v>
      </c>
      <c r="G555" s="15">
        <v>0</v>
      </c>
      <c r="H555" s="15">
        <v>0</v>
      </c>
      <c r="I555" s="15">
        <v>1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5">
        <f t="shared" si="1059"/>
        <v>0</v>
      </c>
      <c r="P555" s="15">
        <f t="shared" si="1060"/>
        <v>0</v>
      </c>
      <c r="Q555" s="15">
        <f t="shared" si="1061"/>
        <v>0</v>
      </c>
      <c r="R555" s="15">
        <f t="shared" si="1062"/>
        <v>0</v>
      </c>
      <c r="S555" s="15">
        <f t="shared" si="1063"/>
        <v>0</v>
      </c>
      <c r="T555" s="15">
        <f>AP555+BL555+CH555+DD555+DZ555+EK555</f>
        <v>1</v>
      </c>
      <c r="U555" s="15">
        <f t="shared" ref="U555:U573" si="1091">AQ555+BM555+CI555+DE555+EA555+EL555</f>
        <v>0</v>
      </c>
      <c r="V555" s="15">
        <f t="shared" si="1087"/>
        <v>0</v>
      </c>
      <c r="W555" s="15">
        <f t="shared" si="1088"/>
        <v>0</v>
      </c>
      <c r="X555" s="15">
        <f t="shared" si="1089"/>
        <v>0</v>
      </c>
      <c r="Y555" s="15">
        <f t="shared" si="1090"/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1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1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0</v>
      </c>
      <c r="BH555" s="15">
        <v>0</v>
      </c>
      <c r="BI555" s="15">
        <v>0</v>
      </c>
      <c r="BJ555" s="15">
        <v>0</v>
      </c>
      <c r="BK555" s="15">
        <v>0</v>
      </c>
      <c r="BL555" s="15">
        <v>0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  <c r="BR555" s="15">
        <v>0</v>
      </c>
      <c r="BS555" s="15">
        <v>0</v>
      </c>
      <c r="BT555" s="15">
        <v>0</v>
      </c>
      <c r="BU555" s="15">
        <v>0</v>
      </c>
      <c r="BV555" s="15">
        <v>0</v>
      </c>
      <c r="BW555" s="15">
        <v>0</v>
      </c>
      <c r="BX555" s="15">
        <v>0</v>
      </c>
      <c r="BY555" s="15">
        <v>0</v>
      </c>
      <c r="BZ555" s="15">
        <v>0</v>
      </c>
      <c r="CA555" s="15">
        <v>0</v>
      </c>
      <c r="CB555" s="15">
        <v>0</v>
      </c>
      <c r="CC555" s="15">
        <v>0</v>
      </c>
      <c r="CD555" s="15">
        <v>0</v>
      </c>
      <c r="CE555" s="15">
        <v>0</v>
      </c>
      <c r="CF555" s="15">
        <v>0</v>
      </c>
      <c r="CG555" s="15">
        <v>0</v>
      </c>
      <c r="CH555" s="15">
        <v>0</v>
      </c>
      <c r="CI555" s="15">
        <v>0</v>
      </c>
      <c r="CJ555" s="15">
        <v>0</v>
      </c>
      <c r="CK555" s="15">
        <v>0</v>
      </c>
      <c r="CL555" s="15">
        <v>0</v>
      </c>
      <c r="CM555" s="15">
        <v>0</v>
      </c>
      <c r="CN555" s="15">
        <v>0</v>
      </c>
      <c r="CO555" s="15">
        <v>0</v>
      </c>
      <c r="CP555" s="15">
        <v>0</v>
      </c>
      <c r="CQ555" s="15">
        <v>0</v>
      </c>
      <c r="CR555" s="15">
        <v>0</v>
      </c>
      <c r="CS555" s="15">
        <v>0</v>
      </c>
      <c r="CT555" s="15">
        <v>0</v>
      </c>
      <c r="CU555" s="15">
        <v>0</v>
      </c>
      <c r="CV555" s="15">
        <v>0</v>
      </c>
      <c r="CW555" s="15">
        <v>0</v>
      </c>
      <c r="CX555" s="15">
        <v>0</v>
      </c>
      <c r="CY555" s="15">
        <v>0</v>
      </c>
      <c r="CZ555" s="15">
        <v>0</v>
      </c>
      <c r="DA555" s="15">
        <v>0</v>
      </c>
      <c r="DB555" s="15">
        <v>0</v>
      </c>
      <c r="DC555" s="15">
        <v>0</v>
      </c>
      <c r="DD555" s="15">
        <v>0</v>
      </c>
      <c r="DE555" s="15">
        <v>0</v>
      </c>
      <c r="DF555" s="15">
        <v>0</v>
      </c>
      <c r="DG555" s="15">
        <v>0</v>
      </c>
      <c r="DH555" s="15">
        <v>0</v>
      </c>
      <c r="DI555" s="15">
        <v>0</v>
      </c>
      <c r="DJ555" s="15">
        <v>0</v>
      </c>
      <c r="DK555" s="15">
        <v>0</v>
      </c>
      <c r="DL555" s="15">
        <v>0</v>
      </c>
      <c r="DM555" s="15">
        <v>0</v>
      </c>
      <c r="DN555" s="15">
        <v>0</v>
      </c>
      <c r="DO555" s="15">
        <v>0</v>
      </c>
      <c r="DP555" s="15">
        <v>0</v>
      </c>
      <c r="DQ555" s="15">
        <v>0</v>
      </c>
      <c r="DR555" s="15">
        <v>0</v>
      </c>
      <c r="DS555" s="15">
        <v>0</v>
      </c>
      <c r="DT555" s="15">
        <v>0</v>
      </c>
      <c r="DU555" s="15">
        <v>0</v>
      </c>
      <c r="DV555" s="15">
        <v>0</v>
      </c>
      <c r="DW555" s="15">
        <v>0</v>
      </c>
      <c r="DX555" s="15">
        <v>0</v>
      </c>
      <c r="DY555" s="15">
        <v>0</v>
      </c>
      <c r="DZ555" s="15">
        <v>0</v>
      </c>
      <c r="EA555" s="15">
        <v>0</v>
      </c>
      <c r="EB555" s="15">
        <v>0</v>
      </c>
      <c r="EC555" s="15">
        <v>0</v>
      </c>
      <c r="ED555" s="15">
        <v>0</v>
      </c>
      <c r="EE555" s="15">
        <v>0</v>
      </c>
      <c r="EF555" s="15">
        <v>0</v>
      </c>
      <c r="EG555" s="15">
        <v>0</v>
      </c>
      <c r="EH555" s="15">
        <v>0</v>
      </c>
      <c r="EI555" s="15">
        <v>0</v>
      </c>
      <c r="EJ555" s="15">
        <v>0</v>
      </c>
      <c r="EK555" s="15">
        <v>0</v>
      </c>
      <c r="EL555" s="15">
        <v>0</v>
      </c>
      <c r="EM555" s="15">
        <v>0</v>
      </c>
      <c r="EN555" s="15">
        <v>0</v>
      </c>
      <c r="EO555" s="15">
        <v>0</v>
      </c>
      <c r="EP555" s="15">
        <v>0</v>
      </c>
      <c r="EQ555" s="15" t="s">
        <v>137</v>
      </c>
      <c r="ER555" s="15" t="s">
        <v>137</v>
      </c>
      <c r="ES555" s="15" t="s">
        <v>137</v>
      </c>
      <c r="ET555" s="15" t="s">
        <v>137</v>
      </c>
      <c r="EU555" s="15" t="s">
        <v>137</v>
      </c>
      <c r="EV555" s="15" t="s">
        <v>137</v>
      </c>
      <c r="EW555" s="15" t="s">
        <v>137</v>
      </c>
      <c r="EX555" s="15" t="s">
        <v>137</v>
      </c>
      <c r="EY555" s="15" t="s">
        <v>137</v>
      </c>
      <c r="EZ555" s="15" t="s">
        <v>137</v>
      </c>
      <c r="FA555" s="15" t="s">
        <v>137</v>
      </c>
      <c r="FB555" s="15">
        <f t="shared" si="1064"/>
        <v>0</v>
      </c>
      <c r="FC555" s="15">
        <f t="shared" si="1065"/>
        <v>0</v>
      </c>
      <c r="FD555" s="15">
        <f t="shared" si="1066"/>
        <v>0</v>
      </c>
      <c r="FE555" s="15">
        <f t="shared" si="1067"/>
        <v>0</v>
      </c>
      <c r="FF555" s="15">
        <f t="shared" si="1068"/>
        <v>0</v>
      </c>
      <c r="FG555" s="15">
        <f t="shared" si="1069"/>
        <v>0</v>
      </c>
      <c r="FH555" s="15">
        <f t="shared" si="1070"/>
        <v>0</v>
      </c>
      <c r="FI555" s="15">
        <f t="shared" si="1071"/>
        <v>0</v>
      </c>
      <c r="FJ555" s="15">
        <f t="shared" si="1072"/>
        <v>0</v>
      </c>
      <c r="FK555" s="15">
        <f t="shared" si="1073"/>
        <v>0</v>
      </c>
      <c r="FL555" s="15">
        <f t="shared" si="1074"/>
        <v>0</v>
      </c>
      <c r="FM555" s="15">
        <f t="shared" si="1075"/>
        <v>0</v>
      </c>
      <c r="FN555" s="15">
        <f t="shared" si="1076"/>
        <v>0</v>
      </c>
      <c r="FO555" s="15">
        <f t="shared" si="1077"/>
        <v>0</v>
      </c>
      <c r="FP555" s="15">
        <f t="shared" si="1078"/>
        <v>0</v>
      </c>
      <c r="FQ555" s="15">
        <f t="shared" si="1079"/>
        <v>0</v>
      </c>
      <c r="FR555" s="15">
        <f t="shared" si="1080"/>
        <v>0</v>
      </c>
      <c r="FS555" s="15">
        <f t="shared" si="1081"/>
        <v>0</v>
      </c>
      <c r="FT555" s="15">
        <f t="shared" si="1082"/>
        <v>0</v>
      </c>
      <c r="FU555" s="15">
        <f t="shared" si="1083"/>
        <v>0</v>
      </c>
      <c r="FV555" s="15">
        <f t="shared" si="1084"/>
        <v>0</v>
      </c>
      <c r="FW555" s="15">
        <f t="shared" si="1085"/>
        <v>0</v>
      </c>
      <c r="FX555" s="49" t="s">
        <v>1927</v>
      </c>
    </row>
    <row r="556" spans="1:180" s="42" customFormat="1" ht="47.25" x14ac:dyDescent="0.25">
      <c r="A556" s="38" t="s">
        <v>937</v>
      </c>
      <c r="B556" s="28" t="s">
        <v>1448</v>
      </c>
      <c r="C556" s="18" t="s">
        <v>1449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f t="shared" si="1059"/>
        <v>0</v>
      </c>
      <c r="P556" s="15">
        <f t="shared" si="1060"/>
        <v>0</v>
      </c>
      <c r="Q556" s="15">
        <f t="shared" si="1061"/>
        <v>0</v>
      </c>
      <c r="R556" s="15">
        <f t="shared" si="1062"/>
        <v>0</v>
      </c>
      <c r="S556" s="15">
        <f t="shared" si="1063"/>
        <v>0</v>
      </c>
      <c r="T556" s="15">
        <v>1</v>
      </c>
      <c r="U556" s="15">
        <f t="shared" si="1091"/>
        <v>0</v>
      </c>
      <c r="V556" s="15">
        <f t="shared" si="1087"/>
        <v>0</v>
      </c>
      <c r="W556" s="15">
        <f t="shared" si="1088"/>
        <v>0</v>
      </c>
      <c r="X556" s="15">
        <f t="shared" si="1089"/>
        <v>0</v>
      </c>
      <c r="Y556" s="15">
        <f t="shared" si="1090"/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  <c r="BE556" s="15">
        <v>0</v>
      </c>
      <c r="BF556" s="15">
        <v>0</v>
      </c>
      <c r="BG556" s="15">
        <v>0</v>
      </c>
      <c r="BH556" s="15">
        <v>0</v>
      </c>
      <c r="BI556" s="15">
        <v>0</v>
      </c>
      <c r="BJ556" s="15">
        <v>0</v>
      </c>
      <c r="BK556" s="15">
        <v>0</v>
      </c>
      <c r="BL556" s="15">
        <v>0</v>
      </c>
      <c r="BM556" s="15">
        <v>0</v>
      </c>
      <c r="BN556" s="15">
        <v>0</v>
      </c>
      <c r="BO556" s="15">
        <v>0</v>
      </c>
      <c r="BP556" s="15">
        <v>0</v>
      </c>
      <c r="BQ556" s="15">
        <v>0</v>
      </c>
      <c r="BR556" s="15">
        <v>0</v>
      </c>
      <c r="BS556" s="15">
        <v>0</v>
      </c>
      <c r="BT556" s="15">
        <v>0</v>
      </c>
      <c r="BU556" s="15">
        <v>0</v>
      </c>
      <c r="BV556" s="15">
        <v>0</v>
      </c>
      <c r="BW556" s="15">
        <v>0</v>
      </c>
      <c r="BX556" s="15">
        <v>0</v>
      </c>
      <c r="BY556" s="15">
        <v>0</v>
      </c>
      <c r="BZ556" s="15">
        <v>0</v>
      </c>
      <c r="CA556" s="15">
        <v>0</v>
      </c>
      <c r="CB556" s="15">
        <v>0</v>
      </c>
      <c r="CC556" s="15">
        <v>0</v>
      </c>
      <c r="CD556" s="15">
        <v>0</v>
      </c>
      <c r="CE556" s="15">
        <v>0</v>
      </c>
      <c r="CF556" s="15">
        <v>0</v>
      </c>
      <c r="CG556" s="15">
        <v>0</v>
      </c>
      <c r="CH556" s="15">
        <v>0</v>
      </c>
      <c r="CI556" s="15">
        <v>0</v>
      </c>
      <c r="CJ556" s="15">
        <v>0</v>
      </c>
      <c r="CK556" s="15">
        <v>0</v>
      </c>
      <c r="CL556" s="15">
        <v>0</v>
      </c>
      <c r="CM556" s="15">
        <v>0</v>
      </c>
      <c r="CN556" s="15">
        <v>0</v>
      </c>
      <c r="CO556" s="15">
        <v>0</v>
      </c>
      <c r="CP556" s="15">
        <v>0</v>
      </c>
      <c r="CQ556" s="15">
        <v>0</v>
      </c>
      <c r="CR556" s="15">
        <v>0</v>
      </c>
      <c r="CS556" s="15">
        <v>0</v>
      </c>
      <c r="CT556" s="15">
        <v>0</v>
      </c>
      <c r="CU556" s="15">
        <v>0</v>
      </c>
      <c r="CV556" s="15">
        <v>0</v>
      </c>
      <c r="CW556" s="15">
        <v>0</v>
      </c>
      <c r="CX556" s="15">
        <v>0</v>
      </c>
      <c r="CY556" s="15">
        <v>0</v>
      </c>
      <c r="CZ556" s="15">
        <v>0</v>
      </c>
      <c r="DA556" s="15">
        <v>0</v>
      </c>
      <c r="DB556" s="15">
        <v>0</v>
      </c>
      <c r="DC556" s="15">
        <v>0</v>
      </c>
      <c r="DD556" s="15">
        <v>0</v>
      </c>
      <c r="DE556" s="15">
        <v>0</v>
      </c>
      <c r="DF556" s="15">
        <v>0</v>
      </c>
      <c r="DG556" s="15">
        <v>0</v>
      </c>
      <c r="DH556" s="15">
        <v>0</v>
      </c>
      <c r="DI556" s="15">
        <v>0</v>
      </c>
      <c r="DJ556" s="15">
        <v>0</v>
      </c>
      <c r="DK556" s="15">
        <v>0</v>
      </c>
      <c r="DL556" s="15">
        <v>0</v>
      </c>
      <c r="DM556" s="15">
        <v>0</v>
      </c>
      <c r="DN556" s="15">
        <v>0</v>
      </c>
      <c r="DO556" s="15">
        <v>0</v>
      </c>
      <c r="DP556" s="15">
        <v>0</v>
      </c>
      <c r="DQ556" s="15">
        <v>0</v>
      </c>
      <c r="DR556" s="15">
        <v>0</v>
      </c>
      <c r="DS556" s="15">
        <v>0</v>
      </c>
      <c r="DT556" s="15">
        <v>0</v>
      </c>
      <c r="DU556" s="15">
        <v>0</v>
      </c>
      <c r="DV556" s="15">
        <v>0</v>
      </c>
      <c r="DW556" s="15">
        <v>0</v>
      </c>
      <c r="DX556" s="15">
        <v>0</v>
      </c>
      <c r="DY556" s="15">
        <v>0</v>
      </c>
      <c r="DZ556" s="15">
        <v>0</v>
      </c>
      <c r="EA556" s="15">
        <v>0</v>
      </c>
      <c r="EB556" s="15">
        <v>0</v>
      </c>
      <c r="EC556" s="15">
        <v>0</v>
      </c>
      <c r="ED556" s="15">
        <v>0</v>
      </c>
      <c r="EE556" s="15">
        <v>0</v>
      </c>
      <c r="EF556" s="15">
        <v>0</v>
      </c>
      <c r="EG556" s="15">
        <v>0</v>
      </c>
      <c r="EH556" s="15">
        <v>0</v>
      </c>
      <c r="EI556" s="15">
        <v>0</v>
      </c>
      <c r="EJ556" s="15">
        <v>0</v>
      </c>
      <c r="EK556" s="15">
        <v>1</v>
      </c>
      <c r="EL556" s="15">
        <v>0</v>
      </c>
      <c r="EM556" s="15">
        <v>0</v>
      </c>
      <c r="EN556" s="15">
        <v>0</v>
      </c>
      <c r="EO556" s="15">
        <v>0</v>
      </c>
      <c r="EP556" s="15">
        <v>0</v>
      </c>
      <c r="EQ556" s="15" t="s">
        <v>137</v>
      </c>
      <c r="ER556" s="15" t="s">
        <v>137</v>
      </c>
      <c r="ES556" s="15" t="s">
        <v>137</v>
      </c>
      <c r="ET556" s="15" t="s">
        <v>137</v>
      </c>
      <c r="EU556" s="15" t="s">
        <v>137</v>
      </c>
      <c r="EV556" s="15" t="s">
        <v>137</v>
      </c>
      <c r="EW556" s="15" t="s">
        <v>137</v>
      </c>
      <c r="EX556" s="15" t="s">
        <v>137</v>
      </c>
      <c r="EY556" s="15" t="s">
        <v>137</v>
      </c>
      <c r="EZ556" s="15" t="s">
        <v>137</v>
      </c>
      <c r="FA556" s="15" t="s">
        <v>137</v>
      </c>
      <c r="FB556" s="15">
        <f t="shared" si="1064"/>
        <v>0</v>
      </c>
      <c r="FC556" s="15">
        <f t="shared" si="1065"/>
        <v>0</v>
      </c>
      <c r="FD556" s="15">
        <f t="shared" si="1066"/>
        <v>0</v>
      </c>
      <c r="FE556" s="15">
        <f t="shared" si="1067"/>
        <v>0</v>
      </c>
      <c r="FF556" s="15">
        <f t="shared" si="1068"/>
        <v>0</v>
      </c>
      <c r="FG556" s="15">
        <f t="shared" si="1069"/>
        <v>1</v>
      </c>
      <c r="FH556" s="15">
        <f t="shared" si="1070"/>
        <v>0</v>
      </c>
      <c r="FI556" s="15">
        <f t="shared" si="1071"/>
        <v>0</v>
      </c>
      <c r="FJ556" s="15">
        <f t="shared" si="1072"/>
        <v>0</v>
      </c>
      <c r="FK556" s="15">
        <f t="shared" si="1073"/>
        <v>0</v>
      </c>
      <c r="FL556" s="15">
        <f t="shared" si="1074"/>
        <v>0</v>
      </c>
      <c r="FM556" s="15">
        <f t="shared" si="1075"/>
        <v>0</v>
      </c>
      <c r="FN556" s="15">
        <f t="shared" si="1076"/>
        <v>0</v>
      </c>
      <c r="FO556" s="15">
        <f t="shared" si="1077"/>
        <v>0</v>
      </c>
      <c r="FP556" s="15">
        <f t="shared" si="1078"/>
        <v>0</v>
      </c>
      <c r="FQ556" s="15">
        <f t="shared" si="1079"/>
        <v>0</v>
      </c>
      <c r="FR556" s="15">
        <f t="shared" si="1080"/>
        <v>1</v>
      </c>
      <c r="FS556" s="15">
        <f t="shared" si="1081"/>
        <v>0</v>
      </c>
      <c r="FT556" s="15">
        <f t="shared" si="1082"/>
        <v>0</v>
      </c>
      <c r="FU556" s="15">
        <f t="shared" si="1083"/>
        <v>0</v>
      </c>
      <c r="FV556" s="15">
        <f t="shared" si="1084"/>
        <v>0</v>
      </c>
      <c r="FW556" s="15">
        <f t="shared" si="1085"/>
        <v>0</v>
      </c>
      <c r="FX556" s="49" t="s">
        <v>1927</v>
      </c>
    </row>
    <row r="557" spans="1:180" s="42" customFormat="1" ht="47.25" x14ac:dyDescent="0.25">
      <c r="A557" s="38" t="s">
        <v>937</v>
      </c>
      <c r="B557" s="28" t="s">
        <v>1450</v>
      </c>
      <c r="C557" s="18" t="s">
        <v>1451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1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5">
        <f t="shared" si="1059"/>
        <v>0</v>
      </c>
      <c r="P557" s="15">
        <f t="shared" si="1060"/>
        <v>0</v>
      </c>
      <c r="Q557" s="15">
        <f t="shared" si="1061"/>
        <v>0</v>
      </c>
      <c r="R557" s="15">
        <f t="shared" si="1062"/>
        <v>0</v>
      </c>
      <c r="S557" s="15">
        <f t="shared" si="1063"/>
        <v>0</v>
      </c>
      <c r="T557" s="15">
        <v>1</v>
      </c>
      <c r="U557" s="15">
        <f t="shared" si="1091"/>
        <v>0</v>
      </c>
      <c r="V557" s="15">
        <f t="shared" si="1087"/>
        <v>0</v>
      </c>
      <c r="W557" s="15">
        <f t="shared" si="1088"/>
        <v>0</v>
      </c>
      <c r="X557" s="15">
        <f t="shared" si="1089"/>
        <v>0</v>
      </c>
      <c r="Y557" s="15">
        <f t="shared" si="1090"/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  <c r="BE557" s="15">
        <v>0</v>
      </c>
      <c r="BF557" s="15">
        <v>0</v>
      </c>
      <c r="BG557" s="15">
        <v>0</v>
      </c>
      <c r="BH557" s="15">
        <v>0</v>
      </c>
      <c r="BI557" s="15">
        <v>0</v>
      </c>
      <c r="BJ557" s="15">
        <v>0</v>
      </c>
      <c r="BK557" s="15">
        <v>0</v>
      </c>
      <c r="BL557" s="15">
        <v>0</v>
      </c>
      <c r="BM557" s="15">
        <v>0</v>
      </c>
      <c r="BN557" s="15">
        <v>0</v>
      </c>
      <c r="BO557" s="15">
        <v>0</v>
      </c>
      <c r="BP557" s="15">
        <v>0</v>
      </c>
      <c r="BQ557" s="15">
        <v>0</v>
      </c>
      <c r="BR557" s="15">
        <v>0</v>
      </c>
      <c r="BS557" s="15">
        <v>0</v>
      </c>
      <c r="BT557" s="15">
        <v>0</v>
      </c>
      <c r="BU557" s="15">
        <v>0</v>
      </c>
      <c r="BV557" s="15">
        <v>0</v>
      </c>
      <c r="BW557" s="15">
        <v>0</v>
      </c>
      <c r="BX557" s="15">
        <v>0</v>
      </c>
      <c r="BY557" s="15">
        <v>0</v>
      </c>
      <c r="BZ557" s="15">
        <v>0</v>
      </c>
      <c r="CA557" s="15">
        <v>0</v>
      </c>
      <c r="CB557" s="15">
        <v>0</v>
      </c>
      <c r="CC557" s="15">
        <v>0</v>
      </c>
      <c r="CD557" s="15">
        <v>0</v>
      </c>
      <c r="CE557" s="15">
        <v>0</v>
      </c>
      <c r="CF557" s="15">
        <v>0</v>
      </c>
      <c r="CG557" s="15">
        <v>0</v>
      </c>
      <c r="CH557" s="15">
        <v>0</v>
      </c>
      <c r="CI557" s="15">
        <v>0</v>
      </c>
      <c r="CJ557" s="15">
        <v>0</v>
      </c>
      <c r="CK557" s="15">
        <v>0</v>
      </c>
      <c r="CL557" s="15">
        <v>0</v>
      </c>
      <c r="CM557" s="15">
        <v>0</v>
      </c>
      <c r="CN557" s="15">
        <v>0</v>
      </c>
      <c r="CO557" s="15">
        <v>0</v>
      </c>
      <c r="CP557" s="15">
        <v>0</v>
      </c>
      <c r="CQ557" s="15">
        <v>0</v>
      </c>
      <c r="CR557" s="15">
        <v>0</v>
      </c>
      <c r="CS557" s="15">
        <v>0</v>
      </c>
      <c r="CT557" s="15">
        <v>0</v>
      </c>
      <c r="CU557" s="15">
        <v>0</v>
      </c>
      <c r="CV557" s="15">
        <v>0</v>
      </c>
      <c r="CW557" s="15">
        <v>0</v>
      </c>
      <c r="CX557" s="15">
        <v>0</v>
      </c>
      <c r="CY557" s="15">
        <v>0</v>
      </c>
      <c r="CZ557" s="15">
        <v>0</v>
      </c>
      <c r="DA557" s="15">
        <v>0</v>
      </c>
      <c r="DB557" s="15">
        <v>0</v>
      </c>
      <c r="DC557" s="15">
        <v>0</v>
      </c>
      <c r="DD557" s="15">
        <v>0</v>
      </c>
      <c r="DE557" s="15">
        <v>0</v>
      </c>
      <c r="DF557" s="15">
        <v>0</v>
      </c>
      <c r="DG557" s="15">
        <v>0</v>
      </c>
      <c r="DH557" s="15">
        <v>0</v>
      </c>
      <c r="DI557" s="15">
        <v>0</v>
      </c>
      <c r="DJ557" s="15">
        <v>0</v>
      </c>
      <c r="DK557" s="15">
        <v>0</v>
      </c>
      <c r="DL557" s="15">
        <v>0</v>
      </c>
      <c r="DM557" s="15">
        <v>0</v>
      </c>
      <c r="DN557" s="15">
        <v>0</v>
      </c>
      <c r="DO557" s="15">
        <v>0</v>
      </c>
      <c r="DP557" s="15">
        <v>0</v>
      </c>
      <c r="DQ557" s="15">
        <v>0</v>
      </c>
      <c r="DR557" s="15">
        <v>0</v>
      </c>
      <c r="DS557" s="15">
        <v>0</v>
      </c>
      <c r="DT557" s="15">
        <v>0</v>
      </c>
      <c r="DU557" s="15">
        <v>0</v>
      </c>
      <c r="DV557" s="15">
        <v>0</v>
      </c>
      <c r="DW557" s="15">
        <v>0</v>
      </c>
      <c r="DX557" s="15">
        <v>0</v>
      </c>
      <c r="DY557" s="15">
        <v>0</v>
      </c>
      <c r="DZ557" s="15">
        <v>0</v>
      </c>
      <c r="EA557" s="15">
        <v>0</v>
      </c>
      <c r="EB557" s="15">
        <v>0</v>
      </c>
      <c r="EC557" s="15">
        <v>0</v>
      </c>
      <c r="ED557" s="15">
        <v>0</v>
      </c>
      <c r="EE557" s="15">
        <v>0</v>
      </c>
      <c r="EF557" s="15">
        <v>0</v>
      </c>
      <c r="EG557" s="15">
        <v>0</v>
      </c>
      <c r="EH557" s="15">
        <v>0</v>
      </c>
      <c r="EI557" s="15">
        <v>0</v>
      </c>
      <c r="EJ557" s="15">
        <v>0</v>
      </c>
      <c r="EK557" s="15">
        <v>1</v>
      </c>
      <c r="EL557" s="15">
        <v>0</v>
      </c>
      <c r="EM557" s="15">
        <v>0</v>
      </c>
      <c r="EN557" s="15">
        <v>0</v>
      </c>
      <c r="EO557" s="15">
        <v>0</v>
      </c>
      <c r="EP557" s="15">
        <v>0</v>
      </c>
      <c r="EQ557" s="15" t="s">
        <v>137</v>
      </c>
      <c r="ER557" s="15" t="s">
        <v>137</v>
      </c>
      <c r="ES557" s="15" t="s">
        <v>137</v>
      </c>
      <c r="ET557" s="15" t="s">
        <v>137</v>
      </c>
      <c r="EU557" s="15" t="s">
        <v>137</v>
      </c>
      <c r="EV557" s="15" t="s">
        <v>137</v>
      </c>
      <c r="EW557" s="15" t="s">
        <v>137</v>
      </c>
      <c r="EX557" s="15" t="s">
        <v>137</v>
      </c>
      <c r="EY557" s="15" t="s">
        <v>137</v>
      </c>
      <c r="EZ557" s="15" t="s">
        <v>137</v>
      </c>
      <c r="FA557" s="15" t="s">
        <v>137</v>
      </c>
      <c r="FB557" s="15">
        <f t="shared" si="1064"/>
        <v>0</v>
      </c>
      <c r="FC557" s="15">
        <f t="shared" si="1065"/>
        <v>0</v>
      </c>
      <c r="FD557" s="15">
        <f t="shared" si="1066"/>
        <v>0</v>
      </c>
      <c r="FE557" s="15">
        <f t="shared" si="1067"/>
        <v>0</v>
      </c>
      <c r="FF557" s="15">
        <f t="shared" si="1068"/>
        <v>0</v>
      </c>
      <c r="FG557" s="15">
        <f t="shared" si="1069"/>
        <v>1</v>
      </c>
      <c r="FH557" s="15">
        <f t="shared" si="1070"/>
        <v>0</v>
      </c>
      <c r="FI557" s="15">
        <f t="shared" si="1071"/>
        <v>0</v>
      </c>
      <c r="FJ557" s="15">
        <f t="shared" si="1072"/>
        <v>0</v>
      </c>
      <c r="FK557" s="15">
        <f t="shared" si="1073"/>
        <v>0</v>
      </c>
      <c r="FL557" s="15">
        <f t="shared" si="1074"/>
        <v>0</v>
      </c>
      <c r="FM557" s="15">
        <f t="shared" si="1075"/>
        <v>0</v>
      </c>
      <c r="FN557" s="15">
        <f t="shared" si="1076"/>
        <v>0</v>
      </c>
      <c r="FO557" s="15">
        <f t="shared" si="1077"/>
        <v>0</v>
      </c>
      <c r="FP557" s="15">
        <f t="shared" si="1078"/>
        <v>0</v>
      </c>
      <c r="FQ557" s="15">
        <f t="shared" si="1079"/>
        <v>0</v>
      </c>
      <c r="FR557" s="15">
        <f t="shared" si="1080"/>
        <v>1</v>
      </c>
      <c r="FS557" s="15">
        <f t="shared" si="1081"/>
        <v>0</v>
      </c>
      <c r="FT557" s="15">
        <f t="shared" si="1082"/>
        <v>0</v>
      </c>
      <c r="FU557" s="15">
        <f t="shared" si="1083"/>
        <v>0</v>
      </c>
      <c r="FV557" s="15">
        <f t="shared" si="1084"/>
        <v>0</v>
      </c>
      <c r="FW557" s="15">
        <f t="shared" si="1085"/>
        <v>0</v>
      </c>
      <c r="FX557" s="49" t="s">
        <v>1927</v>
      </c>
    </row>
    <row r="558" spans="1:180" s="42" customFormat="1" ht="31.5" x14ac:dyDescent="0.25">
      <c r="A558" s="38" t="s">
        <v>937</v>
      </c>
      <c r="B558" s="28" t="s">
        <v>1452</v>
      </c>
      <c r="C558" s="18" t="s">
        <v>1453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1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f t="shared" si="1059"/>
        <v>0</v>
      </c>
      <c r="P558" s="15">
        <f t="shared" si="1060"/>
        <v>0</v>
      </c>
      <c r="Q558" s="15">
        <f t="shared" si="1061"/>
        <v>0</v>
      </c>
      <c r="R558" s="15">
        <f t="shared" si="1062"/>
        <v>0</v>
      </c>
      <c r="S558" s="15">
        <f t="shared" si="1063"/>
        <v>0</v>
      </c>
      <c r="T558" s="15">
        <f t="shared" ref="T558:T573" si="1092">AP558+BL558+CH558+DD558+DZ558+EK558</f>
        <v>1</v>
      </c>
      <c r="U558" s="15">
        <f t="shared" si="1091"/>
        <v>0</v>
      </c>
      <c r="V558" s="15">
        <f t="shared" si="1087"/>
        <v>0</v>
      </c>
      <c r="W558" s="15">
        <f t="shared" si="1088"/>
        <v>0</v>
      </c>
      <c r="X558" s="15">
        <f t="shared" si="1089"/>
        <v>0</v>
      </c>
      <c r="Y558" s="15">
        <f t="shared" si="1090"/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0</v>
      </c>
      <c r="BL558" s="15">
        <v>0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  <c r="BR558" s="15">
        <v>0</v>
      </c>
      <c r="BS558" s="15">
        <v>0</v>
      </c>
      <c r="BT558" s="15">
        <v>0</v>
      </c>
      <c r="BU558" s="15">
        <v>0</v>
      </c>
      <c r="BV558" s="15">
        <v>0</v>
      </c>
      <c r="BW558" s="15">
        <v>0</v>
      </c>
      <c r="BX558" s="15">
        <v>0</v>
      </c>
      <c r="BY558" s="15">
        <v>0</v>
      </c>
      <c r="BZ558" s="15">
        <v>0</v>
      </c>
      <c r="CA558" s="15">
        <v>0</v>
      </c>
      <c r="CB558" s="15">
        <v>0</v>
      </c>
      <c r="CC558" s="15">
        <v>0</v>
      </c>
      <c r="CD558" s="15">
        <v>0</v>
      </c>
      <c r="CE558" s="15">
        <v>0</v>
      </c>
      <c r="CF558" s="15">
        <v>0</v>
      </c>
      <c r="CG558" s="15">
        <v>0</v>
      </c>
      <c r="CH558" s="15">
        <v>0</v>
      </c>
      <c r="CI558" s="15">
        <v>0</v>
      </c>
      <c r="CJ558" s="15">
        <v>0</v>
      </c>
      <c r="CK558" s="15">
        <v>0</v>
      </c>
      <c r="CL558" s="15">
        <v>0</v>
      </c>
      <c r="CM558" s="15">
        <v>0</v>
      </c>
      <c r="CN558" s="15">
        <v>0</v>
      </c>
      <c r="CO558" s="15">
        <v>0</v>
      </c>
      <c r="CP558" s="15">
        <v>0</v>
      </c>
      <c r="CQ558" s="15">
        <v>0</v>
      </c>
      <c r="CR558" s="15">
        <v>0</v>
      </c>
      <c r="CS558" s="15">
        <v>1</v>
      </c>
      <c r="CT558" s="15">
        <v>0</v>
      </c>
      <c r="CU558" s="15">
        <v>0</v>
      </c>
      <c r="CV558" s="15">
        <v>0</v>
      </c>
      <c r="CW558" s="15">
        <v>0</v>
      </c>
      <c r="CX558" s="15">
        <v>0</v>
      </c>
      <c r="CY558" s="15">
        <v>0</v>
      </c>
      <c r="CZ558" s="15">
        <v>0</v>
      </c>
      <c r="DA558" s="15">
        <v>0</v>
      </c>
      <c r="DB558" s="15">
        <v>0</v>
      </c>
      <c r="DC558" s="15">
        <v>0</v>
      </c>
      <c r="DD558" s="15">
        <v>0</v>
      </c>
      <c r="DE558" s="15">
        <v>0</v>
      </c>
      <c r="DF558" s="15">
        <v>0</v>
      </c>
      <c r="DG558" s="15">
        <v>0</v>
      </c>
      <c r="DH558" s="15">
        <v>0</v>
      </c>
      <c r="DI558" s="15">
        <v>0</v>
      </c>
      <c r="DJ558" s="15">
        <v>0</v>
      </c>
      <c r="DK558" s="15">
        <v>0</v>
      </c>
      <c r="DL558" s="15">
        <v>0</v>
      </c>
      <c r="DM558" s="15">
        <v>0</v>
      </c>
      <c r="DN558" s="15">
        <v>0</v>
      </c>
      <c r="DO558" s="15">
        <v>0</v>
      </c>
      <c r="DP558" s="15">
        <v>0</v>
      </c>
      <c r="DQ558" s="15">
        <v>0</v>
      </c>
      <c r="DR558" s="15">
        <v>0</v>
      </c>
      <c r="DS558" s="15">
        <v>0</v>
      </c>
      <c r="DT558" s="15">
        <v>0</v>
      </c>
      <c r="DU558" s="36">
        <v>0</v>
      </c>
      <c r="DV558" s="36">
        <v>0</v>
      </c>
      <c r="DW558" s="36">
        <v>0</v>
      </c>
      <c r="DX558" s="36">
        <v>0</v>
      </c>
      <c r="DY558" s="36">
        <v>0</v>
      </c>
      <c r="DZ558" s="36">
        <v>1</v>
      </c>
      <c r="EA558" s="36">
        <v>0</v>
      </c>
      <c r="EB558" s="36">
        <v>0</v>
      </c>
      <c r="EC558" s="36">
        <v>0</v>
      </c>
      <c r="ED558" s="36">
        <v>0</v>
      </c>
      <c r="EE558" s="36">
        <v>0</v>
      </c>
      <c r="EF558" s="15">
        <v>0</v>
      </c>
      <c r="EG558" s="15">
        <v>0</v>
      </c>
      <c r="EH558" s="15">
        <v>0</v>
      </c>
      <c r="EI558" s="15">
        <v>0</v>
      </c>
      <c r="EJ558" s="15">
        <v>0</v>
      </c>
      <c r="EK558" s="15">
        <v>0</v>
      </c>
      <c r="EL558" s="15">
        <v>0</v>
      </c>
      <c r="EM558" s="15">
        <v>0</v>
      </c>
      <c r="EN558" s="15">
        <v>0</v>
      </c>
      <c r="EO558" s="15">
        <v>0</v>
      </c>
      <c r="EP558" s="15">
        <v>0</v>
      </c>
      <c r="EQ558" s="15" t="s">
        <v>137</v>
      </c>
      <c r="ER558" s="15" t="s">
        <v>137</v>
      </c>
      <c r="ES558" s="15" t="s">
        <v>137</v>
      </c>
      <c r="ET558" s="15" t="s">
        <v>137</v>
      </c>
      <c r="EU558" s="15" t="s">
        <v>137</v>
      </c>
      <c r="EV558" s="15" t="s">
        <v>137</v>
      </c>
      <c r="EW558" s="15" t="s">
        <v>137</v>
      </c>
      <c r="EX558" s="15" t="s">
        <v>137</v>
      </c>
      <c r="EY558" s="15" t="s">
        <v>137</v>
      </c>
      <c r="EZ558" s="15" t="s">
        <v>137</v>
      </c>
      <c r="FA558" s="15" t="s">
        <v>137</v>
      </c>
      <c r="FB558" s="15">
        <f t="shared" si="1064"/>
        <v>0</v>
      </c>
      <c r="FC558" s="15">
        <f t="shared" si="1065"/>
        <v>0</v>
      </c>
      <c r="FD558" s="15">
        <f t="shared" si="1066"/>
        <v>0</v>
      </c>
      <c r="FE558" s="15">
        <f t="shared" si="1067"/>
        <v>0</v>
      </c>
      <c r="FF558" s="15">
        <f t="shared" si="1068"/>
        <v>0</v>
      </c>
      <c r="FG558" s="15">
        <f t="shared" si="1069"/>
        <v>1</v>
      </c>
      <c r="FH558" s="15">
        <f t="shared" si="1070"/>
        <v>0</v>
      </c>
      <c r="FI558" s="15">
        <f t="shared" si="1071"/>
        <v>0</v>
      </c>
      <c r="FJ558" s="15">
        <f t="shared" si="1072"/>
        <v>0</v>
      </c>
      <c r="FK558" s="15">
        <f t="shared" si="1073"/>
        <v>0</v>
      </c>
      <c r="FL558" s="15">
        <f t="shared" si="1074"/>
        <v>0</v>
      </c>
      <c r="FM558" s="15">
        <f t="shared" si="1075"/>
        <v>0</v>
      </c>
      <c r="FN558" s="15">
        <f t="shared" si="1076"/>
        <v>0</v>
      </c>
      <c r="FO558" s="15">
        <f t="shared" si="1077"/>
        <v>0</v>
      </c>
      <c r="FP558" s="15">
        <f t="shared" si="1078"/>
        <v>0</v>
      </c>
      <c r="FQ558" s="15">
        <f t="shared" si="1079"/>
        <v>0</v>
      </c>
      <c r="FR558" s="15">
        <f t="shared" si="1080"/>
        <v>1</v>
      </c>
      <c r="FS558" s="15">
        <f t="shared" si="1081"/>
        <v>0</v>
      </c>
      <c r="FT558" s="15">
        <f t="shared" si="1082"/>
        <v>0</v>
      </c>
      <c r="FU558" s="15">
        <f t="shared" si="1083"/>
        <v>0</v>
      </c>
      <c r="FV558" s="15">
        <f t="shared" si="1084"/>
        <v>0</v>
      </c>
      <c r="FW558" s="15">
        <f t="shared" si="1085"/>
        <v>0</v>
      </c>
      <c r="FX558" s="49" t="s">
        <v>2660</v>
      </c>
    </row>
    <row r="559" spans="1:180" s="42" customFormat="1" ht="31.5" x14ac:dyDescent="0.25">
      <c r="A559" s="38" t="s">
        <v>937</v>
      </c>
      <c r="B559" s="28" t="s">
        <v>1454</v>
      </c>
      <c r="C559" s="18" t="s">
        <v>1455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1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f t="shared" si="1059"/>
        <v>0</v>
      </c>
      <c r="P559" s="15">
        <f t="shared" si="1060"/>
        <v>0</v>
      </c>
      <c r="Q559" s="15">
        <f t="shared" si="1061"/>
        <v>0</v>
      </c>
      <c r="R559" s="15">
        <f t="shared" si="1062"/>
        <v>0</v>
      </c>
      <c r="S559" s="15">
        <f t="shared" si="1063"/>
        <v>0</v>
      </c>
      <c r="T559" s="15">
        <f t="shared" si="1092"/>
        <v>0</v>
      </c>
      <c r="U559" s="15">
        <f t="shared" si="1091"/>
        <v>0</v>
      </c>
      <c r="V559" s="15">
        <f t="shared" si="1087"/>
        <v>0</v>
      </c>
      <c r="W559" s="15">
        <f t="shared" si="1088"/>
        <v>0</v>
      </c>
      <c r="X559" s="15">
        <f t="shared" si="1089"/>
        <v>0</v>
      </c>
      <c r="Y559" s="15">
        <f t="shared" si="1090"/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0</v>
      </c>
      <c r="BH559" s="15">
        <v>0</v>
      </c>
      <c r="BI559" s="15">
        <v>0</v>
      </c>
      <c r="BJ559" s="15">
        <v>0</v>
      </c>
      <c r="BK559" s="15">
        <v>0</v>
      </c>
      <c r="BL559" s="15">
        <v>0</v>
      </c>
      <c r="BM559" s="15">
        <v>0</v>
      </c>
      <c r="BN559" s="15">
        <v>0</v>
      </c>
      <c r="BO559" s="15">
        <v>0</v>
      </c>
      <c r="BP559" s="15">
        <v>0</v>
      </c>
      <c r="BQ559" s="15">
        <v>0</v>
      </c>
      <c r="BR559" s="15">
        <v>0</v>
      </c>
      <c r="BS559" s="15">
        <v>0</v>
      </c>
      <c r="BT559" s="15">
        <v>0</v>
      </c>
      <c r="BU559" s="15">
        <v>0</v>
      </c>
      <c r="BV559" s="15">
        <v>0</v>
      </c>
      <c r="BW559" s="15">
        <v>1</v>
      </c>
      <c r="BX559" s="15">
        <v>0</v>
      </c>
      <c r="BY559" s="15">
        <v>0</v>
      </c>
      <c r="BZ559" s="15">
        <v>0</v>
      </c>
      <c r="CA559" s="15">
        <v>0</v>
      </c>
      <c r="CB559" s="15">
        <v>0</v>
      </c>
      <c r="CC559" s="15">
        <v>0</v>
      </c>
      <c r="CD559" s="15">
        <v>0</v>
      </c>
      <c r="CE559" s="15">
        <v>0</v>
      </c>
      <c r="CF559" s="15">
        <v>0</v>
      </c>
      <c r="CG559" s="15">
        <v>0</v>
      </c>
      <c r="CH559" s="15">
        <v>0</v>
      </c>
      <c r="CI559" s="15">
        <v>0</v>
      </c>
      <c r="CJ559" s="15">
        <v>0</v>
      </c>
      <c r="CK559" s="15">
        <v>0</v>
      </c>
      <c r="CL559" s="15">
        <v>0</v>
      </c>
      <c r="CM559" s="15">
        <v>0</v>
      </c>
      <c r="CN559" s="15">
        <v>0</v>
      </c>
      <c r="CO559" s="15">
        <v>0</v>
      </c>
      <c r="CP559" s="15">
        <v>0</v>
      </c>
      <c r="CQ559" s="15">
        <v>0</v>
      </c>
      <c r="CR559" s="15">
        <v>0</v>
      </c>
      <c r="CS559" s="15">
        <v>0</v>
      </c>
      <c r="CT559" s="15">
        <v>0</v>
      </c>
      <c r="CU559" s="15">
        <v>0</v>
      </c>
      <c r="CV559" s="15">
        <v>0</v>
      </c>
      <c r="CW559" s="15">
        <v>0</v>
      </c>
      <c r="CX559" s="15">
        <v>0</v>
      </c>
      <c r="CY559" s="15">
        <v>0</v>
      </c>
      <c r="CZ559" s="15">
        <v>0</v>
      </c>
      <c r="DA559" s="15">
        <v>0</v>
      </c>
      <c r="DB559" s="15">
        <v>0</v>
      </c>
      <c r="DC559" s="15">
        <v>0</v>
      </c>
      <c r="DD559" s="15">
        <v>0</v>
      </c>
      <c r="DE559" s="15">
        <v>0</v>
      </c>
      <c r="DF559" s="15">
        <v>0</v>
      </c>
      <c r="DG559" s="15">
        <v>0</v>
      </c>
      <c r="DH559" s="15">
        <v>0</v>
      </c>
      <c r="DI559" s="15">
        <v>0</v>
      </c>
      <c r="DJ559" s="15">
        <v>0</v>
      </c>
      <c r="DK559" s="15">
        <v>0</v>
      </c>
      <c r="DL559" s="15">
        <v>0</v>
      </c>
      <c r="DM559" s="15">
        <v>0</v>
      </c>
      <c r="DN559" s="15">
        <v>0</v>
      </c>
      <c r="DO559" s="15">
        <v>0</v>
      </c>
      <c r="DP559" s="15">
        <v>0</v>
      </c>
      <c r="DQ559" s="15">
        <v>0</v>
      </c>
      <c r="DR559" s="15">
        <v>0</v>
      </c>
      <c r="DS559" s="15">
        <v>0</v>
      </c>
      <c r="DT559" s="15">
        <v>0</v>
      </c>
      <c r="DU559" s="15">
        <v>0</v>
      </c>
      <c r="DV559" s="15">
        <v>0</v>
      </c>
      <c r="DW559" s="15">
        <v>0</v>
      </c>
      <c r="DX559" s="15">
        <v>0</v>
      </c>
      <c r="DY559" s="15">
        <v>0</v>
      </c>
      <c r="DZ559" s="15">
        <v>0</v>
      </c>
      <c r="EA559" s="15">
        <v>0</v>
      </c>
      <c r="EB559" s="15">
        <v>0</v>
      </c>
      <c r="EC559" s="15">
        <v>0</v>
      </c>
      <c r="ED559" s="15">
        <v>0</v>
      </c>
      <c r="EE559" s="15">
        <v>0</v>
      </c>
      <c r="EF559" s="15">
        <v>0</v>
      </c>
      <c r="EG559" s="15">
        <v>0</v>
      </c>
      <c r="EH559" s="15">
        <v>0</v>
      </c>
      <c r="EI559" s="15">
        <v>0</v>
      </c>
      <c r="EJ559" s="15">
        <v>0</v>
      </c>
      <c r="EK559" s="15">
        <v>0</v>
      </c>
      <c r="EL559" s="15">
        <v>0</v>
      </c>
      <c r="EM559" s="15">
        <v>0</v>
      </c>
      <c r="EN559" s="15">
        <v>0</v>
      </c>
      <c r="EO559" s="15">
        <v>0</v>
      </c>
      <c r="EP559" s="15">
        <v>0</v>
      </c>
      <c r="EQ559" s="15" t="s">
        <v>137</v>
      </c>
      <c r="ER559" s="15" t="s">
        <v>137</v>
      </c>
      <c r="ES559" s="15" t="s">
        <v>137</v>
      </c>
      <c r="ET559" s="15" t="s">
        <v>137</v>
      </c>
      <c r="EU559" s="15" t="s">
        <v>137</v>
      </c>
      <c r="EV559" s="15" t="s">
        <v>137</v>
      </c>
      <c r="EW559" s="15" t="s">
        <v>137</v>
      </c>
      <c r="EX559" s="15" t="s">
        <v>137</v>
      </c>
      <c r="EY559" s="15" t="s">
        <v>137</v>
      </c>
      <c r="EZ559" s="15" t="s">
        <v>137</v>
      </c>
      <c r="FA559" s="15" t="s">
        <v>137</v>
      </c>
      <c r="FB559" s="15">
        <f t="shared" si="1064"/>
        <v>0</v>
      </c>
      <c r="FC559" s="15">
        <f t="shared" si="1065"/>
        <v>0</v>
      </c>
      <c r="FD559" s="15">
        <f t="shared" si="1066"/>
        <v>0</v>
      </c>
      <c r="FE559" s="15">
        <f t="shared" si="1067"/>
        <v>0</v>
      </c>
      <c r="FF559" s="15">
        <f t="shared" si="1068"/>
        <v>0</v>
      </c>
      <c r="FG559" s="15">
        <f t="shared" si="1069"/>
        <v>1</v>
      </c>
      <c r="FH559" s="15">
        <f t="shared" si="1070"/>
        <v>0</v>
      </c>
      <c r="FI559" s="15">
        <f t="shared" si="1071"/>
        <v>0</v>
      </c>
      <c r="FJ559" s="15">
        <f t="shared" si="1072"/>
        <v>0</v>
      </c>
      <c r="FK559" s="15">
        <f t="shared" si="1073"/>
        <v>0</v>
      </c>
      <c r="FL559" s="15">
        <f t="shared" si="1074"/>
        <v>0</v>
      </c>
      <c r="FM559" s="15">
        <f t="shared" si="1075"/>
        <v>0</v>
      </c>
      <c r="FN559" s="15">
        <f t="shared" si="1076"/>
        <v>0</v>
      </c>
      <c r="FO559" s="15">
        <f t="shared" si="1077"/>
        <v>0</v>
      </c>
      <c r="FP559" s="15">
        <f t="shared" si="1078"/>
        <v>0</v>
      </c>
      <c r="FQ559" s="15">
        <f t="shared" si="1079"/>
        <v>0</v>
      </c>
      <c r="FR559" s="15">
        <f t="shared" si="1080"/>
        <v>0</v>
      </c>
      <c r="FS559" s="15">
        <f t="shared" si="1081"/>
        <v>0</v>
      </c>
      <c r="FT559" s="15">
        <f t="shared" si="1082"/>
        <v>0</v>
      </c>
      <c r="FU559" s="15">
        <f t="shared" si="1083"/>
        <v>0</v>
      </c>
      <c r="FV559" s="15">
        <f t="shared" si="1084"/>
        <v>0</v>
      </c>
      <c r="FW559" s="15">
        <f t="shared" si="1085"/>
        <v>0</v>
      </c>
      <c r="FX559" s="49" t="s">
        <v>2654</v>
      </c>
    </row>
    <row r="560" spans="1:180" s="42" customFormat="1" ht="31.5" x14ac:dyDescent="0.25">
      <c r="A560" s="38" t="s">
        <v>937</v>
      </c>
      <c r="B560" s="28" t="s">
        <v>1456</v>
      </c>
      <c r="C560" s="18" t="s">
        <v>1457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1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f t="shared" si="1059"/>
        <v>0</v>
      </c>
      <c r="P560" s="15">
        <f t="shared" si="1060"/>
        <v>0</v>
      </c>
      <c r="Q560" s="15">
        <f t="shared" si="1061"/>
        <v>0</v>
      </c>
      <c r="R560" s="15">
        <f t="shared" si="1062"/>
        <v>0</v>
      </c>
      <c r="S560" s="15">
        <f t="shared" si="1063"/>
        <v>0</v>
      </c>
      <c r="T560" s="15">
        <f t="shared" si="1092"/>
        <v>1</v>
      </c>
      <c r="U560" s="15">
        <f t="shared" si="1091"/>
        <v>0</v>
      </c>
      <c r="V560" s="15">
        <f t="shared" si="1087"/>
        <v>0</v>
      </c>
      <c r="W560" s="15">
        <f t="shared" si="1088"/>
        <v>0</v>
      </c>
      <c r="X560" s="15">
        <f t="shared" si="1089"/>
        <v>0</v>
      </c>
      <c r="Y560" s="15">
        <f t="shared" si="1090"/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  <c r="BE560" s="15">
        <v>0</v>
      </c>
      <c r="BF560" s="15">
        <v>0</v>
      </c>
      <c r="BG560" s="15">
        <v>0</v>
      </c>
      <c r="BH560" s="15">
        <v>0</v>
      </c>
      <c r="BI560" s="15">
        <v>0</v>
      </c>
      <c r="BJ560" s="15">
        <v>0</v>
      </c>
      <c r="BK560" s="15">
        <v>0</v>
      </c>
      <c r="BL560" s="15">
        <v>0</v>
      </c>
      <c r="BM560" s="15">
        <v>0</v>
      </c>
      <c r="BN560" s="15">
        <v>0</v>
      </c>
      <c r="BO560" s="15">
        <v>0</v>
      </c>
      <c r="BP560" s="15">
        <v>0</v>
      </c>
      <c r="BQ560" s="15">
        <v>0</v>
      </c>
      <c r="BR560" s="15">
        <v>0</v>
      </c>
      <c r="BS560" s="15">
        <v>0</v>
      </c>
      <c r="BT560" s="15">
        <v>0</v>
      </c>
      <c r="BU560" s="15">
        <v>0</v>
      </c>
      <c r="BV560" s="15">
        <v>0</v>
      </c>
      <c r="BW560" s="15">
        <v>1</v>
      </c>
      <c r="BX560" s="15">
        <v>0</v>
      </c>
      <c r="BY560" s="15">
        <v>0</v>
      </c>
      <c r="BZ560" s="15">
        <v>0</v>
      </c>
      <c r="CA560" s="15">
        <v>0</v>
      </c>
      <c r="CB560" s="15">
        <v>0</v>
      </c>
      <c r="CC560" s="15">
        <v>0</v>
      </c>
      <c r="CD560" s="15">
        <v>0</v>
      </c>
      <c r="CE560" s="15">
        <v>0</v>
      </c>
      <c r="CF560" s="15">
        <v>0</v>
      </c>
      <c r="CG560" s="15">
        <v>0</v>
      </c>
      <c r="CH560" s="15">
        <v>0</v>
      </c>
      <c r="CI560" s="15">
        <v>0</v>
      </c>
      <c r="CJ560" s="15">
        <v>0</v>
      </c>
      <c r="CK560" s="15">
        <v>0</v>
      </c>
      <c r="CL560" s="15">
        <v>0</v>
      </c>
      <c r="CM560" s="15">
        <v>0</v>
      </c>
      <c r="CN560" s="15">
        <v>0</v>
      </c>
      <c r="CO560" s="15">
        <v>0</v>
      </c>
      <c r="CP560" s="15">
        <v>0</v>
      </c>
      <c r="CQ560" s="15">
        <v>0</v>
      </c>
      <c r="CR560" s="15">
        <v>0</v>
      </c>
      <c r="CS560" s="15">
        <v>0</v>
      </c>
      <c r="CT560" s="15">
        <v>0</v>
      </c>
      <c r="CU560" s="15">
        <v>0</v>
      </c>
      <c r="CV560" s="15">
        <v>0</v>
      </c>
      <c r="CW560" s="15">
        <v>0</v>
      </c>
      <c r="CX560" s="15">
        <v>0</v>
      </c>
      <c r="CY560" s="15">
        <v>0</v>
      </c>
      <c r="CZ560" s="15">
        <v>0</v>
      </c>
      <c r="DA560" s="15">
        <v>0</v>
      </c>
      <c r="DB560" s="15">
        <v>0</v>
      </c>
      <c r="DC560" s="15">
        <v>0</v>
      </c>
      <c r="DD560" s="15">
        <v>1</v>
      </c>
      <c r="DE560" s="15">
        <v>0</v>
      </c>
      <c r="DF560" s="15">
        <v>0</v>
      </c>
      <c r="DG560" s="15">
        <v>0</v>
      </c>
      <c r="DH560" s="15">
        <v>0</v>
      </c>
      <c r="DI560" s="15">
        <v>0</v>
      </c>
      <c r="DJ560" s="15">
        <v>0</v>
      </c>
      <c r="DK560" s="15">
        <v>0</v>
      </c>
      <c r="DL560" s="15">
        <v>0</v>
      </c>
      <c r="DM560" s="15">
        <v>0</v>
      </c>
      <c r="DN560" s="15">
        <v>0</v>
      </c>
      <c r="DO560" s="15">
        <v>0</v>
      </c>
      <c r="DP560" s="15">
        <v>0</v>
      </c>
      <c r="DQ560" s="15">
        <v>0</v>
      </c>
      <c r="DR560" s="15">
        <v>0</v>
      </c>
      <c r="DS560" s="15">
        <v>0</v>
      </c>
      <c r="DT560" s="15">
        <v>0</v>
      </c>
      <c r="DU560" s="15">
        <v>0</v>
      </c>
      <c r="DV560" s="15">
        <v>0</v>
      </c>
      <c r="DW560" s="15">
        <v>0</v>
      </c>
      <c r="DX560" s="15">
        <v>0</v>
      </c>
      <c r="DY560" s="15">
        <v>0</v>
      </c>
      <c r="DZ560" s="15">
        <v>0</v>
      </c>
      <c r="EA560" s="15">
        <v>0</v>
      </c>
      <c r="EB560" s="15">
        <v>0</v>
      </c>
      <c r="EC560" s="15">
        <v>0</v>
      </c>
      <c r="ED560" s="15">
        <v>0</v>
      </c>
      <c r="EE560" s="15">
        <v>0</v>
      </c>
      <c r="EF560" s="15">
        <v>0</v>
      </c>
      <c r="EG560" s="15">
        <v>0</v>
      </c>
      <c r="EH560" s="15">
        <v>0</v>
      </c>
      <c r="EI560" s="15">
        <v>0</v>
      </c>
      <c r="EJ560" s="15">
        <v>0</v>
      </c>
      <c r="EK560" s="15">
        <v>0</v>
      </c>
      <c r="EL560" s="15">
        <v>0</v>
      </c>
      <c r="EM560" s="15">
        <v>0</v>
      </c>
      <c r="EN560" s="15">
        <v>0</v>
      </c>
      <c r="EO560" s="15">
        <v>0</v>
      </c>
      <c r="EP560" s="15">
        <v>0</v>
      </c>
      <c r="EQ560" s="15" t="s">
        <v>137</v>
      </c>
      <c r="ER560" s="15" t="s">
        <v>137</v>
      </c>
      <c r="ES560" s="15" t="s">
        <v>137</v>
      </c>
      <c r="ET560" s="15" t="s">
        <v>137</v>
      </c>
      <c r="EU560" s="15" t="s">
        <v>137</v>
      </c>
      <c r="EV560" s="15" t="s">
        <v>137</v>
      </c>
      <c r="EW560" s="15" t="s">
        <v>137</v>
      </c>
      <c r="EX560" s="15" t="s">
        <v>137</v>
      </c>
      <c r="EY560" s="15" t="s">
        <v>137</v>
      </c>
      <c r="EZ560" s="15" t="s">
        <v>137</v>
      </c>
      <c r="FA560" s="15" t="s">
        <v>137</v>
      </c>
      <c r="FB560" s="15">
        <f t="shared" si="1064"/>
        <v>0</v>
      </c>
      <c r="FC560" s="15">
        <f t="shared" si="1065"/>
        <v>0</v>
      </c>
      <c r="FD560" s="15">
        <f t="shared" si="1066"/>
        <v>0</v>
      </c>
      <c r="FE560" s="15">
        <f t="shared" si="1067"/>
        <v>0</v>
      </c>
      <c r="FF560" s="15">
        <f t="shared" si="1068"/>
        <v>0</v>
      </c>
      <c r="FG560" s="15">
        <f t="shared" si="1069"/>
        <v>1</v>
      </c>
      <c r="FH560" s="15">
        <f t="shared" si="1070"/>
        <v>0</v>
      </c>
      <c r="FI560" s="15">
        <f t="shared" si="1071"/>
        <v>0</v>
      </c>
      <c r="FJ560" s="15">
        <f t="shared" si="1072"/>
        <v>0</v>
      </c>
      <c r="FK560" s="15">
        <f t="shared" si="1073"/>
        <v>0</v>
      </c>
      <c r="FL560" s="15">
        <f t="shared" si="1074"/>
        <v>0</v>
      </c>
      <c r="FM560" s="15">
        <f t="shared" si="1075"/>
        <v>0</v>
      </c>
      <c r="FN560" s="15">
        <f t="shared" si="1076"/>
        <v>0</v>
      </c>
      <c r="FO560" s="15">
        <f t="shared" si="1077"/>
        <v>0</v>
      </c>
      <c r="FP560" s="15">
        <f t="shared" si="1078"/>
        <v>0</v>
      </c>
      <c r="FQ560" s="15">
        <f t="shared" si="1079"/>
        <v>0</v>
      </c>
      <c r="FR560" s="15">
        <f t="shared" si="1080"/>
        <v>1</v>
      </c>
      <c r="FS560" s="15">
        <f t="shared" si="1081"/>
        <v>0</v>
      </c>
      <c r="FT560" s="15">
        <f t="shared" si="1082"/>
        <v>0</v>
      </c>
      <c r="FU560" s="15">
        <f t="shared" si="1083"/>
        <v>0</v>
      </c>
      <c r="FV560" s="15">
        <f t="shared" si="1084"/>
        <v>0</v>
      </c>
      <c r="FW560" s="15">
        <f t="shared" si="1085"/>
        <v>0</v>
      </c>
      <c r="FX560" s="49" t="s">
        <v>2660</v>
      </c>
    </row>
    <row r="561" spans="1:180" s="42" customFormat="1" ht="31.5" x14ac:dyDescent="0.25">
      <c r="A561" s="38" t="s">
        <v>937</v>
      </c>
      <c r="B561" s="28" t="s">
        <v>1458</v>
      </c>
      <c r="C561" s="18" t="s">
        <v>1459</v>
      </c>
      <c r="D561" s="15">
        <v>0</v>
      </c>
      <c r="E561" s="15">
        <v>0</v>
      </c>
      <c r="F561" s="15">
        <v>0</v>
      </c>
      <c r="G561" s="15">
        <v>0</v>
      </c>
      <c r="H561" s="15">
        <v>0</v>
      </c>
      <c r="I561" s="15">
        <v>1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5">
        <f t="shared" si="1059"/>
        <v>0</v>
      </c>
      <c r="P561" s="15">
        <f t="shared" si="1060"/>
        <v>0</v>
      </c>
      <c r="Q561" s="15">
        <f t="shared" si="1061"/>
        <v>0</v>
      </c>
      <c r="R561" s="15">
        <f t="shared" si="1062"/>
        <v>0</v>
      </c>
      <c r="S561" s="15">
        <f t="shared" si="1063"/>
        <v>0</v>
      </c>
      <c r="T561" s="15">
        <f t="shared" si="1092"/>
        <v>1</v>
      </c>
      <c r="U561" s="15">
        <f t="shared" si="1091"/>
        <v>0</v>
      </c>
      <c r="V561" s="15">
        <f t="shared" si="1087"/>
        <v>0</v>
      </c>
      <c r="W561" s="15">
        <f t="shared" si="1088"/>
        <v>0</v>
      </c>
      <c r="X561" s="15">
        <f t="shared" si="1089"/>
        <v>0</v>
      </c>
      <c r="Y561" s="15">
        <f t="shared" si="1090"/>
        <v>0</v>
      </c>
      <c r="Z561" s="15">
        <v>0</v>
      </c>
      <c r="AA561" s="15">
        <v>0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15">
        <v>0</v>
      </c>
      <c r="AX561" s="15">
        <v>0</v>
      </c>
      <c r="AY561" s="15">
        <v>0</v>
      </c>
      <c r="AZ561" s="15">
        <v>0</v>
      </c>
      <c r="BA561" s="15">
        <v>1</v>
      </c>
      <c r="BB561" s="15">
        <v>0</v>
      </c>
      <c r="BC561" s="15">
        <v>0</v>
      </c>
      <c r="BD561" s="15">
        <v>0</v>
      </c>
      <c r="BE561" s="15">
        <v>0</v>
      </c>
      <c r="BF561" s="15">
        <v>0</v>
      </c>
      <c r="BG561" s="15">
        <v>0</v>
      </c>
      <c r="BH561" s="15">
        <v>0</v>
      </c>
      <c r="BI561" s="15">
        <v>0</v>
      </c>
      <c r="BJ561" s="15">
        <v>0</v>
      </c>
      <c r="BK561" s="15">
        <v>0</v>
      </c>
      <c r="BL561" s="15">
        <v>1</v>
      </c>
      <c r="BM561" s="15">
        <v>0</v>
      </c>
      <c r="BN561" s="15">
        <v>0</v>
      </c>
      <c r="BO561" s="15">
        <v>0</v>
      </c>
      <c r="BP561" s="15">
        <v>0</v>
      </c>
      <c r="BQ561" s="15">
        <v>0</v>
      </c>
      <c r="BR561" s="15">
        <v>0</v>
      </c>
      <c r="BS561" s="15">
        <v>0</v>
      </c>
      <c r="BT561" s="15">
        <v>0</v>
      </c>
      <c r="BU561" s="15">
        <v>0</v>
      </c>
      <c r="BV561" s="15">
        <v>0</v>
      </c>
      <c r="BW561" s="15">
        <v>0</v>
      </c>
      <c r="BX561" s="15">
        <v>0</v>
      </c>
      <c r="BY561" s="15">
        <v>0</v>
      </c>
      <c r="BZ561" s="15">
        <v>0</v>
      </c>
      <c r="CA561" s="15">
        <v>0</v>
      </c>
      <c r="CB561" s="15">
        <v>0</v>
      </c>
      <c r="CC561" s="15">
        <v>0</v>
      </c>
      <c r="CD561" s="15">
        <v>0</v>
      </c>
      <c r="CE561" s="15">
        <v>0</v>
      </c>
      <c r="CF561" s="15">
        <v>0</v>
      </c>
      <c r="CG561" s="15">
        <v>0</v>
      </c>
      <c r="CH561" s="15">
        <v>0</v>
      </c>
      <c r="CI561" s="15">
        <v>0</v>
      </c>
      <c r="CJ561" s="15">
        <v>0</v>
      </c>
      <c r="CK561" s="15">
        <v>0</v>
      </c>
      <c r="CL561" s="15">
        <v>0</v>
      </c>
      <c r="CM561" s="15">
        <v>0</v>
      </c>
      <c r="CN561" s="15">
        <v>0</v>
      </c>
      <c r="CO561" s="15">
        <v>0</v>
      </c>
      <c r="CP561" s="15">
        <v>0</v>
      </c>
      <c r="CQ561" s="15">
        <v>0</v>
      </c>
      <c r="CR561" s="15">
        <v>0</v>
      </c>
      <c r="CS561" s="15">
        <v>0</v>
      </c>
      <c r="CT561" s="15">
        <v>0</v>
      </c>
      <c r="CU561" s="15">
        <v>0</v>
      </c>
      <c r="CV561" s="15">
        <v>0</v>
      </c>
      <c r="CW561" s="15">
        <v>0</v>
      </c>
      <c r="CX561" s="15">
        <v>0</v>
      </c>
      <c r="CY561" s="15">
        <v>0</v>
      </c>
      <c r="CZ561" s="15">
        <v>0</v>
      </c>
      <c r="DA561" s="15">
        <v>0</v>
      </c>
      <c r="DB561" s="15">
        <v>0</v>
      </c>
      <c r="DC561" s="15">
        <v>0</v>
      </c>
      <c r="DD561" s="15">
        <v>0</v>
      </c>
      <c r="DE561" s="15">
        <v>0</v>
      </c>
      <c r="DF561" s="15">
        <v>0</v>
      </c>
      <c r="DG561" s="15">
        <v>0</v>
      </c>
      <c r="DH561" s="15">
        <v>0</v>
      </c>
      <c r="DI561" s="15">
        <v>0</v>
      </c>
      <c r="DJ561" s="15">
        <v>0</v>
      </c>
      <c r="DK561" s="15">
        <v>0</v>
      </c>
      <c r="DL561" s="15">
        <v>0</v>
      </c>
      <c r="DM561" s="15">
        <v>0</v>
      </c>
      <c r="DN561" s="15">
        <v>0</v>
      </c>
      <c r="DO561" s="15">
        <v>0</v>
      </c>
      <c r="DP561" s="15">
        <v>0</v>
      </c>
      <c r="DQ561" s="15">
        <v>0</v>
      </c>
      <c r="DR561" s="15">
        <v>0</v>
      </c>
      <c r="DS561" s="15">
        <v>0</v>
      </c>
      <c r="DT561" s="15">
        <v>0</v>
      </c>
      <c r="DU561" s="15">
        <v>0</v>
      </c>
      <c r="DV561" s="15">
        <v>0</v>
      </c>
      <c r="DW561" s="15">
        <v>0</v>
      </c>
      <c r="DX561" s="15">
        <v>0</v>
      </c>
      <c r="DY561" s="15">
        <v>0</v>
      </c>
      <c r="DZ561" s="15">
        <v>0</v>
      </c>
      <c r="EA561" s="15">
        <v>0</v>
      </c>
      <c r="EB561" s="15">
        <v>0</v>
      </c>
      <c r="EC561" s="15">
        <v>0</v>
      </c>
      <c r="ED561" s="15">
        <v>0</v>
      </c>
      <c r="EE561" s="15">
        <v>0</v>
      </c>
      <c r="EF561" s="15">
        <v>0</v>
      </c>
      <c r="EG561" s="15">
        <v>0</v>
      </c>
      <c r="EH561" s="15">
        <v>0</v>
      </c>
      <c r="EI561" s="15">
        <v>0</v>
      </c>
      <c r="EJ561" s="15">
        <v>0</v>
      </c>
      <c r="EK561" s="15">
        <v>0</v>
      </c>
      <c r="EL561" s="15">
        <v>0</v>
      </c>
      <c r="EM561" s="15">
        <v>0</v>
      </c>
      <c r="EN561" s="15">
        <v>0</v>
      </c>
      <c r="EO561" s="15">
        <v>0</v>
      </c>
      <c r="EP561" s="15">
        <v>0</v>
      </c>
      <c r="EQ561" s="15" t="s">
        <v>137</v>
      </c>
      <c r="ER561" s="15" t="s">
        <v>137</v>
      </c>
      <c r="ES561" s="15" t="s">
        <v>137</v>
      </c>
      <c r="ET561" s="15" t="s">
        <v>137</v>
      </c>
      <c r="EU561" s="15" t="s">
        <v>137</v>
      </c>
      <c r="EV561" s="15" t="s">
        <v>137</v>
      </c>
      <c r="EW561" s="15" t="s">
        <v>137</v>
      </c>
      <c r="EX561" s="15" t="s">
        <v>137</v>
      </c>
      <c r="EY561" s="15" t="s">
        <v>137</v>
      </c>
      <c r="EZ561" s="15" t="s">
        <v>137</v>
      </c>
      <c r="FA561" s="15" t="s">
        <v>137</v>
      </c>
      <c r="FB561" s="15">
        <f t="shared" si="1064"/>
        <v>0</v>
      </c>
      <c r="FC561" s="15">
        <f t="shared" si="1065"/>
        <v>0</v>
      </c>
      <c r="FD561" s="15">
        <f t="shared" si="1066"/>
        <v>0</v>
      </c>
      <c r="FE561" s="15">
        <f t="shared" si="1067"/>
        <v>0</v>
      </c>
      <c r="FF561" s="15">
        <f t="shared" si="1068"/>
        <v>0</v>
      </c>
      <c r="FG561" s="15">
        <f t="shared" si="1069"/>
        <v>1</v>
      </c>
      <c r="FH561" s="15">
        <f t="shared" si="1070"/>
        <v>0</v>
      </c>
      <c r="FI561" s="15">
        <f t="shared" si="1071"/>
        <v>0</v>
      </c>
      <c r="FJ561" s="15">
        <f t="shared" si="1072"/>
        <v>0</v>
      </c>
      <c r="FK561" s="15">
        <f t="shared" si="1073"/>
        <v>0</v>
      </c>
      <c r="FL561" s="15">
        <f t="shared" si="1074"/>
        <v>0</v>
      </c>
      <c r="FM561" s="15">
        <f t="shared" si="1075"/>
        <v>0</v>
      </c>
      <c r="FN561" s="15">
        <f t="shared" si="1076"/>
        <v>0</v>
      </c>
      <c r="FO561" s="15">
        <f t="shared" si="1077"/>
        <v>0</v>
      </c>
      <c r="FP561" s="15">
        <f t="shared" si="1078"/>
        <v>0</v>
      </c>
      <c r="FQ561" s="15">
        <f t="shared" si="1079"/>
        <v>0</v>
      </c>
      <c r="FR561" s="15">
        <f t="shared" si="1080"/>
        <v>1</v>
      </c>
      <c r="FS561" s="15">
        <f t="shared" si="1081"/>
        <v>0</v>
      </c>
      <c r="FT561" s="15">
        <f t="shared" si="1082"/>
        <v>0</v>
      </c>
      <c r="FU561" s="15">
        <f t="shared" si="1083"/>
        <v>0</v>
      </c>
      <c r="FV561" s="15">
        <f t="shared" si="1084"/>
        <v>0</v>
      </c>
      <c r="FW561" s="15">
        <f t="shared" si="1085"/>
        <v>0</v>
      </c>
      <c r="FX561" s="49" t="s">
        <v>1927</v>
      </c>
    </row>
    <row r="562" spans="1:180" s="42" customFormat="1" ht="31.5" x14ac:dyDescent="0.25">
      <c r="A562" s="38" t="s">
        <v>937</v>
      </c>
      <c r="B562" s="28" t="s">
        <v>1460</v>
      </c>
      <c r="C562" s="18" t="s">
        <v>1461</v>
      </c>
      <c r="D562" s="15">
        <v>0</v>
      </c>
      <c r="E562" s="15">
        <v>0</v>
      </c>
      <c r="F562" s="15">
        <v>0</v>
      </c>
      <c r="G562" s="15">
        <v>0</v>
      </c>
      <c r="H562" s="15">
        <v>0</v>
      </c>
      <c r="I562" s="15">
        <v>1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15">
        <f t="shared" si="1059"/>
        <v>0</v>
      </c>
      <c r="P562" s="15">
        <f t="shared" si="1060"/>
        <v>0</v>
      </c>
      <c r="Q562" s="15">
        <f t="shared" si="1061"/>
        <v>0</v>
      </c>
      <c r="R562" s="15">
        <f t="shared" si="1062"/>
        <v>0</v>
      </c>
      <c r="S562" s="15">
        <f t="shared" si="1063"/>
        <v>0</v>
      </c>
      <c r="T562" s="15">
        <f t="shared" si="1092"/>
        <v>1</v>
      </c>
      <c r="U562" s="15">
        <f t="shared" si="1091"/>
        <v>0</v>
      </c>
      <c r="V562" s="15">
        <f t="shared" si="1087"/>
        <v>0</v>
      </c>
      <c r="W562" s="15">
        <f t="shared" si="1088"/>
        <v>0</v>
      </c>
      <c r="X562" s="15">
        <f t="shared" si="1089"/>
        <v>0</v>
      </c>
      <c r="Y562" s="15">
        <f t="shared" si="1090"/>
        <v>0</v>
      </c>
      <c r="Z562" s="15">
        <v>0</v>
      </c>
      <c r="AA562" s="15">
        <v>0</v>
      </c>
      <c r="AB562" s="15">
        <v>0</v>
      </c>
      <c r="AC562" s="15">
        <v>0</v>
      </c>
      <c r="AD562" s="15">
        <v>0</v>
      </c>
      <c r="AE562" s="15">
        <v>0</v>
      </c>
      <c r="AF562" s="15">
        <v>0</v>
      </c>
      <c r="AG562" s="15">
        <v>0</v>
      </c>
      <c r="AH562" s="15">
        <v>0</v>
      </c>
      <c r="AI562" s="15">
        <v>0</v>
      </c>
      <c r="AJ562" s="15">
        <v>0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  <c r="BE562" s="15">
        <v>0</v>
      </c>
      <c r="BF562" s="15">
        <v>0</v>
      </c>
      <c r="BG562" s="15">
        <v>0</v>
      </c>
      <c r="BH562" s="15">
        <v>0</v>
      </c>
      <c r="BI562" s="15">
        <v>0</v>
      </c>
      <c r="BJ562" s="15">
        <v>0</v>
      </c>
      <c r="BK562" s="15">
        <v>0</v>
      </c>
      <c r="BL562" s="15">
        <v>0</v>
      </c>
      <c r="BM562" s="15">
        <v>0</v>
      </c>
      <c r="BN562" s="15">
        <v>0</v>
      </c>
      <c r="BO562" s="15">
        <v>0</v>
      </c>
      <c r="BP562" s="15">
        <v>0</v>
      </c>
      <c r="BQ562" s="15">
        <v>0</v>
      </c>
      <c r="BR562" s="15">
        <v>0</v>
      </c>
      <c r="BS562" s="15">
        <v>0</v>
      </c>
      <c r="BT562" s="15">
        <v>0</v>
      </c>
      <c r="BU562" s="15">
        <v>0</v>
      </c>
      <c r="BV562" s="15">
        <v>0</v>
      </c>
      <c r="BW562" s="15">
        <v>1</v>
      </c>
      <c r="BX562" s="15">
        <v>0</v>
      </c>
      <c r="BY562" s="15">
        <v>0</v>
      </c>
      <c r="BZ562" s="15">
        <v>0</v>
      </c>
      <c r="CA562" s="15">
        <v>0</v>
      </c>
      <c r="CB562" s="15">
        <v>0</v>
      </c>
      <c r="CC562" s="15">
        <v>0</v>
      </c>
      <c r="CD562" s="15">
        <v>0</v>
      </c>
      <c r="CE562" s="15">
        <v>0</v>
      </c>
      <c r="CF562" s="15">
        <v>0</v>
      </c>
      <c r="CG562" s="15">
        <v>0</v>
      </c>
      <c r="CH562" s="15">
        <v>0</v>
      </c>
      <c r="CI562" s="15">
        <v>0</v>
      </c>
      <c r="CJ562" s="15">
        <v>0</v>
      </c>
      <c r="CK562" s="15">
        <v>0</v>
      </c>
      <c r="CL562" s="15">
        <v>0</v>
      </c>
      <c r="CM562" s="15">
        <v>0</v>
      </c>
      <c r="CN562" s="15">
        <v>0</v>
      </c>
      <c r="CO562" s="15">
        <v>0</v>
      </c>
      <c r="CP562" s="15">
        <v>0</v>
      </c>
      <c r="CQ562" s="15">
        <v>0</v>
      </c>
      <c r="CR562" s="15">
        <v>0</v>
      </c>
      <c r="CS562" s="15">
        <v>0</v>
      </c>
      <c r="CT562" s="15">
        <v>0</v>
      </c>
      <c r="CU562" s="15">
        <v>0</v>
      </c>
      <c r="CV562" s="15">
        <v>0</v>
      </c>
      <c r="CW562" s="15">
        <v>0</v>
      </c>
      <c r="CX562" s="15">
        <v>0</v>
      </c>
      <c r="CY562" s="15">
        <v>0</v>
      </c>
      <c r="CZ562" s="15">
        <v>0</v>
      </c>
      <c r="DA562" s="15">
        <v>0</v>
      </c>
      <c r="DB562" s="15">
        <v>0</v>
      </c>
      <c r="DC562" s="15">
        <v>0</v>
      </c>
      <c r="DD562" s="15">
        <v>0</v>
      </c>
      <c r="DE562" s="15">
        <v>0</v>
      </c>
      <c r="DF562" s="15">
        <v>0</v>
      </c>
      <c r="DG562" s="15">
        <v>0</v>
      </c>
      <c r="DH562" s="15">
        <v>0</v>
      </c>
      <c r="DI562" s="15">
        <v>0</v>
      </c>
      <c r="DJ562" s="15">
        <v>0</v>
      </c>
      <c r="DK562" s="15">
        <v>0</v>
      </c>
      <c r="DL562" s="15">
        <v>0</v>
      </c>
      <c r="DM562" s="15">
        <v>0</v>
      </c>
      <c r="DN562" s="15">
        <v>0</v>
      </c>
      <c r="DO562" s="15">
        <v>0</v>
      </c>
      <c r="DP562" s="15">
        <v>0</v>
      </c>
      <c r="DQ562" s="15">
        <v>0</v>
      </c>
      <c r="DR562" s="15">
        <v>0</v>
      </c>
      <c r="DS562" s="15">
        <v>0</v>
      </c>
      <c r="DT562" s="15">
        <v>0</v>
      </c>
      <c r="DU562" s="15">
        <v>0</v>
      </c>
      <c r="DV562" s="15">
        <v>0</v>
      </c>
      <c r="DW562" s="15">
        <v>0</v>
      </c>
      <c r="DX562" s="15">
        <v>0</v>
      </c>
      <c r="DY562" s="15">
        <v>0</v>
      </c>
      <c r="DZ562" s="15">
        <v>0</v>
      </c>
      <c r="EA562" s="15">
        <v>0</v>
      </c>
      <c r="EB562" s="15">
        <v>0</v>
      </c>
      <c r="EC562" s="15">
        <v>0</v>
      </c>
      <c r="ED562" s="15">
        <v>0</v>
      </c>
      <c r="EE562" s="15">
        <v>0</v>
      </c>
      <c r="EF562" s="15">
        <v>0</v>
      </c>
      <c r="EG562" s="15">
        <v>0</v>
      </c>
      <c r="EH562" s="15">
        <v>0</v>
      </c>
      <c r="EI562" s="15">
        <v>0</v>
      </c>
      <c r="EJ562" s="15">
        <v>0</v>
      </c>
      <c r="EK562" s="15">
        <v>1</v>
      </c>
      <c r="EL562" s="15">
        <v>0</v>
      </c>
      <c r="EM562" s="15">
        <v>0</v>
      </c>
      <c r="EN562" s="15">
        <v>0</v>
      </c>
      <c r="EO562" s="15">
        <v>0</v>
      </c>
      <c r="EP562" s="15">
        <v>0</v>
      </c>
      <c r="EQ562" s="15" t="s">
        <v>137</v>
      </c>
      <c r="ER562" s="15" t="s">
        <v>137</v>
      </c>
      <c r="ES562" s="15" t="s">
        <v>137</v>
      </c>
      <c r="ET562" s="15" t="s">
        <v>137</v>
      </c>
      <c r="EU562" s="15" t="s">
        <v>137</v>
      </c>
      <c r="EV562" s="15" t="s">
        <v>137</v>
      </c>
      <c r="EW562" s="15" t="s">
        <v>137</v>
      </c>
      <c r="EX562" s="15" t="s">
        <v>137</v>
      </c>
      <c r="EY562" s="15" t="s">
        <v>137</v>
      </c>
      <c r="EZ562" s="15" t="s">
        <v>137</v>
      </c>
      <c r="FA562" s="15" t="s">
        <v>137</v>
      </c>
      <c r="FB562" s="15">
        <f t="shared" si="1064"/>
        <v>0</v>
      </c>
      <c r="FC562" s="15">
        <f t="shared" si="1065"/>
        <v>0</v>
      </c>
      <c r="FD562" s="15">
        <f t="shared" si="1066"/>
        <v>0</v>
      </c>
      <c r="FE562" s="15">
        <f t="shared" si="1067"/>
        <v>0</v>
      </c>
      <c r="FF562" s="15">
        <f t="shared" si="1068"/>
        <v>0</v>
      </c>
      <c r="FG562" s="15">
        <f t="shared" si="1069"/>
        <v>2</v>
      </c>
      <c r="FH562" s="15">
        <f t="shared" si="1070"/>
        <v>0</v>
      </c>
      <c r="FI562" s="15">
        <f t="shared" si="1071"/>
        <v>0</v>
      </c>
      <c r="FJ562" s="15">
        <f t="shared" si="1072"/>
        <v>0</v>
      </c>
      <c r="FK562" s="15">
        <f t="shared" si="1073"/>
        <v>0</v>
      </c>
      <c r="FL562" s="15">
        <f t="shared" si="1074"/>
        <v>0</v>
      </c>
      <c r="FM562" s="15">
        <f t="shared" si="1075"/>
        <v>0</v>
      </c>
      <c r="FN562" s="15">
        <f t="shared" si="1076"/>
        <v>0</v>
      </c>
      <c r="FO562" s="15">
        <f t="shared" si="1077"/>
        <v>0</v>
      </c>
      <c r="FP562" s="15">
        <f t="shared" si="1078"/>
        <v>0</v>
      </c>
      <c r="FQ562" s="15">
        <f t="shared" si="1079"/>
        <v>0</v>
      </c>
      <c r="FR562" s="15">
        <f t="shared" si="1080"/>
        <v>1</v>
      </c>
      <c r="FS562" s="15">
        <f t="shared" si="1081"/>
        <v>0</v>
      </c>
      <c r="FT562" s="15">
        <f t="shared" si="1082"/>
        <v>0</v>
      </c>
      <c r="FU562" s="15">
        <f t="shared" si="1083"/>
        <v>0</v>
      </c>
      <c r="FV562" s="15">
        <f t="shared" si="1084"/>
        <v>0</v>
      </c>
      <c r="FW562" s="15">
        <f t="shared" si="1085"/>
        <v>0</v>
      </c>
      <c r="FX562" s="49" t="s">
        <v>2660</v>
      </c>
    </row>
    <row r="563" spans="1:180" s="42" customFormat="1" ht="31.5" x14ac:dyDescent="0.25">
      <c r="A563" s="38" t="s">
        <v>937</v>
      </c>
      <c r="B563" s="28" t="s">
        <v>1462</v>
      </c>
      <c r="C563" s="18" t="s">
        <v>1463</v>
      </c>
      <c r="D563" s="15">
        <v>0</v>
      </c>
      <c r="E563" s="15">
        <v>0</v>
      </c>
      <c r="F563" s="15">
        <v>0</v>
      </c>
      <c r="G563" s="15">
        <v>0</v>
      </c>
      <c r="H563" s="15">
        <v>0</v>
      </c>
      <c r="I563" s="15">
        <v>1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f t="shared" si="1059"/>
        <v>0</v>
      </c>
      <c r="P563" s="15">
        <f t="shared" si="1060"/>
        <v>0</v>
      </c>
      <c r="Q563" s="15">
        <f t="shared" si="1061"/>
        <v>0</v>
      </c>
      <c r="R563" s="15">
        <f t="shared" si="1062"/>
        <v>0</v>
      </c>
      <c r="S563" s="15">
        <f t="shared" si="1063"/>
        <v>0</v>
      </c>
      <c r="T563" s="15">
        <f t="shared" si="1092"/>
        <v>1</v>
      </c>
      <c r="U563" s="15">
        <f t="shared" si="1091"/>
        <v>0</v>
      </c>
      <c r="V563" s="15">
        <f t="shared" si="1087"/>
        <v>0</v>
      </c>
      <c r="W563" s="15">
        <f t="shared" si="1088"/>
        <v>0</v>
      </c>
      <c r="X563" s="15">
        <f t="shared" si="1089"/>
        <v>0</v>
      </c>
      <c r="Y563" s="15">
        <f t="shared" si="1090"/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0</v>
      </c>
      <c r="BF563" s="15">
        <v>0</v>
      </c>
      <c r="BG563" s="15">
        <v>0</v>
      </c>
      <c r="BH563" s="15">
        <v>0</v>
      </c>
      <c r="BI563" s="15">
        <v>0</v>
      </c>
      <c r="BJ563" s="15">
        <v>0</v>
      </c>
      <c r="BK563" s="15">
        <v>0</v>
      </c>
      <c r="BL563" s="15">
        <v>0</v>
      </c>
      <c r="BM563" s="15">
        <v>0</v>
      </c>
      <c r="BN563" s="15">
        <v>0</v>
      </c>
      <c r="BO563" s="15">
        <v>0</v>
      </c>
      <c r="BP563" s="15">
        <v>0</v>
      </c>
      <c r="BQ563" s="15">
        <v>0</v>
      </c>
      <c r="BR563" s="15">
        <v>0</v>
      </c>
      <c r="BS563" s="15">
        <v>0</v>
      </c>
      <c r="BT563" s="15">
        <v>0</v>
      </c>
      <c r="BU563" s="15">
        <v>0</v>
      </c>
      <c r="BV563" s="15">
        <v>0</v>
      </c>
      <c r="BW563" s="15">
        <v>0</v>
      </c>
      <c r="BX563" s="15">
        <v>0</v>
      </c>
      <c r="BY563" s="15">
        <v>0</v>
      </c>
      <c r="BZ563" s="15">
        <v>0</v>
      </c>
      <c r="CA563" s="15">
        <v>0</v>
      </c>
      <c r="CB563" s="15">
        <v>0</v>
      </c>
      <c r="CC563" s="15">
        <v>0</v>
      </c>
      <c r="CD563" s="15">
        <v>0</v>
      </c>
      <c r="CE563" s="15">
        <v>0</v>
      </c>
      <c r="CF563" s="15">
        <v>0</v>
      </c>
      <c r="CG563" s="15">
        <v>0</v>
      </c>
      <c r="CH563" s="15">
        <v>0</v>
      </c>
      <c r="CI563" s="15">
        <v>0</v>
      </c>
      <c r="CJ563" s="15">
        <v>0</v>
      </c>
      <c r="CK563" s="15">
        <v>0</v>
      </c>
      <c r="CL563" s="15">
        <v>0</v>
      </c>
      <c r="CM563" s="15">
        <v>0</v>
      </c>
      <c r="CN563" s="15">
        <v>0</v>
      </c>
      <c r="CO563" s="15">
        <v>0</v>
      </c>
      <c r="CP563" s="15">
        <v>0</v>
      </c>
      <c r="CQ563" s="15">
        <v>0</v>
      </c>
      <c r="CR563" s="15">
        <v>0</v>
      </c>
      <c r="CS563" s="15">
        <v>1</v>
      </c>
      <c r="CT563" s="15">
        <v>0</v>
      </c>
      <c r="CU563" s="15">
        <v>0</v>
      </c>
      <c r="CV563" s="15">
        <v>0</v>
      </c>
      <c r="CW563" s="15">
        <v>0</v>
      </c>
      <c r="CX563" s="15">
        <v>0</v>
      </c>
      <c r="CY563" s="15">
        <v>0</v>
      </c>
      <c r="CZ563" s="15">
        <v>0</v>
      </c>
      <c r="DA563" s="15">
        <v>0</v>
      </c>
      <c r="DB563" s="15">
        <v>0</v>
      </c>
      <c r="DC563" s="15">
        <v>0</v>
      </c>
      <c r="DD563" s="15">
        <v>0</v>
      </c>
      <c r="DE563" s="15">
        <v>0</v>
      </c>
      <c r="DF563" s="15">
        <v>0</v>
      </c>
      <c r="DG563" s="15">
        <v>0</v>
      </c>
      <c r="DH563" s="15">
        <v>0</v>
      </c>
      <c r="DI563" s="15">
        <v>0</v>
      </c>
      <c r="DJ563" s="15">
        <v>0</v>
      </c>
      <c r="DK563" s="15">
        <v>0</v>
      </c>
      <c r="DL563" s="15">
        <v>0</v>
      </c>
      <c r="DM563" s="15">
        <v>0</v>
      </c>
      <c r="DN563" s="15">
        <v>0</v>
      </c>
      <c r="DO563" s="15">
        <v>0</v>
      </c>
      <c r="DP563" s="15">
        <v>0</v>
      </c>
      <c r="DQ563" s="15">
        <v>0</v>
      </c>
      <c r="DR563" s="15">
        <v>0</v>
      </c>
      <c r="DS563" s="15">
        <v>0</v>
      </c>
      <c r="DT563" s="15">
        <v>0</v>
      </c>
      <c r="DU563" s="15">
        <v>0</v>
      </c>
      <c r="DV563" s="15">
        <v>0</v>
      </c>
      <c r="DW563" s="15">
        <v>0</v>
      </c>
      <c r="DX563" s="15">
        <v>0</v>
      </c>
      <c r="DY563" s="15">
        <v>0</v>
      </c>
      <c r="DZ563" s="15">
        <v>0</v>
      </c>
      <c r="EA563" s="15">
        <v>0</v>
      </c>
      <c r="EB563" s="15">
        <v>0</v>
      </c>
      <c r="EC563" s="15">
        <v>0</v>
      </c>
      <c r="ED563" s="15">
        <v>0</v>
      </c>
      <c r="EE563" s="15">
        <v>0</v>
      </c>
      <c r="EF563" s="15">
        <v>0</v>
      </c>
      <c r="EG563" s="15">
        <v>0</v>
      </c>
      <c r="EH563" s="15">
        <v>0</v>
      </c>
      <c r="EI563" s="15">
        <v>0</v>
      </c>
      <c r="EJ563" s="15">
        <v>0</v>
      </c>
      <c r="EK563" s="15">
        <v>1</v>
      </c>
      <c r="EL563" s="15">
        <v>0</v>
      </c>
      <c r="EM563" s="15">
        <v>0</v>
      </c>
      <c r="EN563" s="15">
        <v>0</v>
      </c>
      <c r="EO563" s="15">
        <v>0</v>
      </c>
      <c r="EP563" s="15">
        <v>0</v>
      </c>
      <c r="EQ563" s="15" t="s">
        <v>137</v>
      </c>
      <c r="ER563" s="15" t="s">
        <v>137</v>
      </c>
      <c r="ES563" s="15" t="s">
        <v>137</v>
      </c>
      <c r="ET563" s="15" t="s">
        <v>137</v>
      </c>
      <c r="EU563" s="15" t="s">
        <v>137</v>
      </c>
      <c r="EV563" s="15" t="s">
        <v>137</v>
      </c>
      <c r="EW563" s="15" t="s">
        <v>137</v>
      </c>
      <c r="EX563" s="15" t="s">
        <v>137</v>
      </c>
      <c r="EY563" s="15" t="s">
        <v>137</v>
      </c>
      <c r="EZ563" s="15" t="s">
        <v>137</v>
      </c>
      <c r="FA563" s="15" t="s">
        <v>137</v>
      </c>
      <c r="FB563" s="15">
        <f t="shared" si="1064"/>
        <v>0</v>
      </c>
      <c r="FC563" s="15">
        <f t="shared" si="1065"/>
        <v>0</v>
      </c>
      <c r="FD563" s="15">
        <f t="shared" si="1066"/>
        <v>0</v>
      </c>
      <c r="FE563" s="15">
        <f t="shared" si="1067"/>
        <v>0</v>
      </c>
      <c r="FF563" s="15">
        <f t="shared" si="1068"/>
        <v>0</v>
      </c>
      <c r="FG563" s="15">
        <f t="shared" si="1069"/>
        <v>2</v>
      </c>
      <c r="FH563" s="15">
        <f t="shared" si="1070"/>
        <v>0</v>
      </c>
      <c r="FI563" s="15">
        <f t="shared" si="1071"/>
        <v>0</v>
      </c>
      <c r="FJ563" s="15">
        <f t="shared" si="1072"/>
        <v>0</v>
      </c>
      <c r="FK563" s="15">
        <f t="shared" si="1073"/>
        <v>0</v>
      </c>
      <c r="FL563" s="15">
        <f t="shared" si="1074"/>
        <v>0</v>
      </c>
      <c r="FM563" s="15">
        <f t="shared" si="1075"/>
        <v>0</v>
      </c>
      <c r="FN563" s="15">
        <f t="shared" si="1076"/>
        <v>0</v>
      </c>
      <c r="FO563" s="15">
        <f t="shared" si="1077"/>
        <v>0</v>
      </c>
      <c r="FP563" s="15">
        <f t="shared" si="1078"/>
        <v>0</v>
      </c>
      <c r="FQ563" s="15">
        <f t="shared" si="1079"/>
        <v>0</v>
      </c>
      <c r="FR563" s="15">
        <f t="shared" si="1080"/>
        <v>1</v>
      </c>
      <c r="FS563" s="15">
        <f t="shared" si="1081"/>
        <v>0</v>
      </c>
      <c r="FT563" s="15">
        <f t="shared" si="1082"/>
        <v>0</v>
      </c>
      <c r="FU563" s="15">
        <f t="shared" si="1083"/>
        <v>0</v>
      </c>
      <c r="FV563" s="15">
        <f t="shared" si="1084"/>
        <v>0</v>
      </c>
      <c r="FW563" s="15">
        <f t="shared" si="1085"/>
        <v>0</v>
      </c>
      <c r="FX563" s="49" t="s">
        <v>2660</v>
      </c>
    </row>
    <row r="564" spans="1:180" s="42" customFormat="1" ht="31.5" x14ac:dyDescent="0.25">
      <c r="A564" s="38" t="s">
        <v>937</v>
      </c>
      <c r="B564" s="28" t="s">
        <v>1464</v>
      </c>
      <c r="C564" s="18" t="s">
        <v>1465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1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5">
        <f t="shared" si="1059"/>
        <v>0</v>
      </c>
      <c r="P564" s="15">
        <f t="shared" si="1060"/>
        <v>0</v>
      </c>
      <c r="Q564" s="15">
        <f t="shared" si="1061"/>
        <v>0</v>
      </c>
      <c r="R564" s="15">
        <f t="shared" si="1062"/>
        <v>0</v>
      </c>
      <c r="S564" s="15">
        <f t="shared" si="1063"/>
        <v>0</v>
      </c>
      <c r="T564" s="15">
        <f t="shared" si="1092"/>
        <v>1</v>
      </c>
      <c r="U564" s="15">
        <f t="shared" si="1091"/>
        <v>0</v>
      </c>
      <c r="V564" s="15">
        <f t="shared" si="1087"/>
        <v>0</v>
      </c>
      <c r="W564" s="15">
        <f t="shared" si="1088"/>
        <v>0</v>
      </c>
      <c r="X564" s="15">
        <f t="shared" si="1089"/>
        <v>0</v>
      </c>
      <c r="Y564" s="15">
        <f t="shared" si="1090"/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1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1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  <c r="BE564" s="15">
        <v>0</v>
      </c>
      <c r="BF564" s="15">
        <v>0</v>
      </c>
      <c r="BG564" s="15">
        <v>0</v>
      </c>
      <c r="BH564" s="15">
        <v>0</v>
      </c>
      <c r="BI564" s="15">
        <v>0</v>
      </c>
      <c r="BJ564" s="15">
        <v>0</v>
      </c>
      <c r="BK564" s="15">
        <v>0</v>
      </c>
      <c r="BL564" s="15">
        <v>0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  <c r="BR564" s="15">
        <v>0</v>
      </c>
      <c r="BS564" s="15">
        <v>0</v>
      </c>
      <c r="BT564" s="15">
        <v>0</v>
      </c>
      <c r="BU564" s="15">
        <v>0</v>
      </c>
      <c r="BV564" s="15">
        <v>0</v>
      </c>
      <c r="BW564" s="15">
        <v>0</v>
      </c>
      <c r="BX564" s="15">
        <v>0</v>
      </c>
      <c r="BY564" s="15">
        <v>0</v>
      </c>
      <c r="BZ564" s="15">
        <v>0</v>
      </c>
      <c r="CA564" s="15">
        <v>0</v>
      </c>
      <c r="CB564" s="15">
        <v>0</v>
      </c>
      <c r="CC564" s="15">
        <v>0</v>
      </c>
      <c r="CD564" s="15">
        <v>0</v>
      </c>
      <c r="CE564" s="15">
        <v>0</v>
      </c>
      <c r="CF564" s="15">
        <v>0</v>
      </c>
      <c r="CG564" s="15">
        <v>0</v>
      </c>
      <c r="CH564" s="15">
        <v>0</v>
      </c>
      <c r="CI564" s="15">
        <v>0</v>
      </c>
      <c r="CJ564" s="15">
        <v>0</v>
      </c>
      <c r="CK564" s="15">
        <v>0</v>
      </c>
      <c r="CL564" s="15">
        <v>0</v>
      </c>
      <c r="CM564" s="15">
        <v>0</v>
      </c>
      <c r="CN564" s="15">
        <v>0</v>
      </c>
      <c r="CO564" s="15">
        <v>0</v>
      </c>
      <c r="CP564" s="15">
        <v>0</v>
      </c>
      <c r="CQ564" s="15">
        <v>0</v>
      </c>
      <c r="CR564" s="15">
        <v>0</v>
      </c>
      <c r="CS564" s="15">
        <v>0</v>
      </c>
      <c r="CT564" s="15">
        <v>0</v>
      </c>
      <c r="CU564" s="15">
        <v>0</v>
      </c>
      <c r="CV564" s="15">
        <v>0</v>
      </c>
      <c r="CW564" s="15">
        <v>0</v>
      </c>
      <c r="CX564" s="15">
        <v>0</v>
      </c>
      <c r="CY564" s="15">
        <v>0</v>
      </c>
      <c r="CZ564" s="15">
        <v>0</v>
      </c>
      <c r="DA564" s="15">
        <v>0</v>
      </c>
      <c r="DB564" s="15">
        <v>0</v>
      </c>
      <c r="DC564" s="15">
        <v>0</v>
      </c>
      <c r="DD564" s="15">
        <v>0</v>
      </c>
      <c r="DE564" s="15">
        <v>0</v>
      </c>
      <c r="DF564" s="15">
        <v>0</v>
      </c>
      <c r="DG564" s="15">
        <v>0</v>
      </c>
      <c r="DH564" s="15">
        <v>0</v>
      </c>
      <c r="DI564" s="15">
        <v>0</v>
      </c>
      <c r="DJ564" s="15">
        <v>0</v>
      </c>
      <c r="DK564" s="15">
        <v>0</v>
      </c>
      <c r="DL564" s="15">
        <v>0</v>
      </c>
      <c r="DM564" s="15">
        <v>0</v>
      </c>
      <c r="DN564" s="15">
        <v>0</v>
      </c>
      <c r="DO564" s="15">
        <v>0</v>
      </c>
      <c r="DP564" s="15">
        <v>0</v>
      </c>
      <c r="DQ564" s="15">
        <v>0</v>
      </c>
      <c r="DR564" s="15">
        <v>0</v>
      </c>
      <c r="DS564" s="15">
        <v>0</v>
      </c>
      <c r="DT564" s="15">
        <v>0</v>
      </c>
      <c r="DU564" s="15">
        <v>0</v>
      </c>
      <c r="DV564" s="15">
        <v>0</v>
      </c>
      <c r="DW564" s="15">
        <v>0</v>
      </c>
      <c r="DX564" s="15">
        <v>0</v>
      </c>
      <c r="DY564" s="15">
        <v>0</v>
      </c>
      <c r="DZ564" s="15">
        <v>0</v>
      </c>
      <c r="EA564" s="15">
        <v>0</v>
      </c>
      <c r="EB564" s="15">
        <v>0</v>
      </c>
      <c r="EC564" s="15">
        <v>0</v>
      </c>
      <c r="ED564" s="15">
        <v>0</v>
      </c>
      <c r="EE564" s="15">
        <v>0</v>
      </c>
      <c r="EF564" s="15">
        <v>0</v>
      </c>
      <c r="EG564" s="15">
        <v>0</v>
      </c>
      <c r="EH564" s="15">
        <v>0</v>
      </c>
      <c r="EI564" s="15">
        <v>0</v>
      </c>
      <c r="EJ564" s="15">
        <v>0</v>
      </c>
      <c r="EK564" s="15">
        <v>0</v>
      </c>
      <c r="EL564" s="15">
        <v>0</v>
      </c>
      <c r="EM564" s="15">
        <v>0</v>
      </c>
      <c r="EN564" s="15">
        <v>0</v>
      </c>
      <c r="EO564" s="15">
        <v>0</v>
      </c>
      <c r="EP564" s="15">
        <v>0</v>
      </c>
      <c r="EQ564" s="15" t="s">
        <v>137</v>
      </c>
      <c r="ER564" s="15" t="s">
        <v>137</v>
      </c>
      <c r="ES564" s="15" t="s">
        <v>137</v>
      </c>
      <c r="ET564" s="15" t="s">
        <v>137</v>
      </c>
      <c r="EU564" s="15" t="s">
        <v>137</v>
      </c>
      <c r="EV564" s="15" t="s">
        <v>137</v>
      </c>
      <c r="EW564" s="15" t="s">
        <v>137</v>
      </c>
      <c r="EX564" s="15" t="s">
        <v>137</v>
      </c>
      <c r="EY564" s="15" t="s">
        <v>137</v>
      </c>
      <c r="EZ564" s="15" t="s">
        <v>137</v>
      </c>
      <c r="FA564" s="15" t="s">
        <v>137</v>
      </c>
      <c r="FB564" s="15">
        <f t="shared" si="1064"/>
        <v>0</v>
      </c>
      <c r="FC564" s="15">
        <f t="shared" si="1065"/>
        <v>0</v>
      </c>
      <c r="FD564" s="15">
        <f t="shared" si="1066"/>
        <v>0</v>
      </c>
      <c r="FE564" s="15">
        <f t="shared" si="1067"/>
        <v>0</v>
      </c>
      <c r="FF564" s="15">
        <f t="shared" si="1068"/>
        <v>0</v>
      </c>
      <c r="FG564" s="15">
        <f t="shared" si="1069"/>
        <v>0</v>
      </c>
      <c r="FH564" s="15">
        <f t="shared" si="1070"/>
        <v>0</v>
      </c>
      <c r="FI564" s="15">
        <f t="shared" si="1071"/>
        <v>0</v>
      </c>
      <c r="FJ564" s="15">
        <f t="shared" si="1072"/>
        <v>0</v>
      </c>
      <c r="FK564" s="15">
        <f t="shared" si="1073"/>
        <v>0</v>
      </c>
      <c r="FL564" s="15">
        <f t="shared" si="1074"/>
        <v>0</v>
      </c>
      <c r="FM564" s="15">
        <f t="shared" si="1075"/>
        <v>0</v>
      </c>
      <c r="FN564" s="15">
        <f t="shared" si="1076"/>
        <v>0</v>
      </c>
      <c r="FO564" s="15">
        <f t="shared" si="1077"/>
        <v>0</v>
      </c>
      <c r="FP564" s="15">
        <f t="shared" si="1078"/>
        <v>0</v>
      </c>
      <c r="FQ564" s="15">
        <f t="shared" si="1079"/>
        <v>0</v>
      </c>
      <c r="FR564" s="15">
        <f t="shared" si="1080"/>
        <v>0</v>
      </c>
      <c r="FS564" s="15">
        <f t="shared" si="1081"/>
        <v>0</v>
      </c>
      <c r="FT564" s="15">
        <f t="shared" si="1082"/>
        <v>0</v>
      </c>
      <c r="FU564" s="15">
        <f t="shared" si="1083"/>
        <v>0</v>
      </c>
      <c r="FV564" s="15">
        <f t="shared" si="1084"/>
        <v>0</v>
      </c>
      <c r="FW564" s="15">
        <f t="shared" si="1085"/>
        <v>0</v>
      </c>
      <c r="FX564" s="49" t="s">
        <v>1927</v>
      </c>
    </row>
    <row r="565" spans="1:180" s="42" customFormat="1" ht="31.5" x14ac:dyDescent="0.25">
      <c r="A565" s="38" t="s">
        <v>937</v>
      </c>
      <c r="B565" s="28" t="s">
        <v>1466</v>
      </c>
      <c r="C565" s="18" t="s">
        <v>1467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2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f t="shared" si="1059"/>
        <v>0</v>
      </c>
      <c r="P565" s="15">
        <f t="shared" si="1060"/>
        <v>0</v>
      </c>
      <c r="Q565" s="15">
        <f t="shared" si="1061"/>
        <v>0</v>
      </c>
      <c r="R565" s="15">
        <f t="shared" si="1062"/>
        <v>0</v>
      </c>
      <c r="S565" s="15">
        <f t="shared" si="1063"/>
        <v>0</v>
      </c>
      <c r="T565" s="15">
        <f t="shared" si="1092"/>
        <v>2</v>
      </c>
      <c r="U565" s="15">
        <f t="shared" si="1091"/>
        <v>0</v>
      </c>
      <c r="V565" s="15">
        <f t="shared" si="1087"/>
        <v>0</v>
      </c>
      <c r="W565" s="15">
        <f t="shared" si="1088"/>
        <v>0</v>
      </c>
      <c r="X565" s="15">
        <f t="shared" si="1089"/>
        <v>0</v>
      </c>
      <c r="Y565" s="15">
        <f t="shared" si="1090"/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2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2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</v>
      </c>
      <c r="BH565" s="15">
        <v>0</v>
      </c>
      <c r="BI565" s="15">
        <v>0</v>
      </c>
      <c r="BJ565" s="15">
        <v>0</v>
      </c>
      <c r="BK565" s="15">
        <v>0</v>
      </c>
      <c r="BL565" s="15">
        <v>0</v>
      </c>
      <c r="BM565" s="15">
        <v>0</v>
      </c>
      <c r="BN565" s="15">
        <v>0</v>
      </c>
      <c r="BO565" s="15">
        <v>0</v>
      </c>
      <c r="BP565" s="15">
        <v>0</v>
      </c>
      <c r="BQ565" s="15">
        <v>0</v>
      </c>
      <c r="BR565" s="15">
        <v>0</v>
      </c>
      <c r="BS565" s="15">
        <v>0</v>
      </c>
      <c r="BT565" s="15">
        <v>0</v>
      </c>
      <c r="BU565" s="15">
        <v>0</v>
      </c>
      <c r="BV565" s="15">
        <v>0</v>
      </c>
      <c r="BW565" s="15">
        <v>0</v>
      </c>
      <c r="BX565" s="15">
        <v>0</v>
      </c>
      <c r="BY565" s="15">
        <v>0</v>
      </c>
      <c r="BZ565" s="15">
        <v>0</v>
      </c>
      <c r="CA565" s="15">
        <v>0</v>
      </c>
      <c r="CB565" s="15">
        <v>0</v>
      </c>
      <c r="CC565" s="15">
        <v>0</v>
      </c>
      <c r="CD565" s="15">
        <v>0</v>
      </c>
      <c r="CE565" s="15">
        <v>0</v>
      </c>
      <c r="CF565" s="15">
        <v>0</v>
      </c>
      <c r="CG565" s="15">
        <v>0</v>
      </c>
      <c r="CH565" s="15">
        <v>0</v>
      </c>
      <c r="CI565" s="15">
        <v>0</v>
      </c>
      <c r="CJ565" s="15">
        <v>0</v>
      </c>
      <c r="CK565" s="15">
        <v>0</v>
      </c>
      <c r="CL565" s="15">
        <v>0</v>
      </c>
      <c r="CM565" s="15">
        <v>0</v>
      </c>
      <c r="CN565" s="15">
        <v>0</v>
      </c>
      <c r="CO565" s="15">
        <v>0</v>
      </c>
      <c r="CP565" s="15">
        <v>0</v>
      </c>
      <c r="CQ565" s="15">
        <v>0</v>
      </c>
      <c r="CR565" s="15">
        <v>0</v>
      </c>
      <c r="CS565" s="15">
        <v>0</v>
      </c>
      <c r="CT565" s="15">
        <v>0</v>
      </c>
      <c r="CU565" s="15">
        <v>0</v>
      </c>
      <c r="CV565" s="15">
        <v>0</v>
      </c>
      <c r="CW565" s="15">
        <v>0</v>
      </c>
      <c r="CX565" s="15">
        <v>0</v>
      </c>
      <c r="CY565" s="15">
        <v>0</v>
      </c>
      <c r="CZ565" s="15">
        <v>0</v>
      </c>
      <c r="DA565" s="15">
        <v>0</v>
      </c>
      <c r="DB565" s="15">
        <v>0</v>
      </c>
      <c r="DC565" s="15">
        <v>0</v>
      </c>
      <c r="DD565" s="15">
        <v>0</v>
      </c>
      <c r="DE565" s="15">
        <v>0</v>
      </c>
      <c r="DF565" s="15">
        <v>0</v>
      </c>
      <c r="DG565" s="15">
        <v>0</v>
      </c>
      <c r="DH565" s="15">
        <v>0</v>
      </c>
      <c r="DI565" s="15">
        <v>0</v>
      </c>
      <c r="DJ565" s="15">
        <v>0</v>
      </c>
      <c r="DK565" s="15">
        <v>0</v>
      </c>
      <c r="DL565" s="15">
        <v>0</v>
      </c>
      <c r="DM565" s="15">
        <v>0</v>
      </c>
      <c r="DN565" s="15">
        <v>0</v>
      </c>
      <c r="DO565" s="15">
        <v>0</v>
      </c>
      <c r="DP565" s="15">
        <v>0</v>
      </c>
      <c r="DQ565" s="15">
        <v>0</v>
      </c>
      <c r="DR565" s="15">
        <v>0</v>
      </c>
      <c r="DS565" s="15">
        <v>0</v>
      </c>
      <c r="DT565" s="15">
        <v>0</v>
      </c>
      <c r="DU565" s="15">
        <v>0</v>
      </c>
      <c r="DV565" s="15">
        <v>0</v>
      </c>
      <c r="DW565" s="15">
        <v>0</v>
      </c>
      <c r="DX565" s="15">
        <v>0</v>
      </c>
      <c r="DY565" s="15">
        <v>0</v>
      </c>
      <c r="DZ565" s="15">
        <v>0</v>
      </c>
      <c r="EA565" s="15">
        <v>0</v>
      </c>
      <c r="EB565" s="15">
        <v>0</v>
      </c>
      <c r="EC565" s="15">
        <v>0</v>
      </c>
      <c r="ED565" s="15">
        <v>0</v>
      </c>
      <c r="EE565" s="15">
        <v>0</v>
      </c>
      <c r="EF565" s="15">
        <v>0</v>
      </c>
      <c r="EG565" s="15">
        <v>0</v>
      </c>
      <c r="EH565" s="15">
        <v>0</v>
      </c>
      <c r="EI565" s="15">
        <v>0</v>
      </c>
      <c r="EJ565" s="15">
        <v>0</v>
      </c>
      <c r="EK565" s="15">
        <v>0</v>
      </c>
      <c r="EL565" s="15">
        <v>0</v>
      </c>
      <c r="EM565" s="15">
        <v>0</v>
      </c>
      <c r="EN565" s="15">
        <v>0</v>
      </c>
      <c r="EO565" s="15">
        <v>0</v>
      </c>
      <c r="EP565" s="15">
        <v>0</v>
      </c>
      <c r="EQ565" s="15" t="s">
        <v>137</v>
      </c>
      <c r="ER565" s="15" t="s">
        <v>137</v>
      </c>
      <c r="ES565" s="15" t="s">
        <v>137</v>
      </c>
      <c r="ET565" s="15" t="s">
        <v>137</v>
      </c>
      <c r="EU565" s="15" t="s">
        <v>137</v>
      </c>
      <c r="EV565" s="15" t="s">
        <v>137</v>
      </c>
      <c r="EW565" s="15" t="s">
        <v>137</v>
      </c>
      <c r="EX565" s="15" t="s">
        <v>137</v>
      </c>
      <c r="EY565" s="15" t="s">
        <v>137</v>
      </c>
      <c r="EZ565" s="15" t="s">
        <v>137</v>
      </c>
      <c r="FA565" s="15" t="s">
        <v>137</v>
      </c>
      <c r="FB565" s="15">
        <f t="shared" si="1064"/>
        <v>0</v>
      </c>
      <c r="FC565" s="15">
        <f t="shared" si="1065"/>
        <v>0</v>
      </c>
      <c r="FD565" s="15">
        <f t="shared" si="1066"/>
        <v>0</v>
      </c>
      <c r="FE565" s="15">
        <f t="shared" si="1067"/>
        <v>0</v>
      </c>
      <c r="FF565" s="15">
        <f t="shared" si="1068"/>
        <v>0</v>
      </c>
      <c r="FG565" s="15">
        <f t="shared" si="1069"/>
        <v>0</v>
      </c>
      <c r="FH565" s="15">
        <f t="shared" si="1070"/>
        <v>0</v>
      </c>
      <c r="FI565" s="15">
        <f t="shared" si="1071"/>
        <v>0</v>
      </c>
      <c r="FJ565" s="15">
        <f t="shared" si="1072"/>
        <v>0</v>
      </c>
      <c r="FK565" s="15">
        <f t="shared" si="1073"/>
        <v>0</v>
      </c>
      <c r="FL565" s="15">
        <f t="shared" si="1074"/>
        <v>0</v>
      </c>
      <c r="FM565" s="15">
        <f t="shared" si="1075"/>
        <v>0</v>
      </c>
      <c r="FN565" s="15">
        <f t="shared" si="1076"/>
        <v>0</v>
      </c>
      <c r="FO565" s="15">
        <f t="shared" si="1077"/>
        <v>0</v>
      </c>
      <c r="FP565" s="15">
        <f t="shared" si="1078"/>
        <v>0</v>
      </c>
      <c r="FQ565" s="15">
        <f t="shared" si="1079"/>
        <v>0</v>
      </c>
      <c r="FR565" s="15">
        <f t="shared" si="1080"/>
        <v>0</v>
      </c>
      <c r="FS565" s="15">
        <f t="shared" si="1081"/>
        <v>0</v>
      </c>
      <c r="FT565" s="15">
        <f t="shared" si="1082"/>
        <v>0</v>
      </c>
      <c r="FU565" s="15">
        <f t="shared" si="1083"/>
        <v>0</v>
      </c>
      <c r="FV565" s="15">
        <f t="shared" si="1084"/>
        <v>0</v>
      </c>
      <c r="FW565" s="15">
        <f t="shared" si="1085"/>
        <v>0</v>
      </c>
      <c r="FX565" s="49" t="s">
        <v>1927</v>
      </c>
    </row>
    <row r="566" spans="1:180" s="42" customFormat="1" x14ac:dyDescent="0.25">
      <c r="A566" s="38" t="s">
        <v>937</v>
      </c>
      <c r="B566" s="28" t="s">
        <v>1468</v>
      </c>
      <c r="C566" s="18" t="s">
        <v>1469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1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5">
        <f t="shared" si="1059"/>
        <v>0</v>
      </c>
      <c r="P566" s="15">
        <f t="shared" si="1060"/>
        <v>0</v>
      </c>
      <c r="Q566" s="15">
        <f t="shared" si="1061"/>
        <v>0</v>
      </c>
      <c r="R566" s="15">
        <f t="shared" si="1062"/>
        <v>0</v>
      </c>
      <c r="S566" s="15">
        <f t="shared" si="1063"/>
        <v>0</v>
      </c>
      <c r="T566" s="15">
        <f t="shared" si="1092"/>
        <v>1</v>
      </c>
      <c r="U566" s="15">
        <f t="shared" si="1091"/>
        <v>0</v>
      </c>
      <c r="V566" s="15">
        <f t="shared" si="1087"/>
        <v>0</v>
      </c>
      <c r="W566" s="15">
        <f t="shared" si="1088"/>
        <v>0</v>
      </c>
      <c r="X566" s="15">
        <f t="shared" si="1089"/>
        <v>0</v>
      </c>
      <c r="Y566" s="15">
        <f t="shared" si="1090"/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  <c r="BE566" s="15">
        <v>0</v>
      </c>
      <c r="BF566" s="15">
        <v>0</v>
      </c>
      <c r="BG566" s="15">
        <v>0</v>
      </c>
      <c r="BH566" s="15">
        <v>0</v>
      </c>
      <c r="BI566" s="15">
        <v>0</v>
      </c>
      <c r="BJ566" s="15">
        <v>0</v>
      </c>
      <c r="BK566" s="15">
        <v>0</v>
      </c>
      <c r="BL566" s="15">
        <v>0</v>
      </c>
      <c r="BM566" s="15">
        <v>0</v>
      </c>
      <c r="BN566" s="15">
        <v>0</v>
      </c>
      <c r="BO566" s="15">
        <v>0</v>
      </c>
      <c r="BP566" s="15">
        <v>0</v>
      </c>
      <c r="BQ566" s="15">
        <v>0</v>
      </c>
      <c r="BR566" s="15">
        <v>0</v>
      </c>
      <c r="BS566" s="15">
        <v>0</v>
      </c>
      <c r="BT566" s="15">
        <v>0</v>
      </c>
      <c r="BU566" s="15">
        <v>0</v>
      </c>
      <c r="BV566" s="15">
        <v>0</v>
      </c>
      <c r="BW566" s="15">
        <v>1</v>
      </c>
      <c r="BX566" s="15">
        <v>0</v>
      </c>
      <c r="BY566" s="15">
        <v>0</v>
      </c>
      <c r="BZ566" s="15">
        <v>0</v>
      </c>
      <c r="CA566" s="15">
        <v>0</v>
      </c>
      <c r="CB566" s="15">
        <v>0</v>
      </c>
      <c r="CC566" s="15">
        <v>0</v>
      </c>
      <c r="CD566" s="15">
        <v>0</v>
      </c>
      <c r="CE566" s="15">
        <v>0</v>
      </c>
      <c r="CF566" s="15">
        <v>0</v>
      </c>
      <c r="CG566" s="15">
        <v>0</v>
      </c>
      <c r="CH566" s="15">
        <v>1</v>
      </c>
      <c r="CI566" s="15">
        <v>0</v>
      </c>
      <c r="CJ566" s="15">
        <v>0</v>
      </c>
      <c r="CK566" s="15">
        <v>0</v>
      </c>
      <c r="CL566" s="15">
        <v>0</v>
      </c>
      <c r="CM566" s="15">
        <v>0</v>
      </c>
      <c r="CN566" s="15">
        <v>0</v>
      </c>
      <c r="CO566" s="15">
        <v>0</v>
      </c>
      <c r="CP566" s="15">
        <v>0</v>
      </c>
      <c r="CQ566" s="15">
        <v>0</v>
      </c>
      <c r="CR566" s="15">
        <v>0</v>
      </c>
      <c r="CS566" s="15">
        <v>0</v>
      </c>
      <c r="CT566" s="15">
        <v>0</v>
      </c>
      <c r="CU566" s="15">
        <v>0</v>
      </c>
      <c r="CV566" s="15">
        <v>0</v>
      </c>
      <c r="CW566" s="15">
        <v>0</v>
      </c>
      <c r="CX566" s="15">
        <v>0</v>
      </c>
      <c r="CY566" s="15">
        <v>0</v>
      </c>
      <c r="CZ566" s="15">
        <v>0</v>
      </c>
      <c r="DA566" s="15">
        <v>0</v>
      </c>
      <c r="DB566" s="15">
        <v>0</v>
      </c>
      <c r="DC566" s="15">
        <v>0</v>
      </c>
      <c r="DD566" s="15">
        <v>0</v>
      </c>
      <c r="DE566" s="15">
        <v>0</v>
      </c>
      <c r="DF566" s="15">
        <v>0</v>
      </c>
      <c r="DG566" s="15">
        <v>0</v>
      </c>
      <c r="DH566" s="15">
        <v>0</v>
      </c>
      <c r="DI566" s="15">
        <v>0</v>
      </c>
      <c r="DJ566" s="15">
        <v>0</v>
      </c>
      <c r="DK566" s="15">
        <v>0</v>
      </c>
      <c r="DL566" s="15">
        <v>0</v>
      </c>
      <c r="DM566" s="15">
        <v>0</v>
      </c>
      <c r="DN566" s="15">
        <v>0</v>
      </c>
      <c r="DO566" s="15">
        <v>0</v>
      </c>
      <c r="DP566" s="15">
        <v>0</v>
      </c>
      <c r="DQ566" s="15">
        <v>0</v>
      </c>
      <c r="DR566" s="15">
        <v>0</v>
      </c>
      <c r="DS566" s="15">
        <v>0</v>
      </c>
      <c r="DT566" s="15">
        <v>0</v>
      </c>
      <c r="DU566" s="15">
        <v>0</v>
      </c>
      <c r="DV566" s="15">
        <v>0</v>
      </c>
      <c r="DW566" s="15">
        <v>0</v>
      </c>
      <c r="DX566" s="15">
        <v>0</v>
      </c>
      <c r="DY566" s="15">
        <v>0</v>
      </c>
      <c r="DZ566" s="15">
        <v>0</v>
      </c>
      <c r="EA566" s="15">
        <v>0</v>
      </c>
      <c r="EB566" s="15">
        <v>0</v>
      </c>
      <c r="EC566" s="15">
        <v>0</v>
      </c>
      <c r="ED566" s="15">
        <v>0</v>
      </c>
      <c r="EE566" s="15">
        <v>0</v>
      </c>
      <c r="EF566" s="15">
        <v>0</v>
      </c>
      <c r="EG566" s="15">
        <v>0</v>
      </c>
      <c r="EH566" s="15">
        <v>0</v>
      </c>
      <c r="EI566" s="15">
        <v>0</v>
      </c>
      <c r="EJ566" s="15">
        <v>0</v>
      </c>
      <c r="EK566" s="15">
        <v>0</v>
      </c>
      <c r="EL566" s="15">
        <v>0</v>
      </c>
      <c r="EM566" s="15">
        <v>0</v>
      </c>
      <c r="EN566" s="15">
        <v>0</v>
      </c>
      <c r="EO566" s="15">
        <v>0</v>
      </c>
      <c r="EP566" s="15">
        <v>0</v>
      </c>
      <c r="EQ566" s="15" t="s">
        <v>137</v>
      </c>
      <c r="ER566" s="15" t="s">
        <v>137</v>
      </c>
      <c r="ES566" s="15" t="s">
        <v>137</v>
      </c>
      <c r="ET566" s="15" t="s">
        <v>137</v>
      </c>
      <c r="EU566" s="15" t="s">
        <v>137</v>
      </c>
      <c r="EV566" s="15" t="s">
        <v>137</v>
      </c>
      <c r="EW566" s="15" t="s">
        <v>137</v>
      </c>
      <c r="EX566" s="15" t="s">
        <v>137</v>
      </c>
      <c r="EY566" s="15" t="s">
        <v>137</v>
      </c>
      <c r="EZ566" s="15" t="s">
        <v>137</v>
      </c>
      <c r="FA566" s="15" t="s">
        <v>137</v>
      </c>
      <c r="FB566" s="15">
        <f t="shared" si="1064"/>
        <v>0</v>
      </c>
      <c r="FC566" s="15">
        <f t="shared" si="1065"/>
        <v>0</v>
      </c>
      <c r="FD566" s="15">
        <f t="shared" si="1066"/>
        <v>0</v>
      </c>
      <c r="FE566" s="15">
        <f t="shared" si="1067"/>
        <v>0</v>
      </c>
      <c r="FF566" s="15">
        <f t="shared" si="1068"/>
        <v>0</v>
      </c>
      <c r="FG566" s="15">
        <f t="shared" si="1069"/>
        <v>1</v>
      </c>
      <c r="FH566" s="15">
        <f t="shared" si="1070"/>
        <v>0</v>
      </c>
      <c r="FI566" s="15">
        <f t="shared" si="1071"/>
        <v>0</v>
      </c>
      <c r="FJ566" s="15">
        <f t="shared" si="1072"/>
        <v>0</v>
      </c>
      <c r="FK566" s="15">
        <f t="shared" si="1073"/>
        <v>0</v>
      </c>
      <c r="FL566" s="15">
        <f t="shared" si="1074"/>
        <v>0</v>
      </c>
      <c r="FM566" s="15">
        <f t="shared" si="1075"/>
        <v>0</v>
      </c>
      <c r="FN566" s="15">
        <f t="shared" si="1076"/>
        <v>0</v>
      </c>
      <c r="FO566" s="15">
        <f t="shared" si="1077"/>
        <v>0</v>
      </c>
      <c r="FP566" s="15">
        <f t="shared" si="1078"/>
        <v>0</v>
      </c>
      <c r="FQ566" s="15">
        <f t="shared" si="1079"/>
        <v>0</v>
      </c>
      <c r="FR566" s="15">
        <f t="shared" si="1080"/>
        <v>1</v>
      </c>
      <c r="FS566" s="15">
        <f t="shared" si="1081"/>
        <v>0</v>
      </c>
      <c r="FT566" s="15">
        <f t="shared" si="1082"/>
        <v>0</v>
      </c>
      <c r="FU566" s="15">
        <f t="shared" si="1083"/>
        <v>0</v>
      </c>
      <c r="FV566" s="15">
        <f t="shared" si="1084"/>
        <v>0</v>
      </c>
      <c r="FW566" s="15">
        <f t="shared" si="1085"/>
        <v>0</v>
      </c>
      <c r="FX566" s="49" t="s">
        <v>1927</v>
      </c>
    </row>
    <row r="567" spans="1:180" s="42" customFormat="1" ht="63" x14ac:dyDescent="0.25">
      <c r="A567" s="38" t="s">
        <v>937</v>
      </c>
      <c r="B567" s="28" t="s">
        <v>1470</v>
      </c>
      <c r="C567" s="18" t="s">
        <v>1471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1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f t="shared" si="1059"/>
        <v>0</v>
      </c>
      <c r="P567" s="15">
        <f t="shared" si="1060"/>
        <v>0</v>
      </c>
      <c r="Q567" s="15">
        <f t="shared" si="1061"/>
        <v>0</v>
      </c>
      <c r="R567" s="15">
        <f t="shared" si="1062"/>
        <v>0</v>
      </c>
      <c r="S567" s="15">
        <f t="shared" si="1063"/>
        <v>0</v>
      </c>
      <c r="T567" s="15">
        <f t="shared" si="1092"/>
        <v>1</v>
      </c>
      <c r="U567" s="15">
        <f t="shared" si="1091"/>
        <v>0</v>
      </c>
      <c r="V567" s="15">
        <f t="shared" si="1087"/>
        <v>0</v>
      </c>
      <c r="W567" s="15">
        <f t="shared" si="1088"/>
        <v>0</v>
      </c>
      <c r="X567" s="15">
        <f t="shared" si="1089"/>
        <v>0</v>
      </c>
      <c r="Y567" s="15">
        <f t="shared" si="1090"/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v>0</v>
      </c>
      <c r="BE567" s="15">
        <v>0</v>
      </c>
      <c r="BF567" s="15">
        <v>0</v>
      </c>
      <c r="BG567" s="15">
        <v>0</v>
      </c>
      <c r="BH567" s="15">
        <v>0</v>
      </c>
      <c r="BI567" s="15">
        <v>0</v>
      </c>
      <c r="BJ567" s="15">
        <v>0</v>
      </c>
      <c r="BK567" s="15">
        <v>0</v>
      </c>
      <c r="BL567" s="15">
        <v>0</v>
      </c>
      <c r="BM567" s="15">
        <v>0</v>
      </c>
      <c r="BN567" s="15">
        <v>0</v>
      </c>
      <c r="BO567" s="15">
        <v>0</v>
      </c>
      <c r="BP567" s="15">
        <v>0</v>
      </c>
      <c r="BQ567" s="15">
        <v>0</v>
      </c>
      <c r="BR567" s="15">
        <v>0</v>
      </c>
      <c r="BS567" s="15">
        <v>0</v>
      </c>
      <c r="BT567" s="15">
        <v>0</v>
      </c>
      <c r="BU567" s="15">
        <v>0</v>
      </c>
      <c r="BV567" s="15">
        <v>0</v>
      </c>
      <c r="BW567" s="15">
        <v>0</v>
      </c>
      <c r="BX567" s="15">
        <v>0</v>
      </c>
      <c r="BY567" s="15">
        <v>0</v>
      </c>
      <c r="BZ567" s="15">
        <v>0</v>
      </c>
      <c r="CA567" s="15">
        <v>0</v>
      </c>
      <c r="CB567" s="15">
        <v>0</v>
      </c>
      <c r="CC567" s="15">
        <v>0</v>
      </c>
      <c r="CD567" s="15">
        <v>0</v>
      </c>
      <c r="CE567" s="15">
        <v>0</v>
      </c>
      <c r="CF567" s="15">
        <v>0</v>
      </c>
      <c r="CG567" s="15">
        <v>0</v>
      </c>
      <c r="CH567" s="15">
        <v>0</v>
      </c>
      <c r="CI567" s="15">
        <v>0</v>
      </c>
      <c r="CJ567" s="15">
        <v>0</v>
      </c>
      <c r="CK567" s="15">
        <v>0</v>
      </c>
      <c r="CL567" s="15">
        <v>0</v>
      </c>
      <c r="CM567" s="15">
        <v>0</v>
      </c>
      <c r="CN567" s="15">
        <v>0</v>
      </c>
      <c r="CO567" s="15">
        <v>0</v>
      </c>
      <c r="CP567" s="15">
        <v>0</v>
      </c>
      <c r="CQ567" s="15">
        <v>0</v>
      </c>
      <c r="CR567" s="15">
        <v>0</v>
      </c>
      <c r="CS567" s="15">
        <v>1</v>
      </c>
      <c r="CT567" s="15">
        <v>0</v>
      </c>
      <c r="CU567" s="15">
        <v>0</v>
      </c>
      <c r="CV567" s="15">
        <v>0</v>
      </c>
      <c r="CW567" s="15">
        <v>0</v>
      </c>
      <c r="CX567" s="15">
        <v>0</v>
      </c>
      <c r="CY567" s="15">
        <v>0</v>
      </c>
      <c r="CZ567" s="15">
        <v>0</v>
      </c>
      <c r="DA567" s="15">
        <v>0</v>
      </c>
      <c r="DB567" s="15">
        <v>0</v>
      </c>
      <c r="DC567" s="15">
        <v>0</v>
      </c>
      <c r="DD567" s="15">
        <v>1</v>
      </c>
      <c r="DE567" s="15">
        <v>0</v>
      </c>
      <c r="DF567" s="15">
        <v>0</v>
      </c>
      <c r="DG567" s="15">
        <v>0</v>
      </c>
      <c r="DH567" s="15">
        <v>0</v>
      </c>
      <c r="DI567" s="15">
        <v>0</v>
      </c>
      <c r="DJ567" s="15">
        <v>0</v>
      </c>
      <c r="DK567" s="15">
        <v>0</v>
      </c>
      <c r="DL567" s="15">
        <v>0</v>
      </c>
      <c r="DM567" s="15">
        <v>0</v>
      </c>
      <c r="DN567" s="15">
        <v>0</v>
      </c>
      <c r="DO567" s="15">
        <v>0</v>
      </c>
      <c r="DP567" s="15">
        <v>0</v>
      </c>
      <c r="DQ567" s="15">
        <v>0</v>
      </c>
      <c r="DR567" s="15">
        <v>0</v>
      </c>
      <c r="DS567" s="15">
        <v>0</v>
      </c>
      <c r="DT567" s="15">
        <v>0</v>
      </c>
      <c r="DU567" s="15">
        <v>0</v>
      </c>
      <c r="DV567" s="15">
        <v>0</v>
      </c>
      <c r="DW567" s="15">
        <v>0</v>
      </c>
      <c r="DX567" s="15">
        <v>0</v>
      </c>
      <c r="DY567" s="15">
        <v>0</v>
      </c>
      <c r="DZ567" s="15">
        <v>0</v>
      </c>
      <c r="EA567" s="15">
        <v>0</v>
      </c>
      <c r="EB567" s="15">
        <v>0</v>
      </c>
      <c r="EC567" s="15">
        <v>0</v>
      </c>
      <c r="ED567" s="15">
        <v>0</v>
      </c>
      <c r="EE567" s="15">
        <v>0</v>
      </c>
      <c r="EF567" s="15">
        <v>0</v>
      </c>
      <c r="EG567" s="15">
        <v>0</v>
      </c>
      <c r="EH567" s="15">
        <v>0</v>
      </c>
      <c r="EI567" s="15">
        <v>0</v>
      </c>
      <c r="EJ567" s="15">
        <v>0</v>
      </c>
      <c r="EK567" s="15">
        <v>0</v>
      </c>
      <c r="EL567" s="15">
        <v>0</v>
      </c>
      <c r="EM567" s="15">
        <v>0</v>
      </c>
      <c r="EN567" s="15">
        <v>0</v>
      </c>
      <c r="EO567" s="15">
        <v>0</v>
      </c>
      <c r="EP567" s="15">
        <v>0</v>
      </c>
      <c r="EQ567" s="15" t="s">
        <v>137</v>
      </c>
      <c r="ER567" s="15" t="s">
        <v>137</v>
      </c>
      <c r="ES567" s="15" t="s">
        <v>137</v>
      </c>
      <c r="ET567" s="15" t="s">
        <v>137</v>
      </c>
      <c r="EU567" s="15" t="s">
        <v>137</v>
      </c>
      <c r="EV567" s="15" t="s">
        <v>137</v>
      </c>
      <c r="EW567" s="15" t="s">
        <v>137</v>
      </c>
      <c r="EX567" s="15" t="s">
        <v>137</v>
      </c>
      <c r="EY567" s="15" t="s">
        <v>137</v>
      </c>
      <c r="EZ567" s="15" t="s">
        <v>137</v>
      </c>
      <c r="FA567" s="15" t="s">
        <v>137</v>
      </c>
      <c r="FB567" s="15">
        <f t="shared" si="1064"/>
        <v>0</v>
      </c>
      <c r="FC567" s="15">
        <f t="shared" si="1065"/>
        <v>0</v>
      </c>
      <c r="FD567" s="15">
        <f t="shared" si="1066"/>
        <v>0</v>
      </c>
      <c r="FE567" s="15">
        <f t="shared" si="1067"/>
        <v>0</v>
      </c>
      <c r="FF567" s="15">
        <f t="shared" si="1068"/>
        <v>0</v>
      </c>
      <c r="FG567" s="15">
        <f t="shared" si="1069"/>
        <v>1</v>
      </c>
      <c r="FH567" s="15">
        <f t="shared" si="1070"/>
        <v>0</v>
      </c>
      <c r="FI567" s="15">
        <f t="shared" si="1071"/>
        <v>0</v>
      </c>
      <c r="FJ567" s="15">
        <f t="shared" si="1072"/>
        <v>0</v>
      </c>
      <c r="FK567" s="15">
        <f t="shared" si="1073"/>
        <v>0</v>
      </c>
      <c r="FL567" s="15">
        <f t="shared" si="1074"/>
        <v>0</v>
      </c>
      <c r="FM567" s="15">
        <f t="shared" si="1075"/>
        <v>0</v>
      </c>
      <c r="FN567" s="15">
        <f t="shared" si="1076"/>
        <v>0</v>
      </c>
      <c r="FO567" s="15">
        <f t="shared" si="1077"/>
        <v>0</v>
      </c>
      <c r="FP567" s="15">
        <f t="shared" si="1078"/>
        <v>0</v>
      </c>
      <c r="FQ567" s="15">
        <f t="shared" si="1079"/>
        <v>0</v>
      </c>
      <c r="FR567" s="15">
        <f t="shared" si="1080"/>
        <v>1</v>
      </c>
      <c r="FS567" s="15">
        <f t="shared" si="1081"/>
        <v>0</v>
      </c>
      <c r="FT567" s="15">
        <f t="shared" si="1082"/>
        <v>0</v>
      </c>
      <c r="FU567" s="15">
        <f t="shared" si="1083"/>
        <v>0</v>
      </c>
      <c r="FV567" s="15">
        <f t="shared" si="1084"/>
        <v>0</v>
      </c>
      <c r="FW567" s="15">
        <f t="shared" si="1085"/>
        <v>0</v>
      </c>
      <c r="FX567" s="49" t="s">
        <v>1927</v>
      </c>
    </row>
    <row r="568" spans="1:180" s="42" customFormat="1" ht="63" x14ac:dyDescent="0.25">
      <c r="A568" s="38" t="s">
        <v>937</v>
      </c>
      <c r="B568" s="28" t="s">
        <v>1472</v>
      </c>
      <c r="C568" s="18" t="s">
        <v>1473</v>
      </c>
      <c r="D568" s="15">
        <v>0</v>
      </c>
      <c r="E568" s="15">
        <v>0</v>
      </c>
      <c r="F568" s="15">
        <v>0</v>
      </c>
      <c r="G568" s="15">
        <v>0</v>
      </c>
      <c r="H568" s="15">
        <v>0</v>
      </c>
      <c r="I568" s="15">
        <v>1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5">
        <f t="shared" si="1059"/>
        <v>0</v>
      </c>
      <c r="P568" s="15">
        <f t="shared" si="1060"/>
        <v>0</v>
      </c>
      <c r="Q568" s="15">
        <f t="shared" si="1061"/>
        <v>0</v>
      </c>
      <c r="R568" s="15">
        <f t="shared" si="1062"/>
        <v>0</v>
      </c>
      <c r="S568" s="15">
        <f t="shared" si="1063"/>
        <v>0</v>
      </c>
      <c r="T568" s="15">
        <f t="shared" si="1092"/>
        <v>1</v>
      </c>
      <c r="U568" s="15">
        <f t="shared" si="1091"/>
        <v>0</v>
      </c>
      <c r="V568" s="15">
        <f t="shared" si="1087"/>
        <v>0</v>
      </c>
      <c r="W568" s="15">
        <f t="shared" si="1088"/>
        <v>0</v>
      </c>
      <c r="X568" s="15">
        <f t="shared" si="1089"/>
        <v>0</v>
      </c>
      <c r="Y568" s="15">
        <f t="shared" si="1090"/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v>0</v>
      </c>
      <c r="BE568" s="15">
        <v>0</v>
      </c>
      <c r="BF568" s="15">
        <v>0</v>
      </c>
      <c r="BG568" s="15">
        <v>0</v>
      </c>
      <c r="BH568" s="15">
        <v>0</v>
      </c>
      <c r="BI568" s="15">
        <v>0</v>
      </c>
      <c r="BJ568" s="15">
        <v>0</v>
      </c>
      <c r="BK568" s="15">
        <v>0</v>
      </c>
      <c r="BL568" s="15">
        <v>0</v>
      </c>
      <c r="BM568" s="15">
        <v>0</v>
      </c>
      <c r="BN568" s="15">
        <v>0</v>
      </c>
      <c r="BO568" s="15">
        <v>0</v>
      </c>
      <c r="BP568" s="15">
        <v>0</v>
      </c>
      <c r="BQ568" s="15">
        <v>0</v>
      </c>
      <c r="BR568" s="15">
        <v>0</v>
      </c>
      <c r="BS568" s="15">
        <v>0</v>
      </c>
      <c r="BT568" s="15">
        <v>0</v>
      </c>
      <c r="BU568" s="15">
        <v>0</v>
      </c>
      <c r="BV568" s="15">
        <v>0</v>
      </c>
      <c r="BW568" s="15">
        <v>1</v>
      </c>
      <c r="BX568" s="15">
        <v>0</v>
      </c>
      <c r="BY568" s="15">
        <v>0</v>
      </c>
      <c r="BZ568" s="15">
        <v>0</v>
      </c>
      <c r="CA568" s="15">
        <v>0</v>
      </c>
      <c r="CB568" s="15">
        <v>0</v>
      </c>
      <c r="CC568" s="15">
        <v>0</v>
      </c>
      <c r="CD568" s="15">
        <v>0</v>
      </c>
      <c r="CE568" s="15">
        <v>0</v>
      </c>
      <c r="CF568" s="15">
        <v>0</v>
      </c>
      <c r="CG568" s="15">
        <v>0</v>
      </c>
      <c r="CH568" s="15">
        <v>0</v>
      </c>
      <c r="CI568" s="15">
        <v>0</v>
      </c>
      <c r="CJ568" s="15">
        <v>0</v>
      </c>
      <c r="CK568" s="15">
        <v>0</v>
      </c>
      <c r="CL568" s="15">
        <v>0</v>
      </c>
      <c r="CM568" s="15">
        <v>0</v>
      </c>
      <c r="CN568" s="15">
        <v>0</v>
      </c>
      <c r="CO568" s="15">
        <v>0</v>
      </c>
      <c r="CP568" s="15">
        <v>0</v>
      </c>
      <c r="CQ568" s="15">
        <v>0</v>
      </c>
      <c r="CR568" s="15">
        <v>0</v>
      </c>
      <c r="CS568" s="15">
        <v>0</v>
      </c>
      <c r="CT568" s="15">
        <v>0</v>
      </c>
      <c r="CU568" s="15">
        <v>0</v>
      </c>
      <c r="CV568" s="15">
        <v>0</v>
      </c>
      <c r="CW568" s="15">
        <v>0</v>
      </c>
      <c r="CX568" s="15">
        <v>0</v>
      </c>
      <c r="CY568" s="15">
        <v>0</v>
      </c>
      <c r="CZ568" s="15">
        <v>0</v>
      </c>
      <c r="DA568" s="15">
        <v>0</v>
      </c>
      <c r="DB568" s="15">
        <v>0</v>
      </c>
      <c r="DC568" s="15">
        <v>0</v>
      </c>
      <c r="DD568" s="15">
        <v>0</v>
      </c>
      <c r="DE568" s="15">
        <v>0</v>
      </c>
      <c r="DF568" s="15">
        <v>0</v>
      </c>
      <c r="DG568" s="15">
        <v>0</v>
      </c>
      <c r="DH568" s="15">
        <v>0</v>
      </c>
      <c r="DI568" s="15">
        <v>0</v>
      </c>
      <c r="DJ568" s="15">
        <v>0</v>
      </c>
      <c r="DK568" s="15">
        <v>0</v>
      </c>
      <c r="DL568" s="15">
        <v>0</v>
      </c>
      <c r="DM568" s="15">
        <v>0</v>
      </c>
      <c r="DN568" s="15">
        <v>0</v>
      </c>
      <c r="DO568" s="15">
        <v>0</v>
      </c>
      <c r="DP568" s="15">
        <v>0</v>
      </c>
      <c r="DQ568" s="15">
        <v>0</v>
      </c>
      <c r="DR568" s="15">
        <v>0</v>
      </c>
      <c r="DS568" s="15">
        <v>0</v>
      </c>
      <c r="DT568" s="15">
        <v>0</v>
      </c>
      <c r="DU568" s="36">
        <v>0</v>
      </c>
      <c r="DV568" s="36">
        <v>0</v>
      </c>
      <c r="DW568" s="36">
        <v>0</v>
      </c>
      <c r="DX568" s="36">
        <v>0</v>
      </c>
      <c r="DY568" s="36">
        <v>0</v>
      </c>
      <c r="DZ568" s="36">
        <v>1</v>
      </c>
      <c r="EA568" s="36">
        <v>0</v>
      </c>
      <c r="EB568" s="36">
        <v>0</v>
      </c>
      <c r="EC568" s="36">
        <v>0</v>
      </c>
      <c r="ED568" s="36">
        <v>0</v>
      </c>
      <c r="EE568" s="36">
        <v>0</v>
      </c>
      <c r="EF568" s="15">
        <v>0</v>
      </c>
      <c r="EG568" s="15">
        <v>0</v>
      </c>
      <c r="EH568" s="15">
        <v>0</v>
      </c>
      <c r="EI568" s="15">
        <v>0</v>
      </c>
      <c r="EJ568" s="15">
        <v>0</v>
      </c>
      <c r="EK568" s="15">
        <v>0</v>
      </c>
      <c r="EL568" s="15">
        <v>0</v>
      </c>
      <c r="EM568" s="15">
        <v>0</v>
      </c>
      <c r="EN568" s="15">
        <v>0</v>
      </c>
      <c r="EO568" s="15">
        <v>0</v>
      </c>
      <c r="EP568" s="15">
        <v>0</v>
      </c>
      <c r="EQ568" s="15" t="s">
        <v>137</v>
      </c>
      <c r="ER568" s="15" t="s">
        <v>137</v>
      </c>
      <c r="ES568" s="15" t="s">
        <v>137</v>
      </c>
      <c r="ET568" s="15" t="s">
        <v>137</v>
      </c>
      <c r="EU568" s="15" t="s">
        <v>137</v>
      </c>
      <c r="EV568" s="15" t="s">
        <v>137</v>
      </c>
      <c r="EW568" s="15" t="s">
        <v>137</v>
      </c>
      <c r="EX568" s="15" t="s">
        <v>137</v>
      </c>
      <c r="EY568" s="15" t="s">
        <v>137</v>
      </c>
      <c r="EZ568" s="15" t="s">
        <v>137</v>
      </c>
      <c r="FA568" s="15" t="s">
        <v>137</v>
      </c>
      <c r="FB568" s="15">
        <f t="shared" si="1064"/>
        <v>0</v>
      </c>
      <c r="FC568" s="15">
        <f t="shared" si="1065"/>
        <v>0</v>
      </c>
      <c r="FD568" s="15">
        <f t="shared" si="1066"/>
        <v>0</v>
      </c>
      <c r="FE568" s="15">
        <f t="shared" si="1067"/>
        <v>0</v>
      </c>
      <c r="FF568" s="15">
        <f t="shared" si="1068"/>
        <v>0</v>
      </c>
      <c r="FG568" s="15">
        <f t="shared" si="1069"/>
        <v>1</v>
      </c>
      <c r="FH568" s="15">
        <f t="shared" si="1070"/>
        <v>0</v>
      </c>
      <c r="FI568" s="15">
        <f t="shared" si="1071"/>
        <v>0</v>
      </c>
      <c r="FJ568" s="15">
        <f t="shared" si="1072"/>
        <v>0</v>
      </c>
      <c r="FK568" s="15">
        <f t="shared" si="1073"/>
        <v>0</v>
      </c>
      <c r="FL568" s="15">
        <f t="shared" si="1074"/>
        <v>0</v>
      </c>
      <c r="FM568" s="15">
        <f t="shared" si="1075"/>
        <v>0</v>
      </c>
      <c r="FN568" s="15">
        <f t="shared" si="1076"/>
        <v>0</v>
      </c>
      <c r="FO568" s="15">
        <f t="shared" si="1077"/>
        <v>0</v>
      </c>
      <c r="FP568" s="15">
        <f t="shared" si="1078"/>
        <v>0</v>
      </c>
      <c r="FQ568" s="15">
        <f t="shared" si="1079"/>
        <v>0</v>
      </c>
      <c r="FR568" s="15">
        <f t="shared" si="1080"/>
        <v>1</v>
      </c>
      <c r="FS568" s="15">
        <f t="shared" si="1081"/>
        <v>0</v>
      </c>
      <c r="FT568" s="15">
        <f t="shared" si="1082"/>
        <v>0</v>
      </c>
      <c r="FU568" s="15">
        <f t="shared" si="1083"/>
        <v>0</v>
      </c>
      <c r="FV568" s="15">
        <f t="shared" si="1084"/>
        <v>0</v>
      </c>
      <c r="FW568" s="15">
        <f t="shared" si="1085"/>
        <v>0</v>
      </c>
      <c r="FX568" s="49" t="s">
        <v>2660</v>
      </c>
    </row>
    <row r="569" spans="1:180" s="42" customFormat="1" ht="63" x14ac:dyDescent="0.25">
      <c r="A569" s="38" t="s">
        <v>937</v>
      </c>
      <c r="B569" s="28" t="s">
        <v>1474</v>
      </c>
      <c r="C569" s="18" t="s">
        <v>1475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1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5">
        <f t="shared" si="1059"/>
        <v>0</v>
      </c>
      <c r="P569" s="15">
        <f t="shared" si="1060"/>
        <v>0</v>
      </c>
      <c r="Q569" s="15">
        <f t="shared" si="1061"/>
        <v>0</v>
      </c>
      <c r="R569" s="15">
        <f t="shared" si="1062"/>
        <v>0</v>
      </c>
      <c r="S569" s="15">
        <f t="shared" si="1063"/>
        <v>0</v>
      </c>
      <c r="T569" s="15">
        <f t="shared" si="1092"/>
        <v>1</v>
      </c>
      <c r="U569" s="15">
        <f t="shared" si="1091"/>
        <v>0</v>
      </c>
      <c r="V569" s="15">
        <f t="shared" si="1087"/>
        <v>0</v>
      </c>
      <c r="W569" s="15">
        <f t="shared" si="1088"/>
        <v>0</v>
      </c>
      <c r="X569" s="15">
        <f t="shared" si="1089"/>
        <v>0</v>
      </c>
      <c r="Y569" s="15">
        <f t="shared" si="1090"/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1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0</v>
      </c>
      <c r="AL569" s="15">
        <v>0</v>
      </c>
      <c r="AM569" s="15">
        <v>0</v>
      </c>
      <c r="AN569" s="15">
        <v>0</v>
      </c>
      <c r="AO569" s="15">
        <v>0</v>
      </c>
      <c r="AP569" s="15">
        <v>1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  <c r="BE569" s="15">
        <v>0</v>
      </c>
      <c r="BF569" s="15">
        <v>0</v>
      </c>
      <c r="BG569" s="15">
        <v>0</v>
      </c>
      <c r="BH569" s="15">
        <v>0</v>
      </c>
      <c r="BI569" s="15">
        <v>0</v>
      </c>
      <c r="BJ569" s="15">
        <v>0</v>
      </c>
      <c r="BK569" s="15">
        <v>0</v>
      </c>
      <c r="BL569" s="15">
        <v>0</v>
      </c>
      <c r="BM569" s="15">
        <v>0</v>
      </c>
      <c r="BN569" s="15">
        <v>0</v>
      </c>
      <c r="BO569" s="15">
        <v>0</v>
      </c>
      <c r="BP569" s="15">
        <v>0</v>
      </c>
      <c r="BQ569" s="15">
        <v>0</v>
      </c>
      <c r="BR569" s="15">
        <v>0</v>
      </c>
      <c r="BS569" s="15">
        <v>0</v>
      </c>
      <c r="BT569" s="15">
        <v>0</v>
      </c>
      <c r="BU569" s="15">
        <v>0</v>
      </c>
      <c r="BV569" s="15">
        <v>0</v>
      </c>
      <c r="BW569" s="15">
        <v>0</v>
      </c>
      <c r="BX569" s="15">
        <v>0</v>
      </c>
      <c r="BY569" s="15">
        <v>0</v>
      </c>
      <c r="BZ569" s="15">
        <v>0</v>
      </c>
      <c r="CA569" s="15">
        <v>0</v>
      </c>
      <c r="CB569" s="15">
        <v>0</v>
      </c>
      <c r="CC569" s="15">
        <v>0</v>
      </c>
      <c r="CD569" s="15">
        <v>0</v>
      </c>
      <c r="CE569" s="15">
        <v>0</v>
      </c>
      <c r="CF569" s="15">
        <v>0</v>
      </c>
      <c r="CG569" s="15">
        <v>0</v>
      </c>
      <c r="CH569" s="15">
        <v>0</v>
      </c>
      <c r="CI569" s="15">
        <v>0</v>
      </c>
      <c r="CJ569" s="15">
        <v>0</v>
      </c>
      <c r="CK569" s="15">
        <v>0</v>
      </c>
      <c r="CL569" s="15">
        <v>0</v>
      </c>
      <c r="CM569" s="15">
        <v>0</v>
      </c>
      <c r="CN569" s="15">
        <v>0</v>
      </c>
      <c r="CO569" s="15">
        <v>0</v>
      </c>
      <c r="CP569" s="15">
        <v>0</v>
      </c>
      <c r="CQ569" s="15">
        <v>0</v>
      </c>
      <c r="CR569" s="15">
        <v>0</v>
      </c>
      <c r="CS569" s="15">
        <v>0</v>
      </c>
      <c r="CT569" s="15">
        <v>0</v>
      </c>
      <c r="CU569" s="15">
        <v>0</v>
      </c>
      <c r="CV569" s="15">
        <v>0</v>
      </c>
      <c r="CW569" s="15">
        <v>0</v>
      </c>
      <c r="CX569" s="15">
        <v>0</v>
      </c>
      <c r="CY569" s="15">
        <v>0</v>
      </c>
      <c r="CZ569" s="15">
        <v>0</v>
      </c>
      <c r="DA569" s="15">
        <v>0</v>
      </c>
      <c r="DB569" s="15">
        <v>0</v>
      </c>
      <c r="DC569" s="15">
        <v>0</v>
      </c>
      <c r="DD569" s="15">
        <v>0</v>
      </c>
      <c r="DE569" s="15">
        <v>0</v>
      </c>
      <c r="DF569" s="15">
        <v>0</v>
      </c>
      <c r="DG569" s="15">
        <v>0</v>
      </c>
      <c r="DH569" s="15">
        <v>0</v>
      </c>
      <c r="DI569" s="15">
        <v>0</v>
      </c>
      <c r="DJ569" s="15">
        <v>0</v>
      </c>
      <c r="DK569" s="15">
        <v>0</v>
      </c>
      <c r="DL569" s="15">
        <v>0</v>
      </c>
      <c r="DM569" s="15">
        <v>0</v>
      </c>
      <c r="DN569" s="15">
        <v>0</v>
      </c>
      <c r="DO569" s="15">
        <v>0</v>
      </c>
      <c r="DP569" s="15">
        <v>0</v>
      </c>
      <c r="DQ569" s="15">
        <v>0</v>
      </c>
      <c r="DR569" s="15">
        <v>0</v>
      </c>
      <c r="DS569" s="15">
        <v>0</v>
      </c>
      <c r="DT569" s="15">
        <v>0</v>
      </c>
      <c r="DU569" s="15">
        <v>0</v>
      </c>
      <c r="DV569" s="15">
        <v>0</v>
      </c>
      <c r="DW569" s="15">
        <v>0</v>
      </c>
      <c r="DX569" s="15">
        <v>0</v>
      </c>
      <c r="DY569" s="15">
        <v>0</v>
      </c>
      <c r="DZ569" s="15">
        <v>0</v>
      </c>
      <c r="EA569" s="15">
        <v>0</v>
      </c>
      <c r="EB569" s="15">
        <v>0</v>
      </c>
      <c r="EC569" s="15">
        <v>0</v>
      </c>
      <c r="ED569" s="15">
        <v>0</v>
      </c>
      <c r="EE569" s="15">
        <v>0</v>
      </c>
      <c r="EF569" s="15">
        <v>0</v>
      </c>
      <c r="EG569" s="15">
        <v>0</v>
      </c>
      <c r="EH569" s="15">
        <v>0</v>
      </c>
      <c r="EI569" s="15">
        <v>0</v>
      </c>
      <c r="EJ569" s="15">
        <v>0</v>
      </c>
      <c r="EK569" s="15">
        <v>0</v>
      </c>
      <c r="EL569" s="15">
        <v>0</v>
      </c>
      <c r="EM569" s="15">
        <v>0</v>
      </c>
      <c r="EN569" s="15">
        <v>0</v>
      </c>
      <c r="EO569" s="15">
        <v>0</v>
      </c>
      <c r="EP569" s="15">
        <v>0</v>
      </c>
      <c r="EQ569" s="15" t="s">
        <v>137</v>
      </c>
      <c r="ER569" s="15" t="s">
        <v>137</v>
      </c>
      <c r="ES569" s="15" t="s">
        <v>137</v>
      </c>
      <c r="ET569" s="15" t="s">
        <v>137</v>
      </c>
      <c r="EU569" s="15" t="s">
        <v>137</v>
      </c>
      <c r="EV569" s="15" t="s">
        <v>137</v>
      </c>
      <c r="EW569" s="15" t="s">
        <v>137</v>
      </c>
      <c r="EX569" s="15" t="s">
        <v>137</v>
      </c>
      <c r="EY569" s="15" t="s">
        <v>137</v>
      </c>
      <c r="EZ569" s="15" t="s">
        <v>137</v>
      </c>
      <c r="FA569" s="15" t="s">
        <v>137</v>
      </c>
      <c r="FB569" s="15">
        <f t="shared" si="1064"/>
        <v>0</v>
      </c>
      <c r="FC569" s="15">
        <f t="shared" si="1065"/>
        <v>0</v>
      </c>
      <c r="FD569" s="15">
        <f t="shared" si="1066"/>
        <v>0</v>
      </c>
      <c r="FE569" s="15">
        <f t="shared" si="1067"/>
        <v>0</v>
      </c>
      <c r="FF569" s="15">
        <f t="shared" si="1068"/>
        <v>0</v>
      </c>
      <c r="FG569" s="15">
        <f t="shared" si="1069"/>
        <v>0</v>
      </c>
      <c r="FH569" s="15">
        <f t="shared" si="1070"/>
        <v>0</v>
      </c>
      <c r="FI569" s="15">
        <f t="shared" si="1071"/>
        <v>0</v>
      </c>
      <c r="FJ569" s="15">
        <f t="shared" si="1072"/>
        <v>0</v>
      </c>
      <c r="FK569" s="15">
        <f t="shared" si="1073"/>
        <v>0</v>
      </c>
      <c r="FL569" s="15">
        <f t="shared" si="1074"/>
        <v>0</v>
      </c>
      <c r="FM569" s="15">
        <f t="shared" si="1075"/>
        <v>0</v>
      </c>
      <c r="FN569" s="15">
        <f t="shared" si="1076"/>
        <v>0</v>
      </c>
      <c r="FO569" s="15">
        <f t="shared" si="1077"/>
        <v>0</v>
      </c>
      <c r="FP569" s="15">
        <f t="shared" si="1078"/>
        <v>0</v>
      </c>
      <c r="FQ569" s="15">
        <f t="shared" si="1079"/>
        <v>0</v>
      </c>
      <c r="FR569" s="15">
        <f t="shared" si="1080"/>
        <v>0</v>
      </c>
      <c r="FS569" s="15">
        <f t="shared" si="1081"/>
        <v>0</v>
      </c>
      <c r="FT569" s="15">
        <f t="shared" si="1082"/>
        <v>0</v>
      </c>
      <c r="FU569" s="15">
        <f t="shared" si="1083"/>
        <v>0</v>
      </c>
      <c r="FV569" s="15">
        <f t="shared" si="1084"/>
        <v>0</v>
      </c>
      <c r="FW569" s="15">
        <f t="shared" si="1085"/>
        <v>0</v>
      </c>
      <c r="FX569" s="49" t="s">
        <v>1927</v>
      </c>
    </row>
    <row r="570" spans="1:180" s="42" customFormat="1" ht="31.5" x14ac:dyDescent="0.25">
      <c r="A570" s="38" t="s">
        <v>937</v>
      </c>
      <c r="B570" s="28" t="s">
        <v>1239</v>
      </c>
      <c r="C570" s="18" t="s">
        <v>535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1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5">
        <f t="shared" si="1059"/>
        <v>0</v>
      </c>
      <c r="P570" s="15">
        <f t="shared" si="1060"/>
        <v>0</v>
      </c>
      <c r="Q570" s="15">
        <f t="shared" si="1061"/>
        <v>0</v>
      </c>
      <c r="R570" s="15">
        <f t="shared" si="1062"/>
        <v>0</v>
      </c>
      <c r="S570" s="15">
        <f t="shared" si="1063"/>
        <v>0</v>
      </c>
      <c r="T570" s="15">
        <f t="shared" si="1092"/>
        <v>1</v>
      </c>
      <c r="U570" s="15">
        <f t="shared" si="1091"/>
        <v>0</v>
      </c>
      <c r="V570" s="15">
        <f t="shared" si="1087"/>
        <v>0</v>
      </c>
      <c r="W570" s="15">
        <f t="shared" si="1088"/>
        <v>0</v>
      </c>
      <c r="X570" s="15">
        <f t="shared" si="1089"/>
        <v>0</v>
      </c>
      <c r="Y570" s="15">
        <f t="shared" si="1090"/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v>0</v>
      </c>
      <c r="BE570" s="15">
        <v>0</v>
      </c>
      <c r="BF570" s="15">
        <v>0</v>
      </c>
      <c r="BG570" s="15">
        <v>0</v>
      </c>
      <c r="BH570" s="15">
        <v>0</v>
      </c>
      <c r="BI570" s="15">
        <v>0</v>
      </c>
      <c r="BJ570" s="15">
        <v>0</v>
      </c>
      <c r="BK570" s="15">
        <v>0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  <c r="BR570" s="15">
        <v>0</v>
      </c>
      <c r="BS570" s="15">
        <v>0</v>
      </c>
      <c r="BT570" s="15">
        <v>0</v>
      </c>
      <c r="BU570" s="15">
        <v>0</v>
      </c>
      <c r="BV570" s="15">
        <v>0</v>
      </c>
      <c r="BW570" s="15">
        <v>1</v>
      </c>
      <c r="BX570" s="15">
        <v>0</v>
      </c>
      <c r="BY570" s="15">
        <v>0</v>
      </c>
      <c r="BZ570" s="15">
        <v>0</v>
      </c>
      <c r="CA570" s="15">
        <v>0</v>
      </c>
      <c r="CB570" s="15">
        <v>0</v>
      </c>
      <c r="CC570" s="15">
        <v>0</v>
      </c>
      <c r="CD570" s="15">
        <v>0</v>
      </c>
      <c r="CE570" s="15">
        <v>0</v>
      </c>
      <c r="CF570" s="15">
        <v>0</v>
      </c>
      <c r="CG570" s="15">
        <v>0</v>
      </c>
      <c r="CH570" s="15">
        <v>1</v>
      </c>
      <c r="CI570" s="15">
        <v>0</v>
      </c>
      <c r="CJ570" s="15">
        <v>0</v>
      </c>
      <c r="CK570" s="15">
        <v>0</v>
      </c>
      <c r="CL570" s="15">
        <v>0</v>
      </c>
      <c r="CM570" s="15">
        <v>0</v>
      </c>
      <c r="CN570" s="15">
        <v>0</v>
      </c>
      <c r="CO570" s="15">
        <v>0</v>
      </c>
      <c r="CP570" s="15">
        <v>0</v>
      </c>
      <c r="CQ570" s="15">
        <v>0</v>
      </c>
      <c r="CR570" s="15">
        <v>0</v>
      </c>
      <c r="CS570" s="15">
        <v>0</v>
      </c>
      <c r="CT570" s="15">
        <v>0</v>
      </c>
      <c r="CU570" s="15">
        <v>0</v>
      </c>
      <c r="CV570" s="15">
        <v>0</v>
      </c>
      <c r="CW570" s="15">
        <v>0</v>
      </c>
      <c r="CX570" s="15">
        <v>0</v>
      </c>
      <c r="CY570" s="15">
        <v>0</v>
      </c>
      <c r="CZ570" s="15">
        <v>0</v>
      </c>
      <c r="DA570" s="15">
        <v>0</v>
      </c>
      <c r="DB570" s="15">
        <v>0</v>
      </c>
      <c r="DC570" s="15">
        <v>0</v>
      </c>
      <c r="DD570" s="15">
        <v>0</v>
      </c>
      <c r="DE570" s="15">
        <v>0</v>
      </c>
      <c r="DF570" s="15">
        <v>0</v>
      </c>
      <c r="DG570" s="15">
        <v>0</v>
      </c>
      <c r="DH570" s="15">
        <v>0</v>
      </c>
      <c r="DI570" s="15">
        <v>0</v>
      </c>
      <c r="DJ570" s="15">
        <v>0</v>
      </c>
      <c r="DK570" s="15">
        <v>0</v>
      </c>
      <c r="DL570" s="15">
        <v>0</v>
      </c>
      <c r="DM570" s="15">
        <v>0</v>
      </c>
      <c r="DN570" s="15">
        <v>0</v>
      </c>
      <c r="DO570" s="15">
        <v>0</v>
      </c>
      <c r="DP570" s="15">
        <v>0</v>
      </c>
      <c r="DQ570" s="15">
        <v>0</v>
      </c>
      <c r="DR570" s="15">
        <v>0</v>
      </c>
      <c r="DS570" s="15">
        <v>0</v>
      </c>
      <c r="DT570" s="15">
        <v>0</v>
      </c>
      <c r="DU570" s="15">
        <v>0</v>
      </c>
      <c r="DV570" s="15">
        <v>0</v>
      </c>
      <c r="DW570" s="15">
        <v>0</v>
      </c>
      <c r="DX570" s="15">
        <v>0</v>
      </c>
      <c r="DY570" s="15">
        <v>0</v>
      </c>
      <c r="DZ570" s="15">
        <v>0</v>
      </c>
      <c r="EA570" s="15">
        <v>0</v>
      </c>
      <c r="EB570" s="15">
        <v>0</v>
      </c>
      <c r="EC570" s="15">
        <v>0</v>
      </c>
      <c r="ED570" s="15">
        <v>0</v>
      </c>
      <c r="EE570" s="15">
        <v>0</v>
      </c>
      <c r="EF570" s="15">
        <v>0</v>
      </c>
      <c r="EG570" s="15">
        <v>0</v>
      </c>
      <c r="EH570" s="15">
        <v>0</v>
      </c>
      <c r="EI570" s="15">
        <v>0</v>
      </c>
      <c r="EJ570" s="15">
        <v>0</v>
      </c>
      <c r="EK570" s="15">
        <v>0</v>
      </c>
      <c r="EL570" s="15">
        <v>0</v>
      </c>
      <c r="EM570" s="15">
        <v>0</v>
      </c>
      <c r="EN570" s="15">
        <v>0</v>
      </c>
      <c r="EO570" s="15">
        <v>0</v>
      </c>
      <c r="EP570" s="15">
        <v>0</v>
      </c>
      <c r="EQ570" s="15" t="s">
        <v>137</v>
      </c>
      <c r="ER570" s="15" t="s">
        <v>137</v>
      </c>
      <c r="ES570" s="15" t="s">
        <v>137</v>
      </c>
      <c r="ET570" s="15" t="s">
        <v>137</v>
      </c>
      <c r="EU570" s="15" t="s">
        <v>137</v>
      </c>
      <c r="EV570" s="15" t="s">
        <v>137</v>
      </c>
      <c r="EW570" s="15" t="s">
        <v>137</v>
      </c>
      <c r="EX570" s="15" t="s">
        <v>137</v>
      </c>
      <c r="EY570" s="15" t="s">
        <v>137</v>
      </c>
      <c r="EZ570" s="15" t="s">
        <v>137</v>
      </c>
      <c r="FA570" s="15" t="s">
        <v>137</v>
      </c>
      <c r="FB570" s="15">
        <f t="shared" si="1064"/>
        <v>0</v>
      </c>
      <c r="FC570" s="15">
        <f t="shared" si="1065"/>
        <v>0</v>
      </c>
      <c r="FD570" s="15">
        <f t="shared" si="1066"/>
        <v>0</v>
      </c>
      <c r="FE570" s="15">
        <f t="shared" si="1067"/>
        <v>0</v>
      </c>
      <c r="FF570" s="15">
        <f t="shared" si="1068"/>
        <v>0</v>
      </c>
      <c r="FG570" s="15">
        <f t="shared" si="1069"/>
        <v>1</v>
      </c>
      <c r="FH570" s="15">
        <f t="shared" si="1070"/>
        <v>0</v>
      </c>
      <c r="FI570" s="15">
        <f t="shared" si="1071"/>
        <v>0</v>
      </c>
      <c r="FJ570" s="15">
        <f t="shared" si="1072"/>
        <v>0</v>
      </c>
      <c r="FK570" s="15">
        <f t="shared" si="1073"/>
        <v>0</v>
      </c>
      <c r="FL570" s="15">
        <f t="shared" si="1074"/>
        <v>0</v>
      </c>
      <c r="FM570" s="15">
        <f t="shared" si="1075"/>
        <v>0</v>
      </c>
      <c r="FN570" s="15">
        <f t="shared" si="1076"/>
        <v>0</v>
      </c>
      <c r="FO570" s="15">
        <f t="shared" si="1077"/>
        <v>0</v>
      </c>
      <c r="FP570" s="15">
        <f t="shared" si="1078"/>
        <v>0</v>
      </c>
      <c r="FQ570" s="15">
        <f t="shared" si="1079"/>
        <v>0</v>
      </c>
      <c r="FR570" s="15">
        <f t="shared" si="1080"/>
        <v>1</v>
      </c>
      <c r="FS570" s="15">
        <f t="shared" si="1081"/>
        <v>0</v>
      </c>
      <c r="FT570" s="15">
        <f t="shared" si="1082"/>
        <v>0</v>
      </c>
      <c r="FU570" s="15">
        <f t="shared" si="1083"/>
        <v>0</v>
      </c>
      <c r="FV570" s="15">
        <f t="shared" si="1084"/>
        <v>0</v>
      </c>
      <c r="FW570" s="15">
        <f t="shared" si="1085"/>
        <v>0</v>
      </c>
      <c r="FX570" s="49" t="s">
        <v>1927</v>
      </c>
    </row>
    <row r="571" spans="1:180" s="42" customFormat="1" ht="31.5" x14ac:dyDescent="0.25">
      <c r="A571" s="38" t="s">
        <v>937</v>
      </c>
      <c r="B571" s="28" t="s">
        <v>536</v>
      </c>
      <c r="C571" s="18" t="s">
        <v>862</v>
      </c>
      <c r="D571" s="15">
        <v>0</v>
      </c>
      <c r="E571" s="15">
        <v>0</v>
      </c>
      <c r="F571" s="15">
        <v>0</v>
      </c>
      <c r="G571" s="15">
        <v>0</v>
      </c>
      <c r="H571" s="15">
        <v>0</v>
      </c>
      <c r="I571" s="15">
        <v>1</v>
      </c>
      <c r="J571" s="15">
        <v>0</v>
      </c>
      <c r="K571" s="15">
        <v>0</v>
      </c>
      <c r="L571" s="15">
        <v>0</v>
      </c>
      <c r="M571" s="15">
        <v>0</v>
      </c>
      <c r="N571" s="15">
        <v>0</v>
      </c>
      <c r="O571" s="15">
        <f t="shared" si="1059"/>
        <v>0</v>
      </c>
      <c r="P571" s="15">
        <f t="shared" si="1060"/>
        <v>0</v>
      </c>
      <c r="Q571" s="15">
        <f t="shared" si="1061"/>
        <v>0</v>
      </c>
      <c r="R571" s="15">
        <f t="shared" si="1062"/>
        <v>0</v>
      </c>
      <c r="S571" s="15">
        <f t="shared" si="1063"/>
        <v>0</v>
      </c>
      <c r="T571" s="15">
        <f t="shared" si="1092"/>
        <v>1</v>
      </c>
      <c r="U571" s="15">
        <f t="shared" si="1091"/>
        <v>0</v>
      </c>
      <c r="V571" s="15">
        <f t="shared" si="1087"/>
        <v>0</v>
      </c>
      <c r="W571" s="15">
        <f t="shared" si="1088"/>
        <v>0</v>
      </c>
      <c r="X571" s="15">
        <f t="shared" si="1089"/>
        <v>0</v>
      </c>
      <c r="Y571" s="15">
        <f t="shared" si="1090"/>
        <v>0</v>
      </c>
      <c r="Z571" s="15">
        <v>0</v>
      </c>
      <c r="AA571" s="15">
        <v>0</v>
      </c>
      <c r="AB571" s="15">
        <v>0</v>
      </c>
      <c r="AC571" s="15">
        <v>0</v>
      </c>
      <c r="AD571" s="15">
        <v>0</v>
      </c>
      <c r="AE571" s="15">
        <v>0</v>
      </c>
      <c r="AF571" s="15">
        <v>0</v>
      </c>
      <c r="AG571" s="15">
        <v>0</v>
      </c>
      <c r="AH571" s="15">
        <v>0</v>
      </c>
      <c r="AI571" s="15">
        <v>0</v>
      </c>
      <c r="AJ571" s="15">
        <v>0</v>
      </c>
      <c r="AK571" s="15">
        <v>0</v>
      </c>
      <c r="AL571" s="15">
        <v>0</v>
      </c>
      <c r="AM571" s="15">
        <v>0</v>
      </c>
      <c r="AN571" s="15">
        <v>0</v>
      </c>
      <c r="AO571" s="15">
        <v>0</v>
      </c>
      <c r="AP571" s="15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15">
        <v>0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v>0</v>
      </c>
      <c r="BE571" s="15">
        <v>0</v>
      </c>
      <c r="BF571" s="15">
        <v>0</v>
      </c>
      <c r="BG571" s="15">
        <v>0</v>
      </c>
      <c r="BH571" s="15">
        <v>0</v>
      </c>
      <c r="BI571" s="15">
        <v>0</v>
      </c>
      <c r="BJ571" s="15">
        <v>0</v>
      </c>
      <c r="BK571" s="15">
        <v>0</v>
      </c>
      <c r="BL571" s="15">
        <v>0</v>
      </c>
      <c r="BM571" s="15">
        <v>0</v>
      </c>
      <c r="BN571" s="15">
        <v>0</v>
      </c>
      <c r="BO571" s="15">
        <v>0</v>
      </c>
      <c r="BP571" s="15">
        <v>0</v>
      </c>
      <c r="BQ571" s="15">
        <v>0</v>
      </c>
      <c r="BR571" s="15">
        <v>0</v>
      </c>
      <c r="BS571" s="15">
        <v>0</v>
      </c>
      <c r="BT571" s="15">
        <v>0</v>
      </c>
      <c r="BU571" s="15">
        <v>0</v>
      </c>
      <c r="BV571" s="15">
        <v>0</v>
      </c>
      <c r="BW571" s="15">
        <v>1</v>
      </c>
      <c r="BX571" s="15">
        <v>0</v>
      </c>
      <c r="BY571" s="15">
        <v>0</v>
      </c>
      <c r="BZ571" s="15">
        <v>0</v>
      </c>
      <c r="CA571" s="15">
        <v>0</v>
      </c>
      <c r="CB571" s="15">
        <v>0</v>
      </c>
      <c r="CC571" s="15">
        <v>0</v>
      </c>
      <c r="CD571" s="15">
        <v>0</v>
      </c>
      <c r="CE571" s="15">
        <v>0</v>
      </c>
      <c r="CF571" s="15">
        <v>0</v>
      </c>
      <c r="CG571" s="15">
        <v>0</v>
      </c>
      <c r="CH571" s="15">
        <v>1</v>
      </c>
      <c r="CI571" s="15">
        <v>0</v>
      </c>
      <c r="CJ571" s="15">
        <v>0</v>
      </c>
      <c r="CK571" s="15">
        <v>0</v>
      </c>
      <c r="CL571" s="15">
        <v>0</v>
      </c>
      <c r="CM571" s="15">
        <v>0</v>
      </c>
      <c r="CN571" s="15">
        <v>0</v>
      </c>
      <c r="CO571" s="15">
        <v>0</v>
      </c>
      <c r="CP571" s="15">
        <v>0</v>
      </c>
      <c r="CQ571" s="15">
        <v>0</v>
      </c>
      <c r="CR571" s="15">
        <v>0</v>
      </c>
      <c r="CS571" s="15">
        <v>0</v>
      </c>
      <c r="CT571" s="15">
        <v>0</v>
      </c>
      <c r="CU571" s="15">
        <v>0</v>
      </c>
      <c r="CV571" s="15">
        <v>0</v>
      </c>
      <c r="CW571" s="15">
        <v>0</v>
      </c>
      <c r="CX571" s="15">
        <v>0</v>
      </c>
      <c r="CY571" s="15">
        <v>0</v>
      </c>
      <c r="CZ571" s="15">
        <v>0</v>
      </c>
      <c r="DA571" s="15">
        <v>0</v>
      </c>
      <c r="DB571" s="15">
        <v>0</v>
      </c>
      <c r="DC571" s="15">
        <v>0</v>
      </c>
      <c r="DD571" s="15">
        <v>0</v>
      </c>
      <c r="DE571" s="15">
        <v>0</v>
      </c>
      <c r="DF571" s="15">
        <v>0</v>
      </c>
      <c r="DG571" s="15">
        <v>0</v>
      </c>
      <c r="DH571" s="15">
        <v>0</v>
      </c>
      <c r="DI571" s="15">
        <v>0</v>
      </c>
      <c r="DJ571" s="15">
        <v>0</v>
      </c>
      <c r="DK571" s="15">
        <v>0</v>
      </c>
      <c r="DL571" s="15">
        <v>0</v>
      </c>
      <c r="DM571" s="15">
        <v>0</v>
      </c>
      <c r="DN571" s="15">
        <v>0</v>
      </c>
      <c r="DO571" s="15">
        <v>0</v>
      </c>
      <c r="DP571" s="15">
        <v>0</v>
      </c>
      <c r="DQ571" s="15">
        <v>0</v>
      </c>
      <c r="DR571" s="15">
        <v>0</v>
      </c>
      <c r="DS571" s="15">
        <v>0</v>
      </c>
      <c r="DT571" s="15">
        <v>0</v>
      </c>
      <c r="DU571" s="15">
        <v>0</v>
      </c>
      <c r="DV571" s="15">
        <v>0</v>
      </c>
      <c r="DW571" s="15">
        <v>0</v>
      </c>
      <c r="DX571" s="15">
        <v>0</v>
      </c>
      <c r="DY571" s="15">
        <v>0</v>
      </c>
      <c r="DZ571" s="15">
        <v>0</v>
      </c>
      <c r="EA571" s="15">
        <v>0</v>
      </c>
      <c r="EB571" s="15">
        <v>0</v>
      </c>
      <c r="EC571" s="15">
        <v>0</v>
      </c>
      <c r="ED571" s="15">
        <v>0</v>
      </c>
      <c r="EE571" s="15">
        <v>0</v>
      </c>
      <c r="EF571" s="15">
        <v>0</v>
      </c>
      <c r="EG571" s="15">
        <v>0</v>
      </c>
      <c r="EH571" s="15">
        <v>0</v>
      </c>
      <c r="EI571" s="15">
        <v>0</v>
      </c>
      <c r="EJ571" s="15">
        <v>0</v>
      </c>
      <c r="EK571" s="15">
        <v>0</v>
      </c>
      <c r="EL571" s="15">
        <v>0</v>
      </c>
      <c r="EM571" s="15">
        <v>0</v>
      </c>
      <c r="EN571" s="15">
        <v>0</v>
      </c>
      <c r="EO571" s="15">
        <v>0</v>
      </c>
      <c r="EP571" s="15">
        <v>0</v>
      </c>
      <c r="EQ571" s="15" t="s">
        <v>137</v>
      </c>
      <c r="ER571" s="15" t="s">
        <v>137</v>
      </c>
      <c r="ES571" s="15" t="s">
        <v>137</v>
      </c>
      <c r="ET571" s="15" t="s">
        <v>137</v>
      </c>
      <c r="EU571" s="15" t="s">
        <v>137</v>
      </c>
      <c r="EV571" s="15" t="s">
        <v>137</v>
      </c>
      <c r="EW571" s="15" t="s">
        <v>137</v>
      </c>
      <c r="EX571" s="15" t="s">
        <v>137</v>
      </c>
      <c r="EY571" s="15" t="s">
        <v>137</v>
      </c>
      <c r="EZ571" s="15" t="s">
        <v>137</v>
      </c>
      <c r="FA571" s="15" t="s">
        <v>137</v>
      </c>
      <c r="FB571" s="15">
        <f t="shared" si="1064"/>
        <v>0</v>
      </c>
      <c r="FC571" s="15">
        <f t="shared" si="1065"/>
        <v>0</v>
      </c>
      <c r="FD571" s="15">
        <f t="shared" si="1066"/>
        <v>0</v>
      </c>
      <c r="FE571" s="15">
        <f t="shared" si="1067"/>
        <v>0</v>
      </c>
      <c r="FF571" s="15">
        <f t="shared" si="1068"/>
        <v>0</v>
      </c>
      <c r="FG571" s="15">
        <f t="shared" si="1069"/>
        <v>1</v>
      </c>
      <c r="FH571" s="15">
        <f t="shared" si="1070"/>
        <v>0</v>
      </c>
      <c r="FI571" s="15">
        <f t="shared" si="1071"/>
        <v>0</v>
      </c>
      <c r="FJ571" s="15">
        <f t="shared" si="1072"/>
        <v>0</v>
      </c>
      <c r="FK571" s="15">
        <f t="shared" si="1073"/>
        <v>0</v>
      </c>
      <c r="FL571" s="15">
        <f t="shared" si="1074"/>
        <v>0</v>
      </c>
      <c r="FM571" s="15">
        <f t="shared" si="1075"/>
        <v>0</v>
      </c>
      <c r="FN571" s="15">
        <f t="shared" si="1076"/>
        <v>0</v>
      </c>
      <c r="FO571" s="15">
        <f t="shared" si="1077"/>
        <v>0</v>
      </c>
      <c r="FP571" s="15">
        <f t="shared" si="1078"/>
        <v>0</v>
      </c>
      <c r="FQ571" s="15">
        <f t="shared" si="1079"/>
        <v>0</v>
      </c>
      <c r="FR571" s="15">
        <f t="shared" si="1080"/>
        <v>1</v>
      </c>
      <c r="FS571" s="15">
        <f t="shared" si="1081"/>
        <v>0</v>
      </c>
      <c r="FT571" s="15">
        <f t="shared" si="1082"/>
        <v>0</v>
      </c>
      <c r="FU571" s="15">
        <f t="shared" si="1083"/>
        <v>0</v>
      </c>
      <c r="FV571" s="15">
        <f t="shared" si="1084"/>
        <v>0</v>
      </c>
      <c r="FW571" s="15">
        <f t="shared" si="1085"/>
        <v>0</v>
      </c>
      <c r="FX571" s="49" t="s">
        <v>1927</v>
      </c>
    </row>
    <row r="572" spans="1:180" s="42" customFormat="1" ht="47.25" x14ac:dyDescent="0.25">
      <c r="A572" s="38" t="s">
        <v>937</v>
      </c>
      <c r="B572" s="28" t="s">
        <v>1240</v>
      </c>
      <c r="C572" s="18" t="s">
        <v>537</v>
      </c>
      <c r="D572" s="15">
        <v>0</v>
      </c>
      <c r="E572" s="15">
        <v>0</v>
      </c>
      <c r="F572" s="15">
        <v>0</v>
      </c>
      <c r="G572" s="15">
        <v>0</v>
      </c>
      <c r="H572" s="15">
        <v>0</v>
      </c>
      <c r="I572" s="15">
        <v>1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f t="shared" si="1059"/>
        <v>0</v>
      </c>
      <c r="P572" s="15">
        <f t="shared" si="1060"/>
        <v>0</v>
      </c>
      <c r="Q572" s="15">
        <f t="shared" si="1061"/>
        <v>0</v>
      </c>
      <c r="R572" s="15">
        <f t="shared" si="1062"/>
        <v>0</v>
      </c>
      <c r="S572" s="15">
        <f t="shared" si="1063"/>
        <v>0</v>
      </c>
      <c r="T572" s="15">
        <f t="shared" si="1092"/>
        <v>1</v>
      </c>
      <c r="U572" s="15">
        <f t="shared" si="1091"/>
        <v>0</v>
      </c>
      <c r="V572" s="15">
        <f t="shared" si="1087"/>
        <v>0</v>
      </c>
      <c r="W572" s="15">
        <f t="shared" si="1088"/>
        <v>0</v>
      </c>
      <c r="X572" s="15">
        <f t="shared" si="1089"/>
        <v>0</v>
      </c>
      <c r="Y572" s="15">
        <f t="shared" si="1090"/>
        <v>0</v>
      </c>
      <c r="Z572" s="15">
        <v>0</v>
      </c>
      <c r="AA572" s="15">
        <v>0</v>
      </c>
      <c r="AB572" s="15">
        <v>0</v>
      </c>
      <c r="AC572" s="15">
        <v>0</v>
      </c>
      <c r="AD572" s="15">
        <v>0</v>
      </c>
      <c r="AE572" s="15">
        <v>0</v>
      </c>
      <c r="AF572" s="15">
        <v>0</v>
      </c>
      <c r="AG572" s="15">
        <v>0</v>
      </c>
      <c r="AH572" s="15">
        <v>0</v>
      </c>
      <c r="AI572" s="15">
        <v>0</v>
      </c>
      <c r="AJ572" s="15">
        <v>0</v>
      </c>
      <c r="AK572" s="15">
        <v>0</v>
      </c>
      <c r="AL572" s="15">
        <v>0</v>
      </c>
      <c r="AM572" s="15">
        <v>0</v>
      </c>
      <c r="AN572" s="15">
        <v>0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0</v>
      </c>
      <c r="AZ572" s="15">
        <v>0</v>
      </c>
      <c r="BA572" s="15">
        <v>1</v>
      </c>
      <c r="BB572" s="15">
        <v>0</v>
      </c>
      <c r="BC572" s="15">
        <v>0</v>
      </c>
      <c r="BD572" s="15">
        <v>0</v>
      </c>
      <c r="BE572" s="15">
        <v>0</v>
      </c>
      <c r="BF572" s="15">
        <v>0</v>
      </c>
      <c r="BG572" s="15">
        <v>0</v>
      </c>
      <c r="BH572" s="15">
        <v>0</v>
      </c>
      <c r="BI572" s="15">
        <v>0</v>
      </c>
      <c r="BJ572" s="15">
        <v>0</v>
      </c>
      <c r="BK572" s="15">
        <v>0</v>
      </c>
      <c r="BL572" s="15">
        <v>1</v>
      </c>
      <c r="BM572" s="15">
        <v>0</v>
      </c>
      <c r="BN572" s="15">
        <v>0</v>
      </c>
      <c r="BO572" s="15">
        <v>0</v>
      </c>
      <c r="BP572" s="15">
        <v>0</v>
      </c>
      <c r="BQ572" s="15">
        <v>0</v>
      </c>
      <c r="BR572" s="15">
        <v>0</v>
      </c>
      <c r="BS572" s="15">
        <v>0</v>
      </c>
      <c r="BT572" s="15">
        <v>0</v>
      </c>
      <c r="BU572" s="15">
        <v>0</v>
      </c>
      <c r="BV572" s="15">
        <v>0</v>
      </c>
      <c r="BW572" s="15">
        <v>0</v>
      </c>
      <c r="BX572" s="15">
        <v>0</v>
      </c>
      <c r="BY572" s="15">
        <v>0</v>
      </c>
      <c r="BZ572" s="15">
        <v>0</v>
      </c>
      <c r="CA572" s="15">
        <v>0</v>
      </c>
      <c r="CB572" s="15">
        <v>0</v>
      </c>
      <c r="CC572" s="15">
        <v>0</v>
      </c>
      <c r="CD572" s="15">
        <v>0</v>
      </c>
      <c r="CE572" s="15">
        <v>0</v>
      </c>
      <c r="CF572" s="15">
        <v>0</v>
      </c>
      <c r="CG572" s="15">
        <v>0</v>
      </c>
      <c r="CH572" s="15">
        <v>0</v>
      </c>
      <c r="CI572" s="15">
        <v>0</v>
      </c>
      <c r="CJ572" s="15">
        <v>0</v>
      </c>
      <c r="CK572" s="15">
        <v>0</v>
      </c>
      <c r="CL572" s="15">
        <v>0</v>
      </c>
      <c r="CM572" s="15">
        <v>0</v>
      </c>
      <c r="CN572" s="15">
        <v>0</v>
      </c>
      <c r="CO572" s="15">
        <v>0</v>
      </c>
      <c r="CP572" s="15">
        <v>0</v>
      </c>
      <c r="CQ572" s="15">
        <v>0</v>
      </c>
      <c r="CR572" s="15">
        <v>0</v>
      </c>
      <c r="CS572" s="15">
        <v>0</v>
      </c>
      <c r="CT572" s="15">
        <v>0</v>
      </c>
      <c r="CU572" s="15">
        <v>0</v>
      </c>
      <c r="CV572" s="15">
        <v>0</v>
      </c>
      <c r="CW572" s="15">
        <v>0</v>
      </c>
      <c r="CX572" s="15">
        <v>0</v>
      </c>
      <c r="CY572" s="15">
        <v>0</v>
      </c>
      <c r="CZ572" s="15">
        <v>0</v>
      </c>
      <c r="DA572" s="15">
        <v>0</v>
      </c>
      <c r="DB572" s="15">
        <v>0</v>
      </c>
      <c r="DC572" s="15">
        <v>0</v>
      </c>
      <c r="DD572" s="15">
        <v>0</v>
      </c>
      <c r="DE572" s="15">
        <v>0</v>
      </c>
      <c r="DF572" s="15">
        <v>0</v>
      </c>
      <c r="DG572" s="15">
        <v>0</v>
      </c>
      <c r="DH572" s="15">
        <v>0</v>
      </c>
      <c r="DI572" s="15">
        <v>0</v>
      </c>
      <c r="DJ572" s="15">
        <v>0</v>
      </c>
      <c r="DK572" s="15">
        <v>0</v>
      </c>
      <c r="DL572" s="15">
        <v>0</v>
      </c>
      <c r="DM572" s="15">
        <v>0</v>
      </c>
      <c r="DN572" s="15">
        <v>0</v>
      </c>
      <c r="DO572" s="15">
        <v>0</v>
      </c>
      <c r="DP572" s="15">
        <v>0</v>
      </c>
      <c r="DQ572" s="15">
        <v>0</v>
      </c>
      <c r="DR572" s="15">
        <v>0</v>
      </c>
      <c r="DS572" s="15">
        <v>0</v>
      </c>
      <c r="DT572" s="15">
        <v>0</v>
      </c>
      <c r="DU572" s="15">
        <v>0</v>
      </c>
      <c r="DV572" s="15">
        <v>0</v>
      </c>
      <c r="DW572" s="15">
        <v>0</v>
      </c>
      <c r="DX572" s="15">
        <v>0</v>
      </c>
      <c r="DY572" s="15">
        <v>0</v>
      </c>
      <c r="DZ572" s="15">
        <v>0</v>
      </c>
      <c r="EA572" s="15">
        <v>0</v>
      </c>
      <c r="EB572" s="15">
        <v>0</v>
      </c>
      <c r="EC572" s="15">
        <v>0</v>
      </c>
      <c r="ED572" s="15">
        <v>0</v>
      </c>
      <c r="EE572" s="15">
        <v>0</v>
      </c>
      <c r="EF572" s="15">
        <v>0</v>
      </c>
      <c r="EG572" s="15">
        <v>0</v>
      </c>
      <c r="EH572" s="15">
        <v>0</v>
      </c>
      <c r="EI572" s="15">
        <v>0</v>
      </c>
      <c r="EJ572" s="15">
        <v>0</v>
      </c>
      <c r="EK572" s="15">
        <v>0</v>
      </c>
      <c r="EL572" s="15">
        <v>0</v>
      </c>
      <c r="EM572" s="15">
        <v>0</v>
      </c>
      <c r="EN572" s="15">
        <v>0</v>
      </c>
      <c r="EO572" s="15">
        <v>0</v>
      </c>
      <c r="EP572" s="15">
        <v>0</v>
      </c>
      <c r="EQ572" s="15" t="s">
        <v>137</v>
      </c>
      <c r="ER572" s="15" t="s">
        <v>137</v>
      </c>
      <c r="ES572" s="15" t="s">
        <v>137</v>
      </c>
      <c r="ET572" s="15" t="s">
        <v>137</v>
      </c>
      <c r="EU572" s="15" t="s">
        <v>137</v>
      </c>
      <c r="EV572" s="15" t="s">
        <v>137</v>
      </c>
      <c r="EW572" s="15" t="s">
        <v>137</v>
      </c>
      <c r="EX572" s="15" t="s">
        <v>137</v>
      </c>
      <c r="EY572" s="15" t="s">
        <v>137</v>
      </c>
      <c r="EZ572" s="15" t="s">
        <v>137</v>
      </c>
      <c r="FA572" s="15" t="s">
        <v>137</v>
      </c>
      <c r="FB572" s="15">
        <f t="shared" si="1064"/>
        <v>0</v>
      </c>
      <c r="FC572" s="15">
        <f t="shared" si="1065"/>
        <v>0</v>
      </c>
      <c r="FD572" s="15">
        <f t="shared" si="1066"/>
        <v>0</v>
      </c>
      <c r="FE572" s="15">
        <f t="shared" si="1067"/>
        <v>0</v>
      </c>
      <c r="FF572" s="15">
        <f t="shared" si="1068"/>
        <v>0</v>
      </c>
      <c r="FG572" s="15">
        <f t="shared" si="1069"/>
        <v>1</v>
      </c>
      <c r="FH572" s="15">
        <f t="shared" si="1070"/>
        <v>0</v>
      </c>
      <c r="FI572" s="15">
        <f t="shared" si="1071"/>
        <v>0</v>
      </c>
      <c r="FJ572" s="15">
        <f t="shared" si="1072"/>
        <v>0</v>
      </c>
      <c r="FK572" s="15">
        <f t="shared" si="1073"/>
        <v>0</v>
      </c>
      <c r="FL572" s="15">
        <f t="shared" si="1074"/>
        <v>0</v>
      </c>
      <c r="FM572" s="15">
        <f t="shared" si="1075"/>
        <v>0</v>
      </c>
      <c r="FN572" s="15">
        <f t="shared" si="1076"/>
        <v>0</v>
      </c>
      <c r="FO572" s="15">
        <f t="shared" si="1077"/>
        <v>0</v>
      </c>
      <c r="FP572" s="15">
        <f t="shared" si="1078"/>
        <v>0</v>
      </c>
      <c r="FQ572" s="15">
        <f t="shared" si="1079"/>
        <v>0</v>
      </c>
      <c r="FR572" s="15">
        <f t="shared" si="1080"/>
        <v>1</v>
      </c>
      <c r="FS572" s="15">
        <f t="shared" si="1081"/>
        <v>0</v>
      </c>
      <c r="FT572" s="15">
        <f t="shared" si="1082"/>
        <v>0</v>
      </c>
      <c r="FU572" s="15">
        <f t="shared" si="1083"/>
        <v>0</v>
      </c>
      <c r="FV572" s="15">
        <f t="shared" si="1084"/>
        <v>0</v>
      </c>
      <c r="FW572" s="15">
        <f t="shared" si="1085"/>
        <v>0</v>
      </c>
      <c r="FX572" s="49" t="s">
        <v>1927</v>
      </c>
    </row>
    <row r="573" spans="1:180" s="42" customFormat="1" ht="94.5" x14ac:dyDescent="0.25">
      <c r="A573" s="38" t="s">
        <v>937</v>
      </c>
      <c r="B573" s="28" t="s">
        <v>2294</v>
      </c>
      <c r="C573" s="15" t="s">
        <v>2295</v>
      </c>
      <c r="D573" s="15">
        <v>0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15">
        <f t="shared" si="1059"/>
        <v>0</v>
      </c>
      <c r="P573" s="15">
        <f t="shared" si="1060"/>
        <v>0</v>
      </c>
      <c r="Q573" s="15">
        <f t="shared" si="1061"/>
        <v>0</v>
      </c>
      <c r="R573" s="15">
        <f t="shared" si="1062"/>
        <v>0</v>
      </c>
      <c r="S573" s="15">
        <f t="shared" si="1063"/>
        <v>0</v>
      </c>
      <c r="T573" s="15">
        <f t="shared" si="1092"/>
        <v>1</v>
      </c>
      <c r="U573" s="15">
        <f t="shared" si="1091"/>
        <v>0</v>
      </c>
      <c r="V573" s="15">
        <f t="shared" si="1087"/>
        <v>0</v>
      </c>
      <c r="W573" s="15">
        <f t="shared" si="1088"/>
        <v>0</v>
      </c>
      <c r="X573" s="15">
        <f t="shared" si="1089"/>
        <v>0</v>
      </c>
      <c r="Y573" s="15">
        <f t="shared" si="1090"/>
        <v>0</v>
      </c>
      <c r="Z573" s="15">
        <v>0</v>
      </c>
      <c r="AA573" s="15">
        <v>0</v>
      </c>
      <c r="AB573" s="15">
        <v>0</v>
      </c>
      <c r="AC573" s="15">
        <v>0</v>
      </c>
      <c r="AD573" s="15">
        <v>0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  <c r="AJ573" s="15">
        <v>0</v>
      </c>
      <c r="AK573" s="15">
        <v>0</v>
      </c>
      <c r="AL573" s="15">
        <v>0</v>
      </c>
      <c r="AM573" s="15">
        <v>0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  <c r="BE573" s="15">
        <v>0</v>
      </c>
      <c r="BF573" s="15">
        <v>0</v>
      </c>
      <c r="BG573" s="15">
        <v>0</v>
      </c>
      <c r="BH573" s="15">
        <v>0</v>
      </c>
      <c r="BI573" s="15">
        <v>0</v>
      </c>
      <c r="BJ573" s="15">
        <v>0</v>
      </c>
      <c r="BK573" s="15">
        <v>0</v>
      </c>
      <c r="BL573" s="15">
        <v>0</v>
      </c>
      <c r="BM573" s="15">
        <v>0</v>
      </c>
      <c r="BN573" s="15">
        <v>0</v>
      </c>
      <c r="BO573" s="15">
        <v>0</v>
      </c>
      <c r="BP573" s="15">
        <v>0</v>
      </c>
      <c r="BQ573" s="15">
        <v>0</v>
      </c>
      <c r="BR573" s="15">
        <v>0</v>
      </c>
      <c r="BS573" s="15">
        <v>0</v>
      </c>
      <c r="BT573" s="15">
        <v>0</v>
      </c>
      <c r="BU573" s="15">
        <v>0</v>
      </c>
      <c r="BV573" s="15">
        <v>0</v>
      </c>
      <c r="BW573" s="15">
        <v>0</v>
      </c>
      <c r="BX573" s="15">
        <v>0</v>
      </c>
      <c r="BY573" s="15">
        <v>0</v>
      </c>
      <c r="BZ573" s="15">
        <v>0</v>
      </c>
      <c r="CA573" s="15">
        <v>0</v>
      </c>
      <c r="CB573" s="15">
        <v>0</v>
      </c>
      <c r="CC573" s="15">
        <v>0</v>
      </c>
      <c r="CD573" s="15">
        <v>0</v>
      </c>
      <c r="CE573" s="15">
        <v>0</v>
      </c>
      <c r="CF573" s="15">
        <v>0</v>
      </c>
      <c r="CG573" s="15">
        <v>0</v>
      </c>
      <c r="CH573" s="15">
        <v>1</v>
      </c>
      <c r="CI573" s="15">
        <v>0</v>
      </c>
      <c r="CJ573" s="15">
        <v>0</v>
      </c>
      <c r="CK573" s="15">
        <v>0</v>
      </c>
      <c r="CL573" s="15">
        <v>0</v>
      </c>
      <c r="CM573" s="15">
        <v>0</v>
      </c>
      <c r="CN573" s="15">
        <v>0</v>
      </c>
      <c r="CO573" s="15">
        <v>0</v>
      </c>
      <c r="CP573" s="15">
        <v>0</v>
      </c>
      <c r="CQ573" s="15">
        <v>0</v>
      </c>
      <c r="CR573" s="15">
        <v>0</v>
      </c>
      <c r="CS573" s="15">
        <v>0</v>
      </c>
      <c r="CT573" s="15">
        <v>0</v>
      </c>
      <c r="CU573" s="15">
        <v>0</v>
      </c>
      <c r="CV573" s="15">
        <v>0</v>
      </c>
      <c r="CW573" s="15">
        <v>0</v>
      </c>
      <c r="CX573" s="15">
        <v>0</v>
      </c>
      <c r="CY573" s="15">
        <v>0</v>
      </c>
      <c r="CZ573" s="15">
        <v>0</v>
      </c>
      <c r="DA573" s="15">
        <v>0</v>
      </c>
      <c r="DB573" s="15">
        <v>0</v>
      </c>
      <c r="DC573" s="15">
        <v>0</v>
      </c>
      <c r="DD573" s="15">
        <v>0</v>
      </c>
      <c r="DE573" s="15">
        <v>0</v>
      </c>
      <c r="DF573" s="15">
        <v>0</v>
      </c>
      <c r="DG573" s="15">
        <v>0</v>
      </c>
      <c r="DH573" s="15">
        <v>0</v>
      </c>
      <c r="DI573" s="15">
        <v>0</v>
      </c>
      <c r="DJ573" s="15">
        <v>0</v>
      </c>
      <c r="DK573" s="15">
        <v>0</v>
      </c>
      <c r="DL573" s="15">
        <v>0</v>
      </c>
      <c r="DM573" s="15">
        <v>0</v>
      </c>
      <c r="DN573" s="15">
        <v>0</v>
      </c>
      <c r="DO573" s="15">
        <v>0</v>
      </c>
      <c r="DP573" s="15">
        <v>0</v>
      </c>
      <c r="DQ573" s="15">
        <v>0</v>
      </c>
      <c r="DR573" s="15">
        <v>0</v>
      </c>
      <c r="DS573" s="15">
        <v>0</v>
      </c>
      <c r="DT573" s="15">
        <v>0</v>
      </c>
      <c r="DU573" s="15">
        <v>0</v>
      </c>
      <c r="DV573" s="15">
        <v>0</v>
      </c>
      <c r="DW573" s="15">
        <v>0</v>
      </c>
      <c r="DX573" s="15">
        <v>0</v>
      </c>
      <c r="DY573" s="15">
        <v>0</v>
      </c>
      <c r="DZ573" s="15">
        <v>0</v>
      </c>
      <c r="EA573" s="15">
        <v>0</v>
      </c>
      <c r="EB573" s="15">
        <v>0</v>
      </c>
      <c r="EC573" s="15">
        <v>0</v>
      </c>
      <c r="ED573" s="15">
        <v>0</v>
      </c>
      <c r="EE573" s="15">
        <v>0</v>
      </c>
      <c r="EF573" s="15">
        <v>0</v>
      </c>
      <c r="EG573" s="15">
        <v>0</v>
      </c>
      <c r="EH573" s="15">
        <v>0</v>
      </c>
      <c r="EI573" s="15">
        <v>0</v>
      </c>
      <c r="EJ573" s="15">
        <v>0</v>
      </c>
      <c r="EK573" s="15">
        <v>0</v>
      </c>
      <c r="EL573" s="15">
        <v>0</v>
      </c>
      <c r="EM573" s="15">
        <v>0</v>
      </c>
      <c r="EN573" s="15">
        <v>0</v>
      </c>
      <c r="EO573" s="15">
        <v>0</v>
      </c>
      <c r="EP573" s="15">
        <v>0</v>
      </c>
      <c r="EQ573" s="15" t="s">
        <v>137</v>
      </c>
      <c r="ER573" s="15" t="s">
        <v>137</v>
      </c>
      <c r="ES573" s="15" t="s">
        <v>137</v>
      </c>
      <c r="ET573" s="15" t="s">
        <v>137</v>
      </c>
      <c r="EU573" s="15" t="s">
        <v>137</v>
      </c>
      <c r="EV573" s="15" t="s">
        <v>137</v>
      </c>
      <c r="EW573" s="15" t="s">
        <v>137</v>
      </c>
      <c r="EX573" s="15" t="s">
        <v>137</v>
      </c>
      <c r="EY573" s="15" t="s">
        <v>137</v>
      </c>
      <c r="EZ573" s="15" t="s">
        <v>137</v>
      </c>
      <c r="FA573" s="15" t="s">
        <v>137</v>
      </c>
      <c r="FB573" s="15">
        <f t="shared" si="1064"/>
        <v>0</v>
      </c>
      <c r="FC573" s="15">
        <f t="shared" si="1065"/>
        <v>0</v>
      </c>
      <c r="FD573" s="15">
        <f t="shared" si="1066"/>
        <v>0</v>
      </c>
      <c r="FE573" s="15">
        <f t="shared" si="1067"/>
        <v>0</v>
      </c>
      <c r="FF573" s="15">
        <f t="shared" si="1068"/>
        <v>0</v>
      </c>
      <c r="FG573" s="15">
        <f t="shared" si="1069"/>
        <v>0</v>
      </c>
      <c r="FH573" s="15">
        <f t="shared" si="1070"/>
        <v>0</v>
      </c>
      <c r="FI573" s="15">
        <f t="shared" si="1071"/>
        <v>0</v>
      </c>
      <c r="FJ573" s="15">
        <f t="shared" si="1072"/>
        <v>0</v>
      </c>
      <c r="FK573" s="15">
        <f t="shared" si="1073"/>
        <v>0</v>
      </c>
      <c r="FL573" s="15">
        <f t="shared" si="1074"/>
        <v>0</v>
      </c>
      <c r="FM573" s="15">
        <f>BG573+CC573+CY573+DU573+EF573</f>
        <v>0</v>
      </c>
      <c r="FN573" s="15">
        <f>BH573+CD573+CZ573+DV573+EG573</f>
        <v>0</v>
      </c>
      <c r="FO573" s="15">
        <f t="shared" si="1077"/>
        <v>0</v>
      </c>
      <c r="FP573" s="15">
        <f t="shared" si="1078"/>
        <v>0</v>
      </c>
      <c r="FQ573" s="15">
        <f t="shared" si="1079"/>
        <v>0</v>
      </c>
      <c r="FR573" s="15">
        <f t="shared" si="1080"/>
        <v>1</v>
      </c>
      <c r="FS573" s="15">
        <f t="shared" si="1081"/>
        <v>0</v>
      </c>
      <c r="FT573" s="15">
        <f t="shared" si="1082"/>
        <v>0</v>
      </c>
      <c r="FU573" s="15">
        <f t="shared" si="1083"/>
        <v>0</v>
      </c>
      <c r="FV573" s="15">
        <f t="shared" si="1084"/>
        <v>0</v>
      </c>
      <c r="FW573" s="15">
        <f t="shared" si="1085"/>
        <v>0</v>
      </c>
      <c r="FX573" s="49" t="s">
        <v>2644</v>
      </c>
    </row>
    <row r="574" spans="1:180" s="42" customFormat="1" ht="47.25" x14ac:dyDescent="0.25">
      <c r="A574" s="38" t="s">
        <v>938</v>
      </c>
      <c r="B574" s="11" t="s">
        <v>2868</v>
      </c>
      <c r="C574" s="11" t="s">
        <v>136</v>
      </c>
      <c r="D574" s="12">
        <f t="shared" ref="D574:BQ574" si="1093">D575</f>
        <v>0</v>
      </c>
      <c r="E574" s="12">
        <f t="shared" si="1093"/>
        <v>0</v>
      </c>
      <c r="F574" s="12">
        <f t="shared" si="1093"/>
        <v>0</v>
      </c>
      <c r="G574" s="12">
        <f t="shared" si="1093"/>
        <v>0</v>
      </c>
      <c r="H574" s="12">
        <f t="shared" si="1093"/>
        <v>0</v>
      </c>
      <c r="I574" s="12">
        <f t="shared" si="1093"/>
        <v>0</v>
      </c>
      <c r="J574" s="12">
        <f t="shared" si="1093"/>
        <v>0</v>
      </c>
      <c r="K574" s="12">
        <f t="shared" si="1093"/>
        <v>0</v>
      </c>
      <c r="L574" s="12">
        <f t="shared" si="1093"/>
        <v>4900</v>
      </c>
      <c r="M574" s="12">
        <f t="shared" si="1093"/>
        <v>0</v>
      </c>
      <c r="N574" s="12">
        <f t="shared" si="1093"/>
        <v>0</v>
      </c>
      <c r="O574" s="12">
        <f t="shared" si="1093"/>
        <v>0</v>
      </c>
      <c r="P574" s="12">
        <f t="shared" si="1093"/>
        <v>0</v>
      </c>
      <c r="Q574" s="12">
        <f t="shared" si="1093"/>
        <v>0</v>
      </c>
      <c r="R574" s="12">
        <f t="shared" si="1093"/>
        <v>0</v>
      </c>
      <c r="S574" s="12">
        <f t="shared" si="1093"/>
        <v>0</v>
      </c>
      <c r="T574" s="12">
        <f t="shared" si="1093"/>
        <v>0</v>
      </c>
      <c r="U574" s="12">
        <f t="shared" si="1093"/>
        <v>0</v>
      </c>
      <c r="V574" s="12">
        <f t="shared" si="1093"/>
        <v>0</v>
      </c>
      <c r="W574" s="12">
        <f t="shared" si="1093"/>
        <v>4900</v>
      </c>
      <c r="X574" s="12">
        <f t="shared" si="1093"/>
        <v>0</v>
      </c>
      <c r="Y574" s="12">
        <f t="shared" si="1093"/>
        <v>0</v>
      </c>
      <c r="Z574" s="12">
        <f t="shared" si="1093"/>
        <v>0</v>
      </c>
      <c r="AA574" s="12">
        <f t="shared" si="1093"/>
        <v>0</v>
      </c>
      <c r="AB574" s="12">
        <f t="shared" si="1093"/>
        <v>0</v>
      </c>
      <c r="AC574" s="12">
        <f t="shared" si="1093"/>
        <v>0</v>
      </c>
      <c r="AD574" s="12">
        <f t="shared" si="1093"/>
        <v>0</v>
      </c>
      <c r="AE574" s="12">
        <f t="shared" si="1093"/>
        <v>0</v>
      </c>
      <c r="AF574" s="12">
        <f t="shared" si="1093"/>
        <v>0</v>
      </c>
      <c r="AG574" s="12">
        <f t="shared" si="1093"/>
        <v>0</v>
      </c>
      <c r="AH574" s="12">
        <f t="shared" si="1093"/>
        <v>0</v>
      </c>
      <c r="AI574" s="12">
        <f t="shared" si="1093"/>
        <v>0</v>
      </c>
      <c r="AJ574" s="12">
        <f t="shared" si="1093"/>
        <v>0</v>
      </c>
      <c r="AK574" s="12">
        <f t="shared" si="1093"/>
        <v>0</v>
      </c>
      <c r="AL574" s="12">
        <f t="shared" si="1093"/>
        <v>0</v>
      </c>
      <c r="AM574" s="12">
        <f t="shared" si="1093"/>
        <v>0</v>
      </c>
      <c r="AN574" s="12">
        <f t="shared" si="1093"/>
        <v>0</v>
      </c>
      <c r="AO574" s="12">
        <f t="shared" si="1093"/>
        <v>0</v>
      </c>
      <c r="AP574" s="12">
        <f t="shared" si="1093"/>
        <v>0</v>
      </c>
      <c r="AQ574" s="12">
        <f t="shared" si="1093"/>
        <v>0</v>
      </c>
      <c r="AR574" s="12">
        <f t="shared" si="1093"/>
        <v>0</v>
      </c>
      <c r="AS574" s="12">
        <f t="shared" si="1093"/>
        <v>4900</v>
      </c>
      <c r="AT574" s="12">
        <f t="shared" si="1093"/>
        <v>0</v>
      </c>
      <c r="AU574" s="12">
        <f t="shared" si="1093"/>
        <v>0</v>
      </c>
      <c r="AV574" s="12">
        <f t="shared" si="1093"/>
        <v>0</v>
      </c>
      <c r="AW574" s="12">
        <f t="shared" si="1093"/>
        <v>0</v>
      </c>
      <c r="AX574" s="12">
        <f t="shared" si="1093"/>
        <v>0</v>
      </c>
      <c r="AY574" s="12">
        <f t="shared" si="1093"/>
        <v>0</v>
      </c>
      <c r="AZ574" s="12">
        <f t="shared" si="1093"/>
        <v>0</v>
      </c>
      <c r="BA574" s="12">
        <f t="shared" si="1093"/>
        <v>0</v>
      </c>
      <c r="BB574" s="12">
        <f t="shared" si="1093"/>
        <v>0</v>
      </c>
      <c r="BC574" s="12">
        <f t="shared" si="1093"/>
        <v>0</v>
      </c>
      <c r="BD574" s="12">
        <f t="shared" si="1093"/>
        <v>0</v>
      </c>
      <c r="BE574" s="12">
        <f t="shared" si="1093"/>
        <v>0</v>
      </c>
      <c r="BF574" s="12">
        <f t="shared" si="1093"/>
        <v>0</v>
      </c>
      <c r="BG574" s="12">
        <f t="shared" si="1093"/>
        <v>0</v>
      </c>
      <c r="BH574" s="12">
        <f t="shared" si="1093"/>
        <v>0</v>
      </c>
      <c r="BI574" s="12">
        <f t="shared" si="1093"/>
        <v>0</v>
      </c>
      <c r="BJ574" s="12">
        <f t="shared" si="1093"/>
        <v>0</v>
      </c>
      <c r="BK574" s="12">
        <f t="shared" si="1093"/>
        <v>0</v>
      </c>
      <c r="BL574" s="12">
        <f t="shared" si="1093"/>
        <v>0</v>
      </c>
      <c r="BM574" s="12">
        <f t="shared" si="1093"/>
        <v>0</v>
      </c>
      <c r="BN574" s="12">
        <f t="shared" si="1093"/>
        <v>0</v>
      </c>
      <c r="BO574" s="12">
        <f t="shared" si="1093"/>
        <v>0</v>
      </c>
      <c r="BP574" s="12">
        <f t="shared" si="1093"/>
        <v>0</v>
      </c>
      <c r="BQ574" s="12">
        <f t="shared" si="1093"/>
        <v>0</v>
      </c>
      <c r="BR574" s="12">
        <f t="shared" ref="BR574:EI574" si="1094">BR575</f>
        <v>0</v>
      </c>
      <c r="BS574" s="12">
        <f t="shared" si="1094"/>
        <v>0</v>
      </c>
      <c r="BT574" s="12">
        <f t="shared" si="1094"/>
        <v>0</v>
      </c>
      <c r="BU574" s="12">
        <f t="shared" si="1094"/>
        <v>0</v>
      </c>
      <c r="BV574" s="12">
        <f t="shared" si="1094"/>
        <v>0</v>
      </c>
      <c r="BW574" s="12">
        <f t="shared" si="1094"/>
        <v>0</v>
      </c>
      <c r="BX574" s="12">
        <f t="shared" si="1094"/>
        <v>0</v>
      </c>
      <c r="BY574" s="12">
        <f t="shared" si="1094"/>
        <v>0</v>
      </c>
      <c r="BZ574" s="12">
        <f t="shared" si="1094"/>
        <v>0</v>
      </c>
      <c r="CA574" s="12">
        <f t="shared" si="1094"/>
        <v>0</v>
      </c>
      <c r="CB574" s="12">
        <f t="shared" si="1094"/>
        <v>0</v>
      </c>
      <c r="CC574" s="12">
        <f t="shared" si="1094"/>
        <v>0</v>
      </c>
      <c r="CD574" s="12">
        <f t="shared" si="1094"/>
        <v>0</v>
      </c>
      <c r="CE574" s="12">
        <f t="shared" si="1094"/>
        <v>0</v>
      </c>
      <c r="CF574" s="12">
        <f t="shared" si="1094"/>
        <v>0</v>
      </c>
      <c r="CG574" s="12">
        <f t="shared" si="1094"/>
        <v>0</v>
      </c>
      <c r="CH574" s="12">
        <f t="shared" si="1094"/>
        <v>0</v>
      </c>
      <c r="CI574" s="12">
        <f t="shared" si="1094"/>
        <v>0</v>
      </c>
      <c r="CJ574" s="12">
        <f t="shared" si="1094"/>
        <v>0</v>
      </c>
      <c r="CK574" s="12">
        <f t="shared" si="1094"/>
        <v>0</v>
      </c>
      <c r="CL574" s="12">
        <f t="shared" si="1094"/>
        <v>0</v>
      </c>
      <c r="CM574" s="12">
        <f t="shared" si="1094"/>
        <v>0</v>
      </c>
      <c r="CN574" s="12">
        <f t="shared" si="1094"/>
        <v>0</v>
      </c>
      <c r="CO574" s="12">
        <f t="shared" si="1094"/>
        <v>0</v>
      </c>
      <c r="CP574" s="12">
        <f t="shared" si="1094"/>
        <v>0</v>
      </c>
      <c r="CQ574" s="12">
        <f t="shared" si="1094"/>
        <v>0</v>
      </c>
      <c r="CR574" s="12">
        <f t="shared" si="1094"/>
        <v>0</v>
      </c>
      <c r="CS574" s="12">
        <f t="shared" si="1094"/>
        <v>0</v>
      </c>
      <c r="CT574" s="12">
        <f t="shared" si="1094"/>
        <v>0</v>
      </c>
      <c r="CU574" s="12">
        <f t="shared" si="1094"/>
        <v>0</v>
      </c>
      <c r="CV574" s="12">
        <f t="shared" si="1094"/>
        <v>0</v>
      </c>
      <c r="CW574" s="12">
        <f t="shared" si="1094"/>
        <v>0</v>
      </c>
      <c r="CX574" s="12">
        <f t="shared" si="1094"/>
        <v>0</v>
      </c>
      <c r="CY574" s="12">
        <f t="shared" si="1094"/>
        <v>0</v>
      </c>
      <c r="CZ574" s="12">
        <f t="shared" si="1094"/>
        <v>0</v>
      </c>
      <c r="DA574" s="12">
        <f t="shared" si="1094"/>
        <v>0</v>
      </c>
      <c r="DB574" s="12">
        <f t="shared" si="1094"/>
        <v>0</v>
      </c>
      <c r="DC574" s="12">
        <f t="shared" si="1094"/>
        <v>0</v>
      </c>
      <c r="DD574" s="12">
        <f t="shared" si="1094"/>
        <v>0</v>
      </c>
      <c r="DE574" s="12">
        <f t="shared" si="1094"/>
        <v>0</v>
      </c>
      <c r="DF574" s="12">
        <f t="shared" si="1094"/>
        <v>0</v>
      </c>
      <c r="DG574" s="12">
        <f t="shared" si="1094"/>
        <v>0</v>
      </c>
      <c r="DH574" s="12">
        <f t="shared" si="1094"/>
        <v>0</v>
      </c>
      <c r="DI574" s="12">
        <f t="shared" si="1094"/>
        <v>0</v>
      </c>
      <c r="DJ574" s="12">
        <f t="shared" si="1094"/>
        <v>0</v>
      </c>
      <c r="DK574" s="12">
        <f t="shared" si="1094"/>
        <v>0</v>
      </c>
      <c r="DL574" s="12">
        <f t="shared" si="1094"/>
        <v>0</v>
      </c>
      <c r="DM574" s="12">
        <f t="shared" si="1094"/>
        <v>0</v>
      </c>
      <c r="DN574" s="12">
        <f t="shared" si="1094"/>
        <v>0</v>
      </c>
      <c r="DO574" s="12">
        <f t="shared" si="1094"/>
        <v>0</v>
      </c>
      <c r="DP574" s="12">
        <f t="shared" si="1094"/>
        <v>0</v>
      </c>
      <c r="DQ574" s="12">
        <f t="shared" si="1094"/>
        <v>0</v>
      </c>
      <c r="DR574" s="12">
        <f t="shared" si="1094"/>
        <v>0</v>
      </c>
      <c r="DS574" s="12">
        <f t="shared" si="1094"/>
        <v>0</v>
      </c>
      <c r="DT574" s="12">
        <f t="shared" si="1094"/>
        <v>0</v>
      </c>
      <c r="DU574" s="12">
        <f t="shared" si="1094"/>
        <v>0</v>
      </c>
      <c r="DV574" s="12">
        <f t="shared" si="1094"/>
        <v>0</v>
      </c>
      <c r="DW574" s="12">
        <f t="shared" si="1094"/>
        <v>0</v>
      </c>
      <c r="DX574" s="12">
        <f t="shared" si="1094"/>
        <v>0</v>
      </c>
      <c r="DY574" s="12">
        <f t="shared" si="1094"/>
        <v>0</v>
      </c>
      <c r="DZ574" s="12">
        <f t="shared" si="1094"/>
        <v>0</v>
      </c>
      <c r="EA574" s="12">
        <f t="shared" si="1094"/>
        <v>0</v>
      </c>
      <c r="EB574" s="12">
        <f t="shared" si="1094"/>
        <v>0</v>
      </c>
      <c r="EC574" s="12">
        <f t="shared" si="1094"/>
        <v>0</v>
      </c>
      <c r="ED574" s="12">
        <f t="shared" si="1094"/>
        <v>0</v>
      </c>
      <c r="EE574" s="12">
        <f t="shared" si="1094"/>
        <v>0</v>
      </c>
      <c r="EF574" s="12">
        <f t="shared" si="1094"/>
        <v>0</v>
      </c>
      <c r="EG574" s="12">
        <f t="shared" si="1094"/>
        <v>0</v>
      </c>
      <c r="EH574" s="12">
        <f t="shared" si="1094"/>
        <v>0</v>
      </c>
      <c r="EI574" s="12">
        <f t="shared" si="1094"/>
        <v>0</v>
      </c>
      <c r="EJ574" s="12">
        <f t="shared" ref="EJ574:EP574" si="1095">EJ575</f>
        <v>0</v>
      </c>
      <c r="EK574" s="12">
        <f t="shared" si="1095"/>
        <v>0</v>
      </c>
      <c r="EL574" s="12">
        <f t="shared" si="1095"/>
        <v>0</v>
      </c>
      <c r="EM574" s="12">
        <f t="shared" si="1095"/>
        <v>0</v>
      </c>
      <c r="EN574" s="12">
        <f t="shared" si="1095"/>
        <v>0</v>
      </c>
      <c r="EO574" s="12">
        <f t="shared" si="1095"/>
        <v>0</v>
      </c>
      <c r="EP574" s="12">
        <f t="shared" si="1095"/>
        <v>0</v>
      </c>
      <c r="EQ574" s="12" t="s">
        <v>137</v>
      </c>
      <c r="ER574" s="12" t="s">
        <v>137</v>
      </c>
      <c r="ES574" s="12" t="s">
        <v>137</v>
      </c>
      <c r="ET574" s="12" t="s">
        <v>137</v>
      </c>
      <c r="EU574" s="12" t="s">
        <v>137</v>
      </c>
      <c r="EV574" s="12" t="s">
        <v>137</v>
      </c>
      <c r="EW574" s="12" t="s">
        <v>137</v>
      </c>
      <c r="EX574" s="12" t="s">
        <v>137</v>
      </c>
      <c r="EY574" s="12" t="s">
        <v>137</v>
      </c>
      <c r="EZ574" s="12" t="s">
        <v>137</v>
      </c>
      <c r="FA574" s="12" t="s">
        <v>137</v>
      </c>
      <c r="FB574" s="12">
        <f t="shared" ref="FB574:FW574" si="1096">FB575</f>
        <v>0</v>
      </c>
      <c r="FC574" s="12">
        <f t="shared" si="1096"/>
        <v>0</v>
      </c>
      <c r="FD574" s="12">
        <f t="shared" si="1096"/>
        <v>0</v>
      </c>
      <c r="FE574" s="12">
        <f t="shared" si="1096"/>
        <v>0</v>
      </c>
      <c r="FF574" s="12">
        <f t="shared" si="1096"/>
        <v>0</v>
      </c>
      <c r="FG574" s="12">
        <f t="shared" si="1096"/>
        <v>0</v>
      </c>
      <c r="FH574" s="12">
        <f t="shared" si="1096"/>
        <v>0</v>
      </c>
      <c r="FI574" s="12">
        <f t="shared" si="1096"/>
        <v>0</v>
      </c>
      <c r="FJ574" s="12">
        <f t="shared" si="1096"/>
        <v>0</v>
      </c>
      <c r="FK574" s="12">
        <f t="shared" si="1096"/>
        <v>0</v>
      </c>
      <c r="FL574" s="12">
        <f t="shared" si="1096"/>
        <v>0</v>
      </c>
      <c r="FM574" s="12">
        <f t="shared" si="1096"/>
        <v>0</v>
      </c>
      <c r="FN574" s="12">
        <f t="shared" si="1096"/>
        <v>0</v>
      </c>
      <c r="FO574" s="12">
        <f t="shared" si="1096"/>
        <v>0</v>
      </c>
      <c r="FP574" s="12">
        <f t="shared" si="1096"/>
        <v>0</v>
      </c>
      <c r="FQ574" s="12">
        <f t="shared" si="1096"/>
        <v>0</v>
      </c>
      <c r="FR574" s="12">
        <f t="shared" si="1096"/>
        <v>0</v>
      </c>
      <c r="FS574" s="12">
        <f t="shared" si="1096"/>
        <v>0</v>
      </c>
      <c r="FT574" s="12">
        <f t="shared" si="1096"/>
        <v>0</v>
      </c>
      <c r="FU574" s="12">
        <f t="shared" si="1096"/>
        <v>0</v>
      </c>
      <c r="FV574" s="12">
        <f t="shared" si="1096"/>
        <v>0</v>
      </c>
      <c r="FW574" s="12">
        <f t="shared" si="1096"/>
        <v>0</v>
      </c>
      <c r="FX574" s="72" t="s">
        <v>137</v>
      </c>
    </row>
    <row r="575" spans="1:180" s="42" customFormat="1" x14ac:dyDescent="0.25">
      <c r="A575" s="25" t="s">
        <v>939</v>
      </c>
      <c r="B575" s="9" t="s">
        <v>539</v>
      </c>
      <c r="C575" s="9" t="s">
        <v>136</v>
      </c>
      <c r="D575" s="12">
        <f t="shared" ref="D575:AU575" si="1097">D576+D577</f>
        <v>0</v>
      </c>
      <c r="E575" s="12">
        <f t="shared" si="1097"/>
        <v>0</v>
      </c>
      <c r="F575" s="12">
        <f t="shared" si="1097"/>
        <v>0</v>
      </c>
      <c r="G575" s="12">
        <f t="shared" si="1097"/>
        <v>0</v>
      </c>
      <c r="H575" s="12">
        <f t="shared" si="1097"/>
        <v>0</v>
      </c>
      <c r="I575" s="12">
        <f t="shared" si="1097"/>
        <v>0</v>
      </c>
      <c r="J575" s="12">
        <f t="shared" si="1097"/>
        <v>0</v>
      </c>
      <c r="K575" s="12">
        <f t="shared" ref="K575:M575" si="1098">K576+K577</f>
        <v>0</v>
      </c>
      <c r="L575" s="12">
        <f t="shared" si="1098"/>
        <v>4900</v>
      </c>
      <c r="M575" s="12">
        <f t="shared" si="1098"/>
        <v>0</v>
      </c>
      <c r="N575" s="12">
        <f t="shared" si="1097"/>
        <v>0</v>
      </c>
      <c r="O575" s="12">
        <f t="shared" si="1097"/>
        <v>0</v>
      </c>
      <c r="P575" s="12">
        <f t="shared" si="1097"/>
        <v>0</v>
      </c>
      <c r="Q575" s="12">
        <f t="shared" si="1097"/>
        <v>0</v>
      </c>
      <c r="R575" s="12">
        <f t="shared" si="1097"/>
        <v>0</v>
      </c>
      <c r="S575" s="12">
        <f t="shared" si="1097"/>
        <v>0</v>
      </c>
      <c r="T575" s="12">
        <f t="shared" si="1097"/>
        <v>0</v>
      </c>
      <c r="U575" s="12">
        <f t="shared" si="1097"/>
        <v>0</v>
      </c>
      <c r="V575" s="12">
        <f t="shared" ref="V575:X575" si="1099">V576+V577</f>
        <v>0</v>
      </c>
      <c r="W575" s="12">
        <f t="shared" si="1099"/>
        <v>4900</v>
      </c>
      <c r="X575" s="12">
        <f t="shared" si="1099"/>
        <v>0</v>
      </c>
      <c r="Y575" s="12">
        <f t="shared" si="1097"/>
        <v>0</v>
      </c>
      <c r="Z575" s="12">
        <f t="shared" si="1097"/>
        <v>0</v>
      </c>
      <c r="AA575" s="12">
        <f t="shared" si="1097"/>
        <v>0</v>
      </c>
      <c r="AB575" s="12">
        <f t="shared" si="1097"/>
        <v>0</v>
      </c>
      <c r="AC575" s="12">
        <f t="shared" si="1097"/>
        <v>0</v>
      </c>
      <c r="AD575" s="12">
        <f t="shared" si="1097"/>
        <v>0</v>
      </c>
      <c r="AE575" s="12">
        <f t="shared" si="1097"/>
        <v>0</v>
      </c>
      <c r="AF575" s="12">
        <f t="shared" si="1097"/>
        <v>0</v>
      </c>
      <c r="AG575" s="12">
        <f t="shared" si="1097"/>
        <v>0</v>
      </c>
      <c r="AH575" s="12">
        <f t="shared" si="1097"/>
        <v>0</v>
      </c>
      <c r="AI575" s="12">
        <f t="shared" si="1097"/>
        <v>0</v>
      </c>
      <c r="AJ575" s="12">
        <f t="shared" si="1097"/>
        <v>0</v>
      </c>
      <c r="AK575" s="12">
        <f t="shared" si="1097"/>
        <v>0</v>
      </c>
      <c r="AL575" s="12">
        <f t="shared" si="1097"/>
        <v>0</v>
      </c>
      <c r="AM575" s="12">
        <f t="shared" si="1097"/>
        <v>0</v>
      </c>
      <c r="AN575" s="12">
        <f t="shared" si="1097"/>
        <v>0</v>
      </c>
      <c r="AO575" s="12">
        <f t="shared" si="1097"/>
        <v>0</v>
      </c>
      <c r="AP575" s="12">
        <f t="shared" si="1097"/>
        <v>0</v>
      </c>
      <c r="AQ575" s="12">
        <f t="shared" si="1097"/>
        <v>0</v>
      </c>
      <c r="AR575" s="12">
        <f t="shared" si="1097"/>
        <v>0</v>
      </c>
      <c r="AS575" s="12">
        <f t="shared" si="1097"/>
        <v>4900</v>
      </c>
      <c r="AT575" s="12">
        <f t="shared" si="1097"/>
        <v>0</v>
      </c>
      <c r="AU575" s="12">
        <f t="shared" si="1097"/>
        <v>0</v>
      </c>
      <c r="AV575" s="12">
        <f t="shared" ref="AV575:CM575" si="1100">AV576+AV577</f>
        <v>0</v>
      </c>
      <c r="AW575" s="12">
        <f t="shared" si="1100"/>
        <v>0</v>
      </c>
      <c r="AX575" s="12">
        <f t="shared" si="1100"/>
        <v>0</v>
      </c>
      <c r="AY575" s="12">
        <f t="shared" si="1100"/>
        <v>0</v>
      </c>
      <c r="AZ575" s="12">
        <f t="shared" si="1100"/>
        <v>0</v>
      </c>
      <c r="BA575" s="12">
        <f t="shared" si="1100"/>
        <v>0</v>
      </c>
      <c r="BB575" s="12">
        <f t="shared" si="1100"/>
        <v>0</v>
      </c>
      <c r="BC575" s="12">
        <f t="shared" si="1100"/>
        <v>0</v>
      </c>
      <c r="BD575" s="12">
        <f t="shared" si="1100"/>
        <v>0</v>
      </c>
      <c r="BE575" s="12">
        <f t="shared" si="1100"/>
        <v>0</v>
      </c>
      <c r="BF575" s="12">
        <f t="shared" si="1100"/>
        <v>0</v>
      </c>
      <c r="BG575" s="12">
        <f t="shared" si="1100"/>
        <v>0</v>
      </c>
      <c r="BH575" s="12">
        <f t="shared" si="1100"/>
        <v>0</v>
      </c>
      <c r="BI575" s="12">
        <f t="shared" si="1100"/>
        <v>0</v>
      </c>
      <c r="BJ575" s="12">
        <f t="shared" si="1100"/>
        <v>0</v>
      </c>
      <c r="BK575" s="12">
        <f t="shared" si="1100"/>
        <v>0</v>
      </c>
      <c r="BL575" s="12">
        <f t="shared" si="1100"/>
        <v>0</v>
      </c>
      <c r="BM575" s="12">
        <f t="shared" si="1100"/>
        <v>0</v>
      </c>
      <c r="BN575" s="12">
        <f t="shared" si="1100"/>
        <v>0</v>
      </c>
      <c r="BO575" s="12">
        <f t="shared" si="1100"/>
        <v>0</v>
      </c>
      <c r="BP575" s="12">
        <f t="shared" si="1100"/>
        <v>0</v>
      </c>
      <c r="BQ575" s="12">
        <f t="shared" si="1100"/>
        <v>0</v>
      </c>
      <c r="BR575" s="12">
        <f t="shared" si="1100"/>
        <v>0</v>
      </c>
      <c r="BS575" s="12">
        <f t="shared" si="1100"/>
        <v>0</v>
      </c>
      <c r="BT575" s="12">
        <f t="shared" si="1100"/>
        <v>0</v>
      </c>
      <c r="BU575" s="12">
        <f t="shared" si="1100"/>
        <v>0</v>
      </c>
      <c r="BV575" s="12">
        <f t="shared" si="1100"/>
        <v>0</v>
      </c>
      <c r="BW575" s="12">
        <f t="shared" si="1100"/>
        <v>0</v>
      </c>
      <c r="BX575" s="12">
        <f t="shared" si="1100"/>
        <v>0</v>
      </c>
      <c r="BY575" s="12">
        <f t="shared" si="1100"/>
        <v>0</v>
      </c>
      <c r="BZ575" s="12">
        <f t="shared" si="1100"/>
        <v>0</v>
      </c>
      <c r="CA575" s="12">
        <f t="shared" si="1100"/>
        <v>0</v>
      </c>
      <c r="CB575" s="12">
        <f t="shared" si="1100"/>
        <v>0</v>
      </c>
      <c r="CC575" s="12">
        <f t="shared" si="1100"/>
        <v>0</v>
      </c>
      <c r="CD575" s="12">
        <f t="shared" si="1100"/>
        <v>0</v>
      </c>
      <c r="CE575" s="12">
        <f t="shared" si="1100"/>
        <v>0</v>
      </c>
      <c r="CF575" s="12">
        <f t="shared" si="1100"/>
        <v>0</v>
      </c>
      <c r="CG575" s="12">
        <f t="shared" si="1100"/>
        <v>0</v>
      </c>
      <c r="CH575" s="12">
        <f t="shared" si="1100"/>
        <v>0</v>
      </c>
      <c r="CI575" s="12">
        <f t="shared" si="1100"/>
        <v>0</v>
      </c>
      <c r="CJ575" s="12">
        <f t="shared" si="1100"/>
        <v>0</v>
      </c>
      <c r="CK575" s="12">
        <f t="shared" si="1100"/>
        <v>0</v>
      </c>
      <c r="CL575" s="12">
        <f t="shared" si="1100"/>
        <v>0</v>
      </c>
      <c r="CM575" s="12">
        <f t="shared" si="1100"/>
        <v>0</v>
      </c>
      <c r="CN575" s="12">
        <f t="shared" ref="CN575:DI575" si="1101">CN576+CN577</f>
        <v>0</v>
      </c>
      <c r="CO575" s="12">
        <f t="shared" si="1101"/>
        <v>0</v>
      </c>
      <c r="CP575" s="12">
        <f t="shared" si="1101"/>
        <v>0</v>
      </c>
      <c r="CQ575" s="12">
        <f t="shared" si="1101"/>
        <v>0</v>
      </c>
      <c r="CR575" s="12">
        <f t="shared" si="1101"/>
        <v>0</v>
      </c>
      <c r="CS575" s="12">
        <f t="shared" si="1101"/>
        <v>0</v>
      </c>
      <c r="CT575" s="12">
        <f t="shared" si="1101"/>
        <v>0</v>
      </c>
      <c r="CU575" s="12">
        <f t="shared" si="1101"/>
        <v>0</v>
      </c>
      <c r="CV575" s="12">
        <f t="shared" si="1101"/>
        <v>0</v>
      </c>
      <c r="CW575" s="12">
        <f t="shared" si="1101"/>
        <v>0</v>
      </c>
      <c r="CX575" s="12">
        <f t="shared" si="1101"/>
        <v>0</v>
      </c>
      <c r="CY575" s="12">
        <f t="shared" si="1101"/>
        <v>0</v>
      </c>
      <c r="CZ575" s="12">
        <f t="shared" si="1101"/>
        <v>0</v>
      </c>
      <c r="DA575" s="12">
        <f t="shared" si="1101"/>
        <v>0</v>
      </c>
      <c r="DB575" s="12">
        <f t="shared" si="1101"/>
        <v>0</v>
      </c>
      <c r="DC575" s="12">
        <f t="shared" si="1101"/>
        <v>0</v>
      </c>
      <c r="DD575" s="12">
        <f t="shared" si="1101"/>
        <v>0</v>
      </c>
      <c r="DE575" s="12">
        <f t="shared" si="1101"/>
        <v>0</v>
      </c>
      <c r="DF575" s="12">
        <f t="shared" si="1101"/>
        <v>0</v>
      </c>
      <c r="DG575" s="12">
        <f t="shared" si="1101"/>
        <v>0</v>
      </c>
      <c r="DH575" s="12">
        <f t="shared" si="1101"/>
        <v>0</v>
      </c>
      <c r="DI575" s="12">
        <f t="shared" si="1101"/>
        <v>0</v>
      </c>
      <c r="DJ575" s="12">
        <f t="shared" ref="DJ575:EP575" si="1102">DJ576+DJ577</f>
        <v>0</v>
      </c>
      <c r="DK575" s="12">
        <f t="shared" si="1102"/>
        <v>0</v>
      </c>
      <c r="DL575" s="12">
        <f t="shared" si="1102"/>
        <v>0</v>
      </c>
      <c r="DM575" s="12">
        <f t="shared" si="1102"/>
        <v>0</v>
      </c>
      <c r="DN575" s="12">
        <f t="shared" si="1102"/>
        <v>0</v>
      </c>
      <c r="DO575" s="12">
        <f t="shared" si="1102"/>
        <v>0</v>
      </c>
      <c r="DP575" s="12">
        <f t="shared" si="1102"/>
        <v>0</v>
      </c>
      <c r="DQ575" s="12">
        <f t="shared" si="1102"/>
        <v>0</v>
      </c>
      <c r="DR575" s="12">
        <f t="shared" si="1102"/>
        <v>0</v>
      </c>
      <c r="DS575" s="12">
        <f t="shared" si="1102"/>
        <v>0</v>
      </c>
      <c r="DT575" s="12">
        <f t="shared" si="1102"/>
        <v>0</v>
      </c>
      <c r="DU575" s="12">
        <f t="shared" si="1102"/>
        <v>0</v>
      </c>
      <c r="DV575" s="12">
        <f t="shared" si="1102"/>
        <v>0</v>
      </c>
      <c r="DW575" s="12">
        <f t="shared" si="1102"/>
        <v>0</v>
      </c>
      <c r="DX575" s="12">
        <f t="shared" si="1102"/>
        <v>0</v>
      </c>
      <c r="DY575" s="12">
        <f t="shared" si="1102"/>
        <v>0</v>
      </c>
      <c r="DZ575" s="12">
        <f t="shared" si="1102"/>
        <v>0</v>
      </c>
      <c r="EA575" s="12">
        <f t="shared" si="1102"/>
        <v>0</v>
      </c>
      <c r="EB575" s="12">
        <f t="shared" si="1102"/>
        <v>0</v>
      </c>
      <c r="EC575" s="12">
        <f t="shared" si="1102"/>
        <v>0</v>
      </c>
      <c r="ED575" s="12">
        <f t="shared" si="1102"/>
        <v>0</v>
      </c>
      <c r="EE575" s="12">
        <f t="shared" si="1102"/>
        <v>0</v>
      </c>
      <c r="EF575" s="12">
        <f t="shared" si="1102"/>
        <v>0</v>
      </c>
      <c r="EG575" s="12">
        <f t="shared" si="1102"/>
        <v>0</v>
      </c>
      <c r="EH575" s="12">
        <f t="shared" si="1102"/>
        <v>0</v>
      </c>
      <c r="EI575" s="12">
        <f t="shared" si="1102"/>
        <v>0</v>
      </c>
      <c r="EJ575" s="12">
        <f t="shared" si="1102"/>
        <v>0</v>
      </c>
      <c r="EK575" s="12">
        <f t="shared" si="1102"/>
        <v>0</v>
      </c>
      <c r="EL575" s="12">
        <f t="shared" si="1102"/>
        <v>0</v>
      </c>
      <c r="EM575" s="12">
        <f t="shared" si="1102"/>
        <v>0</v>
      </c>
      <c r="EN575" s="12">
        <f t="shared" si="1102"/>
        <v>0</v>
      </c>
      <c r="EO575" s="12">
        <f t="shared" si="1102"/>
        <v>0</v>
      </c>
      <c r="EP575" s="12">
        <f t="shared" si="1102"/>
        <v>0</v>
      </c>
      <c r="EQ575" s="12" t="s">
        <v>137</v>
      </c>
      <c r="ER575" s="12" t="s">
        <v>137</v>
      </c>
      <c r="ES575" s="12" t="s">
        <v>137</v>
      </c>
      <c r="ET575" s="12" t="s">
        <v>137</v>
      </c>
      <c r="EU575" s="12" t="s">
        <v>137</v>
      </c>
      <c r="EV575" s="12" t="s">
        <v>137</v>
      </c>
      <c r="EW575" s="12" t="s">
        <v>137</v>
      </c>
      <c r="EX575" s="12" t="s">
        <v>137</v>
      </c>
      <c r="EY575" s="12" t="s">
        <v>137</v>
      </c>
      <c r="EZ575" s="12" t="s">
        <v>137</v>
      </c>
      <c r="FA575" s="12" t="s">
        <v>137</v>
      </c>
      <c r="FB575" s="12">
        <f t="shared" ref="FB575:FW575" si="1103">FB576+FB577</f>
        <v>0</v>
      </c>
      <c r="FC575" s="12">
        <f t="shared" si="1103"/>
        <v>0</v>
      </c>
      <c r="FD575" s="12">
        <f t="shared" si="1103"/>
        <v>0</v>
      </c>
      <c r="FE575" s="12">
        <f t="shared" si="1103"/>
        <v>0</v>
      </c>
      <c r="FF575" s="12">
        <f t="shared" si="1103"/>
        <v>0</v>
      </c>
      <c r="FG575" s="12">
        <f t="shared" si="1103"/>
        <v>0</v>
      </c>
      <c r="FH575" s="12">
        <f t="shared" si="1103"/>
        <v>0</v>
      </c>
      <c r="FI575" s="12">
        <f t="shared" ref="FI575:FJ575" si="1104">FI576+FI577</f>
        <v>0</v>
      </c>
      <c r="FJ575" s="12">
        <f t="shared" si="1104"/>
        <v>0</v>
      </c>
      <c r="FK575" s="12">
        <f t="shared" ref="FK575" si="1105">FK576+FK577</f>
        <v>0</v>
      </c>
      <c r="FL575" s="12">
        <f t="shared" si="1103"/>
        <v>0</v>
      </c>
      <c r="FM575" s="12">
        <f t="shared" si="1103"/>
        <v>0</v>
      </c>
      <c r="FN575" s="12">
        <f t="shared" si="1103"/>
        <v>0</v>
      </c>
      <c r="FO575" s="12">
        <f t="shared" si="1103"/>
        <v>0</v>
      </c>
      <c r="FP575" s="12">
        <f t="shared" si="1103"/>
        <v>0</v>
      </c>
      <c r="FQ575" s="12">
        <f t="shared" si="1103"/>
        <v>0</v>
      </c>
      <c r="FR575" s="12">
        <f t="shared" si="1103"/>
        <v>0</v>
      </c>
      <c r="FS575" s="12">
        <f t="shared" si="1103"/>
        <v>0</v>
      </c>
      <c r="FT575" s="12">
        <f t="shared" ref="FT575:FU575" si="1106">FT576+FT577</f>
        <v>0</v>
      </c>
      <c r="FU575" s="12">
        <f t="shared" si="1106"/>
        <v>0</v>
      </c>
      <c r="FV575" s="12">
        <f t="shared" ref="FV575" si="1107">FV576+FV577</f>
        <v>0</v>
      </c>
      <c r="FW575" s="12">
        <f t="shared" si="1103"/>
        <v>0</v>
      </c>
      <c r="FX575" s="72" t="s">
        <v>137</v>
      </c>
    </row>
    <row r="576" spans="1:180" s="42" customFormat="1" ht="47.25" x14ac:dyDescent="0.25">
      <c r="A576" s="39" t="s">
        <v>940</v>
      </c>
      <c r="B576" s="9" t="s">
        <v>228</v>
      </c>
      <c r="C576" s="9" t="s">
        <v>136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  <c r="BD576" s="12">
        <v>0</v>
      </c>
      <c r="BE576" s="12">
        <v>0</v>
      </c>
      <c r="BF576" s="12">
        <v>0</v>
      </c>
      <c r="BG576" s="12">
        <v>0</v>
      </c>
      <c r="BH576" s="12">
        <v>0</v>
      </c>
      <c r="BI576" s="12">
        <v>0</v>
      </c>
      <c r="BJ576" s="12">
        <v>0</v>
      </c>
      <c r="BK576" s="12">
        <v>0</v>
      </c>
      <c r="BL576" s="12">
        <v>0</v>
      </c>
      <c r="BM576" s="12">
        <v>0</v>
      </c>
      <c r="BN576" s="12">
        <v>0</v>
      </c>
      <c r="BO576" s="12">
        <v>0</v>
      </c>
      <c r="BP576" s="12">
        <v>0</v>
      </c>
      <c r="BQ576" s="12">
        <v>0</v>
      </c>
      <c r="BR576" s="12">
        <v>0</v>
      </c>
      <c r="BS576" s="12">
        <v>0</v>
      </c>
      <c r="BT576" s="12">
        <v>0</v>
      </c>
      <c r="BU576" s="12">
        <v>0</v>
      </c>
      <c r="BV576" s="12">
        <v>0</v>
      </c>
      <c r="BW576" s="12">
        <v>0</v>
      </c>
      <c r="BX576" s="12">
        <v>0</v>
      </c>
      <c r="BY576" s="12">
        <v>0</v>
      </c>
      <c r="BZ576" s="12">
        <v>0</v>
      </c>
      <c r="CA576" s="12">
        <v>0</v>
      </c>
      <c r="CB576" s="12">
        <v>0</v>
      </c>
      <c r="CC576" s="12">
        <v>0</v>
      </c>
      <c r="CD576" s="12">
        <v>0</v>
      </c>
      <c r="CE576" s="12">
        <v>0</v>
      </c>
      <c r="CF576" s="12">
        <v>0</v>
      </c>
      <c r="CG576" s="12">
        <v>0</v>
      </c>
      <c r="CH576" s="12">
        <v>0</v>
      </c>
      <c r="CI576" s="12">
        <v>0</v>
      </c>
      <c r="CJ576" s="12">
        <v>0</v>
      </c>
      <c r="CK576" s="12">
        <v>0</v>
      </c>
      <c r="CL576" s="12">
        <v>0</v>
      </c>
      <c r="CM576" s="12">
        <v>0</v>
      </c>
      <c r="CN576" s="12">
        <v>0</v>
      </c>
      <c r="CO576" s="12">
        <v>0</v>
      </c>
      <c r="CP576" s="12">
        <v>0</v>
      </c>
      <c r="CQ576" s="12">
        <v>0</v>
      </c>
      <c r="CR576" s="12">
        <v>0</v>
      </c>
      <c r="CS576" s="12">
        <v>0</v>
      </c>
      <c r="CT576" s="12">
        <v>0</v>
      </c>
      <c r="CU576" s="12">
        <v>0</v>
      </c>
      <c r="CV576" s="12">
        <v>0</v>
      </c>
      <c r="CW576" s="12">
        <v>0</v>
      </c>
      <c r="CX576" s="12">
        <v>0</v>
      </c>
      <c r="CY576" s="12">
        <v>0</v>
      </c>
      <c r="CZ576" s="12">
        <v>0</v>
      </c>
      <c r="DA576" s="12">
        <v>0</v>
      </c>
      <c r="DB576" s="12">
        <v>0</v>
      </c>
      <c r="DC576" s="12">
        <v>0</v>
      </c>
      <c r="DD576" s="12">
        <v>0</v>
      </c>
      <c r="DE576" s="12">
        <v>0</v>
      </c>
      <c r="DF576" s="12">
        <v>0</v>
      </c>
      <c r="DG576" s="12">
        <v>0</v>
      </c>
      <c r="DH576" s="12">
        <v>0</v>
      </c>
      <c r="DI576" s="12">
        <v>0</v>
      </c>
      <c r="DJ576" s="12">
        <v>0</v>
      </c>
      <c r="DK576" s="12">
        <v>0</v>
      </c>
      <c r="DL576" s="12">
        <v>0</v>
      </c>
      <c r="DM576" s="12">
        <v>0</v>
      </c>
      <c r="DN576" s="12">
        <v>0</v>
      </c>
      <c r="DO576" s="12">
        <v>0</v>
      </c>
      <c r="DP576" s="12">
        <v>0</v>
      </c>
      <c r="DQ576" s="12">
        <v>0</v>
      </c>
      <c r="DR576" s="12">
        <v>0</v>
      </c>
      <c r="DS576" s="12">
        <v>0</v>
      </c>
      <c r="DT576" s="12">
        <v>0</v>
      </c>
      <c r="DU576" s="12">
        <v>0</v>
      </c>
      <c r="DV576" s="12">
        <v>0</v>
      </c>
      <c r="DW576" s="12">
        <v>0</v>
      </c>
      <c r="DX576" s="12">
        <v>0</v>
      </c>
      <c r="DY576" s="12">
        <v>0</v>
      </c>
      <c r="DZ576" s="12">
        <v>0</v>
      </c>
      <c r="EA576" s="12">
        <v>0</v>
      </c>
      <c r="EB576" s="12">
        <v>0</v>
      </c>
      <c r="EC576" s="12">
        <v>0</v>
      </c>
      <c r="ED576" s="12">
        <v>0</v>
      </c>
      <c r="EE576" s="12">
        <v>0</v>
      </c>
      <c r="EF576" s="12">
        <v>0</v>
      </c>
      <c r="EG576" s="12">
        <v>0</v>
      </c>
      <c r="EH576" s="12">
        <v>0</v>
      </c>
      <c r="EI576" s="12">
        <v>0</v>
      </c>
      <c r="EJ576" s="12">
        <v>0</v>
      </c>
      <c r="EK576" s="12">
        <v>0</v>
      </c>
      <c r="EL576" s="12">
        <v>0</v>
      </c>
      <c r="EM576" s="12">
        <v>0</v>
      </c>
      <c r="EN576" s="12">
        <v>0</v>
      </c>
      <c r="EO576" s="12">
        <v>0</v>
      </c>
      <c r="EP576" s="12">
        <v>0</v>
      </c>
      <c r="EQ576" s="12" t="s">
        <v>137</v>
      </c>
      <c r="ER576" s="12" t="s">
        <v>137</v>
      </c>
      <c r="ES576" s="12" t="s">
        <v>137</v>
      </c>
      <c r="ET576" s="12" t="s">
        <v>137</v>
      </c>
      <c r="EU576" s="12" t="s">
        <v>137</v>
      </c>
      <c r="EV576" s="12" t="s">
        <v>137</v>
      </c>
      <c r="EW576" s="12" t="s">
        <v>137</v>
      </c>
      <c r="EX576" s="12" t="s">
        <v>137</v>
      </c>
      <c r="EY576" s="12" t="s">
        <v>137</v>
      </c>
      <c r="EZ576" s="12" t="s">
        <v>137</v>
      </c>
      <c r="FA576" s="12" t="s">
        <v>137</v>
      </c>
      <c r="FB576" s="12">
        <v>0</v>
      </c>
      <c r="FC576" s="12">
        <v>0</v>
      </c>
      <c r="FD576" s="12">
        <v>0</v>
      </c>
      <c r="FE576" s="12">
        <v>0</v>
      </c>
      <c r="FF576" s="12">
        <v>0</v>
      </c>
      <c r="FG576" s="12">
        <v>0</v>
      </c>
      <c r="FH576" s="12">
        <v>0</v>
      </c>
      <c r="FI576" s="12">
        <v>0</v>
      </c>
      <c r="FJ576" s="12">
        <v>0</v>
      </c>
      <c r="FK576" s="12">
        <v>0</v>
      </c>
      <c r="FL576" s="12">
        <v>0</v>
      </c>
      <c r="FM576" s="12">
        <v>0</v>
      </c>
      <c r="FN576" s="12">
        <v>0</v>
      </c>
      <c r="FO576" s="12">
        <v>0</v>
      </c>
      <c r="FP576" s="12">
        <v>0</v>
      </c>
      <c r="FQ576" s="12">
        <v>0</v>
      </c>
      <c r="FR576" s="12">
        <v>0</v>
      </c>
      <c r="FS576" s="12">
        <v>0</v>
      </c>
      <c r="FT576" s="12">
        <v>0</v>
      </c>
      <c r="FU576" s="12">
        <v>0</v>
      </c>
      <c r="FV576" s="12">
        <v>0</v>
      </c>
      <c r="FW576" s="12">
        <v>0</v>
      </c>
      <c r="FX576" s="72" t="s">
        <v>137</v>
      </c>
    </row>
    <row r="577" spans="1:180" s="42" customFormat="1" ht="47.25" x14ac:dyDescent="0.25">
      <c r="A577" s="39" t="s">
        <v>941</v>
      </c>
      <c r="B577" s="9" t="s">
        <v>229</v>
      </c>
      <c r="C577" s="9" t="s">
        <v>136</v>
      </c>
      <c r="D577" s="12">
        <f t="shared" ref="D577:BO577" si="1108">SUM(D578:D578)</f>
        <v>0</v>
      </c>
      <c r="E577" s="12">
        <f t="shared" si="1108"/>
        <v>0</v>
      </c>
      <c r="F577" s="12">
        <f t="shared" si="1108"/>
        <v>0</v>
      </c>
      <c r="G577" s="12">
        <f t="shared" si="1108"/>
        <v>0</v>
      </c>
      <c r="H577" s="12">
        <f t="shared" si="1108"/>
        <v>0</v>
      </c>
      <c r="I577" s="12">
        <f t="shared" si="1108"/>
        <v>0</v>
      </c>
      <c r="J577" s="12">
        <f t="shared" si="1108"/>
        <v>0</v>
      </c>
      <c r="K577" s="12">
        <f t="shared" si="1108"/>
        <v>0</v>
      </c>
      <c r="L577" s="12">
        <f t="shared" si="1108"/>
        <v>4900</v>
      </c>
      <c r="M577" s="12">
        <f t="shared" si="1108"/>
        <v>0</v>
      </c>
      <c r="N577" s="12">
        <f t="shared" si="1108"/>
        <v>0</v>
      </c>
      <c r="O577" s="12">
        <f t="shared" si="1108"/>
        <v>0</v>
      </c>
      <c r="P577" s="12">
        <f t="shared" si="1108"/>
        <v>0</v>
      </c>
      <c r="Q577" s="12">
        <f t="shared" si="1108"/>
        <v>0</v>
      </c>
      <c r="R577" s="12">
        <f t="shared" si="1108"/>
        <v>0</v>
      </c>
      <c r="S577" s="12">
        <f t="shared" si="1108"/>
        <v>0</v>
      </c>
      <c r="T577" s="12">
        <f t="shared" si="1108"/>
        <v>0</v>
      </c>
      <c r="U577" s="12">
        <f t="shared" si="1108"/>
        <v>0</v>
      </c>
      <c r="V577" s="12">
        <f t="shared" si="1108"/>
        <v>0</v>
      </c>
      <c r="W577" s="12">
        <f t="shared" si="1108"/>
        <v>4900</v>
      </c>
      <c r="X577" s="12">
        <f t="shared" si="1108"/>
        <v>0</v>
      </c>
      <c r="Y577" s="12">
        <f t="shared" si="1108"/>
        <v>0</v>
      </c>
      <c r="Z577" s="12">
        <f t="shared" si="1108"/>
        <v>0</v>
      </c>
      <c r="AA577" s="12">
        <f t="shared" si="1108"/>
        <v>0</v>
      </c>
      <c r="AB577" s="12">
        <f t="shared" si="1108"/>
        <v>0</v>
      </c>
      <c r="AC577" s="12">
        <f t="shared" si="1108"/>
        <v>0</v>
      </c>
      <c r="AD577" s="12">
        <f t="shared" si="1108"/>
        <v>0</v>
      </c>
      <c r="AE577" s="12">
        <f t="shared" si="1108"/>
        <v>0</v>
      </c>
      <c r="AF577" s="12">
        <f t="shared" si="1108"/>
        <v>0</v>
      </c>
      <c r="AG577" s="12">
        <f t="shared" si="1108"/>
        <v>0</v>
      </c>
      <c r="AH577" s="12">
        <f t="shared" si="1108"/>
        <v>0</v>
      </c>
      <c r="AI577" s="12">
        <f t="shared" si="1108"/>
        <v>0</v>
      </c>
      <c r="AJ577" s="12">
        <f t="shared" si="1108"/>
        <v>0</v>
      </c>
      <c r="AK577" s="12">
        <f t="shared" si="1108"/>
        <v>0</v>
      </c>
      <c r="AL577" s="12">
        <f t="shared" si="1108"/>
        <v>0</v>
      </c>
      <c r="AM577" s="12">
        <f t="shared" si="1108"/>
        <v>0</v>
      </c>
      <c r="AN577" s="12">
        <f t="shared" si="1108"/>
        <v>0</v>
      </c>
      <c r="AO577" s="12">
        <f t="shared" si="1108"/>
        <v>0</v>
      </c>
      <c r="AP577" s="12">
        <f t="shared" si="1108"/>
        <v>0</v>
      </c>
      <c r="AQ577" s="12">
        <f t="shared" si="1108"/>
        <v>0</v>
      </c>
      <c r="AR577" s="12">
        <f t="shared" si="1108"/>
        <v>0</v>
      </c>
      <c r="AS577" s="12">
        <f t="shared" si="1108"/>
        <v>4900</v>
      </c>
      <c r="AT577" s="12">
        <f t="shared" si="1108"/>
        <v>0</v>
      </c>
      <c r="AU577" s="12">
        <f t="shared" si="1108"/>
        <v>0</v>
      </c>
      <c r="AV577" s="12">
        <f t="shared" si="1108"/>
        <v>0</v>
      </c>
      <c r="AW577" s="12">
        <f t="shared" si="1108"/>
        <v>0</v>
      </c>
      <c r="AX577" s="12">
        <f t="shared" si="1108"/>
        <v>0</v>
      </c>
      <c r="AY577" s="12">
        <f t="shared" si="1108"/>
        <v>0</v>
      </c>
      <c r="AZ577" s="12">
        <f t="shared" si="1108"/>
        <v>0</v>
      </c>
      <c r="BA577" s="12">
        <f t="shared" si="1108"/>
        <v>0</v>
      </c>
      <c r="BB577" s="12">
        <f t="shared" si="1108"/>
        <v>0</v>
      </c>
      <c r="BC577" s="12">
        <f t="shared" si="1108"/>
        <v>0</v>
      </c>
      <c r="BD577" s="12">
        <f t="shared" si="1108"/>
        <v>0</v>
      </c>
      <c r="BE577" s="12">
        <f t="shared" si="1108"/>
        <v>0</v>
      </c>
      <c r="BF577" s="12">
        <f t="shared" si="1108"/>
        <v>0</v>
      </c>
      <c r="BG577" s="12">
        <f t="shared" si="1108"/>
        <v>0</v>
      </c>
      <c r="BH577" s="12">
        <f t="shared" si="1108"/>
        <v>0</v>
      </c>
      <c r="BI577" s="12">
        <f t="shared" si="1108"/>
        <v>0</v>
      </c>
      <c r="BJ577" s="12">
        <f t="shared" si="1108"/>
        <v>0</v>
      </c>
      <c r="BK577" s="12">
        <f t="shared" si="1108"/>
        <v>0</v>
      </c>
      <c r="BL577" s="12">
        <f t="shared" si="1108"/>
        <v>0</v>
      </c>
      <c r="BM577" s="12">
        <f t="shared" si="1108"/>
        <v>0</v>
      </c>
      <c r="BN577" s="12">
        <f t="shared" si="1108"/>
        <v>0</v>
      </c>
      <c r="BO577" s="12">
        <f t="shared" si="1108"/>
        <v>0</v>
      </c>
      <c r="BP577" s="12">
        <f t="shared" ref="BP577:BQ577" si="1109">SUM(BP578:BP578)</f>
        <v>0</v>
      </c>
      <c r="BQ577" s="12">
        <f t="shared" si="1109"/>
        <v>0</v>
      </c>
      <c r="BR577" s="12">
        <f t="shared" ref="BR577:CM577" si="1110">SUM(BR578:BR578)</f>
        <v>0</v>
      </c>
      <c r="BS577" s="12">
        <f t="shared" si="1110"/>
        <v>0</v>
      </c>
      <c r="BT577" s="12">
        <f t="shared" si="1110"/>
        <v>0</v>
      </c>
      <c r="BU577" s="12">
        <f t="shared" si="1110"/>
        <v>0</v>
      </c>
      <c r="BV577" s="12">
        <f t="shared" si="1110"/>
        <v>0</v>
      </c>
      <c r="BW577" s="12">
        <f t="shared" si="1110"/>
        <v>0</v>
      </c>
      <c r="BX577" s="12">
        <f t="shared" si="1110"/>
        <v>0</v>
      </c>
      <c r="BY577" s="12">
        <f t="shared" si="1110"/>
        <v>0</v>
      </c>
      <c r="BZ577" s="12">
        <f t="shared" si="1110"/>
        <v>0</v>
      </c>
      <c r="CA577" s="12">
        <f t="shared" si="1110"/>
        <v>0</v>
      </c>
      <c r="CB577" s="12">
        <f t="shared" si="1110"/>
        <v>0</v>
      </c>
      <c r="CC577" s="12">
        <f t="shared" si="1110"/>
        <v>0</v>
      </c>
      <c r="CD577" s="12">
        <f t="shared" si="1110"/>
        <v>0</v>
      </c>
      <c r="CE577" s="12">
        <f t="shared" si="1110"/>
        <v>0</v>
      </c>
      <c r="CF577" s="12">
        <f t="shared" si="1110"/>
        <v>0</v>
      </c>
      <c r="CG577" s="12">
        <f t="shared" si="1110"/>
        <v>0</v>
      </c>
      <c r="CH577" s="12">
        <f t="shared" si="1110"/>
        <v>0</v>
      </c>
      <c r="CI577" s="12">
        <f t="shared" si="1110"/>
        <v>0</v>
      </c>
      <c r="CJ577" s="12">
        <f t="shared" si="1110"/>
        <v>0</v>
      </c>
      <c r="CK577" s="12">
        <f t="shared" si="1110"/>
        <v>0</v>
      </c>
      <c r="CL577" s="12">
        <f t="shared" si="1110"/>
        <v>0</v>
      </c>
      <c r="CM577" s="12">
        <f t="shared" si="1110"/>
        <v>0</v>
      </c>
      <c r="CN577" s="12">
        <f t="shared" ref="CN577:DI577" si="1111">SUM(CN578:CN578)</f>
        <v>0</v>
      </c>
      <c r="CO577" s="12">
        <f t="shared" si="1111"/>
        <v>0</v>
      </c>
      <c r="CP577" s="12">
        <f t="shared" si="1111"/>
        <v>0</v>
      </c>
      <c r="CQ577" s="12">
        <f t="shared" si="1111"/>
        <v>0</v>
      </c>
      <c r="CR577" s="12">
        <f t="shared" si="1111"/>
        <v>0</v>
      </c>
      <c r="CS577" s="12">
        <f t="shared" si="1111"/>
        <v>0</v>
      </c>
      <c r="CT577" s="12">
        <f t="shared" si="1111"/>
        <v>0</v>
      </c>
      <c r="CU577" s="12">
        <f t="shared" si="1111"/>
        <v>0</v>
      </c>
      <c r="CV577" s="12">
        <f t="shared" si="1111"/>
        <v>0</v>
      </c>
      <c r="CW577" s="12">
        <f t="shared" si="1111"/>
        <v>0</v>
      </c>
      <c r="CX577" s="12">
        <f t="shared" si="1111"/>
        <v>0</v>
      </c>
      <c r="CY577" s="12">
        <f t="shared" si="1111"/>
        <v>0</v>
      </c>
      <c r="CZ577" s="12">
        <f t="shared" si="1111"/>
        <v>0</v>
      </c>
      <c r="DA577" s="12">
        <f t="shared" si="1111"/>
        <v>0</v>
      </c>
      <c r="DB577" s="12">
        <f t="shared" si="1111"/>
        <v>0</v>
      </c>
      <c r="DC577" s="12">
        <f t="shared" si="1111"/>
        <v>0</v>
      </c>
      <c r="DD577" s="12">
        <f t="shared" si="1111"/>
        <v>0</v>
      </c>
      <c r="DE577" s="12">
        <f t="shared" si="1111"/>
        <v>0</v>
      </c>
      <c r="DF577" s="12">
        <f t="shared" si="1111"/>
        <v>0</v>
      </c>
      <c r="DG577" s="12">
        <f t="shared" si="1111"/>
        <v>0</v>
      </c>
      <c r="DH577" s="12">
        <f t="shared" si="1111"/>
        <v>0</v>
      </c>
      <c r="DI577" s="12">
        <f t="shared" si="1111"/>
        <v>0</v>
      </c>
      <c r="DJ577" s="12">
        <f t="shared" ref="DJ577:EP577" si="1112">SUM(DJ578:DJ578)</f>
        <v>0</v>
      </c>
      <c r="DK577" s="12">
        <f t="shared" si="1112"/>
        <v>0</v>
      </c>
      <c r="DL577" s="12">
        <f t="shared" si="1112"/>
        <v>0</v>
      </c>
      <c r="DM577" s="12">
        <f t="shared" si="1112"/>
        <v>0</v>
      </c>
      <c r="DN577" s="12">
        <f t="shared" si="1112"/>
        <v>0</v>
      </c>
      <c r="DO577" s="12">
        <f t="shared" si="1112"/>
        <v>0</v>
      </c>
      <c r="DP577" s="12">
        <f t="shared" si="1112"/>
        <v>0</v>
      </c>
      <c r="DQ577" s="12">
        <f t="shared" si="1112"/>
        <v>0</v>
      </c>
      <c r="DR577" s="12">
        <f t="shared" si="1112"/>
        <v>0</v>
      </c>
      <c r="DS577" s="12">
        <f t="shared" si="1112"/>
        <v>0</v>
      </c>
      <c r="DT577" s="12">
        <f t="shared" si="1112"/>
        <v>0</v>
      </c>
      <c r="DU577" s="12">
        <f t="shared" si="1112"/>
        <v>0</v>
      </c>
      <c r="DV577" s="12">
        <f t="shared" si="1112"/>
        <v>0</v>
      </c>
      <c r="DW577" s="12">
        <f t="shared" si="1112"/>
        <v>0</v>
      </c>
      <c r="DX577" s="12">
        <f t="shared" si="1112"/>
        <v>0</v>
      </c>
      <c r="DY577" s="12">
        <f t="shared" si="1112"/>
        <v>0</v>
      </c>
      <c r="DZ577" s="12">
        <f t="shared" si="1112"/>
        <v>0</v>
      </c>
      <c r="EA577" s="12">
        <f t="shared" si="1112"/>
        <v>0</v>
      </c>
      <c r="EB577" s="12">
        <f t="shared" si="1112"/>
        <v>0</v>
      </c>
      <c r="EC577" s="12">
        <f t="shared" si="1112"/>
        <v>0</v>
      </c>
      <c r="ED577" s="12">
        <f t="shared" si="1112"/>
        <v>0</v>
      </c>
      <c r="EE577" s="12">
        <f t="shared" si="1112"/>
        <v>0</v>
      </c>
      <c r="EF577" s="12">
        <f t="shared" si="1112"/>
        <v>0</v>
      </c>
      <c r="EG577" s="12">
        <f t="shared" si="1112"/>
        <v>0</v>
      </c>
      <c r="EH577" s="12">
        <f t="shared" si="1112"/>
        <v>0</v>
      </c>
      <c r="EI577" s="12">
        <f t="shared" si="1112"/>
        <v>0</v>
      </c>
      <c r="EJ577" s="12">
        <f t="shared" si="1112"/>
        <v>0</v>
      </c>
      <c r="EK577" s="12">
        <f t="shared" si="1112"/>
        <v>0</v>
      </c>
      <c r="EL577" s="12">
        <f t="shared" si="1112"/>
        <v>0</v>
      </c>
      <c r="EM577" s="12">
        <f t="shared" si="1112"/>
        <v>0</v>
      </c>
      <c r="EN577" s="12">
        <f t="shared" si="1112"/>
        <v>0</v>
      </c>
      <c r="EO577" s="12">
        <f t="shared" si="1112"/>
        <v>0</v>
      </c>
      <c r="EP577" s="12">
        <f t="shared" si="1112"/>
        <v>0</v>
      </c>
      <c r="EQ577" s="12" t="s">
        <v>137</v>
      </c>
      <c r="ER577" s="12" t="s">
        <v>137</v>
      </c>
      <c r="ES577" s="12" t="s">
        <v>137</v>
      </c>
      <c r="ET577" s="12" t="s">
        <v>137</v>
      </c>
      <c r="EU577" s="12" t="s">
        <v>137</v>
      </c>
      <c r="EV577" s="12" t="s">
        <v>137</v>
      </c>
      <c r="EW577" s="12" t="s">
        <v>137</v>
      </c>
      <c r="EX577" s="12" t="s">
        <v>137</v>
      </c>
      <c r="EY577" s="12" t="s">
        <v>137</v>
      </c>
      <c r="EZ577" s="12" t="s">
        <v>137</v>
      </c>
      <c r="FA577" s="12" t="s">
        <v>137</v>
      </c>
      <c r="FB577" s="12">
        <f t="shared" ref="FB577:FW577" si="1113">SUM(FB578:FB578)</f>
        <v>0</v>
      </c>
      <c r="FC577" s="12">
        <f t="shared" si="1113"/>
        <v>0</v>
      </c>
      <c r="FD577" s="12">
        <f t="shared" si="1113"/>
        <v>0</v>
      </c>
      <c r="FE577" s="12">
        <f t="shared" si="1113"/>
        <v>0</v>
      </c>
      <c r="FF577" s="12">
        <f t="shared" si="1113"/>
        <v>0</v>
      </c>
      <c r="FG577" s="12">
        <f t="shared" si="1113"/>
        <v>0</v>
      </c>
      <c r="FH577" s="12">
        <f t="shared" si="1113"/>
        <v>0</v>
      </c>
      <c r="FI577" s="12">
        <f t="shared" si="1113"/>
        <v>0</v>
      </c>
      <c r="FJ577" s="12">
        <f t="shared" si="1113"/>
        <v>0</v>
      </c>
      <c r="FK577" s="12">
        <f t="shared" si="1113"/>
        <v>0</v>
      </c>
      <c r="FL577" s="12">
        <f t="shared" si="1113"/>
        <v>0</v>
      </c>
      <c r="FM577" s="12">
        <f t="shared" si="1113"/>
        <v>0</v>
      </c>
      <c r="FN577" s="12">
        <f t="shared" si="1113"/>
        <v>0</v>
      </c>
      <c r="FO577" s="12">
        <f t="shared" si="1113"/>
        <v>0</v>
      </c>
      <c r="FP577" s="12">
        <f t="shared" si="1113"/>
        <v>0</v>
      </c>
      <c r="FQ577" s="12">
        <f t="shared" si="1113"/>
        <v>0</v>
      </c>
      <c r="FR577" s="12">
        <f t="shared" si="1113"/>
        <v>0</v>
      </c>
      <c r="FS577" s="12">
        <f t="shared" si="1113"/>
        <v>0</v>
      </c>
      <c r="FT577" s="12">
        <f t="shared" si="1113"/>
        <v>0</v>
      </c>
      <c r="FU577" s="12">
        <f t="shared" si="1113"/>
        <v>0</v>
      </c>
      <c r="FV577" s="12">
        <f t="shared" si="1113"/>
        <v>0</v>
      </c>
      <c r="FW577" s="12">
        <f t="shared" si="1113"/>
        <v>0</v>
      </c>
      <c r="FX577" s="72" t="s">
        <v>137</v>
      </c>
    </row>
    <row r="578" spans="1:180" s="42" customFormat="1" ht="78.75" x14ac:dyDescent="0.25">
      <c r="A578" s="39" t="s">
        <v>941</v>
      </c>
      <c r="B578" s="16" t="s">
        <v>2865</v>
      </c>
      <c r="C578" s="18" t="s">
        <v>540</v>
      </c>
      <c r="D578" s="15">
        <v>0</v>
      </c>
      <c r="E578" s="15">
        <v>0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4900</v>
      </c>
      <c r="M578" s="15">
        <v>0</v>
      </c>
      <c r="N578" s="15">
        <v>0</v>
      </c>
      <c r="O578" s="15">
        <f t="shared" ref="O578:Y578" si="1114">AK578+BG578+CC578+CY578+DU578+EF578</f>
        <v>0</v>
      </c>
      <c r="P578" s="15">
        <f t="shared" si="1114"/>
        <v>0</v>
      </c>
      <c r="Q578" s="15">
        <f t="shared" si="1114"/>
        <v>0</v>
      </c>
      <c r="R578" s="15">
        <f t="shared" si="1114"/>
        <v>0</v>
      </c>
      <c r="S578" s="15">
        <f t="shared" si="1114"/>
        <v>0</v>
      </c>
      <c r="T578" s="15">
        <f t="shared" si="1114"/>
        <v>0</v>
      </c>
      <c r="U578" s="15">
        <f t="shared" si="1114"/>
        <v>0</v>
      </c>
      <c r="V578" s="15">
        <f t="shared" si="1114"/>
        <v>0</v>
      </c>
      <c r="W578" s="15">
        <f t="shared" si="1114"/>
        <v>4900</v>
      </c>
      <c r="X578" s="15">
        <f t="shared" si="1114"/>
        <v>0</v>
      </c>
      <c r="Y578" s="15">
        <f t="shared" si="1114"/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0</v>
      </c>
      <c r="AQ578" s="15">
        <v>0</v>
      </c>
      <c r="AR578" s="15">
        <v>0</v>
      </c>
      <c r="AS578" s="15">
        <v>4900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0</v>
      </c>
      <c r="BE578" s="15">
        <v>0</v>
      </c>
      <c r="BF578" s="15">
        <v>0</v>
      </c>
      <c r="BG578" s="15">
        <v>0</v>
      </c>
      <c r="BH578" s="15">
        <v>0</v>
      </c>
      <c r="BI578" s="15">
        <v>0</v>
      </c>
      <c r="BJ578" s="15">
        <v>0</v>
      </c>
      <c r="BK578" s="15">
        <v>0</v>
      </c>
      <c r="BL578" s="15">
        <v>0</v>
      </c>
      <c r="BM578" s="15">
        <v>0</v>
      </c>
      <c r="BN578" s="15">
        <v>0</v>
      </c>
      <c r="BO578" s="15">
        <v>0</v>
      </c>
      <c r="BP578" s="15">
        <v>0</v>
      </c>
      <c r="BQ578" s="15">
        <v>0</v>
      </c>
      <c r="BR578" s="15">
        <v>0</v>
      </c>
      <c r="BS578" s="15">
        <v>0</v>
      </c>
      <c r="BT578" s="15">
        <v>0</v>
      </c>
      <c r="BU578" s="15">
        <v>0</v>
      </c>
      <c r="BV578" s="15">
        <v>0</v>
      </c>
      <c r="BW578" s="15">
        <v>0</v>
      </c>
      <c r="BX578" s="15">
        <v>0</v>
      </c>
      <c r="BY578" s="15">
        <v>0</v>
      </c>
      <c r="BZ578" s="15">
        <v>0</v>
      </c>
      <c r="CA578" s="15">
        <v>0</v>
      </c>
      <c r="CB578" s="15">
        <v>0</v>
      </c>
      <c r="CC578" s="15">
        <v>0</v>
      </c>
      <c r="CD578" s="15">
        <v>0</v>
      </c>
      <c r="CE578" s="15">
        <v>0</v>
      </c>
      <c r="CF578" s="15">
        <v>0</v>
      </c>
      <c r="CG578" s="15">
        <v>0</v>
      </c>
      <c r="CH578" s="15">
        <v>0</v>
      </c>
      <c r="CI578" s="15">
        <v>0</v>
      </c>
      <c r="CJ578" s="15">
        <v>0</v>
      </c>
      <c r="CK578" s="15">
        <v>0</v>
      </c>
      <c r="CL578" s="15">
        <v>0</v>
      </c>
      <c r="CM578" s="15">
        <v>0</v>
      </c>
      <c r="CN578" s="15">
        <v>0</v>
      </c>
      <c r="CO578" s="15">
        <v>0</v>
      </c>
      <c r="CP578" s="15">
        <v>0</v>
      </c>
      <c r="CQ578" s="15">
        <v>0</v>
      </c>
      <c r="CR578" s="15">
        <v>0</v>
      </c>
      <c r="CS578" s="15">
        <v>0</v>
      </c>
      <c r="CT578" s="15">
        <v>0</v>
      </c>
      <c r="CU578" s="15">
        <v>0</v>
      </c>
      <c r="CV578" s="15">
        <v>0</v>
      </c>
      <c r="CW578" s="15">
        <v>0</v>
      </c>
      <c r="CX578" s="15">
        <v>0</v>
      </c>
      <c r="CY578" s="15">
        <v>0</v>
      </c>
      <c r="CZ578" s="15">
        <v>0</v>
      </c>
      <c r="DA578" s="15">
        <v>0</v>
      </c>
      <c r="DB578" s="15">
        <v>0</v>
      </c>
      <c r="DC578" s="15">
        <v>0</v>
      </c>
      <c r="DD578" s="15">
        <v>0</v>
      </c>
      <c r="DE578" s="15">
        <v>0</v>
      </c>
      <c r="DF578" s="15">
        <v>0</v>
      </c>
      <c r="DG578" s="15">
        <v>0</v>
      </c>
      <c r="DH578" s="15">
        <v>0</v>
      </c>
      <c r="DI578" s="15">
        <v>0</v>
      </c>
      <c r="DJ578" s="15">
        <v>0</v>
      </c>
      <c r="DK578" s="15">
        <v>0</v>
      </c>
      <c r="DL578" s="15">
        <v>0</v>
      </c>
      <c r="DM578" s="15">
        <v>0</v>
      </c>
      <c r="DN578" s="15">
        <v>0</v>
      </c>
      <c r="DO578" s="15">
        <v>0</v>
      </c>
      <c r="DP578" s="15">
        <v>0</v>
      </c>
      <c r="DQ578" s="15">
        <v>0</v>
      </c>
      <c r="DR578" s="15">
        <v>0</v>
      </c>
      <c r="DS578" s="15">
        <v>0</v>
      </c>
      <c r="DT578" s="15">
        <v>0</v>
      </c>
      <c r="DU578" s="15">
        <v>0</v>
      </c>
      <c r="DV578" s="15">
        <v>0</v>
      </c>
      <c r="DW578" s="15">
        <v>0</v>
      </c>
      <c r="DX578" s="15">
        <v>0</v>
      </c>
      <c r="DY578" s="15">
        <v>0</v>
      </c>
      <c r="DZ578" s="15">
        <v>0</v>
      </c>
      <c r="EA578" s="15">
        <v>0</v>
      </c>
      <c r="EB578" s="15">
        <v>0</v>
      </c>
      <c r="EC578" s="15">
        <v>0</v>
      </c>
      <c r="ED578" s="15">
        <v>0</v>
      </c>
      <c r="EE578" s="15">
        <v>0</v>
      </c>
      <c r="EF578" s="15">
        <v>0</v>
      </c>
      <c r="EG578" s="15">
        <v>0</v>
      </c>
      <c r="EH578" s="15">
        <v>0</v>
      </c>
      <c r="EI578" s="15">
        <v>0</v>
      </c>
      <c r="EJ578" s="15">
        <v>0</v>
      </c>
      <c r="EK578" s="15">
        <v>0</v>
      </c>
      <c r="EL578" s="15">
        <v>0</v>
      </c>
      <c r="EM578" s="15">
        <v>0</v>
      </c>
      <c r="EN578" s="15">
        <v>0</v>
      </c>
      <c r="EO578" s="15">
        <v>0</v>
      </c>
      <c r="EP578" s="15">
        <v>0</v>
      </c>
      <c r="EQ578" s="15" t="s">
        <v>137</v>
      </c>
      <c r="ER578" s="15" t="s">
        <v>137</v>
      </c>
      <c r="ES578" s="15" t="s">
        <v>137</v>
      </c>
      <c r="ET578" s="15" t="s">
        <v>137</v>
      </c>
      <c r="EU578" s="15" t="s">
        <v>137</v>
      </c>
      <c r="EV578" s="15" t="s">
        <v>137</v>
      </c>
      <c r="EW578" s="15" t="s">
        <v>137</v>
      </c>
      <c r="EX578" s="15" t="s">
        <v>137</v>
      </c>
      <c r="EY578" s="15" t="s">
        <v>137</v>
      </c>
      <c r="EZ578" s="15" t="s">
        <v>137</v>
      </c>
      <c r="FA578" s="15" t="s">
        <v>137</v>
      </c>
      <c r="FB578" s="15">
        <f t="shared" ref="FB578:FL578" si="1115">EF578+DJ578+CN578+BR578+AV578</f>
        <v>0</v>
      </c>
      <c r="FC578" s="15">
        <f t="shared" si="1115"/>
        <v>0</v>
      </c>
      <c r="FD578" s="15">
        <f t="shared" si="1115"/>
        <v>0</v>
      </c>
      <c r="FE578" s="15">
        <f t="shared" si="1115"/>
        <v>0</v>
      </c>
      <c r="FF578" s="15">
        <f t="shared" si="1115"/>
        <v>0</v>
      </c>
      <c r="FG578" s="15">
        <f t="shared" si="1115"/>
        <v>0</v>
      </c>
      <c r="FH578" s="15">
        <f t="shared" si="1115"/>
        <v>0</v>
      </c>
      <c r="FI578" s="15">
        <f t="shared" si="1115"/>
        <v>0</v>
      </c>
      <c r="FJ578" s="15">
        <f t="shared" si="1115"/>
        <v>0</v>
      </c>
      <c r="FK578" s="15">
        <f t="shared" si="1115"/>
        <v>0</v>
      </c>
      <c r="FL578" s="15">
        <f t="shared" si="1115"/>
        <v>0</v>
      </c>
      <c r="FM578" s="15">
        <f>BG578+CC578+CY578+DU578+EF578</f>
        <v>0</v>
      </c>
      <c r="FN578" s="15">
        <f>BH578+CD578+CZ578+DV578+EG578</f>
        <v>0</v>
      </c>
      <c r="FO578" s="15">
        <f t="shared" ref="FO578:FW578" si="1116">BI578+CE578+DA578+DW578+EH578</f>
        <v>0</v>
      </c>
      <c r="FP578" s="15">
        <f t="shared" si="1116"/>
        <v>0</v>
      </c>
      <c r="FQ578" s="15">
        <f t="shared" si="1116"/>
        <v>0</v>
      </c>
      <c r="FR578" s="15">
        <f t="shared" si="1116"/>
        <v>0</v>
      </c>
      <c r="FS578" s="15">
        <f t="shared" si="1116"/>
        <v>0</v>
      </c>
      <c r="FT578" s="15">
        <f t="shared" si="1116"/>
        <v>0</v>
      </c>
      <c r="FU578" s="15">
        <f t="shared" si="1116"/>
        <v>0</v>
      </c>
      <c r="FV578" s="15">
        <f t="shared" si="1116"/>
        <v>0</v>
      </c>
      <c r="FW578" s="15">
        <f t="shared" si="1116"/>
        <v>0</v>
      </c>
      <c r="FX578" s="52" t="s">
        <v>2663</v>
      </c>
    </row>
    <row r="579" spans="1:180" s="42" customFormat="1" x14ac:dyDescent="0.25">
      <c r="A579" s="83" t="s">
        <v>2843</v>
      </c>
      <c r="B579" s="9" t="s">
        <v>227</v>
      </c>
      <c r="C579" s="84" t="s">
        <v>136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  <c r="BE579" s="12">
        <v>0</v>
      </c>
      <c r="BF579" s="12">
        <v>0</v>
      </c>
      <c r="BG579" s="12">
        <v>0</v>
      </c>
      <c r="BH579" s="12">
        <v>0</v>
      </c>
      <c r="BI579" s="12">
        <v>0</v>
      </c>
      <c r="BJ579" s="12">
        <v>0</v>
      </c>
      <c r="BK579" s="12">
        <v>0</v>
      </c>
      <c r="BL579" s="12">
        <v>0</v>
      </c>
      <c r="BM579" s="12">
        <v>0</v>
      </c>
      <c r="BN579" s="12">
        <v>0</v>
      </c>
      <c r="BO579" s="12">
        <v>0</v>
      </c>
      <c r="BP579" s="12">
        <v>0</v>
      </c>
      <c r="BQ579" s="12">
        <v>0</v>
      </c>
      <c r="BR579" s="12">
        <v>0</v>
      </c>
      <c r="BS579" s="12">
        <v>0</v>
      </c>
      <c r="BT579" s="12">
        <v>0</v>
      </c>
      <c r="BU579" s="12">
        <v>0</v>
      </c>
      <c r="BV579" s="12">
        <v>0</v>
      </c>
      <c r="BW579" s="12">
        <v>0</v>
      </c>
      <c r="BX579" s="12">
        <v>0</v>
      </c>
      <c r="BY579" s="12">
        <v>0</v>
      </c>
      <c r="BZ579" s="12">
        <v>0</v>
      </c>
      <c r="CA579" s="12">
        <v>0</v>
      </c>
      <c r="CB579" s="12">
        <v>0</v>
      </c>
      <c r="CC579" s="12">
        <v>0</v>
      </c>
      <c r="CD579" s="12">
        <v>0</v>
      </c>
      <c r="CE579" s="12">
        <v>0</v>
      </c>
      <c r="CF579" s="12">
        <v>0</v>
      </c>
      <c r="CG579" s="12">
        <v>0</v>
      </c>
      <c r="CH579" s="12">
        <v>0</v>
      </c>
      <c r="CI579" s="12">
        <v>0</v>
      </c>
      <c r="CJ579" s="12">
        <v>0</v>
      </c>
      <c r="CK579" s="12">
        <v>0</v>
      </c>
      <c r="CL579" s="12">
        <v>0</v>
      </c>
      <c r="CM579" s="12">
        <v>0</v>
      </c>
      <c r="CN579" s="12">
        <v>0</v>
      </c>
      <c r="CO579" s="12">
        <v>0</v>
      </c>
      <c r="CP579" s="12">
        <v>0</v>
      </c>
      <c r="CQ579" s="12">
        <v>0</v>
      </c>
      <c r="CR579" s="12">
        <v>0</v>
      </c>
      <c r="CS579" s="12">
        <v>0</v>
      </c>
      <c r="CT579" s="12">
        <v>0</v>
      </c>
      <c r="CU579" s="12">
        <v>0</v>
      </c>
      <c r="CV579" s="12">
        <v>0</v>
      </c>
      <c r="CW579" s="12">
        <v>0</v>
      </c>
      <c r="CX579" s="12">
        <v>0</v>
      </c>
      <c r="CY579" s="12">
        <v>0</v>
      </c>
      <c r="CZ579" s="12">
        <v>0</v>
      </c>
      <c r="DA579" s="12">
        <v>0</v>
      </c>
      <c r="DB579" s="12">
        <v>0</v>
      </c>
      <c r="DC579" s="12">
        <v>0</v>
      </c>
      <c r="DD579" s="12">
        <v>0</v>
      </c>
      <c r="DE579" s="12">
        <v>0</v>
      </c>
      <c r="DF579" s="12">
        <v>0</v>
      </c>
      <c r="DG579" s="12">
        <v>0</v>
      </c>
      <c r="DH579" s="12">
        <v>0</v>
      </c>
      <c r="DI579" s="12">
        <v>0</v>
      </c>
      <c r="DJ579" s="12">
        <v>0</v>
      </c>
      <c r="DK579" s="12">
        <v>0</v>
      </c>
      <c r="DL579" s="12">
        <v>0</v>
      </c>
      <c r="DM579" s="12">
        <v>0</v>
      </c>
      <c r="DN579" s="12">
        <v>0</v>
      </c>
      <c r="DO579" s="12">
        <v>0</v>
      </c>
      <c r="DP579" s="12">
        <v>0</v>
      </c>
      <c r="DQ579" s="12">
        <v>0</v>
      </c>
      <c r="DR579" s="12">
        <v>0</v>
      </c>
      <c r="DS579" s="12">
        <v>0</v>
      </c>
      <c r="DT579" s="12">
        <v>0</v>
      </c>
      <c r="DU579" s="12">
        <v>0</v>
      </c>
      <c r="DV579" s="12">
        <v>0</v>
      </c>
      <c r="DW579" s="12">
        <v>0</v>
      </c>
      <c r="DX579" s="12">
        <v>0</v>
      </c>
      <c r="DY579" s="12">
        <v>0</v>
      </c>
      <c r="DZ579" s="12">
        <v>0</v>
      </c>
      <c r="EA579" s="12">
        <v>0</v>
      </c>
      <c r="EB579" s="12">
        <v>0</v>
      </c>
      <c r="EC579" s="12">
        <v>0</v>
      </c>
      <c r="ED579" s="12">
        <v>0</v>
      </c>
      <c r="EE579" s="12">
        <v>0</v>
      </c>
      <c r="EF579" s="12">
        <v>0</v>
      </c>
      <c r="EG579" s="12">
        <v>0</v>
      </c>
      <c r="EH579" s="12">
        <v>0</v>
      </c>
      <c r="EI579" s="12">
        <v>0</v>
      </c>
      <c r="EJ579" s="12">
        <v>0</v>
      </c>
      <c r="EK579" s="12">
        <v>0</v>
      </c>
      <c r="EL579" s="12">
        <v>0</v>
      </c>
      <c r="EM579" s="12">
        <v>0</v>
      </c>
      <c r="EN579" s="12">
        <v>0</v>
      </c>
      <c r="EO579" s="12">
        <v>0</v>
      </c>
      <c r="EP579" s="12">
        <v>0</v>
      </c>
      <c r="EQ579" s="12" t="s">
        <v>137</v>
      </c>
      <c r="ER579" s="12" t="s">
        <v>137</v>
      </c>
      <c r="ES579" s="12" t="s">
        <v>137</v>
      </c>
      <c r="ET579" s="12" t="s">
        <v>137</v>
      </c>
      <c r="EU579" s="12" t="s">
        <v>137</v>
      </c>
      <c r="EV579" s="12" t="s">
        <v>137</v>
      </c>
      <c r="EW579" s="12" t="s">
        <v>137</v>
      </c>
      <c r="EX579" s="12" t="s">
        <v>137</v>
      </c>
      <c r="EY579" s="12" t="s">
        <v>137</v>
      </c>
      <c r="EZ579" s="12" t="s">
        <v>137</v>
      </c>
      <c r="FA579" s="12" t="s">
        <v>137</v>
      </c>
      <c r="FB579" s="12">
        <v>0</v>
      </c>
      <c r="FC579" s="12">
        <v>0</v>
      </c>
      <c r="FD579" s="12">
        <v>0</v>
      </c>
      <c r="FE579" s="12">
        <v>0</v>
      </c>
      <c r="FF579" s="12">
        <v>0</v>
      </c>
      <c r="FG579" s="12">
        <v>0</v>
      </c>
      <c r="FH579" s="12">
        <v>0</v>
      </c>
      <c r="FI579" s="12">
        <v>0</v>
      </c>
      <c r="FJ579" s="12">
        <v>0</v>
      </c>
      <c r="FK579" s="12">
        <v>0</v>
      </c>
      <c r="FL579" s="12">
        <v>0</v>
      </c>
      <c r="FM579" s="12">
        <v>0</v>
      </c>
      <c r="FN579" s="12">
        <v>0</v>
      </c>
      <c r="FO579" s="12">
        <v>0</v>
      </c>
      <c r="FP579" s="12">
        <v>0</v>
      </c>
      <c r="FQ579" s="12">
        <v>0</v>
      </c>
      <c r="FR579" s="12">
        <v>0</v>
      </c>
      <c r="FS579" s="12">
        <v>0</v>
      </c>
      <c r="FT579" s="12">
        <v>0</v>
      </c>
      <c r="FU579" s="12">
        <v>0</v>
      </c>
      <c r="FV579" s="12">
        <v>0</v>
      </c>
      <c r="FW579" s="12">
        <v>0</v>
      </c>
      <c r="FX579" s="72" t="s">
        <v>137</v>
      </c>
    </row>
    <row r="580" spans="1:180" s="42" customFormat="1" ht="47.25" x14ac:dyDescent="0.25">
      <c r="A580" s="41" t="s">
        <v>2844</v>
      </c>
      <c r="B580" s="9" t="s">
        <v>228</v>
      </c>
      <c r="C580" s="84" t="s">
        <v>136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>
        <v>0</v>
      </c>
      <c r="BE580" s="12">
        <v>0</v>
      </c>
      <c r="BF580" s="12">
        <v>0</v>
      </c>
      <c r="BG580" s="12">
        <v>0</v>
      </c>
      <c r="BH580" s="12">
        <v>0</v>
      </c>
      <c r="BI580" s="12">
        <v>0</v>
      </c>
      <c r="BJ580" s="12">
        <v>0</v>
      </c>
      <c r="BK580" s="12">
        <v>0</v>
      </c>
      <c r="BL580" s="12">
        <v>0</v>
      </c>
      <c r="BM580" s="12">
        <v>0</v>
      </c>
      <c r="BN580" s="12">
        <v>0</v>
      </c>
      <c r="BO580" s="12">
        <v>0</v>
      </c>
      <c r="BP580" s="12">
        <v>0</v>
      </c>
      <c r="BQ580" s="12">
        <v>0</v>
      </c>
      <c r="BR580" s="12">
        <v>0</v>
      </c>
      <c r="BS580" s="12">
        <v>0</v>
      </c>
      <c r="BT580" s="12">
        <v>0</v>
      </c>
      <c r="BU580" s="12">
        <v>0</v>
      </c>
      <c r="BV580" s="12">
        <v>0</v>
      </c>
      <c r="BW580" s="12">
        <v>0</v>
      </c>
      <c r="BX580" s="12">
        <v>0</v>
      </c>
      <c r="BY580" s="12">
        <v>0</v>
      </c>
      <c r="BZ580" s="12">
        <v>0</v>
      </c>
      <c r="CA580" s="12">
        <v>0</v>
      </c>
      <c r="CB580" s="12">
        <v>0</v>
      </c>
      <c r="CC580" s="12">
        <v>0</v>
      </c>
      <c r="CD580" s="12">
        <v>0</v>
      </c>
      <c r="CE580" s="12">
        <v>0</v>
      </c>
      <c r="CF580" s="12">
        <v>0</v>
      </c>
      <c r="CG580" s="12">
        <v>0</v>
      </c>
      <c r="CH580" s="12">
        <v>0</v>
      </c>
      <c r="CI580" s="12">
        <v>0</v>
      </c>
      <c r="CJ580" s="12">
        <v>0</v>
      </c>
      <c r="CK580" s="12">
        <v>0</v>
      </c>
      <c r="CL580" s="12">
        <v>0</v>
      </c>
      <c r="CM580" s="12">
        <v>0</v>
      </c>
      <c r="CN580" s="12">
        <v>0</v>
      </c>
      <c r="CO580" s="12">
        <v>0</v>
      </c>
      <c r="CP580" s="12">
        <v>0</v>
      </c>
      <c r="CQ580" s="12">
        <v>0</v>
      </c>
      <c r="CR580" s="12">
        <v>0</v>
      </c>
      <c r="CS580" s="12">
        <v>0</v>
      </c>
      <c r="CT580" s="12">
        <v>0</v>
      </c>
      <c r="CU580" s="12">
        <v>0</v>
      </c>
      <c r="CV580" s="12">
        <v>0</v>
      </c>
      <c r="CW580" s="12">
        <v>0</v>
      </c>
      <c r="CX580" s="12">
        <v>0</v>
      </c>
      <c r="CY580" s="12">
        <v>0</v>
      </c>
      <c r="CZ580" s="12">
        <v>0</v>
      </c>
      <c r="DA580" s="12">
        <v>0</v>
      </c>
      <c r="DB580" s="12">
        <v>0</v>
      </c>
      <c r="DC580" s="12">
        <v>0</v>
      </c>
      <c r="DD580" s="12">
        <v>0</v>
      </c>
      <c r="DE580" s="12">
        <v>0</v>
      </c>
      <c r="DF580" s="12">
        <v>0</v>
      </c>
      <c r="DG580" s="12">
        <v>0</v>
      </c>
      <c r="DH580" s="12">
        <v>0</v>
      </c>
      <c r="DI580" s="12">
        <v>0</v>
      </c>
      <c r="DJ580" s="12">
        <v>0</v>
      </c>
      <c r="DK580" s="12">
        <v>0</v>
      </c>
      <c r="DL580" s="12">
        <v>0</v>
      </c>
      <c r="DM580" s="12">
        <v>0</v>
      </c>
      <c r="DN580" s="12">
        <v>0</v>
      </c>
      <c r="DO580" s="12">
        <v>0</v>
      </c>
      <c r="DP580" s="12">
        <v>0</v>
      </c>
      <c r="DQ580" s="12">
        <v>0</v>
      </c>
      <c r="DR580" s="12">
        <v>0</v>
      </c>
      <c r="DS580" s="12">
        <v>0</v>
      </c>
      <c r="DT580" s="12">
        <v>0</v>
      </c>
      <c r="DU580" s="12">
        <v>0</v>
      </c>
      <c r="DV580" s="12">
        <v>0</v>
      </c>
      <c r="DW580" s="12">
        <v>0</v>
      </c>
      <c r="DX580" s="12">
        <v>0</v>
      </c>
      <c r="DY580" s="12">
        <v>0</v>
      </c>
      <c r="DZ580" s="12">
        <v>0</v>
      </c>
      <c r="EA580" s="12">
        <v>0</v>
      </c>
      <c r="EB580" s="12">
        <v>0</v>
      </c>
      <c r="EC580" s="12">
        <v>0</v>
      </c>
      <c r="ED580" s="12">
        <v>0</v>
      </c>
      <c r="EE580" s="12">
        <v>0</v>
      </c>
      <c r="EF580" s="12">
        <v>0</v>
      </c>
      <c r="EG580" s="12">
        <v>0</v>
      </c>
      <c r="EH580" s="12">
        <v>0</v>
      </c>
      <c r="EI580" s="12">
        <v>0</v>
      </c>
      <c r="EJ580" s="12">
        <v>0</v>
      </c>
      <c r="EK580" s="12">
        <v>0</v>
      </c>
      <c r="EL580" s="12">
        <v>0</v>
      </c>
      <c r="EM580" s="12">
        <v>0</v>
      </c>
      <c r="EN580" s="12">
        <v>0</v>
      </c>
      <c r="EO580" s="12">
        <v>0</v>
      </c>
      <c r="EP580" s="12">
        <v>0</v>
      </c>
      <c r="EQ580" s="12" t="s">
        <v>137</v>
      </c>
      <c r="ER580" s="12" t="s">
        <v>137</v>
      </c>
      <c r="ES580" s="12" t="s">
        <v>137</v>
      </c>
      <c r="ET580" s="12" t="s">
        <v>137</v>
      </c>
      <c r="EU580" s="12" t="s">
        <v>137</v>
      </c>
      <c r="EV580" s="12" t="s">
        <v>137</v>
      </c>
      <c r="EW580" s="12" t="s">
        <v>137</v>
      </c>
      <c r="EX580" s="12" t="s">
        <v>137</v>
      </c>
      <c r="EY580" s="12" t="s">
        <v>137</v>
      </c>
      <c r="EZ580" s="12" t="s">
        <v>137</v>
      </c>
      <c r="FA580" s="12" t="s">
        <v>137</v>
      </c>
      <c r="FB580" s="12">
        <v>0</v>
      </c>
      <c r="FC580" s="12">
        <v>0</v>
      </c>
      <c r="FD580" s="12">
        <v>0</v>
      </c>
      <c r="FE580" s="12">
        <v>0</v>
      </c>
      <c r="FF580" s="12">
        <v>0</v>
      </c>
      <c r="FG580" s="12">
        <v>0</v>
      </c>
      <c r="FH580" s="12">
        <v>0</v>
      </c>
      <c r="FI580" s="12">
        <v>0</v>
      </c>
      <c r="FJ580" s="12">
        <v>0</v>
      </c>
      <c r="FK580" s="12">
        <v>0</v>
      </c>
      <c r="FL580" s="12">
        <v>0</v>
      </c>
      <c r="FM580" s="12">
        <v>0</v>
      </c>
      <c r="FN580" s="12">
        <v>0</v>
      </c>
      <c r="FO580" s="12">
        <v>0</v>
      </c>
      <c r="FP580" s="12">
        <v>0</v>
      </c>
      <c r="FQ580" s="12">
        <v>0</v>
      </c>
      <c r="FR580" s="12">
        <v>0</v>
      </c>
      <c r="FS580" s="12">
        <v>0</v>
      </c>
      <c r="FT580" s="12">
        <v>0</v>
      </c>
      <c r="FU580" s="12">
        <v>0</v>
      </c>
      <c r="FV580" s="12">
        <v>0</v>
      </c>
      <c r="FW580" s="12">
        <v>0</v>
      </c>
      <c r="FX580" s="72" t="s">
        <v>137</v>
      </c>
    </row>
    <row r="581" spans="1:180" s="42" customFormat="1" ht="47.25" x14ac:dyDescent="0.25">
      <c r="A581" s="41" t="s">
        <v>2845</v>
      </c>
      <c r="B581" s="62" t="s">
        <v>229</v>
      </c>
      <c r="C581" s="84" t="s">
        <v>136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  <c r="BD581" s="12">
        <v>0</v>
      </c>
      <c r="BE581" s="12">
        <v>0</v>
      </c>
      <c r="BF581" s="12">
        <v>0</v>
      </c>
      <c r="BG581" s="12">
        <v>0</v>
      </c>
      <c r="BH581" s="12">
        <v>0</v>
      </c>
      <c r="BI581" s="12">
        <v>0</v>
      </c>
      <c r="BJ581" s="12">
        <v>0</v>
      </c>
      <c r="BK581" s="12">
        <v>0</v>
      </c>
      <c r="BL581" s="12">
        <v>0</v>
      </c>
      <c r="BM581" s="12">
        <v>0</v>
      </c>
      <c r="BN581" s="12">
        <v>0</v>
      </c>
      <c r="BO581" s="12">
        <v>0</v>
      </c>
      <c r="BP581" s="12">
        <v>0</v>
      </c>
      <c r="BQ581" s="12">
        <v>0</v>
      </c>
      <c r="BR581" s="12">
        <v>0</v>
      </c>
      <c r="BS581" s="12">
        <v>0</v>
      </c>
      <c r="BT581" s="12">
        <v>0</v>
      </c>
      <c r="BU581" s="12">
        <v>0</v>
      </c>
      <c r="BV581" s="12">
        <v>0</v>
      </c>
      <c r="BW581" s="12">
        <v>0</v>
      </c>
      <c r="BX581" s="12">
        <v>0</v>
      </c>
      <c r="BY581" s="12">
        <v>0</v>
      </c>
      <c r="BZ581" s="12">
        <v>0</v>
      </c>
      <c r="CA581" s="12">
        <v>0</v>
      </c>
      <c r="CB581" s="12">
        <v>0</v>
      </c>
      <c r="CC581" s="12">
        <v>0</v>
      </c>
      <c r="CD581" s="12">
        <v>0</v>
      </c>
      <c r="CE581" s="12">
        <v>0</v>
      </c>
      <c r="CF581" s="12">
        <v>0</v>
      </c>
      <c r="CG581" s="12">
        <v>0</v>
      </c>
      <c r="CH581" s="12">
        <v>0</v>
      </c>
      <c r="CI581" s="12">
        <v>0</v>
      </c>
      <c r="CJ581" s="12">
        <v>0</v>
      </c>
      <c r="CK581" s="12">
        <v>0</v>
      </c>
      <c r="CL581" s="12">
        <v>0</v>
      </c>
      <c r="CM581" s="12">
        <v>0</v>
      </c>
      <c r="CN581" s="12">
        <v>0</v>
      </c>
      <c r="CO581" s="12">
        <v>0</v>
      </c>
      <c r="CP581" s="12">
        <v>0</v>
      </c>
      <c r="CQ581" s="12">
        <v>0</v>
      </c>
      <c r="CR581" s="12">
        <v>0</v>
      </c>
      <c r="CS581" s="12">
        <v>0</v>
      </c>
      <c r="CT581" s="12">
        <v>0</v>
      </c>
      <c r="CU581" s="12">
        <v>0</v>
      </c>
      <c r="CV581" s="12">
        <v>0</v>
      </c>
      <c r="CW581" s="12">
        <v>0</v>
      </c>
      <c r="CX581" s="12">
        <v>0</v>
      </c>
      <c r="CY581" s="12">
        <v>0</v>
      </c>
      <c r="CZ581" s="12">
        <v>0</v>
      </c>
      <c r="DA581" s="12">
        <v>0</v>
      </c>
      <c r="DB581" s="12">
        <v>0</v>
      </c>
      <c r="DC581" s="12">
        <v>0</v>
      </c>
      <c r="DD581" s="12">
        <v>0</v>
      </c>
      <c r="DE581" s="12">
        <v>0</v>
      </c>
      <c r="DF581" s="12">
        <v>0</v>
      </c>
      <c r="DG581" s="12">
        <v>0</v>
      </c>
      <c r="DH581" s="12">
        <v>0</v>
      </c>
      <c r="DI581" s="12">
        <v>0</v>
      </c>
      <c r="DJ581" s="12">
        <v>0</v>
      </c>
      <c r="DK581" s="12">
        <v>0</v>
      </c>
      <c r="DL581" s="12">
        <v>0</v>
      </c>
      <c r="DM581" s="12">
        <v>0</v>
      </c>
      <c r="DN581" s="12">
        <v>0</v>
      </c>
      <c r="DO581" s="12">
        <v>0</v>
      </c>
      <c r="DP581" s="12">
        <v>0</v>
      </c>
      <c r="DQ581" s="12">
        <v>0</v>
      </c>
      <c r="DR581" s="12">
        <v>0</v>
      </c>
      <c r="DS581" s="12">
        <v>0</v>
      </c>
      <c r="DT581" s="12">
        <v>0</v>
      </c>
      <c r="DU581" s="12">
        <v>0</v>
      </c>
      <c r="DV581" s="12">
        <v>0</v>
      </c>
      <c r="DW581" s="12">
        <v>0</v>
      </c>
      <c r="DX581" s="12">
        <v>0</v>
      </c>
      <c r="DY581" s="12">
        <v>0</v>
      </c>
      <c r="DZ581" s="12">
        <v>0</v>
      </c>
      <c r="EA581" s="12">
        <v>0</v>
      </c>
      <c r="EB581" s="12">
        <v>0</v>
      </c>
      <c r="EC581" s="12">
        <v>0</v>
      </c>
      <c r="ED581" s="12">
        <v>0</v>
      </c>
      <c r="EE581" s="12">
        <v>0</v>
      </c>
      <c r="EF581" s="12">
        <v>0</v>
      </c>
      <c r="EG581" s="12">
        <v>0</v>
      </c>
      <c r="EH581" s="12">
        <v>0</v>
      </c>
      <c r="EI581" s="12">
        <v>0</v>
      </c>
      <c r="EJ581" s="12">
        <v>0</v>
      </c>
      <c r="EK581" s="12">
        <v>0</v>
      </c>
      <c r="EL581" s="12">
        <v>0</v>
      </c>
      <c r="EM581" s="12">
        <v>0</v>
      </c>
      <c r="EN581" s="12">
        <v>0</v>
      </c>
      <c r="EO581" s="12">
        <v>0</v>
      </c>
      <c r="EP581" s="12">
        <v>0</v>
      </c>
      <c r="EQ581" s="12" t="s">
        <v>137</v>
      </c>
      <c r="ER581" s="12" t="s">
        <v>137</v>
      </c>
      <c r="ES581" s="12" t="s">
        <v>137</v>
      </c>
      <c r="ET581" s="12" t="s">
        <v>137</v>
      </c>
      <c r="EU581" s="12" t="s">
        <v>137</v>
      </c>
      <c r="EV581" s="12" t="s">
        <v>137</v>
      </c>
      <c r="EW581" s="12" t="s">
        <v>137</v>
      </c>
      <c r="EX581" s="12" t="s">
        <v>137</v>
      </c>
      <c r="EY581" s="12" t="s">
        <v>137</v>
      </c>
      <c r="EZ581" s="12" t="s">
        <v>137</v>
      </c>
      <c r="FA581" s="12" t="s">
        <v>137</v>
      </c>
      <c r="FB581" s="12">
        <v>0</v>
      </c>
      <c r="FC581" s="12">
        <v>0</v>
      </c>
      <c r="FD581" s="12">
        <v>0</v>
      </c>
      <c r="FE581" s="12">
        <v>0</v>
      </c>
      <c r="FF581" s="12">
        <v>0</v>
      </c>
      <c r="FG581" s="12">
        <v>0</v>
      </c>
      <c r="FH581" s="12">
        <v>0</v>
      </c>
      <c r="FI581" s="12">
        <v>0</v>
      </c>
      <c r="FJ581" s="12">
        <v>0</v>
      </c>
      <c r="FK581" s="12">
        <v>0</v>
      </c>
      <c r="FL581" s="12">
        <v>0</v>
      </c>
      <c r="FM581" s="12">
        <v>0</v>
      </c>
      <c r="FN581" s="12">
        <v>0</v>
      </c>
      <c r="FO581" s="12">
        <v>0</v>
      </c>
      <c r="FP581" s="12">
        <v>0</v>
      </c>
      <c r="FQ581" s="12">
        <v>0</v>
      </c>
      <c r="FR581" s="12">
        <v>0</v>
      </c>
      <c r="FS581" s="12">
        <v>0</v>
      </c>
      <c r="FT581" s="12">
        <v>0</v>
      </c>
      <c r="FU581" s="12">
        <v>0</v>
      </c>
      <c r="FV581" s="12">
        <v>0</v>
      </c>
      <c r="FW581" s="12">
        <v>0</v>
      </c>
      <c r="FX581" s="72" t="s">
        <v>137</v>
      </c>
    </row>
    <row r="582" spans="1:180" s="42" customFormat="1" x14ac:dyDescent="0.25">
      <c r="A582" s="8" t="s">
        <v>942</v>
      </c>
      <c r="B582" s="9" t="s">
        <v>230</v>
      </c>
      <c r="C582" s="9" t="s">
        <v>136</v>
      </c>
      <c r="D582" s="12">
        <f t="shared" ref="D582:AU582" si="1117">D583+D584+D585+D586</f>
        <v>0</v>
      </c>
      <c r="E582" s="12">
        <f t="shared" si="1117"/>
        <v>0</v>
      </c>
      <c r="F582" s="12">
        <f t="shared" si="1117"/>
        <v>0</v>
      </c>
      <c r="G582" s="12">
        <f t="shared" si="1117"/>
        <v>0</v>
      </c>
      <c r="H582" s="12">
        <f t="shared" si="1117"/>
        <v>0</v>
      </c>
      <c r="I582" s="12">
        <f t="shared" si="1117"/>
        <v>0</v>
      </c>
      <c r="J582" s="12">
        <f t="shared" si="1117"/>
        <v>0</v>
      </c>
      <c r="K582" s="12">
        <f t="shared" ref="K582:M582" si="1118">K583+K584+K585+K586</f>
        <v>0</v>
      </c>
      <c r="L582" s="12">
        <f t="shared" si="1118"/>
        <v>0</v>
      </c>
      <c r="M582" s="12">
        <f t="shared" si="1118"/>
        <v>0</v>
      </c>
      <c r="N582" s="12">
        <f t="shared" si="1117"/>
        <v>7.5</v>
      </c>
      <c r="O582" s="12">
        <f t="shared" si="1117"/>
        <v>0</v>
      </c>
      <c r="P582" s="12">
        <f t="shared" si="1117"/>
        <v>0</v>
      </c>
      <c r="Q582" s="12">
        <f t="shared" si="1117"/>
        <v>0</v>
      </c>
      <c r="R582" s="12">
        <f t="shared" si="1117"/>
        <v>0</v>
      </c>
      <c r="S582" s="12">
        <f t="shared" si="1117"/>
        <v>0</v>
      </c>
      <c r="T582" s="12">
        <f t="shared" si="1117"/>
        <v>0</v>
      </c>
      <c r="U582" s="12">
        <f t="shared" si="1117"/>
        <v>0</v>
      </c>
      <c r="V582" s="12">
        <f t="shared" ref="V582:X582" si="1119">V583+V584+V585+V586</f>
        <v>0</v>
      </c>
      <c r="W582" s="12">
        <f t="shared" si="1119"/>
        <v>0</v>
      </c>
      <c r="X582" s="12">
        <f t="shared" si="1119"/>
        <v>0</v>
      </c>
      <c r="Y582" s="12">
        <f t="shared" si="1117"/>
        <v>7.5</v>
      </c>
      <c r="Z582" s="12">
        <f t="shared" si="1117"/>
        <v>0</v>
      </c>
      <c r="AA582" s="12">
        <f t="shared" si="1117"/>
        <v>0</v>
      </c>
      <c r="AB582" s="12">
        <f t="shared" si="1117"/>
        <v>0</v>
      </c>
      <c r="AC582" s="12">
        <f t="shared" si="1117"/>
        <v>0</v>
      </c>
      <c r="AD582" s="12">
        <f t="shared" si="1117"/>
        <v>0</v>
      </c>
      <c r="AE582" s="12">
        <f t="shared" si="1117"/>
        <v>0</v>
      </c>
      <c r="AF582" s="12">
        <f t="shared" si="1117"/>
        <v>0</v>
      </c>
      <c r="AG582" s="12">
        <f t="shared" si="1117"/>
        <v>0</v>
      </c>
      <c r="AH582" s="12">
        <f t="shared" si="1117"/>
        <v>0</v>
      </c>
      <c r="AI582" s="12">
        <f t="shared" si="1117"/>
        <v>0</v>
      </c>
      <c r="AJ582" s="12">
        <f t="shared" si="1117"/>
        <v>0</v>
      </c>
      <c r="AK582" s="12">
        <f t="shared" si="1117"/>
        <v>0</v>
      </c>
      <c r="AL582" s="12">
        <f t="shared" si="1117"/>
        <v>0</v>
      </c>
      <c r="AM582" s="12">
        <f t="shared" si="1117"/>
        <v>0</v>
      </c>
      <c r="AN582" s="12">
        <f t="shared" si="1117"/>
        <v>0</v>
      </c>
      <c r="AO582" s="12">
        <f t="shared" si="1117"/>
        <v>0</v>
      </c>
      <c r="AP582" s="12">
        <f t="shared" si="1117"/>
        <v>0</v>
      </c>
      <c r="AQ582" s="12">
        <f t="shared" si="1117"/>
        <v>0</v>
      </c>
      <c r="AR582" s="12">
        <f t="shared" si="1117"/>
        <v>0</v>
      </c>
      <c r="AS582" s="12">
        <f t="shared" si="1117"/>
        <v>0</v>
      </c>
      <c r="AT582" s="12">
        <f t="shared" si="1117"/>
        <v>0</v>
      </c>
      <c r="AU582" s="12">
        <f t="shared" si="1117"/>
        <v>0</v>
      </c>
      <c r="AV582" s="12">
        <f t="shared" ref="AV582:CM582" si="1120">AV583+AV584+AV585+AV586</f>
        <v>0</v>
      </c>
      <c r="AW582" s="12">
        <f t="shared" si="1120"/>
        <v>0</v>
      </c>
      <c r="AX582" s="12">
        <f t="shared" si="1120"/>
        <v>0</v>
      </c>
      <c r="AY582" s="12">
        <f t="shared" si="1120"/>
        <v>0</v>
      </c>
      <c r="AZ582" s="12">
        <f t="shared" si="1120"/>
        <v>0</v>
      </c>
      <c r="BA582" s="12">
        <f t="shared" si="1120"/>
        <v>0</v>
      </c>
      <c r="BB582" s="12">
        <f t="shared" si="1120"/>
        <v>0</v>
      </c>
      <c r="BC582" s="12">
        <f t="shared" si="1120"/>
        <v>0</v>
      </c>
      <c r="BD582" s="12">
        <f t="shared" si="1120"/>
        <v>0</v>
      </c>
      <c r="BE582" s="12">
        <f t="shared" si="1120"/>
        <v>0</v>
      </c>
      <c r="BF582" s="12">
        <f t="shared" si="1120"/>
        <v>0</v>
      </c>
      <c r="BG582" s="12">
        <f t="shared" si="1120"/>
        <v>0</v>
      </c>
      <c r="BH582" s="12">
        <f t="shared" si="1120"/>
        <v>0</v>
      </c>
      <c r="BI582" s="12">
        <f t="shared" si="1120"/>
        <v>0</v>
      </c>
      <c r="BJ582" s="12">
        <f t="shared" si="1120"/>
        <v>0</v>
      </c>
      <c r="BK582" s="12">
        <f t="shared" si="1120"/>
        <v>0</v>
      </c>
      <c r="BL582" s="12">
        <f t="shared" si="1120"/>
        <v>0</v>
      </c>
      <c r="BM582" s="12">
        <f t="shared" si="1120"/>
        <v>0</v>
      </c>
      <c r="BN582" s="12">
        <f t="shared" si="1120"/>
        <v>0</v>
      </c>
      <c r="BO582" s="12">
        <f t="shared" si="1120"/>
        <v>0</v>
      </c>
      <c r="BP582" s="12">
        <f t="shared" si="1120"/>
        <v>0</v>
      </c>
      <c r="BQ582" s="12">
        <f t="shared" si="1120"/>
        <v>0</v>
      </c>
      <c r="BR582" s="12">
        <f t="shared" si="1120"/>
        <v>0</v>
      </c>
      <c r="BS582" s="12">
        <f t="shared" si="1120"/>
        <v>0</v>
      </c>
      <c r="BT582" s="12">
        <f t="shared" si="1120"/>
        <v>0</v>
      </c>
      <c r="BU582" s="12">
        <f t="shared" si="1120"/>
        <v>0</v>
      </c>
      <c r="BV582" s="12">
        <f t="shared" si="1120"/>
        <v>0</v>
      </c>
      <c r="BW582" s="12">
        <f t="shared" si="1120"/>
        <v>0</v>
      </c>
      <c r="BX582" s="12">
        <f t="shared" si="1120"/>
        <v>0</v>
      </c>
      <c r="BY582" s="12">
        <f t="shared" si="1120"/>
        <v>0</v>
      </c>
      <c r="BZ582" s="12">
        <f t="shared" si="1120"/>
        <v>0</v>
      </c>
      <c r="CA582" s="12">
        <f t="shared" si="1120"/>
        <v>0</v>
      </c>
      <c r="CB582" s="12">
        <f t="shared" si="1120"/>
        <v>0</v>
      </c>
      <c r="CC582" s="12">
        <f t="shared" si="1120"/>
        <v>0</v>
      </c>
      <c r="CD582" s="12">
        <f t="shared" si="1120"/>
        <v>0</v>
      </c>
      <c r="CE582" s="12">
        <f t="shared" si="1120"/>
        <v>0</v>
      </c>
      <c r="CF582" s="12">
        <f t="shared" si="1120"/>
        <v>0</v>
      </c>
      <c r="CG582" s="12">
        <f t="shared" si="1120"/>
        <v>0</v>
      </c>
      <c r="CH582" s="12">
        <f t="shared" si="1120"/>
        <v>0</v>
      </c>
      <c r="CI582" s="12">
        <f t="shared" si="1120"/>
        <v>0</v>
      </c>
      <c r="CJ582" s="12">
        <f t="shared" si="1120"/>
        <v>0</v>
      </c>
      <c r="CK582" s="12">
        <f t="shared" si="1120"/>
        <v>0</v>
      </c>
      <c r="CL582" s="12">
        <f t="shared" si="1120"/>
        <v>0</v>
      </c>
      <c r="CM582" s="12">
        <f t="shared" si="1120"/>
        <v>0</v>
      </c>
      <c r="CN582" s="12">
        <f t="shared" ref="CN582:DI582" si="1121">CN583+CN584+CN585+CN586</f>
        <v>0</v>
      </c>
      <c r="CO582" s="12">
        <f t="shared" si="1121"/>
        <v>0</v>
      </c>
      <c r="CP582" s="12">
        <f t="shared" si="1121"/>
        <v>0</v>
      </c>
      <c r="CQ582" s="12">
        <f t="shared" si="1121"/>
        <v>0</v>
      </c>
      <c r="CR582" s="12">
        <f t="shared" si="1121"/>
        <v>0</v>
      </c>
      <c r="CS582" s="12">
        <f t="shared" si="1121"/>
        <v>0</v>
      </c>
      <c r="CT582" s="12">
        <f t="shared" si="1121"/>
        <v>0</v>
      </c>
      <c r="CU582" s="12">
        <f t="shared" si="1121"/>
        <v>0</v>
      </c>
      <c r="CV582" s="12">
        <f t="shared" si="1121"/>
        <v>0</v>
      </c>
      <c r="CW582" s="12">
        <f t="shared" si="1121"/>
        <v>0</v>
      </c>
      <c r="CX582" s="12">
        <f t="shared" si="1121"/>
        <v>0</v>
      </c>
      <c r="CY582" s="12">
        <f t="shared" si="1121"/>
        <v>0</v>
      </c>
      <c r="CZ582" s="12">
        <f t="shared" si="1121"/>
        <v>0</v>
      </c>
      <c r="DA582" s="12">
        <f t="shared" si="1121"/>
        <v>0</v>
      </c>
      <c r="DB582" s="12">
        <f t="shared" si="1121"/>
        <v>0</v>
      </c>
      <c r="DC582" s="12">
        <f t="shared" si="1121"/>
        <v>0</v>
      </c>
      <c r="DD582" s="12">
        <f t="shared" si="1121"/>
        <v>0</v>
      </c>
      <c r="DE582" s="12">
        <f t="shared" si="1121"/>
        <v>0</v>
      </c>
      <c r="DF582" s="12">
        <f t="shared" si="1121"/>
        <v>0</v>
      </c>
      <c r="DG582" s="12">
        <f t="shared" si="1121"/>
        <v>0</v>
      </c>
      <c r="DH582" s="12">
        <f t="shared" si="1121"/>
        <v>0</v>
      </c>
      <c r="DI582" s="12">
        <f t="shared" si="1121"/>
        <v>0</v>
      </c>
      <c r="DJ582" s="12">
        <f t="shared" ref="DJ582:EP582" si="1122">DJ583+DJ584+DJ585+DJ586</f>
        <v>0</v>
      </c>
      <c r="DK582" s="12">
        <f t="shared" si="1122"/>
        <v>0</v>
      </c>
      <c r="DL582" s="12">
        <f t="shared" si="1122"/>
        <v>0</v>
      </c>
      <c r="DM582" s="12">
        <f t="shared" si="1122"/>
        <v>0</v>
      </c>
      <c r="DN582" s="12">
        <f t="shared" si="1122"/>
        <v>0</v>
      </c>
      <c r="DO582" s="12">
        <f t="shared" si="1122"/>
        <v>0</v>
      </c>
      <c r="DP582" s="12">
        <f t="shared" si="1122"/>
        <v>0</v>
      </c>
      <c r="DQ582" s="12">
        <f t="shared" si="1122"/>
        <v>0</v>
      </c>
      <c r="DR582" s="12">
        <f t="shared" si="1122"/>
        <v>0</v>
      </c>
      <c r="DS582" s="12">
        <f t="shared" si="1122"/>
        <v>0</v>
      </c>
      <c r="DT582" s="12">
        <f t="shared" si="1122"/>
        <v>0</v>
      </c>
      <c r="DU582" s="12">
        <f t="shared" si="1122"/>
        <v>0</v>
      </c>
      <c r="DV582" s="12">
        <f t="shared" si="1122"/>
        <v>0</v>
      </c>
      <c r="DW582" s="12">
        <f t="shared" si="1122"/>
        <v>0</v>
      </c>
      <c r="DX582" s="12">
        <f t="shared" si="1122"/>
        <v>0</v>
      </c>
      <c r="DY582" s="12">
        <f t="shared" si="1122"/>
        <v>0</v>
      </c>
      <c r="DZ582" s="12">
        <f t="shared" si="1122"/>
        <v>0</v>
      </c>
      <c r="EA582" s="12">
        <f t="shared" si="1122"/>
        <v>0</v>
      </c>
      <c r="EB582" s="12">
        <f t="shared" si="1122"/>
        <v>0</v>
      </c>
      <c r="EC582" s="12">
        <f t="shared" si="1122"/>
        <v>0</v>
      </c>
      <c r="ED582" s="12">
        <f t="shared" si="1122"/>
        <v>0</v>
      </c>
      <c r="EE582" s="12">
        <f t="shared" si="1122"/>
        <v>0</v>
      </c>
      <c r="EF582" s="12">
        <f t="shared" si="1122"/>
        <v>0</v>
      </c>
      <c r="EG582" s="12">
        <f t="shared" si="1122"/>
        <v>0</v>
      </c>
      <c r="EH582" s="12">
        <f t="shared" si="1122"/>
        <v>0</v>
      </c>
      <c r="EI582" s="12">
        <f t="shared" si="1122"/>
        <v>0</v>
      </c>
      <c r="EJ582" s="12">
        <f t="shared" si="1122"/>
        <v>0</v>
      </c>
      <c r="EK582" s="12">
        <f t="shared" si="1122"/>
        <v>0</v>
      </c>
      <c r="EL582" s="12">
        <f t="shared" si="1122"/>
        <v>0</v>
      </c>
      <c r="EM582" s="12">
        <f t="shared" si="1122"/>
        <v>0</v>
      </c>
      <c r="EN582" s="12">
        <f t="shared" si="1122"/>
        <v>0</v>
      </c>
      <c r="EO582" s="12">
        <f t="shared" si="1122"/>
        <v>0</v>
      </c>
      <c r="EP582" s="12">
        <f t="shared" si="1122"/>
        <v>0</v>
      </c>
      <c r="EQ582" s="12" t="s">
        <v>137</v>
      </c>
      <c r="ER582" s="12" t="s">
        <v>137</v>
      </c>
      <c r="ES582" s="12" t="s">
        <v>137</v>
      </c>
      <c r="ET582" s="12" t="s">
        <v>137</v>
      </c>
      <c r="EU582" s="12" t="s">
        <v>137</v>
      </c>
      <c r="EV582" s="12" t="s">
        <v>137</v>
      </c>
      <c r="EW582" s="12" t="s">
        <v>137</v>
      </c>
      <c r="EX582" s="12" t="s">
        <v>137</v>
      </c>
      <c r="EY582" s="12" t="s">
        <v>137</v>
      </c>
      <c r="EZ582" s="12" t="s">
        <v>137</v>
      </c>
      <c r="FA582" s="12" t="s">
        <v>137</v>
      </c>
      <c r="FB582" s="12">
        <f t="shared" ref="FB582:FW582" si="1123">FB583+FB584+FB585+FB586</f>
        <v>0</v>
      </c>
      <c r="FC582" s="12">
        <f t="shared" si="1123"/>
        <v>0</v>
      </c>
      <c r="FD582" s="12">
        <f t="shared" si="1123"/>
        <v>0</v>
      </c>
      <c r="FE582" s="12">
        <f t="shared" si="1123"/>
        <v>0</v>
      </c>
      <c r="FF582" s="12">
        <f t="shared" si="1123"/>
        <v>0</v>
      </c>
      <c r="FG582" s="12">
        <f t="shared" si="1123"/>
        <v>0</v>
      </c>
      <c r="FH582" s="12">
        <f t="shared" si="1123"/>
        <v>0</v>
      </c>
      <c r="FI582" s="12">
        <f t="shared" ref="FI582:FJ582" si="1124">FI583+FI584+FI585+FI586</f>
        <v>0</v>
      </c>
      <c r="FJ582" s="12">
        <f t="shared" si="1124"/>
        <v>0</v>
      </c>
      <c r="FK582" s="12">
        <f t="shared" ref="FK582" si="1125">FK583+FK584+FK585+FK586</f>
        <v>0</v>
      </c>
      <c r="FL582" s="12">
        <f t="shared" si="1123"/>
        <v>0</v>
      </c>
      <c r="FM582" s="12">
        <f t="shared" si="1123"/>
        <v>0</v>
      </c>
      <c r="FN582" s="12">
        <f t="shared" si="1123"/>
        <v>0</v>
      </c>
      <c r="FO582" s="12">
        <f t="shared" si="1123"/>
        <v>0</v>
      </c>
      <c r="FP582" s="12">
        <f t="shared" si="1123"/>
        <v>0</v>
      </c>
      <c r="FQ582" s="12">
        <f t="shared" si="1123"/>
        <v>0</v>
      </c>
      <c r="FR582" s="12">
        <f t="shared" si="1123"/>
        <v>0</v>
      </c>
      <c r="FS582" s="12">
        <f t="shared" si="1123"/>
        <v>0</v>
      </c>
      <c r="FT582" s="12">
        <f t="shared" ref="FT582:FU582" si="1126">FT583+FT584+FT585+FT586</f>
        <v>0</v>
      </c>
      <c r="FU582" s="12">
        <f t="shared" si="1126"/>
        <v>0</v>
      </c>
      <c r="FV582" s="12">
        <f t="shared" ref="FV582" si="1127">FV583+FV584+FV585+FV586</f>
        <v>0</v>
      </c>
      <c r="FW582" s="12">
        <f t="shared" si="1123"/>
        <v>0</v>
      </c>
      <c r="FX582" s="76" t="s">
        <v>137</v>
      </c>
    </row>
    <row r="583" spans="1:180" s="42" customFormat="1" ht="31.5" x14ac:dyDescent="0.25">
      <c r="A583" s="8" t="s">
        <v>943</v>
      </c>
      <c r="B583" s="9" t="s">
        <v>231</v>
      </c>
      <c r="C583" s="9" t="s">
        <v>136</v>
      </c>
      <c r="D583" s="12">
        <f t="shared" ref="D583:L585" si="1128">Z583+AV583</f>
        <v>0</v>
      </c>
      <c r="E583" s="12">
        <f t="shared" si="1128"/>
        <v>0</v>
      </c>
      <c r="F583" s="12">
        <f t="shared" si="1128"/>
        <v>0</v>
      </c>
      <c r="G583" s="12">
        <f t="shared" si="1128"/>
        <v>0</v>
      </c>
      <c r="H583" s="12">
        <f t="shared" si="1128"/>
        <v>0</v>
      </c>
      <c r="I583" s="12">
        <f t="shared" si="1128"/>
        <v>0</v>
      </c>
      <c r="J583" s="12">
        <f t="shared" si="1128"/>
        <v>0</v>
      </c>
      <c r="K583" s="12">
        <f t="shared" si="1128"/>
        <v>0</v>
      </c>
      <c r="L583" s="12">
        <f t="shared" si="1128"/>
        <v>0</v>
      </c>
      <c r="M583" s="12">
        <v>0</v>
      </c>
      <c r="N583" s="12">
        <f>AJ583+BF583</f>
        <v>0</v>
      </c>
      <c r="O583" s="12">
        <f t="shared" ref="O583:Y585" si="1129">AK583+BG583+CC583+CY583+DU583+EF583</f>
        <v>0</v>
      </c>
      <c r="P583" s="12">
        <f t="shared" si="1129"/>
        <v>0</v>
      </c>
      <c r="Q583" s="12">
        <f t="shared" si="1129"/>
        <v>0</v>
      </c>
      <c r="R583" s="12">
        <f t="shared" si="1129"/>
        <v>0</v>
      </c>
      <c r="S583" s="12">
        <f t="shared" si="1129"/>
        <v>0</v>
      </c>
      <c r="T583" s="12">
        <f t="shared" si="1129"/>
        <v>0</v>
      </c>
      <c r="U583" s="12">
        <f t="shared" si="1129"/>
        <v>0</v>
      </c>
      <c r="V583" s="12">
        <f t="shared" si="1129"/>
        <v>0</v>
      </c>
      <c r="W583" s="12">
        <f t="shared" si="1129"/>
        <v>0</v>
      </c>
      <c r="X583" s="12">
        <f t="shared" si="1129"/>
        <v>0</v>
      </c>
      <c r="Y583" s="12">
        <f t="shared" si="1129"/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 t="s">
        <v>137</v>
      </c>
      <c r="ER583" s="12" t="s">
        <v>137</v>
      </c>
      <c r="ES583" s="12" t="s">
        <v>137</v>
      </c>
      <c r="ET583" s="12" t="s">
        <v>137</v>
      </c>
      <c r="EU583" s="12" t="s">
        <v>137</v>
      </c>
      <c r="EV583" s="12" t="s">
        <v>137</v>
      </c>
      <c r="EW583" s="12" t="s">
        <v>137</v>
      </c>
      <c r="EX583" s="12" t="s">
        <v>137</v>
      </c>
      <c r="EY583" s="12" t="s">
        <v>137</v>
      </c>
      <c r="EZ583" s="12" t="s">
        <v>137</v>
      </c>
      <c r="FA583" s="12" t="s">
        <v>137</v>
      </c>
      <c r="FB583" s="12">
        <f t="shared" ref="FB583:FL585" si="1130">EF583+DJ583+CN583+BR583+AV583</f>
        <v>0</v>
      </c>
      <c r="FC583" s="12">
        <f t="shared" si="1130"/>
        <v>0</v>
      </c>
      <c r="FD583" s="12">
        <f t="shared" si="1130"/>
        <v>0</v>
      </c>
      <c r="FE583" s="12">
        <f t="shared" si="1130"/>
        <v>0</v>
      </c>
      <c r="FF583" s="12">
        <f t="shared" si="1130"/>
        <v>0</v>
      </c>
      <c r="FG583" s="12">
        <f t="shared" si="1130"/>
        <v>0</v>
      </c>
      <c r="FH583" s="12">
        <f t="shared" si="1130"/>
        <v>0</v>
      </c>
      <c r="FI583" s="12">
        <f t="shared" si="1130"/>
        <v>0</v>
      </c>
      <c r="FJ583" s="12">
        <f t="shared" si="1130"/>
        <v>0</v>
      </c>
      <c r="FK583" s="12">
        <f t="shared" si="1130"/>
        <v>0</v>
      </c>
      <c r="FL583" s="12">
        <f t="shared" si="1130"/>
        <v>0</v>
      </c>
      <c r="FM583" s="12">
        <f t="shared" ref="FM583:FN585" si="1131">BG583+CC583+CY583+DU583+EF583</f>
        <v>0</v>
      </c>
      <c r="FN583" s="12">
        <f t="shared" si="1131"/>
        <v>0</v>
      </c>
      <c r="FO583" s="12">
        <f t="shared" ref="FO583:FW585" si="1132">BI583+CE583+DA583+DW583+EH583</f>
        <v>0</v>
      </c>
      <c r="FP583" s="12">
        <f t="shared" si="1132"/>
        <v>0</v>
      </c>
      <c r="FQ583" s="12">
        <f t="shared" si="1132"/>
        <v>0</v>
      </c>
      <c r="FR583" s="12">
        <f t="shared" si="1132"/>
        <v>0</v>
      </c>
      <c r="FS583" s="12">
        <f t="shared" si="1132"/>
        <v>0</v>
      </c>
      <c r="FT583" s="12">
        <f t="shared" si="1132"/>
        <v>0</v>
      </c>
      <c r="FU583" s="12">
        <f t="shared" si="1132"/>
        <v>0</v>
      </c>
      <c r="FV583" s="12">
        <f t="shared" si="1132"/>
        <v>0</v>
      </c>
      <c r="FW583" s="12">
        <f t="shared" si="1132"/>
        <v>0</v>
      </c>
      <c r="FX583" s="76" t="s">
        <v>137</v>
      </c>
    </row>
    <row r="584" spans="1:180" s="42" customFormat="1" x14ac:dyDescent="0.25">
      <c r="A584" s="8" t="s">
        <v>944</v>
      </c>
      <c r="B584" s="9" t="s">
        <v>232</v>
      </c>
      <c r="C584" s="9" t="s">
        <v>136</v>
      </c>
      <c r="D584" s="12">
        <f t="shared" si="1128"/>
        <v>0</v>
      </c>
      <c r="E584" s="12">
        <f t="shared" si="1128"/>
        <v>0</v>
      </c>
      <c r="F584" s="12">
        <f t="shared" si="1128"/>
        <v>0</v>
      </c>
      <c r="G584" s="12">
        <f t="shared" si="1128"/>
        <v>0</v>
      </c>
      <c r="H584" s="12">
        <f t="shared" si="1128"/>
        <v>0</v>
      </c>
      <c r="I584" s="12">
        <f t="shared" si="1128"/>
        <v>0</v>
      </c>
      <c r="J584" s="12">
        <f t="shared" si="1128"/>
        <v>0</v>
      </c>
      <c r="K584" s="12">
        <f t="shared" si="1128"/>
        <v>0</v>
      </c>
      <c r="L584" s="12">
        <f t="shared" si="1128"/>
        <v>0</v>
      </c>
      <c r="M584" s="12">
        <v>0</v>
      </c>
      <c r="N584" s="12">
        <f>AJ584+BF584</f>
        <v>0</v>
      </c>
      <c r="O584" s="12">
        <f t="shared" si="1129"/>
        <v>0</v>
      </c>
      <c r="P584" s="12">
        <f t="shared" si="1129"/>
        <v>0</v>
      </c>
      <c r="Q584" s="12">
        <f t="shared" si="1129"/>
        <v>0</v>
      </c>
      <c r="R584" s="12">
        <f t="shared" si="1129"/>
        <v>0</v>
      </c>
      <c r="S584" s="12">
        <f t="shared" si="1129"/>
        <v>0</v>
      </c>
      <c r="T584" s="12">
        <f t="shared" si="1129"/>
        <v>0</v>
      </c>
      <c r="U584" s="12">
        <f t="shared" si="1129"/>
        <v>0</v>
      </c>
      <c r="V584" s="12">
        <f t="shared" si="1129"/>
        <v>0</v>
      </c>
      <c r="W584" s="12">
        <f t="shared" si="1129"/>
        <v>0</v>
      </c>
      <c r="X584" s="12">
        <f t="shared" si="1129"/>
        <v>0</v>
      </c>
      <c r="Y584" s="12">
        <f t="shared" si="1129"/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 t="s">
        <v>137</v>
      </c>
      <c r="ER584" s="12" t="s">
        <v>137</v>
      </c>
      <c r="ES584" s="12" t="s">
        <v>137</v>
      </c>
      <c r="ET584" s="12" t="s">
        <v>137</v>
      </c>
      <c r="EU584" s="12" t="s">
        <v>137</v>
      </c>
      <c r="EV584" s="12" t="s">
        <v>137</v>
      </c>
      <c r="EW584" s="12" t="s">
        <v>137</v>
      </c>
      <c r="EX584" s="12" t="s">
        <v>137</v>
      </c>
      <c r="EY584" s="12" t="s">
        <v>137</v>
      </c>
      <c r="EZ584" s="12" t="s">
        <v>137</v>
      </c>
      <c r="FA584" s="12" t="s">
        <v>137</v>
      </c>
      <c r="FB584" s="12">
        <f t="shared" si="1130"/>
        <v>0</v>
      </c>
      <c r="FC584" s="12">
        <f t="shared" si="1130"/>
        <v>0</v>
      </c>
      <c r="FD584" s="12">
        <f t="shared" si="1130"/>
        <v>0</v>
      </c>
      <c r="FE584" s="12">
        <f t="shared" si="1130"/>
        <v>0</v>
      </c>
      <c r="FF584" s="12">
        <f t="shared" si="1130"/>
        <v>0</v>
      </c>
      <c r="FG584" s="12">
        <f t="shared" si="1130"/>
        <v>0</v>
      </c>
      <c r="FH584" s="12">
        <f t="shared" si="1130"/>
        <v>0</v>
      </c>
      <c r="FI584" s="12">
        <f t="shared" si="1130"/>
        <v>0</v>
      </c>
      <c r="FJ584" s="12">
        <f t="shared" si="1130"/>
        <v>0</v>
      </c>
      <c r="FK584" s="12">
        <f t="shared" si="1130"/>
        <v>0</v>
      </c>
      <c r="FL584" s="12">
        <f t="shared" si="1130"/>
        <v>0</v>
      </c>
      <c r="FM584" s="12">
        <f t="shared" si="1131"/>
        <v>0</v>
      </c>
      <c r="FN584" s="12">
        <f t="shared" si="1131"/>
        <v>0</v>
      </c>
      <c r="FO584" s="12">
        <f t="shared" si="1132"/>
        <v>0</v>
      </c>
      <c r="FP584" s="12">
        <f t="shared" si="1132"/>
        <v>0</v>
      </c>
      <c r="FQ584" s="12">
        <f t="shared" si="1132"/>
        <v>0</v>
      </c>
      <c r="FR584" s="12">
        <f t="shared" si="1132"/>
        <v>0</v>
      </c>
      <c r="FS584" s="12">
        <f t="shared" si="1132"/>
        <v>0</v>
      </c>
      <c r="FT584" s="12">
        <f t="shared" si="1132"/>
        <v>0</v>
      </c>
      <c r="FU584" s="12">
        <f t="shared" si="1132"/>
        <v>0</v>
      </c>
      <c r="FV584" s="12">
        <f t="shared" si="1132"/>
        <v>0</v>
      </c>
      <c r="FW584" s="12">
        <f t="shared" si="1132"/>
        <v>0</v>
      </c>
      <c r="FX584" s="76" t="s">
        <v>137</v>
      </c>
    </row>
    <row r="585" spans="1:180" s="42" customFormat="1" x14ac:dyDescent="0.25">
      <c r="A585" s="8" t="s">
        <v>945</v>
      </c>
      <c r="B585" s="9" t="s">
        <v>234</v>
      </c>
      <c r="C585" s="9" t="s">
        <v>136</v>
      </c>
      <c r="D585" s="12">
        <f t="shared" si="1128"/>
        <v>0</v>
      </c>
      <c r="E585" s="12">
        <f t="shared" si="1128"/>
        <v>0</v>
      </c>
      <c r="F585" s="12">
        <f t="shared" si="1128"/>
        <v>0</v>
      </c>
      <c r="G585" s="12">
        <f t="shared" si="1128"/>
        <v>0</v>
      </c>
      <c r="H585" s="12">
        <f t="shared" si="1128"/>
        <v>0</v>
      </c>
      <c r="I585" s="12">
        <f t="shared" si="1128"/>
        <v>0</v>
      </c>
      <c r="J585" s="12">
        <f t="shared" si="1128"/>
        <v>0</v>
      </c>
      <c r="K585" s="12">
        <f t="shared" si="1128"/>
        <v>0</v>
      </c>
      <c r="L585" s="12">
        <f t="shared" si="1128"/>
        <v>0</v>
      </c>
      <c r="M585" s="12">
        <v>0</v>
      </c>
      <c r="N585" s="12">
        <f>AJ585+BF585</f>
        <v>0</v>
      </c>
      <c r="O585" s="12">
        <f t="shared" si="1129"/>
        <v>0</v>
      </c>
      <c r="P585" s="12">
        <f t="shared" si="1129"/>
        <v>0</v>
      </c>
      <c r="Q585" s="12">
        <f t="shared" si="1129"/>
        <v>0</v>
      </c>
      <c r="R585" s="12">
        <f t="shared" si="1129"/>
        <v>0</v>
      </c>
      <c r="S585" s="12">
        <f t="shared" si="1129"/>
        <v>0</v>
      </c>
      <c r="T585" s="12">
        <f t="shared" si="1129"/>
        <v>0</v>
      </c>
      <c r="U585" s="12">
        <f t="shared" si="1129"/>
        <v>0</v>
      </c>
      <c r="V585" s="12">
        <f t="shared" si="1129"/>
        <v>0</v>
      </c>
      <c r="W585" s="12">
        <f t="shared" si="1129"/>
        <v>0</v>
      </c>
      <c r="X585" s="12">
        <f t="shared" si="1129"/>
        <v>0</v>
      </c>
      <c r="Y585" s="12">
        <f t="shared" si="1129"/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 t="s">
        <v>137</v>
      </c>
      <c r="ER585" s="12" t="s">
        <v>137</v>
      </c>
      <c r="ES585" s="12" t="s">
        <v>137</v>
      </c>
      <c r="ET585" s="12" t="s">
        <v>137</v>
      </c>
      <c r="EU585" s="12" t="s">
        <v>137</v>
      </c>
      <c r="EV585" s="12" t="s">
        <v>137</v>
      </c>
      <c r="EW585" s="12" t="s">
        <v>137</v>
      </c>
      <c r="EX585" s="12" t="s">
        <v>137</v>
      </c>
      <c r="EY585" s="12" t="s">
        <v>137</v>
      </c>
      <c r="EZ585" s="12" t="s">
        <v>137</v>
      </c>
      <c r="FA585" s="12" t="s">
        <v>137</v>
      </c>
      <c r="FB585" s="12">
        <f t="shared" si="1130"/>
        <v>0</v>
      </c>
      <c r="FC585" s="12">
        <f t="shared" si="1130"/>
        <v>0</v>
      </c>
      <c r="FD585" s="12">
        <f t="shared" si="1130"/>
        <v>0</v>
      </c>
      <c r="FE585" s="12">
        <f t="shared" si="1130"/>
        <v>0</v>
      </c>
      <c r="FF585" s="12">
        <f t="shared" si="1130"/>
        <v>0</v>
      </c>
      <c r="FG585" s="12">
        <f t="shared" si="1130"/>
        <v>0</v>
      </c>
      <c r="FH585" s="12">
        <f t="shared" si="1130"/>
        <v>0</v>
      </c>
      <c r="FI585" s="12">
        <f t="shared" si="1130"/>
        <v>0</v>
      </c>
      <c r="FJ585" s="12">
        <f t="shared" si="1130"/>
        <v>0</v>
      </c>
      <c r="FK585" s="12">
        <f t="shared" si="1130"/>
        <v>0</v>
      </c>
      <c r="FL585" s="12">
        <f t="shared" si="1130"/>
        <v>0</v>
      </c>
      <c r="FM585" s="12">
        <f t="shared" si="1131"/>
        <v>0</v>
      </c>
      <c r="FN585" s="12">
        <f t="shared" si="1131"/>
        <v>0</v>
      </c>
      <c r="FO585" s="12">
        <f t="shared" si="1132"/>
        <v>0</v>
      </c>
      <c r="FP585" s="12">
        <f t="shared" si="1132"/>
        <v>0</v>
      </c>
      <c r="FQ585" s="12">
        <f t="shared" si="1132"/>
        <v>0</v>
      </c>
      <c r="FR585" s="12">
        <f t="shared" si="1132"/>
        <v>0</v>
      </c>
      <c r="FS585" s="12">
        <f t="shared" si="1132"/>
        <v>0</v>
      </c>
      <c r="FT585" s="12">
        <f t="shared" si="1132"/>
        <v>0</v>
      </c>
      <c r="FU585" s="12">
        <f t="shared" si="1132"/>
        <v>0</v>
      </c>
      <c r="FV585" s="12">
        <f t="shared" si="1132"/>
        <v>0</v>
      </c>
      <c r="FW585" s="12">
        <f t="shared" si="1132"/>
        <v>0</v>
      </c>
      <c r="FX585" s="76" t="s">
        <v>137</v>
      </c>
    </row>
    <row r="586" spans="1:180" s="42" customFormat="1" x14ac:dyDescent="0.25">
      <c r="A586" s="8" t="s">
        <v>946</v>
      </c>
      <c r="B586" s="9" t="s">
        <v>235</v>
      </c>
      <c r="C586" s="9" t="s">
        <v>136</v>
      </c>
      <c r="D586" s="12">
        <f t="shared" ref="D586:BQ586" si="1133">SUM(D587)</f>
        <v>0</v>
      </c>
      <c r="E586" s="12">
        <f t="shared" si="1133"/>
        <v>0</v>
      </c>
      <c r="F586" s="12">
        <f t="shared" si="1133"/>
        <v>0</v>
      </c>
      <c r="G586" s="12">
        <f t="shared" si="1133"/>
        <v>0</v>
      </c>
      <c r="H586" s="12">
        <f t="shared" si="1133"/>
        <v>0</v>
      </c>
      <c r="I586" s="12">
        <f t="shared" si="1133"/>
        <v>0</v>
      </c>
      <c r="J586" s="12">
        <f t="shared" si="1133"/>
        <v>0</v>
      </c>
      <c r="K586" s="12">
        <f t="shared" si="1133"/>
        <v>0</v>
      </c>
      <c r="L586" s="12">
        <f t="shared" si="1133"/>
        <v>0</v>
      </c>
      <c r="M586" s="12">
        <f t="shared" si="1133"/>
        <v>0</v>
      </c>
      <c r="N586" s="12">
        <f t="shared" si="1133"/>
        <v>7.5</v>
      </c>
      <c r="O586" s="12">
        <f t="shared" si="1133"/>
        <v>0</v>
      </c>
      <c r="P586" s="12">
        <f t="shared" si="1133"/>
        <v>0</v>
      </c>
      <c r="Q586" s="12">
        <f t="shared" si="1133"/>
        <v>0</v>
      </c>
      <c r="R586" s="12">
        <f t="shared" si="1133"/>
        <v>0</v>
      </c>
      <c r="S586" s="12">
        <f t="shared" si="1133"/>
        <v>0</v>
      </c>
      <c r="T586" s="12">
        <f t="shared" si="1133"/>
        <v>0</v>
      </c>
      <c r="U586" s="12">
        <f t="shared" si="1133"/>
        <v>0</v>
      </c>
      <c r="V586" s="12">
        <f t="shared" si="1133"/>
        <v>0</v>
      </c>
      <c r="W586" s="12">
        <f t="shared" si="1133"/>
        <v>0</v>
      </c>
      <c r="X586" s="12">
        <f t="shared" si="1133"/>
        <v>0</v>
      </c>
      <c r="Y586" s="12">
        <f t="shared" si="1133"/>
        <v>7.5</v>
      </c>
      <c r="Z586" s="12">
        <f t="shared" si="1133"/>
        <v>0</v>
      </c>
      <c r="AA586" s="12">
        <f t="shared" si="1133"/>
        <v>0</v>
      </c>
      <c r="AB586" s="12">
        <f t="shared" si="1133"/>
        <v>0</v>
      </c>
      <c r="AC586" s="12">
        <f t="shared" si="1133"/>
        <v>0</v>
      </c>
      <c r="AD586" s="12">
        <f t="shared" si="1133"/>
        <v>0</v>
      </c>
      <c r="AE586" s="12">
        <f t="shared" si="1133"/>
        <v>0</v>
      </c>
      <c r="AF586" s="12">
        <f t="shared" si="1133"/>
        <v>0</v>
      </c>
      <c r="AG586" s="12">
        <f t="shared" si="1133"/>
        <v>0</v>
      </c>
      <c r="AH586" s="12">
        <f t="shared" si="1133"/>
        <v>0</v>
      </c>
      <c r="AI586" s="12">
        <f t="shared" si="1133"/>
        <v>0</v>
      </c>
      <c r="AJ586" s="12">
        <f t="shared" si="1133"/>
        <v>0</v>
      </c>
      <c r="AK586" s="12">
        <f t="shared" si="1133"/>
        <v>0</v>
      </c>
      <c r="AL586" s="12">
        <f t="shared" si="1133"/>
        <v>0</v>
      </c>
      <c r="AM586" s="12">
        <f t="shared" si="1133"/>
        <v>0</v>
      </c>
      <c r="AN586" s="12">
        <f t="shared" si="1133"/>
        <v>0</v>
      </c>
      <c r="AO586" s="12">
        <f t="shared" si="1133"/>
        <v>0</v>
      </c>
      <c r="AP586" s="12">
        <f t="shared" si="1133"/>
        <v>0</v>
      </c>
      <c r="AQ586" s="12">
        <f t="shared" si="1133"/>
        <v>0</v>
      </c>
      <c r="AR586" s="12">
        <f t="shared" si="1133"/>
        <v>0</v>
      </c>
      <c r="AS586" s="12">
        <f t="shared" si="1133"/>
        <v>0</v>
      </c>
      <c r="AT586" s="12">
        <f t="shared" si="1133"/>
        <v>0</v>
      </c>
      <c r="AU586" s="12">
        <f t="shared" si="1133"/>
        <v>0</v>
      </c>
      <c r="AV586" s="12">
        <f t="shared" si="1133"/>
        <v>0</v>
      </c>
      <c r="AW586" s="12">
        <f t="shared" si="1133"/>
        <v>0</v>
      </c>
      <c r="AX586" s="12">
        <f t="shared" si="1133"/>
        <v>0</v>
      </c>
      <c r="AY586" s="12">
        <f t="shared" si="1133"/>
        <v>0</v>
      </c>
      <c r="AZ586" s="12">
        <f t="shared" si="1133"/>
        <v>0</v>
      </c>
      <c r="BA586" s="12">
        <f t="shared" si="1133"/>
        <v>0</v>
      </c>
      <c r="BB586" s="12">
        <f t="shared" si="1133"/>
        <v>0</v>
      </c>
      <c r="BC586" s="12">
        <f t="shared" si="1133"/>
        <v>0</v>
      </c>
      <c r="BD586" s="12">
        <f t="shared" si="1133"/>
        <v>0</v>
      </c>
      <c r="BE586" s="12">
        <f t="shared" si="1133"/>
        <v>0</v>
      </c>
      <c r="BF586" s="12">
        <f t="shared" si="1133"/>
        <v>0</v>
      </c>
      <c r="BG586" s="12">
        <f t="shared" si="1133"/>
        <v>0</v>
      </c>
      <c r="BH586" s="12">
        <f t="shared" si="1133"/>
        <v>0</v>
      </c>
      <c r="BI586" s="12">
        <f t="shared" si="1133"/>
        <v>0</v>
      </c>
      <c r="BJ586" s="12">
        <f t="shared" si="1133"/>
        <v>0</v>
      </c>
      <c r="BK586" s="12">
        <f t="shared" si="1133"/>
        <v>0</v>
      </c>
      <c r="BL586" s="12">
        <f t="shared" si="1133"/>
        <v>0</v>
      </c>
      <c r="BM586" s="12">
        <f t="shared" si="1133"/>
        <v>0</v>
      </c>
      <c r="BN586" s="12">
        <f t="shared" si="1133"/>
        <v>0</v>
      </c>
      <c r="BO586" s="12">
        <f t="shared" si="1133"/>
        <v>0</v>
      </c>
      <c r="BP586" s="12">
        <f t="shared" si="1133"/>
        <v>0</v>
      </c>
      <c r="BQ586" s="12">
        <f t="shared" si="1133"/>
        <v>0</v>
      </c>
      <c r="BR586" s="12">
        <f t="shared" ref="BR586:EI586" si="1134">SUM(BR587)</f>
        <v>0</v>
      </c>
      <c r="BS586" s="12">
        <f t="shared" si="1134"/>
        <v>0</v>
      </c>
      <c r="BT586" s="12">
        <f t="shared" si="1134"/>
        <v>0</v>
      </c>
      <c r="BU586" s="12">
        <f t="shared" si="1134"/>
        <v>0</v>
      </c>
      <c r="BV586" s="12">
        <f t="shared" si="1134"/>
        <v>0</v>
      </c>
      <c r="BW586" s="12">
        <f t="shared" si="1134"/>
        <v>0</v>
      </c>
      <c r="BX586" s="12">
        <f t="shared" si="1134"/>
        <v>0</v>
      </c>
      <c r="BY586" s="12">
        <f t="shared" si="1134"/>
        <v>0</v>
      </c>
      <c r="BZ586" s="12">
        <f t="shared" si="1134"/>
        <v>0</v>
      </c>
      <c r="CA586" s="12">
        <f t="shared" si="1134"/>
        <v>0</v>
      </c>
      <c r="CB586" s="12">
        <f t="shared" si="1134"/>
        <v>0</v>
      </c>
      <c r="CC586" s="12">
        <f t="shared" si="1134"/>
        <v>0</v>
      </c>
      <c r="CD586" s="12">
        <f t="shared" si="1134"/>
        <v>0</v>
      </c>
      <c r="CE586" s="12">
        <f t="shared" si="1134"/>
        <v>0</v>
      </c>
      <c r="CF586" s="12">
        <f t="shared" si="1134"/>
        <v>0</v>
      </c>
      <c r="CG586" s="12">
        <f t="shared" si="1134"/>
        <v>0</v>
      </c>
      <c r="CH586" s="12">
        <f t="shared" si="1134"/>
        <v>0</v>
      </c>
      <c r="CI586" s="12">
        <f t="shared" si="1134"/>
        <v>0</v>
      </c>
      <c r="CJ586" s="12">
        <f t="shared" si="1134"/>
        <v>0</v>
      </c>
      <c r="CK586" s="12">
        <f t="shared" si="1134"/>
        <v>0</v>
      </c>
      <c r="CL586" s="12">
        <f t="shared" si="1134"/>
        <v>0</v>
      </c>
      <c r="CM586" s="12">
        <f t="shared" si="1134"/>
        <v>0</v>
      </c>
      <c r="CN586" s="12">
        <f t="shared" si="1134"/>
        <v>0</v>
      </c>
      <c r="CO586" s="12">
        <f t="shared" si="1134"/>
        <v>0</v>
      </c>
      <c r="CP586" s="12">
        <f t="shared" si="1134"/>
        <v>0</v>
      </c>
      <c r="CQ586" s="12">
        <f t="shared" si="1134"/>
        <v>0</v>
      </c>
      <c r="CR586" s="12">
        <f t="shared" si="1134"/>
        <v>0</v>
      </c>
      <c r="CS586" s="12">
        <f t="shared" si="1134"/>
        <v>0</v>
      </c>
      <c r="CT586" s="12">
        <f t="shared" si="1134"/>
        <v>0</v>
      </c>
      <c r="CU586" s="12">
        <f t="shared" si="1134"/>
        <v>0</v>
      </c>
      <c r="CV586" s="12">
        <f t="shared" si="1134"/>
        <v>0</v>
      </c>
      <c r="CW586" s="12">
        <f t="shared" si="1134"/>
        <v>0</v>
      </c>
      <c r="CX586" s="12">
        <f t="shared" si="1134"/>
        <v>0</v>
      </c>
      <c r="CY586" s="12">
        <f t="shared" si="1134"/>
        <v>0</v>
      </c>
      <c r="CZ586" s="12">
        <f t="shared" si="1134"/>
        <v>0</v>
      </c>
      <c r="DA586" s="12">
        <f t="shared" si="1134"/>
        <v>0</v>
      </c>
      <c r="DB586" s="12">
        <f t="shared" si="1134"/>
        <v>0</v>
      </c>
      <c r="DC586" s="12">
        <f t="shared" si="1134"/>
        <v>0</v>
      </c>
      <c r="DD586" s="12">
        <f t="shared" si="1134"/>
        <v>0</v>
      </c>
      <c r="DE586" s="12">
        <f t="shared" si="1134"/>
        <v>0</v>
      </c>
      <c r="DF586" s="12">
        <f t="shared" si="1134"/>
        <v>0</v>
      </c>
      <c r="DG586" s="12">
        <f t="shared" si="1134"/>
        <v>0</v>
      </c>
      <c r="DH586" s="12">
        <f t="shared" si="1134"/>
        <v>0</v>
      </c>
      <c r="DI586" s="12">
        <f t="shared" si="1134"/>
        <v>0</v>
      </c>
      <c r="DJ586" s="12">
        <f t="shared" si="1134"/>
        <v>0</v>
      </c>
      <c r="DK586" s="12">
        <f t="shared" si="1134"/>
        <v>0</v>
      </c>
      <c r="DL586" s="12">
        <f t="shared" si="1134"/>
        <v>0</v>
      </c>
      <c r="DM586" s="12">
        <f t="shared" si="1134"/>
        <v>0</v>
      </c>
      <c r="DN586" s="12">
        <f t="shared" si="1134"/>
        <v>0</v>
      </c>
      <c r="DO586" s="12">
        <f t="shared" si="1134"/>
        <v>0</v>
      </c>
      <c r="DP586" s="12">
        <f t="shared" si="1134"/>
        <v>0</v>
      </c>
      <c r="DQ586" s="12">
        <f t="shared" si="1134"/>
        <v>0</v>
      </c>
      <c r="DR586" s="12">
        <f t="shared" si="1134"/>
        <v>0</v>
      </c>
      <c r="DS586" s="12">
        <f t="shared" si="1134"/>
        <v>0</v>
      </c>
      <c r="DT586" s="12">
        <f t="shared" si="1134"/>
        <v>0</v>
      </c>
      <c r="DU586" s="12">
        <f t="shared" si="1134"/>
        <v>0</v>
      </c>
      <c r="DV586" s="12">
        <f t="shared" si="1134"/>
        <v>0</v>
      </c>
      <c r="DW586" s="12">
        <f t="shared" si="1134"/>
        <v>0</v>
      </c>
      <c r="DX586" s="12">
        <f t="shared" si="1134"/>
        <v>0</v>
      </c>
      <c r="DY586" s="12">
        <f t="shared" si="1134"/>
        <v>0</v>
      </c>
      <c r="DZ586" s="12">
        <f t="shared" si="1134"/>
        <v>0</v>
      </c>
      <c r="EA586" s="12">
        <f t="shared" si="1134"/>
        <v>0</v>
      </c>
      <c r="EB586" s="12">
        <f t="shared" si="1134"/>
        <v>0</v>
      </c>
      <c r="EC586" s="12">
        <f t="shared" si="1134"/>
        <v>0</v>
      </c>
      <c r="ED586" s="12">
        <f t="shared" si="1134"/>
        <v>0</v>
      </c>
      <c r="EE586" s="12">
        <f t="shared" si="1134"/>
        <v>0</v>
      </c>
      <c r="EF586" s="12">
        <f t="shared" si="1134"/>
        <v>0</v>
      </c>
      <c r="EG586" s="12">
        <f t="shared" si="1134"/>
        <v>0</v>
      </c>
      <c r="EH586" s="12">
        <f t="shared" si="1134"/>
        <v>0</v>
      </c>
      <c r="EI586" s="12">
        <f t="shared" si="1134"/>
        <v>0</v>
      </c>
      <c r="EJ586" s="12">
        <f t="shared" ref="EJ586:EP586" si="1135">SUM(EJ587)</f>
        <v>0</v>
      </c>
      <c r="EK586" s="12">
        <f t="shared" si="1135"/>
        <v>0</v>
      </c>
      <c r="EL586" s="12">
        <f t="shared" si="1135"/>
        <v>0</v>
      </c>
      <c r="EM586" s="12">
        <f t="shared" si="1135"/>
        <v>0</v>
      </c>
      <c r="EN586" s="12">
        <f t="shared" si="1135"/>
        <v>0</v>
      </c>
      <c r="EO586" s="12">
        <f t="shared" si="1135"/>
        <v>0</v>
      </c>
      <c r="EP586" s="12">
        <f t="shared" si="1135"/>
        <v>0</v>
      </c>
      <c r="EQ586" s="12" t="s">
        <v>137</v>
      </c>
      <c r="ER586" s="12" t="s">
        <v>137</v>
      </c>
      <c r="ES586" s="12" t="s">
        <v>137</v>
      </c>
      <c r="ET586" s="12" t="s">
        <v>137</v>
      </c>
      <c r="EU586" s="12" t="s">
        <v>137</v>
      </c>
      <c r="EV586" s="12" t="s">
        <v>137</v>
      </c>
      <c r="EW586" s="12" t="s">
        <v>137</v>
      </c>
      <c r="EX586" s="12" t="s">
        <v>137</v>
      </c>
      <c r="EY586" s="12" t="s">
        <v>137</v>
      </c>
      <c r="EZ586" s="12" t="s">
        <v>137</v>
      </c>
      <c r="FA586" s="12" t="s">
        <v>137</v>
      </c>
      <c r="FB586" s="12">
        <f t="shared" ref="FB586:FW586" si="1136">SUM(FB587)</f>
        <v>0</v>
      </c>
      <c r="FC586" s="12">
        <f t="shared" si="1136"/>
        <v>0</v>
      </c>
      <c r="FD586" s="12">
        <f t="shared" si="1136"/>
        <v>0</v>
      </c>
      <c r="FE586" s="12">
        <f t="shared" si="1136"/>
        <v>0</v>
      </c>
      <c r="FF586" s="12">
        <f t="shared" si="1136"/>
        <v>0</v>
      </c>
      <c r="FG586" s="12">
        <f t="shared" si="1136"/>
        <v>0</v>
      </c>
      <c r="FH586" s="12">
        <f t="shared" si="1136"/>
        <v>0</v>
      </c>
      <c r="FI586" s="12">
        <f t="shared" si="1136"/>
        <v>0</v>
      </c>
      <c r="FJ586" s="12">
        <f t="shared" si="1136"/>
        <v>0</v>
      </c>
      <c r="FK586" s="12">
        <f t="shared" si="1136"/>
        <v>0</v>
      </c>
      <c r="FL586" s="12">
        <f t="shared" si="1136"/>
        <v>0</v>
      </c>
      <c r="FM586" s="12">
        <f t="shared" si="1136"/>
        <v>0</v>
      </c>
      <c r="FN586" s="12">
        <f t="shared" si="1136"/>
        <v>0</v>
      </c>
      <c r="FO586" s="12">
        <f t="shared" si="1136"/>
        <v>0</v>
      </c>
      <c r="FP586" s="12">
        <f t="shared" si="1136"/>
        <v>0</v>
      </c>
      <c r="FQ586" s="12">
        <f t="shared" si="1136"/>
        <v>0</v>
      </c>
      <c r="FR586" s="12">
        <f t="shared" si="1136"/>
        <v>0</v>
      </c>
      <c r="FS586" s="12">
        <f t="shared" si="1136"/>
        <v>0</v>
      </c>
      <c r="FT586" s="12">
        <f t="shared" si="1136"/>
        <v>0</v>
      </c>
      <c r="FU586" s="12">
        <f t="shared" si="1136"/>
        <v>0</v>
      </c>
      <c r="FV586" s="12">
        <f t="shared" si="1136"/>
        <v>0</v>
      </c>
      <c r="FW586" s="12">
        <f t="shared" si="1136"/>
        <v>0</v>
      </c>
      <c r="FX586" s="76" t="s">
        <v>137</v>
      </c>
    </row>
    <row r="587" spans="1:180" s="42" customFormat="1" ht="31.5" x14ac:dyDescent="0.25">
      <c r="A587" s="38" t="s">
        <v>946</v>
      </c>
      <c r="B587" s="16" t="s">
        <v>2166</v>
      </c>
      <c r="C587" s="18" t="s">
        <v>541</v>
      </c>
      <c r="D587" s="15">
        <v>0</v>
      </c>
      <c r="E587" s="15">
        <v>0</v>
      </c>
      <c r="F587" s="15">
        <v>0</v>
      </c>
      <c r="G587" s="15">
        <v>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7.5</v>
      </c>
      <c r="O587" s="15">
        <f t="shared" ref="O587:X587" si="1137">AK587+BG587+CC587+CY587+DU587+EF587</f>
        <v>0</v>
      </c>
      <c r="P587" s="15">
        <f t="shared" si="1137"/>
        <v>0</v>
      </c>
      <c r="Q587" s="15">
        <f t="shared" si="1137"/>
        <v>0</v>
      </c>
      <c r="R587" s="15">
        <f t="shared" si="1137"/>
        <v>0</v>
      </c>
      <c r="S587" s="15">
        <f t="shared" si="1137"/>
        <v>0</v>
      </c>
      <c r="T587" s="15">
        <f t="shared" si="1137"/>
        <v>0</v>
      </c>
      <c r="U587" s="15">
        <f t="shared" si="1137"/>
        <v>0</v>
      </c>
      <c r="V587" s="15">
        <f t="shared" si="1137"/>
        <v>0</v>
      </c>
      <c r="W587" s="15">
        <f t="shared" si="1137"/>
        <v>0</v>
      </c>
      <c r="X587" s="15">
        <f t="shared" si="1137"/>
        <v>0</v>
      </c>
      <c r="Y587" s="15">
        <v>7.5</v>
      </c>
      <c r="Z587" s="15">
        <v>0</v>
      </c>
      <c r="AA587" s="15">
        <v>0</v>
      </c>
      <c r="AB587" s="15">
        <v>0</v>
      </c>
      <c r="AC587" s="15">
        <v>0</v>
      </c>
      <c r="AD587" s="15">
        <v>0</v>
      </c>
      <c r="AE587" s="15">
        <v>0</v>
      </c>
      <c r="AF587" s="15">
        <v>0</v>
      </c>
      <c r="AG587" s="15">
        <v>0</v>
      </c>
      <c r="AH587" s="15">
        <v>0</v>
      </c>
      <c r="AI587" s="15">
        <v>0</v>
      </c>
      <c r="AJ587" s="15">
        <v>0</v>
      </c>
      <c r="AK587" s="15">
        <v>0</v>
      </c>
      <c r="AL587" s="15">
        <v>0</v>
      </c>
      <c r="AM587" s="15">
        <v>0</v>
      </c>
      <c r="AN587" s="15">
        <v>0</v>
      </c>
      <c r="AO587" s="15">
        <v>0</v>
      </c>
      <c r="AP587" s="15">
        <v>0</v>
      </c>
      <c r="AQ587" s="15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v>0</v>
      </c>
      <c r="BE587" s="15">
        <v>0</v>
      </c>
      <c r="BF587" s="15">
        <v>0</v>
      </c>
      <c r="BG587" s="15">
        <v>0</v>
      </c>
      <c r="BH587" s="15">
        <v>0</v>
      </c>
      <c r="BI587" s="15">
        <v>0</v>
      </c>
      <c r="BJ587" s="15">
        <v>0</v>
      </c>
      <c r="BK587" s="15">
        <v>0</v>
      </c>
      <c r="BL587" s="15">
        <v>0</v>
      </c>
      <c r="BM587" s="15">
        <v>0</v>
      </c>
      <c r="BN587" s="15">
        <v>0</v>
      </c>
      <c r="BO587" s="15">
        <v>0</v>
      </c>
      <c r="BP587" s="15">
        <v>0</v>
      </c>
      <c r="BQ587" s="15">
        <v>0</v>
      </c>
      <c r="BR587" s="15">
        <v>0</v>
      </c>
      <c r="BS587" s="15">
        <v>0</v>
      </c>
      <c r="BT587" s="15">
        <v>0</v>
      </c>
      <c r="BU587" s="15">
        <v>0</v>
      </c>
      <c r="BV587" s="15">
        <v>0</v>
      </c>
      <c r="BW587" s="15">
        <v>0</v>
      </c>
      <c r="BX587" s="15">
        <v>0</v>
      </c>
      <c r="BY587" s="15">
        <v>0</v>
      </c>
      <c r="BZ587" s="15">
        <v>0</v>
      </c>
      <c r="CA587" s="15">
        <v>0</v>
      </c>
      <c r="CB587" s="15">
        <v>0</v>
      </c>
      <c r="CC587" s="15">
        <v>0</v>
      </c>
      <c r="CD587" s="15">
        <v>0</v>
      </c>
      <c r="CE587" s="15">
        <v>0</v>
      </c>
      <c r="CF587" s="15">
        <v>0</v>
      </c>
      <c r="CG587" s="15">
        <v>0</v>
      </c>
      <c r="CH587" s="15">
        <v>0</v>
      </c>
      <c r="CI587" s="15">
        <v>0</v>
      </c>
      <c r="CJ587" s="15">
        <v>0</v>
      </c>
      <c r="CK587" s="15">
        <v>0</v>
      </c>
      <c r="CL587" s="15">
        <v>0</v>
      </c>
      <c r="CM587" s="15">
        <v>0</v>
      </c>
      <c r="CN587" s="15">
        <v>0</v>
      </c>
      <c r="CO587" s="15">
        <v>0</v>
      </c>
      <c r="CP587" s="15">
        <v>0</v>
      </c>
      <c r="CQ587" s="15">
        <v>0</v>
      </c>
      <c r="CR587" s="15">
        <v>0</v>
      </c>
      <c r="CS587" s="15">
        <v>0</v>
      </c>
      <c r="CT587" s="15">
        <v>0</v>
      </c>
      <c r="CU587" s="15">
        <v>0</v>
      </c>
      <c r="CV587" s="15">
        <v>0</v>
      </c>
      <c r="CW587" s="15">
        <v>0</v>
      </c>
      <c r="CX587" s="15">
        <v>0</v>
      </c>
      <c r="CY587" s="15">
        <v>0</v>
      </c>
      <c r="CZ587" s="15">
        <v>0</v>
      </c>
      <c r="DA587" s="15">
        <v>0</v>
      </c>
      <c r="DB587" s="15">
        <v>0</v>
      </c>
      <c r="DC587" s="15">
        <v>0</v>
      </c>
      <c r="DD587" s="15">
        <v>0</v>
      </c>
      <c r="DE587" s="15">
        <v>0</v>
      </c>
      <c r="DF587" s="15">
        <v>0</v>
      </c>
      <c r="DG587" s="15">
        <v>0</v>
      </c>
      <c r="DH587" s="15">
        <v>0</v>
      </c>
      <c r="DI587" s="15">
        <v>0</v>
      </c>
      <c r="DJ587" s="15">
        <v>0</v>
      </c>
      <c r="DK587" s="15">
        <v>0</v>
      </c>
      <c r="DL587" s="15">
        <v>0</v>
      </c>
      <c r="DM587" s="15">
        <v>0</v>
      </c>
      <c r="DN587" s="15">
        <v>0</v>
      </c>
      <c r="DO587" s="15">
        <v>0</v>
      </c>
      <c r="DP587" s="15">
        <v>0</v>
      </c>
      <c r="DQ587" s="15">
        <v>0</v>
      </c>
      <c r="DR587" s="15">
        <v>0</v>
      </c>
      <c r="DS587" s="15">
        <v>0</v>
      </c>
      <c r="DT587" s="15">
        <v>0</v>
      </c>
      <c r="DU587" s="15">
        <v>0</v>
      </c>
      <c r="DV587" s="15">
        <v>0</v>
      </c>
      <c r="DW587" s="15">
        <v>0</v>
      </c>
      <c r="DX587" s="15">
        <v>0</v>
      </c>
      <c r="DY587" s="15">
        <v>0</v>
      </c>
      <c r="DZ587" s="15">
        <v>0</v>
      </c>
      <c r="EA587" s="15">
        <v>0</v>
      </c>
      <c r="EB587" s="15">
        <v>0</v>
      </c>
      <c r="EC587" s="15">
        <v>0</v>
      </c>
      <c r="ED587" s="15">
        <v>0</v>
      </c>
      <c r="EE587" s="15">
        <v>0</v>
      </c>
      <c r="EF587" s="15">
        <v>0</v>
      </c>
      <c r="EG587" s="15">
        <v>0</v>
      </c>
      <c r="EH587" s="15">
        <v>0</v>
      </c>
      <c r="EI587" s="15">
        <v>0</v>
      </c>
      <c r="EJ587" s="15">
        <v>0</v>
      </c>
      <c r="EK587" s="15">
        <v>0</v>
      </c>
      <c r="EL587" s="15">
        <v>0</v>
      </c>
      <c r="EM587" s="15">
        <v>0</v>
      </c>
      <c r="EN587" s="15">
        <v>0</v>
      </c>
      <c r="EO587" s="15">
        <v>0</v>
      </c>
      <c r="EP587" s="15">
        <v>0</v>
      </c>
      <c r="EQ587" s="15" t="s">
        <v>137</v>
      </c>
      <c r="ER587" s="15" t="s">
        <v>137</v>
      </c>
      <c r="ES587" s="15" t="s">
        <v>137</v>
      </c>
      <c r="ET587" s="15" t="s">
        <v>137</v>
      </c>
      <c r="EU587" s="15" t="s">
        <v>137</v>
      </c>
      <c r="EV587" s="15" t="s">
        <v>137</v>
      </c>
      <c r="EW587" s="15" t="s">
        <v>137</v>
      </c>
      <c r="EX587" s="15" t="s">
        <v>137</v>
      </c>
      <c r="EY587" s="15" t="s">
        <v>137</v>
      </c>
      <c r="EZ587" s="15" t="s">
        <v>137</v>
      </c>
      <c r="FA587" s="15" t="s">
        <v>137</v>
      </c>
      <c r="FB587" s="15">
        <f t="shared" ref="FB587:FL587" si="1138">EF587+DJ587+CN587+BR587+AV587</f>
        <v>0</v>
      </c>
      <c r="FC587" s="15">
        <f t="shared" si="1138"/>
        <v>0</v>
      </c>
      <c r="FD587" s="15">
        <f t="shared" si="1138"/>
        <v>0</v>
      </c>
      <c r="FE587" s="15">
        <f t="shared" si="1138"/>
        <v>0</v>
      </c>
      <c r="FF587" s="15">
        <f t="shared" si="1138"/>
        <v>0</v>
      </c>
      <c r="FG587" s="15">
        <f t="shared" si="1138"/>
        <v>0</v>
      </c>
      <c r="FH587" s="15">
        <f t="shared" si="1138"/>
        <v>0</v>
      </c>
      <c r="FI587" s="15">
        <f t="shared" si="1138"/>
        <v>0</v>
      </c>
      <c r="FJ587" s="15">
        <f t="shared" si="1138"/>
        <v>0</v>
      </c>
      <c r="FK587" s="15">
        <f t="shared" si="1138"/>
        <v>0</v>
      </c>
      <c r="FL587" s="15">
        <f t="shared" si="1138"/>
        <v>0</v>
      </c>
      <c r="FM587" s="15">
        <f>BG587+CC587+CY587+DU587+EF587</f>
        <v>0</v>
      </c>
      <c r="FN587" s="15">
        <f>BH587+CD587+CZ587+DV587+EG587</f>
        <v>0</v>
      </c>
      <c r="FO587" s="15">
        <f t="shared" ref="FO587:FW587" si="1139">BI587+CE587+DA587+DW587+EH587</f>
        <v>0</v>
      </c>
      <c r="FP587" s="15">
        <f t="shared" si="1139"/>
        <v>0</v>
      </c>
      <c r="FQ587" s="15">
        <f t="shared" si="1139"/>
        <v>0</v>
      </c>
      <c r="FR587" s="15">
        <f t="shared" si="1139"/>
        <v>0</v>
      </c>
      <c r="FS587" s="15">
        <f t="shared" si="1139"/>
        <v>0</v>
      </c>
      <c r="FT587" s="15">
        <f t="shared" si="1139"/>
        <v>0</v>
      </c>
      <c r="FU587" s="15">
        <f t="shared" si="1139"/>
        <v>0</v>
      </c>
      <c r="FV587" s="15">
        <f t="shared" si="1139"/>
        <v>0</v>
      </c>
      <c r="FW587" s="15">
        <f t="shared" si="1139"/>
        <v>0</v>
      </c>
      <c r="FX587" s="49" t="s">
        <v>1927</v>
      </c>
    </row>
    <row r="588" spans="1:180" s="42" customFormat="1" ht="31.5" x14ac:dyDescent="0.25">
      <c r="A588" s="38" t="s">
        <v>947</v>
      </c>
      <c r="B588" s="11" t="s">
        <v>243</v>
      </c>
      <c r="C588" s="11" t="s">
        <v>136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2">
        <v>0</v>
      </c>
      <c r="BE588" s="12">
        <v>0</v>
      </c>
      <c r="BF588" s="12">
        <v>0</v>
      </c>
      <c r="BG588" s="12">
        <v>0</v>
      </c>
      <c r="BH588" s="12">
        <v>0</v>
      </c>
      <c r="BI588" s="12">
        <v>0</v>
      </c>
      <c r="BJ588" s="12">
        <v>0</v>
      </c>
      <c r="BK588" s="12">
        <v>0</v>
      </c>
      <c r="BL588" s="12">
        <v>0</v>
      </c>
      <c r="BM588" s="12">
        <v>0</v>
      </c>
      <c r="BN588" s="12">
        <v>0</v>
      </c>
      <c r="BO588" s="12">
        <v>0</v>
      </c>
      <c r="BP588" s="12">
        <v>0</v>
      </c>
      <c r="BQ588" s="12">
        <v>0</v>
      </c>
      <c r="BR588" s="12">
        <v>0</v>
      </c>
      <c r="BS588" s="12">
        <v>0</v>
      </c>
      <c r="BT588" s="12">
        <v>0</v>
      </c>
      <c r="BU588" s="12">
        <v>0</v>
      </c>
      <c r="BV588" s="12">
        <v>0</v>
      </c>
      <c r="BW588" s="12">
        <v>0</v>
      </c>
      <c r="BX588" s="12">
        <v>0</v>
      </c>
      <c r="BY588" s="12">
        <v>0</v>
      </c>
      <c r="BZ588" s="12">
        <v>0</v>
      </c>
      <c r="CA588" s="12">
        <v>0</v>
      </c>
      <c r="CB588" s="12">
        <v>0</v>
      </c>
      <c r="CC588" s="12">
        <v>0</v>
      </c>
      <c r="CD588" s="12">
        <v>0</v>
      </c>
      <c r="CE588" s="12">
        <v>0</v>
      </c>
      <c r="CF588" s="12">
        <v>0</v>
      </c>
      <c r="CG588" s="12">
        <v>0</v>
      </c>
      <c r="CH588" s="12">
        <v>0</v>
      </c>
      <c r="CI588" s="12">
        <v>0</v>
      </c>
      <c r="CJ588" s="12">
        <v>0</v>
      </c>
      <c r="CK588" s="12">
        <v>0</v>
      </c>
      <c r="CL588" s="12">
        <v>0</v>
      </c>
      <c r="CM588" s="12">
        <v>0</v>
      </c>
      <c r="CN588" s="12">
        <v>0</v>
      </c>
      <c r="CO588" s="12">
        <v>0</v>
      </c>
      <c r="CP588" s="12">
        <v>0</v>
      </c>
      <c r="CQ588" s="12">
        <v>0</v>
      </c>
      <c r="CR588" s="12">
        <v>0</v>
      </c>
      <c r="CS588" s="12">
        <v>0</v>
      </c>
      <c r="CT588" s="12">
        <v>0</v>
      </c>
      <c r="CU588" s="12">
        <v>0</v>
      </c>
      <c r="CV588" s="12">
        <v>0</v>
      </c>
      <c r="CW588" s="12">
        <v>0</v>
      </c>
      <c r="CX588" s="12">
        <v>0</v>
      </c>
      <c r="CY588" s="12">
        <v>0</v>
      </c>
      <c r="CZ588" s="12">
        <v>0</v>
      </c>
      <c r="DA588" s="12">
        <v>0</v>
      </c>
      <c r="DB588" s="12">
        <v>0</v>
      </c>
      <c r="DC588" s="12">
        <v>0</v>
      </c>
      <c r="DD588" s="12">
        <v>0</v>
      </c>
      <c r="DE588" s="12">
        <v>0</v>
      </c>
      <c r="DF588" s="12">
        <v>0</v>
      </c>
      <c r="DG588" s="12">
        <v>0</v>
      </c>
      <c r="DH588" s="12">
        <v>0</v>
      </c>
      <c r="DI588" s="12">
        <v>0</v>
      </c>
      <c r="DJ588" s="12">
        <v>0</v>
      </c>
      <c r="DK588" s="12">
        <v>0</v>
      </c>
      <c r="DL588" s="12">
        <v>0</v>
      </c>
      <c r="DM588" s="12">
        <v>0</v>
      </c>
      <c r="DN588" s="12">
        <v>0</v>
      </c>
      <c r="DO588" s="12">
        <v>0</v>
      </c>
      <c r="DP588" s="12">
        <v>0</v>
      </c>
      <c r="DQ588" s="12">
        <v>0</v>
      </c>
      <c r="DR588" s="12">
        <v>0</v>
      </c>
      <c r="DS588" s="12">
        <v>0</v>
      </c>
      <c r="DT588" s="12">
        <v>0</v>
      </c>
      <c r="DU588" s="12">
        <v>0</v>
      </c>
      <c r="DV588" s="12">
        <v>0</v>
      </c>
      <c r="DW588" s="12">
        <v>0</v>
      </c>
      <c r="DX588" s="12">
        <v>0</v>
      </c>
      <c r="DY588" s="12">
        <v>0</v>
      </c>
      <c r="DZ588" s="12">
        <v>0</v>
      </c>
      <c r="EA588" s="12">
        <v>0</v>
      </c>
      <c r="EB588" s="12">
        <v>0</v>
      </c>
      <c r="EC588" s="12">
        <v>0</v>
      </c>
      <c r="ED588" s="12">
        <v>0</v>
      </c>
      <c r="EE588" s="12">
        <v>0</v>
      </c>
      <c r="EF588" s="12">
        <v>0</v>
      </c>
      <c r="EG588" s="12">
        <v>0</v>
      </c>
      <c r="EH588" s="12">
        <v>0</v>
      </c>
      <c r="EI588" s="12">
        <v>0</v>
      </c>
      <c r="EJ588" s="12">
        <v>0</v>
      </c>
      <c r="EK588" s="12">
        <v>0</v>
      </c>
      <c r="EL588" s="12">
        <v>0</v>
      </c>
      <c r="EM588" s="12">
        <v>0</v>
      </c>
      <c r="EN588" s="12">
        <v>0</v>
      </c>
      <c r="EO588" s="12">
        <v>0</v>
      </c>
      <c r="EP588" s="12">
        <v>0</v>
      </c>
      <c r="EQ588" s="12" t="s">
        <v>137</v>
      </c>
      <c r="ER588" s="12" t="s">
        <v>137</v>
      </c>
      <c r="ES588" s="12" t="s">
        <v>137</v>
      </c>
      <c r="ET588" s="12" t="s">
        <v>137</v>
      </c>
      <c r="EU588" s="12" t="s">
        <v>137</v>
      </c>
      <c r="EV588" s="12" t="s">
        <v>137</v>
      </c>
      <c r="EW588" s="12" t="s">
        <v>137</v>
      </c>
      <c r="EX588" s="12" t="s">
        <v>137</v>
      </c>
      <c r="EY588" s="12" t="s">
        <v>137</v>
      </c>
      <c r="EZ588" s="12" t="s">
        <v>137</v>
      </c>
      <c r="FA588" s="12" t="s">
        <v>137</v>
      </c>
      <c r="FB588" s="12">
        <v>0</v>
      </c>
      <c r="FC588" s="12">
        <v>0</v>
      </c>
      <c r="FD588" s="12">
        <v>0</v>
      </c>
      <c r="FE588" s="12">
        <v>0</v>
      </c>
      <c r="FF588" s="12">
        <v>0</v>
      </c>
      <c r="FG588" s="12">
        <v>0</v>
      </c>
      <c r="FH588" s="12">
        <v>0</v>
      </c>
      <c r="FI588" s="12">
        <v>0</v>
      </c>
      <c r="FJ588" s="12">
        <v>0</v>
      </c>
      <c r="FK588" s="12">
        <v>0</v>
      </c>
      <c r="FL588" s="12">
        <v>0</v>
      </c>
      <c r="FM588" s="12">
        <v>0</v>
      </c>
      <c r="FN588" s="12">
        <v>0</v>
      </c>
      <c r="FO588" s="12">
        <v>0</v>
      </c>
      <c r="FP588" s="12">
        <v>0</v>
      </c>
      <c r="FQ588" s="12">
        <v>0</v>
      </c>
      <c r="FR588" s="12">
        <v>0</v>
      </c>
      <c r="FS588" s="12">
        <v>0</v>
      </c>
      <c r="FT588" s="12">
        <v>0</v>
      </c>
      <c r="FU588" s="12">
        <v>0</v>
      </c>
      <c r="FV588" s="12">
        <v>0</v>
      </c>
      <c r="FW588" s="12">
        <v>0</v>
      </c>
      <c r="FX588" s="76" t="s">
        <v>137</v>
      </c>
    </row>
    <row r="589" spans="1:180" s="42" customFormat="1" x14ac:dyDescent="0.25">
      <c r="A589" s="8" t="s">
        <v>948</v>
      </c>
      <c r="B589" s="11" t="s">
        <v>244</v>
      </c>
      <c r="C589" s="11" t="s">
        <v>136</v>
      </c>
      <c r="D589" s="12">
        <f t="shared" ref="D589:AI589" si="1140">SUM(D590:D699)</f>
        <v>0</v>
      </c>
      <c r="E589" s="12">
        <f t="shared" si="1140"/>
        <v>0</v>
      </c>
      <c r="F589" s="12">
        <f t="shared" si="1140"/>
        <v>0</v>
      </c>
      <c r="G589" s="12">
        <f t="shared" si="1140"/>
        <v>0</v>
      </c>
      <c r="H589" s="12">
        <f t="shared" si="1140"/>
        <v>0</v>
      </c>
      <c r="I589" s="12">
        <f t="shared" si="1140"/>
        <v>133</v>
      </c>
      <c r="J589" s="12">
        <f t="shared" si="1140"/>
        <v>0</v>
      </c>
      <c r="K589" s="12">
        <f t="shared" si="1140"/>
        <v>0</v>
      </c>
      <c r="L589" s="12">
        <f t="shared" si="1140"/>
        <v>0</v>
      </c>
      <c r="M589" s="12">
        <f t="shared" si="1140"/>
        <v>0</v>
      </c>
      <c r="N589" s="12">
        <f t="shared" si="1140"/>
        <v>0</v>
      </c>
      <c r="O589" s="12">
        <f t="shared" si="1140"/>
        <v>0</v>
      </c>
      <c r="P589" s="12">
        <f t="shared" si="1140"/>
        <v>0</v>
      </c>
      <c r="Q589" s="12">
        <f t="shared" si="1140"/>
        <v>0</v>
      </c>
      <c r="R589" s="12">
        <f t="shared" si="1140"/>
        <v>0</v>
      </c>
      <c r="S589" s="12">
        <f t="shared" si="1140"/>
        <v>0</v>
      </c>
      <c r="T589" s="12">
        <f t="shared" si="1140"/>
        <v>162</v>
      </c>
      <c r="U589" s="12">
        <f t="shared" si="1140"/>
        <v>0</v>
      </c>
      <c r="V589" s="12">
        <f t="shared" si="1140"/>
        <v>0</v>
      </c>
      <c r="W589" s="12">
        <f t="shared" si="1140"/>
        <v>0</v>
      </c>
      <c r="X589" s="12">
        <f t="shared" si="1140"/>
        <v>0</v>
      </c>
      <c r="Y589" s="12">
        <f t="shared" si="1140"/>
        <v>0</v>
      </c>
      <c r="Z589" s="12">
        <f t="shared" si="1140"/>
        <v>0</v>
      </c>
      <c r="AA589" s="12">
        <f t="shared" si="1140"/>
        <v>0</v>
      </c>
      <c r="AB589" s="12">
        <f t="shared" si="1140"/>
        <v>0</v>
      </c>
      <c r="AC589" s="12">
        <f t="shared" si="1140"/>
        <v>0</v>
      </c>
      <c r="AD589" s="12">
        <f t="shared" si="1140"/>
        <v>0</v>
      </c>
      <c r="AE589" s="12">
        <f t="shared" si="1140"/>
        <v>0</v>
      </c>
      <c r="AF589" s="12">
        <f t="shared" si="1140"/>
        <v>0</v>
      </c>
      <c r="AG589" s="12">
        <f t="shared" si="1140"/>
        <v>0</v>
      </c>
      <c r="AH589" s="12">
        <f t="shared" si="1140"/>
        <v>0</v>
      </c>
      <c r="AI589" s="12">
        <f t="shared" si="1140"/>
        <v>0</v>
      </c>
      <c r="AJ589" s="12">
        <f t="shared" ref="AJ589:BO589" si="1141">SUM(AJ590:AJ699)</f>
        <v>0</v>
      </c>
      <c r="AK589" s="12">
        <f t="shared" si="1141"/>
        <v>0</v>
      </c>
      <c r="AL589" s="12">
        <f t="shared" si="1141"/>
        <v>0</v>
      </c>
      <c r="AM589" s="12">
        <f t="shared" si="1141"/>
        <v>0</v>
      </c>
      <c r="AN589" s="12">
        <f t="shared" si="1141"/>
        <v>0</v>
      </c>
      <c r="AO589" s="12">
        <f t="shared" si="1141"/>
        <v>0</v>
      </c>
      <c r="AP589" s="12">
        <f t="shared" si="1141"/>
        <v>0</v>
      </c>
      <c r="AQ589" s="12">
        <f t="shared" si="1141"/>
        <v>0</v>
      </c>
      <c r="AR589" s="12">
        <f t="shared" si="1141"/>
        <v>0</v>
      </c>
      <c r="AS589" s="12">
        <f t="shared" si="1141"/>
        <v>0</v>
      </c>
      <c r="AT589" s="12">
        <f t="shared" si="1141"/>
        <v>0</v>
      </c>
      <c r="AU589" s="12">
        <f t="shared" si="1141"/>
        <v>0</v>
      </c>
      <c r="AV589" s="12">
        <f t="shared" si="1141"/>
        <v>0</v>
      </c>
      <c r="AW589" s="12">
        <f t="shared" si="1141"/>
        <v>0</v>
      </c>
      <c r="AX589" s="12">
        <f t="shared" si="1141"/>
        <v>0</v>
      </c>
      <c r="AY589" s="12">
        <f t="shared" si="1141"/>
        <v>0</v>
      </c>
      <c r="AZ589" s="12">
        <f t="shared" si="1141"/>
        <v>0</v>
      </c>
      <c r="BA589" s="12">
        <f t="shared" si="1141"/>
        <v>0</v>
      </c>
      <c r="BB589" s="12">
        <f t="shared" si="1141"/>
        <v>0</v>
      </c>
      <c r="BC589" s="12">
        <f t="shared" si="1141"/>
        <v>0</v>
      </c>
      <c r="BD589" s="12">
        <f t="shared" si="1141"/>
        <v>0</v>
      </c>
      <c r="BE589" s="12">
        <f t="shared" si="1141"/>
        <v>0</v>
      </c>
      <c r="BF589" s="12">
        <f t="shared" si="1141"/>
        <v>0</v>
      </c>
      <c r="BG589" s="12">
        <f t="shared" si="1141"/>
        <v>0</v>
      </c>
      <c r="BH589" s="12">
        <f t="shared" si="1141"/>
        <v>0</v>
      </c>
      <c r="BI589" s="12">
        <f t="shared" si="1141"/>
        <v>0</v>
      </c>
      <c r="BJ589" s="12">
        <f t="shared" si="1141"/>
        <v>0</v>
      </c>
      <c r="BK589" s="12">
        <f t="shared" si="1141"/>
        <v>0</v>
      </c>
      <c r="BL589" s="12">
        <f t="shared" si="1141"/>
        <v>0</v>
      </c>
      <c r="BM589" s="12">
        <f t="shared" si="1141"/>
        <v>0</v>
      </c>
      <c r="BN589" s="12">
        <f t="shared" si="1141"/>
        <v>0</v>
      </c>
      <c r="BO589" s="12">
        <f t="shared" si="1141"/>
        <v>0</v>
      </c>
      <c r="BP589" s="12">
        <f t="shared" ref="BP589:CU589" si="1142">SUM(BP590:BP699)</f>
        <v>0</v>
      </c>
      <c r="BQ589" s="12">
        <f t="shared" si="1142"/>
        <v>0</v>
      </c>
      <c r="BR589" s="12">
        <f t="shared" si="1142"/>
        <v>0</v>
      </c>
      <c r="BS589" s="12">
        <f t="shared" si="1142"/>
        <v>0</v>
      </c>
      <c r="BT589" s="12">
        <f t="shared" si="1142"/>
        <v>0</v>
      </c>
      <c r="BU589" s="12">
        <f t="shared" si="1142"/>
        <v>0</v>
      </c>
      <c r="BV589" s="12">
        <f t="shared" si="1142"/>
        <v>0</v>
      </c>
      <c r="BW589" s="12">
        <f t="shared" si="1142"/>
        <v>0</v>
      </c>
      <c r="BX589" s="12">
        <f t="shared" si="1142"/>
        <v>0</v>
      </c>
      <c r="BY589" s="12">
        <f t="shared" si="1142"/>
        <v>0</v>
      </c>
      <c r="BZ589" s="12">
        <f t="shared" si="1142"/>
        <v>0</v>
      </c>
      <c r="CA589" s="12">
        <f t="shared" si="1142"/>
        <v>0</v>
      </c>
      <c r="CB589" s="12">
        <f t="shared" si="1142"/>
        <v>0</v>
      </c>
      <c r="CC589" s="12">
        <f t="shared" si="1142"/>
        <v>0</v>
      </c>
      <c r="CD589" s="12">
        <f t="shared" si="1142"/>
        <v>0</v>
      </c>
      <c r="CE589" s="12">
        <f t="shared" si="1142"/>
        <v>0</v>
      </c>
      <c r="CF589" s="12">
        <f t="shared" si="1142"/>
        <v>0</v>
      </c>
      <c r="CG589" s="12">
        <f t="shared" si="1142"/>
        <v>0</v>
      </c>
      <c r="CH589" s="12">
        <f t="shared" si="1142"/>
        <v>0</v>
      </c>
      <c r="CI589" s="12">
        <f t="shared" si="1142"/>
        <v>0</v>
      </c>
      <c r="CJ589" s="12">
        <f t="shared" si="1142"/>
        <v>0</v>
      </c>
      <c r="CK589" s="12">
        <f t="shared" si="1142"/>
        <v>0</v>
      </c>
      <c r="CL589" s="12">
        <f t="shared" si="1142"/>
        <v>0</v>
      </c>
      <c r="CM589" s="12">
        <f t="shared" si="1142"/>
        <v>0</v>
      </c>
      <c r="CN589" s="12">
        <f t="shared" si="1142"/>
        <v>0</v>
      </c>
      <c r="CO589" s="12">
        <f t="shared" si="1142"/>
        <v>0</v>
      </c>
      <c r="CP589" s="12">
        <f t="shared" si="1142"/>
        <v>0</v>
      </c>
      <c r="CQ589" s="12">
        <f t="shared" si="1142"/>
        <v>0</v>
      </c>
      <c r="CR589" s="12">
        <f t="shared" si="1142"/>
        <v>0</v>
      </c>
      <c r="CS589" s="12">
        <f t="shared" si="1142"/>
        <v>0</v>
      </c>
      <c r="CT589" s="12">
        <f t="shared" si="1142"/>
        <v>0</v>
      </c>
      <c r="CU589" s="12">
        <f t="shared" si="1142"/>
        <v>0</v>
      </c>
      <c r="CV589" s="12">
        <f t="shared" ref="CV589:EA589" si="1143">SUM(CV590:CV699)</f>
        <v>0</v>
      </c>
      <c r="CW589" s="12">
        <f t="shared" si="1143"/>
        <v>0</v>
      </c>
      <c r="CX589" s="12">
        <f t="shared" si="1143"/>
        <v>0</v>
      </c>
      <c r="CY589" s="12">
        <f t="shared" si="1143"/>
        <v>0</v>
      </c>
      <c r="CZ589" s="12">
        <f t="shared" si="1143"/>
        <v>0</v>
      </c>
      <c r="DA589" s="12">
        <f t="shared" si="1143"/>
        <v>0</v>
      </c>
      <c r="DB589" s="12">
        <f t="shared" si="1143"/>
        <v>0</v>
      </c>
      <c r="DC589" s="12">
        <f t="shared" si="1143"/>
        <v>0</v>
      </c>
      <c r="DD589" s="12">
        <f t="shared" si="1143"/>
        <v>0</v>
      </c>
      <c r="DE589" s="12">
        <f t="shared" si="1143"/>
        <v>0</v>
      </c>
      <c r="DF589" s="12">
        <f t="shared" si="1143"/>
        <v>0</v>
      </c>
      <c r="DG589" s="12">
        <f t="shared" si="1143"/>
        <v>0</v>
      </c>
      <c r="DH589" s="12">
        <f t="shared" si="1143"/>
        <v>0</v>
      </c>
      <c r="DI589" s="12">
        <f t="shared" si="1143"/>
        <v>0</v>
      </c>
      <c r="DJ589" s="12">
        <f t="shared" si="1143"/>
        <v>0</v>
      </c>
      <c r="DK589" s="12">
        <f t="shared" si="1143"/>
        <v>0</v>
      </c>
      <c r="DL589" s="12">
        <f t="shared" si="1143"/>
        <v>0</v>
      </c>
      <c r="DM589" s="12">
        <f t="shared" si="1143"/>
        <v>0</v>
      </c>
      <c r="DN589" s="12">
        <f t="shared" si="1143"/>
        <v>0</v>
      </c>
      <c r="DO589" s="12">
        <f t="shared" si="1143"/>
        <v>0</v>
      </c>
      <c r="DP589" s="12">
        <f t="shared" si="1143"/>
        <v>0</v>
      </c>
      <c r="DQ589" s="12">
        <f t="shared" si="1143"/>
        <v>0</v>
      </c>
      <c r="DR589" s="12">
        <f t="shared" si="1143"/>
        <v>0</v>
      </c>
      <c r="DS589" s="12">
        <f t="shared" si="1143"/>
        <v>0</v>
      </c>
      <c r="DT589" s="12">
        <f t="shared" si="1143"/>
        <v>0</v>
      </c>
      <c r="DU589" s="12">
        <f t="shared" si="1143"/>
        <v>0</v>
      </c>
      <c r="DV589" s="12">
        <f t="shared" si="1143"/>
        <v>0</v>
      </c>
      <c r="DW589" s="12">
        <f t="shared" si="1143"/>
        <v>0</v>
      </c>
      <c r="DX589" s="12">
        <f t="shared" si="1143"/>
        <v>0</v>
      </c>
      <c r="DY589" s="12">
        <f t="shared" si="1143"/>
        <v>0</v>
      </c>
      <c r="DZ589" s="12">
        <f t="shared" si="1143"/>
        <v>0</v>
      </c>
      <c r="EA589" s="12">
        <f t="shared" si="1143"/>
        <v>0</v>
      </c>
      <c r="EB589" s="12">
        <f t="shared" ref="EB589:EP589" si="1144">SUM(EB590:EB699)</f>
        <v>0</v>
      </c>
      <c r="EC589" s="12">
        <f t="shared" si="1144"/>
        <v>0</v>
      </c>
      <c r="ED589" s="12">
        <f t="shared" si="1144"/>
        <v>0</v>
      </c>
      <c r="EE589" s="12">
        <f t="shared" si="1144"/>
        <v>0</v>
      </c>
      <c r="EF589" s="12">
        <f t="shared" si="1144"/>
        <v>0</v>
      </c>
      <c r="EG589" s="12">
        <f t="shared" si="1144"/>
        <v>0</v>
      </c>
      <c r="EH589" s="12">
        <f t="shared" si="1144"/>
        <v>0</v>
      </c>
      <c r="EI589" s="12">
        <f t="shared" si="1144"/>
        <v>0</v>
      </c>
      <c r="EJ589" s="12">
        <f t="shared" si="1144"/>
        <v>0</v>
      </c>
      <c r="EK589" s="12">
        <f t="shared" si="1144"/>
        <v>0</v>
      </c>
      <c r="EL589" s="12">
        <f t="shared" si="1144"/>
        <v>0</v>
      </c>
      <c r="EM589" s="12">
        <f t="shared" si="1144"/>
        <v>0</v>
      </c>
      <c r="EN589" s="12">
        <f t="shared" si="1144"/>
        <v>0</v>
      </c>
      <c r="EO589" s="12">
        <f t="shared" si="1144"/>
        <v>0</v>
      </c>
      <c r="EP589" s="12">
        <f t="shared" si="1144"/>
        <v>0</v>
      </c>
      <c r="EQ589" s="12" t="s">
        <v>137</v>
      </c>
      <c r="ER589" s="12" t="s">
        <v>137</v>
      </c>
      <c r="ES589" s="12" t="s">
        <v>137</v>
      </c>
      <c r="ET589" s="12" t="s">
        <v>137</v>
      </c>
      <c r="EU589" s="12" t="s">
        <v>137</v>
      </c>
      <c r="EV589" s="12" t="s">
        <v>137</v>
      </c>
      <c r="EW589" s="12" t="s">
        <v>137</v>
      </c>
      <c r="EX589" s="12" t="s">
        <v>137</v>
      </c>
      <c r="EY589" s="12" t="s">
        <v>137</v>
      </c>
      <c r="EZ589" s="12" t="s">
        <v>137</v>
      </c>
      <c r="FA589" s="12" t="s">
        <v>137</v>
      </c>
      <c r="FB589" s="12">
        <f t="shared" ref="FB589:FW589" si="1145">SUM(FB590:FB699)</f>
        <v>0</v>
      </c>
      <c r="FC589" s="12">
        <f t="shared" si="1145"/>
        <v>0</v>
      </c>
      <c r="FD589" s="12">
        <f t="shared" si="1145"/>
        <v>0</v>
      </c>
      <c r="FE589" s="12">
        <f t="shared" si="1145"/>
        <v>0</v>
      </c>
      <c r="FF589" s="12">
        <f t="shared" si="1145"/>
        <v>0</v>
      </c>
      <c r="FG589" s="12">
        <f t="shared" si="1145"/>
        <v>0</v>
      </c>
      <c r="FH589" s="12">
        <f t="shared" si="1145"/>
        <v>0</v>
      </c>
      <c r="FI589" s="12">
        <f t="shared" si="1145"/>
        <v>0</v>
      </c>
      <c r="FJ589" s="12">
        <f t="shared" si="1145"/>
        <v>0</v>
      </c>
      <c r="FK589" s="12">
        <f t="shared" si="1145"/>
        <v>0</v>
      </c>
      <c r="FL589" s="12">
        <f t="shared" si="1145"/>
        <v>0</v>
      </c>
      <c r="FM589" s="12">
        <f t="shared" si="1145"/>
        <v>0</v>
      </c>
      <c r="FN589" s="12">
        <f t="shared" si="1145"/>
        <v>0</v>
      </c>
      <c r="FO589" s="12">
        <f t="shared" si="1145"/>
        <v>0</v>
      </c>
      <c r="FP589" s="12">
        <f t="shared" si="1145"/>
        <v>0</v>
      </c>
      <c r="FQ589" s="12">
        <f t="shared" si="1145"/>
        <v>0</v>
      </c>
      <c r="FR589" s="12">
        <f t="shared" si="1145"/>
        <v>0</v>
      </c>
      <c r="FS589" s="12">
        <f t="shared" si="1145"/>
        <v>0</v>
      </c>
      <c r="FT589" s="12">
        <f t="shared" si="1145"/>
        <v>0</v>
      </c>
      <c r="FU589" s="12">
        <f t="shared" si="1145"/>
        <v>0</v>
      </c>
      <c r="FV589" s="12">
        <f t="shared" si="1145"/>
        <v>0</v>
      </c>
      <c r="FW589" s="12">
        <f t="shared" si="1145"/>
        <v>0</v>
      </c>
      <c r="FX589" s="76" t="s">
        <v>137</v>
      </c>
    </row>
    <row r="590" spans="1:180" s="42" customFormat="1" x14ac:dyDescent="0.25">
      <c r="A590" s="38" t="s">
        <v>948</v>
      </c>
      <c r="B590" s="16" t="s">
        <v>1895</v>
      </c>
      <c r="C590" s="18" t="s">
        <v>542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26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f t="shared" ref="O590:O621" si="1146">AK590+BG590+CC590+CY590+DU590+EF590</f>
        <v>0</v>
      </c>
      <c r="P590" s="15">
        <f t="shared" ref="P590:P621" si="1147">AL590+BH590+CD590+CZ590+DV590+EG590</f>
        <v>0</v>
      </c>
      <c r="Q590" s="15">
        <f t="shared" ref="Q590:Q621" si="1148">AM590+BI590+CE590+DA590+DW590+EH590</f>
        <v>0</v>
      </c>
      <c r="R590" s="15">
        <f t="shared" ref="R590:R621" si="1149">AN590+BJ590+CF590+DB590+DX590+EI590</f>
        <v>0</v>
      </c>
      <c r="S590" s="15">
        <f t="shared" ref="S590:S621" si="1150">AO590+BK590+CG590+DC590+DY590+EJ590</f>
        <v>0</v>
      </c>
      <c r="T590" s="15">
        <v>26</v>
      </c>
      <c r="U590" s="15">
        <f t="shared" ref="U590:U621" si="1151">AQ590+BM590+CI590+DE590+EA590+EL590</f>
        <v>0</v>
      </c>
      <c r="V590" s="15">
        <f t="shared" ref="V590:V621" si="1152">AR590+BN590+CJ590+DF590+EB590+EM590</f>
        <v>0</v>
      </c>
      <c r="W590" s="15">
        <f t="shared" ref="W590:W621" si="1153">AS590+BO590+CK590+DG590+EC590+EN590</f>
        <v>0</v>
      </c>
      <c r="X590" s="15">
        <f t="shared" ref="X590:X621" si="1154">AT590+BP590+CL590+DH590+ED590+EO590</f>
        <v>0</v>
      </c>
      <c r="Y590" s="15">
        <f t="shared" ref="Y590:Y621" si="1155">AU590+BQ590+CM590+DI590+EE590+EP590</f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0</v>
      </c>
      <c r="BR590" s="15">
        <v>0</v>
      </c>
      <c r="BS590" s="15">
        <v>0</v>
      </c>
      <c r="BT590" s="15">
        <v>0</v>
      </c>
      <c r="BU590" s="15">
        <v>0</v>
      </c>
      <c r="BV590" s="15">
        <v>0</v>
      </c>
      <c r="BW590" s="15">
        <v>0</v>
      </c>
      <c r="BX590" s="15">
        <v>0</v>
      </c>
      <c r="BY590" s="15">
        <v>0</v>
      </c>
      <c r="BZ590" s="15">
        <v>0</v>
      </c>
      <c r="CA590" s="15">
        <v>0</v>
      </c>
      <c r="CB590" s="15">
        <v>0</v>
      </c>
      <c r="CC590" s="15">
        <v>0</v>
      </c>
      <c r="CD590" s="15">
        <v>0</v>
      </c>
      <c r="CE590" s="15">
        <v>0</v>
      </c>
      <c r="CF590" s="15">
        <v>0</v>
      </c>
      <c r="CG590" s="15">
        <v>0</v>
      </c>
      <c r="CH590" s="15">
        <v>0</v>
      </c>
      <c r="CI590" s="15">
        <v>0</v>
      </c>
      <c r="CJ590" s="15">
        <v>0</v>
      </c>
      <c r="CK590" s="15">
        <v>0</v>
      </c>
      <c r="CL590" s="15">
        <v>0</v>
      </c>
      <c r="CM590" s="15">
        <v>0</v>
      </c>
      <c r="CN590" s="15">
        <v>0</v>
      </c>
      <c r="CO590" s="15">
        <v>0</v>
      </c>
      <c r="CP590" s="15">
        <v>0</v>
      </c>
      <c r="CQ590" s="15">
        <v>0</v>
      </c>
      <c r="CR590" s="15">
        <v>0</v>
      </c>
      <c r="CS590" s="15">
        <v>0</v>
      </c>
      <c r="CT590" s="15">
        <v>0</v>
      </c>
      <c r="CU590" s="15">
        <v>0</v>
      </c>
      <c r="CV590" s="15">
        <v>0</v>
      </c>
      <c r="CW590" s="15">
        <v>0</v>
      </c>
      <c r="CX590" s="15">
        <v>0</v>
      </c>
      <c r="CY590" s="15">
        <v>0</v>
      </c>
      <c r="CZ590" s="15">
        <v>0</v>
      </c>
      <c r="DA590" s="15">
        <v>0</v>
      </c>
      <c r="DB590" s="15">
        <v>0</v>
      </c>
      <c r="DC590" s="15">
        <v>0</v>
      </c>
      <c r="DD590" s="15">
        <v>0</v>
      </c>
      <c r="DE590" s="15">
        <v>0</v>
      </c>
      <c r="DF590" s="15">
        <v>0</v>
      </c>
      <c r="DG590" s="15">
        <v>0</v>
      </c>
      <c r="DH590" s="15">
        <v>0</v>
      </c>
      <c r="DI590" s="15">
        <v>0</v>
      </c>
      <c r="DJ590" s="15">
        <v>0</v>
      </c>
      <c r="DK590" s="15">
        <v>0</v>
      </c>
      <c r="DL590" s="15">
        <v>0</v>
      </c>
      <c r="DM590" s="15">
        <v>0</v>
      </c>
      <c r="DN590" s="15">
        <v>0</v>
      </c>
      <c r="DO590" s="15">
        <v>0</v>
      </c>
      <c r="DP590" s="15">
        <v>0</v>
      </c>
      <c r="DQ590" s="15">
        <v>0</v>
      </c>
      <c r="DR590" s="15">
        <v>0</v>
      </c>
      <c r="DS590" s="15">
        <v>0</v>
      </c>
      <c r="DT590" s="15">
        <v>0</v>
      </c>
      <c r="DU590" s="15">
        <v>0</v>
      </c>
      <c r="DV590" s="15">
        <v>0</v>
      </c>
      <c r="DW590" s="15">
        <v>0</v>
      </c>
      <c r="DX590" s="15">
        <v>0</v>
      </c>
      <c r="DY590" s="15">
        <v>0</v>
      </c>
      <c r="DZ590" s="15">
        <v>0</v>
      </c>
      <c r="EA590" s="15">
        <v>0</v>
      </c>
      <c r="EB590" s="15">
        <v>0</v>
      </c>
      <c r="EC590" s="15">
        <v>0</v>
      </c>
      <c r="ED590" s="15">
        <v>0</v>
      </c>
      <c r="EE590" s="15">
        <v>0</v>
      </c>
      <c r="EF590" s="15">
        <v>0</v>
      </c>
      <c r="EG590" s="15">
        <v>0</v>
      </c>
      <c r="EH590" s="15">
        <v>0</v>
      </c>
      <c r="EI590" s="15">
        <v>0</v>
      </c>
      <c r="EJ590" s="15">
        <v>0</v>
      </c>
      <c r="EK590" s="15">
        <v>0</v>
      </c>
      <c r="EL590" s="15">
        <v>0</v>
      </c>
      <c r="EM590" s="15">
        <v>0</v>
      </c>
      <c r="EN590" s="15">
        <v>0</v>
      </c>
      <c r="EO590" s="15">
        <v>0</v>
      </c>
      <c r="EP590" s="15">
        <v>0</v>
      </c>
      <c r="EQ590" s="15" t="s">
        <v>137</v>
      </c>
      <c r="ER590" s="15" t="s">
        <v>137</v>
      </c>
      <c r="ES590" s="15" t="s">
        <v>137</v>
      </c>
      <c r="ET590" s="15" t="s">
        <v>137</v>
      </c>
      <c r="EU590" s="15" t="s">
        <v>137</v>
      </c>
      <c r="EV590" s="15" t="s">
        <v>137</v>
      </c>
      <c r="EW590" s="15" t="s">
        <v>137</v>
      </c>
      <c r="EX590" s="15" t="s">
        <v>137</v>
      </c>
      <c r="EY590" s="15" t="s">
        <v>137</v>
      </c>
      <c r="EZ590" s="15" t="s">
        <v>137</v>
      </c>
      <c r="FA590" s="15" t="s">
        <v>137</v>
      </c>
      <c r="FB590" s="15">
        <f t="shared" ref="FB590:FB615" si="1156">EF590+DJ590+CN590+BR590+AV590</f>
        <v>0</v>
      </c>
      <c r="FC590" s="15">
        <f t="shared" ref="FC590:FC615" si="1157">EG590+DK590+CO590+BS590+AW590</f>
        <v>0</v>
      </c>
      <c r="FD590" s="15">
        <f t="shared" ref="FD590:FD615" si="1158">EH590+DL590+CP590+BT590+AX590</f>
        <v>0</v>
      </c>
      <c r="FE590" s="15">
        <f t="shared" ref="FE590:FE615" si="1159">EI590+DM590+CQ590+BU590+AY590</f>
        <v>0</v>
      </c>
      <c r="FF590" s="15">
        <f t="shared" ref="FF590:FF615" si="1160">EJ590+DN590+CR590+BV590+AZ590</f>
        <v>0</v>
      </c>
      <c r="FG590" s="15">
        <f t="shared" ref="FG590:FG615" si="1161">EK590+DO590+CS590+BW590+BA590</f>
        <v>0</v>
      </c>
      <c r="FH590" s="15">
        <f t="shared" ref="FH590:FH615" si="1162">EL590+DP590+CT590+BX590+BB590</f>
        <v>0</v>
      </c>
      <c r="FI590" s="15">
        <f t="shared" ref="FI590:FI615" si="1163">EM590+DQ590+CU590+BY590+BC590</f>
        <v>0</v>
      </c>
      <c r="FJ590" s="15">
        <f t="shared" ref="FJ590:FJ615" si="1164">EN590+DR590+CV590+BZ590+BD590</f>
        <v>0</v>
      </c>
      <c r="FK590" s="15">
        <f t="shared" ref="FK590:FK615" si="1165">EO590+DS590+CW590+CA590+BE590</f>
        <v>0</v>
      </c>
      <c r="FL590" s="15">
        <f t="shared" ref="FL590:FL615" si="1166">EP590+DT590+CX590+CB590+BF590</f>
        <v>0</v>
      </c>
      <c r="FM590" s="15">
        <f t="shared" ref="FM590:FM615" si="1167">BG590+CC590+CY590+DU590+EF590</f>
        <v>0</v>
      </c>
      <c r="FN590" s="15">
        <f t="shared" ref="FN590:FN615" si="1168">BH590+CD590+CZ590+DV590+EG590</f>
        <v>0</v>
      </c>
      <c r="FO590" s="15">
        <f t="shared" ref="FO590:FO615" si="1169">BI590+CE590+DA590+DW590+EH590</f>
        <v>0</v>
      </c>
      <c r="FP590" s="15">
        <f t="shared" ref="FP590:FP615" si="1170">BJ590+CF590+DB590+DX590+EI590</f>
        <v>0</v>
      </c>
      <c r="FQ590" s="15">
        <f t="shared" ref="FQ590:FQ615" si="1171">BK590+CG590+DC590+DY590+EJ590</f>
        <v>0</v>
      </c>
      <c r="FR590" s="15">
        <f t="shared" ref="FR590:FR615" si="1172">BL590+CH590+DD590+DZ590+EK590</f>
        <v>0</v>
      </c>
      <c r="FS590" s="15">
        <f t="shared" ref="FS590:FS615" si="1173">BM590+CI590+DE590+EA590+EL590</f>
        <v>0</v>
      </c>
      <c r="FT590" s="15">
        <f t="shared" ref="FT590:FT615" si="1174">BN590+CJ590+DF590+EB590+EM590</f>
        <v>0</v>
      </c>
      <c r="FU590" s="15">
        <f t="shared" ref="FU590:FU615" si="1175">BO590+CK590+DG590+EC590+EN590</f>
        <v>0</v>
      </c>
      <c r="FV590" s="15">
        <f t="shared" ref="FV590:FV615" si="1176">BP590+CL590+DH590+ED590+EO590</f>
        <v>0</v>
      </c>
      <c r="FW590" s="15">
        <f t="shared" ref="FW590:FW615" si="1177">BQ590+CM590+DI590+EE590+EP590</f>
        <v>0</v>
      </c>
      <c r="FX590" s="49" t="s">
        <v>1927</v>
      </c>
    </row>
    <row r="591" spans="1:180" s="42" customFormat="1" x14ac:dyDescent="0.25">
      <c r="A591" s="38" t="s">
        <v>948</v>
      </c>
      <c r="B591" s="16" t="s">
        <v>1920</v>
      </c>
      <c r="C591" s="18" t="s">
        <v>1476</v>
      </c>
      <c r="D591" s="15">
        <v>0</v>
      </c>
      <c r="E591" s="15">
        <v>0</v>
      </c>
      <c r="F591" s="15">
        <v>0</v>
      </c>
      <c r="G591" s="15">
        <v>0</v>
      </c>
      <c r="H591" s="15">
        <v>0</v>
      </c>
      <c r="I591" s="15">
        <v>2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f t="shared" si="1146"/>
        <v>0</v>
      </c>
      <c r="P591" s="15">
        <f t="shared" si="1147"/>
        <v>0</v>
      </c>
      <c r="Q591" s="15">
        <f t="shared" si="1148"/>
        <v>0</v>
      </c>
      <c r="R591" s="15">
        <f t="shared" si="1149"/>
        <v>0</v>
      </c>
      <c r="S591" s="15">
        <f t="shared" si="1150"/>
        <v>0</v>
      </c>
      <c r="T591" s="15">
        <v>2</v>
      </c>
      <c r="U591" s="15">
        <f t="shared" si="1151"/>
        <v>0</v>
      </c>
      <c r="V591" s="15">
        <f t="shared" si="1152"/>
        <v>0</v>
      </c>
      <c r="W591" s="15">
        <f t="shared" si="1153"/>
        <v>0</v>
      </c>
      <c r="X591" s="15">
        <f t="shared" si="1154"/>
        <v>0</v>
      </c>
      <c r="Y591" s="15">
        <f t="shared" si="1155"/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0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  <c r="BR591" s="15">
        <v>0</v>
      </c>
      <c r="BS591" s="15">
        <v>0</v>
      </c>
      <c r="BT591" s="15">
        <v>0</v>
      </c>
      <c r="BU591" s="15">
        <v>0</v>
      </c>
      <c r="BV591" s="15">
        <v>0</v>
      </c>
      <c r="BW591" s="15">
        <v>0</v>
      </c>
      <c r="BX591" s="15">
        <v>0</v>
      </c>
      <c r="BY591" s="15">
        <v>0</v>
      </c>
      <c r="BZ591" s="15">
        <v>0</v>
      </c>
      <c r="CA591" s="15">
        <v>0</v>
      </c>
      <c r="CB591" s="15">
        <v>0</v>
      </c>
      <c r="CC591" s="15">
        <v>0</v>
      </c>
      <c r="CD591" s="15">
        <v>0</v>
      </c>
      <c r="CE591" s="15">
        <v>0</v>
      </c>
      <c r="CF591" s="15">
        <v>0</v>
      </c>
      <c r="CG591" s="15">
        <v>0</v>
      </c>
      <c r="CH591" s="15">
        <v>0</v>
      </c>
      <c r="CI591" s="15">
        <v>0</v>
      </c>
      <c r="CJ591" s="15">
        <v>0</v>
      </c>
      <c r="CK591" s="15">
        <v>0</v>
      </c>
      <c r="CL591" s="15">
        <v>0</v>
      </c>
      <c r="CM591" s="15">
        <v>0</v>
      </c>
      <c r="CN591" s="15">
        <v>0</v>
      </c>
      <c r="CO591" s="15">
        <v>0</v>
      </c>
      <c r="CP591" s="15">
        <v>0</v>
      </c>
      <c r="CQ591" s="15">
        <v>0</v>
      </c>
      <c r="CR591" s="15">
        <v>0</v>
      </c>
      <c r="CS591" s="15">
        <v>0</v>
      </c>
      <c r="CT591" s="15">
        <v>0</v>
      </c>
      <c r="CU591" s="15">
        <v>0</v>
      </c>
      <c r="CV591" s="15">
        <v>0</v>
      </c>
      <c r="CW591" s="15">
        <v>0</v>
      </c>
      <c r="CX591" s="15">
        <v>0</v>
      </c>
      <c r="CY591" s="15">
        <v>0</v>
      </c>
      <c r="CZ591" s="15">
        <v>0</v>
      </c>
      <c r="DA591" s="15">
        <v>0</v>
      </c>
      <c r="DB591" s="15">
        <v>0</v>
      </c>
      <c r="DC591" s="15">
        <v>0</v>
      </c>
      <c r="DD591" s="15">
        <v>0</v>
      </c>
      <c r="DE591" s="15">
        <v>0</v>
      </c>
      <c r="DF591" s="15">
        <v>0</v>
      </c>
      <c r="DG591" s="15">
        <v>0</v>
      </c>
      <c r="DH591" s="15">
        <v>0</v>
      </c>
      <c r="DI591" s="15">
        <v>0</v>
      </c>
      <c r="DJ591" s="15">
        <v>0</v>
      </c>
      <c r="DK591" s="15">
        <v>0</v>
      </c>
      <c r="DL591" s="15">
        <v>0</v>
      </c>
      <c r="DM591" s="15">
        <v>0</v>
      </c>
      <c r="DN591" s="15">
        <v>0</v>
      </c>
      <c r="DO591" s="15">
        <v>0</v>
      </c>
      <c r="DP591" s="15">
        <v>0</v>
      </c>
      <c r="DQ591" s="15">
        <v>0</v>
      </c>
      <c r="DR591" s="15">
        <v>0</v>
      </c>
      <c r="DS591" s="15">
        <v>0</v>
      </c>
      <c r="DT591" s="15">
        <v>0</v>
      </c>
      <c r="DU591" s="15">
        <v>0</v>
      </c>
      <c r="DV591" s="15">
        <v>0</v>
      </c>
      <c r="DW591" s="15">
        <v>0</v>
      </c>
      <c r="DX591" s="15">
        <v>0</v>
      </c>
      <c r="DY591" s="15">
        <v>0</v>
      </c>
      <c r="DZ591" s="15">
        <v>0</v>
      </c>
      <c r="EA591" s="15">
        <v>0</v>
      </c>
      <c r="EB591" s="15">
        <v>0</v>
      </c>
      <c r="EC591" s="15">
        <v>0</v>
      </c>
      <c r="ED591" s="15">
        <v>0</v>
      </c>
      <c r="EE591" s="15">
        <v>0</v>
      </c>
      <c r="EF591" s="15">
        <v>0</v>
      </c>
      <c r="EG591" s="15">
        <v>0</v>
      </c>
      <c r="EH591" s="15">
        <v>0</v>
      </c>
      <c r="EI591" s="15">
        <v>0</v>
      </c>
      <c r="EJ591" s="15">
        <v>0</v>
      </c>
      <c r="EK591" s="15">
        <v>0</v>
      </c>
      <c r="EL591" s="15">
        <v>0</v>
      </c>
      <c r="EM591" s="15">
        <v>0</v>
      </c>
      <c r="EN591" s="15">
        <v>0</v>
      </c>
      <c r="EO591" s="15">
        <v>0</v>
      </c>
      <c r="EP591" s="15">
        <v>0</v>
      </c>
      <c r="EQ591" s="15" t="s">
        <v>137</v>
      </c>
      <c r="ER591" s="15" t="s">
        <v>137</v>
      </c>
      <c r="ES591" s="15" t="s">
        <v>137</v>
      </c>
      <c r="ET591" s="15" t="s">
        <v>137</v>
      </c>
      <c r="EU591" s="15" t="s">
        <v>137</v>
      </c>
      <c r="EV591" s="15" t="s">
        <v>137</v>
      </c>
      <c r="EW591" s="15" t="s">
        <v>137</v>
      </c>
      <c r="EX591" s="15" t="s">
        <v>137</v>
      </c>
      <c r="EY591" s="15" t="s">
        <v>137</v>
      </c>
      <c r="EZ591" s="15" t="s">
        <v>137</v>
      </c>
      <c r="FA591" s="15" t="s">
        <v>137</v>
      </c>
      <c r="FB591" s="15">
        <f t="shared" si="1156"/>
        <v>0</v>
      </c>
      <c r="FC591" s="15">
        <f t="shared" si="1157"/>
        <v>0</v>
      </c>
      <c r="FD591" s="15">
        <f t="shared" si="1158"/>
        <v>0</v>
      </c>
      <c r="FE591" s="15">
        <f t="shared" si="1159"/>
        <v>0</v>
      </c>
      <c r="FF591" s="15">
        <f t="shared" si="1160"/>
        <v>0</v>
      </c>
      <c r="FG591" s="15">
        <f t="shared" si="1161"/>
        <v>0</v>
      </c>
      <c r="FH591" s="15">
        <f t="shared" si="1162"/>
        <v>0</v>
      </c>
      <c r="FI591" s="15">
        <f t="shared" si="1163"/>
        <v>0</v>
      </c>
      <c r="FJ591" s="15">
        <f t="shared" si="1164"/>
        <v>0</v>
      </c>
      <c r="FK591" s="15">
        <f t="shared" si="1165"/>
        <v>0</v>
      </c>
      <c r="FL591" s="15">
        <f t="shared" si="1166"/>
        <v>0</v>
      </c>
      <c r="FM591" s="15">
        <f t="shared" si="1167"/>
        <v>0</v>
      </c>
      <c r="FN591" s="15">
        <f t="shared" si="1168"/>
        <v>0</v>
      </c>
      <c r="FO591" s="15">
        <f t="shared" si="1169"/>
        <v>0</v>
      </c>
      <c r="FP591" s="15">
        <f t="shared" si="1170"/>
        <v>0</v>
      </c>
      <c r="FQ591" s="15">
        <f t="shared" si="1171"/>
        <v>0</v>
      </c>
      <c r="FR591" s="15">
        <f t="shared" si="1172"/>
        <v>0</v>
      </c>
      <c r="FS591" s="15">
        <f t="shared" si="1173"/>
        <v>0</v>
      </c>
      <c r="FT591" s="15">
        <f t="shared" si="1174"/>
        <v>0</v>
      </c>
      <c r="FU591" s="15">
        <f t="shared" si="1175"/>
        <v>0</v>
      </c>
      <c r="FV591" s="15">
        <f t="shared" si="1176"/>
        <v>0</v>
      </c>
      <c r="FW591" s="15">
        <f t="shared" si="1177"/>
        <v>0</v>
      </c>
      <c r="FX591" s="49" t="s">
        <v>1927</v>
      </c>
    </row>
    <row r="592" spans="1:180" s="42" customFormat="1" x14ac:dyDescent="0.25">
      <c r="A592" s="38" t="s">
        <v>948</v>
      </c>
      <c r="B592" s="16" t="s">
        <v>1898</v>
      </c>
      <c r="C592" s="18" t="s">
        <v>543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2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f t="shared" si="1146"/>
        <v>0</v>
      </c>
      <c r="P592" s="15">
        <f t="shared" si="1147"/>
        <v>0</v>
      </c>
      <c r="Q592" s="15">
        <f t="shared" si="1148"/>
        <v>0</v>
      </c>
      <c r="R592" s="15">
        <f t="shared" si="1149"/>
        <v>0</v>
      </c>
      <c r="S592" s="15">
        <f t="shared" si="1150"/>
        <v>0</v>
      </c>
      <c r="T592" s="15">
        <v>2</v>
      </c>
      <c r="U592" s="15">
        <f t="shared" si="1151"/>
        <v>0</v>
      </c>
      <c r="V592" s="15">
        <f t="shared" si="1152"/>
        <v>0</v>
      </c>
      <c r="W592" s="15">
        <f t="shared" si="1153"/>
        <v>0</v>
      </c>
      <c r="X592" s="15">
        <f t="shared" si="1154"/>
        <v>0</v>
      </c>
      <c r="Y592" s="15">
        <f t="shared" si="1155"/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  <c r="BE592" s="15">
        <v>0</v>
      </c>
      <c r="BF592" s="15">
        <v>0</v>
      </c>
      <c r="BG592" s="15">
        <v>0</v>
      </c>
      <c r="BH592" s="15">
        <v>0</v>
      </c>
      <c r="BI592" s="15">
        <v>0</v>
      </c>
      <c r="BJ592" s="15">
        <v>0</v>
      </c>
      <c r="BK592" s="15">
        <v>0</v>
      </c>
      <c r="BL592" s="15">
        <v>0</v>
      </c>
      <c r="BM592" s="15">
        <v>0</v>
      </c>
      <c r="BN592" s="15">
        <v>0</v>
      </c>
      <c r="BO592" s="15">
        <v>0</v>
      </c>
      <c r="BP592" s="15">
        <v>0</v>
      </c>
      <c r="BQ592" s="15">
        <v>0</v>
      </c>
      <c r="BR592" s="15">
        <v>0</v>
      </c>
      <c r="BS592" s="15">
        <v>0</v>
      </c>
      <c r="BT592" s="15">
        <v>0</v>
      </c>
      <c r="BU592" s="15">
        <v>0</v>
      </c>
      <c r="BV592" s="15">
        <v>0</v>
      </c>
      <c r="BW592" s="15">
        <v>0</v>
      </c>
      <c r="BX592" s="15">
        <v>0</v>
      </c>
      <c r="BY592" s="15">
        <v>0</v>
      </c>
      <c r="BZ592" s="15">
        <v>0</v>
      </c>
      <c r="CA592" s="15">
        <v>0</v>
      </c>
      <c r="CB592" s="15">
        <v>0</v>
      </c>
      <c r="CC592" s="15">
        <v>0</v>
      </c>
      <c r="CD592" s="15">
        <v>0</v>
      </c>
      <c r="CE592" s="15">
        <v>0</v>
      </c>
      <c r="CF592" s="15">
        <v>0</v>
      </c>
      <c r="CG592" s="15">
        <v>0</v>
      </c>
      <c r="CH592" s="15">
        <v>0</v>
      </c>
      <c r="CI592" s="15">
        <v>0</v>
      </c>
      <c r="CJ592" s="15">
        <v>0</v>
      </c>
      <c r="CK592" s="15">
        <v>0</v>
      </c>
      <c r="CL592" s="15">
        <v>0</v>
      </c>
      <c r="CM592" s="15">
        <v>0</v>
      </c>
      <c r="CN592" s="15">
        <v>0</v>
      </c>
      <c r="CO592" s="15">
        <v>0</v>
      </c>
      <c r="CP592" s="15">
        <v>0</v>
      </c>
      <c r="CQ592" s="15">
        <v>0</v>
      </c>
      <c r="CR592" s="15">
        <v>0</v>
      </c>
      <c r="CS592" s="15">
        <v>0</v>
      </c>
      <c r="CT592" s="15">
        <v>0</v>
      </c>
      <c r="CU592" s="15">
        <v>0</v>
      </c>
      <c r="CV592" s="15">
        <v>0</v>
      </c>
      <c r="CW592" s="15">
        <v>0</v>
      </c>
      <c r="CX592" s="15">
        <v>0</v>
      </c>
      <c r="CY592" s="15">
        <v>0</v>
      </c>
      <c r="CZ592" s="15">
        <v>0</v>
      </c>
      <c r="DA592" s="15">
        <v>0</v>
      </c>
      <c r="DB592" s="15">
        <v>0</v>
      </c>
      <c r="DC592" s="15">
        <v>0</v>
      </c>
      <c r="DD592" s="15">
        <v>0</v>
      </c>
      <c r="DE592" s="15">
        <v>0</v>
      </c>
      <c r="DF592" s="15">
        <v>0</v>
      </c>
      <c r="DG592" s="15">
        <v>0</v>
      </c>
      <c r="DH592" s="15">
        <v>0</v>
      </c>
      <c r="DI592" s="15">
        <v>0</v>
      </c>
      <c r="DJ592" s="15">
        <v>0</v>
      </c>
      <c r="DK592" s="15">
        <v>0</v>
      </c>
      <c r="DL592" s="15">
        <v>0</v>
      </c>
      <c r="DM592" s="15">
        <v>0</v>
      </c>
      <c r="DN592" s="15">
        <v>0</v>
      </c>
      <c r="DO592" s="15">
        <v>0</v>
      </c>
      <c r="DP592" s="15">
        <v>0</v>
      </c>
      <c r="DQ592" s="15">
        <v>0</v>
      </c>
      <c r="DR592" s="15">
        <v>0</v>
      </c>
      <c r="DS592" s="15">
        <v>0</v>
      </c>
      <c r="DT592" s="15">
        <v>0</v>
      </c>
      <c r="DU592" s="15">
        <v>0</v>
      </c>
      <c r="DV592" s="15">
        <v>0</v>
      </c>
      <c r="DW592" s="15">
        <v>0</v>
      </c>
      <c r="DX592" s="15">
        <v>0</v>
      </c>
      <c r="DY592" s="15">
        <v>0</v>
      </c>
      <c r="DZ592" s="15">
        <v>0</v>
      </c>
      <c r="EA592" s="15">
        <v>0</v>
      </c>
      <c r="EB592" s="15">
        <v>0</v>
      </c>
      <c r="EC592" s="15">
        <v>0</v>
      </c>
      <c r="ED592" s="15">
        <v>0</v>
      </c>
      <c r="EE592" s="15">
        <v>0</v>
      </c>
      <c r="EF592" s="15">
        <v>0</v>
      </c>
      <c r="EG592" s="15">
        <v>0</v>
      </c>
      <c r="EH592" s="15">
        <v>0</v>
      </c>
      <c r="EI592" s="15">
        <v>0</v>
      </c>
      <c r="EJ592" s="15">
        <v>0</v>
      </c>
      <c r="EK592" s="15">
        <v>0</v>
      </c>
      <c r="EL592" s="15">
        <v>0</v>
      </c>
      <c r="EM592" s="15">
        <v>0</v>
      </c>
      <c r="EN592" s="15">
        <v>0</v>
      </c>
      <c r="EO592" s="15">
        <v>0</v>
      </c>
      <c r="EP592" s="15">
        <v>0</v>
      </c>
      <c r="EQ592" s="15" t="s">
        <v>137</v>
      </c>
      <c r="ER592" s="15" t="s">
        <v>137</v>
      </c>
      <c r="ES592" s="15" t="s">
        <v>137</v>
      </c>
      <c r="ET592" s="15" t="s">
        <v>137</v>
      </c>
      <c r="EU592" s="15" t="s">
        <v>137</v>
      </c>
      <c r="EV592" s="15" t="s">
        <v>137</v>
      </c>
      <c r="EW592" s="15" t="s">
        <v>137</v>
      </c>
      <c r="EX592" s="15" t="s">
        <v>137</v>
      </c>
      <c r="EY592" s="15" t="s">
        <v>137</v>
      </c>
      <c r="EZ592" s="15" t="s">
        <v>137</v>
      </c>
      <c r="FA592" s="15" t="s">
        <v>137</v>
      </c>
      <c r="FB592" s="15">
        <f t="shared" si="1156"/>
        <v>0</v>
      </c>
      <c r="FC592" s="15">
        <f t="shared" si="1157"/>
        <v>0</v>
      </c>
      <c r="FD592" s="15">
        <f t="shared" si="1158"/>
        <v>0</v>
      </c>
      <c r="FE592" s="15">
        <f t="shared" si="1159"/>
        <v>0</v>
      </c>
      <c r="FF592" s="15">
        <f t="shared" si="1160"/>
        <v>0</v>
      </c>
      <c r="FG592" s="15">
        <f t="shared" si="1161"/>
        <v>0</v>
      </c>
      <c r="FH592" s="15">
        <f t="shared" si="1162"/>
        <v>0</v>
      </c>
      <c r="FI592" s="15">
        <f t="shared" si="1163"/>
        <v>0</v>
      </c>
      <c r="FJ592" s="15">
        <f t="shared" si="1164"/>
        <v>0</v>
      </c>
      <c r="FK592" s="15">
        <f t="shared" si="1165"/>
        <v>0</v>
      </c>
      <c r="FL592" s="15">
        <f t="shared" si="1166"/>
        <v>0</v>
      </c>
      <c r="FM592" s="15">
        <f t="shared" si="1167"/>
        <v>0</v>
      </c>
      <c r="FN592" s="15">
        <f t="shared" si="1168"/>
        <v>0</v>
      </c>
      <c r="FO592" s="15">
        <f t="shared" si="1169"/>
        <v>0</v>
      </c>
      <c r="FP592" s="15">
        <f t="shared" si="1170"/>
        <v>0</v>
      </c>
      <c r="FQ592" s="36">
        <f t="shared" si="1171"/>
        <v>0</v>
      </c>
      <c r="FR592" s="15">
        <f t="shared" si="1172"/>
        <v>0</v>
      </c>
      <c r="FS592" s="15">
        <f t="shared" si="1173"/>
        <v>0</v>
      </c>
      <c r="FT592" s="15">
        <f t="shared" si="1174"/>
        <v>0</v>
      </c>
      <c r="FU592" s="15">
        <f t="shared" si="1175"/>
        <v>0</v>
      </c>
      <c r="FV592" s="15">
        <f t="shared" si="1176"/>
        <v>0</v>
      </c>
      <c r="FW592" s="15">
        <f t="shared" si="1177"/>
        <v>0</v>
      </c>
      <c r="FX592" s="49" t="s">
        <v>1927</v>
      </c>
    </row>
    <row r="593" spans="1:180" s="42" customFormat="1" ht="31.5" x14ac:dyDescent="0.25">
      <c r="A593" s="38" t="s">
        <v>948</v>
      </c>
      <c r="B593" s="16" t="s">
        <v>544</v>
      </c>
      <c r="C593" s="18" t="s">
        <v>545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2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f t="shared" si="1146"/>
        <v>0</v>
      </c>
      <c r="P593" s="15">
        <f t="shared" si="1147"/>
        <v>0</v>
      </c>
      <c r="Q593" s="15">
        <f t="shared" si="1148"/>
        <v>0</v>
      </c>
      <c r="R593" s="15">
        <f t="shared" si="1149"/>
        <v>0</v>
      </c>
      <c r="S593" s="15">
        <f t="shared" si="1150"/>
        <v>0</v>
      </c>
      <c r="T593" s="15">
        <v>2</v>
      </c>
      <c r="U593" s="15">
        <f t="shared" si="1151"/>
        <v>0</v>
      </c>
      <c r="V593" s="15">
        <f t="shared" si="1152"/>
        <v>0</v>
      </c>
      <c r="W593" s="15">
        <f t="shared" si="1153"/>
        <v>0</v>
      </c>
      <c r="X593" s="15">
        <f t="shared" si="1154"/>
        <v>0</v>
      </c>
      <c r="Y593" s="15">
        <f t="shared" si="1155"/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0</v>
      </c>
      <c r="BL593" s="15">
        <v>0</v>
      </c>
      <c r="BM593" s="15">
        <v>0</v>
      </c>
      <c r="BN593" s="15">
        <v>0</v>
      </c>
      <c r="BO593" s="15">
        <v>0</v>
      </c>
      <c r="BP593" s="15">
        <v>0</v>
      </c>
      <c r="BQ593" s="15">
        <v>0</v>
      </c>
      <c r="BR593" s="15">
        <v>0</v>
      </c>
      <c r="BS593" s="15">
        <v>0</v>
      </c>
      <c r="BT593" s="15">
        <v>0</v>
      </c>
      <c r="BU593" s="15">
        <v>0</v>
      </c>
      <c r="BV593" s="15">
        <v>0</v>
      </c>
      <c r="BW593" s="15">
        <v>0</v>
      </c>
      <c r="BX593" s="15">
        <v>0</v>
      </c>
      <c r="BY593" s="15">
        <v>0</v>
      </c>
      <c r="BZ593" s="15">
        <v>0</v>
      </c>
      <c r="CA593" s="15">
        <v>0</v>
      </c>
      <c r="CB593" s="15">
        <v>0</v>
      </c>
      <c r="CC593" s="15">
        <v>0</v>
      </c>
      <c r="CD593" s="15">
        <v>0</v>
      </c>
      <c r="CE593" s="15">
        <v>0</v>
      </c>
      <c r="CF593" s="15">
        <v>0</v>
      </c>
      <c r="CG593" s="15">
        <v>0</v>
      </c>
      <c r="CH593" s="15">
        <v>0</v>
      </c>
      <c r="CI593" s="15">
        <v>0</v>
      </c>
      <c r="CJ593" s="15">
        <v>0</v>
      </c>
      <c r="CK593" s="15">
        <v>0</v>
      </c>
      <c r="CL593" s="15">
        <v>0</v>
      </c>
      <c r="CM593" s="15">
        <v>0</v>
      </c>
      <c r="CN593" s="15">
        <v>0</v>
      </c>
      <c r="CO593" s="15">
        <v>0</v>
      </c>
      <c r="CP593" s="15">
        <v>0</v>
      </c>
      <c r="CQ593" s="15">
        <v>0</v>
      </c>
      <c r="CR593" s="15">
        <v>0</v>
      </c>
      <c r="CS593" s="15">
        <v>0</v>
      </c>
      <c r="CT593" s="15">
        <v>0</v>
      </c>
      <c r="CU593" s="15">
        <v>0</v>
      </c>
      <c r="CV593" s="15">
        <v>0</v>
      </c>
      <c r="CW593" s="15">
        <v>0</v>
      </c>
      <c r="CX593" s="15">
        <v>0</v>
      </c>
      <c r="CY593" s="15">
        <v>0</v>
      </c>
      <c r="CZ593" s="15">
        <v>0</v>
      </c>
      <c r="DA593" s="15">
        <v>0</v>
      </c>
      <c r="DB593" s="15">
        <v>0</v>
      </c>
      <c r="DC593" s="15">
        <v>0</v>
      </c>
      <c r="DD593" s="15">
        <v>0</v>
      </c>
      <c r="DE593" s="15">
        <v>0</v>
      </c>
      <c r="DF593" s="15">
        <v>0</v>
      </c>
      <c r="DG593" s="15">
        <v>0</v>
      </c>
      <c r="DH593" s="15">
        <v>0</v>
      </c>
      <c r="DI593" s="15">
        <v>0</v>
      </c>
      <c r="DJ593" s="15">
        <v>0</v>
      </c>
      <c r="DK593" s="15">
        <v>0</v>
      </c>
      <c r="DL593" s="15">
        <v>0</v>
      </c>
      <c r="DM593" s="15">
        <v>0</v>
      </c>
      <c r="DN593" s="15">
        <v>0</v>
      </c>
      <c r="DO593" s="15">
        <v>0</v>
      </c>
      <c r="DP593" s="15">
        <v>0</v>
      </c>
      <c r="DQ593" s="15">
        <v>0</v>
      </c>
      <c r="DR593" s="15">
        <v>0</v>
      </c>
      <c r="DS593" s="15">
        <v>0</v>
      </c>
      <c r="DT593" s="15">
        <v>0</v>
      </c>
      <c r="DU593" s="15">
        <v>0</v>
      </c>
      <c r="DV593" s="15">
        <v>0</v>
      </c>
      <c r="DW593" s="15">
        <v>0</v>
      </c>
      <c r="DX593" s="15">
        <v>0</v>
      </c>
      <c r="DY593" s="15">
        <v>0</v>
      </c>
      <c r="DZ593" s="15">
        <v>0</v>
      </c>
      <c r="EA593" s="15">
        <v>0</v>
      </c>
      <c r="EB593" s="15">
        <v>0</v>
      </c>
      <c r="EC593" s="15">
        <v>0</v>
      </c>
      <c r="ED593" s="15">
        <v>0</v>
      </c>
      <c r="EE593" s="15">
        <v>0</v>
      </c>
      <c r="EF593" s="15">
        <v>0</v>
      </c>
      <c r="EG593" s="15">
        <v>0</v>
      </c>
      <c r="EH593" s="15">
        <v>0</v>
      </c>
      <c r="EI593" s="15">
        <v>0</v>
      </c>
      <c r="EJ593" s="15">
        <v>0</v>
      </c>
      <c r="EK593" s="15">
        <v>0</v>
      </c>
      <c r="EL593" s="15">
        <v>0</v>
      </c>
      <c r="EM593" s="15">
        <v>0</v>
      </c>
      <c r="EN593" s="15">
        <v>0</v>
      </c>
      <c r="EO593" s="15">
        <v>0</v>
      </c>
      <c r="EP593" s="15">
        <v>0</v>
      </c>
      <c r="EQ593" s="15" t="s">
        <v>137</v>
      </c>
      <c r="ER593" s="15" t="s">
        <v>137</v>
      </c>
      <c r="ES593" s="15" t="s">
        <v>137</v>
      </c>
      <c r="ET593" s="15" t="s">
        <v>137</v>
      </c>
      <c r="EU593" s="15" t="s">
        <v>137</v>
      </c>
      <c r="EV593" s="15" t="s">
        <v>137</v>
      </c>
      <c r="EW593" s="15" t="s">
        <v>137</v>
      </c>
      <c r="EX593" s="15" t="s">
        <v>137</v>
      </c>
      <c r="EY593" s="15" t="s">
        <v>137</v>
      </c>
      <c r="EZ593" s="15" t="s">
        <v>137</v>
      </c>
      <c r="FA593" s="15" t="s">
        <v>137</v>
      </c>
      <c r="FB593" s="15">
        <f t="shared" si="1156"/>
        <v>0</v>
      </c>
      <c r="FC593" s="15">
        <f t="shared" si="1157"/>
        <v>0</v>
      </c>
      <c r="FD593" s="15">
        <f t="shared" si="1158"/>
        <v>0</v>
      </c>
      <c r="FE593" s="15">
        <f t="shared" si="1159"/>
        <v>0</v>
      </c>
      <c r="FF593" s="15">
        <f t="shared" si="1160"/>
        <v>0</v>
      </c>
      <c r="FG593" s="15">
        <f t="shared" si="1161"/>
        <v>0</v>
      </c>
      <c r="FH593" s="15">
        <f t="shared" si="1162"/>
        <v>0</v>
      </c>
      <c r="FI593" s="15">
        <f t="shared" si="1163"/>
        <v>0</v>
      </c>
      <c r="FJ593" s="15">
        <f t="shared" si="1164"/>
        <v>0</v>
      </c>
      <c r="FK593" s="15">
        <f t="shared" si="1165"/>
        <v>0</v>
      </c>
      <c r="FL593" s="15">
        <f t="shared" si="1166"/>
        <v>0</v>
      </c>
      <c r="FM593" s="15">
        <f t="shared" si="1167"/>
        <v>0</v>
      </c>
      <c r="FN593" s="15">
        <f t="shared" si="1168"/>
        <v>0</v>
      </c>
      <c r="FO593" s="15">
        <f t="shared" si="1169"/>
        <v>0</v>
      </c>
      <c r="FP593" s="15">
        <f t="shared" si="1170"/>
        <v>0</v>
      </c>
      <c r="FQ593" s="36">
        <f t="shared" si="1171"/>
        <v>0</v>
      </c>
      <c r="FR593" s="15">
        <f t="shared" si="1172"/>
        <v>0</v>
      </c>
      <c r="FS593" s="15">
        <f t="shared" si="1173"/>
        <v>0</v>
      </c>
      <c r="FT593" s="15">
        <f t="shared" si="1174"/>
        <v>0</v>
      </c>
      <c r="FU593" s="15">
        <f t="shared" si="1175"/>
        <v>0</v>
      </c>
      <c r="FV593" s="15">
        <f t="shared" si="1176"/>
        <v>0</v>
      </c>
      <c r="FW593" s="15">
        <f t="shared" si="1177"/>
        <v>0</v>
      </c>
      <c r="FX593" s="49" t="s">
        <v>1927</v>
      </c>
    </row>
    <row r="594" spans="1:180" s="42" customFormat="1" ht="47.25" x14ac:dyDescent="0.25">
      <c r="A594" s="38" t="s">
        <v>948</v>
      </c>
      <c r="B594" s="16" t="s">
        <v>546</v>
      </c>
      <c r="C594" s="18" t="s">
        <v>547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1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f t="shared" si="1146"/>
        <v>0</v>
      </c>
      <c r="P594" s="15">
        <f t="shared" si="1147"/>
        <v>0</v>
      </c>
      <c r="Q594" s="15">
        <f t="shared" si="1148"/>
        <v>0</v>
      </c>
      <c r="R594" s="15">
        <f t="shared" si="1149"/>
        <v>0</v>
      </c>
      <c r="S594" s="15">
        <f t="shared" si="1150"/>
        <v>0</v>
      </c>
      <c r="T594" s="15">
        <v>1</v>
      </c>
      <c r="U594" s="15">
        <f t="shared" si="1151"/>
        <v>0</v>
      </c>
      <c r="V594" s="15">
        <f t="shared" si="1152"/>
        <v>0</v>
      </c>
      <c r="W594" s="15">
        <f t="shared" si="1153"/>
        <v>0</v>
      </c>
      <c r="X594" s="15">
        <f t="shared" si="1154"/>
        <v>0</v>
      </c>
      <c r="Y594" s="15">
        <f t="shared" si="1155"/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  <c r="BE594" s="15">
        <v>0</v>
      </c>
      <c r="BF594" s="15">
        <v>0</v>
      </c>
      <c r="BG594" s="15">
        <v>0</v>
      </c>
      <c r="BH594" s="15">
        <v>0</v>
      </c>
      <c r="BI594" s="15">
        <v>0</v>
      </c>
      <c r="BJ594" s="15">
        <v>0</v>
      </c>
      <c r="BK594" s="15">
        <v>0</v>
      </c>
      <c r="BL594" s="15">
        <v>0</v>
      </c>
      <c r="BM594" s="15">
        <v>0</v>
      </c>
      <c r="BN594" s="15">
        <v>0</v>
      </c>
      <c r="BO594" s="15">
        <v>0</v>
      </c>
      <c r="BP594" s="15">
        <v>0</v>
      </c>
      <c r="BQ594" s="15">
        <v>0</v>
      </c>
      <c r="BR594" s="15">
        <v>0</v>
      </c>
      <c r="BS594" s="15">
        <v>0</v>
      </c>
      <c r="BT594" s="15">
        <v>0</v>
      </c>
      <c r="BU594" s="15">
        <v>0</v>
      </c>
      <c r="BV594" s="15">
        <v>0</v>
      </c>
      <c r="BW594" s="15">
        <v>0</v>
      </c>
      <c r="BX594" s="15">
        <v>0</v>
      </c>
      <c r="BY594" s="15">
        <v>0</v>
      </c>
      <c r="BZ594" s="15">
        <v>0</v>
      </c>
      <c r="CA594" s="15">
        <v>0</v>
      </c>
      <c r="CB594" s="15">
        <v>0</v>
      </c>
      <c r="CC594" s="15">
        <v>0</v>
      </c>
      <c r="CD594" s="15">
        <v>0</v>
      </c>
      <c r="CE594" s="15">
        <v>0</v>
      </c>
      <c r="CF594" s="15">
        <v>0</v>
      </c>
      <c r="CG594" s="15">
        <v>0</v>
      </c>
      <c r="CH594" s="15">
        <v>0</v>
      </c>
      <c r="CI594" s="15">
        <v>0</v>
      </c>
      <c r="CJ594" s="15">
        <v>0</v>
      </c>
      <c r="CK594" s="15">
        <v>0</v>
      </c>
      <c r="CL594" s="15">
        <v>0</v>
      </c>
      <c r="CM594" s="15">
        <v>0</v>
      </c>
      <c r="CN594" s="15">
        <v>0</v>
      </c>
      <c r="CO594" s="15">
        <v>0</v>
      </c>
      <c r="CP594" s="15">
        <v>0</v>
      </c>
      <c r="CQ594" s="15">
        <v>0</v>
      </c>
      <c r="CR594" s="15">
        <v>0</v>
      </c>
      <c r="CS594" s="15">
        <v>0</v>
      </c>
      <c r="CT594" s="15">
        <v>0</v>
      </c>
      <c r="CU594" s="15">
        <v>0</v>
      </c>
      <c r="CV594" s="15">
        <v>0</v>
      </c>
      <c r="CW594" s="15">
        <v>0</v>
      </c>
      <c r="CX594" s="15">
        <v>0</v>
      </c>
      <c r="CY594" s="15">
        <v>0</v>
      </c>
      <c r="CZ594" s="15">
        <v>0</v>
      </c>
      <c r="DA594" s="15">
        <v>0</v>
      </c>
      <c r="DB594" s="15">
        <v>0</v>
      </c>
      <c r="DC594" s="15">
        <v>0</v>
      </c>
      <c r="DD594" s="15">
        <v>0</v>
      </c>
      <c r="DE594" s="15">
        <v>0</v>
      </c>
      <c r="DF594" s="15">
        <v>0</v>
      </c>
      <c r="DG594" s="15">
        <v>0</v>
      </c>
      <c r="DH594" s="15">
        <v>0</v>
      </c>
      <c r="DI594" s="15">
        <v>0</v>
      </c>
      <c r="DJ594" s="15">
        <v>0</v>
      </c>
      <c r="DK594" s="15">
        <v>0</v>
      </c>
      <c r="DL594" s="15">
        <v>0</v>
      </c>
      <c r="DM594" s="15">
        <v>0</v>
      </c>
      <c r="DN594" s="15">
        <v>0</v>
      </c>
      <c r="DO594" s="15">
        <v>0</v>
      </c>
      <c r="DP594" s="15">
        <v>0</v>
      </c>
      <c r="DQ594" s="15">
        <v>0</v>
      </c>
      <c r="DR594" s="15">
        <v>0</v>
      </c>
      <c r="DS594" s="15">
        <v>0</v>
      </c>
      <c r="DT594" s="15">
        <v>0</v>
      </c>
      <c r="DU594" s="15">
        <v>0</v>
      </c>
      <c r="DV594" s="15">
        <v>0</v>
      </c>
      <c r="DW594" s="15">
        <v>0</v>
      </c>
      <c r="DX594" s="15">
        <v>0</v>
      </c>
      <c r="DY594" s="15">
        <v>0</v>
      </c>
      <c r="DZ594" s="15">
        <v>0</v>
      </c>
      <c r="EA594" s="15">
        <v>0</v>
      </c>
      <c r="EB594" s="15">
        <v>0</v>
      </c>
      <c r="EC594" s="15">
        <v>0</v>
      </c>
      <c r="ED594" s="15">
        <v>0</v>
      </c>
      <c r="EE594" s="15">
        <v>0</v>
      </c>
      <c r="EF594" s="15">
        <v>0</v>
      </c>
      <c r="EG594" s="15">
        <v>0</v>
      </c>
      <c r="EH594" s="15">
        <v>0</v>
      </c>
      <c r="EI594" s="15">
        <v>0</v>
      </c>
      <c r="EJ594" s="15">
        <v>0</v>
      </c>
      <c r="EK594" s="15">
        <v>0</v>
      </c>
      <c r="EL594" s="15">
        <v>0</v>
      </c>
      <c r="EM594" s="15">
        <v>0</v>
      </c>
      <c r="EN594" s="15">
        <v>0</v>
      </c>
      <c r="EO594" s="15">
        <v>0</v>
      </c>
      <c r="EP594" s="15">
        <v>0</v>
      </c>
      <c r="EQ594" s="15" t="s">
        <v>137</v>
      </c>
      <c r="ER594" s="15" t="s">
        <v>137</v>
      </c>
      <c r="ES594" s="15" t="s">
        <v>137</v>
      </c>
      <c r="ET594" s="15" t="s">
        <v>137</v>
      </c>
      <c r="EU594" s="15" t="s">
        <v>137</v>
      </c>
      <c r="EV594" s="15" t="s">
        <v>137</v>
      </c>
      <c r="EW594" s="15" t="s">
        <v>137</v>
      </c>
      <c r="EX594" s="15" t="s">
        <v>137</v>
      </c>
      <c r="EY594" s="15" t="s">
        <v>137</v>
      </c>
      <c r="EZ594" s="15" t="s">
        <v>137</v>
      </c>
      <c r="FA594" s="15" t="s">
        <v>137</v>
      </c>
      <c r="FB594" s="15">
        <f t="shared" si="1156"/>
        <v>0</v>
      </c>
      <c r="FC594" s="15">
        <f t="shared" si="1157"/>
        <v>0</v>
      </c>
      <c r="FD594" s="15">
        <f t="shared" si="1158"/>
        <v>0</v>
      </c>
      <c r="FE594" s="15">
        <f t="shared" si="1159"/>
        <v>0</v>
      </c>
      <c r="FF594" s="15">
        <f t="shared" si="1160"/>
        <v>0</v>
      </c>
      <c r="FG594" s="15">
        <f t="shared" si="1161"/>
        <v>0</v>
      </c>
      <c r="FH594" s="15">
        <f t="shared" si="1162"/>
        <v>0</v>
      </c>
      <c r="FI594" s="15">
        <f t="shared" si="1163"/>
        <v>0</v>
      </c>
      <c r="FJ594" s="15">
        <f t="shared" si="1164"/>
        <v>0</v>
      </c>
      <c r="FK594" s="15">
        <f t="shared" si="1165"/>
        <v>0</v>
      </c>
      <c r="FL594" s="15">
        <f t="shared" si="1166"/>
        <v>0</v>
      </c>
      <c r="FM594" s="15">
        <f t="shared" si="1167"/>
        <v>0</v>
      </c>
      <c r="FN594" s="15">
        <f t="shared" si="1168"/>
        <v>0</v>
      </c>
      <c r="FO594" s="15">
        <f t="shared" si="1169"/>
        <v>0</v>
      </c>
      <c r="FP594" s="15">
        <f t="shared" si="1170"/>
        <v>0</v>
      </c>
      <c r="FQ594" s="15">
        <f t="shared" si="1171"/>
        <v>0</v>
      </c>
      <c r="FR594" s="15">
        <f t="shared" si="1172"/>
        <v>0</v>
      </c>
      <c r="FS594" s="15">
        <f t="shared" si="1173"/>
        <v>0</v>
      </c>
      <c r="FT594" s="15">
        <f t="shared" si="1174"/>
        <v>0</v>
      </c>
      <c r="FU594" s="15">
        <f t="shared" si="1175"/>
        <v>0</v>
      </c>
      <c r="FV594" s="15">
        <f t="shared" si="1176"/>
        <v>0</v>
      </c>
      <c r="FW594" s="15">
        <f t="shared" si="1177"/>
        <v>0</v>
      </c>
      <c r="FX594" s="49" t="s">
        <v>1927</v>
      </c>
    </row>
    <row r="595" spans="1:180" s="42" customFormat="1" x14ac:dyDescent="0.25">
      <c r="A595" s="38" t="s">
        <v>948</v>
      </c>
      <c r="B595" s="16" t="s">
        <v>548</v>
      </c>
      <c r="C595" s="18" t="s">
        <v>549</v>
      </c>
      <c r="D595" s="15">
        <v>0</v>
      </c>
      <c r="E595" s="15">
        <v>0</v>
      </c>
      <c r="F595" s="15">
        <v>0</v>
      </c>
      <c r="G595" s="15">
        <v>0</v>
      </c>
      <c r="H595" s="15">
        <v>0</v>
      </c>
      <c r="I595" s="15">
        <v>1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f t="shared" si="1146"/>
        <v>0</v>
      </c>
      <c r="P595" s="15">
        <f t="shared" si="1147"/>
        <v>0</v>
      </c>
      <c r="Q595" s="15">
        <f t="shared" si="1148"/>
        <v>0</v>
      </c>
      <c r="R595" s="15">
        <f t="shared" si="1149"/>
        <v>0</v>
      </c>
      <c r="S595" s="15">
        <f t="shared" si="1150"/>
        <v>0</v>
      </c>
      <c r="T595" s="15">
        <v>1</v>
      </c>
      <c r="U595" s="15">
        <f t="shared" si="1151"/>
        <v>0</v>
      </c>
      <c r="V595" s="15">
        <f t="shared" si="1152"/>
        <v>0</v>
      </c>
      <c r="W595" s="15">
        <f t="shared" si="1153"/>
        <v>0</v>
      </c>
      <c r="X595" s="15">
        <f t="shared" si="1154"/>
        <v>0</v>
      </c>
      <c r="Y595" s="15">
        <f t="shared" si="1155"/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  <c r="BE595" s="15">
        <v>0</v>
      </c>
      <c r="BF595" s="15">
        <v>0</v>
      </c>
      <c r="BG595" s="15">
        <v>0</v>
      </c>
      <c r="BH595" s="15">
        <v>0</v>
      </c>
      <c r="BI595" s="15">
        <v>0</v>
      </c>
      <c r="BJ595" s="15">
        <v>0</v>
      </c>
      <c r="BK595" s="15">
        <v>0</v>
      </c>
      <c r="BL595" s="15">
        <v>0</v>
      </c>
      <c r="BM595" s="15">
        <v>0</v>
      </c>
      <c r="BN595" s="15">
        <v>0</v>
      </c>
      <c r="BO595" s="15">
        <v>0</v>
      </c>
      <c r="BP595" s="15">
        <v>0</v>
      </c>
      <c r="BQ595" s="15">
        <v>0</v>
      </c>
      <c r="BR595" s="15">
        <v>0</v>
      </c>
      <c r="BS595" s="15">
        <v>0</v>
      </c>
      <c r="BT595" s="15">
        <v>0</v>
      </c>
      <c r="BU595" s="15">
        <v>0</v>
      </c>
      <c r="BV595" s="15">
        <v>0</v>
      </c>
      <c r="BW595" s="15">
        <v>0</v>
      </c>
      <c r="BX595" s="15">
        <v>0</v>
      </c>
      <c r="BY595" s="15">
        <v>0</v>
      </c>
      <c r="BZ595" s="15">
        <v>0</v>
      </c>
      <c r="CA595" s="15">
        <v>0</v>
      </c>
      <c r="CB595" s="15">
        <v>0</v>
      </c>
      <c r="CC595" s="15">
        <v>0</v>
      </c>
      <c r="CD595" s="15">
        <v>0</v>
      </c>
      <c r="CE595" s="15">
        <v>0</v>
      </c>
      <c r="CF595" s="15">
        <v>0</v>
      </c>
      <c r="CG595" s="15">
        <v>0</v>
      </c>
      <c r="CH595" s="15">
        <v>0</v>
      </c>
      <c r="CI595" s="15">
        <v>0</v>
      </c>
      <c r="CJ595" s="15">
        <v>0</v>
      </c>
      <c r="CK595" s="15">
        <v>0</v>
      </c>
      <c r="CL595" s="15">
        <v>0</v>
      </c>
      <c r="CM595" s="15">
        <v>0</v>
      </c>
      <c r="CN595" s="15">
        <v>0</v>
      </c>
      <c r="CO595" s="15">
        <v>0</v>
      </c>
      <c r="CP595" s="15">
        <v>0</v>
      </c>
      <c r="CQ595" s="15">
        <v>0</v>
      </c>
      <c r="CR595" s="15">
        <v>0</v>
      </c>
      <c r="CS595" s="15">
        <v>0</v>
      </c>
      <c r="CT595" s="15">
        <v>0</v>
      </c>
      <c r="CU595" s="15">
        <v>0</v>
      </c>
      <c r="CV595" s="15">
        <v>0</v>
      </c>
      <c r="CW595" s="15">
        <v>0</v>
      </c>
      <c r="CX595" s="15">
        <v>0</v>
      </c>
      <c r="CY595" s="15">
        <v>0</v>
      </c>
      <c r="CZ595" s="15">
        <v>0</v>
      </c>
      <c r="DA595" s="15">
        <v>0</v>
      </c>
      <c r="DB595" s="15">
        <v>0</v>
      </c>
      <c r="DC595" s="15">
        <v>0</v>
      </c>
      <c r="DD595" s="15">
        <v>0</v>
      </c>
      <c r="DE595" s="15">
        <v>0</v>
      </c>
      <c r="DF595" s="15">
        <v>0</v>
      </c>
      <c r="DG595" s="15">
        <v>0</v>
      </c>
      <c r="DH595" s="15">
        <v>0</v>
      </c>
      <c r="DI595" s="15">
        <v>0</v>
      </c>
      <c r="DJ595" s="15">
        <v>0</v>
      </c>
      <c r="DK595" s="15">
        <v>0</v>
      </c>
      <c r="DL595" s="15">
        <v>0</v>
      </c>
      <c r="DM595" s="15">
        <v>0</v>
      </c>
      <c r="DN595" s="15">
        <v>0</v>
      </c>
      <c r="DO595" s="15">
        <v>0</v>
      </c>
      <c r="DP595" s="15">
        <v>0</v>
      </c>
      <c r="DQ595" s="15">
        <v>0</v>
      </c>
      <c r="DR595" s="15">
        <v>0</v>
      </c>
      <c r="DS595" s="15">
        <v>0</v>
      </c>
      <c r="DT595" s="15">
        <v>0</v>
      </c>
      <c r="DU595" s="15">
        <v>0</v>
      </c>
      <c r="DV595" s="15">
        <v>0</v>
      </c>
      <c r="DW595" s="15">
        <v>0</v>
      </c>
      <c r="DX595" s="15">
        <v>0</v>
      </c>
      <c r="DY595" s="15">
        <v>0</v>
      </c>
      <c r="DZ595" s="15">
        <v>0</v>
      </c>
      <c r="EA595" s="15">
        <v>0</v>
      </c>
      <c r="EB595" s="15">
        <v>0</v>
      </c>
      <c r="EC595" s="15">
        <v>0</v>
      </c>
      <c r="ED595" s="15">
        <v>0</v>
      </c>
      <c r="EE595" s="15">
        <v>0</v>
      </c>
      <c r="EF595" s="15">
        <v>0</v>
      </c>
      <c r="EG595" s="15">
        <v>0</v>
      </c>
      <c r="EH595" s="15">
        <v>0</v>
      </c>
      <c r="EI595" s="15">
        <v>0</v>
      </c>
      <c r="EJ595" s="15">
        <v>0</v>
      </c>
      <c r="EK595" s="15">
        <v>0</v>
      </c>
      <c r="EL595" s="15">
        <v>0</v>
      </c>
      <c r="EM595" s="15">
        <v>0</v>
      </c>
      <c r="EN595" s="15">
        <v>0</v>
      </c>
      <c r="EO595" s="15">
        <v>0</v>
      </c>
      <c r="EP595" s="15">
        <v>0</v>
      </c>
      <c r="EQ595" s="15" t="s">
        <v>137</v>
      </c>
      <c r="ER595" s="15" t="s">
        <v>137</v>
      </c>
      <c r="ES595" s="15" t="s">
        <v>137</v>
      </c>
      <c r="ET595" s="15" t="s">
        <v>137</v>
      </c>
      <c r="EU595" s="15" t="s">
        <v>137</v>
      </c>
      <c r="EV595" s="15" t="s">
        <v>137</v>
      </c>
      <c r="EW595" s="15" t="s">
        <v>137</v>
      </c>
      <c r="EX595" s="15" t="s">
        <v>137</v>
      </c>
      <c r="EY595" s="15" t="s">
        <v>137</v>
      </c>
      <c r="EZ595" s="15" t="s">
        <v>137</v>
      </c>
      <c r="FA595" s="15" t="s">
        <v>137</v>
      </c>
      <c r="FB595" s="15">
        <f t="shared" si="1156"/>
        <v>0</v>
      </c>
      <c r="FC595" s="15">
        <f t="shared" si="1157"/>
        <v>0</v>
      </c>
      <c r="FD595" s="15">
        <f t="shared" si="1158"/>
        <v>0</v>
      </c>
      <c r="FE595" s="15">
        <f t="shared" si="1159"/>
        <v>0</v>
      </c>
      <c r="FF595" s="15">
        <f t="shared" si="1160"/>
        <v>0</v>
      </c>
      <c r="FG595" s="15">
        <f t="shared" si="1161"/>
        <v>0</v>
      </c>
      <c r="FH595" s="15">
        <f t="shared" si="1162"/>
        <v>0</v>
      </c>
      <c r="FI595" s="15">
        <f t="shared" si="1163"/>
        <v>0</v>
      </c>
      <c r="FJ595" s="15">
        <f t="shared" si="1164"/>
        <v>0</v>
      </c>
      <c r="FK595" s="15">
        <f t="shared" si="1165"/>
        <v>0</v>
      </c>
      <c r="FL595" s="15">
        <f t="shared" si="1166"/>
        <v>0</v>
      </c>
      <c r="FM595" s="15">
        <f t="shared" si="1167"/>
        <v>0</v>
      </c>
      <c r="FN595" s="15">
        <f t="shared" si="1168"/>
        <v>0</v>
      </c>
      <c r="FO595" s="15">
        <f t="shared" si="1169"/>
        <v>0</v>
      </c>
      <c r="FP595" s="15">
        <f t="shared" si="1170"/>
        <v>0</v>
      </c>
      <c r="FQ595" s="15">
        <f t="shared" si="1171"/>
        <v>0</v>
      </c>
      <c r="FR595" s="15">
        <f t="shared" si="1172"/>
        <v>0</v>
      </c>
      <c r="FS595" s="15">
        <f t="shared" si="1173"/>
        <v>0</v>
      </c>
      <c r="FT595" s="15">
        <f t="shared" si="1174"/>
        <v>0</v>
      </c>
      <c r="FU595" s="15">
        <f t="shared" si="1175"/>
        <v>0</v>
      </c>
      <c r="FV595" s="15">
        <f t="shared" si="1176"/>
        <v>0</v>
      </c>
      <c r="FW595" s="15">
        <f t="shared" si="1177"/>
        <v>0</v>
      </c>
      <c r="FX595" s="49" t="s">
        <v>1927</v>
      </c>
    </row>
    <row r="596" spans="1:180" s="42" customFormat="1" x14ac:dyDescent="0.25">
      <c r="A596" s="38" t="s">
        <v>948</v>
      </c>
      <c r="B596" s="16" t="s">
        <v>550</v>
      </c>
      <c r="C596" s="18" t="s">
        <v>551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1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f t="shared" si="1146"/>
        <v>0</v>
      </c>
      <c r="P596" s="15">
        <f t="shared" si="1147"/>
        <v>0</v>
      </c>
      <c r="Q596" s="15">
        <f t="shared" si="1148"/>
        <v>0</v>
      </c>
      <c r="R596" s="15">
        <f t="shared" si="1149"/>
        <v>0</v>
      </c>
      <c r="S596" s="15">
        <f t="shared" si="1150"/>
        <v>0</v>
      </c>
      <c r="T596" s="15">
        <v>1</v>
      </c>
      <c r="U596" s="15">
        <f t="shared" si="1151"/>
        <v>0</v>
      </c>
      <c r="V596" s="15">
        <f t="shared" si="1152"/>
        <v>0</v>
      </c>
      <c r="W596" s="15">
        <f t="shared" si="1153"/>
        <v>0</v>
      </c>
      <c r="X596" s="15">
        <f t="shared" si="1154"/>
        <v>0</v>
      </c>
      <c r="Y596" s="15">
        <f t="shared" si="1155"/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  <c r="BE596" s="15">
        <v>0</v>
      </c>
      <c r="BF596" s="15">
        <v>0</v>
      </c>
      <c r="BG596" s="15">
        <v>0</v>
      </c>
      <c r="BH596" s="15">
        <v>0</v>
      </c>
      <c r="BI596" s="15">
        <v>0</v>
      </c>
      <c r="BJ596" s="15">
        <v>0</v>
      </c>
      <c r="BK596" s="15">
        <v>0</v>
      </c>
      <c r="BL596" s="15">
        <v>0</v>
      </c>
      <c r="BM596" s="15">
        <v>0</v>
      </c>
      <c r="BN596" s="15">
        <v>0</v>
      </c>
      <c r="BO596" s="15">
        <v>0</v>
      </c>
      <c r="BP596" s="15">
        <v>0</v>
      </c>
      <c r="BQ596" s="15">
        <v>0</v>
      </c>
      <c r="BR596" s="15">
        <v>0</v>
      </c>
      <c r="BS596" s="15">
        <v>0</v>
      </c>
      <c r="BT596" s="15">
        <v>0</v>
      </c>
      <c r="BU596" s="15">
        <v>0</v>
      </c>
      <c r="BV596" s="15">
        <v>0</v>
      </c>
      <c r="BW596" s="15">
        <v>0</v>
      </c>
      <c r="BX596" s="15">
        <v>0</v>
      </c>
      <c r="BY596" s="15">
        <v>0</v>
      </c>
      <c r="BZ596" s="15">
        <v>0</v>
      </c>
      <c r="CA596" s="15">
        <v>0</v>
      </c>
      <c r="CB596" s="15">
        <v>0</v>
      </c>
      <c r="CC596" s="15">
        <v>0</v>
      </c>
      <c r="CD596" s="15">
        <v>0</v>
      </c>
      <c r="CE596" s="15">
        <v>0</v>
      </c>
      <c r="CF596" s="15">
        <v>0</v>
      </c>
      <c r="CG596" s="15">
        <v>0</v>
      </c>
      <c r="CH596" s="15">
        <v>0</v>
      </c>
      <c r="CI596" s="15">
        <v>0</v>
      </c>
      <c r="CJ596" s="15">
        <v>0</v>
      </c>
      <c r="CK596" s="15">
        <v>0</v>
      </c>
      <c r="CL596" s="15">
        <v>0</v>
      </c>
      <c r="CM596" s="15">
        <v>0</v>
      </c>
      <c r="CN596" s="15">
        <v>0</v>
      </c>
      <c r="CO596" s="15">
        <v>0</v>
      </c>
      <c r="CP596" s="15">
        <v>0</v>
      </c>
      <c r="CQ596" s="15">
        <v>0</v>
      </c>
      <c r="CR596" s="15">
        <v>0</v>
      </c>
      <c r="CS596" s="15">
        <v>0</v>
      </c>
      <c r="CT596" s="15">
        <v>0</v>
      </c>
      <c r="CU596" s="15">
        <v>0</v>
      </c>
      <c r="CV596" s="15">
        <v>0</v>
      </c>
      <c r="CW596" s="15">
        <v>0</v>
      </c>
      <c r="CX596" s="15">
        <v>0</v>
      </c>
      <c r="CY596" s="15">
        <v>0</v>
      </c>
      <c r="CZ596" s="15">
        <v>0</v>
      </c>
      <c r="DA596" s="15">
        <v>0</v>
      </c>
      <c r="DB596" s="15">
        <v>0</v>
      </c>
      <c r="DC596" s="15">
        <v>0</v>
      </c>
      <c r="DD596" s="15">
        <v>0</v>
      </c>
      <c r="DE596" s="15">
        <v>0</v>
      </c>
      <c r="DF596" s="15">
        <v>0</v>
      </c>
      <c r="DG596" s="15">
        <v>0</v>
      </c>
      <c r="DH596" s="15">
        <v>0</v>
      </c>
      <c r="DI596" s="15">
        <v>0</v>
      </c>
      <c r="DJ596" s="15">
        <v>0</v>
      </c>
      <c r="DK596" s="15">
        <v>0</v>
      </c>
      <c r="DL596" s="15">
        <v>0</v>
      </c>
      <c r="DM596" s="15">
        <v>0</v>
      </c>
      <c r="DN596" s="15">
        <v>0</v>
      </c>
      <c r="DO596" s="15">
        <v>0</v>
      </c>
      <c r="DP596" s="15">
        <v>0</v>
      </c>
      <c r="DQ596" s="15">
        <v>0</v>
      </c>
      <c r="DR596" s="15">
        <v>0</v>
      </c>
      <c r="DS596" s="15">
        <v>0</v>
      </c>
      <c r="DT596" s="15">
        <v>0</v>
      </c>
      <c r="DU596" s="15">
        <v>0</v>
      </c>
      <c r="DV596" s="15">
        <v>0</v>
      </c>
      <c r="DW596" s="15">
        <v>0</v>
      </c>
      <c r="DX596" s="15">
        <v>0</v>
      </c>
      <c r="DY596" s="15">
        <v>0</v>
      </c>
      <c r="DZ596" s="15">
        <v>0</v>
      </c>
      <c r="EA596" s="15">
        <v>0</v>
      </c>
      <c r="EB596" s="15">
        <v>0</v>
      </c>
      <c r="EC596" s="15">
        <v>0</v>
      </c>
      <c r="ED596" s="15">
        <v>0</v>
      </c>
      <c r="EE596" s="15">
        <v>0</v>
      </c>
      <c r="EF596" s="15">
        <v>0</v>
      </c>
      <c r="EG596" s="15">
        <v>0</v>
      </c>
      <c r="EH596" s="15">
        <v>0</v>
      </c>
      <c r="EI596" s="15">
        <v>0</v>
      </c>
      <c r="EJ596" s="15">
        <v>0</v>
      </c>
      <c r="EK596" s="15">
        <v>0</v>
      </c>
      <c r="EL596" s="15">
        <v>0</v>
      </c>
      <c r="EM596" s="15">
        <v>0</v>
      </c>
      <c r="EN596" s="15">
        <v>0</v>
      </c>
      <c r="EO596" s="15">
        <v>0</v>
      </c>
      <c r="EP596" s="15">
        <v>0</v>
      </c>
      <c r="EQ596" s="15" t="s">
        <v>137</v>
      </c>
      <c r="ER596" s="15" t="s">
        <v>137</v>
      </c>
      <c r="ES596" s="15" t="s">
        <v>137</v>
      </c>
      <c r="ET596" s="15" t="s">
        <v>137</v>
      </c>
      <c r="EU596" s="15" t="s">
        <v>137</v>
      </c>
      <c r="EV596" s="15" t="s">
        <v>137</v>
      </c>
      <c r="EW596" s="15" t="s">
        <v>137</v>
      </c>
      <c r="EX596" s="15" t="s">
        <v>137</v>
      </c>
      <c r="EY596" s="15" t="s">
        <v>137</v>
      </c>
      <c r="EZ596" s="15" t="s">
        <v>137</v>
      </c>
      <c r="FA596" s="15" t="s">
        <v>137</v>
      </c>
      <c r="FB596" s="15">
        <f t="shared" si="1156"/>
        <v>0</v>
      </c>
      <c r="FC596" s="15">
        <f t="shared" si="1157"/>
        <v>0</v>
      </c>
      <c r="FD596" s="15">
        <f t="shared" si="1158"/>
        <v>0</v>
      </c>
      <c r="FE596" s="15">
        <f t="shared" si="1159"/>
        <v>0</v>
      </c>
      <c r="FF596" s="15">
        <f t="shared" si="1160"/>
        <v>0</v>
      </c>
      <c r="FG596" s="15">
        <f t="shared" si="1161"/>
        <v>0</v>
      </c>
      <c r="FH596" s="15">
        <f t="shared" si="1162"/>
        <v>0</v>
      </c>
      <c r="FI596" s="15">
        <f t="shared" si="1163"/>
        <v>0</v>
      </c>
      <c r="FJ596" s="15">
        <f t="shared" si="1164"/>
        <v>0</v>
      </c>
      <c r="FK596" s="15">
        <f t="shared" si="1165"/>
        <v>0</v>
      </c>
      <c r="FL596" s="15">
        <f t="shared" si="1166"/>
        <v>0</v>
      </c>
      <c r="FM596" s="15">
        <f t="shared" si="1167"/>
        <v>0</v>
      </c>
      <c r="FN596" s="15">
        <f t="shared" si="1168"/>
        <v>0</v>
      </c>
      <c r="FO596" s="15">
        <f t="shared" si="1169"/>
        <v>0</v>
      </c>
      <c r="FP596" s="15">
        <f t="shared" si="1170"/>
        <v>0</v>
      </c>
      <c r="FQ596" s="15">
        <f t="shared" si="1171"/>
        <v>0</v>
      </c>
      <c r="FR596" s="15">
        <f t="shared" si="1172"/>
        <v>0</v>
      </c>
      <c r="FS596" s="15">
        <f t="shared" si="1173"/>
        <v>0</v>
      </c>
      <c r="FT596" s="15">
        <f t="shared" si="1174"/>
        <v>0</v>
      </c>
      <c r="FU596" s="15">
        <f t="shared" si="1175"/>
        <v>0</v>
      </c>
      <c r="FV596" s="15">
        <f t="shared" si="1176"/>
        <v>0</v>
      </c>
      <c r="FW596" s="15">
        <f t="shared" si="1177"/>
        <v>0</v>
      </c>
      <c r="FX596" s="49" t="s">
        <v>1927</v>
      </c>
    </row>
    <row r="597" spans="1:180" s="42" customFormat="1" ht="31.5" x14ac:dyDescent="0.25">
      <c r="A597" s="38" t="s">
        <v>948</v>
      </c>
      <c r="B597" s="16" t="s">
        <v>552</v>
      </c>
      <c r="C597" s="18" t="s">
        <v>553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2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f t="shared" si="1146"/>
        <v>0</v>
      </c>
      <c r="P597" s="15">
        <f t="shared" si="1147"/>
        <v>0</v>
      </c>
      <c r="Q597" s="15">
        <f t="shared" si="1148"/>
        <v>0</v>
      </c>
      <c r="R597" s="15">
        <f t="shared" si="1149"/>
        <v>0</v>
      </c>
      <c r="S597" s="15">
        <f t="shared" si="1150"/>
        <v>0</v>
      </c>
      <c r="T597" s="15">
        <v>2</v>
      </c>
      <c r="U597" s="15">
        <f t="shared" si="1151"/>
        <v>0</v>
      </c>
      <c r="V597" s="15">
        <f t="shared" si="1152"/>
        <v>0</v>
      </c>
      <c r="W597" s="15">
        <f t="shared" si="1153"/>
        <v>0</v>
      </c>
      <c r="X597" s="15">
        <f t="shared" si="1154"/>
        <v>0</v>
      </c>
      <c r="Y597" s="15">
        <f t="shared" si="1155"/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  <c r="BE597" s="15">
        <v>0</v>
      </c>
      <c r="BF597" s="15">
        <v>0</v>
      </c>
      <c r="BG597" s="15">
        <v>0</v>
      </c>
      <c r="BH597" s="15">
        <v>0</v>
      </c>
      <c r="BI597" s="15">
        <v>0</v>
      </c>
      <c r="BJ597" s="15">
        <v>0</v>
      </c>
      <c r="BK597" s="15">
        <v>0</v>
      </c>
      <c r="BL597" s="15">
        <v>0</v>
      </c>
      <c r="BM597" s="15">
        <v>0</v>
      </c>
      <c r="BN597" s="15">
        <v>0</v>
      </c>
      <c r="BO597" s="15">
        <v>0</v>
      </c>
      <c r="BP597" s="15">
        <v>0</v>
      </c>
      <c r="BQ597" s="15">
        <v>0</v>
      </c>
      <c r="BR597" s="15">
        <v>0</v>
      </c>
      <c r="BS597" s="15">
        <v>0</v>
      </c>
      <c r="BT597" s="15">
        <v>0</v>
      </c>
      <c r="BU597" s="15">
        <v>0</v>
      </c>
      <c r="BV597" s="15">
        <v>0</v>
      </c>
      <c r="BW597" s="15">
        <v>0</v>
      </c>
      <c r="BX597" s="15">
        <v>0</v>
      </c>
      <c r="BY597" s="15">
        <v>0</v>
      </c>
      <c r="BZ597" s="15">
        <v>0</v>
      </c>
      <c r="CA597" s="15">
        <v>0</v>
      </c>
      <c r="CB597" s="15">
        <v>0</v>
      </c>
      <c r="CC597" s="15">
        <v>0</v>
      </c>
      <c r="CD597" s="15">
        <v>0</v>
      </c>
      <c r="CE597" s="15">
        <v>0</v>
      </c>
      <c r="CF597" s="15">
        <v>0</v>
      </c>
      <c r="CG597" s="15">
        <v>0</v>
      </c>
      <c r="CH597" s="15">
        <v>0</v>
      </c>
      <c r="CI597" s="15">
        <v>0</v>
      </c>
      <c r="CJ597" s="15">
        <v>0</v>
      </c>
      <c r="CK597" s="15">
        <v>0</v>
      </c>
      <c r="CL597" s="15">
        <v>0</v>
      </c>
      <c r="CM597" s="15">
        <v>0</v>
      </c>
      <c r="CN597" s="15">
        <v>0</v>
      </c>
      <c r="CO597" s="15">
        <v>0</v>
      </c>
      <c r="CP597" s="15">
        <v>0</v>
      </c>
      <c r="CQ597" s="15">
        <v>0</v>
      </c>
      <c r="CR597" s="15">
        <v>0</v>
      </c>
      <c r="CS597" s="15">
        <v>0</v>
      </c>
      <c r="CT597" s="15">
        <v>0</v>
      </c>
      <c r="CU597" s="15">
        <v>0</v>
      </c>
      <c r="CV597" s="15">
        <v>0</v>
      </c>
      <c r="CW597" s="15">
        <v>0</v>
      </c>
      <c r="CX597" s="15">
        <v>0</v>
      </c>
      <c r="CY597" s="15">
        <v>0</v>
      </c>
      <c r="CZ597" s="15">
        <v>0</v>
      </c>
      <c r="DA597" s="15">
        <v>0</v>
      </c>
      <c r="DB597" s="15">
        <v>0</v>
      </c>
      <c r="DC597" s="15">
        <v>0</v>
      </c>
      <c r="DD597" s="15">
        <v>0</v>
      </c>
      <c r="DE597" s="15">
        <v>0</v>
      </c>
      <c r="DF597" s="15">
        <v>0</v>
      </c>
      <c r="DG597" s="15">
        <v>0</v>
      </c>
      <c r="DH597" s="15">
        <v>0</v>
      </c>
      <c r="DI597" s="15">
        <v>0</v>
      </c>
      <c r="DJ597" s="15">
        <v>0</v>
      </c>
      <c r="DK597" s="15">
        <v>0</v>
      </c>
      <c r="DL597" s="15">
        <v>0</v>
      </c>
      <c r="DM597" s="15">
        <v>0</v>
      </c>
      <c r="DN597" s="15">
        <v>0</v>
      </c>
      <c r="DO597" s="15">
        <v>0</v>
      </c>
      <c r="DP597" s="15">
        <v>0</v>
      </c>
      <c r="DQ597" s="15">
        <v>0</v>
      </c>
      <c r="DR597" s="15">
        <v>0</v>
      </c>
      <c r="DS597" s="15">
        <v>0</v>
      </c>
      <c r="DT597" s="15">
        <v>0</v>
      </c>
      <c r="DU597" s="15">
        <v>0</v>
      </c>
      <c r="DV597" s="15">
        <v>0</v>
      </c>
      <c r="DW597" s="15">
        <v>0</v>
      </c>
      <c r="DX597" s="15">
        <v>0</v>
      </c>
      <c r="DY597" s="15">
        <v>0</v>
      </c>
      <c r="DZ597" s="15">
        <v>0</v>
      </c>
      <c r="EA597" s="15">
        <v>0</v>
      </c>
      <c r="EB597" s="15">
        <v>0</v>
      </c>
      <c r="EC597" s="15">
        <v>0</v>
      </c>
      <c r="ED597" s="15">
        <v>0</v>
      </c>
      <c r="EE597" s="15">
        <v>0</v>
      </c>
      <c r="EF597" s="15">
        <v>0</v>
      </c>
      <c r="EG597" s="15">
        <v>0</v>
      </c>
      <c r="EH597" s="15">
        <v>0</v>
      </c>
      <c r="EI597" s="15">
        <v>0</v>
      </c>
      <c r="EJ597" s="15">
        <v>0</v>
      </c>
      <c r="EK597" s="15">
        <v>0</v>
      </c>
      <c r="EL597" s="15">
        <v>0</v>
      </c>
      <c r="EM597" s="15">
        <v>0</v>
      </c>
      <c r="EN597" s="15">
        <v>0</v>
      </c>
      <c r="EO597" s="15">
        <v>0</v>
      </c>
      <c r="EP597" s="15">
        <v>0</v>
      </c>
      <c r="EQ597" s="15" t="s">
        <v>137</v>
      </c>
      <c r="ER597" s="15" t="s">
        <v>137</v>
      </c>
      <c r="ES597" s="15" t="s">
        <v>137</v>
      </c>
      <c r="ET597" s="15" t="s">
        <v>137</v>
      </c>
      <c r="EU597" s="15" t="s">
        <v>137</v>
      </c>
      <c r="EV597" s="15" t="s">
        <v>137</v>
      </c>
      <c r="EW597" s="15" t="s">
        <v>137</v>
      </c>
      <c r="EX597" s="15" t="s">
        <v>137</v>
      </c>
      <c r="EY597" s="15" t="s">
        <v>137</v>
      </c>
      <c r="EZ597" s="15" t="s">
        <v>137</v>
      </c>
      <c r="FA597" s="15" t="s">
        <v>137</v>
      </c>
      <c r="FB597" s="15">
        <f t="shared" si="1156"/>
        <v>0</v>
      </c>
      <c r="FC597" s="15">
        <f t="shared" si="1157"/>
        <v>0</v>
      </c>
      <c r="FD597" s="15">
        <f t="shared" si="1158"/>
        <v>0</v>
      </c>
      <c r="FE597" s="15">
        <f t="shared" si="1159"/>
        <v>0</v>
      </c>
      <c r="FF597" s="15">
        <f t="shared" si="1160"/>
        <v>0</v>
      </c>
      <c r="FG597" s="15">
        <f t="shared" si="1161"/>
        <v>0</v>
      </c>
      <c r="FH597" s="15">
        <f t="shared" si="1162"/>
        <v>0</v>
      </c>
      <c r="FI597" s="15">
        <f t="shared" si="1163"/>
        <v>0</v>
      </c>
      <c r="FJ597" s="15">
        <f t="shared" si="1164"/>
        <v>0</v>
      </c>
      <c r="FK597" s="15">
        <f t="shared" si="1165"/>
        <v>0</v>
      </c>
      <c r="FL597" s="15">
        <f t="shared" si="1166"/>
        <v>0</v>
      </c>
      <c r="FM597" s="15">
        <f t="shared" si="1167"/>
        <v>0</v>
      </c>
      <c r="FN597" s="15">
        <f t="shared" si="1168"/>
        <v>0</v>
      </c>
      <c r="FO597" s="15">
        <f t="shared" si="1169"/>
        <v>0</v>
      </c>
      <c r="FP597" s="15">
        <f t="shared" si="1170"/>
        <v>0</v>
      </c>
      <c r="FQ597" s="15">
        <f t="shared" si="1171"/>
        <v>0</v>
      </c>
      <c r="FR597" s="15">
        <f t="shared" si="1172"/>
        <v>0</v>
      </c>
      <c r="FS597" s="15">
        <f t="shared" si="1173"/>
        <v>0</v>
      </c>
      <c r="FT597" s="15">
        <f t="shared" si="1174"/>
        <v>0</v>
      </c>
      <c r="FU597" s="15">
        <f t="shared" si="1175"/>
        <v>0</v>
      </c>
      <c r="FV597" s="15">
        <f t="shared" si="1176"/>
        <v>0</v>
      </c>
      <c r="FW597" s="15">
        <f t="shared" si="1177"/>
        <v>0</v>
      </c>
      <c r="FX597" s="49" t="s">
        <v>1927</v>
      </c>
    </row>
    <row r="598" spans="1:180" s="42" customFormat="1" x14ac:dyDescent="0.25">
      <c r="A598" s="38" t="s">
        <v>948</v>
      </c>
      <c r="B598" s="16" t="s">
        <v>1921</v>
      </c>
      <c r="C598" s="18" t="s">
        <v>554</v>
      </c>
      <c r="D598" s="15">
        <v>0</v>
      </c>
      <c r="E598" s="15">
        <v>0</v>
      </c>
      <c r="F598" s="15">
        <v>0</v>
      </c>
      <c r="G598" s="15">
        <v>0</v>
      </c>
      <c r="H598" s="15">
        <v>0</v>
      </c>
      <c r="I598" s="15">
        <v>1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f t="shared" si="1146"/>
        <v>0</v>
      </c>
      <c r="P598" s="15">
        <f t="shared" si="1147"/>
        <v>0</v>
      </c>
      <c r="Q598" s="15">
        <f t="shared" si="1148"/>
        <v>0</v>
      </c>
      <c r="R598" s="15">
        <f t="shared" si="1149"/>
        <v>0</v>
      </c>
      <c r="S598" s="15">
        <f t="shared" si="1150"/>
        <v>0</v>
      </c>
      <c r="T598" s="15">
        <v>1</v>
      </c>
      <c r="U598" s="15">
        <f t="shared" si="1151"/>
        <v>0</v>
      </c>
      <c r="V598" s="15">
        <f t="shared" si="1152"/>
        <v>0</v>
      </c>
      <c r="W598" s="15">
        <f t="shared" si="1153"/>
        <v>0</v>
      </c>
      <c r="X598" s="15">
        <f t="shared" si="1154"/>
        <v>0</v>
      </c>
      <c r="Y598" s="15">
        <f t="shared" si="1155"/>
        <v>0</v>
      </c>
      <c r="Z598" s="15">
        <v>0</v>
      </c>
      <c r="AA598" s="15">
        <v>0</v>
      </c>
      <c r="AB598" s="15">
        <v>0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v>0</v>
      </c>
      <c r="BE598" s="15">
        <v>0</v>
      </c>
      <c r="BF598" s="15">
        <v>0</v>
      </c>
      <c r="BG598" s="15">
        <v>0</v>
      </c>
      <c r="BH598" s="15">
        <v>0</v>
      </c>
      <c r="BI598" s="15">
        <v>0</v>
      </c>
      <c r="BJ598" s="15">
        <v>0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0</v>
      </c>
      <c r="BR598" s="15">
        <v>0</v>
      </c>
      <c r="BS598" s="15">
        <v>0</v>
      </c>
      <c r="BT598" s="15">
        <v>0</v>
      </c>
      <c r="BU598" s="15">
        <v>0</v>
      </c>
      <c r="BV598" s="15">
        <v>0</v>
      </c>
      <c r="BW598" s="15">
        <v>0</v>
      </c>
      <c r="BX598" s="15">
        <v>0</v>
      </c>
      <c r="BY598" s="15">
        <v>0</v>
      </c>
      <c r="BZ598" s="15">
        <v>0</v>
      </c>
      <c r="CA598" s="15">
        <v>0</v>
      </c>
      <c r="CB598" s="15">
        <v>0</v>
      </c>
      <c r="CC598" s="15">
        <v>0</v>
      </c>
      <c r="CD598" s="15">
        <v>0</v>
      </c>
      <c r="CE598" s="15">
        <v>0</v>
      </c>
      <c r="CF598" s="15">
        <v>0</v>
      </c>
      <c r="CG598" s="15">
        <v>0</v>
      </c>
      <c r="CH598" s="15">
        <v>0</v>
      </c>
      <c r="CI598" s="15">
        <v>0</v>
      </c>
      <c r="CJ598" s="15">
        <v>0</v>
      </c>
      <c r="CK598" s="15">
        <v>0</v>
      </c>
      <c r="CL598" s="15">
        <v>0</v>
      </c>
      <c r="CM598" s="15">
        <v>0</v>
      </c>
      <c r="CN598" s="15">
        <v>0</v>
      </c>
      <c r="CO598" s="15">
        <v>0</v>
      </c>
      <c r="CP598" s="15">
        <v>0</v>
      </c>
      <c r="CQ598" s="15">
        <v>0</v>
      </c>
      <c r="CR598" s="15">
        <v>0</v>
      </c>
      <c r="CS598" s="15">
        <v>0</v>
      </c>
      <c r="CT598" s="15">
        <v>0</v>
      </c>
      <c r="CU598" s="15">
        <v>0</v>
      </c>
      <c r="CV598" s="15">
        <v>0</v>
      </c>
      <c r="CW598" s="15">
        <v>0</v>
      </c>
      <c r="CX598" s="15">
        <v>0</v>
      </c>
      <c r="CY598" s="15">
        <v>0</v>
      </c>
      <c r="CZ598" s="15">
        <v>0</v>
      </c>
      <c r="DA598" s="15">
        <v>0</v>
      </c>
      <c r="DB598" s="15">
        <v>0</v>
      </c>
      <c r="DC598" s="15">
        <v>0</v>
      </c>
      <c r="DD598" s="15">
        <v>0</v>
      </c>
      <c r="DE598" s="15">
        <v>0</v>
      </c>
      <c r="DF598" s="15">
        <v>0</v>
      </c>
      <c r="DG598" s="15">
        <v>0</v>
      </c>
      <c r="DH598" s="15">
        <v>0</v>
      </c>
      <c r="DI598" s="15">
        <v>0</v>
      </c>
      <c r="DJ598" s="15">
        <v>0</v>
      </c>
      <c r="DK598" s="15">
        <v>0</v>
      </c>
      <c r="DL598" s="15">
        <v>0</v>
      </c>
      <c r="DM598" s="15">
        <v>0</v>
      </c>
      <c r="DN598" s="15">
        <v>0</v>
      </c>
      <c r="DO598" s="15">
        <v>0</v>
      </c>
      <c r="DP598" s="15">
        <v>0</v>
      </c>
      <c r="DQ598" s="15">
        <v>0</v>
      </c>
      <c r="DR598" s="15">
        <v>0</v>
      </c>
      <c r="DS598" s="15">
        <v>0</v>
      </c>
      <c r="DT598" s="15">
        <v>0</v>
      </c>
      <c r="DU598" s="15">
        <v>0</v>
      </c>
      <c r="DV598" s="15">
        <v>0</v>
      </c>
      <c r="DW598" s="15">
        <v>0</v>
      </c>
      <c r="DX598" s="15">
        <v>0</v>
      </c>
      <c r="DY598" s="15">
        <v>0</v>
      </c>
      <c r="DZ598" s="15">
        <v>0</v>
      </c>
      <c r="EA598" s="15">
        <v>0</v>
      </c>
      <c r="EB598" s="15">
        <v>0</v>
      </c>
      <c r="EC598" s="15">
        <v>0</v>
      </c>
      <c r="ED598" s="15">
        <v>0</v>
      </c>
      <c r="EE598" s="15">
        <v>0</v>
      </c>
      <c r="EF598" s="15">
        <v>0</v>
      </c>
      <c r="EG598" s="15">
        <v>0</v>
      </c>
      <c r="EH598" s="15">
        <v>0</v>
      </c>
      <c r="EI598" s="15">
        <v>0</v>
      </c>
      <c r="EJ598" s="15">
        <v>0</v>
      </c>
      <c r="EK598" s="15">
        <v>0</v>
      </c>
      <c r="EL598" s="15">
        <v>0</v>
      </c>
      <c r="EM598" s="15">
        <v>0</v>
      </c>
      <c r="EN598" s="15">
        <v>0</v>
      </c>
      <c r="EO598" s="15">
        <v>0</v>
      </c>
      <c r="EP598" s="15">
        <v>0</v>
      </c>
      <c r="EQ598" s="15" t="s">
        <v>137</v>
      </c>
      <c r="ER598" s="15" t="s">
        <v>137</v>
      </c>
      <c r="ES598" s="15" t="s">
        <v>137</v>
      </c>
      <c r="ET598" s="15" t="s">
        <v>137</v>
      </c>
      <c r="EU598" s="15" t="s">
        <v>137</v>
      </c>
      <c r="EV598" s="15" t="s">
        <v>137</v>
      </c>
      <c r="EW598" s="15" t="s">
        <v>137</v>
      </c>
      <c r="EX598" s="15" t="s">
        <v>137</v>
      </c>
      <c r="EY598" s="15" t="s">
        <v>137</v>
      </c>
      <c r="EZ598" s="15" t="s">
        <v>137</v>
      </c>
      <c r="FA598" s="15" t="s">
        <v>137</v>
      </c>
      <c r="FB598" s="15">
        <f t="shared" si="1156"/>
        <v>0</v>
      </c>
      <c r="FC598" s="15">
        <f t="shared" si="1157"/>
        <v>0</v>
      </c>
      <c r="FD598" s="15">
        <f t="shared" si="1158"/>
        <v>0</v>
      </c>
      <c r="FE598" s="15">
        <f t="shared" si="1159"/>
        <v>0</v>
      </c>
      <c r="FF598" s="15">
        <f t="shared" si="1160"/>
        <v>0</v>
      </c>
      <c r="FG598" s="15">
        <f t="shared" si="1161"/>
        <v>0</v>
      </c>
      <c r="FH598" s="15">
        <f t="shared" si="1162"/>
        <v>0</v>
      </c>
      <c r="FI598" s="15">
        <f t="shared" si="1163"/>
        <v>0</v>
      </c>
      <c r="FJ598" s="15">
        <f t="shared" si="1164"/>
        <v>0</v>
      </c>
      <c r="FK598" s="15">
        <f t="shared" si="1165"/>
        <v>0</v>
      </c>
      <c r="FL598" s="15">
        <f t="shared" si="1166"/>
        <v>0</v>
      </c>
      <c r="FM598" s="15">
        <f t="shared" si="1167"/>
        <v>0</v>
      </c>
      <c r="FN598" s="15">
        <f t="shared" si="1168"/>
        <v>0</v>
      </c>
      <c r="FO598" s="15">
        <f t="shared" si="1169"/>
        <v>0</v>
      </c>
      <c r="FP598" s="15">
        <f t="shared" si="1170"/>
        <v>0</v>
      </c>
      <c r="FQ598" s="15">
        <f t="shared" si="1171"/>
        <v>0</v>
      </c>
      <c r="FR598" s="15">
        <f t="shared" si="1172"/>
        <v>0</v>
      </c>
      <c r="FS598" s="15">
        <f t="shared" si="1173"/>
        <v>0</v>
      </c>
      <c r="FT598" s="15">
        <f t="shared" si="1174"/>
        <v>0</v>
      </c>
      <c r="FU598" s="15">
        <f t="shared" si="1175"/>
        <v>0</v>
      </c>
      <c r="FV598" s="15">
        <f t="shared" si="1176"/>
        <v>0</v>
      </c>
      <c r="FW598" s="15">
        <f t="shared" si="1177"/>
        <v>0</v>
      </c>
      <c r="FX598" s="49" t="s">
        <v>1927</v>
      </c>
    </row>
    <row r="599" spans="1:180" s="42" customFormat="1" x14ac:dyDescent="0.25">
      <c r="A599" s="38" t="s">
        <v>948</v>
      </c>
      <c r="B599" s="16" t="s">
        <v>555</v>
      </c>
      <c r="C599" s="18" t="s">
        <v>863</v>
      </c>
      <c r="D599" s="15">
        <v>0</v>
      </c>
      <c r="E599" s="15">
        <v>0</v>
      </c>
      <c r="F599" s="15">
        <v>0</v>
      </c>
      <c r="G599" s="15">
        <v>0</v>
      </c>
      <c r="H599" s="15">
        <v>0</v>
      </c>
      <c r="I599" s="15">
        <v>2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f t="shared" si="1146"/>
        <v>0</v>
      </c>
      <c r="P599" s="15">
        <f t="shared" si="1147"/>
        <v>0</v>
      </c>
      <c r="Q599" s="15">
        <f t="shared" si="1148"/>
        <v>0</v>
      </c>
      <c r="R599" s="15">
        <f t="shared" si="1149"/>
        <v>0</v>
      </c>
      <c r="S599" s="36">
        <f t="shared" si="1150"/>
        <v>0</v>
      </c>
      <c r="T599" s="15">
        <v>2</v>
      </c>
      <c r="U599" s="15">
        <f t="shared" si="1151"/>
        <v>0</v>
      </c>
      <c r="V599" s="15">
        <f t="shared" si="1152"/>
        <v>0</v>
      </c>
      <c r="W599" s="15">
        <f t="shared" si="1153"/>
        <v>0</v>
      </c>
      <c r="X599" s="36">
        <f t="shared" si="1154"/>
        <v>0</v>
      </c>
      <c r="Y599" s="15">
        <f t="shared" si="1155"/>
        <v>0</v>
      </c>
      <c r="Z599" s="15">
        <v>0</v>
      </c>
      <c r="AA599" s="15">
        <v>0</v>
      </c>
      <c r="AB599" s="15">
        <v>0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0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0</v>
      </c>
      <c r="BH599" s="15">
        <v>0</v>
      </c>
      <c r="BI599" s="15">
        <v>0</v>
      </c>
      <c r="BJ599" s="15">
        <v>0</v>
      </c>
      <c r="BK599" s="15">
        <v>0</v>
      </c>
      <c r="BL599" s="15">
        <v>0</v>
      </c>
      <c r="BM599" s="15">
        <v>0</v>
      </c>
      <c r="BN599" s="15">
        <v>0</v>
      </c>
      <c r="BO599" s="15">
        <v>0</v>
      </c>
      <c r="BP599" s="15">
        <v>0</v>
      </c>
      <c r="BQ599" s="15">
        <v>0</v>
      </c>
      <c r="BR599" s="15">
        <v>0</v>
      </c>
      <c r="BS599" s="15">
        <v>0</v>
      </c>
      <c r="BT599" s="15">
        <v>0</v>
      </c>
      <c r="BU599" s="15">
        <v>0</v>
      </c>
      <c r="BV599" s="15">
        <v>0</v>
      </c>
      <c r="BW599" s="15">
        <v>0</v>
      </c>
      <c r="BX599" s="15">
        <v>0</v>
      </c>
      <c r="BY599" s="15">
        <v>0</v>
      </c>
      <c r="BZ599" s="15">
        <v>0</v>
      </c>
      <c r="CA599" s="15">
        <v>0</v>
      </c>
      <c r="CB599" s="15">
        <v>0</v>
      </c>
      <c r="CC599" s="15">
        <v>0</v>
      </c>
      <c r="CD599" s="15">
        <v>0</v>
      </c>
      <c r="CE599" s="15">
        <v>0</v>
      </c>
      <c r="CF599" s="15">
        <v>0</v>
      </c>
      <c r="CG599" s="15">
        <v>0</v>
      </c>
      <c r="CH599" s="15">
        <v>0</v>
      </c>
      <c r="CI599" s="15">
        <v>0</v>
      </c>
      <c r="CJ599" s="15">
        <v>0</v>
      </c>
      <c r="CK599" s="15">
        <v>0</v>
      </c>
      <c r="CL599" s="15">
        <v>0</v>
      </c>
      <c r="CM599" s="15">
        <v>0</v>
      </c>
      <c r="CN599" s="15">
        <v>0</v>
      </c>
      <c r="CO599" s="15">
        <v>0</v>
      </c>
      <c r="CP599" s="15">
        <v>0</v>
      </c>
      <c r="CQ599" s="15">
        <v>0</v>
      </c>
      <c r="CR599" s="15">
        <v>0</v>
      </c>
      <c r="CS599" s="15">
        <v>0</v>
      </c>
      <c r="CT599" s="15">
        <v>0</v>
      </c>
      <c r="CU599" s="15">
        <v>0</v>
      </c>
      <c r="CV599" s="15">
        <v>0</v>
      </c>
      <c r="CW599" s="15">
        <v>0</v>
      </c>
      <c r="CX599" s="15">
        <v>0</v>
      </c>
      <c r="CY599" s="15">
        <v>0</v>
      </c>
      <c r="CZ599" s="15">
        <v>0</v>
      </c>
      <c r="DA599" s="15">
        <v>0</v>
      </c>
      <c r="DB599" s="15">
        <v>0</v>
      </c>
      <c r="DC599" s="15">
        <v>0</v>
      </c>
      <c r="DD599" s="15">
        <v>0</v>
      </c>
      <c r="DE599" s="15">
        <v>0</v>
      </c>
      <c r="DF599" s="15">
        <v>0</v>
      </c>
      <c r="DG599" s="15">
        <v>0</v>
      </c>
      <c r="DH599" s="15">
        <v>0</v>
      </c>
      <c r="DI599" s="15">
        <v>0</v>
      </c>
      <c r="DJ599" s="15">
        <v>0</v>
      </c>
      <c r="DK599" s="15">
        <v>0</v>
      </c>
      <c r="DL599" s="15">
        <v>0</v>
      </c>
      <c r="DM599" s="15">
        <v>0</v>
      </c>
      <c r="DN599" s="15">
        <v>0</v>
      </c>
      <c r="DO599" s="15">
        <v>0</v>
      </c>
      <c r="DP599" s="15">
        <v>0</v>
      </c>
      <c r="DQ599" s="15">
        <v>0</v>
      </c>
      <c r="DR599" s="15">
        <v>0</v>
      </c>
      <c r="DS599" s="15">
        <v>0</v>
      </c>
      <c r="DT599" s="15">
        <v>0</v>
      </c>
      <c r="DU599" s="15">
        <v>0</v>
      </c>
      <c r="DV599" s="15">
        <v>0</v>
      </c>
      <c r="DW599" s="15">
        <v>0</v>
      </c>
      <c r="DX599" s="15">
        <v>0</v>
      </c>
      <c r="DY599" s="15">
        <v>0</v>
      </c>
      <c r="DZ599" s="15">
        <v>0</v>
      </c>
      <c r="EA599" s="15">
        <v>0</v>
      </c>
      <c r="EB599" s="15">
        <v>0</v>
      </c>
      <c r="EC599" s="15">
        <v>0</v>
      </c>
      <c r="ED599" s="15">
        <v>0</v>
      </c>
      <c r="EE599" s="15">
        <v>0</v>
      </c>
      <c r="EF599" s="15">
        <v>0</v>
      </c>
      <c r="EG599" s="15">
        <v>0</v>
      </c>
      <c r="EH599" s="15">
        <v>0</v>
      </c>
      <c r="EI599" s="15">
        <v>0</v>
      </c>
      <c r="EJ599" s="15">
        <v>0</v>
      </c>
      <c r="EK599" s="15">
        <v>0</v>
      </c>
      <c r="EL599" s="15">
        <v>0</v>
      </c>
      <c r="EM599" s="15">
        <v>0</v>
      </c>
      <c r="EN599" s="15">
        <v>0</v>
      </c>
      <c r="EO599" s="15">
        <v>0</v>
      </c>
      <c r="EP599" s="15">
        <v>0</v>
      </c>
      <c r="EQ599" s="15" t="s">
        <v>137</v>
      </c>
      <c r="ER599" s="15" t="s">
        <v>137</v>
      </c>
      <c r="ES599" s="15" t="s">
        <v>137</v>
      </c>
      <c r="ET599" s="15" t="s">
        <v>137</v>
      </c>
      <c r="EU599" s="15" t="s">
        <v>137</v>
      </c>
      <c r="EV599" s="15" t="s">
        <v>137</v>
      </c>
      <c r="EW599" s="15" t="s">
        <v>137</v>
      </c>
      <c r="EX599" s="15" t="s">
        <v>137</v>
      </c>
      <c r="EY599" s="15" t="s">
        <v>137</v>
      </c>
      <c r="EZ599" s="15" t="s">
        <v>137</v>
      </c>
      <c r="FA599" s="15" t="s">
        <v>137</v>
      </c>
      <c r="FB599" s="15">
        <f t="shared" si="1156"/>
        <v>0</v>
      </c>
      <c r="FC599" s="15">
        <f t="shared" si="1157"/>
        <v>0</v>
      </c>
      <c r="FD599" s="15">
        <f t="shared" si="1158"/>
        <v>0</v>
      </c>
      <c r="FE599" s="15">
        <f t="shared" si="1159"/>
        <v>0</v>
      </c>
      <c r="FF599" s="15">
        <f t="shared" si="1160"/>
        <v>0</v>
      </c>
      <c r="FG599" s="15">
        <f t="shared" si="1161"/>
        <v>0</v>
      </c>
      <c r="FH599" s="15">
        <f t="shared" si="1162"/>
        <v>0</v>
      </c>
      <c r="FI599" s="15">
        <f t="shared" si="1163"/>
        <v>0</v>
      </c>
      <c r="FJ599" s="15">
        <f t="shared" si="1164"/>
        <v>0</v>
      </c>
      <c r="FK599" s="15">
        <f t="shared" si="1165"/>
        <v>0</v>
      </c>
      <c r="FL599" s="15">
        <f t="shared" si="1166"/>
        <v>0</v>
      </c>
      <c r="FM599" s="15">
        <f t="shared" si="1167"/>
        <v>0</v>
      </c>
      <c r="FN599" s="15">
        <f t="shared" si="1168"/>
        <v>0</v>
      </c>
      <c r="FO599" s="15">
        <f t="shared" si="1169"/>
        <v>0</v>
      </c>
      <c r="FP599" s="15">
        <f t="shared" si="1170"/>
        <v>0</v>
      </c>
      <c r="FQ599" s="36">
        <f t="shared" si="1171"/>
        <v>0</v>
      </c>
      <c r="FR599" s="15">
        <f t="shared" si="1172"/>
        <v>0</v>
      </c>
      <c r="FS599" s="15">
        <f t="shared" si="1173"/>
        <v>0</v>
      </c>
      <c r="FT599" s="15">
        <f t="shared" si="1174"/>
        <v>0</v>
      </c>
      <c r="FU599" s="15">
        <f t="shared" si="1175"/>
        <v>0</v>
      </c>
      <c r="FV599" s="15">
        <f t="shared" si="1176"/>
        <v>0</v>
      </c>
      <c r="FW599" s="15">
        <f t="shared" si="1177"/>
        <v>0</v>
      </c>
      <c r="FX599" s="49" t="s">
        <v>1927</v>
      </c>
    </row>
    <row r="600" spans="1:180" s="42" customFormat="1" x14ac:dyDescent="0.25">
      <c r="A600" s="38" t="s">
        <v>948</v>
      </c>
      <c r="B600" s="16" t="s">
        <v>1477</v>
      </c>
      <c r="C600" s="18" t="s">
        <v>1478</v>
      </c>
      <c r="D600" s="15">
        <v>0</v>
      </c>
      <c r="E600" s="15">
        <v>0</v>
      </c>
      <c r="F600" s="15">
        <v>0</v>
      </c>
      <c r="G600" s="15">
        <v>0</v>
      </c>
      <c r="H600" s="15">
        <v>0</v>
      </c>
      <c r="I600" s="15">
        <v>1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f t="shared" si="1146"/>
        <v>0</v>
      </c>
      <c r="P600" s="15">
        <f t="shared" si="1147"/>
        <v>0</v>
      </c>
      <c r="Q600" s="15">
        <f t="shared" si="1148"/>
        <v>0</v>
      </c>
      <c r="R600" s="15">
        <f t="shared" si="1149"/>
        <v>0</v>
      </c>
      <c r="S600" s="36">
        <f t="shared" si="1150"/>
        <v>0</v>
      </c>
      <c r="T600" s="15">
        <v>1</v>
      </c>
      <c r="U600" s="15">
        <f t="shared" si="1151"/>
        <v>0</v>
      </c>
      <c r="V600" s="15">
        <f t="shared" si="1152"/>
        <v>0</v>
      </c>
      <c r="W600" s="15">
        <f t="shared" si="1153"/>
        <v>0</v>
      </c>
      <c r="X600" s="36">
        <f t="shared" si="1154"/>
        <v>0</v>
      </c>
      <c r="Y600" s="15">
        <f t="shared" si="1155"/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  <c r="BR600" s="15">
        <v>0</v>
      </c>
      <c r="BS600" s="15">
        <v>0</v>
      </c>
      <c r="BT600" s="15">
        <v>0</v>
      </c>
      <c r="BU600" s="15">
        <v>0</v>
      </c>
      <c r="BV600" s="15">
        <v>0</v>
      </c>
      <c r="BW600" s="15">
        <v>0</v>
      </c>
      <c r="BX600" s="15">
        <v>0</v>
      </c>
      <c r="BY600" s="15">
        <v>0</v>
      </c>
      <c r="BZ600" s="15">
        <v>0</v>
      </c>
      <c r="CA600" s="15">
        <v>0</v>
      </c>
      <c r="CB600" s="15">
        <v>0</v>
      </c>
      <c r="CC600" s="15">
        <v>0</v>
      </c>
      <c r="CD600" s="15">
        <v>0</v>
      </c>
      <c r="CE600" s="15">
        <v>0</v>
      </c>
      <c r="CF600" s="15">
        <v>0</v>
      </c>
      <c r="CG600" s="15">
        <v>0</v>
      </c>
      <c r="CH600" s="15">
        <v>0</v>
      </c>
      <c r="CI600" s="15">
        <v>0</v>
      </c>
      <c r="CJ600" s="15">
        <v>0</v>
      </c>
      <c r="CK600" s="15">
        <v>0</v>
      </c>
      <c r="CL600" s="15">
        <v>0</v>
      </c>
      <c r="CM600" s="15">
        <v>0</v>
      </c>
      <c r="CN600" s="15">
        <v>0</v>
      </c>
      <c r="CO600" s="15">
        <v>0</v>
      </c>
      <c r="CP600" s="15">
        <v>0</v>
      </c>
      <c r="CQ600" s="15">
        <v>0</v>
      </c>
      <c r="CR600" s="15">
        <v>0</v>
      </c>
      <c r="CS600" s="15">
        <v>0</v>
      </c>
      <c r="CT600" s="15">
        <v>0</v>
      </c>
      <c r="CU600" s="15">
        <v>0</v>
      </c>
      <c r="CV600" s="15">
        <v>0</v>
      </c>
      <c r="CW600" s="15">
        <v>0</v>
      </c>
      <c r="CX600" s="15">
        <v>0</v>
      </c>
      <c r="CY600" s="15">
        <v>0</v>
      </c>
      <c r="CZ600" s="15">
        <v>0</v>
      </c>
      <c r="DA600" s="15">
        <v>0</v>
      </c>
      <c r="DB600" s="15">
        <v>0</v>
      </c>
      <c r="DC600" s="15">
        <v>0</v>
      </c>
      <c r="DD600" s="15">
        <v>0</v>
      </c>
      <c r="DE600" s="15">
        <v>0</v>
      </c>
      <c r="DF600" s="15">
        <v>0</v>
      </c>
      <c r="DG600" s="15">
        <v>0</v>
      </c>
      <c r="DH600" s="15">
        <v>0</v>
      </c>
      <c r="DI600" s="15">
        <v>0</v>
      </c>
      <c r="DJ600" s="15">
        <v>0</v>
      </c>
      <c r="DK600" s="15">
        <v>0</v>
      </c>
      <c r="DL600" s="15">
        <v>0</v>
      </c>
      <c r="DM600" s="15">
        <v>0</v>
      </c>
      <c r="DN600" s="15">
        <v>0</v>
      </c>
      <c r="DO600" s="15">
        <v>0</v>
      </c>
      <c r="DP600" s="15">
        <v>0</v>
      </c>
      <c r="DQ600" s="15">
        <v>0</v>
      </c>
      <c r="DR600" s="15">
        <v>0</v>
      </c>
      <c r="DS600" s="15">
        <v>0</v>
      </c>
      <c r="DT600" s="15">
        <v>0</v>
      </c>
      <c r="DU600" s="15">
        <v>0</v>
      </c>
      <c r="DV600" s="15">
        <v>0</v>
      </c>
      <c r="DW600" s="15">
        <v>0</v>
      </c>
      <c r="DX600" s="15">
        <v>0</v>
      </c>
      <c r="DY600" s="15">
        <v>0</v>
      </c>
      <c r="DZ600" s="15">
        <v>0</v>
      </c>
      <c r="EA600" s="15">
        <v>0</v>
      </c>
      <c r="EB600" s="15">
        <v>0</v>
      </c>
      <c r="EC600" s="15">
        <v>0</v>
      </c>
      <c r="ED600" s="15">
        <v>0</v>
      </c>
      <c r="EE600" s="15">
        <v>0</v>
      </c>
      <c r="EF600" s="15">
        <v>0</v>
      </c>
      <c r="EG600" s="15">
        <v>0</v>
      </c>
      <c r="EH600" s="15">
        <v>0</v>
      </c>
      <c r="EI600" s="15">
        <v>0</v>
      </c>
      <c r="EJ600" s="15">
        <v>0</v>
      </c>
      <c r="EK600" s="15">
        <v>0</v>
      </c>
      <c r="EL600" s="15">
        <v>0</v>
      </c>
      <c r="EM600" s="15">
        <v>0</v>
      </c>
      <c r="EN600" s="15">
        <v>0</v>
      </c>
      <c r="EO600" s="15">
        <v>0</v>
      </c>
      <c r="EP600" s="15">
        <v>0</v>
      </c>
      <c r="EQ600" s="15" t="s">
        <v>137</v>
      </c>
      <c r="ER600" s="15" t="s">
        <v>137</v>
      </c>
      <c r="ES600" s="15" t="s">
        <v>137</v>
      </c>
      <c r="ET600" s="15" t="s">
        <v>137</v>
      </c>
      <c r="EU600" s="15" t="s">
        <v>137</v>
      </c>
      <c r="EV600" s="15" t="s">
        <v>137</v>
      </c>
      <c r="EW600" s="15" t="s">
        <v>137</v>
      </c>
      <c r="EX600" s="15" t="s">
        <v>137</v>
      </c>
      <c r="EY600" s="15" t="s">
        <v>137</v>
      </c>
      <c r="EZ600" s="15" t="s">
        <v>137</v>
      </c>
      <c r="FA600" s="15" t="s">
        <v>137</v>
      </c>
      <c r="FB600" s="15">
        <f t="shared" si="1156"/>
        <v>0</v>
      </c>
      <c r="FC600" s="15">
        <f t="shared" si="1157"/>
        <v>0</v>
      </c>
      <c r="FD600" s="15">
        <f t="shared" si="1158"/>
        <v>0</v>
      </c>
      <c r="FE600" s="15">
        <f t="shared" si="1159"/>
        <v>0</v>
      </c>
      <c r="FF600" s="15">
        <f t="shared" si="1160"/>
        <v>0</v>
      </c>
      <c r="FG600" s="15">
        <f t="shared" si="1161"/>
        <v>0</v>
      </c>
      <c r="FH600" s="15">
        <f t="shared" si="1162"/>
        <v>0</v>
      </c>
      <c r="FI600" s="15">
        <f t="shared" si="1163"/>
        <v>0</v>
      </c>
      <c r="FJ600" s="15">
        <f t="shared" si="1164"/>
        <v>0</v>
      </c>
      <c r="FK600" s="15">
        <f t="shared" si="1165"/>
        <v>0</v>
      </c>
      <c r="FL600" s="15">
        <f t="shared" si="1166"/>
        <v>0</v>
      </c>
      <c r="FM600" s="15">
        <f t="shared" si="1167"/>
        <v>0</v>
      </c>
      <c r="FN600" s="15">
        <f t="shared" si="1168"/>
        <v>0</v>
      </c>
      <c r="FO600" s="15">
        <f t="shared" si="1169"/>
        <v>0</v>
      </c>
      <c r="FP600" s="15">
        <f t="shared" si="1170"/>
        <v>0</v>
      </c>
      <c r="FQ600" s="36">
        <f t="shared" si="1171"/>
        <v>0</v>
      </c>
      <c r="FR600" s="15">
        <f t="shared" si="1172"/>
        <v>0</v>
      </c>
      <c r="FS600" s="15">
        <f t="shared" si="1173"/>
        <v>0</v>
      </c>
      <c r="FT600" s="15">
        <f t="shared" si="1174"/>
        <v>0</v>
      </c>
      <c r="FU600" s="15">
        <f t="shared" si="1175"/>
        <v>0</v>
      </c>
      <c r="FV600" s="15">
        <f t="shared" si="1176"/>
        <v>0</v>
      </c>
      <c r="FW600" s="15">
        <f t="shared" si="1177"/>
        <v>0</v>
      </c>
      <c r="FX600" s="49" t="s">
        <v>1927</v>
      </c>
    </row>
    <row r="601" spans="1:180" s="42" customFormat="1" x14ac:dyDescent="0.25">
      <c r="A601" s="38" t="s">
        <v>948</v>
      </c>
      <c r="B601" s="16" t="s">
        <v>1479</v>
      </c>
      <c r="C601" s="18" t="s">
        <v>1480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1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f t="shared" si="1146"/>
        <v>0</v>
      </c>
      <c r="P601" s="15">
        <f t="shared" si="1147"/>
        <v>0</v>
      </c>
      <c r="Q601" s="15">
        <f t="shared" si="1148"/>
        <v>0</v>
      </c>
      <c r="R601" s="15">
        <f t="shared" si="1149"/>
        <v>0</v>
      </c>
      <c r="S601" s="36">
        <f t="shared" si="1150"/>
        <v>0</v>
      </c>
      <c r="T601" s="15">
        <v>1</v>
      </c>
      <c r="U601" s="15">
        <f t="shared" si="1151"/>
        <v>0</v>
      </c>
      <c r="V601" s="15">
        <f t="shared" si="1152"/>
        <v>0</v>
      </c>
      <c r="W601" s="15">
        <f t="shared" si="1153"/>
        <v>0</v>
      </c>
      <c r="X601" s="36">
        <f t="shared" si="1154"/>
        <v>0</v>
      </c>
      <c r="Y601" s="15">
        <f t="shared" si="1155"/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  <c r="BE601" s="15">
        <v>0</v>
      </c>
      <c r="BF601" s="15">
        <v>0</v>
      </c>
      <c r="BG601" s="15">
        <v>0</v>
      </c>
      <c r="BH601" s="15">
        <v>0</v>
      </c>
      <c r="BI601" s="15">
        <v>0</v>
      </c>
      <c r="BJ601" s="15">
        <v>0</v>
      </c>
      <c r="BK601" s="15">
        <v>0</v>
      </c>
      <c r="BL601" s="15">
        <v>0</v>
      </c>
      <c r="BM601" s="15">
        <v>0</v>
      </c>
      <c r="BN601" s="15">
        <v>0</v>
      </c>
      <c r="BO601" s="15">
        <v>0</v>
      </c>
      <c r="BP601" s="15">
        <v>0</v>
      </c>
      <c r="BQ601" s="15">
        <v>0</v>
      </c>
      <c r="BR601" s="15">
        <v>0</v>
      </c>
      <c r="BS601" s="15">
        <v>0</v>
      </c>
      <c r="BT601" s="15">
        <v>0</v>
      </c>
      <c r="BU601" s="15">
        <v>0</v>
      </c>
      <c r="BV601" s="15">
        <v>0</v>
      </c>
      <c r="BW601" s="15">
        <v>0</v>
      </c>
      <c r="BX601" s="15">
        <v>0</v>
      </c>
      <c r="BY601" s="15">
        <v>0</v>
      </c>
      <c r="BZ601" s="15">
        <v>0</v>
      </c>
      <c r="CA601" s="15">
        <v>0</v>
      </c>
      <c r="CB601" s="15">
        <v>0</v>
      </c>
      <c r="CC601" s="15">
        <v>0</v>
      </c>
      <c r="CD601" s="15">
        <v>0</v>
      </c>
      <c r="CE601" s="15">
        <v>0</v>
      </c>
      <c r="CF601" s="15">
        <v>0</v>
      </c>
      <c r="CG601" s="15">
        <v>0</v>
      </c>
      <c r="CH601" s="15">
        <v>0</v>
      </c>
      <c r="CI601" s="15">
        <v>0</v>
      </c>
      <c r="CJ601" s="15">
        <v>0</v>
      </c>
      <c r="CK601" s="15">
        <v>0</v>
      </c>
      <c r="CL601" s="15">
        <v>0</v>
      </c>
      <c r="CM601" s="15">
        <v>0</v>
      </c>
      <c r="CN601" s="15">
        <v>0</v>
      </c>
      <c r="CO601" s="15">
        <v>0</v>
      </c>
      <c r="CP601" s="15">
        <v>0</v>
      </c>
      <c r="CQ601" s="15">
        <v>0</v>
      </c>
      <c r="CR601" s="15">
        <v>0</v>
      </c>
      <c r="CS601" s="15">
        <v>0</v>
      </c>
      <c r="CT601" s="15">
        <v>0</v>
      </c>
      <c r="CU601" s="15">
        <v>0</v>
      </c>
      <c r="CV601" s="15">
        <v>0</v>
      </c>
      <c r="CW601" s="15">
        <v>0</v>
      </c>
      <c r="CX601" s="15">
        <v>0</v>
      </c>
      <c r="CY601" s="15">
        <v>0</v>
      </c>
      <c r="CZ601" s="15">
        <v>0</v>
      </c>
      <c r="DA601" s="15">
        <v>0</v>
      </c>
      <c r="DB601" s="15">
        <v>0</v>
      </c>
      <c r="DC601" s="15">
        <v>0</v>
      </c>
      <c r="DD601" s="15">
        <v>0</v>
      </c>
      <c r="DE601" s="15">
        <v>0</v>
      </c>
      <c r="DF601" s="15">
        <v>0</v>
      </c>
      <c r="DG601" s="15">
        <v>0</v>
      </c>
      <c r="DH601" s="15">
        <v>0</v>
      </c>
      <c r="DI601" s="15">
        <v>0</v>
      </c>
      <c r="DJ601" s="15">
        <v>0</v>
      </c>
      <c r="DK601" s="15">
        <v>0</v>
      </c>
      <c r="DL601" s="15">
        <v>0</v>
      </c>
      <c r="DM601" s="15">
        <v>0</v>
      </c>
      <c r="DN601" s="15">
        <v>0</v>
      </c>
      <c r="DO601" s="15">
        <v>0</v>
      </c>
      <c r="DP601" s="15">
        <v>0</v>
      </c>
      <c r="DQ601" s="15">
        <v>0</v>
      </c>
      <c r="DR601" s="15">
        <v>0</v>
      </c>
      <c r="DS601" s="15">
        <v>0</v>
      </c>
      <c r="DT601" s="15">
        <v>0</v>
      </c>
      <c r="DU601" s="15">
        <v>0</v>
      </c>
      <c r="DV601" s="15">
        <v>0</v>
      </c>
      <c r="DW601" s="15">
        <v>0</v>
      </c>
      <c r="DX601" s="15">
        <v>0</v>
      </c>
      <c r="DY601" s="15">
        <v>0</v>
      </c>
      <c r="DZ601" s="15">
        <v>0</v>
      </c>
      <c r="EA601" s="15">
        <v>0</v>
      </c>
      <c r="EB601" s="15">
        <v>0</v>
      </c>
      <c r="EC601" s="15">
        <v>0</v>
      </c>
      <c r="ED601" s="15">
        <v>0</v>
      </c>
      <c r="EE601" s="15">
        <v>0</v>
      </c>
      <c r="EF601" s="15">
        <v>0</v>
      </c>
      <c r="EG601" s="15">
        <v>0</v>
      </c>
      <c r="EH601" s="15">
        <v>0</v>
      </c>
      <c r="EI601" s="15">
        <v>0</v>
      </c>
      <c r="EJ601" s="15">
        <v>0</v>
      </c>
      <c r="EK601" s="15">
        <v>0</v>
      </c>
      <c r="EL601" s="15">
        <v>0</v>
      </c>
      <c r="EM601" s="15">
        <v>0</v>
      </c>
      <c r="EN601" s="15">
        <v>0</v>
      </c>
      <c r="EO601" s="15">
        <v>0</v>
      </c>
      <c r="EP601" s="15">
        <v>0</v>
      </c>
      <c r="EQ601" s="15" t="s">
        <v>137</v>
      </c>
      <c r="ER601" s="15" t="s">
        <v>137</v>
      </c>
      <c r="ES601" s="15" t="s">
        <v>137</v>
      </c>
      <c r="ET601" s="15" t="s">
        <v>137</v>
      </c>
      <c r="EU601" s="15" t="s">
        <v>137</v>
      </c>
      <c r="EV601" s="15" t="s">
        <v>137</v>
      </c>
      <c r="EW601" s="15" t="s">
        <v>137</v>
      </c>
      <c r="EX601" s="15" t="s">
        <v>137</v>
      </c>
      <c r="EY601" s="15" t="s">
        <v>137</v>
      </c>
      <c r="EZ601" s="15" t="s">
        <v>137</v>
      </c>
      <c r="FA601" s="15" t="s">
        <v>137</v>
      </c>
      <c r="FB601" s="15">
        <f t="shared" si="1156"/>
        <v>0</v>
      </c>
      <c r="FC601" s="15">
        <f t="shared" si="1157"/>
        <v>0</v>
      </c>
      <c r="FD601" s="15">
        <f t="shared" si="1158"/>
        <v>0</v>
      </c>
      <c r="FE601" s="15">
        <f t="shared" si="1159"/>
        <v>0</v>
      </c>
      <c r="FF601" s="15">
        <f t="shared" si="1160"/>
        <v>0</v>
      </c>
      <c r="FG601" s="15">
        <f t="shared" si="1161"/>
        <v>0</v>
      </c>
      <c r="FH601" s="15">
        <f t="shared" si="1162"/>
        <v>0</v>
      </c>
      <c r="FI601" s="15">
        <f t="shared" si="1163"/>
        <v>0</v>
      </c>
      <c r="FJ601" s="15">
        <f t="shared" si="1164"/>
        <v>0</v>
      </c>
      <c r="FK601" s="15">
        <f t="shared" si="1165"/>
        <v>0</v>
      </c>
      <c r="FL601" s="15">
        <f t="shared" si="1166"/>
        <v>0</v>
      </c>
      <c r="FM601" s="15">
        <f t="shared" si="1167"/>
        <v>0</v>
      </c>
      <c r="FN601" s="15">
        <f t="shared" si="1168"/>
        <v>0</v>
      </c>
      <c r="FO601" s="15">
        <f t="shared" si="1169"/>
        <v>0</v>
      </c>
      <c r="FP601" s="15">
        <f t="shared" si="1170"/>
        <v>0</v>
      </c>
      <c r="FQ601" s="36">
        <f t="shared" si="1171"/>
        <v>0</v>
      </c>
      <c r="FR601" s="15">
        <f t="shared" si="1172"/>
        <v>0</v>
      </c>
      <c r="FS601" s="15">
        <f t="shared" si="1173"/>
        <v>0</v>
      </c>
      <c r="FT601" s="15">
        <f t="shared" si="1174"/>
        <v>0</v>
      </c>
      <c r="FU601" s="15">
        <f t="shared" si="1175"/>
        <v>0</v>
      </c>
      <c r="FV601" s="15">
        <f t="shared" si="1176"/>
        <v>0</v>
      </c>
      <c r="FW601" s="15">
        <f t="shared" si="1177"/>
        <v>0</v>
      </c>
      <c r="FX601" s="49" t="s">
        <v>1927</v>
      </c>
    </row>
    <row r="602" spans="1:180" s="42" customFormat="1" ht="31.5" x14ac:dyDescent="0.25">
      <c r="A602" s="38" t="s">
        <v>948</v>
      </c>
      <c r="B602" s="16" t="s">
        <v>1481</v>
      </c>
      <c r="C602" s="18" t="s">
        <v>1482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1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f t="shared" si="1146"/>
        <v>0</v>
      </c>
      <c r="P602" s="15">
        <f t="shared" si="1147"/>
        <v>0</v>
      </c>
      <c r="Q602" s="15">
        <f t="shared" si="1148"/>
        <v>0</v>
      </c>
      <c r="R602" s="15">
        <f t="shared" si="1149"/>
        <v>0</v>
      </c>
      <c r="S602" s="36">
        <f t="shared" si="1150"/>
        <v>0</v>
      </c>
      <c r="T602" s="15">
        <v>1</v>
      </c>
      <c r="U602" s="15">
        <f t="shared" si="1151"/>
        <v>0</v>
      </c>
      <c r="V602" s="15">
        <f t="shared" si="1152"/>
        <v>0</v>
      </c>
      <c r="W602" s="15">
        <f t="shared" si="1153"/>
        <v>0</v>
      </c>
      <c r="X602" s="36">
        <f t="shared" si="1154"/>
        <v>0</v>
      </c>
      <c r="Y602" s="15">
        <f t="shared" si="1155"/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  <c r="BE602" s="15">
        <v>0</v>
      </c>
      <c r="BF602" s="15">
        <v>0</v>
      </c>
      <c r="BG602" s="15">
        <v>0</v>
      </c>
      <c r="BH602" s="15">
        <v>0</v>
      </c>
      <c r="BI602" s="15">
        <v>0</v>
      </c>
      <c r="BJ602" s="15">
        <v>0</v>
      </c>
      <c r="BK602" s="15">
        <v>0</v>
      </c>
      <c r="BL602" s="15">
        <v>0</v>
      </c>
      <c r="BM602" s="15">
        <v>0</v>
      </c>
      <c r="BN602" s="15">
        <v>0</v>
      </c>
      <c r="BO602" s="15">
        <v>0</v>
      </c>
      <c r="BP602" s="15">
        <v>0</v>
      </c>
      <c r="BQ602" s="15">
        <v>0</v>
      </c>
      <c r="BR602" s="15">
        <v>0</v>
      </c>
      <c r="BS602" s="15">
        <v>0</v>
      </c>
      <c r="BT602" s="15">
        <v>0</v>
      </c>
      <c r="BU602" s="15">
        <v>0</v>
      </c>
      <c r="BV602" s="15">
        <v>0</v>
      </c>
      <c r="BW602" s="15">
        <v>0</v>
      </c>
      <c r="BX602" s="15">
        <v>0</v>
      </c>
      <c r="BY602" s="15">
        <v>0</v>
      </c>
      <c r="BZ602" s="15">
        <v>0</v>
      </c>
      <c r="CA602" s="15">
        <v>0</v>
      </c>
      <c r="CB602" s="15">
        <v>0</v>
      </c>
      <c r="CC602" s="15">
        <v>0</v>
      </c>
      <c r="CD602" s="15">
        <v>0</v>
      </c>
      <c r="CE602" s="15">
        <v>0</v>
      </c>
      <c r="CF602" s="15">
        <v>0</v>
      </c>
      <c r="CG602" s="15">
        <v>0</v>
      </c>
      <c r="CH602" s="15">
        <v>0</v>
      </c>
      <c r="CI602" s="15">
        <v>0</v>
      </c>
      <c r="CJ602" s="15">
        <v>0</v>
      </c>
      <c r="CK602" s="15">
        <v>0</v>
      </c>
      <c r="CL602" s="15">
        <v>0</v>
      </c>
      <c r="CM602" s="15">
        <v>0</v>
      </c>
      <c r="CN602" s="15">
        <v>0</v>
      </c>
      <c r="CO602" s="15">
        <v>0</v>
      </c>
      <c r="CP602" s="15">
        <v>0</v>
      </c>
      <c r="CQ602" s="15">
        <v>0</v>
      </c>
      <c r="CR602" s="15">
        <v>0</v>
      </c>
      <c r="CS602" s="15">
        <v>0</v>
      </c>
      <c r="CT602" s="15">
        <v>0</v>
      </c>
      <c r="CU602" s="15">
        <v>0</v>
      </c>
      <c r="CV602" s="15">
        <v>0</v>
      </c>
      <c r="CW602" s="15">
        <v>0</v>
      </c>
      <c r="CX602" s="15">
        <v>0</v>
      </c>
      <c r="CY602" s="15">
        <v>0</v>
      </c>
      <c r="CZ602" s="15">
        <v>0</v>
      </c>
      <c r="DA602" s="15">
        <v>0</v>
      </c>
      <c r="DB602" s="15">
        <v>0</v>
      </c>
      <c r="DC602" s="15">
        <v>0</v>
      </c>
      <c r="DD602" s="15">
        <v>0</v>
      </c>
      <c r="DE602" s="15">
        <v>0</v>
      </c>
      <c r="DF602" s="15">
        <v>0</v>
      </c>
      <c r="DG602" s="15">
        <v>0</v>
      </c>
      <c r="DH602" s="15">
        <v>0</v>
      </c>
      <c r="DI602" s="15">
        <v>0</v>
      </c>
      <c r="DJ602" s="15">
        <v>0</v>
      </c>
      <c r="DK602" s="15">
        <v>0</v>
      </c>
      <c r="DL602" s="15">
        <v>0</v>
      </c>
      <c r="DM602" s="15">
        <v>0</v>
      </c>
      <c r="DN602" s="15">
        <v>0</v>
      </c>
      <c r="DO602" s="15">
        <v>0</v>
      </c>
      <c r="DP602" s="15">
        <v>0</v>
      </c>
      <c r="DQ602" s="15">
        <v>0</v>
      </c>
      <c r="DR602" s="15">
        <v>0</v>
      </c>
      <c r="DS602" s="15">
        <v>0</v>
      </c>
      <c r="DT602" s="15">
        <v>0</v>
      </c>
      <c r="DU602" s="36">
        <v>0</v>
      </c>
      <c r="DV602" s="36">
        <v>0</v>
      </c>
      <c r="DW602" s="36">
        <v>0</v>
      </c>
      <c r="DX602" s="36">
        <v>0</v>
      </c>
      <c r="DY602" s="36">
        <v>0</v>
      </c>
      <c r="DZ602" s="36">
        <v>0</v>
      </c>
      <c r="EA602" s="36">
        <v>0</v>
      </c>
      <c r="EB602" s="36">
        <v>0</v>
      </c>
      <c r="EC602" s="36">
        <v>0</v>
      </c>
      <c r="ED602" s="36">
        <v>0</v>
      </c>
      <c r="EE602" s="36">
        <v>0</v>
      </c>
      <c r="EF602" s="15">
        <v>0</v>
      </c>
      <c r="EG602" s="15">
        <v>0</v>
      </c>
      <c r="EH602" s="15">
        <v>0</v>
      </c>
      <c r="EI602" s="15">
        <v>0</v>
      </c>
      <c r="EJ602" s="15">
        <v>0</v>
      </c>
      <c r="EK602" s="15">
        <v>0</v>
      </c>
      <c r="EL602" s="15">
        <v>0</v>
      </c>
      <c r="EM602" s="15">
        <v>0</v>
      </c>
      <c r="EN602" s="15">
        <v>0</v>
      </c>
      <c r="EO602" s="15">
        <v>0</v>
      </c>
      <c r="EP602" s="15">
        <v>0</v>
      </c>
      <c r="EQ602" s="15" t="s">
        <v>137</v>
      </c>
      <c r="ER602" s="15" t="s">
        <v>137</v>
      </c>
      <c r="ES602" s="15" t="s">
        <v>137</v>
      </c>
      <c r="ET602" s="15" t="s">
        <v>137</v>
      </c>
      <c r="EU602" s="15" t="s">
        <v>137</v>
      </c>
      <c r="EV602" s="15" t="s">
        <v>137</v>
      </c>
      <c r="EW602" s="15" t="s">
        <v>137</v>
      </c>
      <c r="EX602" s="15" t="s">
        <v>137</v>
      </c>
      <c r="EY602" s="15" t="s">
        <v>137</v>
      </c>
      <c r="EZ602" s="15" t="s">
        <v>137</v>
      </c>
      <c r="FA602" s="15" t="s">
        <v>137</v>
      </c>
      <c r="FB602" s="15">
        <f t="shared" si="1156"/>
        <v>0</v>
      </c>
      <c r="FC602" s="15">
        <f t="shared" si="1157"/>
        <v>0</v>
      </c>
      <c r="FD602" s="15">
        <f t="shared" si="1158"/>
        <v>0</v>
      </c>
      <c r="FE602" s="15">
        <f t="shared" si="1159"/>
        <v>0</v>
      </c>
      <c r="FF602" s="15">
        <f t="shared" si="1160"/>
        <v>0</v>
      </c>
      <c r="FG602" s="15">
        <f t="shared" si="1161"/>
        <v>0</v>
      </c>
      <c r="FH602" s="15">
        <f t="shared" si="1162"/>
        <v>0</v>
      </c>
      <c r="FI602" s="15">
        <f t="shared" si="1163"/>
        <v>0</v>
      </c>
      <c r="FJ602" s="15">
        <f t="shared" si="1164"/>
        <v>0</v>
      </c>
      <c r="FK602" s="15">
        <f t="shared" si="1165"/>
        <v>0</v>
      </c>
      <c r="FL602" s="15">
        <f t="shared" si="1166"/>
        <v>0</v>
      </c>
      <c r="FM602" s="15">
        <f t="shared" si="1167"/>
        <v>0</v>
      </c>
      <c r="FN602" s="15">
        <f t="shared" si="1168"/>
        <v>0</v>
      </c>
      <c r="FO602" s="15">
        <f t="shared" si="1169"/>
        <v>0</v>
      </c>
      <c r="FP602" s="15">
        <f t="shared" si="1170"/>
        <v>0</v>
      </c>
      <c r="FQ602" s="36">
        <f t="shared" si="1171"/>
        <v>0</v>
      </c>
      <c r="FR602" s="15">
        <f t="shared" si="1172"/>
        <v>0</v>
      </c>
      <c r="FS602" s="15">
        <f t="shared" si="1173"/>
        <v>0</v>
      </c>
      <c r="FT602" s="15">
        <f t="shared" si="1174"/>
        <v>0</v>
      </c>
      <c r="FU602" s="15">
        <f t="shared" si="1175"/>
        <v>0</v>
      </c>
      <c r="FV602" s="15">
        <f t="shared" si="1176"/>
        <v>0</v>
      </c>
      <c r="FW602" s="15">
        <f t="shared" si="1177"/>
        <v>0</v>
      </c>
      <c r="FX602" s="49" t="s">
        <v>1927</v>
      </c>
    </row>
    <row r="603" spans="1:180" s="42" customFormat="1" x14ac:dyDescent="0.25">
      <c r="A603" s="38" t="s">
        <v>948</v>
      </c>
      <c r="B603" s="16" t="s">
        <v>1483</v>
      </c>
      <c r="C603" s="18" t="s">
        <v>1484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1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f t="shared" si="1146"/>
        <v>0</v>
      </c>
      <c r="P603" s="15">
        <f t="shared" si="1147"/>
        <v>0</v>
      </c>
      <c r="Q603" s="15">
        <f t="shared" si="1148"/>
        <v>0</v>
      </c>
      <c r="R603" s="15">
        <f t="shared" si="1149"/>
        <v>0</v>
      </c>
      <c r="S603" s="36">
        <f t="shared" si="1150"/>
        <v>0</v>
      </c>
      <c r="T603" s="15">
        <v>1</v>
      </c>
      <c r="U603" s="15">
        <f t="shared" si="1151"/>
        <v>0</v>
      </c>
      <c r="V603" s="15">
        <f t="shared" si="1152"/>
        <v>0</v>
      </c>
      <c r="W603" s="15">
        <f t="shared" si="1153"/>
        <v>0</v>
      </c>
      <c r="X603" s="36">
        <f t="shared" si="1154"/>
        <v>0</v>
      </c>
      <c r="Y603" s="15">
        <f t="shared" si="1155"/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  <c r="BE603" s="15">
        <v>0</v>
      </c>
      <c r="BF603" s="15">
        <v>0</v>
      </c>
      <c r="BG603" s="15">
        <v>0</v>
      </c>
      <c r="BH603" s="15">
        <v>0</v>
      </c>
      <c r="BI603" s="15">
        <v>0</v>
      </c>
      <c r="BJ603" s="15">
        <v>0</v>
      </c>
      <c r="BK603" s="15">
        <v>0</v>
      </c>
      <c r="BL603" s="15">
        <v>0</v>
      </c>
      <c r="BM603" s="15">
        <v>0</v>
      </c>
      <c r="BN603" s="15">
        <v>0</v>
      </c>
      <c r="BO603" s="15">
        <v>0</v>
      </c>
      <c r="BP603" s="15">
        <v>0</v>
      </c>
      <c r="BQ603" s="15">
        <v>0</v>
      </c>
      <c r="BR603" s="15">
        <v>0</v>
      </c>
      <c r="BS603" s="15">
        <v>0</v>
      </c>
      <c r="BT603" s="15">
        <v>0</v>
      </c>
      <c r="BU603" s="15">
        <v>0</v>
      </c>
      <c r="BV603" s="15">
        <v>0</v>
      </c>
      <c r="BW603" s="15">
        <v>0</v>
      </c>
      <c r="BX603" s="15">
        <v>0</v>
      </c>
      <c r="BY603" s="15">
        <v>0</v>
      </c>
      <c r="BZ603" s="15">
        <v>0</v>
      </c>
      <c r="CA603" s="15">
        <v>0</v>
      </c>
      <c r="CB603" s="15">
        <v>0</v>
      </c>
      <c r="CC603" s="15">
        <v>0</v>
      </c>
      <c r="CD603" s="15">
        <v>0</v>
      </c>
      <c r="CE603" s="15">
        <v>0</v>
      </c>
      <c r="CF603" s="15">
        <v>0</v>
      </c>
      <c r="CG603" s="15">
        <v>0</v>
      </c>
      <c r="CH603" s="15">
        <v>0</v>
      </c>
      <c r="CI603" s="15">
        <v>0</v>
      </c>
      <c r="CJ603" s="15">
        <v>0</v>
      </c>
      <c r="CK603" s="15">
        <v>0</v>
      </c>
      <c r="CL603" s="15">
        <v>0</v>
      </c>
      <c r="CM603" s="15">
        <v>0</v>
      </c>
      <c r="CN603" s="15">
        <v>0</v>
      </c>
      <c r="CO603" s="15">
        <v>0</v>
      </c>
      <c r="CP603" s="15">
        <v>0</v>
      </c>
      <c r="CQ603" s="15">
        <v>0</v>
      </c>
      <c r="CR603" s="15">
        <v>0</v>
      </c>
      <c r="CS603" s="15">
        <v>0</v>
      </c>
      <c r="CT603" s="15">
        <v>0</v>
      </c>
      <c r="CU603" s="15">
        <v>0</v>
      </c>
      <c r="CV603" s="15">
        <v>0</v>
      </c>
      <c r="CW603" s="15">
        <v>0</v>
      </c>
      <c r="CX603" s="15">
        <v>0</v>
      </c>
      <c r="CY603" s="15">
        <v>0</v>
      </c>
      <c r="CZ603" s="15">
        <v>0</v>
      </c>
      <c r="DA603" s="15">
        <v>0</v>
      </c>
      <c r="DB603" s="15">
        <v>0</v>
      </c>
      <c r="DC603" s="15">
        <v>0</v>
      </c>
      <c r="DD603" s="15">
        <v>0</v>
      </c>
      <c r="DE603" s="15">
        <v>0</v>
      </c>
      <c r="DF603" s="15">
        <v>0</v>
      </c>
      <c r="DG603" s="15">
        <v>0</v>
      </c>
      <c r="DH603" s="15">
        <v>0</v>
      </c>
      <c r="DI603" s="15">
        <v>0</v>
      </c>
      <c r="DJ603" s="15">
        <v>0</v>
      </c>
      <c r="DK603" s="15">
        <v>0</v>
      </c>
      <c r="DL603" s="15">
        <v>0</v>
      </c>
      <c r="DM603" s="15">
        <v>0</v>
      </c>
      <c r="DN603" s="15">
        <v>0</v>
      </c>
      <c r="DO603" s="15">
        <v>0</v>
      </c>
      <c r="DP603" s="15">
        <v>0</v>
      </c>
      <c r="DQ603" s="15">
        <v>0</v>
      </c>
      <c r="DR603" s="15">
        <v>0</v>
      </c>
      <c r="DS603" s="15">
        <v>0</v>
      </c>
      <c r="DT603" s="15">
        <v>0</v>
      </c>
      <c r="DU603" s="36">
        <v>0</v>
      </c>
      <c r="DV603" s="36">
        <v>0</v>
      </c>
      <c r="DW603" s="36">
        <v>0</v>
      </c>
      <c r="DX603" s="36">
        <v>0</v>
      </c>
      <c r="DY603" s="36">
        <v>0</v>
      </c>
      <c r="DZ603" s="36">
        <v>0</v>
      </c>
      <c r="EA603" s="36">
        <v>0</v>
      </c>
      <c r="EB603" s="36">
        <v>0</v>
      </c>
      <c r="EC603" s="36">
        <v>0</v>
      </c>
      <c r="ED603" s="36">
        <v>0</v>
      </c>
      <c r="EE603" s="36">
        <v>0</v>
      </c>
      <c r="EF603" s="15">
        <v>0</v>
      </c>
      <c r="EG603" s="15">
        <v>0</v>
      </c>
      <c r="EH603" s="15">
        <v>0</v>
      </c>
      <c r="EI603" s="15">
        <v>0</v>
      </c>
      <c r="EJ603" s="15">
        <v>0</v>
      </c>
      <c r="EK603" s="15">
        <v>0</v>
      </c>
      <c r="EL603" s="15">
        <v>0</v>
      </c>
      <c r="EM603" s="15">
        <v>0</v>
      </c>
      <c r="EN603" s="15">
        <v>0</v>
      </c>
      <c r="EO603" s="15">
        <v>0</v>
      </c>
      <c r="EP603" s="15">
        <v>0</v>
      </c>
      <c r="EQ603" s="15" t="s">
        <v>137</v>
      </c>
      <c r="ER603" s="15" t="s">
        <v>137</v>
      </c>
      <c r="ES603" s="15" t="s">
        <v>137</v>
      </c>
      <c r="ET603" s="15" t="s">
        <v>137</v>
      </c>
      <c r="EU603" s="15" t="s">
        <v>137</v>
      </c>
      <c r="EV603" s="15" t="s">
        <v>137</v>
      </c>
      <c r="EW603" s="15" t="s">
        <v>137</v>
      </c>
      <c r="EX603" s="15" t="s">
        <v>137</v>
      </c>
      <c r="EY603" s="15" t="s">
        <v>137</v>
      </c>
      <c r="EZ603" s="15" t="s">
        <v>137</v>
      </c>
      <c r="FA603" s="15" t="s">
        <v>137</v>
      </c>
      <c r="FB603" s="15">
        <f t="shared" si="1156"/>
        <v>0</v>
      </c>
      <c r="FC603" s="15">
        <f t="shared" si="1157"/>
        <v>0</v>
      </c>
      <c r="FD603" s="15">
        <f t="shared" si="1158"/>
        <v>0</v>
      </c>
      <c r="FE603" s="15">
        <f t="shared" si="1159"/>
        <v>0</v>
      </c>
      <c r="FF603" s="15">
        <f t="shared" si="1160"/>
        <v>0</v>
      </c>
      <c r="FG603" s="15">
        <f t="shared" si="1161"/>
        <v>0</v>
      </c>
      <c r="FH603" s="15">
        <f t="shared" si="1162"/>
        <v>0</v>
      </c>
      <c r="FI603" s="15">
        <f t="shared" si="1163"/>
        <v>0</v>
      </c>
      <c r="FJ603" s="15">
        <f t="shared" si="1164"/>
        <v>0</v>
      </c>
      <c r="FK603" s="15">
        <f t="shared" si="1165"/>
        <v>0</v>
      </c>
      <c r="FL603" s="15">
        <f t="shared" si="1166"/>
        <v>0</v>
      </c>
      <c r="FM603" s="15">
        <f t="shared" si="1167"/>
        <v>0</v>
      </c>
      <c r="FN603" s="15">
        <f t="shared" si="1168"/>
        <v>0</v>
      </c>
      <c r="FO603" s="15">
        <f t="shared" si="1169"/>
        <v>0</v>
      </c>
      <c r="FP603" s="15">
        <f t="shared" si="1170"/>
        <v>0</v>
      </c>
      <c r="FQ603" s="36">
        <f t="shared" si="1171"/>
        <v>0</v>
      </c>
      <c r="FR603" s="15">
        <f t="shared" si="1172"/>
        <v>0</v>
      </c>
      <c r="FS603" s="15">
        <f t="shared" si="1173"/>
        <v>0</v>
      </c>
      <c r="FT603" s="15">
        <f t="shared" si="1174"/>
        <v>0</v>
      </c>
      <c r="FU603" s="15">
        <f t="shared" si="1175"/>
        <v>0</v>
      </c>
      <c r="FV603" s="15">
        <f t="shared" si="1176"/>
        <v>0</v>
      </c>
      <c r="FW603" s="15">
        <f t="shared" si="1177"/>
        <v>0</v>
      </c>
      <c r="FX603" s="49" t="s">
        <v>1927</v>
      </c>
    </row>
    <row r="604" spans="1:180" s="42" customFormat="1" x14ac:dyDescent="0.25">
      <c r="A604" s="38" t="s">
        <v>948</v>
      </c>
      <c r="B604" s="16" t="s">
        <v>1485</v>
      </c>
      <c r="C604" s="18" t="s">
        <v>1486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1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f t="shared" si="1146"/>
        <v>0</v>
      </c>
      <c r="P604" s="15">
        <f t="shared" si="1147"/>
        <v>0</v>
      </c>
      <c r="Q604" s="15">
        <f t="shared" si="1148"/>
        <v>0</v>
      </c>
      <c r="R604" s="15">
        <f t="shared" si="1149"/>
        <v>0</v>
      </c>
      <c r="S604" s="36">
        <f t="shared" si="1150"/>
        <v>0</v>
      </c>
      <c r="T604" s="15">
        <v>1</v>
      </c>
      <c r="U604" s="15">
        <f t="shared" si="1151"/>
        <v>0</v>
      </c>
      <c r="V604" s="15">
        <f t="shared" si="1152"/>
        <v>0</v>
      </c>
      <c r="W604" s="15">
        <f t="shared" si="1153"/>
        <v>0</v>
      </c>
      <c r="X604" s="36">
        <f t="shared" si="1154"/>
        <v>0</v>
      </c>
      <c r="Y604" s="15">
        <f t="shared" si="1155"/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0</v>
      </c>
      <c r="BL604" s="15">
        <v>0</v>
      </c>
      <c r="BM604" s="15">
        <v>0</v>
      </c>
      <c r="BN604" s="15">
        <v>0</v>
      </c>
      <c r="BO604" s="15">
        <v>0</v>
      </c>
      <c r="BP604" s="15">
        <v>0</v>
      </c>
      <c r="BQ604" s="15">
        <v>0</v>
      </c>
      <c r="BR604" s="15">
        <v>0</v>
      </c>
      <c r="BS604" s="15">
        <v>0</v>
      </c>
      <c r="BT604" s="15">
        <v>0</v>
      </c>
      <c r="BU604" s="15">
        <v>0</v>
      </c>
      <c r="BV604" s="15">
        <v>0</v>
      </c>
      <c r="BW604" s="15">
        <v>0</v>
      </c>
      <c r="BX604" s="15">
        <v>0</v>
      </c>
      <c r="BY604" s="15">
        <v>0</v>
      </c>
      <c r="BZ604" s="15">
        <v>0</v>
      </c>
      <c r="CA604" s="15">
        <v>0</v>
      </c>
      <c r="CB604" s="15">
        <v>0</v>
      </c>
      <c r="CC604" s="15">
        <v>0</v>
      </c>
      <c r="CD604" s="15">
        <v>0</v>
      </c>
      <c r="CE604" s="15">
        <v>0</v>
      </c>
      <c r="CF604" s="15">
        <v>0</v>
      </c>
      <c r="CG604" s="15">
        <v>0</v>
      </c>
      <c r="CH604" s="15">
        <v>0</v>
      </c>
      <c r="CI604" s="15">
        <v>0</v>
      </c>
      <c r="CJ604" s="15">
        <v>0</v>
      </c>
      <c r="CK604" s="15">
        <v>0</v>
      </c>
      <c r="CL604" s="15">
        <v>0</v>
      </c>
      <c r="CM604" s="15">
        <v>0</v>
      </c>
      <c r="CN604" s="15">
        <v>0</v>
      </c>
      <c r="CO604" s="15">
        <v>0</v>
      </c>
      <c r="CP604" s="15">
        <v>0</v>
      </c>
      <c r="CQ604" s="15">
        <v>0</v>
      </c>
      <c r="CR604" s="15">
        <v>0</v>
      </c>
      <c r="CS604" s="15">
        <v>0</v>
      </c>
      <c r="CT604" s="15">
        <v>0</v>
      </c>
      <c r="CU604" s="15">
        <v>0</v>
      </c>
      <c r="CV604" s="15">
        <v>0</v>
      </c>
      <c r="CW604" s="15">
        <v>0</v>
      </c>
      <c r="CX604" s="15">
        <v>0</v>
      </c>
      <c r="CY604" s="15">
        <v>0</v>
      </c>
      <c r="CZ604" s="15">
        <v>0</v>
      </c>
      <c r="DA604" s="15">
        <v>0</v>
      </c>
      <c r="DB604" s="15">
        <v>0</v>
      </c>
      <c r="DC604" s="15">
        <v>0</v>
      </c>
      <c r="DD604" s="15">
        <v>0</v>
      </c>
      <c r="DE604" s="15">
        <v>0</v>
      </c>
      <c r="DF604" s="15">
        <v>0</v>
      </c>
      <c r="DG604" s="15">
        <v>0</v>
      </c>
      <c r="DH604" s="15">
        <v>0</v>
      </c>
      <c r="DI604" s="15">
        <v>0</v>
      </c>
      <c r="DJ604" s="15">
        <v>0</v>
      </c>
      <c r="DK604" s="15">
        <v>0</v>
      </c>
      <c r="DL604" s="15">
        <v>0</v>
      </c>
      <c r="DM604" s="15">
        <v>0</v>
      </c>
      <c r="DN604" s="15">
        <v>0</v>
      </c>
      <c r="DO604" s="15">
        <v>0</v>
      </c>
      <c r="DP604" s="15">
        <v>0</v>
      </c>
      <c r="DQ604" s="15">
        <v>0</v>
      </c>
      <c r="DR604" s="15">
        <v>0</v>
      </c>
      <c r="DS604" s="15">
        <v>0</v>
      </c>
      <c r="DT604" s="15">
        <v>0</v>
      </c>
      <c r="DU604" s="36">
        <v>0</v>
      </c>
      <c r="DV604" s="36">
        <v>0</v>
      </c>
      <c r="DW604" s="36">
        <v>0</v>
      </c>
      <c r="DX604" s="36">
        <v>0</v>
      </c>
      <c r="DY604" s="36">
        <v>0</v>
      </c>
      <c r="DZ604" s="36">
        <v>0</v>
      </c>
      <c r="EA604" s="36">
        <v>0</v>
      </c>
      <c r="EB604" s="36">
        <v>0</v>
      </c>
      <c r="EC604" s="36">
        <v>0</v>
      </c>
      <c r="ED604" s="36">
        <v>0</v>
      </c>
      <c r="EE604" s="36">
        <v>0</v>
      </c>
      <c r="EF604" s="15">
        <v>0</v>
      </c>
      <c r="EG604" s="15">
        <v>0</v>
      </c>
      <c r="EH604" s="15">
        <v>0</v>
      </c>
      <c r="EI604" s="15">
        <v>0</v>
      </c>
      <c r="EJ604" s="15">
        <v>0</v>
      </c>
      <c r="EK604" s="15">
        <v>0</v>
      </c>
      <c r="EL604" s="15">
        <v>0</v>
      </c>
      <c r="EM604" s="15">
        <v>0</v>
      </c>
      <c r="EN604" s="15">
        <v>0</v>
      </c>
      <c r="EO604" s="15">
        <v>0</v>
      </c>
      <c r="EP604" s="15">
        <v>0</v>
      </c>
      <c r="EQ604" s="15" t="s">
        <v>137</v>
      </c>
      <c r="ER604" s="15" t="s">
        <v>137</v>
      </c>
      <c r="ES604" s="15" t="s">
        <v>137</v>
      </c>
      <c r="ET604" s="15" t="s">
        <v>137</v>
      </c>
      <c r="EU604" s="15" t="s">
        <v>137</v>
      </c>
      <c r="EV604" s="15" t="s">
        <v>137</v>
      </c>
      <c r="EW604" s="15" t="s">
        <v>137</v>
      </c>
      <c r="EX604" s="15" t="s">
        <v>137</v>
      </c>
      <c r="EY604" s="15" t="s">
        <v>137</v>
      </c>
      <c r="EZ604" s="15" t="s">
        <v>137</v>
      </c>
      <c r="FA604" s="15" t="s">
        <v>137</v>
      </c>
      <c r="FB604" s="15">
        <f t="shared" si="1156"/>
        <v>0</v>
      </c>
      <c r="FC604" s="15">
        <f t="shared" si="1157"/>
        <v>0</v>
      </c>
      <c r="FD604" s="15">
        <f t="shared" si="1158"/>
        <v>0</v>
      </c>
      <c r="FE604" s="15">
        <f t="shared" si="1159"/>
        <v>0</v>
      </c>
      <c r="FF604" s="15">
        <f t="shared" si="1160"/>
        <v>0</v>
      </c>
      <c r="FG604" s="15">
        <f t="shared" si="1161"/>
        <v>0</v>
      </c>
      <c r="FH604" s="15">
        <f t="shared" si="1162"/>
        <v>0</v>
      </c>
      <c r="FI604" s="15">
        <f t="shared" si="1163"/>
        <v>0</v>
      </c>
      <c r="FJ604" s="15">
        <f t="shared" si="1164"/>
        <v>0</v>
      </c>
      <c r="FK604" s="15">
        <f t="shared" si="1165"/>
        <v>0</v>
      </c>
      <c r="FL604" s="15">
        <f t="shared" si="1166"/>
        <v>0</v>
      </c>
      <c r="FM604" s="15">
        <f t="shared" si="1167"/>
        <v>0</v>
      </c>
      <c r="FN604" s="15">
        <f t="shared" si="1168"/>
        <v>0</v>
      </c>
      <c r="FO604" s="15">
        <f t="shared" si="1169"/>
        <v>0</v>
      </c>
      <c r="FP604" s="15">
        <f t="shared" si="1170"/>
        <v>0</v>
      </c>
      <c r="FQ604" s="36">
        <f t="shared" si="1171"/>
        <v>0</v>
      </c>
      <c r="FR604" s="15">
        <f t="shared" si="1172"/>
        <v>0</v>
      </c>
      <c r="FS604" s="15">
        <f t="shared" si="1173"/>
        <v>0</v>
      </c>
      <c r="FT604" s="15">
        <f t="shared" si="1174"/>
        <v>0</v>
      </c>
      <c r="FU604" s="15">
        <f t="shared" si="1175"/>
        <v>0</v>
      </c>
      <c r="FV604" s="15">
        <f t="shared" si="1176"/>
        <v>0</v>
      </c>
      <c r="FW604" s="15">
        <f t="shared" si="1177"/>
        <v>0</v>
      </c>
      <c r="FX604" s="49" t="s">
        <v>1927</v>
      </c>
    </row>
    <row r="605" spans="1:180" s="42" customFormat="1" ht="31.5" x14ac:dyDescent="0.25">
      <c r="A605" s="38" t="s">
        <v>948</v>
      </c>
      <c r="B605" s="16" t="s">
        <v>1487</v>
      </c>
      <c r="C605" s="18" t="s">
        <v>1488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1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f t="shared" si="1146"/>
        <v>0</v>
      </c>
      <c r="P605" s="15">
        <f t="shared" si="1147"/>
        <v>0</v>
      </c>
      <c r="Q605" s="15">
        <f t="shared" si="1148"/>
        <v>0</v>
      </c>
      <c r="R605" s="15">
        <f t="shared" si="1149"/>
        <v>0</v>
      </c>
      <c r="S605" s="15">
        <f t="shared" si="1150"/>
        <v>0</v>
      </c>
      <c r="T605" s="15">
        <v>1</v>
      </c>
      <c r="U605" s="15">
        <f t="shared" si="1151"/>
        <v>0</v>
      </c>
      <c r="V605" s="15">
        <f t="shared" si="1152"/>
        <v>0</v>
      </c>
      <c r="W605" s="15">
        <f t="shared" si="1153"/>
        <v>0</v>
      </c>
      <c r="X605" s="15">
        <f t="shared" si="1154"/>
        <v>0</v>
      </c>
      <c r="Y605" s="15">
        <f t="shared" si="1155"/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  <c r="BE605" s="15">
        <v>0</v>
      </c>
      <c r="BF605" s="15">
        <v>0</v>
      </c>
      <c r="BG605" s="15">
        <v>0</v>
      </c>
      <c r="BH605" s="15">
        <v>0</v>
      </c>
      <c r="BI605" s="15">
        <v>0</v>
      </c>
      <c r="BJ605" s="15">
        <v>0</v>
      </c>
      <c r="BK605" s="15">
        <v>0</v>
      </c>
      <c r="BL605" s="15">
        <v>0</v>
      </c>
      <c r="BM605" s="15">
        <v>0</v>
      </c>
      <c r="BN605" s="15">
        <v>0</v>
      </c>
      <c r="BO605" s="15">
        <v>0</v>
      </c>
      <c r="BP605" s="15">
        <v>0</v>
      </c>
      <c r="BQ605" s="15">
        <v>0</v>
      </c>
      <c r="BR605" s="15">
        <v>0</v>
      </c>
      <c r="BS605" s="15">
        <v>0</v>
      </c>
      <c r="BT605" s="15">
        <v>0</v>
      </c>
      <c r="BU605" s="15">
        <v>0</v>
      </c>
      <c r="BV605" s="15">
        <v>0</v>
      </c>
      <c r="BW605" s="15">
        <v>0</v>
      </c>
      <c r="BX605" s="15">
        <v>0</v>
      </c>
      <c r="BY605" s="15">
        <v>0</v>
      </c>
      <c r="BZ605" s="15">
        <v>0</v>
      </c>
      <c r="CA605" s="15">
        <v>0</v>
      </c>
      <c r="CB605" s="15">
        <v>0</v>
      </c>
      <c r="CC605" s="15">
        <v>0</v>
      </c>
      <c r="CD605" s="15">
        <v>0</v>
      </c>
      <c r="CE605" s="15">
        <v>0</v>
      </c>
      <c r="CF605" s="15">
        <v>0</v>
      </c>
      <c r="CG605" s="15">
        <v>0</v>
      </c>
      <c r="CH605" s="15">
        <v>0</v>
      </c>
      <c r="CI605" s="15">
        <v>0</v>
      </c>
      <c r="CJ605" s="15">
        <v>0</v>
      </c>
      <c r="CK605" s="15">
        <v>0</v>
      </c>
      <c r="CL605" s="15">
        <v>0</v>
      </c>
      <c r="CM605" s="15">
        <v>0</v>
      </c>
      <c r="CN605" s="15">
        <v>0</v>
      </c>
      <c r="CO605" s="15">
        <v>0</v>
      </c>
      <c r="CP605" s="15">
        <v>0</v>
      </c>
      <c r="CQ605" s="15">
        <v>0</v>
      </c>
      <c r="CR605" s="15">
        <v>0</v>
      </c>
      <c r="CS605" s="15">
        <v>0</v>
      </c>
      <c r="CT605" s="15">
        <v>0</v>
      </c>
      <c r="CU605" s="15">
        <v>0</v>
      </c>
      <c r="CV605" s="15">
        <v>0</v>
      </c>
      <c r="CW605" s="15">
        <v>0</v>
      </c>
      <c r="CX605" s="15">
        <v>0</v>
      </c>
      <c r="CY605" s="15">
        <v>0</v>
      </c>
      <c r="CZ605" s="15">
        <v>0</v>
      </c>
      <c r="DA605" s="15">
        <v>0</v>
      </c>
      <c r="DB605" s="15">
        <v>0</v>
      </c>
      <c r="DC605" s="15">
        <v>0</v>
      </c>
      <c r="DD605" s="15">
        <v>0</v>
      </c>
      <c r="DE605" s="15">
        <v>0</v>
      </c>
      <c r="DF605" s="15">
        <v>0</v>
      </c>
      <c r="DG605" s="15">
        <v>0</v>
      </c>
      <c r="DH605" s="15">
        <v>0</v>
      </c>
      <c r="DI605" s="15">
        <v>0</v>
      </c>
      <c r="DJ605" s="15">
        <v>0</v>
      </c>
      <c r="DK605" s="15">
        <v>0</v>
      </c>
      <c r="DL605" s="15">
        <v>0</v>
      </c>
      <c r="DM605" s="15">
        <v>0</v>
      </c>
      <c r="DN605" s="15">
        <v>0</v>
      </c>
      <c r="DO605" s="15">
        <v>0</v>
      </c>
      <c r="DP605" s="15">
        <v>0</v>
      </c>
      <c r="DQ605" s="15">
        <v>0</v>
      </c>
      <c r="DR605" s="15">
        <v>0</v>
      </c>
      <c r="DS605" s="15">
        <v>0</v>
      </c>
      <c r="DT605" s="15">
        <v>0</v>
      </c>
      <c r="DU605" s="15">
        <v>0</v>
      </c>
      <c r="DV605" s="15">
        <v>0</v>
      </c>
      <c r="DW605" s="15">
        <v>0</v>
      </c>
      <c r="DX605" s="15">
        <v>0</v>
      </c>
      <c r="DY605" s="15">
        <v>0</v>
      </c>
      <c r="DZ605" s="15">
        <v>0</v>
      </c>
      <c r="EA605" s="15">
        <v>0</v>
      </c>
      <c r="EB605" s="15">
        <v>0</v>
      </c>
      <c r="EC605" s="15">
        <v>0</v>
      </c>
      <c r="ED605" s="15">
        <v>0</v>
      </c>
      <c r="EE605" s="15">
        <v>0</v>
      </c>
      <c r="EF605" s="15">
        <v>0</v>
      </c>
      <c r="EG605" s="15">
        <v>0</v>
      </c>
      <c r="EH605" s="15">
        <v>0</v>
      </c>
      <c r="EI605" s="15">
        <v>0</v>
      </c>
      <c r="EJ605" s="15">
        <v>0</v>
      </c>
      <c r="EK605" s="15">
        <v>0</v>
      </c>
      <c r="EL605" s="15">
        <v>0</v>
      </c>
      <c r="EM605" s="15">
        <v>0</v>
      </c>
      <c r="EN605" s="15">
        <v>0</v>
      </c>
      <c r="EO605" s="15">
        <v>0</v>
      </c>
      <c r="EP605" s="15">
        <v>0</v>
      </c>
      <c r="EQ605" s="15" t="s">
        <v>137</v>
      </c>
      <c r="ER605" s="15" t="s">
        <v>137</v>
      </c>
      <c r="ES605" s="15" t="s">
        <v>137</v>
      </c>
      <c r="ET605" s="15" t="s">
        <v>137</v>
      </c>
      <c r="EU605" s="15" t="s">
        <v>137</v>
      </c>
      <c r="EV605" s="15" t="s">
        <v>137</v>
      </c>
      <c r="EW605" s="15" t="s">
        <v>137</v>
      </c>
      <c r="EX605" s="15" t="s">
        <v>137</v>
      </c>
      <c r="EY605" s="15" t="s">
        <v>137</v>
      </c>
      <c r="EZ605" s="15" t="s">
        <v>137</v>
      </c>
      <c r="FA605" s="15" t="s">
        <v>137</v>
      </c>
      <c r="FB605" s="15">
        <f t="shared" si="1156"/>
        <v>0</v>
      </c>
      <c r="FC605" s="15">
        <f t="shared" si="1157"/>
        <v>0</v>
      </c>
      <c r="FD605" s="15">
        <f t="shared" si="1158"/>
        <v>0</v>
      </c>
      <c r="FE605" s="15">
        <f t="shared" si="1159"/>
        <v>0</v>
      </c>
      <c r="FF605" s="15">
        <f t="shared" si="1160"/>
        <v>0</v>
      </c>
      <c r="FG605" s="15">
        <f t="shared" si="1161"/>
        <v>0</v>
      </c>
      <c r="FH605" s="15">
        <f t="shared" si="1162"/>
        <v>0</v>
      </c>
      <c r="FI605" s="15">
        <f t="shared" si="1163"/>
        <v>0</v>
      </c>
      <c r="FJ605" s="15">
        <f t="shared" si="1164"/>
        <v>0</v>
      </c>
      <c r="FK605" s="15">
        <f t="shared" si="1165"/>
        <v>0</v>
      </c>
      <c r="FL605" s="15">
        <f t="shared" si="1166"/>
        <v>0</v>
      </c>
      <c r="FM605" s="15">
        <f t="shared" si="1167"/>
        <v>0</v>
      </c>
      <c r="FN605" s="15">
        <f t="shared" si="1168"/>
        <v>0</v>
      </c>
      <c r="FO605" s="15">
        <f t="shared" si="1169"/>
        <v>0</v>
      </c>
      <c r="FP605" s="15">
        <f t="shared" si="1170"/>
        <v>0</v>
      </c>
      <c r="FQ605" s="15">
        <f t="shared" si="1171"/>
        <v>0</v>
      </c>
      <c r="FR605" s="15">
        <f t="shared" si="1172"/>
        <v>0</v>
      </c>
      <c r="FS605" s="15">
        <f t="shared" si="1173"/>
        <v>0</v>
      </c>
      <c r="FT605" s="15">
        <f t="shared" si="1174"/>
        <v>0</v>
      </c>
      <c r="FU605" s="15">
        <f t="shared" si="1175"/>
        <v>0</v>
      </c>
      <c r="FV605" s="15">
        <f t="shared" si="1176"/>
        <v>0</v>
      </c>
      <c r="FW605" s="15">
        <f t="shared" si="1177"/>
        <v>0</v>
      </c>
      <c r="FX605" s="49" t="s">
        <v>1927</v>
      </c>
    </row>
    <row r="606" spans="1:180" s="42" customFormat="1" ht="31.5" x14ac:dyDescent="0.25">
      <c r="A606" s="38" t="s">
        <v>948</v>
      </c>
      <c r="B606" s="16" t="s">
        <v>1489</v>
      </c>
      <c r="C606" s="18" t="s">
        <v>1490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1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f t="shared" si="1146"/>
        <v>0</v>
      </c>
      <c r="P606" s="15">
        <f t="shared" si="1147"/>
        <v>0</v>
      </c>
      <c r="Q606" s="15">
        <f t="shared" si="1148"/>
        <v>0</v>
      </c>
      <c r="R606" s="15">
        <f t="shared" si="1149"/>
        <v>0</v>
      </c>
      <c r="S606" s="15">
        <f t="shared" si="1150"/>
        <v>0</v>
      </c>
      <c r="T606" s="15">
        <v>1</v>
      </c>
      <c r="U606" s="15">
        <f t="shared" si="1151"/>
        <v>0</v>
      </c>
      <c r="V606" s="15">
        <f t="shared" si="1152"/>
        <v>0</v>
      </c>
      <c r="W606" s="15">
        <f t="shared" si="1153"/>
        <v>0</v>
      </c>
      <c r="X606" s="15">
        <f t="shared" si="1154"/>
        <v>0</v>
      </c>
      <c r="Y606" s="15">
        <f t="shared" si="1155"/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  <c r="BE606" s="15">
        <v>0</v>
      </c>
      <c r="BF606" s="15">
        <v>0</v>
      </c>
      <c r="BG606" s="15">
        <v>0</v>
      </c>
      <c r="BH606" s="15">
        <v>0</v>
      </c>
      <c r="BI606" s="15">
        <v>0</v>
      </c>
      <c r="BJ606" s="15">
        <v>0</v>
      </c>
      <c r="BK606" s="15">
        <v>0</v>
      </c>
      <c r="BL606" s="15">
        <v>0</v>
      </c>
      <c r="BM606" s="15">
        <v>0</v>
      </c>
      <c r="BN606" s="15">
        <v>0</v>
      </c>
      <c r="BO606" s="15">
        <v>0</v>
      </c>
      <c r="BP606" s="15">
        <v>0</v>
      </c>
      <c r="BQ606" s="15">
        <v>0</v>
      </c>
      <c r="BR606" s="15">
        <v>0</v>
      </c>
      <c r="BS606" s="15">
        <v>0</v>
      </c>
      <c r="BT606" s="15">
        <v>0</v>
      </c>
      <c r="BU606" s="15">
        <v>0</v>
      </c>
      <c r="BV606" s="15">
        <v>0</v>
      </c>
      <c r="BW606" s="15">
        <v>0</v>
      </c>
      <c r="BX606" s="15">
        <v>0</v>
      </c>
      <c r="BY606" s="15">
        <v>0</v>
      </c>
      <c r="BZ606" s="15">
        <v>0</v>
      </c>
      <c r="CA606" s="15">
        <v>0</v>
      </c>
      <c r="CB606" s="15">
        <v>0</v>
      </c>
      <c r="CC606" s="15">
        <v>0</v>
      </c>
      <c r="CD606" s="15">
        <v>0</v>
      </c>
      <c r="CE606" s="15">
        <v>0</v>
      </c>
      <c r="CF606" s="15">
        <v>0</v>
      </c>
      <c r="CG606" s="15">
        <v>0</v>
      </c>
      <c r="CH606" s="15">
        <v>0</v>
      </c>
      <c r="CI606" s="15">
        <v>0</v>
      </c>
      <c r="CJ606" s="15">
        <v>0</v>
      </c>
      <c r="CK606" s="15">
        <v>0</v>
      </c>
      <c r="CL606" s="15">
        <v>0</v>
      </c>
      <c r="CM606" s="15">
        <v>0</v>
      </c>
      <c r="CN606" s="15">
        <v>0</v>
      </c>
      <c r="CO606" s="15">
        <v>0</v>
      </c>
      <c r="CP606" s="15">
        <v>0</v>
      </c>
      <c r="CQ606" s="15">
        <v>0</v>
      </c>
      <c r="CR606" s="15">
        <v>0</v>
      </c>
      <c r="CS606" s="15">
        <v>0</v>
      </c>
      <c r="CT606" s="15">
        <v>0</v>
      </c>
      <c r="CU606" s="15">
        <v>0</v>
      </c>
      <c r="CV606" s="15">
        <v>0</v>
      </c>
      <c r="CW606" s="15">
        <v>0</v>
      </c>
      <c r="CX606" s="15">
        <v>0</v>
      </c>
      <c r="CY606" s="15">
        <v>0</v>
      </c>
      <c r="CZ606" s="15">
        <v>0</v>
      </c>
      <c r="DA606" s="15">
        <v>0</v>
      </c>
      <c r="DB606" s="15">
        <v>0</v>
      </c>
      <c r="DC606" s="15">
        <v>0</v>
      </c>
      <c r="DD606" s="15">
        <v>0</v>
      </c>
      <c r="DE606" s="15">
        <v>0</v>
      </c>
      <c r="DF606" s="15">
        <v>0</v>
      </c>
      <c r="DG606" s="15">
        <v>0</v>
      </c>
      <c r="DH606" s="15">
        <v>0</v>
      </c>
      <c r="DI606" s="15">
        <v>0</v>
      </c>
      <c r="DJ606" s="15">
        <v>0</v>
      </c>
      <c r="DK606" s="15">
        <v>0</v>
      </c>
      <c r="DL606" s="15">
        <v>0</v>
      </c>
      <c r="DM606" s="15">
        <v>0</v>
      </c>
      <c r="DN606" s="15">
        <v>0</v>
      </c>
      <c r="DO606" s="15">
        <v>0</v>
      </c>
      <c r="DP606" s="15">
        <v>0</v>
      </c>
      <c r="DQ606" s="15">
        <v>0</v>
      </c>
      <c r="DR606" s="15">
        <v>0</v>
      </c>
      <c r="DS606" s="15">
        <v>0</v>
      </c>
      <c r="DT606" s="15">
        <v>0</v>
      </c>
      <c r="DU606" s="15">
        <v>0</v>
      </c>
      <c r="DV606" s="15">
        <v>0</v>
      </c>
      <c r="DW606" s="15">
        <v>0</v>
      </c>
      <c r="DX606" s="15">
        <v>0</v>
      </c>
      <c r="DY606" s="15">
        <v>0</v>
      </c>
      <c r="DZ606" s="15">
        <v>0</v>
      </c>
      <c r="EA606" s="15">
        <v>0</v>
      </c>
      <c r="EB606" s="15">
        <v>0</v>
      </c>
      <c r="EC606" s="15">
        <v>0</v>
      </c>
      <c r="ED606" s="15">
        <v>0</v>
      </c>
      <c r="EE606" s="15">
        <v>0</v>
      </c>
      <c r="EF606" s="15">
        <v>0</v>
      </c>
      <c r="EG606" s="15">
        <v>0</v>
      </c>
      <c r="EH606" s="15">
        <v>0</v>
      </c>
      <c r="EI606" s="15">
        <v>0</v>
      </c>
      <c r="EJ606" s="15">
        <v>0</v>
      </c>
      <c r="EK606" s="15">
        <v>0</v>
      </c>
      <c r="EL606" s="15">
        <v>0</v>
      </c>
      <c r="EM606" s="15">
        <v>0</v>
      </c>
      <c r="EN606" s="15">
        <v>0</v>
      </c>
      <c r="EO606" s="15">
        <v>0</v>
      </c>
      <c r="EP606" s="15">
        <v>0</v>
      </c>
      <c r="EQ606" s="15" t="s">
        <v>137</v>
      </c>
      <c r="ER606" s="15" t="s">
        <v>137</v>
      </c>
      <c r="ES606" s="15" t="s">
        <v>137</v>
      </c>
      <c r="ET606" s="15" t="s">
        <v>137</v>
      </c>
      <c r="EU606" s="15" t="s">
        <v>137</v>
      </c>
      <c r="EV606" s="15" t="s">
        <v>137</v>
      </c>
      <c r="EW606" s="15" t="s">
        <v>137</v>
      </c>
      <c r="EX606" s="15" t="s">
        <v>137</v>
      </c>
      <c r="EY606" s="15" t="s">
        <v>137</v>
      </c>
      <c r="EZ606" s="15" t="s">
        <v>137</v>
      </c>
      <c r="FA606" s="15" t="s">
        <v>137</v>
      </c>
      <c r="FB606" s="15">
        <f t="shared" si="1156"/>
        <v>0</v>
      </c>
      <c r="FC606" s="15">
        <f t="shared" si="1157"/>
        <v>0</v>
      </c>
      <c r="FD606" s="15">
        <f t="shared" si="1158"/>
        <v>0</v>
      </c>
      <c r="FE606" s="15">
        <f t="shared" si="1159"/>
        <v>0</v>
      </c>
      <c r="FF606" s="15">
        <f t="shared" si="1160"/>
        <v>0</v>
      </c>
      <c r="FG606" s="15">
        <f t="shared" si="1161"/>
        <v>0</v>
      </c>
      <c r="FH606" s="15">
        <f t="shared" si="1162"/>
        <v>0</v>
      </c>
      <c r="FI606" s="15">
        <f t="shared" si="1163"/>
        <v>0</v>
      </c>
      <c r="FJ606" s="15">
        <f t="shared" si="1164"/>
        <v>0</v>
      </c>
      <c r="FK606" s="15">
        <f t="shared" si="1165"/>
        <v>0</v>
      </c>
      <c r="FL606" s="15">
        <f t="shared" si="1166"/>
        <v>0</v>
      </c>
      <c r="FM606" s="15">
        <f t="shared" si="1167"/>
        <v>0</v>
      </c>
      <c r="FN606" s="15">
        <f t="shared" si="1168"/>
        <v>0</v>
      </c>
      <c r="FO606" s="15">
        <f t="shared" si="1169"/>
        <v>0</v>
      </c>
      <c r="FP606" s="15">
        <f t="shared" si="1170"/>
        <v>0</v>
      </c>
      <c r="FQ606" s="15">
        <f t="shared" si="1171"/>
        <v>0</v>
      </c>
      <c r="FR606" s="15">
        <f t="shared" si="1172"/>
        <v>0</v>
      </c>
      <c r="FS606" s="15">
        <f t="shared" si="1173"/>
        <v>0</v>
      </c>
      <c r="FT606" s="15">
        <f t="shared" si="1174"/>
        <v>0</v>
      </c>
      <c r="FU606" s="15">
        <f t="shared" si="1175"/>
        <v>0</v>
      </c>
      <c r="FV606" s="15">
        <f t="shared" si="1176"/>
        <v>0</v>
      </c>
      <c r="FW606" s="15">
        <f t="shared" si="1177"/>
        <v>0</v>
      </c>
      <c r="FX606" s="49" t="s">
        <v>1927</v>
      </c>
    </row>
    <row r="607" spans="1:180" s="42" customFormat="1" x14ac:dyDescent="0.25">
      <c r="A607" s="38" t="s">
        <v>948</v>
      </c>
      <c r="B607" s="16" t="s">
        <v>1491</v>
      </c>
      <c r="C607" s="18" t="s">
        <v>1492</v>
      </c>
      <c r="D607" s="15">
        <v>0</v>
      </c>
      <c r="E607" s="15">
        <v>0</v>
      </c>
      <c r="F607" s="15">
        <v>0</v>
      </c>
      <c r="G607" s="15">
        <v>0</v>
      </c>
      <c r="H607" s="15">
        <v>0</v>
      </c>
      <c r="I607" s="15">
        <v>3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5">
        <f t="shared" si="1146"/>
        <v>0</v>
      </c>
      <c r="P607" s="15">
        <f t="shared" si="1147"/>
        <v>0</v>
      </c>
      <c r="Q607" s="15">
        <f t="shared" si="1148"/>
        <v>0</v>
      </c>
      <c r="R607" s="15">
        <f t="shared" si="1149"/>
        <v>0</v>
      </c>
      <c r="S607" s="15">
        <f t="shared" si="1150"/>
        <v>0</v>
      </c>
      <c r="T607" s="15">
        <v>3</v>
      </c>
      <c r="U607" s="15">
        <f t="shared" si="1151"/>
        <v>0</v>
      </c>
      <c r="V607" s="15">
        <f t="shared" si="1152"/>
        <v>0</v>
      </c>
      <c r="W607" s="15">
        <f t="shared" si="1153"/>
        <v>0</v>
      </c>
      <c r="X607" s="15">
        <f t="shared" si="1154"/>
        <v>0</v>
      </c>
      <c r="Y607" s="15">
        <f t="shared" si="1155"/>
        <v>0</v>
      </c>
      <c r="Z607" s="15">
        <v>0</v>
      </c>
      <c r="AA607" s="15">
        <v>0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0</v>
      </c>
      <c r="BH607" s="15">
        <v>0</v>
      </c>
      <c r="BI607" s="15">
        <v>0</v>
      </c>
      <c r="BJ607" s="15">
        <v>0</v>
      </c>
      <c r="BK607" s="15">
        <v>0</v>
      </c>
      <c r="BL607" s="15">
        <v>0</v>
      </c>
      <c r="BM607" s="15">
        <v>0</v>
      </c>
      <c r="BN607" s="15">
        <v>0</v>
      </c>
      <c r="BO607" s="15">
        <v>0</v>
      </c>
      <c r="BP607" s="15">
        <v>0</v>
      </c>
      <c r="BQ607" s="15">
        <v>0</v>
      </c>
      <c r="BR607" s="15">
        <v>0</v>
      </c>
      <c r="BS607" s="15">
        <v>0</v>
      </c>
      <c r="BT607" s="15">
        <v>0</v>
      </c>
      <c r="BU607" s="15">
        <v>0</v>
      </c>
      <c r="BV607" s="15">
        <v>0</v>
      </c>
      <c r="BW607" s="15">
        <v>0</v>
      </c>
      <c r="BX607" s="15">
        <v>0</v>
      </c>
      <c r="BY607" s="15">
        <v>0</v>
      </c>
      <c r="BZ607" s="15">
        <v>0</v>
      </c>
      <c r="CA607" s="15">
        <v>0</v>
      </c>
      <c r="CB607" s="15">
        <v>0</v>
      </c>
      <c r="CC607" s="15">
        <v>0</v>
      </c>
      <c r="CD607" s="15">
        <v>0</v>
      </c>
      <c r="CE607" s="15">
        <v>0</v>
      </c>
      <c r="CF607" s="15">
        <v>0</v>
      </c>
      <c r="CG607" s="15">
        <v>0</v>
      </c>
      <c r="CH607" s="15">
        <v>0</v>
      </c>
      <c r="CI607" s="15">
        <v>0</v>
      </c>
      <c r="CJ607" s="15">
        <v>0</v>
      </c>
      <c r="CK607" s="15">
        <v>0</v>
      </c>
      <c r="CL607" s="15">
        <v>0</v>
      </c>
      <c r="CM607" s="15">
        <v>0</v>
      </c>
      <c r="CN607" s="15">
        <v>0</v>
      </c>
      <c r="CO607" s="15">
        <v>0</v>
      </c>
      <c r="CP607" s="15">
        <v>0</v>
      </c>
      <c r="CQ607" s="15">
        <v>0</v>
      </c>
      <c r="CR607" s="15">
        <v>0</v>
      </c>
      <c r="CS607" s="15">
        <v>0</v>
      </c>
      <c r="CT607" s="15">
        <v>0</v>
      </c>
      <c r="CU607" s="15">
        <v>0</v>
      </c>
      <c r="CV607" s="15">
        <v>0</v>
      </c>
      <c r="CW607" s="15">
        <v>0</v>
      </c>
      <c r="CX607" s="15">
        <v>0</v>
      </c>
      <c r="CY607" s="15">
        <v>0</v>
      </c>
      <c r="CZ607" s="15">
        <v>0</v>
      </c>
      <c r="DA607" s="15">
        <v>0</v>
      </c>
      <c r="DB607" s="15">
        <v>0</v>
      </c>
      <c r="DC607" s="15">
        <v>0</v>
      </c>
      <c r="DD607" s="15">
        <v>0</v>
      </c>
      <c r="DE607" s="15">
        <v>0</v>
      </c>
      <c r="DF607" s="15">
        <v>0</v>
      </c>
      <c r="DG607" s="15">
        <v>0</v>
      </c>
      <c r="DH607" s="15">
        <v>0</v>
      </c>
      <c r="DI607" s="15">
        <v>0</v>
      </c>
      <c r="DJ607" s="15">
        <v>0</v>
      </c>
      <c r="DK607" s="15">
        <v>0</v>
      </c>
      <c r="DL607" s="15">
        <v>0</v>
      </c>
      <c r="DM607" s="15">
        <v>0</v>
      </c>
      <c r="DN607" s="15">
        <v>0</v>
      </c>
      <c r="DO607" s="15">
        <v>0</v>
      </c>
      <c r="DP607" s="15">
        <v>0</v>
      </c>
      <c r="DQ607" s="15">
        <v>0</v>
      </c>
      <c r="DR607" s="15">
        <v>0</v>
      </c>
      <c r="DS607" s="15">
        <v>0</v>
      </c>
      <c r="DT607" s="15">
        <v>0</v>
      </c>
      <c r="DU607" s="36">
        <v>0</v>
      </c>
      <c r="DV607" s="36">
        <v>0</v>
      </c>
      <c r="DW607" s="36">
        <v>0</v>
      </c>
      <c r="DX607" s="36">
        <v>0</v>
      </c>
      <c r="DY607" s="36">
        <v>0</v>
      </c>
      <c r="DZ607" s="36">
        <v>0</v>
      </c>
      <c r="EA607" s="36">
        <v>0</v>
      </c>
      <c r="EB607" s="36">
        <v>0</v>
      </c>
      <c r="EC607" s="36">
        <v>0</v>
      </c>
      <c r="ED607" s="36">
        <v>0</v>
      </c>
      <c r="EE607" s="36">
        <v>0</v>
      </c>
      <c r="EF607" s="15">
        <v>0</v>
      </c>
      <c r="EG607" s="15">
        <v>0</v>
      </c>
      <c r="EH607" s="15">
        <v>0</v>
      </c>
      <c r="EI607" s="15">
        <v>0</v>
      </c>
      <c r="EJ607" s="15">
        <v>0</v>
      </c>
      <c r="EK607" s="15">
        <v>0</v>
      </c>
      <c r="EL607" s="15">
        <v>0</v>
      </c>
      <c r="EM607" s="15">
        <v>0</v>
      </c>
      <c r="EN607" s="15">
        <v>0</v>
      </c>
      <c r="EO607" s="15">
        <v>0</v>
      </c>
      <c r="EP607" s="15">
        <v>0</v>
      </c>
      <c r="EQ607" s="15" t="s">
        <v>137</v>
      </c>
      <c r="ER607" s="15" t="s">
        <v>137</v>
      </c>
      <c r="ES607" s="15" t="s">
        <v>137</v>
      </c>
      <c r="ET607" s="15" t="s">
        <v>137</v>
      </c>
      <c r="EU607" s="15" t="s">
        <v>137</v>
      </c>
      <c r="EV607" s="15" t="s">
        <v>137</v>
      </c>
      <c r="EW607" s="15" t="s">
        <v>137</v>
      </c>
      <c r="EX607" s="15" t="s">
        <v>137</v>
      </c>
      <c r="EY607" s="15" t="s">
        <v>137</v>
      </c>
      <c r="EZ607" s="15" t="s">
        <v>137</v>
      </c>
      <c r="FA607" s="15" t="s">
        <v>137</v>
      </c>
      <c r="FB607" s="15">
        <f t="shared" si="1156"/>
        <v>0</v>
      </c>
      <c r="FC607" s="15">
        <f t="shared" si="1157"/>
        <v>0</v>
      </c>
      <c r="FD607" s="15">
        <f t="shared" si="1158"/>
        <v>0</v>
      </c>
      <c r="FE607" s="15">
        <f t="shared" si="1159"/>
        <v>0</v>
      </c>
      <c r="FF607" s="15">
        <f t="shared" si="1160"/>
        <v>0</v>
      </c>
      <c r="FG607" s="15">
        <f t="shared" si="1161"/>
        <v>0</v>
      </c>
      <c r="FH607" s="15">
        <f t="shared" si="1162"/>
        <v>0</v>
      </c>
      <c r="FI607" s="15">
        <f t="shared" si="1163"/>
        <v>0</v>
      </c>
      <c r="FJ607" s="15">
        <f t="shared" si="1164"/>
        <v>0</v>
      </c>
      <c r="FK607" s="15">
        <f t="shared" si="1165"/>
        <v>0</v>
      </c>
      <c r="FL607" s="15">
        <f t="shared" si="1166"/>
        <v>0</v>
      </c>
      <c r="FM607" s="15">
        <f t="shared" si="1167"/>
        <v>0</v>
      </c>
      <c r="FN607" s="15">
        <f t="shared" si="1168"/>
        <v>0</v>
      </c>
      <c r="FO607" s="15">
        <f t="shared" si="1169"/>
        <v>0</v>
      </c>
      <c r="FP607" s="15">
        <f t="shared" si="1170"/>
        <v>0</v>
      </c>
      <c r="FQ607" s="15">
        <f t="shared" si="1171"/>
        <v>0</v>
      </c>
      <c r="FR607" s="15">
        <f t="shared" si="1172"/>
        <v>0</v>
      </c>
      <c r="FS607" s="15">
        <f t="shared" si="1173"/>
        <v>0</v>
      </c>
      <c r="FT607" s="15">
        <f t="shared" si="1174"/>
        <v>0</v>
      </c>
      <c r="FU607" s="15">
        <f t="shared" si="1175"/>
        <v>0</v>
      </c>
      <c r="FV607" s="15">
        <f t="shared" si="1176"/>
        <v>0</v>
      </c>
      <c r="FW607" s="15">
        <f t="shared" si="1177"/>
        <v>0</v>
      </c>
      <c r="FX607" s="49" t="s">
        <v>1927</v>
      </c>
    </row>
    <row r="608" spans="1:180" s="42" customFormat="1" x14ac:dyDescent="0.25">
      <c r="A608" s="38" t="s">
        <v>948</v>
      </c>
      <c r="B608" s="16" t="s">
        <v>1493</v>
      </c>
      <c r="C608" s="18" t="s">
        <v>1494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1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f t="shared" si="1146"/>
        <v>0</v>
      </c>
      <c r="P608" s="15">
        <f t="shared" si="1147"/>
        <v>0</v>
      </c>
      <c r="Q608" s="15">
        <f t="shared" si="1148"/>
        <v>0</v>
      </c>
      <c r="R608" s="15">
        <f t="shared" si="1149"/>
        <v>0</v>
      </c>
      <c r="S608" s="15">
        <f t="shared" si="1150"/>
        <v>0</v>
      </c>
      <c r="T608" s="15">
        <v>1</v>
      </c>
      <c r="U608" s="15">
        <f t="shared" si="1151"/>
        <v>0</v>
      </c>
      <c r="V608" s="15">
        <f t="shared" si="1152"/>
        <v>0</v>
      </c>
      <c r="W608" s="15">
        <f t="shared" si="1153"/>
        <v>0</v>
      </c>
      <c r="X608" s="15">
        <f t="shared" si="1154"/>
        <v>0</v>
      </c>
      <c r="Y608" s="15">
        <f t="shared" si="1155"/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0</v>
      </c>
      <c r="BJ608" s="15">
        <v>0</v>
      </c>
      <c r="BK608" s="15">
        <v>0</v>
      </c>
      <c r="BL608" s="15">
        <v>0</v>
      </c>
      <c r="BM608" s="15">
        <v>0</v>
      </c>
      <c r="BN608" s="15">
        <v>0</v>
      </c>
      <c r="BO608" s="15">
        <v>0</v>
      </c>
      <c r="BP608" s="15">
        <v>0</v>
      </c>
      <c r="BQ608" s="15">
        <v>0</v>
      </c>
      <c r="BR608" s="15">
        <v>0</v>
      </c>
      <c r="BS608" s="15">
        <v>0</v>
      </c>
      <c r="BT608" s="15">
        <v>0</v>
      </c>
      <c r="BU608" s="15">
        <v>0</v>
      </c>
      <c r="BV608" s="15">
        <v>0</v>
      </c>
      <c r="BW608" s="15">
        <v>0</v>
      </c>
      <c r="BX608" s="15">
        <v>0</v>
      </c>
      <c r="BY608" s="15">
        <v>0</v>
      </c>
      <c r="BZ608" s="15">
        <v>0</v>
      </c>
      <c r="CA608" s="15">
        <v>0</v>
      </c>
      <c r="CB608" s="15">
        <v>0</v>
      </c>
      <c r="CC608" s="15">
        <v>0</v>
      </c>
      <c r="CD608" s="15">
        <v>0</v>
      </c>
      <c r="CE608" s="15">
        <v>0</v>
      </c>
      <c r="CF608" s="15">
        <v>0</v>
      </c>
      <c r="CG608" s="15">
        <v>0</v>
      </c>
      <c r="CH608" s="15">
        <v>0</v>
      </c>
      <c r="CI608" s="15">
        <v>0</v>
      </c>
      <c r="CJ608" s="15">
        <v>0</v>
      </c>
      <c r="CK608" s="15">
        <v>0</v>
      </c>
      <c r="CL608" s="15">
        <v>0</v>
      </c>
      <c r="CM608" s="15">
        <v>0</v>
      </c>
      <c r="CN608" s="15">
        <v>0</v>
      </c>
      <c r="CO608" s="15">
        <v>0</v>
      </c>
      <c r="CP608" s="15">
        <v>0</v>
      </c>
      <c r="CQ608" s="15">
        <v>0</v>
      </c>
      <c r="CR608" s="15">
        <v>0</v>
      </c>
      <c r="CS608" s="15">
        <v>0</v>
      </c>
      <c r="CT608" s="15">
        <v>0</v>
      </c>
      <c r="CU608" s="15">
        <v>0</v>
      </c>
      <c r="CV608" s="15">
        <v>0</v>
      </c>
      <c r="CW608" s="15">
        <v>0</v>
      </c>
      <c r="CX608" s="15">
        <v>0</v>
      </c>
      <c r="CY608" s="15">
        <v>0</v>
      </c>
      <c r="CZ608" s="15">
        <v>0</v>
      </c>
      <c r="DA608" s="15">
        <v>0</v>
      </c>
      <c r="DB608" s="15">
        <v>0</v>
      </c>
      <c r="DC608" s="15">
        <v>0</v>
      </c>
      <c r="DD608" s="15">
        <v>0</v>
      </c>
      <c r="DE608" s="15">
        <v>0</v>
      </c>
      <c r="DF608" s="15">
        <v>0</v>
      </c>
      <c r="DG608" s="15">
        <v>0</v>
      </c>
      <c r="DH608" s="15">
        <v>0</v>
      </c>
      <c r="DI608" s="15">
        <v>0</v>
      </c>
      <c r="DJ608" s="15">
        <v>0</v>
      </c>
      <c r="DK608" s="15">
        <v>0</v>
      </c>
      <c r="DL608" s="15">
        <v>0</v>
      </c>
      <c r="DM608" s="15">
        <v>0</v>
      </c>
      <c r="DN608" s="15">
        <v>0</v>
      </c>
      <c r="DO608" s="15">
        <v>0</v>
      </c>
      <c r="DP608" s="15">
        <v>0</v>
      </c>
      <c r="DQ608" s="15">
        <v>0</v>
      </c>
      <c r="DR608" s="15">
        <v>0</v>
      </c>
      <c r="DS608" s="15">
        <v>0</v>
      </c>
      <c r="DT608" s="15">
        <v>0</v>
      </c>
      <c r="DU608" s="15">
        <v>0</v>
      </c>
      <c r="DV608" s="15">
        <v>0</v>
      </c>
      <c r="DW608" s="15">
        <v>0</v>
      </c>
      <c r="DX608" s="15">
        <v>0</v>
      </c>
      <c r="DY608" s="15">
        <v>0</v>
      </c>
      <c r="DZ608" s="15">
        <v>0</v>
      </c>
      <c r="EA608" s="15">
        <v>0</v>
      </c>
      <c r="EB608" s="15">
        <v>0</v>
      </c>
      <c r="EC608" s="15">
        <v>0</v>
      </c>
      <c r="ED608" s="15">
        <v>0</v>
      </c>
      <c r="EE608" s="15">
        <v>0</v>
      </c>
      <c r="EF608" s="15">
        <v>0</v>
      </c>
      <c r="EG608" s="15">
        <v>0</v>
      </c>
      <c r="EH608" s="15">
        <v>0</v>
      </c>
      <c r="EI608" s="15">
        <v>0</v>
      </c>
      <c r="EJ608" s="15">
        <v>0</v>
      </c>
      <c r="EK608" s="15">
        <v>0</v>
      </c>
      <c r="EL608" s="15">
        <v>0</v>
      </c>
      <c r="EM608" s="15">
        <v>0</v>
      </c>
      <c r="EN608" s="15">
        <v>0</v>
      </c>
      <c r="EO608" s="15">
        <v>0</v>
      </c>
      <c r="EP608" s="15">
        <v>0</v>
      </c>
      <c r="EQ608" s="15" t="s">
        <v>137</v>
      </c>
      <c r="ER608" s="15" t="s">
        <v>137</v>
      </c>
      <c r="ES608" s="15" t="s">
        <v>137</v>
      </c>
      <c r="ET608" s="15" t="s">
        <v>137</v>
      </c>
      <c r="EU608" s="15" t="s">
        <v>137</v>
      </c>
      <c r="EV608" s="15" t="s">
        <v>137</v>
      </c>
      <c r="EW608" s="15" t="s">
        <v>137</v>
      </c>
      <c r="EX608" s="15" t="s">
        <v>137</v>
      </c>
      <c r="EY608" s="15" t="s">
        <v>137</v>
      </c>
      <c r="EZ608" s="15" t="s">
        <v>137</v>
      </c>
      <c r="FA608" s="15" t="s">
        <v>137</v>
      </c>
      <c r="FB608" s="15">
        <f t="shared" si="1156"/>
        <v>0</v>
      </c>
      <c r="FC608" s="15">
        <f t="shared" si="1157"/>
        <v>0</v>
      </c>
      <c r="FD608" s="15">
        <f t="shared" si="1158"/>
        <v>0</v>
      </c>
      <c r="FE608" s="15">
        <f t="shared" si="1159"/>
        <v>0</v>
      </c>
      <c r="FF608" s="15">
        <f t="shared" si="1160"/>
        <v>0</v>
      </c>
      <c r="FG608" s="15">
        <f t="shared" si="1161"/>
        <v>0</v>
      </c>
      <c r="FH608" s="15">
        <f t="shared" si="1162"/>
        <v>0</v>
      </c>
      <c r="FI608" s="15">
        <f t="shared" si="1163"/>
        <v>0</v>
      </c>
      <c r="FJ608" s="15">
        <f t="shared" si="1164"/>
        <v>0</v>
      </c>
      <c r="FK608" s="15">
        <f t="shared" si="1165"/>
        <v>0</v>
      </c>
      <c r="FL608" s="15">
        <f t="shared" si="1166"/>
        <v>0</v>
      </c>
      <c r="FM608" s="15">
        <f t="shared" si="1167"/>
        <v>0</v>
      </c>
      <c r="FN608" s="15">
        <f t="shared" si="1168"/>
        <v>0</v>
      </c>
      <c r="FO608" s="15">
        <f t="shared" si="1169"/>
        <v>0</v>
      </c>
      <c r="FP608" s="15">
        <f t="shared" si="1170"/>
        <v>0</v>
      </c>
      <c r="FQ608" s="15">
        <f t="shared" si="1171"/>
        <v>0</v>
      </c>
      <c r="FR608" s="15">
        <f t="shared" si="1172"/>
        <v>0</v>
      </c>
      <c r="FS608" s="15">
        <f t="shared" si="1173"/>
        <v>0</v>
      </c>
      <c r="FT608" s="15">
        <f t="shared" si="1174"/>
        <v>0</v>
      </c>
      <c r="FU608" s="15">
        <f t="shared" si="1175"/>
        <v>0</v>
      </c>
      <c r="FV608" s="15">
        <f t="shared" si="1176"/>
        <v>0</v>
      </c>
      <c r="FW608" s="15">
        <f t="shared" si="1177"/>
        <v>0</v>
      </c>
      <c r="FX608" s="49" t="s">
        <v>1927</v>
      </c>
    </row>
    <row r="609" spans="1:180" s="42" customFormat="1" ht="31.5" x14ac:dyDescent="0.25">
      <c r="A609" s="38" t="s">
        <v>948</v>
      </c>
      <c r="B609" s="16" t="s">
        <v>1495</v>
      </c>
      <c r="C609" s="18" t="s">
        <v>1496</v>
      </c>
      <c r="D609" s="15">
        <v>0</v>
      </c>
      <c r="E609" s="15">
        <v>0</v>
      </c>
      <c r="F609" s="15">
        <v>0</v>
      </c>
      <c r="G609" s="15">
        <v>0</v>
      </c>
      <c r="H609" s="15">
        <v>0</v>
      </c>
      <c r="I609" s="15">
        <v>1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f t="shared" si="1146"/>
        <v>0</v>
      </c>
      <c r="P609" s="15">
        <f t="shared" si="1147"/>
        <v>0</v>
      </c>
      <c r="Q609" s="15">
        <f t="shared" si="1148"/>
        <v>0</v>
      </c>
      <c r="R609" s="15">
        <f t="shared" si="1149"/>
        <v>0</v>
      </c>
      <c r="S609" s="15">
        <f t="shared" si="1150"/>
        <v>0</v>
      </c>
      <c r="T609" s="15">
        <v>1</v>
      </c>
      <c r="U609" s="15">
        <f t="shared" si="1151"/>
        <v>0</v>
      </c>
      <c r="V609" s="15">
        <f t="shared" si="1152"/>
        <v>0</v>
      </c>
      <c r="W609" s="15">
        <f t="shared" si="1153"/>
        <v>0</v>
      </c>
      <c r="X609" s="15">
        <f t="shared" si="1154"/>
        <v>0</v>
      </c>
      <c r="Y609" s="15">
        <f t="shared" si="1155"/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0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15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  <c r="BE609" s="15">
        <v>0</v>
      </c>
      <c r="BF609" s="15">
        <v>0</v>
      </c>
      <c r="BG609" s="15">
        <v>0</v>
      </c>
      <c r="BH609" s="15">
        <v>0</v>
      </c>
      <c r="BI609" s="15">
        <v>0</v>
      </c>
      <c r="BJ609" s="15">
        <v>0</v>
      </c>
      <c r="BK609" s="15">
        <v>0</v>
      </c>
      <c r="BL609" s="15">
        <v>0</v>
      </c>
      <c r="BM609" s="15">
        <v>0</v>
      </c>
      <c r="BN609" s="15">
        <v>0</v>
      </c>
      <c r="BO609" s="15">
        <v>0</v>
      </c>
      <c r="BP609" s="15">
        <v>0</v>
      </c>
      <c r="BQ609" s="15">
        <v>0</v>
      </c>
      <c r="BR609" s="15">
        <v>0</v>
      </c>
      <c r="BS609" s="15">
        <v>0</v>
      </c>
      <c r="BT609" s="15">
        <v>0</v>
      </c>
      <c r="BU609" s="15">
        <v>0</v>
      </c>
      <c r="BV609" s="15">
        <v>0</v>
      </c>
      <c r="BW609" s="15">
        <v>0</v>
      </c>
      <c r="BX609" s="15">
        <v>0</v>
      </c>
      <c r="BY609" s="15">
        <v>0</v>
      </c>
      <c r="BZ609" s="15">
        <v>0</v>
      </c>
      <c r="CA609" s="15">
        <v>0</v>
      </c>
      <c r="CB609" s="15">
        <v>0</v>
      </c>
      <c r="CC609" s="15">
        <v>0</v>
      </c>
      <c r="CD609" s="15">
        <v>0</v>
      </c>
      <c r="CE609" s="15">
        <v>0</v>
      </c>
      <c r="CF609" s="15">
        <v>0</v>
      </c>
      <c r="CG609" s="15">
        <v>0</v>
      </c>
      <c r="CH609" s="15">
        <v>0</v>
      </c>
      <c r="CI609" s="15">
        <v>0</v>
      </c>
      <c r="CJ609" s="15">
        <v>0</v>
      </c>
      <c r="CK609" s="15">
        <v>0</v>
      </c>
      <c r="CL609" s="15">
        <v>0</v>
      </c>
      <c r="CM609" s="15">
        <v>0</v>
      </c>
      <c r="CN609" s="15">
        <v>0</v>
      </c>
      <c r="CO609" s="15">
        <v>0</v>
      </c>
      <c r="CP609" s="15">
        <v>0</v>
      </c>
      <c r="CQ609" s="15">
        <v>0</v>
      </c>
      <c r="CR609" s="15">
        <v>0</v>
      </c>
      <c r="CS609" s="15">
        <v>0</v>
      </c>
      <c r="CT609" s="15">
        <v>0</v>
      </c>
      <c r="CU609" s="15">
        <v>0</v>
      </c>
      <c r="CV609" s="15">
        <v>0</v>
      </c>
      <c r="CW609" s="15">
        <v>0</v>
      </c>
      <c r="CX609" s="15">
        <v>0</v>
      </c>
      <c r="CY609" s="15">
        <v>0</v>
      </c>
      <c r="CZ609" s="15">
        <v>0</v>
      </c>
      <c r="DA609" s="15">
        <v>0</v>
      </c>
      <c r="DB609" s="15">
        <v>0</v>
      </c>
      <c r="DC609" s="15">
        <v>0</v>
      </c>
      <c r="DD609" s="15">
        <v>0</v>
      </c>
      <c r="DE609" s="15">
        <v>0</v>
      </c>
      <c r="DF609" s="15">
        <v>0</v>
      </c>
      <c r="DG609" s="15">
        <v>0</v>
      </c>
      <c r="DH609" s="15">
        <v>0</v>
      </c>
      <c r="DI609" s="15">
        <v>0</v>
      </c>
      <c r="DJ609" s="15">
        <v>0</v>
      </c>
      <c r="DK609" s="15">
        <v>0</v>
      </c>
      <c r="DL609" s="15">
        <v>0</v>
      </c>
      <c r="DM609" s="15">
        <v>0</v>
      </c>
      <c r="DN609" s="15">
        <v>0</v>
      </c>
      <c r="DO609" s="15">
        <v>0</v>
      </c>
      <c r="DP609" s="15">
        <v>0</v>
      </c>
      <c r="DQ609" s="15">
        <v>0</v>
      </c>
      <c r="DR609" s="15">
        <v>0</v>
      </c>
      <c r="DS609" s="15">
        <v>0</v>
      </c>
      <c r="DT609" s="15">
        <v>0</v>
      </c>
      <c r="DU609" s="15">
        <v>0</v>
      </c>
      <c r="DV609" s="15">
        <v>0</v>
      </c>
      <c r="DW609" s="15">
        <v>0</v>
      </c>
      <c r="DX609" s="15">
        <v>0</v>
      </c>
      <c r="DY609" s="15">
        <v>0</v>
      </c>
      <c r="DZ609" s="15">
        <v>0</v>
      </c>
      <c r="EA609" s="15">
        <v>0</v>
      </c>
      <c r="EB609" s="15">
        <v>0</v>
      </c>
      <c r="EC609" s="15">
        <v>0</v>
      </c>
      <c r="ED609" s="15">
        <v>0</v>
      </c>
      <c r="EE609" s="15">
        <v>0</v>
      </c>
      <c r="EF609" s="15">
        <v>0</v>
      </c>
      <c r="EG609" s="15">
        <v>0</v>
      </c>
      <c r="EH609" s="15">
        <v>0</v>
      </c>
      <c r="EI609" s="15">
        <v>0</v>
      </c>
      <c r="EJ609" s="15">
        <v>0</v>
      </c>
      <c r="EK609" s="15">
        <v>0</v>
      </c>
      <c r="EL609" s="15">
        <v>0</v>
      </c>
      <c r="EM609" s="15">
        <v>0</v>
      </c>
      <c r="EN609" s="15">
        <v>0</v>
      </c>
      <c r="EO609" s="15">
        <v>0</v>
      </c>
      <c r="EP609" s="15">
        <v>0</v>
      </c>
      <c r="EQ609" s="15" t="s">
        <v>137</v>
      </c>
      <c r="ER609" s="15" t="s">
        <v>137</v>
      </c>
      <c r="ES609" s="15" t="s">
        <v>137</v>
      </c>
      <c r="ET609" s="15" t="s">
        <v>137</v>
      </c>
      <c r="EU609" s="15" t="s">
        <v>137</v>
      </c>
      <c r="EV609" s="15" t="s">
        <v>137</v>
      </c>
      <c r="EW609" s="15" t="s">
        <v>137</v>
      </c>
      <c r="EX609" s="15" t="s">
        <v>137</v>
      </c>
      <c r="EY609" s="15" t="s">
        <v>137</v>
      </c>
      <c r="EZ609" s="15" t="s">
        <v>137</v>
      </c>
      <c r="FA609" s="15" t="s">
        <v>137</v>
      </c>
      <c r="FB609" s="15">
        <f t="shared" si="1156"/>
        <v>0</v>
      </c>
      <c r="FC609" s="15">
        <f t="shared" si="1157"/>
        <v>0</v>
      </c>
      <c r="FD609" s="15">
        <f t="shared" si="1158"/>
        <v>0</v>
      </c>
      <c r="FE609" s="15">
        <f t="shared" si="1159"/>
        <v>0</v>
      </c>
      <c r="FF609" s="15">
        <f t="shared" si="1160"/>
        <v>0</v>
      </c>
      <c r="FG609" s="15">
        <f t="shared" si="1161"/>
        <v>0</v>
      </c>
      <c r="FH609" s="15">
        <f t="shared" si="1162"/>
        <v>0</v>
      </c>
      <c r="FI609" s="15">
        <f t="shared" si="1163"/>
        <v>0</v>
      </c>
      <c r="FJ609" s="15">
        <f t="shared" si="1164"/>
        <v>0</v>
      </c>
      <c r="FK609" s="15">
        <f t="shared" si="1165"/>
        <v>0</v>
      </c>
      <c r="FL609" s="15">
        <f t="shared" si="1166"/>
        <v>0</v>
      </c>
      <c r="FM609" s="15">
        <f t="shared" si="1167"/>
        <v>0</v>
      </c>
      <c r="FN609" s="15">
        <f t="shared" si="1168"/>
        <v>0</v>
      </c>
      <c r="FO609" s="15">
        <f t="shared" si="1169"/>
        <v>0</v>
      </c>
      <c r="FP609" s="15">
        <f t="shared" si="1170"/>
        <v>0</v>
      </c>
      <c r="FQ609" s="15">
        <f t="shared" si="1171"/>
        <v>0</v>
      </c>
      <c r="FR609" s="15">
        <f t="shared" si="1172"/>
        <v>0</v>
      </c>
      <c r="FS609" s="15">
        <f t="shared" si="1173"/>
        <v>0</v>
      </c>
      <c r="FT609" s="15">
        <f t="shared" si="1174"/>
        <v>0</v>
      </c>
      <c r="FU609" s="15">
        <f t="shared" si="1175"/>
        <v>0</v>
      </c>
      <c r="FV609" s="15">
        <f t="shared" si="1176"/>
        <v>0</v>
      </c>
      <c r="FW609" s="15">
        <f t="shared" si="1177"/>
        <v>0</v>
      </c>
      <c r="FX609" s="49" t="s">
        <v>1927</v>
      </c>
    </row>
    <row r="610" spans="1:180" s="42" customFormat="1" ht="31.5" x14ac:dyDescent="0.25">
      <c r="A610" s="38" t="s">
        <v>948</v>
      </c>
      <c r="B610" s="16" t="s">
        <v>1497</v>
      </c>
      <c r="C610" s="18" t="s">
        <v>1498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1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5">
        <f t="shared" si="1146"/>
        <v>0</v>
      </c>
      <c r="P610" s="15">
        <f t="shared" si="1147"/>
        <v>0</v>
      </c>
      <c r="Q610" s="15">
        <f t="shared" si="1148"/>
        <v>0</v>
      </c>
      <c r="R610" s="15">
        <f t="shared" si="1149"/>
        <v>0</v>
      </c>
      <c r="S610" s="15">
        <f t="shared" si="1150"/>
        <v>0</v>
      </c>
      <c r="T610" s="15">
        <v>1</v>
      </c>
      <c r="U610" s="15">
        <f t="shared" si="1151"/>
        <v>0</v>
      </c>
      <c r="V610" s="15">
        <f t="shared" si="1152"/>
        <v>0</v>
      </c>
      <c r="W610" s="15">
        <f t="shared" si="1153"/>
        <v>0</v>
      </c>
      <c r="X610" s="15">
        <f t="shared" si="1154"/>
        <v>0</v>
      </c>
      <c r="Y610" s="15">
        <f t="shared" si="1155"/>
        <v>0</v>
      </c>
      <c r="Z610" s="15">
        <v>0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0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0</v>
      </c>
      <c r="BE610" s="15">
        <v>0</v>
      </c>
      <c r="BF610" s="15">
        <v>0</v>
      </c>
      <c r="BG610" s="15">
        <v>0</v>
      </c>
      <c r="BH610" s="15">
        <v>0</v>
      </c>
      <c r="BI610" s="15">
        <v>0</v>
      </c>
      <c r="BJ610" s="15">
        <v>0</v>
      </c>
      <c r="BK610" s="15">
        <v>0</v>
      </c>
      <c r="BL610" s="15">
        <v>0</v>
      </c>
      <c r="BM610" s="15">
        <v>0</v>
      </c>
      <c r="BN610" s="15">
        <v>0</v>
      </c>
      <c r="BO610" s="15">
        <v>0</v>
      </c>
      <c r="BP610" s="15">
        <v>0</v>
      </c>
      <c r="BQ610" s="15">
        <v>0</v>
      </c>
      <c r="BR610" s="15">
        <v>0</v>
      </c>
      <c r="BS610" s="15">
        <v>0</v>
      </c>
      <c r="BT610" s="15">
        <v>0</v>
      </c>
      <c r="BU610" s="15">
        <v>0</v>
      </c>
      <c r="BV610" s="15">
        <v>0</v>
      </c>
      <c r="BW610" s="15">
        <v>0</v>
      </c>
      <c r="BX610" s="15">
        <v>0</v>
      </c>
      <c r="BY610" s="15">
        <v>0</v>
      </c>
      <c r="BZ610" s="15">
        <v>0</v>
      </c>
      <c r="CA610" s="15">
        <v>0</v>
      </c>
      <c r="CB610" s="15">
        <v>0</v>
      </c>
      <c r="CC610" s="15">
        <v>0</v>
      </c>
      <c r="CD610" s="15">
        <v>0</v>
      </c>
      <c r="CE610" s="15">
        <v>0</v>
      </c>
      <c r="CF610" s="15">
        <v>0</v>
      </c>
      <c r="CG610" s="15">
        <v>0</v>
      </c>
      <c r="CH610" s="15">
        <v>0</v>
      </c>
      <c r="CI610" s="15">
        <v>0</v>
      </c>
      <c r="CJ610" s="15">
        <v>0</v>
      </c>
      <c r="CK610" s="15">
        <v>0</v>
      </c>
      <c r="CL610" s="15">
        <v>0</v>
      </c>
      <c r="CM610" s="15">
        <v>0</v>
      </c>
      <c r="CN610" s="15">
        <v>0</v>
      </c>
      <c r="CO610" s="15">
        <v>0</v>
      </c>
      <c r="CP610" s="15">
        <v>0</v>
      </c>
      <c r="CQ610" s="15">
        <v>0</v>
      </c>
      <c r="CR610" s="15">
        <v>0</v>
      </c>
      <c r="CS610" s="15">
        <v>0</v>
      </c>
      <c r="CT610" s="15">
        <v>0</v>
      </c>
      <c r="CU610" s="15">
        <v>0</v>
      </c>
      <c r="CV610" s="15">
        <v>0</v>
      </c>
      <c r="CW610" s="15">
        <v>0</v>
      </c>
      <c r="CX610" s="15">
        <v>0</v>
      </c>
      <c r="CY610" s="15">
        <v>0</v>
      </c>
      <c r="CZ610" s="15">
        <v>0</v>
      </c>
      <c r="DA610" s="15">
        <v>0</v>
      </c>
      <c r="DB610" s="15">
        <v>0</v>
      </c>
      <c r="DC610" s="15">
        <v>0</v>
      </c>
      <c r="DD610" s="15">
        <v>0</v>
      </c>
      <c r="DE610" s="15">
        <v>0</v>
      </c>
      <c r="DF610" s="15">
        <v>0</v>
      </c>
      <c r="DG610" s="15">
        <v>0</v>
      </c>
      <c r="DH610" s="15">
        <v>0</v>
      </c>
      <c r="DI610" s="15">
        <v>0</v>
      </c>
      <c r="DJ610" s="15">
        <v>0</v>
      </c>
      <c r="DK610" s="15">
        <v>0</v>
      </c>
      <c r="DL610" s="15">
        <v>0</v>
      </c>
      <c r="DM610" s="15">
        <v>0</v>
      </c>
      <c r="DN610" s="15">
        <v>0</v>
      </c>
      <c r="DO610" s="15">
        <v>0</v>
      </c>
      <c r="DP610" s="15">
        <v>0</v>
      </c>
      <c r="DQ610" s="15">
        <v>0</v>
      </c>
      <c r="DR610" s="15">
        <v>0</v>
      </c>
      <c r="DS610" s="15">
        <v>0</v>
      </c>
      <c r="DT610" s="15">
        <v>0</v>
      </c>
      <c r="DU610" s="15">
        <v>0</v>
      </c>
      <c r="DV610" s="15">
        <v>0</v>
      </c>
      <c r="DW610" s="15">
        <v>0</v>
      </c>
      <c r="DX610" s="15">
        <v>0</v>
      </c>
      <c r="DY610" s="15">
        <v>0</v>
      </c>
      <c r="DZ610" s="15">
        <v>0</v>
      </c>
      <c r="EA610" s="15">
        <v>0</v>
      </c>
      <c r="EB610" s="15">
        <v>0</v>
      </c>
      <c r="EC610" s="15">
        <v>0</v>
      </c>
      <c r="ED610" s="15">
        <v>0</v>
      </c>
      <c r="EE610" s="15">
        <v>0</v>
      </c>
      <c r="EF610" s="15">
        <v>0</v>
      </c>
      <c r="EG610" s="15">
        <v>0</v>
      </c>
      <c r="EH610" s="15">
        <v>0</v>
      </c>
      <c r="EI610" s="15">
        <v>0</v>
      </c>
      <c r="EJ610" s="15">
        <v>0</v>
      </c>
      <c r="EK610" s="15">
        <v>0</v>
      </c>
      <c r="EL610" s="15">
        <v>0</v>
      </c>
      <c r="EM610" s="15">
        <v>0</v>
      </c>
      <c r="EN610" s="15">
        <v>0</v>
      </c>
      <c r="EO610" s="15">
        <v>0</v>
      </c>
      <c r="EP610" s="15">
        <v>0</v>
      </c>
      <c r="EQ610" s="15" t="s">
        <v>137</v>
      </c>
      <c r="ER610" s="15" t="s">
        <v>137</v>
      </c>
      <c r="ES610" s="15" t="s">
        <v>137</v>
      </c>
      <c r="ET610" s="15" t="s">
        <v>137</v>
      </c>
      <c r="EU610" s="15" t="s">
        <v>137</v>
      </c>
      <c r="EV610" s="15" t="s">
        <v>137</v>
      </c>
      <c r="EW610" s="15" t="s">
        <v>137</v>
      </c>
      <c r="EX610" s="15" t="s">
        <v>137</v>
      </c>
      <c r="EY610" s="15" t="s">
        <v>137</v>
      </c>
      <c r="EZ610" s="15" t="s">
        <v>137</v>
      </c>
      <c r="FA610" s="15" t="s">
        <v>137</v>
      </c>
      <c r="FB610" s="15">
        <f t="shared" si="1156"/>
        <v>0</v>
      </c>
      <c r="FC610" s="15">
        <f t="shared" si="1157"/>
        <v>0</v>
      </c>
      <c r="FD610" s="15">
        <f t="shared" si="1158"/>
        <v>0</v>
      </c>
      <c r="FE610" s="15">
        <f t="shared" si="1159"/>
        <v>0</v>
      </c>
      <c r="FF610" s="15">
        <f t="shared" si="1160"/>
        <v>0</v>
      </c>
      <c r="FG610" s="15">
        <f t="shared" si="1161"/>
        <v>0</v>
      </c>
      <c r="FH610" s="15">
        <f t="shared" si="1162"/>
        <v>0</v>
      </c>
      <c r="FI610" s="15">
        <f t="shared" si="1163"/>
        <v>0</v>
      </c>
      <c r="FJ610" s="15">
        <f t="shared" si="1164"/>
        <v>0</v>
      </c>
      <c r="FK610" s="15">
        <f t="shared" si="1165"/>
        <v>0</v>
      </c>
      <c r="FL610" s="15">
        <f t="shared" si="1166"/>
        <v>0</v>
      </c>
      <c r="FM610" s="15">
        <f t="shared" si="1167"/>
        <v>0</v>
      </c>
      <c r="FN610" s="15">
        <f t="shared" si="1168"/>
        <v>0</v>
      </c>
      <c r="FO610" s="15">
        <f t="shared" si="1169"/>
        <v>0</v>
      </c>
      <c r="FP610" s="15">
        <f t="shared" si="1170"/>
        <v>0</v>
      </c>
      <c r="FQ610" s="15">
        <f t="shared" si="1171"/>
        <v>0</v>
      </c>
      <c r="FR610" s="15">
        <f t="shared" si="1172"/>
        <v>0</v>
      </c>
      <c r="FS610" s="15">
        <f t="shared" si="1173"/>
        <v>0</v>
      </c>
      <c r="FT610" s="15">
        <f t="shared" si="1174"/>
        <v>0</v>
      </c>
      <c r="FU610" s="15">
        <f t="shared" si="1175"/>
        <v>0</v>
      </c>
      <c r="FV610" s="15">
        <f t="shared" si="1176"/>
        <v>0</v>
      </c>
      <c r="FW610" s="15">
        <f t="shared" si="1177"/>
        <v>0</v>
      </c>
      <c r="FX610" s="49" t="s">
        <v>1927</v>
      </c>
    </row>
    <row r="611" spans="1:180" s="42" customFormat="1" x14ac:dyDescent="0.25">
      <c r="A611" s="38" t="s">
        <v>948</v>
      </c>
      <c r="B611" s="16" t="s">
        <v>1499</v>
      </c>
      <c r="C611" s="18" t="s">
        <v>1500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1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f t="shared" si="1146"/>
        <v>0</v>
      </c>
      <c r="P611" s="15">
        <f t="shared" si="1147"/>
        <v>0</v>
      </c>
      <c r="Q611" s="15">
        <f t="shared" si="1148"/>
        <v>0</v>
      </c>
      <c r="R611" s="15">
        <f t="shared" si="1149"/>
        <v>0</v>
      </c>
      <c r="S611" s="15">
        <f t="shared" si="1150"/>
        <v>0</v>
      </c>
      <c r="T611" s="15">
        <v>1</v>
      </c>
      <c r="U611" s="15">
        <f t="shared" si="1151"/>
        <v>0</v>
      </c>
      <c r="V611" s="15">
        <f t="shared" si="1152"/>
        <v>0</v>
      </c>
      <c r="W611" s="15">
        <f t="shared" si="1153"/>
        <v>0</v>
      </c>
      <c r="X611" s="15">
        <f t="shared" si="1154"/>
        <v>0</v>
      </c>
      <c r="Y611" s="15">
        <f t="shared" si="1155"/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0</v>
      </c>
      <c r="AO611" s="15">
        <v>0</v>
      </c>
      <c r="AP611" s="15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  <c r="BE611" s="15">
        <v>0</v>
      </c>
      <c r="BF611" s="15">
        <v>0</v>
      </c>
      <c r="BG611" s="15">
        <v>0</v>
      </c>
      <c r="BH611" s="15">
        <v>0</v>
      </c>
      <c r="BI611" s="15">
        <v>0</v>
      </c>
      <c r="BJ611" s="15">
        <v>0</v>
      </c>
      <c r="BK611" s="15">
        <v>0</v>
      </c>
      <c r="BL611" s="15">
        <v>0</v>
      </c>
      <c r="BM611" s="15">
        <v>0</v>
      </c>
      <c r="BN611" s="15">
        <v>0</v>
      </c>
      <c r="BO611" s="15">
        <v>0</v>
      </c>
      <c r="BP611" s="15">
        <v>0</v>
      </c>
      <c r="BQ611" s="15">
        <v>0</v>
      </c>
      <c r="BR611" s="15">
        <v>0</v>
      </c>
      <c r="BS611" s="15">
        <v>0</v>
      </c>
      <c r="BT611" s="15">
        <v>0</v>
      </c>
      <c r="BU611" s="15">
        <v>0</v>
      </c>
      <c r="BV611" s="15">
        <v>0</v>
      </c>
      <c r="BW611" s="15">
        <v>0</v>
      </c>
      <c r="BX611" s="15">
        <v>0</v>
      </c>
      <c r="BY611" s="15">
        <v>0</v>
      </c>
      <c r="BZ611" s="15">
        <v>0</v>
      </c>
      <c r="CA611" s="15">
        <v>0</v>
      </c>
      <c r="CB611" s="15">
        <v>0</v>
      </c>
      <c r="CC611" s="15">
        <v>0</v>
      </c>
      <c r="CD611" s="15">
        <v>0</v>
      </c>
      <c r="CE611" s="15">
        <v>0</v>
      </c>
      <c r="CF611" s="15">
        <v>0</v>
      </c>
      <c r="CG611" s="15">
        <v>0</v>
      </c>
      <c r="CH611" s="15">
        <v>0</v>
      </c>
      <c r="CI611" s="15">
        <v>0</v>
      </c>
      <c r="CJ611" s="15">
        <v>0</v>
      </c>
      <c r="CK611" s="15">
        <v>0</v>
      </c>
      <c r="CL611" s="15">
        <v>0</v>
      </c>
      <c r="CM611" s="15">
        <v>0</v>
      </c>
      <c r="CN611" s="15">
        <v>0</v>
      </c>
      <c r="CO611" s="15">
        <v>0</v>
      </c>
      <c r="CP611" s="15">
        <v>0</v>
      </c>
      <c r="CQ611" s="15">
        <v>0</v>
      </c>
      <c r="CR611" s="15">
        <v>0</v>
      </c>
      <c r="CS611" s="15">
        <v>0</v>
      </c>
      <c r="CT611" s="15">
        <v>0</v>
      </c>
      <c r="CU611" s="15">
        <v>0</v>
      </c>
      <c r="CV611" s="15">
        <v>0</v>
      </c>
      <c r="CW611" s="15">
        <v>0</v>
      </c>
      <c r="CX611" s="15">
        <v>0</v>
      </c>
      <c r="CY611" s="15">
        <v>0</v>
      </c>
      <c r="CZ611" s="15">
        <v>0</v>
      </c>
      <c r="DA611" s="15">
        <v>0</v>
      </c>
      <c r="DB611" s="15">
        <v>0</v>
      </c>
      <c r="DC611" s="15">
        <v>0</v>
      </c>
      <c r="DD611" s="15">
        <v>0</v>
      </c>
      <c r="DE611" s="15">
        <v>0</v>
      </c>
      <c r="DF611" s="15">
        <v>0</v>
      </c>
      <c r="DG611" s="15">
        <v>0</v>
      </c>
      <c r="DH611" s="15">
        <v>0</v>
      </c>
      <c r="DI611" s="15">
        <v>0</v>
      </c>
      <c r="DJ611" s="15">
        <v>0</v>
      </c>
      <c r="DK611" s="15">
        <v>0</v>
      </c>
      <c r="DL611" s="15">
        <v>0</v>
      </c>
      <c r="DM611" s="15">
        <v>0</v>
      </c>
      <c r="DN611" s="15">
        <v>0</v>
      </c>
      <c r="DO611" s="15">
        <v>0</v>
      </c>
      <c r="DP611" s="15">
        <v>0</v>
      </c>
      <c r="DQ611" s="15">
        <v>0</v>
      </c>
      <c r="DR611" s="15">
        <v>0</v>
      </c>
      <c r="DS611" s="15">
        <v>0</v>
      </c>
      <c r="DT611" s="15">
        <v>0</v>
      </c>
      <c r="DU611" s="15">
        <v>0</v>
      </c>
      <c r="DV611" s="15">
        <v>0</v>
      </c>
      <c r="DW611" s="15">
        <v>0</v>
      </c>
      <c r="DX611" s="15">
        <v>0</v>
      </c>
      <c r="DY611" s="15">
        <v>0</v>
      </c>
      <c r="DZ611" s="15">
        <v>0</v>
      </c>
      <c r="EA611" s="15">
        <v>0</v>
      </c>
      <c r="EB611" s="15">
        <v>0</v>
      </c>
      <c r="EC611" s="15">
        <v>0</v>
      </c>
      <c r="ED611" s="15">
        <v>0</v>
      </c>
      <c r="EE611" s="15">
        <v>0</v>
      </c>
      <c r="EF611" s="15">
        <v>0</v>
      </c>
      <c r="EG611" s="15">
        <v>0</v>
      </c>
      <c r="EH611" s="15">
        <v>0</v>
      </c>
      <c r="EI611" s="15">
        <v>0</v>
      </c>
      <c r="EJ611" s="15">
        <v>0</v>
      </c>
      <c r="EK611" s="15">
        <v>0</v>
      </c>
      <c r="EL611" s="15">
        <v>0</v>
      </c>
      <c r="EM611" s="15">
        <v>0</v>
      </c>
      <c r="EN611" s="15">
        <v>0</v>
      </c>
      <c r="EO611" s="15">
        <v>0</v>
      </c>
      <c r="EP611" s="15">
        <v>0</v>
      </c>
      <c r="EQ611" s="15" t="s">
        <v>137</v>
      </c>
      <c r="ER611" s="15" t="s">
        <v>137</v>
      </c>
      <c r="ES611" s="15" t="s">
        <v>137</v>
      </c>
      <c r="ET611" s="15" t="s">
        <v>137</v>
      </c>
      <c r="EU611" s="15" t="s">
        <v>137</v>
      </c>
      <c r="EV611" s="15" t="s">
        <v>137</v>
      </c>
      <c r="EW611" s="15" t="s">
        <v>137</v>
      </c>
      <c r="EX611" s="15" t="s">
        <v>137</v>
      </c>
      <c r="EY611" s="15" t="s">
        <v>137</v>
      </c>
      <c r="EZ611" s="15" t="s">
        <v>137</v>
      </c>
      <c r="FA611" s="15" t="s">
        <v>137</v>
      </c>
      <c r="FB611" s="15">
        <f t="shared" si="1156"/>
        <v>0</v>
      </c>
      <c r="FC611" s="15">
        <f t="shared" si="1157"/>
        <v>0</v>
      </c>
      <c r="FD611" s="15">
        <f t="shared" si="1158"/>
        <v>0</v>
      </c>
      <c r="FE611" s="15">
        <f t="shared" si="1159"/>
        <v>0</v>
      </c>
      <c r="FF611" s="15">
        <f t="shared" si="1160"/>
        <v>0</v>
      </c>
      <c r="FG611" s="15">
        <f t="shared" si="1161"/>
        <v>0</v>
      </c>
      <c r="FH611" s="15">
        <f t="shared" si="1162"/>
        <v>0</v>
      </c>
      <c r="FI611" s="15">
        <f t="shared" si="1163"/>
        <v>0</v>
      </c>
      <c r="FJ611" s="15">
        <f t="shared" si="1164"/>
        <v>0</v>
      </c>
      <c r="FK611" s="15">
        <f t="shared" si="1165"/>
        <v>0</v>
      </c>
      <c r="FL611" s="15">
        <f t="shared" si="1166"/>
        <v>0</v>
      </c>
      <c r="FM611" s="15">
        <f t="shared" si="1167"/>
        <v>0</v>
      </c>
      <c r="FN611" s="15">
        <f t="shared" si="1168"/>
        <v>0</v>
      </c>
      <c r="FO611" s="15">
        <f t="shared" si="1169"/>
        <v>0</v>
      </c>
      <c r="FP611" s="15">
        <f t="shared" si="1170"/>
        <v>0</v>
      </c>
      <c r="FQ611" s="15">
        <f t="shared" si="1171"/>
        <v>0</v>
      </c>
      <c r="FR611" s="15">
        <f t="shared" si="1172"/>
        <v>0</v>
      </c>
      <c r="FS611" s="15">
        <f t="shared" si="1173"/>
        <v>0</v>
      </c>
      <c r="FT611" s="15">
        <f t="shared" si="1174"/>
        <v>0</v>
      </c>
      <c r="FU611" s="15">
        <f t="shared" si="1175"/>
        <v>0</v>
      </c>
      <c r="FV611" s="15">
        <f t="shared" si="1176"/>
        <v>0</v>
      </c>
      <c r="FW611" s="15">
        <f t="shared" si="1177"/>
        <v>0</v>
      </c>
      <c r="FX611" s="49" t="s">
        <v>1927</v>
      </c>
    </row>
    <row r="612" spans="1:180" s="42" customFormat="1" x14ac:dyDescent="0.25">
      <c r="A612" s="38" t="s">
        <v>948</v>
      </c>
      <c r="B612" s="16" t="s">
        <v>1501</v>
      </c>
      <c r="C612" s="18" t="s">
        <v>1502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1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f t="shared" si="1146"/>
        <v>0</v>
      </c>
      <c r="P612" s="15">
        <f t="shared" si="1147"/>
        <v>0</v>
      </c>
      <c r="Q612" s="15">
        <f t="shared" si="1148"/>
        <v>0</v>
      </c>
      <c r="R612" s="15">
        <f t="shared" si="1149"/>
        <v>0</v>
      </c>
      <c r="S612" s="15">
        <f t="shared" si="1150"/>
        <v>0</v>
      </c>
      <c r="T612" s="15">
        <v>1</v>
      </c>
      <c r="U612" s="15">
        <f t="shared" si="1151"/>
        <v>0</v>
      </c>
      <c r="V612" s="15">
        <f t="shared" si="1152"/>
        <v>0</v>
      </c>
      <c r="W612" s="15">
        <f t="shared" si="1153"/>
        <v>0</v>
      </c>
      <c r="X612" s="15">
        <f t="shared" si="1154"/>
        <v>0</v>
      </c>
      <c r="Y612" s="15">
        <f t="shared" si="1155"/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  <c r="BE612" s="15">
        <v>0</v>
      </c>
      <c r="BF612" s="15">
        <v>0</v>
      </c>
      <c r="BG612" s="15">
        <v>0</v>
      </c>
      <c r="BH612" s="15">
        <v>0</v>
      </c>
      <c r="BI612" s="15">
        <v>0</v>
      </c>
      <c r="BJ612" s="15">
        <v>0</v>
      </c>
      <c r="BK612" s="15">
        <v>0</v>
      </c>
      <c r="BL612" s="15">
        <v>0</v>
      </c>
      <c r="BM612" s="15">
        <v>0</v>
      </c>
      <c r="BN612" s="15">
        <v>0</v>
      </c>
      <c r="BO612" s="15">
        <v>0</v>
      </c>
      <c r="BP612" s="15">
        <v>0</v>
      </c>
      <c r="BQ612" s="15">
        <v>0</v>
      </c>
      <c r="BR612" s="15">
        <v>0</v>
      </c>
      <c r="BS612" s="15">
        <v>0</v>
      </c>
      <c r="BT612" s="15">
        <v>0</v>
      </c>
      <c r="BU612" s="15">
        <v>0</v>
      </c>
      <c r="BV612" s="15">
        <v>0</v>
      </c>
      <c r="BW612" s="15">
        <v>0</v>
      </c>
      <c r="BX612" s="15">
        <v>0</v>
      </c>
      <c r="BY612" s="15">
        <v>0</v>
      </c>
      <c r="BZ612" s="15">
        <v>0</v>
      </c>
      <c r="CA612" s="15">
        <v>0</v>
      </c>
      <c r="CB612" s="15">
        <v>0</v>
      </c>
      <c r="CC612" s="15">
        <v>0</v>
      </c>
      <c r="CD612" s="15">
        <v>0</v>
      </c>
      <c r="CE612" s="15">
        <v>0</v>
      </c>
      <c r="CF612" s="15">
        <v>0</v>
      </c>
      <c r="CG612" s="15">
        <v>0</v>
      </c>
      <c r="CH612" s="15">
        <v>0</v>
      </c>
      <c r="CI612" s="15">
        <v>0</v>
      </c>
      <c r="CJ612" s="15">
        <v>0</v>
      </c>
      <c r="CK612" s="15">
        <v>0</v>
      </c>
      <c r="CL612" s="15">
        <v>0</v>
      </c>
      <c r="CM612" s="15">
        <v>0</v>
      </c>
      <c r="CN612" s="15">
        <v>0</v>
      </c>
      <c r="CO612" s="15">
        <v>0</v>
      </c>
      <c r="CP612" s="15">
        <v>0</v>
      </c>
      <c r="CQ612" s="15">
        <v>0</v>
      </c>
      <c r="CR612" s="15">
        <v>0</v>
      </c>
      <c r="CS612" s="15">
        <v>0</v>
      </c>
      <c r="CT612" s="15">
        <v>0</v>
      </c>
      <c r="CU612" s="15">
        <v>0</v>
      </c>
      <c r="CV612" s="15">
        <v>0</v>
      </c>
      <c r="CW612" s="15">
        <v>0</v>
      </c>
      <c r="CX612" s="15">
        <v>0</v>
      </c>
      <c r="CY612" s="15">
        <v>0</v>
      </c>
      <c r="CZ612" s="15">
        <v>0</v>
      </c>
      <c r="DA612" s="15">
        <v>0</v>
      </c>
      <c r="DB612" s="15">
        <v>0</v>
      </c>
      <c r="DC612" s="15">
        <v>0</v>
      </c>
      <c r="DD612" s="15">
        <v>0</v>
      </c>
      <c r="DE612" s="15">
        <v>0</v>
      </c>
      <c r="DF612" s="15">
        <v>0</v>
      </c>
      <c r="DG612" s="15">
        <v>0</v>
      </c>
      <c r="DH612" s="15">
        <v>0</v>
      </c>
      <c r="DI612" s="15">
        <v>0</v>
      </c>
      <c r="DJ612" s="15">
        <v>0</v>
      </c>
      <c r="DK612" s="15">
        <v>0</v>
      </c>
      <c r="DL612" s="15">
        <v>0</v>
      </c>
      <c r="DM612" s="15">
        <v>0</v>
      </c>
      <c r="DN612" s="15">
        <v>0</v>
      </c>
      <c r="DO612" s="15">
        <v>0</v>
      </c>
      <c r="DP612" s="15">
        <v>0</v>
      </c>
      <c r="DQ612" s="15">
        <v>0</v>
      </c>
      <c r="DR612" s="15">
        <v>0</v>
      </c>
      <c r="DS612" s="15">
        <v>0</v>
      </c>
      <c r="DT612" s="15">
        <v>0</v>
      </c>
      <c r="DU612" s="36">
        <v>0</v>
      </c>
      <c r="DV612" s="36">
        <v>0</v>
      </c>
      <c r="DW612" s="36">
        <v>0</v>
      </c>
      <c r="DX612" s="36">
        <v>0</v>
      </c>
      <c r="DY612" s="36">
        <v>0</v>
      </c>
      <c r="DZ612" s="36">
        <v>0</v>
      </c>
      <c r="EA612" s="36">
        <v>0</v>
      </c>
      <c r="EB612" s="36">
        <v>0</v>
      </c>
      <c r="EC612" s="36">
        <v>0</v>
      </c>
      <c r="ED612" s="36">
        <v>0</v>
      </c>
      <c r="EE612" s="36">
        <v>0</v>
      </c>
      <c r="EF612" s="15">
        <v>0</v>
      </c>
      <c r="EG612" s="15">
        <v>0</v>
      </c>
      <c r="EH612" s="15">
        <v>0</v>
      </c>
      <c r="EI612" s="15">
        <v>0</v>
      </c>
      <c r="EJ612" s="15">
        <v>0</v>
      </c>
      <c r="EK612" s="15">
        <v>0</v>
      </c>
      <c r="EL612" s="15">
        <v>0</v>
      </c>
      <c r="EM612" s="15">
        <v>0</v>
      </c>
      <c r="EN612" s="15">
        <v>0</v>
      </c>
      <c r="EO612" s="15">
        <v>0</v>
      </c>
      <c r="EP612" s="15">
        <v>0</v>
      </c>
      <c r="EQ612" s="15" t="s">
        <v>137</v>
      </c>
      <c r="ER612" s="15" t="s">
        <v>137</v>
      </c>
      <c r="ES612" s="15" t="s">
        <v>137</v>
      </c>
      <c r="ET612" s="15" t="s">
        <v>137</v>
      </c>
      <c r="EU612" s="15" t="s">
        <v>137</v>
      </c>
      <c r="EV612" s="15" t="s">
        <v>137</v>
      </c>
      <c r="EW612" s="15" t="s">
        <v>137</v>
      </c>
      <c r="EX612" s="15" t="s">
        <v>137</v>
      </c>
      <c r="EY612" s="15" t="s">
        <v>137</v>
      </c>
      <c r="EZ612" s="15" t="s">
        <v>137</v>
      </c>
      <c r="FA612" s="15" t="s">
        <v>137</v>
      </c>
      <c r="FB612" s="15">
        <f t="shared" si="1156"/>
        <v>0</v>
      </c>
      <c r="FC612" s="15">
        <f t="shared" si="1157"/>
        <v>0</v>
      </c>
      <c r="FD612" s="15">
        <f t="shared" si="1158"/>
        <v>0</v>
      </c>
      <c r="FE612" s="15">
        <f t="shared" si="1159"/>
        <v>0</v>
      </c>
      <c r="FF612" s="15">
        <f t="shared" si="1160"/>
        <v>0</v>
      </c>
      <c r="FG612" s="15">
        <f t="shared" si="1161"/>
        <v>0</v>
      </c>
      <c r="FH612" s="15">
        <f t="shared" si="1162"/>
        <v>0</v>
      </c>
      <c r="FI612" s="15">
        <f t="shared" si="1163"/>
        <v>0</v>
      </c>
      <c r="FJ612" s="15">
        <f t="shared" si="1164"/>
        <v>0</v>
      </c>
      <c r="FK612" s="15">
        <f t="shared" si="1165"/>
        <v>0</v>
      </c>
      <c r="FL612" s="15">
        <f t="shared" si="1166"/>
        <v>0</v>
      </c>
      <c r="FM612" s="15">
        <f t="shared" si="1167"/>
        <v>0</v>
      </c>
      <c r="FN612" s="15">
        <f t="shared" si="1168"/>
        <v>0</v>
      </c>
      <c r="FO612" s="15">
        <f t="shared" si="1169"/>
        <v>0</v>
      </c>
      <c r="FP612" s="15">
        <f t="shared" si="1170"/>
        <v>0</v>
      </c>
      <c r="FQ612" s="15">
        <f t="shared" si="1171"/>
        <v>0</v>
      </c>
      <c r="FR612" s="15">
        <f t="shared" si="1172"/>
        <v>0</v>
      </c>
      <c r="FS612" s="15">
        <f t="shared" si="1173"/>
        <v>0</v>
      </c>
      <c r="FT612" s="15">
        <f t="shared" si="1174"/>
        <v>0</v>
      </c>
      <c r="FU612" s="15">
        <f t="shared" si="1175"/>
        <v>0</v>
      </c>
      <c r="FV612" s="15">
        <f t="shared" si="1176"/>
        <v>0</v>
      </c>
      <c r="FW612" s="15">
        <f t="shared" si="1177"/>
        <v>0</v>
      </c>
      <c r="FX612" s="49" t="s">
        <v>1927</v>
      </c>
    </row>
    <row r="613" spans="1:180" s="42" customFormat="1" x14ac:dyDescent="0.25">
      <c r="A613" s="38" t="s">
        <v>948</v>
      </c>
      <c r="B613" s="16" t="s">
        <v>1503</v>
      </c>
      <c r="C613" s="18" t="s">
        <v>1504</v>
      </c>
      <c r="D613" s="15">
        <v>0</v>
      </c>
      <c r="E613" s="15">
        <v>0</v>
      </c>
      <c r="F613" s="15">
        <v>0</v>
      </c>
      <c r="G613" s="15">
        <v>0</v>
      </c>
      <c r="H613" s="15">
        <v>0</v>
      </c>
      <c r="I613" s="15">
        <v>1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f t="shared" si="1146"/>
        <v>0</v>
      </c>
      <c r="P613" s="15">
        <f t="shared" si="1147"/>
        <v>0</v>
      </c>
      <c r="Q613" s="15">
        <f t="shared" si="1148"/>
        <v>0</v>
      </c>
      <c r="R613" s="15">
        <f t="shared" si="1149"/>
        <v>0</v>
      </c>
      <c r="S613" s="15">
        <f t="shared" si="1150"/>
        <v>0</v>
      </c>
      <c r="T613" s="15">
        <v>1</v>
      </c>
      <c r="U613" s="15">
        <f t="shared" si="1151"/>
        <v>0</v>
      </c>
      <c r="V613" s="15">
        <f t="shared" si="1152"/>
        <v>0</v>
      </c>
      <c r="W613" s="15">
        <f t="shared" si="1153"/>
        <v>0</v>
      </c>
      <c r="X613" s="15">
        <f t="shared" si="1154"/>
        <v>0</v>
      </c>
      <c r="Y613" s="15">
        <f t="shared" si="1155"/>
        <v>0</v>
      </c>
      <c r="Z613" s="15">
        <v>0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0</v>
      </c>
      <c r="AK613" s="15">
        <v>0</v>
      </c>
      <c r="AL613" s="15">
        <v>0</v>
      </c>
      <c r="AM613" s="15">
        <v>0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v>0</v>
      </c>
      <c r="BE613" s="15">
        <v>0</v>
      </c>
      <c r="BF613" s="15">
        <v>0</v>
      </c>
      <c r="BG613" s="15">
        <v>0</v>
      </c>
      <c r="BH613" s="15">
        <v>0</v>
      </c>
      <c r="BI613" s="15">
        <v>0</v>
      </c>
      <c r="BJ613" s="15">
        <v>0</v>
      </c>
      <c r="BK613" s="15">
        <v>0</v>
      </c>
      <c r="BL613" s="15">
        <v>0</v>
      </c>
      <c r="BM613" s="15">
        <v>0</v>
      </c>
      <c r="BN613" s="15">
        <v>0</v>
      </c>
      <c r="BO613" s="15">
        <v>0</v>
      </c>
      <c r="BP613" s="15">
        <v>0</v>
      </c>
      <c r="BQ613" s="15">
        <v>0</v>
      </c>
      <c r="BR613" s="15">
        <v>0</v>
      </c>
      <c r="BS613" s="15">
        <v>0</v>
      </c>
      <c r="BT613" s="15">
        <v>0</v>
      </c>
      <c r="BU613" s="15">
        <v>0</v>
      </c>
      <c r="BV613" s="15">
        <v>0</v>
      </c>
      <c r="BW613" s="15">
        <v>0</v>
      </c>
      <c r="BX613" s="15">
        <v>0</v>
      </c>
      <c r="BY613" s="15">
        <v>0</v>
      </c>
      <c r="BZ613" s="15">
        <v>0</v>
      </c>
      <c r="CA613" s="15">
        <v>0</v>
      </c>
      <c r="CB613" s="15">
        <v>0</v>
      </c>
      <c r="CC613" s="15">
        <v>0</v>
      </c>
      <c r="CD613" s="15">
        <v>0</v>
      </c>
      <c r="CE613" s="15">
        <v>0</v>
      </c>
      <c r="CF613" s="15">
        <v>0</v>
      </c>
      <c r="CG613" s="15">
        <v>0</v>
      </c>
      <c r="CH613" s="15">
        <v>0</v>
      </c>
      <c r="CI613" s="15">
        <v>0</v>
      </c>
      <c r="CJ613" s="15">
        <v>0</v>
      </c>
      <c r="CK613" s="15">
        <v>0</v>
      </c>
      <c r="CL613" s="15">
        <v>0</v>
      </c>
      <c r="CM613" s="15">
        <v>0</v>
      </c>
      <c r="CN613" s="15">
        <v>0</v>
      </c>
      <c r="CO613" s="15">
        <v>0</v>
      </c>
      <c r="CP613" s="15">
        <v>0</v>
      </c>
      <c r="CQ613" s="15">
        <v>0</v>
      </c>
      <c r="CR613" s="15">
        <v>0</v>
      </c>
      <c r="CS613" s="15">
        <v>0</v>
      </c>
      <c r="CT613" s="15">
        <v>0</v>
      </c>
      <c r="CU613" s="15">
        <v>0</v>
      </c>
      <c r="CV613" s="15">
        <v>0</v>
      </c>
      <c r="CW613" s="15">
        <v>0</v>
      </c>
      <c r="CX613" s="15">
        <v>0</v>
      </c>
      <c r="CY613" s="15">
        <v>0</v>
      </c>
      <c r="CZ613" s="15">
        <v>0</v>
      </c>
      <c r="DA613" s="15">
        <v>0</v>
      </c>
      <c r="DB613" s="15">
        <v>0</v>
      </c>
      <c r="DC613" s="15">
        <v>0</v>
      </c>
      <c r="DD613" s="15">
        <v>0</v>
      </c>
      <c r="DE613" s="15">
        <v>0</v>
      </c>
      <c r="DF613" s="15">
        <v>0</v>
      </c>
      <c r="DG613" s="15">
        <v>0</v>
      </c>
      <c r="DH613" s="15">
        <v>0</v>
      </c>
      <c r="DI613" s="15">
        <v>0</v>
      </c>
      <c r="DJ613" s="15">
        <v>0</v>
      </c>
      <c r="DK613" s="15">
        <v>0</v>
      </c>
      <c r="DL613" s="15">
        <v>0</v>
      </c>
      <c r="DM613" s="15">
        <v>0</v>
      </c>
      <c r="DN613" s="15">
        <v>0</v>
      </c>
      <c r="DO613" s="15">
        <v>0</v>
      </c>
      <c r="DP613" s="15">
        <v>0</v>
      </c>
      <c r="DQ613" s="15">
        <v>0</v>
      </c>
      <c r="DR613" s="15">
        <v>0</v>
      </c>
      <c r="DS613" s="15">
        <v>0</v>
      </c>
      <c r="DT613" s="15">
        <v>0</v>
      </c>
      <c r="DU613" s="36">
        <v>0</v>
      </c>
      <c r="DV613" s="36">
        <v>0</v>
      </c>
      <c r="DW613" s="36">
        <v>0</v>
      </c>
      <c r="DX613" s="36">
        <v>0</v>
      </c>
      <c r="DY613" s="36">
        <v>0</v>
      </c>
      <c r="DZ613" s="36">
        <v>0</v>
      </c>
      <c r="EA613" s="36">
        <v>0</v>
      </c>
      <c r="EB613" s="36">
        <v>0</v>
      </c>
      <c r="EC613" s="36">
        <v>0</v>
      </c>
      <c r="ED613" s="36">
        <v>0</v>
      </c>
      <c r="EE613" s="36">
        <v>0</v>
      </c>
      <c r="EF613" s="15">
        <v>0</v>
      </c>
      <c r="EG613" s="15">
        <v>0</v>
      </c>
      <c r="EH613" s="15">
        <v>0</v>
      </c>
      <c r="EI613" s="15">
        <v>0</v>
      </c>
      <c r="EJ613" s="15">
        <v>0</v>
      </c>
      <c r="EK613" s="15">
        <v>0</v>
      </c>
      <c r="EL613" s="15">
        <v>0</v>
      </c>
      <c r="EM613" s="15">
        <v>0</v>
      </c>
      <c r="EN613" s="15">
        <v>0</v>
      </c>
      <c r="EO613" s="15">
        <v>0</v>
      </c>
      <c r="EP613" s="15">
        <v>0</v>
      </c>
      <c r="EQ613" s="15" t="s">
        <v>137</v>
      </c>
      <c r="ER613" s="15" t="s">
        <v>137</v>
      </c>
      <c r="ES613" s="15" t="s">
        <v>137</v>
      </c>
      <c r="ET613" s="15" t="s">
        <v>137</v>
      </c>
      <c r="EU613" s="15" t="s">
        <v>137</v>
      </c>
      <c r="EV613" s="15" t="s">
        <v>137</v>
      </c>
      <c r="EW613" s="15" t="s">
        <v>137</v>
      </c>
      <c r="EX613" s="15" t="s">
        <v>137</v>
      </c>
      <c r="EY613" s="15" t="s">
        <v>137</v>
      </c>
      <c r="EZ613" s="15" t="s">
        <v>137</v>
      </c>
      <c r="FA613" s="15" t="s">
        <v>137</v>
      </c>
      <c r="FB613" s="15">
        <f t="shared" si="1156"/>
        <v>0</v>
      </c>
      <c r="FC613" s="15">
        <f t="shared" si="1157"/>
        <v>0</v>
      </c>
      <c r="FD613" s="15">
        <f t="shared" si="1158"/>
        <v>0</v>
      </c>
      <c r="FE613" s="15">
        <f t="shared" si="1159"/>
        <v>0</v>
      </c>
      <c r="FF613" s="15">
        <f t="shared" si="1160"/>
        <v>0</v>
      </c>
      <c r="FG613" s="15">
        <f t="shared" si="1161"/>
        <v>0</v>
      </c>
      <c r="FH613" s="15">
        <f t="shared" si="1162"/>
        <v>0</v>
      </c>
      <c r="FI613" s="15">
        <f t="shared" si="1163"/>
        <v>0</v>
      </c>
      <c r="FJ613" s="15">
        <f t="shared" si="1164"/>
        <v>0</v>
      </c>
      <c r="FK613" s="15">
        <f t="shared" si="1165"/>
        <v>0</v>
      </c>
      <c r="FL613" s="15">
        <f t="shared" si="1166"/>
        <v>0</v>
      </c>
      <c r="FM613" s="15">
        <f t="shared" si="1167"/>
        <v>0</v>
      </c>
      <c r="FN613" s="15">
        <f t="shared" si="1168"/>
        <v>0</v>
      </c>
      <c r="FO613" s="15">
        <f t="shared" si="1169"/>
        <v>0</v>
      </c>
      <c r="FP613" s="15">
        <f t="shared" si="1170"/>
        <v>0</v>
      </c>
      <c r="FQ613" s="15">
        <f t="shared" si="1171"/>
        <v>0</v>
      </c>
      <c r="FR613" s="15">
        <f t="shared" si="1172"/>
        <v>0</v>
      </c>
      <c r="FS613" s="15">
        <f t="shared" si="1173"/>
        <v>0</v>
      </c>
      <c r="FT613" s="15">
        <f t="shared" si="1174"/>
        <v>0</v>
      </c>
      <c r="FU613" s="15">
        <f t="shared" si="1175"/>
        <v>0</v>
      </c>
      <c r="FV613" s="15">
        <f t="shared" si="1176"/>
        <v>0</v>
      </c>
      <c r="FW613" s="15">
        <f t="shared" si="1177"/>
        <v>0</v>
      </c>
      <c r="FX613" s="49" t="s">
        <v>1927</v>
      </c>
    </row>
    <row r="614" spans="1:180" s="42" customFormat="1" x14ac:dyDescent="0.25">
      <c r="A614" s="38" t="s">
        <v>948</v>
      </c>
      <c r="B614" s="16" t="s">
        <v>1505</v>
      </c>
      <c r="C614" s="18" t="s">
        <v>1506</v>
      </c>
      <c r="D614" s="15">
        <v>0</v>
      </c>
      <c r="E614" s="15">
        <v>0</v>
      </c>
      <c r="F614" s="15">
        <v>0</v>
      </c>
      <c r="G614" s="15">
        <v>0</v>
      </c>
      <c r="H614" s="15">
        <v>0</v>
      </c>
      <c r="I614" s="15">
        <v>1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f t="shared" si="1146"/>
        <v>0</v>
      </c>
      <c r="P614" s="15">
        <f t="shared" si="1147"/>
        <v>0</v>
      </c>
      <c r="Q614" s="15">
        <f t="shared" si="1148"/>
        <v>0</v>
      </c>
      <c r="R614" s="15">
        <f t="shared" si="1149"/>
        <v>0</v>
      </c>
      <c r="S614" s="15">
        <f t="shared" si="1150"/>
        <v>0</v>
      </c>
      <c r="T614" s="15">
        <v>1</v>
      </c>
      <c r="U614" s="15">
        <f t="shared" si="1151"/>
        <v>0</v>
      </c>
      <c r="V614" s="15">
        <f t="shared" si="1152"/>
        <v>0</v>
      </c>
      <c r="W614" s="15">
        <f t="shared" si="1153"/>
        <v>0</v>
      </c>
      <c r="X614" s="15">
        <f t="shared" si="1154"/>
        <v>0</v>
      </c>
      <c r="Y614" s="15">
        <f t="shared" si="1155"/>
        <v>0</v>
      </c>
      <c r="Z614" s="15">
        <v>0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  <c r="AJ614" s="15">
        <v>0</v>
      </c>
      <c r="AK614" s="15">
        <v>0</v>
      </c>
      <c r="AL614" s="15">
        <v>0</v>
      </c>
      <c r="AM614" s="15">
        <v>0</v>
      </c>
      <c r="AN614" s="15">
        <v>0</v>
      </c>
      <c r="AO614" s="15">
        <v>0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0</v>
      </c>
      <c r="BE614" s="15">
        <v>0</v>
      </c>
      <c r="BF614" s="15">
        <v>0</v>
      </c>
      <c r="BG614" s="15">
        <v>0</v>
      </c>
      <c r="BH614" s="15">
        <v>0</v>
      </c>
      <c r="BI614" s="15">
        <v>0</v>
      </c>
      <c r="BJ614" s="15">
        <v>0</v>
      </c>
      <c r="BK614" s="15">
        <v>0</v>
      </c>
      <c r="BL614" s="15">
        <v>0</v>
      </c>
      <c r="BM614" s="15">
        <v>0</v>
      </c>
      <c r="BN614" s="15">
        <v>0</v>
      </c>
      <c r="BO614" s="15">
        <v>0</v>
      </c>
      <c r="BP614" s="15">
        <v>0</v>
      </c>
      <c r="BQ614" s="15">
        <v>0</v>
      </c>
      <c r="BR614" s="15">
        <v>0</v>
      </c>
      <c r="BS614" s="15">
        <v>0</v>
      </c>
      <c r="BT614" s="15">
        <v>0</v>
      </c>
      <c r="BU614" s="15">
        <v>0</v>
      </c>
      <c r="BV614" s="15">
        <v>0</v>
      </c>
      <c r="BW614" s="15">
        <v>0</v>
      </c>
      <c r="BX614" s="15">
        <v>0</v>
      </c>
      <c r="BY614" s="15">
        <v>0</v>
      </c>
      <c r="BZ614" s="15">
        <v>0</v>
      </c>
      <c r="CA614" s="15">
        <v>0</v>
      </c>
      <c r="CB614" s="15">
        <v>0</v>
      </c>
      <c r="CC614" s="15">
        <v>0</v>
      </c>
      <c r="CD614" s="15">
        <v>0</v>
      </c>
      <c r="CE614" s="15">
        <v>0</v>
      </c>
      <c r="CF614" s="15">
        <v>0</v>
      </c>
      <c r="CG614" s="15">
        <v>0</v>
      </c>
      <c r="CH614" s="15">
        <v>0</v>
      </c>
      <c r="CI614" s="15">
        <v>0</v>
      </c>
      <c r="CJ614" s="15">
        <v>0</v>
      </c>
      <c r="CK614" s="15">
        <v>0</v>
      </c>
      <c r="CL614" s="15">
        <v>0</v>
      </c>
      <c r="CM614" s="15">
        <v>0</v>
      </c>
      <c r="CN614" s="15">
        <v>0</v>
      </c>
      <c r="CO614" s="15">
        <v>0</v>
      </c>
      <c r="CP614" s="15">
        <v>0</v>
      </c>
      <c r="CQ614" s="15">
        <v>0</v>
      </c>
      <c r="CR614" s="15">
        <v>0</v>
      </c>
      <c r="CS614" s="15">
        <v>0</v>
      </c>
      <c r="CT614" s="15">
        <v>0</v>
      </c>
      <c r="CU614" s="15">
        <v>0</v>
      </c>
      <c r="CV614" s="15">
        <v>0</v>
      </c>
      <c r="CW614" s="15">
        <v>0</v>
      </c>
      <c r="CX614" s="15">
        <v>0</v>
      </c>
      <c r="CY614" s="15">
        <v>0</v>
      </c>
      <c r="CZ614" s="15">
        <v>0</v>
      </c>
      <c r="DA614" s="15">
        <v>0</v>
      </c>
      <c r="DB614" s="15">
        <v>0</v>
      </c>
      <c r="DC614" s="15">
        <v>0</v>
      </c>
      <c r="DD614" s="15">
        <v>0</v>
      </c>
      <c r="DE614" s="15">
        <v>0</v>
      </c>
      <c r="DF614" s="15">
        <v>0</v>
      </c>
      <c r="DG614" s="15">
        <v>0</v>
      </c>
      <c r="DH614" s="15">
        <v>0</v>
      </c>
      <c r="DI614" s="15">
        <v>0</v>
      </c>
      <c r="DJ614" s="15">
        <v>0</v>
      </c>
      <c r="DK614" s="15">
        <v>0</v>
      </c>
      <c r="DL614" s="15">
        <v>0</v>
      </c>
      <c r="DM614" s="15">
        <v>0</v>
      </c>
      <c r="DN614" s="15">
        <v>0</v>
      </c>
      <c r="DO614" s="15">
        <v>0</v>
      </c>
      <c r="DP614" s="15">
        <v>0</v>
      </c>
      <c r="DQ614" s="15">
        <v>0</v>
      </c>
      <c r="DR614" s="15">
        <v>0</v>
      </c>
      <c r="DS614" s="15">
        <v>0</v>
      </c>
      <c r="DT614" s="15">
        <v>0</v>
      </c>
      <c r="DU614" s="15">
        <v>0</v>
      </c>
      <c r="DV614" s="15">
        <v>0</v>
      </c>
      <c r="DW614" s="15">
        <v>0</v>
      </c>
      <c r="DX614" s="15">
        <v>0</v>
      </c>
      <c r="DY614" s="15">
        <v>0</v>
      </c>
      <c r="DZ614" s="15">
        <v>0</v>
      </c>
      <c r="EA614" s="15">
        <v>0</v>
      </c>
      <c r="EB614" s="15">
        <v>0</v>
      </c>
      <c r="EC614" s="15">
        <v>0</v>
      </c>
      <c r="ED614" s="15">
        <v>0</v>
      </c>
      <c r="EE614" s="15">
        <v>0</v>
      </c>
      <c r="EF614" s="15">
        <v>0</v>
      </c>
      <c r="EG614" s="15">
        <v>0</v>
      </c>
      <c r="EH614" s="15">
        <v>0</v>
      </c>
      <c r="EI614" s="15">
        <v>0</v>
      </c>
      <c r="EJ614" s="15">
        <v>0</v>
      </c>
      <c r="EK614" s="15">
        <v>0</v>
      </c>
      <c r="EL614" s="15">
        <v>0</v>
      </c>
      <c r="EM614" s="15">
        <v>0</v>
      </c>
      <c r="EN614" s="15">
        <v>0</v>
      </c>
      <c r="EO614" s="15">
        <v>0</v>
      </c>
      <c r="EP614" s="15">
        <v>0</v>
      </c>
      <c r="EQ614" s="15" t="s">
        <v>137</v>
      </c>
      <c r="ER614" s="15" t="s">
        <v>137</v>
      </c>
      <c r="ES614" s="15" t="s">
        <v>137</v>
      </c>
      <c r="ET614" s="15" t="s">
        <v>137</v>
      </c>
      <c r="EU614" s="15" t="s">
        <v>137</v>
      </c>
      <c r="EV614" s="15" t="s">
        <v>137</v>
      </c>
      <c r="EW614" s="15" t="s">
        <v>137</v>
      </c>
      <c r="EX614" s="15" t="s">
        <v>137</v>
      </c>
      <c r="EY614" s="15" t="s">
        <v>137</v>
      </c>
      <c r="EZ614" s="15" t="s">
        <v>137</v>
      </c>
      <c r="FA614" s="15" t="s">
        <v>137</v>
      </c>
      <c r="FB614" s="15">
        <f t="shared" si="1156"/>
        <v>0</v>
      </c>
      <c r="FC614" s="15">
        <f t="shared" si="1157"/>
        <v>0</v>
      </c>
      <c r="FD614" s="15">
        <f t="shared" si="1158"/>
        <v>0</v>
      </c>
      <c r="FE614" s="15">
        <f t="shared" si="1159"/>
        <v>0</v>
      </c>
      <c r="FF614" s="15">
        <f t="shared" si="1160"/>
        <v>0</v>
      </c>
      <c r="FG614" s="15">
        <f t="shared" si="1161"/>
        <v>0</v>
      </c>
      <c r="FH614" s="15">
        <f t="shared" si="1162"/>
        <v>0</v>
      </c>
      <c r="FI614" s="15">
        <f t="shared" si="1163"/>
        <v>0</v>
      </c>
      <c r="FJ614" s="15">
        <f t="shared" si="1164"/>
        <v>0</v>
      </c>
      <c r="FK614" s="15">
        <f t="shared" si="1165"/>
        <v>0</v>
      </c>
      <c r="FL614" s="15">
        <f t="shared" si="1166"/>
        <v>0</v>
      </c>
      <c r="FM614" s="15">
        <f t="shared" si="1167"/>
        <v>0</v>
      </c>
      <c r="FN614" s="15">
        <f t="shared" si="1168"/>
        <v>0</v>
      </c>
      <c r="FO614" s="15">
        <f t="shared" si="1169"/>
        <v>0</v>
      </c>
      <c r="FP614" s="15">
        <f t="shared" si="1170"/>
        <v>0</v>
      </c>
      <c r="FQ614" s="15">
        <f t="shared" si="1171"/>
        <v>0</v>
      </c>
      <c r="FR614" s="15">
        <f t="shared" si="1172"/>
        <v>0</v>
      </c>
      <c r="FS614" s="15">
        <f t="shared" si="1173"/>
        <v>0</v>
      </c>
      <c r="FT614" s="15">
        <f t="shared" si="1174"/>
        <v>0</v>
      </c>
      <c r="FU614" s="15">
        <f t="shared" si="1175"/>
        <v>0</v>
      </c>
      <c r="FV614" s="15">
        <f t="shared" si="1176"/>
        <v>0</v>
      </c>
      <c r="FW614" s="15">
        <f t="shared" si="1177"/>
        <v>0</v>
      </c>
      <c r="FX614" s="49" t="s">
        <v>1927</v>
      </c>
    </row>
    <row r="615" spans="1:180" s="42" customFormat="1" ht="31.5" x14ac:dyDescent="0.25">
      <c r="A615" s="38" t="s">
        <v>948</v>
      </c>
      <c r="B615" s="16" t="s">
        <v>1507</v>
      </c>
      <c r="C615" s="18" t="s">
        <v>1508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2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f t="shared" si="1146"/>
        <v>0</v>
      </c>
      <c r="P615" s="15">
        <f t="shared" si="1147"/>
        <v>0</v>
      </c>
      <c r="Q615" s="15">
        <f t="shared" si="1148"/>
        <v>0</v>
      </c>
      <c r="R615" s="15">
        <f t="shared" si="1149"/>
        <v>0</v>
      </c>
      <c r="S615" s="15">
        <f t="shared" si="1150"/>
        <v>0</v>
      </c>
      <c r="T615" s="15">
        <v>2</v>
      </c>
      <c r="U615" s="15">
        <f t="shared" si="1151"/>
        <v>0</v>
      </c>
      <c r="V615" s="15">
        <f t="shared" si="1152"/>
        <v>0</v>
      </c>
      <c r="W615" s="15">
        <f t="shared" si="1153"/>
        <v>0</v>
      </c>
      <c r="X615" s="15">
        <f t="shared" si="1154"/>
        <v>0</v>
      </c>
      <c r="Y615" s="15">
        <f t="shared" si="1155"/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  <c r="BE615" s="15">
        <v>0</v>
      </c>
      <c r="BF615" s="15">
        <v>0</v>
      </c>
      <c r="BG615" s="15">
        <v>0</v>
      </c>
      <c r="BH615" s="15">
        <v>0</v>
      </c>
      <c r="BI615" s="15">
        <v>0</v>
      </c>
      <c r="BJ615" s="15">
        <v>0</v>
      </c>
      <c r="BK615" s="15">
        <v>0</v>
      </c>
      <c r="BL615" s="15">
        <v>0</v>
      </c>
      <c r="BM615" s="15">
        <v>0</v>
      </c>
      <c r="BN615" s="15">
        <v>0</v>
      </c>
      <c r="BO615" s="15">
        <v>0</v>
      </c>
      <c r="BP615" s="15">
        <v>0</v>
      </c>
      <c r="BQ615" s="15">
        <v>0</v>
      </c>
      <c r="BR615" s="15">
        <v>0</v>
      </c>
      <c r="BS615" s="15">
        <v>0</v>
      </c>
      <c r="BT615" s="15">
        <v>0</v>
      </c>
      <c r="BU615" s="15">
        <v>0</v>
      </c>
      <c r="BV615" s="15">
        <v>0</v>
      </c>
      <c r="BW615" s="15">
        <v>0</v>
      </c>
      <c r="BX615" s="15">
        <v>0</v>
      </c>
      <c r="BY615" s="15">
        <v>0</v>
      </c>
      <c r="BZ615" s="15">
        <v>0</v>
      </c>
      <c r="CA615" s="15">
        <v>0</v>
      </c>
      <c r="CB615" s="15">
        <v>0</v>
      </c>
      <c r="CC615" s="15">
        <v>0</v>
      </c>
      <c r="CD615" s="15">
        <v>0</v>
      </c>
      <c r="CE615" s="15">
        <v>0</v>
      </c>
      <c r="CF615" s="15">
        <v>0</v>
      </c>
      <c r="CG615" s="15">
        <v>0</v>
      </c>
      <c r="CH615" s="15">
        <v>0</v>
      </c>
      <c r="CI615" s="15">
        <v>0</v>
      </c>
      <c r="CJ615" s="15">
        <v>0</v>
      </c>
      <c r="CK615" s="15">
        <v>0</v>
      </c>
      <c r="CL615" s="15">
        <v>0</v>
      </c>
      <c r="CM615" s="15">
        <v>0</v>
      </c>
      <c r="CN615" s="15">
        <v>0</v>
      </c>
      <c r="CO615" s="15">
        <v>0</v>
      </c>
      <c r="CP615" s="15">
        <v>0</v>
      </c>
      <c r="CQ615" s="15">
        <v>0</v>
      </c>
      <c r="CR615" s="15">
        <v>0</v>
      </c>
      <c r="CS615" s="15">
        <v>0</v>
      </c>
      <c r="CT615" s="15">
        <v>0</v>
      </c>
      <c r="CU615" s="15">
        <v>0</v>
      </c>
      <c r="CV615" s="15">
        <v>0</v>
      </c>
      <c r="CW615" s="15">
        <v>0</v>
      </c>
      <c r="CX615" s="15">
        <v>0</v>
      </c>
      <c r="CY615" s="15">
        <v>0</v>
      </c>
      <c r="CZ615" s="15">
        <v>0</v>
      </c>
      <c r="DA615" s="15">
        <v>0</v>
      </c>
      <c r="DB615" s="15">
        <v>0</v>
      </c>
      <c r="DC615" s="15">
        <v>0</v>
      </c>
      <c r="DD615" s="15">
        <v>0</v>
      </c>
      <c r="DE615" s="15">
        <v>0</v>
      </c>
      <c r="DF615" s="15">
        <v>0</v>
      </c>
      <c r="DG615" s="15">
        <v>0</v>
      </c>
      <c r="DH615" s="15">
        <v>0</v>
      </c>
      <c r="DI615" s="15">
        <v>0</v>
      </c>
      <c r="DJ615" s="15">
        <v>0</v>
      </c>
      <c r="DK615" s="15">
        <v>0</v>
      </c>
      <c r="DL615" s="15">
        <v>0</v>
      </c>
      <c r="DM615" s="15">
        <v>0</v>
      </c>
      <c r="DN615" s="15">
        <v>0</v>
      </c>
      <c r="DO615" s="15">
        <v>0</v>
      </c>
      <c r="DP615" s="15">
        <v>0</v>
      </c>
      <c r="DQ615" s="15">
        <v>0</v>
      </c>
      <c r="DR615" s="15">
        <v>0</v>
      </c>
      <c r="DS615" s="15">
        <v>0</v>
      </c>
      <c r="DT615" s="15">
        <v>0</v>
      </c>
      <c r="DU615" s="15">
        <v>0</v>
      </c>
      <c r="DV615" s="15">
        <v>0</v>
      </c>
      <c r="DW615" s="15">
        <v>0</v>
      </c>
      <c r="DX615" s="15">
        <v>0</v>
      </c>
      <c r="DY615" s="15">
        <v>0</v>
      </c>
      <c r="DZ615" s="15">
        <v>0</v>
      </c>
      <c r="EA615" s="15">
        <v>0</v>
      </c>
      <c r="EB615" s="15">
        <v>0</v>
      </c>
      <c r="EC615" s="15">
        <v>0</v>
      </c>
      <c r="ED615" s="15">
        <v>0</v>
      </c>
      <c r="EE615" s="15">
        <v>0</v>
      </c>
      <c r="EF615" s="15">
        <v>0</v>
      </c>
      <c r="EG615" s="15">
        <v>0</v>
      </c>
      <c r="EH615" s="15">
        <v>0</v>
      </c>
      <c r="EI615" s="15">
        <v>0</v>
      </c>
      <c r="EJ615" s="15">
        <v>0</v>
      </c>
      <c r="EK615" s="15">
        <v>0</v>
      </c>
      <c r="EL615" s="15">
        <v>0</v>
      </c>
      <c r="EM615" s="15">
        <v>0</v>
      </c>
      <c r="EN615" s="15">
        <v>0</v>
      </c>
      <c r="EO615" s="15">
        <v>0</v>
      </c>
      <c r="EP615" s="15">
        <v>0</v>
      </c>
      <c r="EQ615" s="15" t="s">
        <v>137</v>
      </c>
      <c r="ER615" s="15" t="s">
        <v>137</v>
      </c>
      <c r="ES615" s="15" t="s">
        <v>137</v>
      </c>
      <c r="ET615" s="15" t="s">
        <v>137</v>
      </c>
      <c r="EU615" s="15" t="s">
        <v>137</v>
      </c>
      <c r="EV615" s="15" t="s">
        <v>137</v>
      </c>
      <c r="EW615" s="15" t="s">
        <v>137</v>
      </c>
      <c r="EX615" s="15" t="s">
        <v>137</v>
      </c>
      <c r="EY615" s="15" t="s">
        <v>137</v>
      </c>
      <c r="EZ615" s="15" t="s">
        <v>137</v>
      </c>
      <c r="FA615" s="15" t="s">
        <v>137</v>
      </c>
      <c r="FB615" s="15">
        <f t="shared" si="1156"/>
        <v>0</v>
      </c>
      <c r="FC615" s="15">
        <f t="shared" si="1157"/>
        <v>0</v>
      </c>
      <c r="FD615" s="15">
        <f t="shared" si="1158"/>
        <v>0</v>
      </c>
      <c r="FE615" s="15">
        <f t="shared" si="1159"/>
        <v>0</v>
      </c>
      <c r="FF615" s="15">
        <f t="shared" si="1160"/>
        <v>0</v>
      </c>
      <c r="FG615" s="15">
        <f t="shared" si="1161"/>
        <v>0</v>
      </c>
      <c r="FH615" s="15">
        <f t="shared" si="1162"/>
        <v>0</v>
      </c>
      <c r="FI615" s="15">
        <f t="shared" si="1163"/>
        <v>0</v>
      </c>
      <c r="FJ615" s="15">
        <f t="shared" si="1164"/>
        <v>0</v>
      </c>
      <c r="FK615" s="15">
        <f t="shared" si="1165"/>
        <v>0</v>
      </c>
      <c r="FL615" s="15">
        <f t="shared" si="1166"/>
        <v>0</v>
      </c>
      <c r="FM615" s="15">
        <f t="shared" si="1167"/>
        <v>0</v>
      </c>
      <c r="FN615" s="15">
        <f t="shared" si="1168"/>
        <v>0</v>
      </c>
      <c r="FO615" s="15">
        <f t="shared" si="1169"/>
        <v>0</v>
      </c>
      <c r="FP615" s="15">
        <f t="shared" si="1170"/>
        <v>0</v>
      </c>
      <c r="FQ615" s="15">
        <f t="shared" si="1171"/>
        <v>0</v>
      </c>
      <c r="FR615" s="15">
        <f t="shared" si="1172"/>
        <v>0</v>
      </c>
      <c r="FS615" s="15">
        <f t="shared" si="1173"/>
        <v>0</v>
      </c>
      <c r="FT615" s="15">
        <f t="shared" si="1174"/>
        <v>0</v>
      </c>
      <c r="FU615" s="15">
        <f t="shared" si="1175"/>
        <v>0</v>
      </c>
      <c r="FV615" s="15">
        <f t="shared" si="1176"/>
        <v>0</v>
      </c>
      <c r="FW615" s="15">
        <f t="shared" si="1177"/>
        <v>0</v>
      </c>
      <c r="FX615" s="49" t="s">
        <v>1927</v>
      </c>
    </row>
    <row r="616" spans="1:180" s="42" customFormat="1" x14ac:dyDescent="0.25">
      <c r="A616" s="38" t="s">
        <v>948</v>
      </c>
      <c r="B616" s="16" t="s">
        <v>1509</v>
      </c>
      <c r="C616" s="18" t="s">
        <v>1510</v>
      </c>
      <c r="D616" s="15">
        <v>0</v>
      </c>
      <c r="E616" s="15">
        <v>0</v>
      </c>
      <c r="F616" s="15">
        <v>0</v>
      </c>
      <c r="G616" s="15">
        <v>0</v>
      </c>
      <c r="H616" s="15">
        <v>0</v>
      </c>
      <c r="I616" s="15">
        <v>1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5">
        <f t="shared" si="1146"/>
        <v>0</v>
      </c>
      <c r="P616" s="15">
        <f t="shared" si="1147"/>
        <v>0</v>
      </c>
      <c r="Q616" s="15">
        <f t="shared" si="1148"/>
        <v>0</v>
      </c>
      <c r="R616" s="15">
        <f t="shared" si="1149"/>
        <v>0</v>
      </c>
      <c r="S616" s="15">
        <f t="shared" si="1150"/>
        <v>0</v>
      </c>
      <c r="T616" s="15">
        <v>1</v>
      </c>
      <c r="U616" s="15">
        <f t="shared" si="1151"/>
        <v>0</v>
      </c>
      <c r="V616" s="15">
        <f t="shared" si="1152"/>
        <v>0</v>
      </c>
      <c r="W616" s="15">
        <f t="shared" si="1153"/>
        <v>0</v>
      </c>
      <c r="X616" s="15">
        <f t="shared" si="1154"/>
        <v>0</v>
      </c>
      <c r="Y616" s="15">
        <f t="shared" si="1155"/>
        <v>0</v>
      </c>
      <c r="Z616" s="15">
        <v>0</v>
      </c>
      <c r="AA616" s="15">
        <v>0</v>
      </c>
      <c r="AB616" s="15">
        <v>0</v>
      </c>
      <c r="AC616" s="15">
        <v>0</v>
      </c>
      <c r="AD616" s="15">
        <v>0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  <c r="AJ616" s="15">
        <v>0</v>
      </c>
      <c r="AK616" s="15">
        <v>0</v>
      </c>
      <c r="AL616" s="15">
        <v>0</v>
      </c>
      <c r="AM616" s="15">
        <v>0</v>
      </c>
      <c r="AN616" s="15">
        <v>0</v>
      </c>
      <c r="AO616" s="15">
        <v>0</v>
      </c>
      <c r="AP616" s="15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15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v>0</v>
      </c>
      <c r="BE616" s="15">
        <v>0</v>
      </c>
      <c r="BF616" s="15">
        <v>0</v>
      </c>
      <c r="BG616" s="15">
        <v>0</v>
      </c>
      <c r="BH616" s="15">
        <v>0</v>
      </c>
      <c r="BI616" s="15">
        <v>0</v>
      </c>
      <c r="BJ616" s="15">
        <v>0</v>
      </c>
      <c r="BK616" s="15">
        <v>0</v>
      </c>
      <c r="BL616" s="15">
        <v>0</v>
      </c>
      <c r="BM616" s="15">
        <v>0</v>
      </c>
      <c r="BN616" s="15">
        <v>0</v>
      </c>
      <c r="BO616" s="15">
        <v>0</v>
      </c>
      <c r="BP616" s="15">
        <v>0</v>
      </c>
      <c r="BQ616" s="15">
        <v>0</v>
      </c>
      <c r="BR616" s="15">
        <v>0</v>
      </c>
      <c r="BS616" s="15">
        <v>0</v>
      </c>
      <c r="BT616" s="15">
        <v>0</v>
      </c>
      <c r="BU616" s="15">
        <v>0</v>
      </c>
      <c r="BV616" s="15">
        <v>0</v>
      </c>
      <c r="BW616" s="15">
        <v>0</v>
      </c>
      <c r="BX616" s="15">
        <v>0</v>
      </c>
      <c r="BY616" s="15">
        <v>0</v>
      </c>
      <c r="BZ616" s="15">
        <v>0</v>
      </c>
      <c r="CA616" s="15">
        <v>0</v>
      </c>
      <c r="CB616" s="15">
        <v>0</v>
      </c>
      <c r="CC616" s="15">
        <v>0</v>
      </c>
      <c r="CD616" s="15">
        <v>0</v>
      </c>
      <c r="CE616" s="15">
        <v>0</v>
      </c>
      <c r="CF616" s="15">
        <v>0</v>
      </c>
      <c r="CG616" s="15">
        <v>0</v>
      </c>
      <c r="CH616" s="15">
        <v>0</v>
      </c>
      <c r="CI616" s="15">
        <v>0</v>
      </c>
      <c r="CJ616" s="15">
        <v>0</v>
      </c>
      <c r="CK616" s="15">
        <v>0</v>
      </c>
      <c r="CL616" s="15">
        <v>0</v>
      </c>
      <c r="CM616" s="15">
        <v>0</v>
      </c>
      <c r="CN616" s="15">
        <v>0</v>
      </c>
      <c r="CO616" s="15">
        <v>0</v>
      </c>
      <c r="CP616" s="15">
        <v>0</v>
      </c>
      <c r="CQ616" s="15">
        <v>0</v>
      </c>
      <c r="CR616" s="15">
        <v>0</v>
      </c>
      <c r="CS616" s="15">
        <v>0</v>
      </c>
      <c r="CT616" s="15">
        <v>0</v>
      </c>
      <c r="CU616" s="15">
        <v>0</v>
      </c>
      <c r="CV616" s="15">
        <v>0</v>
      </c>
      <c r="CW616" s="15">
        <v>0</v>
      </c>
      <c r="CX616" s="15">
        <v>0</v>
      </c>
      <c r="CY616" s="15">
        <v>0</v>
      </c>
      <c r="CZ616" s="15">
        <v>0</v>
      </c>
      <c r="DA616" s="15">
        <v>0</v>
      </c>
      <c r="DB616" s="15">
        <v>0</v>
      </c>
      <c r="DC616" s="15">
        <v>0</v>
      </c>
      <c r="DD616" s="15">
        <v>0</v>
      </c>
      <c r="DE616" s="15">
        <v>0</v>
      </c>
      <c r="DF616" s="15">
        <v>0</v>
      </c>
      <c r="DG616" s="15">
        <v>0</v>
      </c>
      <c r="DH616" s="15">
        <v>0</v>
      </c>
      <c r="DI616" s="15">
        <v>0</v>
      </c>
      <c r="DJ616" s="15">
        <v>0</v>
      </c>
      <c r="DK616" s="15">
        <v>0</v>
      </c>
      <c r="DL616" s="15">
        <v>0</v>
      </c>
      <c r="DM616" s="15">
        <v>0</v>
      </c>
      <c r="DN616" s="15">
        <v>0</v>
      </c>
      <c r="DO616" s="15">
        <v>0</v>
      </c>
      <c r="DP616" s="15">
        <v>0</v>
      </c>
      <c r="DQ616" s="15">
        <v>0</v>
      </c>
      <c r="DR616" s="15">
        <v>0</v>
      </c>
      <c r="DS616" s="15">
        <v>0</v>
      </c>
      <c r="DT616" s="15">
        <v>0</v>
      </c>
      <c r="DU616" s="15">
        <v>0</v>
      </c>
      <c r="DV616" s="15">
        <v>0</v>
      </c>
      <c r="DW616" s="15">
        <v>0</v>
      </c>
      <c r="DX616" s="15">
        <v>0</v>
      </c>
      <c r="DY616" s="15">
        <v>0</v>
      </c>
      <c r="DZ616" s="15">
        <v>0</v>
      </c>
      <c r="EA616" s="15">
        <v>0</v>
      </c>
      <c r="EB616" s="15">
        <v>0</v>
      </c>
      <c r="EC616" s="15">
        <v>0</v>
      </c>
      <c r="ED616" s="15">
        <v>0</v>
      </c>
      <c r="EE616" s="15">
        <v>0</v>
      </c>
      <c r="EF616" s="15">
        <v>0</v>
      </c>
      <c r="EG616" s="15">
        <v>0</v>
      </c>
      <c r="EH616" s="15">
        <v>0</v>
      </c>
      <c r="EI616" s="15">
        <v>0</v>
      </c>
      <c r="EJ616" s="15">
        <v>0</v>
      </c>
      <c r="EK616" s="15">
        <v>0</v>
      </c>
      <c r="EL616" s="15">
        <v>0</v>
      </c>
      <c r="EM616" s="15">
        <v>0</v>
      </c>
      <c r="EN616" s="15">
        <v>0</v>
      </c>
      <c r="EO616" s="15">
        <v>0</v>
      </c>
      <c r="EP616" s="15">
        <v>0</v>
      </c>
      <c r="EQ616" s="15" t="s">
        <v>137</v>
      </c>
      <c r="ER616" s="15" t="s">
        <v>137</v>
      </c>
      <c r="ES616" s="15" t="s">
        <v>137</v>
      </c>
      <c r="ET616" s="15" t="s">
        <v>137</v>
      </c>
      <c r="EU616" s="15" t="s">
        <v>137</v>
      </c>
      <c r="EV616" s="15" t="s">
        <v>137</v>
      </c>
      <c r="EW616" s="15" t="s">
        <v>137</v>
      </c>
      <c r="EX616" s="15" t="s">
        <v>137</v>
      </c>
      <c r="EY616" s="15" t="s">
        <v>137</v>
      </c>
      <c r="EZ616" s="15" t="s">
        <v>137</v>
      </c>
      <c r="FA616" s="15" t="s">
        <v>137</v>
      </c>
      <c r="FB616" s="15">
        <f t="shared" ref="FB616:FB644" si="1178">EF616+DJ616+CN616+BR616+AV616</f>
        <v>0</v>
      </c>
      <c r="FC616" s="15">
        <f t="shared" ref="FC616:FC644" si="1179">EG616+DK616+CO616+BS616+AW616</f>
        <v>0</v>
      </c>
      <c r="FD616" s="15">
        <f t="shared" ref="FD616:FD644" si="1180">EH616+DL616+CP616+BT616+AX616</f>
        <v>0</v>
      </c>
      <c r="FE616" s="15">
        <f t="shared" ref="FE616:FE644" si="1181">EI616+DM616+CQ616+BU616+AY616</f>
        <v>0</v>
      </c>
      <c r="FF616" s="15">
        <f t="shared" ref="FF616:FF644" si="1182">EJ616+DN616+CR616+BV616+AZ616</f>
        <v>0</v>
      </c>
      <c r="FG616" s="15">
        <f t="shared" ref="FG616:FG644" si="1183">EK616+DO616+CS616+BW616+BA616</f>
        <v>0</v>
      </c>
      <c r="FH616" s="15">
        <f t="shared" ref="FH616:FH644" si="1184">EL616+DP616+CT616+BX616+BB616</f>
        <v>0</v>
      </c>
      <c r="FI616" s="15">
        <f t="shared" ref="FI616:FI644" si="1185">EM616+DQ616+CU616+BY616+BC616</f>
        <v>0</v>
      </c>
      <c r="FJ616" s="15">
        <f t="shared" ref="FJ616:FJ644" si="1186">EN616+DR616+CV616+BZ616+BD616</f>
        <v>0</v>
      </c>
      <c r="FK616" s="15">
        <f t="shared" ref="FK616:FK644" si="1187">EO616+DS616+CW616+CA616+BE616</f>
        <v>0</v>
      </c>
      <c r="FL616" s="15">
        <f t="shared" ref="FL616:FL644" si="1188">EP616+DT616+CX616+CB616+BF616</f>
        <v>0</v>
      </c>
      <c r="FM616" s="15">
        <f t="shared" ref="FM616:FM644" si="1189">BG616+CC616+CY616+DU616+EF616</f>
        <v>0</v>
      </c>
      <c r="FN616" s="15">
        <f t="shared" ref="FN616:FN644" si="1190">BH616+CD616+CZ616+DV616+EG616</f>
        <v>0</v>
      </c>
      <c r="FO616" s="15">
        <f t="shared" ref="FO616:FO644" si="1191">BI616+CE616+DA616+DW616+EH616</f>
        <v>0</v>
      </c>
      <c r="FP616" s="15">
        <f t="shared" ref="FP616:FP644" si="1192">BJ616+CF616+DB616+DX616+EI616</f>
        <v>0</v>
      </c>
      <c r="FQ616" s="15">
        <f t="shared" ref="FQ616:FQ644" si="1193">BK616+CG616+DC616+DY616+EJ616</f>
        <v>0</v>
      </c>
      <c r="FR616" s="15">
        <f t="shared" ref="FR616:FR644" si="1194">BL616+CH616+DD616+DZ616+EK616</f>
        <v>0</v>
      </c>
      <c r="FS616" s="15">
        <f t="shared" ref="FS616:FS644" si="1195">BM616+CI616+DE616+EA616+EL616</f>
        <v>0</v>
      </c>
      <c r="FT616" s="15">
        <f t="shared" ref="FT616:FT644" si="1196">BN616+CJ616+DF616+EB616+EM616</f>
        <v>0</v>
      </c>
      <c r="FU616" s="15">
        <f t="shared" ref="FU616:FU644" si="1197">BO616+CK616+DG616+EC616+EN616</f>
        <v>0</v>
      </c>
      <c r="FV616" s="15">
        <f t="shared" ref="FV616:FV644" si="1198">BP616+CL616+DH616+ED616+EO616</f>
        <v>0</v>
      </c>
      <c r="FW616" s="15">
        <f t="shared" ref="FW616:FW644" si="1199">BQ616+CM616+DI616+EE616+EP616</f>
        <v>0</v>
      </c>
      <c r="FX616" s="49" t="s">
        <v>1927</v>
      </c>
    </row>
    <row r="617" spans="1:180" s="42" customFormat="1" ht="31.5" x14ac:dyDescent="0.25">
      <c r="A617" s="38" t="s">
        <v>948</v>
      </c>
      <c r="B617" s="16" t="s">
        <v>1511</v>
      </c>
      <c r="C617" s="18" t="s">
        <v>1512</v>
      </c>
      <c r="D617" s="15">
        <v>0</v>
      </c>
      <c r="E617" s="15">
        <v>0</v>
      </c>
      <c r="F617" s="15">
        <v>0</v>
      </c>
      <c r="G617" s="15">
        <v>0</v>
      </c>
      <c r="H617" s="15">
        <v>0</v>
      </c>
      <c r="I617" s="15">
        <v>1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15">
        <f t="shared" si="1146"/>
        <v>0</v>
      </c>
      <c r="P617" s="15">
        <f t="shared" si="1147"/>
        <v>0</v>
      </c>
      <c r="Q617" s="15">
        <f t="shared" si="1148"/>
        <v>0</v>
      </c>
      <c r="R617" s="15">
        <f t="shared" si="1149"/>
        <v>0</v>
      </c>
      <c r="S617" s="15">
        <f t="shared" si="1150"/>
        <v>0</v>
      </c>
      <c r="T617" s="15">
        <v>1</v>
      </c>
      <c r="U617" s="15">
        <f t="shared" si="1151"/>
        <v>0</v>
      </c>
      <c r="V617" s="15">
        <f t="shared" si="1152"/>
        <v>0</v>
      </c>
      <c r="W617" s="15">
        <f t="shared" si="1153"/>
        <v>0</v>
      </c>
      <c r="X617" s="15">
        <f t="shared" si="1154"/>
        <v>0</v>
      </c>
      <c r="Y617" s="15">
        <f t="shared" si="1155"/>
        <v>0</v>
      </c>
      <c r="Z617" s="15">
        <v>0</v>
      </c>
      <c r="AA617" s="15">
        <v>0</v>
      </c>
      <c r="AB617" s="15">
        <v>0</v>
      </c>
      <c r="AC617" s="15">
        <v>0</v>
      </c>
      <c r="AD617" s="15">
        <v>0</v>
      </c>
      <c r="AE617" s="15">
        <v>0</v>
      </c>
      <c r="AF617" s="15">
        <v>0</v>
      </c>
      <c r="AG617" s="15">
        <v>0</v>
      </c>
      <c r="AH617" s="15">
        <v>0</v>
      </c>
      <c r="AI617" s="15">
        <v>0</v>
      </c>
      <c r="AJ617" s="15">
        <v>0</v>
      </c>
      <c r="AK617" s="15">
        <v>0</v>
      </c>
      <c r="AL617" s="15">
        <v>0</v>
      </c>
      <c r="AM617" s="15">
        <v>0</v>
      </c>
      <c r="AN617" s="15">
        <v>0</v>
      </c>
      <c r="AO617" s="15">
        <v>0</v>
      </c>
      <c r="AP617" s="15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15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v>0</v>
      </c>
      <c r="BE617" s="15">
        <v>0</v>
      </c>
      <c r="BF617" s="15">
        <v>0</v>
      </c>
      <c r="BG617" s="15">
        <v>0</v>
      </c>
      <c r="BH617" s="15">
        <v>0</v>
      </c>
      <c r="BI617" s="15">
        <v>0</v>
      </c>
      <c r="BJ617" s="15">
        <v>0</v>
      </c>
      <c r="BK617" s="15">
        <v>0</v>
      </c>
      <c r="BL617" s="15">
        <v>0</v>
      </c>
      <c r="BM617" s="15">
        <v>0</v>
      </c>
      <c r="BN617" s="15">
        <v>0</v>
      </c>
      <c r="BO617" s="15">
        <v>0</v>
      </c>
      <c r="BP617" s="15">
        <v>0</v>
      </c>
      <c r="BQ617" s="15">
        <v>0</v>
      </c>
      <c r="BR617" s="15">
        <v>0</v>
      </c>
      <c r="BS617" s="15">
        <v>0</v>
      </c>
      <c r="BT617" s="15">
        <v>0</v>
      </c>
      <c r="BU617" s="15">
        <v>0</v>
      </c>
      <c r="BV617" s="15">
        <v>0</v>
      </c>
      <c r="BW617" s="15">
        <v>0</v>
      </c>
      <c r="BX617" s="15">
        <v>0</v>
      </c>
      <c r="BY617" s="15">
        <v>0</v>
      </c>
      <c r="BZ617" s="15">
        <v>0</v>
      </c>
      <c r="CA617" s="15">
        <v>0</v>
      </c>
      <c r="CB617" s="15">
        <v>0</v>
      </c>
      <c r="CC617" s="15">
        <v>0</v>
      </c>
      <c r="CD617" s="15">
        <v>0</v>
      </c>
      <c r="CE617" s="15">
        <v>0</v>
      </c>
      <c r="CF617" s="15">
        <v>0</v>
      </c>
      <c r="CG617" s="15">
        <v>0</v>
      </c>
      <c r="CH617" s="15">
        <v>0</v>
      </c>
      <c r="CI617" s="15">
        <v>0</v>
      </c>
      <c r="CJ617" s="15">
        <v>0</v>
      </c>
      <c r="CK617" s="15">
        <v>0</v>
      </c>
      <c r="CL617" s="15">
        <v>0</v>
      </c>
      <c r="CM617" s="15">
        <v>0</v>
      </c>
      <c r="CN617" s="15">
        <v>0</v>
      </c>
      <c r="CO617" s="15">
        <v>0</v>
      </c>
      <c r="CP617" s="15">
        <v>0</v>
      </c>
      <c r="CQ617" s="15">
        <v>0</v>
      </c>
      <c r="CR617" s="15">
        <v>0</v>
      </c>
      <c r="CS617" s="15">
        <v>0</v>
      </c>
      <c r="CT617" s="15">
        <v>0</v>
      </c>
      <c r="CU617" s="15">
        <v>0</v>
      </c>
      <c r="CV617" s="15">
        <v>0</v>
      </c>
      <c r="CW617" s="15">
        <v>0</v>
      </c>
      <c r="CX617" s="15">
        <v>0</v>
      </c>
      <c r="CY617" s="15">
        <v>0</v>
      </c>
      <c r="CZ617" s="15">
        <v>0</v>
      </c>
      <c r="DA617" s="15">
        <v>0</v>
      </c>
      <c r="DB617" s="15">
        <v>0</v>
      </c>
      <c r="DC617" s="15">
        <v>0</v>
      </c>
      <c r="DD617" s="15">
        <v>0</v>
      </c>
      <c r="DE617" s="15">
        <v>0</v>
      </c>
      <c r="DF617" s="15">
        <v>0</v>
      </c>
      <c r="DG617" s="15">
        <v>0</v>
      </c>
      <c r="DH617" s="15">
        <v>0</v>
      </c>
      <c r="DI617" s="15">
        <v>0</v>
      </c>
      <c r="DJ617" s="15">
        <v>0</v>
      </c>
      <c r="DK617" s="15">
        <v>0</v>
      </c>
      <c r="DL617" s="15">
        <v>0</v>
      </c>
      <c r="DM617" s="15">
        <v>0</v>
      </c>
      <c r="DN617" s="15">
        <v>0</v>
      </c>
      <c r="DO617" s="15">
        <v>0</v>
      </c>
      <c r="DP617" s="15">
        <v>0</v>
      </c>
      <c r="DQ617" s="15">
        <v>0</v>
      </c>
      <c r="DR617" s="15">
        <v>0</v>
      </c>
      <c r="DS617" s="15">
        <v>0</v>
      </c>
      <c r="DT617" s="15">
        <v>0</v>
      </c>
      <c r="DU617" s="15">
        <v>0</v>
      </c>
      <c r="DV617" s="15">
        <v>0</v>
      </c>
      <c r="DW617" s="15">
        <v>0</v>
      </c>
      <c r="DX617" s="15">
        <v>0</v>
      </c>
      <c r="DY617" s="15">
        <v>0</v>
      </c>
      <c r="DZ617" s="15">
        <v>0</v>
      </c>
      <c r="EA617" s="15">
        <v>0</v>
      </c>
      <c r="EB617" s="15">
        <v>0</v>
      </c>
      <c r="EC617" s="15">
        <v>0</v>
      </c>
      <c r="ED617" s="15">
        <v>0</v>
      </c>
      <c r="EE617" s="15">
        <v>0</v>
      </c>
      <c r="EF617" s="15">
        <v>0</v>
      </c>
      <c r="EG617" s="15">
        <v>0</v>
      </c>
      <c r="EH617" s="15">
        <v>0</v>
      </c>
      <c r="EI617" s="15">
        <v>0</v>
      </c>
      <c r="EJ617" s="15">
        <v>0</v>
      </c>
      <c r="EK617" s="15">
        <v>0</v>
      </c>
      <c r="EL617" s="15">
        <v>0</v>
      </c>
      <c r="EM617" s="15">
        <v>0</v>
      </c>
      <c r="EN617" s="15">
        <v>0</v>
      </c>
      <c r="EO617" s="15">
        <v>0</v>
      </c>
      <c r="EP617" s="15">
        <v>0</v>
      </c>
      <c r="EQ617" s="15" t="s">
        <v>137</v>
      </c>
      <c r="ER617" s="15" t="s">
        <v>137</v>
      </c>
      <c r="ES617" s="15" t="s">
        <v>137</v>
      </c>
      <c r="ET617" s="15" t="s">
        <v>137</v>
      </c>
      <c r="EU617" s="15" t="s">
        <v>137</v>
      </c>
      <c r="EV617" s="15" t="s">
        <v>137</v>
      </c>
      <c r="EW617" s="15" t="s">
        <v>137</v>
      </c>
      <c r="EX617" s="15" t="s">
        <v>137</v>
      </c>
      <c r="EY617" s="15" t="s">
        <v>137</v>
      </c>
      <c r="EZ617" s="15" t="s">
        <v>137</v>
      </c>
      <c r="FA617" s="15" t="s">
        <v>137</v>
      </c>
      <c r="FB617" s="15">
        <f t="shared" si="1178"/>
        <v>0</v>
      </c>
      <c r="FC617" s="15">
        <f t="shared" si="1179"/>
        <v>0</v>
      </c>
      <c r="FD617" s="15">
        <f t="shared" si="1180"/>
        <v>0</v>
      </c>
      <c r="FE617" s="15">
        <f t="shared" si="1181"/>
        <v>0</v>
      </c>
      <c r="FF617" s="15">
        <f t="shared" si="1182"/>
        <v>0</v>
      </c>
      <c r="FG617" s="15">
        <f t="shared" si="1183"/>
        <v>0</v>
      </c>
      <c r="FH617" s="15">
        <f t="shared" si="1184"/>
        <v>0</v>
      </c>
      <c r="FI617" s="15">
        <f t="shared" si="1185"/>
        <v>0</v>
      </c>
      <c r="FJ617" s="15">
        <f t="shared" si="1186"/>
        <v>0</v>
      </c>
      <c r="FK617" s="15">
        <f t="shared" si="1187"/>
        <v>0</v>
      </c>
      <c r="FL617" s="15">
        <f t="shared" si="1188"/>
        <v>0</v>
      </c>
      <c r="FM617" s="15">
        <f t="shared" si="1189"/>
        <v>0</v>
      </c>
      <c r="FN617" s="15">
        <f t="shared" si="1190"/>
        <v>0</v>
      </c>
      <c r="FO617" s="15">
        <f t="shared" si="1191"/>
        <v>0</v>
      </c>
      <c r="FP617" s="15">
        <f t="shared" si="1192"/>
        <v>0</v>
      </c>
      <c r="FQ617" s="15">
        <f t="shared" si="1193"/>
        <v>0</v>
      </c>
      <c r="FR617" s="15">
        <f t="shared" si="1194"/>
        <v>0</v>
      </c>
      <c r="FS617" s="15">
        <f t="shared" si="1195"/>
        <v>0</v>
      </c>
      <c r="FT617" s="15">
        <f t="shared" si="1196"/>
        <v>0</v>
      </c>
      <c r="FU617" s="15">
        <f t="shared" si="1197"/>
        <v>0</v>
      </c>
      <c r="FV617" s="15">
        <f t="shared" si="1198"/>
        <v>0</v>
      </c>
      <c r="FW617" s="15">
        <f t="shared" si="1199"/>
        <v>0</v>
      </c>
      <c r="FX617" s="49" t="s">
        <v>1927</v>
      </c>
    </row>
    <row r="618" spans="1:180" s="42" customFormat="1" ht="31.5" x14ac:dyDescent="0.25">
      <c r="A618" s="38" t="s">
        <v>948</v>
      </c>
      <c r="B618" s="16" t="s">
        <v>1513</v>
      </c>
      <c r="C618" s="18" t="s">
        <v>1514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2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f t="shared" si="1146"/>
        <v>0</v>
      </c>
      <c r="P618" s="15">
        <f t="shared" si="1147"/>
        <v>0</v>
      </c>
      <c r="Q618" s="15">
        <f t="shared" si="1148"/>
        <v>0</v>
      </c>
      <c r="R618" s="15">
        <f t="shared" si="1149"/>
        <v>0</v>
      </c>
      <c r="S618" s="15">
        <f t="shared" si="1150"/>
        <v>0</v>
      </c>
      <c r="T618" s="15">
        <v>2</v>
      </c>
      <c r="U618" s="15">
        <f t="shared" si="1151"/>
        <v>0</v>
      </c>
      <c r="V618" s="15">
        <f t="shared" si="1152"/>
        <v>0</v>
      </c>
      <c r="W618" s="15">
        <f t="shared" si="1153"/>
        <v>0</v>
      </c>
      <c r="X618" s="15">
        <f t="shared" si="1154"/>
        <v>0</v>
      </c>
      <c r="Y618" s="15">
        <f t="shared" si="1155"/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  <c r="BE618" s="15">
        <v>0</v>
      </c>
      <c r="BF618" s="15">
        <v>0</v>
      </c>
      <c r="BG618" s="15">
        <v>0</v>
      </c>
      <c r="BH618" s="15">
        <v>0</v>
      </c>
      <c r="BI618" s="15">
        <v>0</v>
      </c>
      <c r="BJ618" s="15">
        <v>0</v>
      </c>
      <c r="BK618" s="15">
        <v>0</v>
      </c>
      <c r="BL618" s="15">
        <v>0</v>
      </c>
      <c r="BM618" s="15">
        <v>0</v>
      </c>
      <c r="BN618" s="15">
        <v>0</v>
      </c>
      <c r="BO618" s="15">
        <v>0</v>
      </c>
      <c r="BP618" s="15">
        <v>0</v>
      </c>
      <c r="BQ618" s="15">
        <v>0</v>
      </c>
      <c r="BR618" s="15">
        <v>0</v>
      </c>
      <c r="BS618" s="15">
        <v>0</v>
      </c>
      <c r="BT618" s="15">
        <v>0</v>
      </c>
      <c r="BU618" s="15">
        <v>0</v>
      </c>
      <c r="BV618" s="15">
        <v>0</v>
      </c>
      <c r="BW618" s="15">
        <v>0</v>
      </c>
      <c r="BX618" s="15">
        <v>0</v>
      </c>
      <c r="BY618" s="15">
        <v>0</v>
      </c>
      <c r="BZ618" s="15">
        <v>0</v>
      </c>
      <c r="CA618" s="15">
        <v>0</v>
      </c>
      <c r="CB618" s="15">
        <v>0</v>
      </c>
      <c r="CC618" s="15">
        <v>0</v>
      </c>
      <c r="CD618" s="15">
        <v>0</v>
      </c>
      <c r="CE618" s="15">
        <v>0</v>
      </c>
      <c r="CF618" s="15">
        <v>0</v>
      </c>
      <c r="CG618" s="15">
        <v>0</v>
      </c>
      <c r="CH618" s="15">
        <v>0</v>
      </c>
      <c r="CI618" s="15">
        <v>0</v>
      </c>
      <c r="CJ618" s="15">
        <v>0</v>
      </c>
      <c r="CK618" s="15">
        <v>0</v>
      </c>
      <c r="CL618" s="15">
        <v>0</v>
      </c>
      <c r="CM618" s="15">
        <v>0</v>
      </c>
      <c r="CN618" s="15">
        <v>0</v>
      </c>
      <c r="CO618" s="15">
        <v>0</v>
      </c>
      <c r="CP618" s="15">
        <v>0</v>
      </c>
      <c r="CQ618" s="15">
        <v>0</v>
      </c>
      <c r="CR618" s="15">
        <v>0</v>
      </c>
      <c r="CS618" s="15">
        <v>0</v>
      </c>
      <c r="CT618" s="15">
        <v>0</v>
      </c>
      <c r="CU618" s="15">
        <v>0</v>
      </c>
      <c r="CV618" s="15">
        <v>0</v>
      </c>
      <c r="CW618" s="15">
        <v>0</v>
      </c>
      <c r="CX618" s="15">
        <v>0</v>
      </c>
      <c r="CY618" s="15">
        <v>0</v>
      </c>
      <c r="CZ618" s="15">
        <v>0</v>
      </c>
      <c r="DA618" s="15">
        <v>0</v>
      </c>
      <c r="DB618" s="15">
        <v>0</v>
      </c>
      <c r="DC618" s="15">
        <v>0</v>
      </c>
      <c r="DD618" s="15">
        <v>0</v>
      </c>
      <c r="DE618" s="15">
        <v>0</v>
      </c>
      <c r="DF618" s="15">
        <v>0</v>
      </c>
      <c r="DG618" s="15">
        <v>0</v>
      </c>
      <c r="DH618" s="15">
        <v>0</v>
      </c>
      <c r="DI618" s="15">
        <v>0</v>
      </c>
      <c r="DJ618" s="15">
        <v>0</v>
      </c>
      <c r="DK618" s="15">
        <v>0</v>
      </c>
      <c r="DL618" s="15">
        <v>0</v>
      </c>
      <c r="DM618" s="15">
        <v>0</v>
      </c>
      <c r="DN618" s="15">
        <v>0</v>
      </c>
      <c r="DO618" s="15">
        <v>0</v>
      </c>
      <c r="DP618" s="15">
        <v>0</v>
      </c>
      <c r="DQ618" s="15">
        <v>0</v>
      </c>
      <c r="DR618" s="15">
        <v>0</v>
      </c>
      <c r="DS618" s="15">
        <v>0</v>
      </c>
      <c r="DT618" s="15">
        <v>0</v>
      </c>
      <c r="DU618" s="36">
        <v>0</v>
      </c>
      <c r="DV618" s="36">
        <v>0</v>
      </c>
      <c r="DW618" s="36">
        <v>0</v>
      </c>
      <c r="DX618" s="36">
        <v>0</v>
      </c>
      <c r="DY618" s="36">
        <v>0</v>
      </c>
      <c r="DZ618" s="36">
        <v>0</v>
      </c>
      <c r="EA618" s="36">
        <v>0</v>
      </c>
      <c r="EB618" s="36">
        <v>0</v>
      </c>
      <c r="EC618" s="36">
        <v>0</v>
      </c>
      <c r="ED618" s="36">
        <v>0</v>
      </c>
      <c r="EE618" s="36">
        <v>0</v>
      </c>
      <c r="EF618" s="15">
        <v>0</v>
      </c>
      <c r="EG618" s="15">
        <v>0</v>
      </c>
      <c r="EH618" s="15">
        <v>0</v>
      </c>
      <c r="EI618" s="15">
        <v>0</v>
      </c>
      <c r="EJ618" s="15">
        <v>0</v>
      </c>
      <c r="EK618" s="15">
        <v>0</v>
      </c>
      <c r="EL618" s="15">
        <v>0</v>
      </c>
      <c r="EM618" s="15">
        <v>0</v>
      </c>
      <c r="EN618" s="15">
        <v>0</v>
      </c>
      <c r="EO618" s="15">
        <v>0</v>
      </c>
      <c r="EP618" s="15">
        <v>0</v>
      </c>
      <c r="EQ618" s="15" t="s">
        <v>137</v>
      </c>
      <c r="ER618" s="15" t="s">
        <v>137</v>
      </c>
      <c r="ES618" s="15" t="s">
        <v>137</v>
      </c>
      <c r="ET618" s="15" t="s">
        <v>137</v>
      </c>
      <c r="EU618" s="15" t="s">
        <v>137</v>
      </c>
      <c r="EV618" s="15" t="s">
        <v>137</v>
      </c>
      <c r="EW618" s="15" t="s">
        <v>137</v>
      </c>
      <c r="EX618" s="15" t="s">
        <v>137</v>
      </c>
      <c r="EY618" s="15" t="s">
        <v>137</v>
      </c>
      <c r="EZ618" s="15" t="s">
        <v>137</v>
      </c>
      <c r="FA618" s="15" t="s">
        <v>137</v>
      </c>
      <c r="FB618" s="15">
        <f t="shared" si="1178"/>
        <v>0</v>
      </c>
      <c r="FC618" s="15">
        <f t="shared" si="1179"/>
        <v>0</v>
      </c>
      <c r="FD618" s="15">
        <f t="shared" si="1180"/>
        <v>0</v>
      </c>
      <c r="FE618" s="15">
        <f t="shared" si="1181"/>
        <v>0</v>
      </c>
      <c r="FF618" s="15">
        <f t="shared" si="1182"/>
        <v>0</v>
      </c>
      <c r="FG618" s="15">
        <f t="shared" si="1183"/>
        <v>0</v>
      </c>
      <c r="FH618" s="15">
        <f t="shared" si="1184"/>
        <v>0</v>
      </c>
      <c r="FI618" s="15">
        <f t="shared" si="1185"/>
        <v>0</v>
      </c>
      <c r="FJ618" s="15">
        <f t="shared" si="1186"/>
        <v>0</v>
      </c>
      <c r="FK618" s="15">
        <f t="shared" si="1187"/>
        <v>0</v>
      </c>
      <c r="FL618" s="15">
        <f t="shared" si="1188"/>
        <v>0</v>
      </c>
      <c r="FM618" s="15">
        <f t="shared" si="1189"/>
        <v>0</v>
      </c>
      <c r="FN618" s="15">
        <f t="shared" si="1190"/>
        <v>0</v>
      </c>
      <c r="FO618" s="15">
        <f t="shared" si="1191"/>
        <v>0</v>
      </c>
      <c r="FP618" s="15">
        <f t="shared" si="1192"/>
        <v>0</v>
      </c>
      <c r="FQ618" s="15">
        <f t="shared" si="1193"/>
        <v>0</v>
      </c>
      <c r="FR618" s="15">
        <f t="shared" si="1194"/>
        <v>0</v>
      </c>
      <c r="FS618" s="15">
        <f t="shared" si="1195"/>
        <v>0</v>
      </c>
      <c r="FT618" s="15">
        <f t="shared" si="1196"/>
        <v>0</v>
      </c>
      <c r="FU618" s="15">
        <f t="shared" si="1197"/>
        <v>0</v>
      </c>
      <c r="FV618" s="15">
        <f t="shared" si="1198"/>
        <v>0</v>
      </c>
      <c r="FW618" s="15">
        <f t="shared" si="1199"/>
        <v>0</v>
      </c>
      <c r="FX618" s="49" t="s">
        <v>1927</v>
      </c>
    </row>
    <row r="619" spans="1:180" s="42" customFormat="1" x14ac:dyDescent="0.25">
      <c r="A619" s="38" t="s">
        <v>948</v>
      </c>
      <c r="B619" s="16" t="s">
        <v>1515</v>
      </c>
      <c r="C619" s="18" t="s">
        <v>1516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2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f t="shared" si="1146"/>
        <v>0</v>
      </c>
      <c r="P619" s="15">
        <f t="shared" si="1147"/>
        <v>0</v>
      </c>
      <c r="Q619" s="15">
        <f t="shared" si="1148"/>
        <v>0</v>
      </c>
      <c r="R619" s="15">
        <f t="shared" si="1149"/>
        <v>0</v>
      </c>
      <c r="S619" s="15">
        <f t="shared" si="1150"/>
        <v>0</v>
      </c>
      <c r="T619" s="15">
        <v>2</v>
      </c>
      <c r="U619" s="15">
        <f t="shared" si="1151"/>
        <v>0</v>
      </c>
      <c r="V619" s="15">
        <f t="shared" si="1152"/>
        <v>0</v>
      </c>
      <c r="W619" s="15">
        <f t="shared" si="1153"/>
        <v>0</v>
      </c>
      <c r="X619" s="15">
        <f t="shared" si="1154"/>
        <v>0</v>
      </c>
      <c r="Y619" s="15">
        <f t="shared" si="1155"/>
        <v>0</v>
      </c>
      <c r="Z619" s="15">
        <v>0</v>
      </c>
      <c r="AA619" s="15">
        <v>0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  <c r="BE619" s="15">
        <v>0</v>
      </c>
      <c r="BF619" s="15">
        <v>0</v>
      </c>
      <c r="BG619" s="15">
        <v>0</v>
      </c>
      <c r="BH619" s="15">
        <v>0</v>
      </c>
      <c r="BI619" s="15">
        <v>0</v>
      </c>
      <c r="BJ619" s="15">
        <v>0</v>
      </c>
      <c r="BK619" s="15">
        <v>0</v>
      </c>
      <c r="BL619" s="15">
        <v>0</v>
      </c>
      <c r="BM619" s="15">
        <v>0</v>
      </c>
      <c r="BN619" s="15">
        <v>0</v>
      </c>
      <c r="BO619" s="15">
        <v>0</v>
      </c>
      <c r="BP619" s="15">
        <v>0</v>
      </c>
      <c r="BQ619" s="15">
        <v>0</v>
      </c>
      <c r="BR619" s="15">
        <v>0</v>
      </c>
      <c r="BS619" s="15">
        <v>0</v>
      </c>
      <c r="BT619" s="15">
        <v>0</v>
      </c>
      <c r="BU619" s="15">
        <v>0</v>
      </c>
      <c r="BV619" s="15">
        <v>0</v>
      </c>
      <c r="BW619" s="15">
        <v>0</v>
      </c>
      <c r="BX619" s="15">
        <v>0</v>
      </c>
      <c r="BY619" s="15">
        <v>0</v>
      </c>
      <c r="BZ619" s="15">
        <v>0</v>
      </c>
      <c r="CA619" s="15">
        <v>0</v>
      </c>
      <c r="CB619" s="15">
        <v>0</v>
      </c>
      <c r="CC619" s="15">
        <v>0</v>
      </c>
      <c r="CD619" s="15">
        <v>0</v>
      </c>
      <c r="CE619" s="15">
        <v>0</v>
      </c>
      <c r="CF619" s="15">
        <v>0</v>
      </c>
      <c r="CG619" s="15">
        <v>0</v>
      </c>
      <c r="CH619" s="15">
        <v>0</v>
      </c>
      <c r="CI619" s="15">
        <v>0</v>
      </c>
      <c r="CJ619" s="15">
        <v>0</v>
      </c>
      <c r="CK619" s="15">
        <v>0</v>
      </c>
      <c r="CL619" s="15">
        <v>0</v>
      </c>
      <c r="CM619" s="15">
        <v>0</v>
      </c>
      <c r="CN619" s="15">
        <v>0</v>
      </c>
      <c r="CO619" s="15">
        <v>0</v>
      </c>
      <c r="CP619" s="15">
        <v>0</v>
      </c>
      <c r="CQ619" s="15">
        <v>0</v>
      </c>
      <c r="CR619" s="15">
        <v>0</v>
      </c>
      <c r="CS619" s="15">
        <v>0</v>
      </c>
      <c r="CT619" s="15">
        <v>0</v>
      </c>
      <c r="CU619" s="15">
        <v>0</v>
      </c>
      <c r="CV619" s="15">
        <v>0</v>
      </c>
      <c r="CW619" s="15">
        <v>0</v>
      </c>
      <c r="CX619" s="15">
        <v>0</v>
      </c>
      <c r="CY619" s="15">
        <v>0</v>
      </c>
      <c r="CZ619" s="15">
        <v>0</v>
      </c>
      <c r="DA619" s="15">
        <v>0</v>
      </c>
      <c r="DB619" s="15">
        <v>0</v>
      </c>
      <c r="DC619" s="15">
        <v>0</v>
      </c>
      <c r="DD619" s="15">
        <v>0</v>
      </c>
      <c r="DE619" s="15">
        <v>0</v>
      </c>
      <c r="DF619" s="15">
        <v>0</v>
      </c>
      <c r="DG619" s="15">
        <v>0</v>
      </c>
      <c r="DH619" s="15">
        <v>0</v>
      </c>
      <c r="DI619" s="15">
        <v>0</v>
      </c>
      <c r="DJ619" s="15">
        <v>0</v>
      </c>
      <c r="DK619" s="15">
        <v>0</v>
      </c>
      <c r="DL619" s="15">
        <v>0</v>
      </c>
      <c r="DM619" s="15">
        <v>0</v>
      </c>
      <c r="DN619" s="15">
        <v>0</v>
      </c>
      <c r="DO619" s="15">
        <v>0</v>
      </c>
      <c r="DP619" s="15">
        <v>0</v>
      </c>
      <c r="DQ619" s="15">
        <v>0</v>
      </c>
      <c r="DR619" s="15">
        <v>0</v>
      </c>
      <c r="DS619" s="15">
        <v>0</v>
      </c>
      <c r="DT619" s="15">
        <v>0</v>
      </c>
      <c r="DU619" s="15">
        <v>0</v>
      </c>
      <c r="DV619" s="15">
        <v>0</v>
      </c>
      <c r="DW619" s="15">
        <v>0</v>
      </c>
      <c r="DX619" s="15">
        <v>0</v>
      </c>
      <c r="DY619" s="15">
        <v>0</v>
      </c>
      <c r="DZ619" s="15">
        <v>0</v>
      </c>
      <c r="EA619" s="15">
        <v>0</v>
      </c>
      <c r="EB619" s="15">
        <v>0</v>
      </c>
      <c r="EC619" s="15">
        <v>0</v>
      </c>
      <c r="ED619" s="15">
        <v>0</v>
      </c>
      <c r="EE619" s="15">
        <v>0</v>
      </c>
      <c r="EF619" s="15">
        <v>0</v>
      </c>
      <c r="EG619" s="15">
        <v>0</v>
      </c>
      <c r="EH619" s="15">
        <v>0</v>
      </c>
      <c r="EI619" s="15">
        <v>0</v>
      </c>
      <c r="EJ619" s="15">
        <v>0</v>
      </c>
      <c r="EK619" s="15">
        <v>0</v>
      </c>
      <c r="EL619" s="15">
        <v>0</v>
      </c>
      <c r="EM619" s="15">
        <v>0</v>
      </c>
      <c r="EN619" s="15">
        <v>0</v>
      </c>
      <c r="EO619" s="15">
        <v>0</v>
      </c>
      <c r="EP619" s="15">
        <v>0</v>
      </c>
      <c r="EQ619" s="15" t="s">
        <v>137</v>
      </c>
      <c r="ER619" s="15" t="s">
        <v>137</v>
      </c>
      <c r="ES619" s="15" t="s">
        <v>137</v>
      </c>
      <c r="ET619" s="15" t="s">
        <v>137</v>
      </c>
      <c r="EU619" s="15" t="s">
        <v>137</v>
      </c>
      <c r="EV619" s="15" t="s">
        <v>137</v>
      </c>
      <c r="EW619" s="15" t="s">
        <v>137</v>
      </c>
      <c r="EX619" s="15" t="s">
        <v>137</v>
      </c>
      <c r="EY619" s="15" t="s">
        <v>137</v>
      </c>
      <c r="EZ619" s="15" t="s">
        <v>137</v>
      </c>
      <c r="FA619" s="15" t="s">
        <v>137</v>
      </c>
      <c r="FB619" s="15">
        <f t="shared" si="1178"/>
        <v>0</v>
      </c>
      <c r="FC619" s="15">
        <f t="shared" si="1179"/>
        <v>0</v>
      </c>
      <c r="FD619" s="15">
        <f t="shared" si="1180"/>
        <v>0</v>
      </c>
      <c r="FE619" s="15">
        <f t="shared" si="1181"/>
        <v>0</v>
      </c>
      <c r="FF619" s="15">
        <f t="shared" si="1182"/>
        <v>0</v>
      </c>
      <c r="FG619" s="15">
        <f t="shared" si="1183"/>
        <v>0</v>
      </c>
      <c r="FH619" s="15">
        <f t="shared" si="1184"/>
        <v>0</v>
      </c>
      <c r="FI619" s="15">
        <f t="shared" si="1185"/>
        <v>0</v>
      </c>
      <c r="FJ619" s="15">
        <f t="shared" si="1186"/>
        <v>0</v>
      </c>
      <c r="FK619" s="15">
        <f t="shared" si="1187"/>
        <v>0</v>
      </c>
      <c r="FL619" s="15">
        <f t="shared" si="1188"/>
        <v>0</v>
      </c>
      <c r="FM619" s="15">
        <f t="shared" si="1189"/>
        <v>0</v>
      </c>
      <c r="FN619" s="15">
        <f t="shared" si="1190"/>
        <v>0</v>
      </c>
      <c r="FO619" s="15">
        <f t="shared" si="1191"/>
        <v>0</v>
      </c>
      <c r="FP619" s="15">
        <f t="shared" si="1192"/>
        <v>0</v>
      </c>
      <c r="FQ619" s="15">
        <f t="shared" si="1193"/>
        <v>0</v>
      </c>
      <c r="FR619" s="15">
        <f t="shared" si="1194"/>
        <v>0</v>
      </c>
      <c r="FS619" s="15">
        <f t="shared" si="1195"/>
        <v>0</v>
      </c>
      <c r="FT619" s="15">
        <f t="shared" si="1196"/>
        <v>0</v>
      </c>
      <c r="FU619" s="15">
        <f t="shared" si="1197"/>
        <v>0</v>
      </c>
      <c r="FV619" s="15">
        <f t="shared" si="1198"/>
        <v>0</v>
      </c>
      <c r="FW619" s="15">
        <f t="shared" si="1199"/>
        <v>0</v>
      </c>
      <c r="FX619" s="49" t="s">
        <v>1927</v>
      </c>
    </row>
    <row r="620" spans="1:180" s="42" customFormat="1" x14ac:dyDescent="0.25">
      <c r="A620" s="38" t="s">
        <v>948</v>
      </c>
      <c r="B620" s="16" t="s">
        <v>1517</v>
      </c>
      <c r="C620" s="18" t="s">
        <v>1518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1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f t="shared" si="1146"/>
        <v>0</v>
      </c>
      <c r="P620" s="15">
        <f t="shared" si="1147"/>
        <v>0</v>
      </c>
      <c r="Q620" s="15">
        <f t="shared" si="1148"/>
        <v>0</v>
      </c>
      <c r="R620" s="15">
        <f t="shared" si="1149"/>
        <v>0</v>
      </c>
      <c r="S620" s="15">
        <f t="shared" si="1150"/>
        <v>0</v>
      </c>
      <c r="T620" s="15">
        <v>1</v>
      </c>
      <c r="U620" s="15">
        <f t="shared" si="1151"/>
        <v>0</v>
      </c>
      <c r="V620" s="15">
        <f t="shared" si="1152"/>
        <v>0</v>
      </c>
      <c r="W620" s="15">
        <f t="shared" si="1153"/>
        <v>0</v>
      </c>
      <c r="X620" s="15">
        <f t="shared" si="1154"/>
        <v>0</v>
      </c>
      <c r="Y620" s="15">
        <f t="shared" si="1155"/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0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  <c r="BE620" s="15">
        <v>0</v>
      </c>
      <c r="BF620" s="15">
        <v>0</v>
      </c>
      <c r="BG620" s="15">
        <v>0</v>
      </c>
      <c r="BH620" s="15">
        <v>0</v>
      </c>
      <c r="BI620" s="15">
        <v>0</v>
      </c>
      <c r="BJ620" s="15">
        <v>0</v>
      </c>
      <c r="BK620" s="15">
        <v>0</v>
      </c>
      <c r="BL620" s="15">
        <v>0</v>
      </c>
      <c r="BM620" s="15">
        <v>0</v>
      </c>
      <c r="BN620" s="15">
        <v>0</v>
      </c>
      <c r="BO620" s="15">
        <v>0</v>
      </c>
      <c r="BP620" s="15">
        <v>0</v>
      </c>
      <c r="BQ620" s="15">
        <v>0</v>
      </c>
      <c r="BR620" s="15">
        <v>0</v>
      </c>
      <c r="BS620" s="15">
        <v>0</v>
      </c>
      <c r="BT620" s="15">
        <v>0</v>
      </c>
      <c r="BU620" s="15">
        <v>0</v>
      </c>
      <c r="BV620" s="15">
        <v>0</v>
      </c>
      <c r="BW620" s="15">
        <v>0</v>
      </c>
      <c r="BX620" s="15">
        <v>0</v>
      </c>
      <c r="BY620" s="15">
        <v>0</v>
      </c>
      <c r="BZ620" s="15">
        <v>0</v>
      </c>
      <c r="CA620" s="15">
        <v>0</v>
      </c>
      <c r="CB620" s="15">
        <v>0</v>
      </c>
      <c r="CC620" s="15">
        <v>0</v>
      </c>
      <c r="CD620" s="15">
        <v>0</v>
      </c>
      <c r="CE620" s="15">
        <v>0</v>
      </c>
      <c r="CF620" s="15">
        <v>0</v>
      </c>
      <c r="CG620" s="15">
        <v>0</v>
      </c>
      <c r="CH620" s="15">
        <v>0</v>
      </c>
      <c r="CI620" s="15">
        <v>0</v>
      </c>
      <c r="CJ620" s="15">
        <v>0</v>
      </c>
      <c r="CK620" s="15">
        <v>0</v>
      </c>
      <c r="CL620" s="15">
        <v>0</v>
      </c>
      <c r="CM620" s="15">
        <v>0</v>
      </c>
      <c r="CN620" s="15">
        <v>0</v>
      </c>
      <c r="CO620" s="15">
        <v>0</v>
      </c>
      <c r="CP620" s="15">
        <v>0</v>
      </c>
      <c r="CQ620" s="15">
        <v>0</v>
      </c>
      <c r="CR620" s="15">
        <v>0</v>
      </c>
      <c r="CS620" s="15">
        <v>0</v>
      </c>
      <c r="CT620" s="15">
        <v>0</v>
      </c>
      <c r="CU620" s="15">
        <v>0</v>
      </c>
      <c r="CV620" s="15">
        <v>0</v>
      </c>
      <c r="CW620" s="15">
        <v>0</v>
      </c>
      <c r="CX620" s="15">
        <v>0</v>
      </c>
      <c r="CY620" s="15">
        <v>0</v>
      </c>
      <c r="CZ620" s="15">
        <v>0</v>
      </c>
      <c r="DA620" s="15">
        <v>0</v>
      </c>
      <c r="DB620" s="15">
        <v>0</v>
      </c>
      <c r="DC620" s="15">
        <v>0</v>
      </c>
      <c r="DD620" s="15">
        <v>0</v>
      </c>
      <c r="DE620" s="15">
        <v>0</v>
      </c>
      <c r="DF620" s="15">
        <v>0</v>
      </c>
      <c r="DG620" s="15">
        <v>0</v>
      </c>
      <c r="DH620" s="15">
        <v>0</v>
      </c>
      <c r="DI620" s="15">
        <v>0</v>
      </c>
      <c r="DJ620" s="15">
        <v>0</v>
      </c>
      <c r="DK620" s="15">
        <v>0</v>
      </c>
      <c r="DL620" s="15">
        <v>0</v>
      </c>
      <c r="DM620" s="15">
        <v>0</v>
      </c>
      <c r="DN620" s="15">
        <v>0</v>
      </c>
      <c r="DO620" s="15">
        <v>0</v>
      </c>
      <c r="DP620" s="15">
        <v>0</v>
      </c>
      <c r="DQ620" s="15">
        <v>0</v>
      </c>
      <c r="DR620" s="15">
        <v>0</v>
      </c>
      <c r="DS620" s="15">
        <v>0</v>
      </c>
      <c r="DT620" s="15">
        <v>0</v>
      </c>
      <c r="DU620" s="15">
        <v>0</v>
      </c>
      <c r="DV620" s="15">
        <v>0</v>
      </c>
      <c r="DW620" s="15">
        <v>0</v>
      </c>
      <c r="DX620" s="15">
        <v>0</v>
      </c>
      <c r="DY620" s="15">
        <v>0</v>
      </c>
      <c r="DZ620" s="15">
        <v>0</v>
      </c>
      <c r="EA620" s="15">
        <v>0</v>
      </c>
      <c r="EB620" s="15">
        <v>0</v>
      </c>
      <c r="EC620" s="15">
        <v>0</v>
      </c>
      <c r="ED620" s="15">
        <v>0</v>
      </c>
      <c r="EE620" s="15">
        <v>0</v>
      </c>
      <c r="EF620" s="15">
        <v>0</v>
      </c>
      <c r="EG620" s="15">
        <v>0</v>
      </c>
      <c r="EH620" s="15">
        <v>0</v>
      </c>
      <c r="EI620" s="15">
        <v>0</v>
      </c>
      <c r="EJ620" s="15">
        <v>0</v>
      </c>
      <c r="EK620" s="15">
        <v>0</v>
      </c>
      <c r="EL620" s="15">
        <v>0</v>
      </c>
      <c r="EM620" s="15">
        <v>0</v>
      </c>
      <c r="EN620" s="15">
        <v>0</v>
      </c>
      <c r="EO620" s="15">
        <v>0</v>
      </c>
      <c r="EP620" s="15">
        <v>0</v>
      </c>
      <c r="EQ620" s="15" t="s">
        <v>137</v>
      </c>
      <c r="ER620" s="15" t="s">
        <v>137</v>
      </c>
      <c r="ES620" s="15" t="s">
        <v>137</v>
      </c>
      <c r="ET620" s="15" t="s">
        <v>137</v>
      </c>
      <c r="EU620" s="15" t="s">
        <v>137</v>
      </c>
      <c r="EV620" s="15" t="s">
        <v>137</v>
      </c>
      <c r="EW620" s="15" t="s">
        <v>137</v>
      </c>
      <c r="EX620" s="15" t="s">
        <v>137</v>
      </c>
      <c r="EY620" s="15" t="s">
        <v>137</v>
      </c>
      <c r="EZ620" s="15" t="s">
        <v>137</v>
      </c>
      <c r="FA620" s="15" t="s">
        <v>137</v>
      </c>
      <c r="FB620" s="15">
        <f t="shared" si="1178"/>
        <v>0</v>
      </c>
      <c r="FC620" s="15">
        <f t="shared" si="1179"/>
        <v>0</v>
      </c>
      <c r="FD620" s="15">
        <f t="shared" si="1180"/>
        <v>0</v>
      </c>
      <c r="FE620" s="15">
        <f t="shared" si="1181"/>
        <v>0</v>
      </c>
      <c r="FF620" s="15">
        <f t="shared" si="1182"/>
        <v>0</v>
      </c>
      <c r="FG620" s="15">
        <f t="shared" si="1183"/>
        <v>0</v>
      </c>
      <c r="FH620" s="15">
        <f t="shared" si="1184"/>
        <v>0</v>
      </c>
      <c r="FI620" s="15">
        <f t="shared" si="1185"/>
        <v>0</v>
      </c>
      <c r="FJ620" s="15">
        <f t="shared" si="1186"/>
        <v>0</v>
      </c>
      <c r="FK620" s="15">
        <f t="shared" si="1187"/>
        <v>0</v>
      </c>
      <c r="FL620" s="15">
        <f t="shared" si="1188"/>
        <v>0</v>
      </c>
      <c r="FM620" s="15">
        <f t="shared" si="1189"/>
        <v>0</v>
      </c>
      <c r="FN620" s="15">
        <f t="shared" si="1190"/>
        <v>0</v>
      </c>
      <c r="FO620" s="15">
        <f t="shared" si="1191"/>
        <v>0</v>
      </c>
      <c r="FP620" s="15">
        <f t="shared" si="1192"/>
        <v>0</v>
      </c>
      <c r="FQ620" s="15">
        <f t="shared" si="1193"/>
        <v>0</v>
      </c>
      <c r="FR620" s="15">
        <f t="shared" si="1194"/>
        <v>0</v>
      </c>
      <c r="FS620" s="15">
        <f t="shared" si="1195"/>
        <v>0</v>
      </c>
      <c r="FT620" s="15">
        <f t="shared" si="1196"/>
        <v>0</v>
      </c>
      <c r="FU620" s="15">
        <f t="shared" si="1197"/>
        <v>0</v>
      </c>
      <c r="FV620" s="15">
        <f t="shared" si="1198"/>
        <v>0</v>
      </c>
      <c r="FW620" s="15">
        <f t="shared" si="1199"/>
        <v>0</v>
      </c>
      <c r="FX620" s="49" t="s">
        <v>1927</v>
      </c>
    </row>
    <row r="621" spans="1:180" s="42" customFormat="1" x14ac:dyDescent="0.25">
      <c r="A621" s="38" t="s">
        <v>948</v>
      </c>
      <c r="B621" s="16" t="s">
        <v>1519</v>
      </c>
      <c r="C621" s="18" t="s">
        <v>1520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1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f t="shared" si="1146"/>
        <v>0</v>
      </c>
      <c r="P621" s="15">
        <f t="shared" si="1147"/>
        <v>0</v>
      </c>
      <c r="Q621" s="15">
        <f t="shared" si="1148"/>
        <v>0</v>
      </c>
      <c r="R621" s="15">
        <f t="shared" si="1149"/>
        <v>0</v>
      </c>
      <c r="S621" s="15">
        <f t="shared" si="1150"/>
        <v>0</v>
      </c>
      <c r="T621" s="15">
        <v>1</v>
      </c>
      <c r="U621" s="15">
        <f t="shared" si="1151"/>
        <v>0</v>
      </c>
      <c r="V621" s="15">
        <f t="shared" si="1152"/>
        <v>0</v>
      </c>
      <c r="W621" s="15">
        <f t="shared" si="1153"/>
        <v>0</v>
      </c>
      <c r="X621" s="15">
        <f t="shared" si="1154"/>
        <v>0</v>
      </c>
      <c r="Y621" s="15">
        <f t="shared" si="1155"/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  <c r="BE621" s="15">
        <v>0</v>
      </c>
      <c r="BF621" s="15">
        <v>0</v>
      </c>
      <c r="BG621" s="15">
        <v>0</v>
      </c>
      <c r="BH621" s="15">
        <v>0</v>
      </c>
      <c r="BI621" s="15">
        <v>0</v>
      </c>
      <c r="BJ621" s="15">
        <v>0</v>
      </c>
      <c r="BK621" s="15">
        <v>0</v>
      </c>
      <c r="BL621" s="15">
        <v>0</v>
      </c>
      <c r="BM621" s="15">
        <v>0</v>
      </c>
      <c r="BN621" s="15">
        <v>0</v>
      </c>
      <c r="BO621" s="15">
        <v>0</v>
      </c>
      <c r="BP621" s="15">
        <v>0</v>
      </c>
      <c r="BQ621" s="15">
        <v>0</v>
      </c>
      <c r="BR621" s="15">
        <v>0</v>
      </c>
      <c r="BS621" s="15">
        <v>0</v>
      </c>
      <c r="BT621" s="15">
        <v>0</v>
      </c>
      <c r="BU621" s="15">
        <v>0</v>
      </c>
      <c r="BV621" s="15">
        <v>0</v>
      </c>
      <c r="BW621" s="15">
        <v>0</v>
      </c>
      <c r="BX621" s="15">
        <v>0</v>
      </c>
      <c r="BY621" s="15">
        <v>0</v>
      </c>
      <c r="BZ621" s="15">
        <v>0</v>
      </c>
      <c r="CA621" s="15">
        <v>0</v>
      </c>
      <c r="CB621" s="15">
        <v>0</v>
      </c>
      <c r="CC621" s="15">
        <v>0</v>
      </c>
      <c r="CD621" s="15">
        <v>0</v>
      </c>
      <c r="CE621" s="15">
        <v>0</v>
      </c>
      <c r="CF621" s="15">
        <v>0</v>
      </c>
      <c r="CG621" s="15">
        <v>0</v>
      </c>
      <c r="CH621" s="15">
        <v>0</v>
      </c>
      <c r="CI621" s="15">
        <v>0</v>
      </c>
      <c r="CJ621" s="15">
        <v>0</v>
      </c>
      <c r="CK621" s="15">
        <v>0</v>
      </c>
      <c r="CL621" s="15">
        <v>0</v>
      </c>
      <c r="CM621" s="15">
        <v>0</v>
      </c>
      <c r="CN621" s="15">
        <v>0</v>
      </c>
      <c r="CO621" s="15">
        <v>0</v>
      </c>
      <c r="CP621" s="15">
        <v>0</v>
      </c>
      <c r="CQ621" s="15">
        <v>0</v>
      </c>
      <c r="CR621" s="15">
        <v>0</v>
      </c>
      <c r="CS621" s="15">
        <v>0</v>
      </c>
      <c r="CT621" s="15">
        <v>0</v>
      </c>
      <c r="CU621" s="15">
        <v>0</v>
      </c>
      <c r="CV621" s="15">
        <v>0</v>
      </c>
      <c r="CW621" s="15">
        <v>0</v>
      </c>
      <c r="CX621" s="15">
        <v>0</v>
      </c>
      <c r="CY621" s="15">
        <v>0</v>
      </c>
      <c r="CZ621" s="15">
        <v>0</v>
      </c>
      <c r="DA621" s="15">
        <v>0</v>
      </c>
      <c r="DB621" s="15">
        <v>0</v>
      </c>
      <c r="DC621" s="15">
        <v>0</v>
      </c>
      <c r="DD621" s="15">
        <v>0</v>
      </c>
      <c r="DE621" s="15">
        <v>0</v>
      </c>
      <c r="DF621" s="15">
        <v>0</v>
      </c>
      <c r="DG621" s="15">
        <v>0</v>
      </c>
      <c r="DH621" s="15">
        <v>0</v>
      </c>
      <c r="DI621" s="15">
        <v>0</v>
      </c>
      <c r="DJ621" s="15">
        <v>0</v>
      </c>
      <c r="DK621" s="15">
        <v>0</v>
      </c>
      <c r="DL621" s="15">
        <v>0</v>
      </c>
      <c r="DM621" s="15">
        <v>0</v>
      </c>
      <c r="DN621" s="15">
        <v>0</v>
      </c>
      <c r="DO621" s="15">
        <v>0</v>
      </c>
      <c r="DP621" s="15">
        <v>0</v>
      </c>
      <c r="DQ621" s="15">
        <v>0</v>
      </c>
      <c r="DR621" s="15">
        <v>0</v>
      </c>
      <c r="DS621" s="15">
        <v>0</v>
      </c>
      <c r="DT621" s="15">
        <v>0</v>
      </c>
      <c r="DU621" s="15">
        <v>0</v>
      </c>
      <c r="DV621" s="15">
        <v>0</v>
      </c>
      <c r="DW621" s="15">
        <v>0</v>
      </c>
      <c r="DX621" s="15">
        <v>0</v>
      </c>
      <c r="DY621" s="15">
        <v>0</v>
      </c>
      <c r="DZ621" s="15">
        <v>0</v>
      </c>
      <c r="EA621" s="15">
        <v>0</v>
      </c>
      <c r="EB621" s="15">
        <v>0</v>
      </c>
      <c r="EC621" s="15">
        <v>0</v>
      </c>
      <c r="ED621" s="15">
        <v>0</v>
      </c>
      <c r="EE621" s="15">
        <v>0</v>
      </c>
      <c r="EF621" s="15">
        <v>0</v>
      </c>
      <c r="EG621" s="15">
        <v>0</v>
      </c>
      <c r="EH621" s="15">
        <v>0</v>
      </c>
      <c r="EI621" s="15">
        <v>0</v>
      </c>
      <c r="EJ621" s="15">
        <v>0</v>
      </c>
      <c r="EK621" s="15">
        <v>0</v>
      </c>
      <c r="EL621" s="15">
        <v>0</v>
      </c>
      <c r="EM621" s="15">
        <v>0</v>
      </c>
      <c r="EN621" s="15">
        <v>0</v>
      </c>
      <c r="EO621" s="15">
        <v>0</v>
      </c>
      <c r="EP621" s="15">
        <v>0</v>
      </c>
      <c r="EQ621" s="15" t="s">
        <v>137</v>
      </c>
      <c r="ER621" s="15" t="s">
        <v>137</v>
      </c>
      <c r="ES621" s="15" t="s">
        <v>137</v>
      </c>
      <c r="ET621" s="15" t="s">
        <v>137</v>
      </c>
      <c r="EU621" s="15" t="s">
        <v>137</v>
      </c>
      <c r="EV621" s="15" t="s">
        <v>137</v>
      </c>
      <c r="EW621" s="15" t="s">
        <v>137</v>
      </c>
      <c r="EX621" s="15" t="s">
        <v>137</v>
      </c>
      <c r="EY621" s="15" t="s">
        <v>137</v>
      </c>
      <c r="EZ621" s="15" t="s">
        <v>137</v>
      </c>
      <c r="FA621" s="15" t="s">
        <v>137</v>
      </c>
      <c r="FB621" s="15">
        <f t="shared" si="1178"/>
        <v>0</v>
      </c>
      <c r="FC621" s="15">
        <f t="shared" si="1179"/>
        <v>0</v>
      </c>
      <c r="FD621" s="15">
        <f t="shared" si="1180"/>
        <v>0</v>
      </c>
      <c r="FE621" s="15">
        <f t="shared" si="1181"/>
        <v>0</v>
      </c>
      <c r="FF621" s="15">
        <f t="shared" si="1182"/>
        <v>0</v>
      </c>
      <c r="FG621" s="15">
        <f t="shared" si="1183"/>
        <v>0</v>
      </c>
      <c r="FH621" s="15">
        <f t="shared" si="1184"/>
        <v>0</v>
      </c>
      <c r="FI621" s="15">
        <f t="shared" si="1185"/>
        <v>0</v>
      </c>
      <c r="FJ621" s="15">
        <f t="shared" si="1186"/>
        <v>0</v>
      </c>
      <c r="FK621" s="15">
        <f t="shared" si="1187"/>
        <v>0</v>
      </c>
      <c r="FL621" s="15">
        <f t="shared" si="1188"/>
        <v>0</v>
      </c>
      <c r="FM621" s="15">
        <f t="shared" si="1189"/>
        <v>0</v>
      </c>
      <c r="FN621" s="15">
        <f t="shared" si="1190"/>
        <v>0</v>
      </c>
      <c r="FO621" s="15">
        <f t="shared" si="1191"/>
        <v>0</v>
      </c>
      <c r="FP621" s="15">
        <f t="shared" si="1192"/>
        <v>0</v>
      </c>
      <c r="FQ621" s="15">
        <f t="shared" si="1193"/>
        <v>0</v>
      </c>
      <c r="FR621" s="15">
        <f t="shared" si="1194"/>
        <v>0</v>
      </c>
      <c r="FS621" s="15">
        <f t="shared" si="1195"/>
        <v>0</v>
      </c>
      <c r="FT621" s="15">
        <f t="shared" si="1196"/>
        <v>0</v>
      </c>
      <c r="FU621" s="15">
        <f t="shared" si="1197"/>
        <v>0</v>
      </c>
      <c r="FV621" s="15">
        <f t="shared" si="1198"/>
        <v>0</v>
      </c>
      <c r="FW621" s="15">
        <f t="shared" si="1199"/>
        <v>0</v>
      </c>
      <c r="FX621" s="49" t="s">
        <v>1927</v>
      </c>
    </row>
    <row r="622" spans="1:180" s="42" customFormat="1" ht="31.5" x14ac:dyDescent="0.25">
      <c r="A622" s="38" t="s">
        <v>948</v>
      </c>
      <c r="B622" s="16" t="s">
        <v>1521</v>
      </c>
      <c r="C622" s="18" t="s">
        <v>1522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1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f t="shared" ref="O622:O644" si="1200">AK622+BG622+CC622+CY622+DU622+EF622</f>
        <v>0</v>
      </c>
      <c r="P622" s="15">
        <f t="shared" ref="P622:P644" si="1201">AL622+BH622+CD622+CZ622+DV622+EG622</f>
        <v>0</v>
      </c>
      <c r="Q622" s="15">
        <f t="shared" ref="Q622:Q644" si="1202">AM622+BI622+CE622+DA622+DW622+EH622</f>
        <v>0</v>
      </c>
      <c r="R622" s="15">
        <f t="shared" ref="R622:R644" si="1203">AN622+BJ622+CF622+DB622+DX622+EI622</f>
        <v>0</v>
      </c>
      <c r="S622" s="15">
        <f t="shared" ref="S622:S644" si="1204">AO622+BK622+CG622+DC622+DY622+EJ622</f>
        <v>0</v>
      </c>
      <c r="T622" s="15">
        <v>1</v>
      </c>
      <c r="U622" s="15">
        <f t="shared" ref="U622:U644" si="1205">AQ622+BM622+CI622+DE622+EA622+EL622</f>
        <v>0</v>
      </c>
      <c r="V622" s="15">
        <f t="shared" ref="V622:V644" si="1206">AR622+BN622+CJ622+DF622+EB622+EM622</f>
        <v>0</v>
      </c>
      <c r="W622" s="15">
        <f t="shared" ref="W622:W644" si="1207">AS622+BO622+CK622+DG622+EC622+EN622</f>
        <v>0</v>
      </c>
      <c r="X622" s="15">
        <f t="shared" ref="X622:X644" si="1208">AT622+BP622+CL622+DH622+ED622+EO622</f>
        <v>0</v>
      </c>
      <c r="Y622" s="15">
        <f t="shared" ref="Y622:Y644" si="1209">AU622+BQ622+CM622+DI622+EE622+EP622</f>
        <v>0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0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  <c r="BE622" s="15">
        <v>0</v>
      </c>
      <c r="BF622" s="15">
        <v>0</v>
      </c>
      <c r="BG622" s="15">
        <v>0</v>
      </c>
      <c r="BH622" s="15">
        <v>0</v>
      </c>
      <c r="BI622" s="15">
        <v>0</v>
      </c>
      <c r="BJ622" s="15">
        <v>0</v>
      </c>
      <c r="BK622" s="15">
        <v>0</v>
      </c>
      <c r="BL622" s="15">
        <v>0</v>
      </c>
      <c r="BM622" s="15">
        <v>0</v>
      </c>
      <c r="BN622" s="15">
        <v>0</v>
      </c>
      <c r="BO622" s="15">
        <v>0</v>
      </c>
      <c r="BP622" s="15">
        <v>0</v>
      </c>
      <c r="BQ622" s="15">
        <v>0</v>
      </c>
      <c r="BR622" s="15">
        <v>0</v>
      </c>
      <c r="BS622" s="15">
        <v>0</v>
      </c>
      <c r="BT622" s="15">
        <v>0</v>
      </c>
      <c r="BU622" s="15">
        <v>0</v>
      </c>
      <c r="BV622" s="15">
        <v>0</v>
      </c>
      <c r="BW622" s="15">
        <v>0</v>
      </c>
      <c r="BX622" s="15">
        <v>0</v>
      </c>
      <c r="BY622" s="15">
        <v>0</v>
      </c>
      <c r="BZ622" s="15">
        <v>0</v>
      </c>
      <c r="CA622" s="15">
        <v>0</v>
      </c>
      <c r="CB622" s="15">
        <v>0</v>
      </c>
      <c r="CC622" s="15">
        <v>0</v>
      </c>
      <c r="CD622" s="15">
        <v>0</v>
      </c>
      <c r="CE622" s="15">
        <v>0</v>
      </c>
      <c r="CF622" s="15">
        <v>0</v>
      </c>
      <c r="CG622" s="15">
        <v>0</v>
      </c>
      <c r="CH622" s="15">
        <v>0</v>
      </c>
      <c r="CI622" s="15">
        <v>0</v>
      </c>
      <c r="CJ622" s="15">
        <v>0</v>
      </c>
      <c r="CK622" s="15">
        <v>0</v>
      </c>
      <c r="CL622" s="15">
        <v>0</v>
      </c>
      <c r="CM622" s="15">
        <v>0</v>
      </c>
      <c r="CN622" s="15">
        <v>0</v>
      </c>
      <c r="CO622" s="15">
        <v>0</v>
      </c>
      <c r="CP622" s="15">
        <v>0</v>
      </c>
      <c r="CQ622" s="15">
        <v>0</v>
      </c>
      <c r="CR622" s="15">
        <v>0</v>
      </c>
      <c r="CS622" s="15">
        <v>0</v>
      </c>
      <c r="CT622" s="15">
        <v>0</v>
      </c>
      <c r="CU622" s="15">
        <v>0</v>
      </c>
      <c r="CV622" s="15">
        <v>0</v>
      </c>
      <c r="CW622" s="15">
        <v>0</v>
      </c>
      <c r="CX622" s="15">
        <v>0</v>
      </c>
      <c r="CY622" s="15">
        <v>0</v>
      </c>
      <c r="CZ622" s="15">
        <v>0</v>
      </c>
      <c r="DA622" s="15">
        <v>0</v>
      </c>
      <c r="DB622" s="15">
        <v>0</v>
      </c>
      <c r="DC622" s="15">
        <v>0</v>
      </c>
      <c r="DD622" s="15">
        <v>0</v>
      </c>
      <c r="DE622" s="15">
        <v>0</v>
      </c>
      <c r="DF622" s="15">
        <v>0</v>
      </c>
      <c r="DG622" s="15">
        <v>0</v>
      </c>
      <c r="DH622" s="15">
        <v>0</v>
      </c>
      <c r="DI622" s="15">
        <v>0</v>
      </c>
      <c r="DJ622" s="15">
        <v>0</v>
      </c>
      <c r="DK622" s="15">
        <v>0</v>
      </c>
      <c r="DL622" s="15">
        <v>0</v>
      </c>
      <c r="DM622" s="15">
        <v>0</v>
      </c>
      <c r="DN622" s="15">
        <v>0</v>
      </c>
      <c r="DO622" s="15">
        <v>0</v>
      </c>
      <c r="DP622" s="15">
        <v>0</v>
      </c>
      <c r="DQ622" s="15">
        <v>0</v>
      </c>
      <c r="DR622" s="15">
        <v>0</v>
      </c>
      <c r="DS622" s="15">
        <v>0</v>
      </c>
      <c r="DT622" s="15">
        <v>0</v>
      </c>
      <c r="DU622" s="15">
        <v>0</v>
      </c>
      <c r="DV622" s="15">
        <v>0</v>
      </c>
      <c r="DW622" s="15">
        <v>0</v>
      </c>
      <c r="DX622" s="15">
        <v>0</v>
      </c>
      <c r="DY622" s="15">
        <v>0</v>
      </c>
      <c r="DZ622" s="15">
        <v>0</v>
      </c>
      <c r="EA622" s="15">
        <v>0</v>
      </c>
      <c r="EB622" s="15">
        <v>0</v>
      </c>
      <c r="EC622" s="15">
        <v>0</v>
      </c>
      <c r="ED622" s="15">
        <v>0</v>
      </c>
      <c r="EE622" s="15">
        <v>0</v>
      </c>
      <c r="EF622" s="15">
        <v>0</v>
      </c>
      <c r="EG622" s="15">
        <v>0</v>
      </c>
      <c r="EH622" s="15">
        <v>0</v>
      </c>
      <c r="EI622" s="15">
        <v>0</v>
      </c>
      <c r="EJ622" s="15">
        <v>0</v>
      </c>
      <c r="EK622" s="15">
        <v>0</v>
      </c>
      <c r="EL622" s="15">
        <v>0</v>
      </c>
      <c r="EM622" s="15">
        <v>0</v>
      </c>
      <c r="EN622" s="15">
        <v>0</v>
      </c>
      <c r="EO622" s="15">
        <v>0</v>
      </c>
      <c r="EP622" s="15">
        <v>0</v>
      </c>
      <c r="EQ622" s="15" t="s">
        <v>137</v>
      </c>
      <c r="ER622" s="15" t="s">
        <v>137</v>
      </c>
      <c r="ES622" s="15" t="s">
        <v>137</v>
      </c>
      <c r="ET622" s="15" t="s">
        <v>137</v>
      </c>
      <c r="EU622" s="15" t="s">
        <v>137</v>
      </c>
      <c r="EV622" s="15" t="s">
        <v>137</v>
      </c>
      <c r="EW622" s="15" t="s">
        <v>137</v>
      </c>
      <c r="EX622" s="15" t="s">
        <v>137</v>
      </c>
      <c r="EY622" s="15" t="s">
        <v>137</v>
      </c>
      <c r="EZ622" s="15" t="s">
        <v>137</v>
      </c>
      <c r="FA622" s="15" t="s">
        <v>137</v>
      </c>
      <c r="FB622" s="15">
        <f t="shared" si="1178"/>
        <v>0</v>
      </c>
      <c r="FC622" s="15">
        <f t="shared" si="1179"/>
        <v>0</v>
      </c>
      <c r="FD622" s="15">
        <f t="shared" si="1180"/>
        <v>0</v>
      </c>
      <c r="FE622" s="15">
        <f t="shared" si="1181"/>
        <v>0</v>
      </c>
      <c r="FF622" s="15">
        <f t="shared" si="1182"/>
        <v>0</v>
      </c>
      <c r="FG622" s="15">
        <f t="shared" si="1183"/>
        <v>0</v>
      </c>
      <c r="FH622" s="15">
        <f t="shared" si="1184"/>
        <v>0</v>
      </c>
      <c r="FI622" s="15">
        <f t="shared" si="1185"/>
        <v>0</v>
      </c>
      <c r="FJ622" s="15">
        <f t="shared" si="1186"/>
        <v>0</v>
      </c>
      <c r="FK622" s="15">
        <f t="shared" si="1187"/>
        <v>0</v>
      </c>
      <c r="FL622" s="15">
        <f t="shared" si="1188"/>
        <v>0</v>
      </c>
      <c r="FM622" s="15">
        <f t="shared" si="1189"/>
        <v>0</v>
      </c>
      <c r="FN622" s="15">
        <f t="shared" si="1190"/>
        <v>0</v>
      </c>
      <c r="FO622" s="15">
        <f t="shared" si="1191"/>
        <v>0</v>
      </c>
      <c r="FP622" s="15">
        <f t="shared" si="1192"/>
        <v>0</v>
      </c>
      <c r="FQ622" s="15">
        <f t="shared" si="1193"/>
        <v>0</v>
      </c>
      <c r="FR622" s="15">
        <f t="shared" si="1194"/>
        <v>0</v>
      </c>
      <c r="FS622" s="15">
        <f t="shared" si="1195"/>
        <v>0</v>
      </c>
      <c r="FT622" s="15">
        <f t="shared" si="1196"/>
        <v>0</v>
      </c>
      <c r="FU622" s="15">
        <f t="shared" si="1197"/>
        <v>0</v>
      </c>
      <c r="FV622" s="15">
        <f t="shared" si="1198"/>
        <v>0</v>
      </c>
      <c r="FW622" s="15">
        <f t="shared" si="1199"/>
        <v>0</v>
      </c>
      <c r="FX622" s="49" t="s">
        <v>1927</v>
      </c>
    </row>
    <row r="623" spans="1:180" s="42" customFormat="1" x14ac:dyDescent="0.25">
      <c r="A623" s="38" t="s">
        <v>948</v>
      </c>
      <c r="B623" s="16" t="s">
        <v>1523</v>
      </c>
      <c r="C623" s="18" t="s">
        <v>1524</v>
      </c>
      <c r="D623" s="15">
        <v>0</v>
      </c>
      <c r="E623" s="15">
        <v>0</v>
      </c>
      <c r="F623" s="15">
        <v>0</v>
      </c>
      <c r="G623" s="15">
        <v>0</v>
      </c>
      <c r="H623" s="15">
        <v>0</v>
      </c>
      <c r="I623" s="15">
        <v>1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f t="shared" si="1200"/>
        <v>0</v>
      </c>
      <c r="P623" s="15">
        <f t="shared" si="1201"/>
        <v>0</v>
      </c>
      <c r="Q623" s="15">
        <f t="shared" si="1202"/>
        <v>0</v>
      </c>
      <c r="R623" s="15">
        <f t="shared" si="1203"/>
        <v>0</v>
      </c>
      <c r="S623" s="15">
        <f t="shared" si="1204"/>
        <v>0</v>
      </c>
      <c r="T623" s="15">
        <v>1</v>
      </c>
      <c r="U623" s="15">
        <f t="shared" si="1205"/>
        <v>0</v>
      </c>
      <c r="V623" s="15">
        <f t="shared" si="1206"/>
        <v>0</v>
      </c>
      <c r="W623" s="15">
        <f t="shared" si="1207"/>
        <v>0</v>
      </c>
      <c r="X623" s="15">
        <f t="shared" si="1208"/>
        <v>0</v>
      </c>
      <c r="Y623" s="15">
        <f t="shared" si="1209"/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  <c r="BE623" s="15">
        <v>0</v>
      </c>
      <c r="BF623" s="15">
        <v>0</v>
      </c>
      <c r="BG623" s="15">
        <v>0</v>
      </c>
      <c r="BH623" s="15">
        <v>0</v>
      </c>
      <c r="BI623" s="15">
        <v>0</v>
      </c>
      <c r="BJ623" s="15">
        <v>0</v>
      </c>
      <c r="BK623" s="15">
        <v>0</v>
      </c>
      <c r="BL623" s="15">
        <v>0</v>
      </c>
      <c r="BM623" s="15">
        <v>0</v>
      </c>
      <c r="BN623" s="15">
        <v>0</v>
      </c>
      <c r="BO623" s="15">
        <v>0</v>
      </c>
      <c r="BP623" s="15">
        <v>0</v>
      </c>
      <c r="BQ623" s="15">
        <v>0</v>
      </c>
      <c r="BR623" s="15">
        <v>0</v>
      </c>
      <c r="BS623" s="15">
        <v>0</v>
      </c>
      <c r="BT623" s="15">
        <v>0</v>
      </c>
      <c r="BU623" s="15">
        <v>0</v>
      </c>
      <c r="BV623" s="15">
        <v>0</v>
      </c>
      <c r="BW623" s="15">
        <v>0</v>
      </c>
      <c r="BX623" s="15">
        <v>0</v>
      </c>
      <c r="BY623" s="15">
        <v>0</v>
      </c>
      <c r="BZ623" s="15">
        <v>0</v>
      </c>
      <c r="CA623" s="15">
        <v>0</v>
      </c>
      <c r="CB623" s="15">
        <v>0</v>
      </c>
      <c r="CC623" s="15">
        <v>0</v>
      </c>
      <c r="CD623" s="15">
        <v>0</v>
      </c>
      <c r="CE623" s="15">
        <v>0</v>
      </c>
      <c r="CF623" s="15">
        <v>0</v>
      </c>
      <c r="CG623" s="15">
        <v>0</v>
      </c>
      <c r="CH623" s="15">
        <v>0</v>
      </c>
      <c r="CI623" s="15">
        <v>0</v>
      </c>
      <c r="CJ623" s="15">
        <v>0</v>
      </c>
      <c r="CK623" s="15">
        <v>0</v>
      </c>
      <c r="CL623" s="15">
        <v>0</v>
      </c>
      <c r="CM623" s="15">
        <v>0</v>
      </c>
      <c r="CN623" s="15">
        <v>0</v>
      </c>
      <c r="CO623" s="15">
        <v>0</v>
      </c>
      <c r="CP623" s="15">
        <v>0</v>
      </c>
      <c r="CQ623" s="15">
        <v>0</v>
      </c>
      <c r="CR623" s="15">
        <v>0</v>
      </c>
      <c r="CS623" s="15">
        <v>0</v>
      </c>
      <c r="CT623" s="15">
        <v>0</v>
      </c>
      <c r="CU623" s="15">
        <v>0</v>
      </c>
      <c r="CV623" s="15">
        <v>0</v>
      </c>
      <c r="CW623" s="15">
        <v>0</v>
      </c>
      <c r="CX623" s="15">
        <v>0</v>
      </c>
      <c r="CY623" s="15">
        <v>0</v>
      </c>
      <c r="CZ623" s="15">
        <v>0</v>
      </c>
      <c r="DA623" s="15">
        <v>0</v>
      </c>
      <c r="DB623" s="15">
        <v>0</v>
      </c>
      <c r="DC623" s="15">
        <v>0</v>
      </c>
      <c r="DD623" s="15">
        <v>0</v>
      </c>
      <c r="DE623" s="15">
        <v>0</v>
      </c>
      <c r="DF623" s="15">
        <v>0</v>
      </c>
      <c r="DG623" s="15">
        <v>0</v>
      </c>
      <c r="DH623" s="15">
        <v>0</v>
      </c>
      <c r="DI623" s="15">
        <v>0</v>
      </c>
      <c r="DJ623" s="15">
        <v>0</v>
      </c>
      <c r="DK623" s="15">
        <v>0</v>
      </c>
      <c r="DL623" s="15">
        <v>0</v>
      </c>
      <c r="DM623" s="15">
        <v>0</v>
      </c>
      <c r="DN623" s="15">
        <v>0</v>
      </c>
      <c r="DO623" s="15">
        <v>0</v>
      </c>
      <c r="DP623" s="15">
        <v>0</v>
      </c>
      <c r="DQ623" s="15">
        <v>0</v>
      </c>
      <c r="DR623" s="15">
        <v>0</v>
      </c>
      <c r="DS623" s="15">
        <v>0</v>
      </c>
      <c r="DT623" s="15">
        <v>0</v>
      </c>
      <c r="DU623" s="15">
        <v>0</v>
      </c>
      <c r="DV623" s="15">
        <v>0</v>
      </c>
      <c r="DW623" s="15">
        <v>0</v>
      </c>
      <c r="DX623" s="15">
        <v>0</v>
      </c>
      <c r="DY623" s="15">
        <v>0</v>
      </c>
      <c r="DZ623" s="15">
        <v>0</v>
      </c>
      <c r="EA623" s="15">
        <v>0</v>
      </c>
      <c r="EB623" s="15">
        <v>0</v>
      </c>
      <c r="EC623" s="15">
        <v>0</v>
      </c>
      <c r="ED623" s="15">
        <v>0</v>
      </c>
      <c r="EE623" s="15">
        <v>0</v>
      </c>
      <c r="EF623" s="15">
        <v>0</v>
      </c>
      <c r="EG623" s="15">
        <v>0</v>
      </c>
      <c r="EH623" s="15">
        <v>0</v>
      </c>
      <c r="EI623" s="15">
        <v>0</v>
      </c>
      <c r="EJ623" s="15">
        <v>0</v>
      </c>
      <c r="EK623" s="15">
        <v>0</v>
      </c>
      <c r="EL623" s="15">
        <v>0</v>
      </c>
      <c r="EM623" s="15">
        <v>0</v>
      </c>
      <c r="EN623" s="15">
        <v>0</v>
      </c>
      <c r="EO623" s="15">
        <v>0</v>
      </c>
      <c r="EP623" s="15">
        <v>0</v>
      </c>
      <c r="EQ623" s="15" t="s">
        <v>137</v>
      </c>
      <c r="ER623" s="15" t="s">
        <v>137</v>
      </c>
      <c r="ES623" s="15" t="s">
        <v>137</v>
      </c>
      <c r="ET623" s="15" t="s">
        <v>137</v>
      </c>
      <c r="EU623" s="15" t="s">
        <v>137</v>
      </c>
      <c r="EV623" s="15" t="s">
        <v>137</v>
      </c>
      <c r="EW623" s="15" t="s">
        <v>137</v>
      </c>
      <c r="EX623" s="15" t="s">
        <v>137</v>
      </c>
      <c r="EY623" s="15" t="s">
        <v>137</v>
      </c>
      <c r="EZ623" s="15" t="s">
        <v>137</v>
      </c>
      <c r="FA623" s="15" t="s">
        <v>137</v>
      </c>
      <c r="FB623" s="15">
        <f t="shared" si="1178"/>
        <v>0</v>
      </c>
      <c r="FC623" s="15">
        <f t="shared" si="1179"/>
        <v>0</v>
      </c>
      <c r="FD623" s="15">
        <f t="shared" si="1180"/>
        <v>0</v>
      </c>
      <c r="FE623" s="15">
        <f t="shared" si="1181"/>
        <v>0</v>
      </c>
      <c r="FF623" s="15">
        <f t="shared" si="1182"/>
        <v>0</v>
      </c>
      <c r="FG623" s="15">
        <f t="shared" si="1183"/>
        <v>0</v>
      </c>
      <c r="FH623" s="15">
        <f t="shared" si="1184"/>
        <v>0</v>
      </c>
      <c r="FI623" s="15">
        <f t="shared" si="1185"/>
        <v>0</v>
      </c>
      <c r="FJ623" s="15">
        <f t="shared" si="1186"/>
        <v>0</v>
      </c>
      <c r="FK623" s="15">
        <f t="shared" si="1187"/>
        <v>0</v>
      </c>
      <c r="FL623" s="15">
        <f t="shared" si="1188"/>
        <v>0</v>
      </c>
      <c r="FM623" s="15">
        <f t="shared" si="1189"/>
        <v>0</v>
      </c>
      <c r="FN623" s="15">
        <f t="shared" si="1190"/>
        <v>0</v>
      </c>
      <c r="FO623" s="15">
        <f t="shared" si="1191"/>
        <v>0</v>
      </c>
      <c r="FP623" s="15">
        <f t="shared" si="1192"/>
        <v>0</v>
      </c>
      <c r="FQ623" s="15">
        <f t="shared" si="1193"/>
        <v>0</v>
      </c>
      <c r="FR623" s="15">
        <f t="shared" si="1194"/>
        <v>0</v>
      </c>
      <c r="FS623" s="15">
        <f t="shared" si="1195"/>
        <v>0</v>
      </c>
      <c r="FT623" s="15">
        <f t="shared" si="1196"/>
        <v>0</v>
      </c>
      <c r="FU623" s="15">
        <f t="shared" si="1197"/>
        <v>0</v>
      </c>
      <c r="FV623" s="15">
        <f t="shared" si="1198"/>
        <v>0</v>
      </c>
      <c r="FW623" s="15">
        <f t="shared" si="1199"/>
        <v>0</v>
      </c>
      <c r="FX623" s="49" t="s">
        <v>1927</v>
      </c>
    </row>
    <row r="624" spans="1:180" s="42" customFormat="1" ht="31.5" x14ac:dyDescent="0.25">
      <c r="A624" s="38" t="s">
        <v>948</v>
      </c>
      <c r="B624" s="16" t="s">
        <v>1525</v>
      </c>
      <c r="C624" s="18" t="s">
        <v>1526</v>
      </c>
      <c r="D624" s="15">
        <v>0</v>
      </c>
      <c r="E624" s="15">
        <v>0</v>
      </c>
      <c r="F624" s="15">
        <v>0</v>
      </c>
      <c r="G624" s="15">
        <v>0</v>
      </c>
      <c r="H624" s="15">
        <v>0</v>
      </c>
      <c r="I624" s="15">
        <v>1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f t="shared" si="1200"/>
        <v>0</v>
      </c>
      <c r="P624" s="15">
        <f t="shared" si="1201"/>
        <v>0</v>
      </c>
      <c r="Q624" s="15">
        <f t="shared" si="1202"/>
        <v>0</v>
      </c>
      <c r="R624" s="15">
        <f t="shared" si="1203"/>
        <v>0</v>
      </c>
      <c r="S624" s="15">
        <f t="shared" si="1204"/>
        <v>0</v>
      </c>
      <c r="T624" s="15">
        <v>1</v>
      </c>
      <c r="U624" s="15">
        <f t="shared" si="1205"/>
        <v>0</v>
      </c>
      <c r="V624" s="15">
        <f t="shared" si="1206"/>
        <v>0</v>
      </c>
      <c r="W624" s="15">
        <f t="shared" si="1207"/>
        <v>0</v>
      </c>
      <c r="X624" s="15">
        <f t="shared" si="1208"/>
        <v>0</v>
      </c>
      <c r="Y624" s="15">
        <f t="shared" si="1209"/>
        <v>0</v>
      </c>
      <c r="Z624" s="15">
        <v>0</v>
      </c>
      <c r="AA624" s="15">
        <v>0</v>
      </c>
      <c r="AB624" s="15">
        <v>0</v>
      </c>
      <c r="AC624" s="15">
        <v>0</v>
      </c>
      <c r="AD624" s="15">
        <v>0</v>
      </c>
      <c r="AE624" s="15">
        <v>0</v>
      </c>
      <c r="AF624" s="15">
        <v>0</v>
      </c>
      <c r="AG624" s="15">
        <v>0</v>
      </c>
      <c r="AH624" s="15">
        <v>0</v>
      </c>
      <c r="AI624" s="15">
        <v>0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15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v>0</v>
      </c>
      <c r="BE624" s="15">
        <v>0</v>
      </c>
      <c r="BF624" s="15">
        <v>0</v>
      </c>
      <c r="BG624" s="15">
        <v>0</v>
      </c>
      <c r="BH624" s="15">
        <v>0</v>
      </c>
      <c r="BI624" s="15">
        <v>0</v>
      </c>
      <c r="BJ624" s="15">
        <v>0</v>
      </c>
      <c r="BK624" s="15">
        <v>0</v>
      </c>
      <c r="BL624" s="15">
        <v>0</v>
      </c>
      <c r="BM624" s="15">
        <v>0</v>
      </c>
      <c r="BN624" s="15">
        <v>0</v>
      </c>
      <c r="BO624" s="15">
        <v>0</v>
      </c>
      <c r="BP624" s="15">
        <v>0</v>
      </c>
      <c r="BQ624" s="15">
        <v>0</v>
      </c>
      <c r="BR624" s="15">
        <v>0</v>
      </c>
      <c r="BS624" s="15">
        <v>0</v>
      </c>
      <c r="BT624" s="15">
        <v>0</v>
      </c>
      <c r="BU624" s="15">
        <v>0</v>
      </c>
      <c r="BV624" s="15">
        <v>0</v>
      </c>
      <c r="BW624" s="15">
        <v>0</v>
      </c>
      <c r="BX624" s="15">
        <v>0</v>
      </c>
      <c r="BY624" s="15">
        <v>0</v>
      </c>
      <c r="BZ624" s="15">
        <v>0</v>
      </c>
      <c r="CA624" s="15">
        <v>0</v>
      </c>
      <c r="CB624" s="15">
        <v>0</v>
      </c>
      <c r="CC624" s="15">
        <v>0</v>
      </c>
      <c r="CD624" s="15">
        <v>0</v>
      </c>
      <c r="CE624" s="15">
        <v>0</v>
      </c>
      <c r="CF624" s="15">
        <v>0</v>
      </c>
      <c r="CG624" s="15">
        <v>0</v>
      </c>
      <c r="CH624" s="15">
        <v>0</v>
      </c>
      <c r="CI624" s="15">
        <v>0</v>
      </c>
      <c r="CJ624" s="15">
        <v>0</v>
      </c>
      <c r="CK624" s="15">
        <v>0</v>
      </c>
      <c r="CL624" s="15">
        <v>0</v>
      </c>
      <c r="CM624" s="15">
        <v>0</v>
      </c>
      <c r="CN624" s="15">
        <v>0</v>
      </c>
      <c r="CO624" s="15">
        <v>0</v>
      </c>
      <c r="CP624" s="15">
        <v>0</v>
      </c>
      <c r="CQ624" s="15">
        <v>0</v>
      </c>
      <c r="CR624" s="15">
        <v>0</v>
      </c>
      <c r="CS624" s="15">
        <v>0</v>
      </c>
      <c r="CT624" s="15">
        <v>0</v>
      </c>
      <c r="CU624" s="15">
        <v>0</v>
      </c>
      <c r="CV624" s="15">
        <v>0</v>
      </c>
      <c r="CW624" s="15">
        <v>0</v>
      </c>
      <c r="CX624" s="15">
        <v>0</v>
      </c>
      <c r="CY624" s="15">
        <v>0</v>
      </c>
      <c r="CZ624" s="15">
        <v>0</v>
      </c>
      <c r="DA624" s="15">
        <v>0</v>
      </c>
      <c r="DB624" s="15">
        <v>0</v>
      </c>
      <c r="DC624" s="15">
        <v>0</v>
      </c>
      <c r="DD624" s="15">
        <v>0</v>
      </c>
      <c r="DE624" s="15">
        <v>0</v>
      </c>
      <c r="DF624" s="15">
        <v>0</v>
      </c>
      <c r="DG624" s="15">
        <v>0</v>
      </c>
      <c r="DH624" s="15">
        <v>0</v>
      </c>
      <c r="DI624" s="15">
        <v>0</v>
      </c>
      <c r="DJ624" s="15">
        <v>0</v>
      </c>
      <c r="DK624" s="15">
        <v>0</v>
      </c>
      <c r="DL624" s="15">
        <v>0</v>
      </c>
      <c r="DM624" s="15">
        <v>0</v>
      </c>
      <c r="DN624" s="15">
        <v>0</v>
      </c>
      <c r="DO624" s="15">
        <v>0</v>
      </c>
      <c r="DP624" s="15">
        <v>0</v>
      </c>
      <c r="DQ624" s="15">
        <v>0</v>
      </c>
      <c r="DR624" s="15">
        <v>0</v>
      </c>
      <c r="DS624" s="15">
        <v>0</v>
      </c>
      <c r="DT624" s="15">
        <v>0</v>
      </c>
      <c r="DU624" s="15">
        <v>0</v>
      </c>
      <c r="DV624" s="15">
        <v>0</v>
      </c>
      <c r="DW624" s="15">
        <v>0</v>
      </c>
      <c r="DX624" s="15">
        <v>0</v>
      </c>
      <c r="DY624" s="15">
        <v>0</v>
      </c>
      <c r="DZ624" s="15">
        <v>0</v>
      </c>
      <c r="EA624" s="15">
        <v>0</v>
      </c>
      <c r="EB624" s="15">
        <v>0</v>
      </c>
      <c r="EC624" s="15">
        <v>0</v>
      </c>
      <c r="ED624" s="15">
        <v>0</v>
      </c>
      <c r="EE624" s="15">
        <v>0</v>
      </c>
      <c r="EF624" s="15">
        <v>0</v>
      </c>
      <c r="EG624" s="15">
        <v>0</v>
      </c>
      <c r="EH624" s="15">
        <v>0</v>
      </c>
      <c r="EI624" s="15">
        <v>0</v>
      </c>
      <c r="EJ624" s="15">
        <v>0</v>
      </c>
      <c r="EK624" s="15">
        <v>0</v>
      </c>
      <c r="EL624" s="15">
        <v>0</v>
      </c>
      <c r="EM624" s="15">
        <v>0</v>
      </c>
      <c r="EN624" s="15">
        <v>0</v>
      </c>
      <c r="EO624" s="15">
        <v>0</v>
      </c>
      <c r="EP624" s="15">
        <v>0</v>
      </c>
      <c r="EQ624" s="15" t="s">
        <v>137</v>
      </c>
      <c r="ER624" s="15" t="s">
        <v>137</v>
      </c>
      <c r="ES624" s="15" t="s">
        <v>137</v>
      </c>
      <c r="ET624" s="15" t="s">
        <v>137</v>
      </c>
      <c r="EU624" s="15" t="s">
        <v>137</v>
      </c>
      <c r="EV624" s="15" t="s">
        <v>137</v>
      </c>
      <c r="EW624" s="15" t="s">
        <v>137</v>
      </c>
      <c r="EX624" s="15" t="s">
        <v>137</v>
      </c>
      <c r="EY624" s="15" t="s">
        <v>137</v>
      </c>
      <c r="EZ624" s="15" t="s">
        <v>137</v>
      </c>
      <c r="FA624" s="15" t="s">
        <v>137</v>
      </c>
      <c r="FB624" s="15">
        <f t="shared" si="1178"/>
        <v>0</v>
      </c>
      <c r="FC624" s="15">
        <f t="shared" si="1179"/>
        <v>0</v>
      </c>
      <c r="FD624" s="15">
        <f t="shared" si="1180"/>
        <v>0</v>
      </c>
      <c r="FE624" s="15">
        <f t="shared" si="1181"/>
        <v>0</v>
      </c>
      <c r="FF624" s="15">
        <f t="shared" si="1182"/>
        <v>0</v>
      </c>
      <c r="FG624" s="15">
        <f t="shared" si="1183"/>
        <v>0</v>
      </c>
      <c r="FH624" s="15">
        <f t="shared" si="1184"/>
        <v>0</v>
      </c>
      <c r="FI624" s="15">
        <f t="shared" si="1185"/>
        <v>0</v>
      </c>
      <c r="FJ624" s="15">
        <f t="shared" si="1186"/>
        <v>0</v>
      </c>
      <c r="FK624" s="15">
        <f t="shared" si="1187"/>
        <v>0</v>
      </c>
      <c r="FL624" s="15">
        <f t="shared" si="1188"/>
        <v>0</v>
      </c>
      <c r="FM624" s="15">
        <f t="shared" si="1189"/>
        <v>0</v>
      </c>
      <c r="FN624" s="15">
        <f t="shared" si="1190"/>
        <v>0</v>
      </c>
      <c r="FO624" s="15">
        <f t="shared" si="1191"/>
        <v>0</v>
      </c>
      <c r="FP624" s="15">
        <f t="shared" si="1192"/>
        <v>0</v>
      </c>
      <c r="FQ624" s="15">
        <f t="shared" si="1193"/>
        <v>0</v>
      </c>
      <c r="FR624" s="15">
        <f t="shared" si="1194"/>
        <v>0</v>
      </c>
      <c r="FS624" s="15">
        <f t="shared" si="1195"/>
        <v>0</v>
      </c>
      <c r="FT624" s="15">
        <f t="shared" si="1196"/>
        <v>0</v>
      </c>
      <c r="FU624" s="15">
        <f t="shared" si="1197"/>
        <v>0</v>
      </c>
      <c r="FV624" s="15">
        <f t="shared" si="1198"/>
        <v>0</v>
      </c>
      <c r="FW624" s="15">
        <f t="shared" si="1199"/>
        <v>0</v>
      </c>
      <c r="FX624" s="49" t="s">
        <v>1927</v>
      </c>
    </row>
    <row r="625" spans="1:180" s="42" customFormat="1" ht="31.5" x14ac:dyDescent="0.25">
      <c r="A625" s="38" t="s">
        <v>948</v>
      </c>
      <c r="B625" s="16" t="s">
        <v>1527</v>
      </c>
      <c r="C625" s="18" t="s">
        <v>1528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1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f t="shared" si="1200"/>
        <v>0</v>
      </c>
      <c r="P625" s="15">
        <f t="shared" si="1201"/>
        <v>0</v>
      </c>
      <c r="Q625" s="15">
        <f t="shared" si="1202"/>
        <v>0</v>
      </c>
      <c r="R625" s="15">
        <f t="shared" si="1203"/>
        <v>0</v>
      </c>
      <c r="S625" s="15">
        <f t="shared" si="1204"/>
        <v>0</v>
      </c>
      <c r="T625" s="15">
        <v>1</v>
      </c>
      <c r="U625" s="15">
        <f t="shared" si="1205"/>
        <v>0</v>
      </c>
      <c r="V625" s="15">
        <f t="shared" si="1206"/>
        <v>0</v>
      </c>
      <c r="W625" s="15">
        <f t="shared" si="1207"/>
        <v>0</v>
      </c>
      <c r="X625" s="15">
        <f t="shared" si="1208"/>
        <v>0</v>
      </c>
      <c r="Y625" s="15">
        <f t="shared" si="1209"/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  <c r="BE625" s="15">
        <v>0</v>
      </c>
      <c r="BF625" s="15">
        <v>0</v>
      </c>
      <c r="BG625" s="15">
        <v>0</v>
      </c>
      <c r="BH625" s="15">
        <v>0</v>
      </c>
      <c r="BI625" s="15">
        <v>0</v>
      </c>
      <c r="BJ625" s="15">
        <v>0</v>
      </c>
      <c r="BK625" s="15">
        <v>0</v>
      </c>
      <c r="BL625" s="15">
        <v>0</v>
      </c>
      <c r="BM625" s="15">
        <v>0</v>
      </c>
      <c r="BN625" s="15">
        <v>0</v>
      </c>
      <c r="BO625" s="15">
        <v>0</v>
      </c>
      <c r="BP625" s="15">
        <v>0</v>
      </c>
      <c r="BQ625" s="15">
        <v>0</v>
      </c>
      <c r="BR625" s="15">
        <v>0</v>
      </c>
      <c r="BS625" s="15">
        <v>0</v>
      </c>
      <c r="BT625" s="15">
        <v>0</v>
      </c>
      <c r="BU625" s="15">
        <v>0</v>
      </c>
      <c r="BV625" s="15">
        <v>0</v>
      </c>
      <c r="BW625" s="15">
        <v>0</v>
      </c>
      <c r="BX625" s="15">
        <v>0</v>
      </c>
      <c r="BY625" s="15">
        <v>0</v>
      </c>
      <c r="BZ625" s="15">
        <v>0</v>
      </c>
      <c r="CA625" s="15">
        <v>0</v>
      </c>
      <c r="CB625" s="15">
        <v>0</v>
      </c>
      <c r="CC625" s="15">
        <v>0</v>
      </c>
      <c r="CD625" s="15">
        <v>0</v>
      </c>
      <c r="CE625" s="15">
        <v>0</v>
      </c>
      <c r="CF625" s="15">
        <v>0</v>
      </c>
      <c r="CG625" s="15">
        <v>0</v>
      </c>
      <c r="CH625" s="15">
        <v>0</v>
      </c>
      <c r="CI625" s="15">
        <v>0</v>
      </c>
      <c r="CJ625" s="15">
        <v>0</v>
      </c>
      <c r="CK625" s="15">
        <v>0</v>
      </c>
      <c r="CL625" s="15">
        <v>0</v>
      </c>
      <c r="CM625" s="15">
        <v>0</v>
      </c>
      <c r="CN625" s="15">
        <v>0</v>
      </c>
      <c r="CO625" s="15">
        <v>0</v>
      </c>
      <c r="CP625" s="15">
        <v>0</v>
      </c>
      <c r="CQ625" s="15">
        <v>0</v>
      </c>
      <c r="CR625" s="15">
        <v>0</v>
      </c>
      <c r="CS625" s="15">
        <v>0</v>
      </c>
      <c r="CT625" s="15">
        <v>0</v>
      </c>
      <c r="CU625" s="15">
        <v>0</v>
      </c>
      <c r="CV625" s="15">
        <v>0</v>
      </c>
      <c r="CW625" s="15">
        <v>0</v>
      </c>
      <c r="CX625" s="15">
        <v>0</v>
      </c>
      <c r="CY625" s="15">
        <v>0</v>
      </c>
      <c r="CZ625" s="15">
        <v>0</v>
      </c>
      <c r="DA625" s="15">
        <v>0</v>
      </c>
      <c r="DB625" s="15">
        <v>0</v>
      </c>
      <c r="DC625" s="15">
        <v>0</v>
      </c>
      <c r="DD625" s="15">
        <v>0</v>
      </c>
      <c r="DE625" s="15">
        <v>0</v>
      </c>
      <c r="DF625" s="15">
        <v>0</v>
      </c>
      <c r="DG625" s="15">
        <v>0</v>
      </c>
      <c r="DH625" s="15">
        <v>0</v>
      </c>
      <c r="DI625" s="15">
        <v>0</v>
      </c>
      <c r="DJ625" s="15">
        <v>0</v>
      </c>
      <c r="DK625" s="15">
        <v>0</v>
      </c>
      <c r="DL625" s="15">
        <v>0</v>
      </c>
      <c r="DM625" s="15">
        <v>0</v>
      </c>
      <c r="DN625" s="15">
        <v>0</v>
      </c>
      <c r="DO625" s="15">
        <v>0</v>
      </c>
      <c r="DP625" s="15">
        <v>0</v>
      </c>
      <c r="DQ625" s="15">
        <v>0</v>
      </c>
      <c r="DR625" s="15">
        <v>0</v>
      </c>
      <c r="DS625" s="15">
        <v>0</v>
      </c>
      <c r="DT625" s="15">
        <v>0</v>
      </c>
      <c r="DU625" s="15">
        <v>0</v>
      </c>
      <c r="DV625" s="15">
        <v>0</v>
      </c>
      <c r="DW625" s="15">
        <v>0</v>
      </c>
      <c r="DX625" s="15">
        <v>0</v>
      </c>
      <c r="DY625" s="15">
        <v>0</v>
      </c>
      <c r="DZ625" s="15">
        <v>0</v>
      </c>
      <c r="EA625" s="15">
        <v>0</v>
      </c>
      <c r="EB625" s="15">
        <v>0</v>
      </c>
      <c r="EC625" s="15">
        <v>0</v>
      </c>
      <c r="ED625" s="15">
        <v>0</v>
      </c>
      <c r="EE625" s="15">
        <v>0</v>
      </c>
      <c r="EF625" s="15">
        <v>0</v>
      </c>
      <c r="EG625" s="15">
        <v>0</v>
      </c>
      <c r="EH625" s="15">
        <v>0</v>
      </c>
      <c r="EI625" s="15">
        <v>0</v>
      </c>
      <c r="EJ625" s="15">
        <v>0</v>
      </c>
      <c r="EK625" s="15">
        <v>0</v>
      </c>
      <c r="EL625" s="15">
        <v>0</v>
      </c>
      <c r="EM625" s="15">
        <v>0</v>
      </c>
      <c r="EN625" s="15">
        <v>0</v>
      </c>
      <c r="EO625" s="15">
        <v>0</v>
      </c>
      <c r="EP625" s="15">
        <v>0</v>
      </c>
      <c r="EQ625" s="15" t="s">
        <v>137</v>
      </c>
      <c r="ER625" s="15" t="s">
        <v>137</v>
      </c>
      <c r="ES625" s="15" t="s">
        <v>137</v>
      </c>
      <c r="ET625" s="15" t="s">
        <v>137</v>
      </c>
      <c r="EU625" s="15" t="s">
        <v>137</v>
      </c>
      <c r="EV625" s="15" t="s">
        <v>137</v>
      </c>
      <c r="EW625" s="15" t="s">
        <v>137</v>
      </c>
      <c r="EX625" s="15" t="s">
        <v>137</v>
      </c>
      <c r="EY625" s="15" t="s">
        <v>137</v>
      </c>
      <c r="EZ625" s="15" t="s">
        <v>137</v>
      </c>
      <c r="FA625" s="15" t="s">
        <v>137</v>
      </c>
      <c r="FB625" s="15">
        <f t="shared" si="1178"/>
        <v>0</v>
      </c>
      <c r="FC625" s="15">
        <f t="shared" si="1179"/>
        <v>0</v>
      </c>
      <c r="FD625" s="15">
        <f t="shared" si="1180"/>
        <v>0</v>
      </c>
      <c r="FE625" s="15">
        <f t="shared" si="1181"/>
        <v>0</v>
      </c>
      <c r="FF625" s="15">
        <f t="shared" si="1182"/>
        <v>0</v>
      </c>
      <c r="FG625" s="15">
        <f t="shared" si="1183"/>
        <v>0</v>
      </c>
      <c r="FH625" s="15">
        <f t="shared" si="1184"/>
        <v>0</v>
      </c>
      <c r="FI625" s="15">
        <f t="shared" si="1185"/>
        <v>0</v>
      </c>
      <c r="FJ625" s="15">
        <f t="shared" si="1186"/>
        <v>0</v>
      </c>
      <c r="FK625" s="15">
        <f t="shared" si="1187"/>
        <v>0</v>
      </c>
      <c r="FL625" s="15">
        <f t="shared" si="1188"/>
        <v>0</v>
      </c>
      <c r="FM625" s="15">
        <f t="shared" si="1189"/>
        <v>0</v>
      </c>
      <c r="FN625" s="15">
        <f t="shared" si="1190"/>
        <v>0</v>
      </c>
      <c r="FO625" s="15">
        <f t="shared" si="1191"/>
        <v>0</v>
      </c>
      <c r="FP625" s="15">
        <f t="shared" si="1192"/>
        <v>0</v>
      </c>
      <c r="FQ625" s="15">
        <f t="shared" si="1193"/>
        <v>0</v>
      </c>
      <c r="FR625" s="15">
        <f t="shared" si="1194"/>
        <v>0</v>
      </c>
      <c r="FS625" s="15">
        <f t="shared" si="1195"/>
        <v>0</v>
      </c>
      <c r="FT625" s="15">
        <f t="shared" si="1196"/>
        <v>0</v>
      </c>
      <c r="FU625" s="15">
        <f t="shared" si="1197"/>
        <v>0</v>
      </c>
      <c r="FV625" s="15">
        <f t="shared" si="1198"/>
        <v>0</v>
      </c>
      <c r="FW625" s="15">
        <f t="shared" si="1199"/>
        <v>0</v>
      </c>
      <c r="FX625" s="49" t="s">
        <v>1927</v>
      </c>
    </row>
    <row r="626" spans="1:180" s="42" customFormat="1" x14ac:dyDescent="0.25">
      <c r="A626" s="38" t="s">
        <v>948</v>
      </c>
      <c r="B626" s="16" t="s">
        <v>1529</v>
      </c>
      <c r="C626" s="18" t="s">
        <v>1530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1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f t="shared" si="1200"/>
        <v>0</v>
      </c>
      <c r="P626" s="15">
        <f t="shared" si="1201"/>
        <v>0</v>
      </c>
      <c r="Q626" s="15">
        <f t="shared" si="1202"/>
        <v>0</v>
      </c>
      <c r="R626" s="15">
        <f t="shared" si="1203"/>
        <v>0</v>
      </c>
      <c r="S626" s="15">
        <f t="shared" si="1204"/>
        <v>0</v>
      </c>
      <c r="T626" s="15">
        <v>1</v>
      </c>
      <c r="U626" s="15">
        <f t="shared" si="1205"/>
        <v>0</v>
      </c>
      <c r="V626" s="15">
        <f t="shared" si="1206"/>
        <v>0</v>
      </c>
      <c r="W626" s="15">
        <f t="shared" si="1207"/>
        <v>0</v>
      </c>
      <c r="X626" s="15">
        <f t="shared" si="1208"/>
        <v>0</v>
      </c>
      <c r="Y626" s="15">
        <f t="shared" si="1209"/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  <c r="BE626" s="15">
        <v>0</v>
      </c>
      <c r="BF626" s="15">
        <v>0</v>
      </c>
      <c r="BG626" s="15">
        <v>0</v>
      </c>
      <c r="BH626" s="15">
        <v>0</v>
      </c>
      <c r="BI626" s="15">
        <v>0</v>
      </c>
      <c r="BJ626" s="15">
        <v>0</v>
      </c>
      <c r="BK626" s="15">
        <v>0</v>
      </c>
      <c r="BL626" s="15">
        <v>0</v>
      </c>
      <c r="BM626" s="15">
        <v>0</v>
      </c>
      <c r="BN626" s="15">
        <v>0</v>
      </c>
      <c r="BO626" s="15">
        <v>0</v>
      </c>
      <c r="BP626" s="15">
        <v>0</v>
      </c>
      <c r="BQ626" s="15">
        <v>0</v>
      </c>
      <c r="BR626" s="15">
        <v>0</v>
      </c>
      <c r="BS626" s="15">
        <v>0</v>
      </c>
      <c r="BT626" s="15">
        <v>0</v>
      </c>
      <c r="BU626" s="15">
        <v>0</v>
      </c>
      <c r="BV626" s="15">
        <v>0</v>
      </c>
      <c r="BW626" s="15">
        <v>0</v>
      </c>
      <c r="BX626" s="15">
        <v>0</v>
      </c>
      <c r="BY626" s="15">
        <v>0</v>
      </c>
      <c r="BZ626" s="15">
        <v>0</v>
      </c>
      <c r="CA626" s="15">
        <v>0</v>
      </c>
      <c r="CB626" s="15">
        <v>0</v>
      </c>
      <c r="CC626" s="15">
        <v>0</v>
      </c>
      <c r="CD626" s="15">
        <v>0</v>
      </c>
      <c r="CE626" s="15">
        <v>0</v>
      </c>
      <c r="CF626" s="15">
        <v>0</v>
      </c>
      <c r="CG626" s="15">
        <v>0</v>
      </c>
      <c r="CH626" s="15">
        <v>0</v>
      </c>
      <c r="CI626" s="15">
        <v>0</v>
      </c>
      <c r="CJ626" s="15">
        <v>0</v>
      </c>
      <c r="CK626" s="15">
        <v>0</v>
      </c>
      <c r="CL626" s="15">
        <v>0</v>
      </c>
      <c r="CM626" s="15">
        <v>0</v>
      </c>
      <c r="CN626" s="15">
        <v>0</v>
      </c>
      <c r="CO626" s="15">
        <v>0</v>
      </c>
      <c r="CP626" s="15">
        <v>0</v>
      </c>
      <c r="CQ626" s="15">
        <v>0</v>
      </c>
      <c r="CR626" s="15">
        <v>0</v>
      </c>
      <c r="CS626" s="15">
        <v>0</v>
      </c>
      <c r="CT626" s="15">
        <v>0</v>
      </c>
      <c r="CU626" s="15">
        <v>0</v>
      </c>
      <c r="CV626" s="15">
        <v>0</v>
      </c>
      <c r="CW626" s="15">
        <v>0</v>
      </c>
      <c r="CX626" s="15">
        <v>0</v>
      </c>
      <c r="CY626" s="15">
        <v>0</v>
      </c>
      <c r="CZ626" s="15">
        <v>0</v>
      </c>
      <c r="DA626" s="15">
        <v>0</v>
      </c>
      <c r="DB626" s="15">
        <v>0</v>
      </c>
      <c r="DC626" s="15">
        <v>0</v>
      </c>
      <c r="DD626" s="15">
        <v>0</v>
      </c>
      <c r="DE626" s="15">
        <v>0</v>
      </c>
      <c r="DF626" s="15">
        <v>0</v>
      </c>
      <c r="DG626" s="15">
        <v>0</v>
      </c>
      <c r="DH626" s="15">
        <v>0</v>
      </c>
      <c r="DI626" s="15">
        <v>0</v>
      </c>
      <c r="DJ626" s="15">
        <v>0</v>
      </c>
      <c r="DK626" s="15">
        <v>0</v>
      </c>
      <c r="DL626" s="15">
        <v>0</v>
      </c>
      <c r="DM626" s="15">
        <v>0</v>
      </c>
      <c r="DN626" s="15">
        <v>0</v>
      </c>
      <c r="DO626" s="15">
        <v>0</v>
      </c>
      <c r="DP626" s="15">
        <v>0</v>
      </c>
      <c r="DQ626" s="15">
        <v>0</v>
      </c>
      <c r="DR626" s="15">
        <v>0</v>
      </c>
      <c r="DS626" s="15">
        <v>0</v>
      </c>
      <c r="DT626" s="15">
        <v>0</v>
      </c>
      <c r="DU626" s="15">
        <v>0</v>
      </c>
      <c r="DV626" s="15">
        <v>0</v>
      </c>
      <c r="DW626" s="15">
        <v>0</v>
      </c>
      <c r="DX626" s="15">
        <v>0</v>
      </c>
      <c r="DY626" s="15">
        <v>0</v>
      </c>
      <c r="DZ626" s="15">
        <v>0</v>
      </c>
      <c r="EA626" s="15">
        <v>0</v>
      </c>
      <c r="EB626" s="15">
        <v>0</v>
      </c>
      <c r="EC626" s="15">
        <v>0</v>
      </c>
      <c r="ED626" s="15">
        <v>0</v>
      </c>
      <c r="EE626" s="15">
        <v>0</v>
      </c>
      <c r="EF626" s="15">
        <v>0</v>
      </c>
      <c r="EG626" s="15">
        <v>0</v>
      </c>
      <c r="EH626" s="15">
        <v>0</v>
      </c>
      <c r="EI626" s="15">
        <v>0</v>
      </c>
      <c r="EJ626" s="15">
        <v>0</v>
      </c>
      <c r="EK626" s="15">
        <v>0</v>
      </c>
      <c r="EL626" s="15">
        <v>0</v>
      </c>
      <c r="EM626" s="15">
        <v>0</v>
      </c>
      <c r="EN626" s="15">
        <v>0</v>
      </c>
      <c r="EO626" s="15">
        <v>0</v>
      </c>
      <c r="EP626" s="15">
        <v>0</v>
      </c>
      <c r="EQ626" s="15" t="s">
        <v>137</v>
      </c>
      <c r="ER626" s="15" t="s">
        <v>137</v>
      </c>
      <c r="ES626" s="15" t="s">
        <v>137</v>
      </c>
      <c r="ET626" s="15" t="s">
        <v>137</v>
      </c>
      <c r="EU626" s="15" t="s">
        <v>137</v>
      </c>
      <c r="EV626" s="15" t="s">
        <v>137</v>
      </c>
      <c r="EW626" s="15" t="s">
        <v>137</v>
      </c>
      <c r="EX626" s="15" t="s">
        <v>137</v>
      </c>
      <c r="EY626" s="15" t="s">
        <v>137</v>
      </c>
      <c r="EZ626" s="15" t="s">
        <v>137</v>
      </c>
      <c r="FA626" s="15" t="s">
        <v>137</v>
      </c>
      <c r="FB626" s="15">
        <f t="shared" si="1178"/>
        <v>0</v>
      </c>
      <c r="FC626" s="15">
        <f t="shared" si="1179"/>
        <v>0</v>
      </c>
      <c r="FD626" s="15">
        <f t="shared" si="1180"/>
        <v>0</v>
      </c>
      <c r="FE626" s="15">
        <f t="shared" si="1181"/>
        <v>0</v>
      </c>
      <c r="FF626" s="15">
        <f t="shared" si="1182"/>
        <v>0</v>
      </c>
      <c r="FG626" s="15">
        <f t="shared" si="1183"/>
        <v>0</v>
      </c>
      <c r="FH626" s="15">
        <f t="shared" si="1184"/>
        <v>0</v>
      </c>
      <c r="FI626" s="15">
        <f t="shared" si="1185"/>
        <v>0</v>
      </c>
      <c r="FJ626" s="15">
        <f t="shared" si="1186"/>
        <v>0</v>
      </c>
      <c r="FK626" s="15">
        <f t="shared" si="1187"/>
        <v>0</v>
      </c>
      <c r="FL626" s="15">
        <f t="shared" si="1188"/>
        <v>0</v>
      </c>
      <c r="FM626" s="15">
        <f t="shared" si="1189"/>
        <v>0</v>
      </c>
      <c r="FN626" s="15">
        <f t="shared" si="1190"/>
        <v>0</v>
      </c>
      <c r="FO626" s="15">
        <f t="shared" si="1191"/>
        <v>0</v>
      </c>
      <c r="FP626" s="15">
        <f t="shared" si="1192"/>
        <v>0</v>
      </c>
      <c r="FQ626" s="15">
        <f t="shared" si="1193"/>
        <v>0</v>
      </c>
      <c r="FR626" s="15">
        <f t="shared" si="1194"/>
        <v>0</v>
      </c>
      <c r="FS626" s="15">
        <f t="shared" si="1195"/>
        <v>0</v>
      </c>
      <c r="FT626" s="15">
        <f t="shared" si="1196"/>
        <v>0</v>
      </c>
      <c r="FU626" s="15">
        <f t="shared" si="1197"/>
        <v>0</v>
      </c>
      <c r="FV626" s="15">
        <f t="shared" si="1198"/>
        <v>0</v>
      </c>
      <c r="FW626" s="15">
        <f t="shared" si="1199"/>
        <v>0</v>
      </c>
      <c r="FX626" s="49" t="s">
        <v>1927</v>
      </c>
    </row>
    <row r="627" spans="1:180" s="42" customFormat="1" x14ac:dyDescent="0.25">
      <c r="A627" s="38" t="s">
        <v>948</v>
      </c>
      <c r="B627" s="16" t="s">
        <v>1531</v>
      </c>
      <c r="C627" s="18" t="s">
        <v>1532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1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f t="shared" si="1200"/>
        <v>0</v>
      </c>
      <c r="P627" s="15">
        <f t="shared" si="1201"/>
        <v>0</v>
      </c>
      <c r="Q627" s="15">
        <f t="shared" si="1202"/>
        <v>0</v>
      </c>
      <c r="R627" s="15">
        <f t="shared" si="1203"/>
        <v>0</v>
      </c>
      <c r="S627" s="15">
        <f t="shared" si="1204"/>
        <v>0</v>
      </c>
      <c r="T627" s="15">
        <v>1</v>
      </c>
      <c r="U627" s="15">
        <f t="shared" si="1205"/>
        <v>0</v>
      </c>
      <c r="V627" s="15">
        <f t="shared" si="1206"/>
        <v>0</v>
      </c>
      <c r="W627" s="15">
        <f t="shared" si="1207"/>
        <v>0</v>
      </c>
      <c r="X627" s="15">
        <f t="shared" si="1208"/>
        <v>0</v>
      </c>
      <c r="Y627" s="15">
        <f t="shared" si="1209"/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  <c r="BE627" s="15">
        <v>0</v>
      </c>
      <c r="BF627" s="15">
        <v>0</v>
      </c>
      <c r="BG627" s="15">
        <v>0</v>
      </c>
      <c r="BH627" s="15">
        <v>0</v>
      </c>
      <c r="BI627" s="15">
        <v>0</v>
      </c>
      <c r="BJ627" s="15">
        <v>0</v>
      </c>
      <c r="BK627" s="15">
        <v>0</v>
      </c>
      <c r="BL627" s="15">
        <v>0</v>
      </c>
      <c r="BM627" s="15">
        <v>0</v>
      </c>
      <c r="BN627" s="15">
        <v>0</v>
      </c>
      <c r="BO627" s="15">
        <v>0</v>
      </c>
      <c r="BP627" s="15">
        <v>0</v>
      </c>
      <c r="BQ627" s="15">
        <v>0</v>
      </c>
      <c r="BR627" s="15">
        <v>0</v>
      </c>
      <c r="BS627" s="15">
        <v>0</v>
      </c>
      <c r="BT627" s="15">
        <v>0</v>
      </c>
      <c r="BU627" s="15">
        <v>0</v>
      </c>
      <c r="BV627" s="15">
        <v>0</v>
      </c>
      <c r="BW627" s="15">
        <v>0</v>
      </c>
      <c r="BX627" s="15">
        <v>0</v>
      </c>
      <c r="BY627" s="15">
        <v>0</v>
      </c>
      <c r="BZ627" s="15">
        <v>0</v>
      </c>
      <c r="CA627" s="15">
        <v>0</v>
      </c>
      <c r="CB627" s="15">
        <v>0</v>
      </c>
      <c r="CC627" s="15">
        <v>0</v>
      </c>
      <c r="CD627" s="15">
        <v>0</v>
      </c>
      <c r="CE627" s="15">
        <v>0</v>
      </c>
      <c r="CF627" s="15">
        <v>0</v>
      </c>
      <c r="CG627" s="15">
        <v>0</v>
      </c>
      <c r="CH627" s="15">
        <v>0</v>
      </c>
      <c r="CI627" s="15">
        <v>0</v>
      </c>
      <c r="CJ627" s="15">
        <v>0</v>
      </c>
      <c r="CK627" s="15">
        <v>0</v>
      </c>
      <c r="CL627" s="15">
        <v>0</v>
      </c>
      <c r="CM627" s="15">
        <v>0</v>
      </c>
      <c r="CN627" s="15">
        <v>0</v>
      </c>
      <c r="CO627" s="15">
        <v>0</v>
      </c>
      <c r="CP627" s="15">
        <v>0</v>
      </c>
      <c r="CQ627" s="15">
        <v>0</v>
      </c>
      <c r="CR627" s="15">
        <v>0</v>
      </c>
      <c r="CS627" s="15">
        <v>0</v>
      </c>
      <c r="CT627" s="15">
        <v>0</v>
      </c>
      <c r="CU627" s="15">
        <v>0</v>
      </c>
      <c r="CV627" s="15">
        <v>0</v>
      </c>
      <c r="CW627" s="15">
        <v>0</v>
      </c>
      <c r="CX627" s="15">
        <v>0</v>
      </c>
      <c r="CY627" s="15">
        <v>0</v>
      </c>
      <c r="CZ627" s="15">
        <v>0</v>
      </c>
      <c r="DA627" s="15">
        <v>0</v>
      </c>
      <c r="DB627" s="15">
        <v>0</v>
      </c>
      <c r="DC627" s="15">
        <v>0</v>
      </c>
      <c r="DD627" s="15">
        <v>0</v>
      </c>
      <c r="DE627" s="15">
        <v>0</v>
      </c>
      <c r="DF627" s="15">
        <v>0</v>
      </c>
      <c r="DG627" s="15">
        <v>0</v>
      </c>
      <c r="DH627" s="15">
        <v>0</v>
      </c>
      <c r="DI627" s="15">
        <v>0</v>
      </c>
      <c r="DJ627" s="15">
        <v>0</v>
      </c>
      <c r="DK627" s="15">
        <v>0</v>
      </c>
      <c r="DL627" s="15">
        <v>0</v>
      </c>
      <c r="DM627" s="15">
        <v>0</v>
      </c>
      <c r="DN627" s="15">
        <v>0</v>
      </c>
      <c r="DO627" s="15">
        <v>0</v>
      </c>
      <c r="DP627" s="15">
        <v>0</v>
      </c>
      <c r="DQ627" s="15">
        <v>0</v>
      </c>
      <c r="DR627" s="15">
        <v>0</v>
      </c>
      <c r="DS627" s="15">
        <v>0</v>
      </c>
      <c r="DT627" s="15">
        <v>0</v>
      </c>
      <c r="DU627" s="36">
        <v>0</v>
      </c>
      <c r="DV627" s="36">
        <v>0</v>
      </c>
      <c r="DW627" s="36">
        <v>0</v>
      </c>
      <c r="DX627" s="36">
        <v>0</v>
      </c>
      <c r="DY627" s="36">
        <v>0</v>
      </c>
      <c r="DZ627" s="36">
        <v>0</v>
      </c>
      <c r="EA627" s="36">
        <v>0</v>
      </c>
      <c r="EB627" s="36">
        <v>0</v>
      </c>
      <c r="EC627" s="36">
        <v>0</v>
      </c>
      <c r="ED627" s="36">
        <v>0</v>
      </c>
      <c r="EE627" s="36">
        <v>0</v>
      </c>
      <c r="EF627" s="15">
        <v>0</v>
      </c>
      <c r="EG627" s="15">
        <v>0</v>
      </c>
      <c r="EH627" s="15">
        <v>0</v>
      </c>
      <c r="EI627" s="15">
        <v>0</v>
      </c>
      <c r="EJ627" s="15">
        <v>0</v>
      </c>
      <c r="EK627" s="15">
        <v>0</v>
      </c>
      <c r="EL627" s="15">
        <v>0</v>
      </c>
      <c r="EM627" s="15">
        <v>0</v>
      </c>
      <c r="EN627" s="15">
        <v>0</v>
      </c>
      <c r="EO627" s="15">
        <v>0</v>
      </c>
      <c r="EP627" s="15">
        <v>0</v>
      </c>
      <c r="EQ627" s="15" t="s">
        <v>137</v>
      </c>
      <c r="ER627" s="15" t="s">
        <v>137</v>
      </c>
      <c r="ES627" s="15" t="s">
        <v>137</v>
      </c>
      <c r="ET627" s="15" t="s">
        <v>137</v>
      </c>
      <c r="EU627" s="15" t="s">
        <v>137</v>
      </c>
      <c r="EV627" s="15" t="s">
        <v>137</v>
      </c>
      <c r="EW627" s="15" t="s">
        <v>137</v>
      </c>
      <c r="EX627" s="15" t="s">
        <v>137</v>
      </c>
      <c r="EY627" s="15" t="s">
        <v>137</v>
      </c>
      <c r="EZ627" s="15" t="s">
        <v>137</v>
      </c>
      <c r="FA627" s="15" t="s">
        <v>137</v>
      </c>
      <c r="FB627" s="15">
        <f t="shared" si="1178"/>
        <v>0</v>
      </c>
      <c r="FC627" s="15">
        <f t="shared" si="1179"/>
        <v>0</v>
      </c>
      <c r="FD627" s="15">
        <f t="shared" si="1180"/>
        <v>0</v>
      </c>
      <c r="FE627" s="15">
        <f t="shared" si="1181"/>
        <v>0</v>
      </c>
      <c r="FF627" s="15">
        <f t="shared" si="1182"/>
        <v>0</v>
      </c>
      <c r="FG627" s="15">
        <f t="shared" si="1183"/>
        <v>0</v>
      </c>
      <c r="FH627" s="15">
        <f t="shared" si="1184"/>
        <v>0</v>
      </c>
      <c r="FI627" s="15">
        <f t="shared" si="1185"/>
        <v>0</v>
      </c>
      <c r="FJ627" s="15">
        <f t="shared" si="1186"/>
        <v>0</v>
      </c>
      <c r="FK627" s="15">
        <f t="shared" si="1187"/>
        <v>0</v>
      </c>
      <c r="FL627" s="15">
        <f t="shared" si="1188"/>
        <v>0</v>
      </c>
      <c r="FM627" s="15">
        <f t="shared" si="1189"/>
        <v>0</v>
      </c>
      <c r="FN627" s="15">
        <f t="shared" si="1190"/>
        <v>0</v>
      </c>
      <c r="FO627" s="15">
        <f t="shared" si="1191"/>
        <v>0</v>
      </c>
      <c r="FP627" s="15">
        <f t="shared" si="1192"/>
        <v>0</v>
      </c>
      <c r="FQ627" s="15">
        <f t="shared" si="1193"/>
        <v>0</v>
      </c>
      <c r="FR627" s="15">
        <f t="shared" si="1194"/>
        <v>0</v>
      </c>
      <c r="FS627" s="15">
        <f t="shared" si="1195"/>
        <v>0</v>
      </c>
      <c r="FT627" s="15">
        <f t="shared" si="1196"/>
        <v>0</v>
      </c>
      <c r="FU627" s="15">
        <f t="shared" si="1197"/>
        <v>0</v>
      </c>
      <c r="FV627" s="15">
        <f t="shared" si="1198"/>
        <v>0</v>
      </c>
      <c r="FW627" s="15">
        <f t="shared" si="1199"/>
        <v>0</v>
      </c>
      <c r="FX627" s="49" t="s">
        <v>1927</v>
      </c>
    </row>
    <row r="628" spans="1:180" s="42" customFormat="1" x14ac:dyDescent="0.25">
      <c r="A628" s="38" t="s">
        <v>948</v>
      </c>
      <c r="B628" s="16" t="s">
        <v>1533</v>
      </c>
      <c r="C628" s="18" t="s">
        <v>1534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1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f t="shared" si="1200"/>
        <v>0</v>
      </c>
      <c r="P628" s="15">
        <f t="shared" si="1201"/>
        <v>0</v>
      </c>
      <c r="Q628" s="15">
        <f t="shared" si="1202"/>
        <v>0</v>
      </c>
      <c r="R628" s="15">
        <f t="shared" si="1203"/>
        <v>0</v>
      </c>
      <c r="S628" s="15">
        <f t="shared" si="1204"/>
        <v>0</v>
      </c>
      <c r="T628" s="15">
        <v>1</v>
      </c>
      <c r="U628" s="15">
        <f t="shared" si="1205"/>
        <v>0</v>
      </c>
      <c r="V628" s="15">
        <f t="shared" si="1206"/>
        <v>0</v>
      </c>
      <c r="W628" s="15">
        <f t="shared" si="1207"/>
        <v>0</v>
      </c>
      <c r="X628" s="15">
        <f t="shared" si="1208"/>
        <v>0</v>
      </c>
      <c r="Y628" s="15">
        <f t="shared" si="1209"/>
        <v>0</v>
      </c>
      <c r="Z628" s="15">
        <v>0</v>
      </c>
      <c r="AA628" s="15">
        <v>0</v>
      </c>
      <c r="AB628" s="15">
        <v>0</v>
      </c>
      <c r="AC628" s="15">
        <v>0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  <c r="BE628" s="15">
        <v>0</v>
      </c>
      <c r="BF628" s="15">
        <v>0</v>
      </c>
      <c r="BG628" s="15">
        <v>0</v>
      </c>
      <c r="BH628" s="15">
        <v>0</v>
      </c>
      <c r="BI628" s="15">
        <v>0</v>
      </c>
      <c r="BJ628" s="15">
        <v>0</v>
      </c>
      <c r="BK628" s="15">
        <v>0</v>
      </c>
      <c r="BL628" s="15">
        <v>0</v>
      </c>
      <c r="BM628" s="15">
        <v>0</v>
      </c>
      <c r="BN628" s="15">
        <v>0</v>
      </c>
      <c r="BO628" s="15">
        <v>0</v>
      </c>
      <c r="BP628" s="15">
        <v>0</v>
      </c>
      <c r="BQ628" s="15">
        <v>0</v>
      </c>
      <c r="BR628" s="15">
        <v>0</v>
      </c>
      <c r="BS628" s="15">
        <v>0</v>
      </c>
      <c r="BT628" s="15">
        <v>0</v>
      </c>
      <c r="BU628" s="15">
        <v>0</v>
      </c>
      <c r="BV628" s="15">
        <v>0</v>
      </c>
      <c r="BW628" s="15">
        <v>0</v>
      </c>
      <c r="BX628" s="15">
        <v>0</v>
      </c>
      <c r="BY628" s="15">
        <v>0</v>
      </c>
      <c r="BZ628" s="15">
        <v>0</v>
      </c>
      <c r="CA628" s="15">
        <v>0</v>
      </c>
      <c r="CB628" s="15">
        <v>0</v>
      </c>
      <c r="CC628" s="15">
        <v>0</v>
      </c>
      <c r="CD628" s="15">
        <v>0</v>
      </c>
      <c r="CE628" s="15">
        <v>0</v>
      </c>
      <c r="CF628" s="15">
        <v>0</v>
      </c>
      <c r="CG628" s="15">
        <v>0</v>
      </c>
      <c r="CH628" s="15">
        <v>0</v>
      </c>
      <c r="CI628" s="15">
        <v>0</v>
      </c>
      <c r="CJ628" s="15">
        <v>0</v>
      </c>
      <c r="CK628" s="15">
        <v>0</v>
      </c>
      <c r="CL628" s="15">
        <v>0</v>
      </c>
      <c r="CM628" s="15">
        <v>0</v>
      </c>
      <c r="CN628" s="15">
        <v>0</v>
      </c>
      <c r="CO628" s="15">
        <v>0</v>
      </c>
      <c r="CP628" s="15">
        <v>0</v>
      </c>
      <c r="CQ628" s="15">
        <v>0</v>
      </c>
      <c r="CR628" s="15">
        <v>0</v>
      </c>
      <c r="CS628" s="15">
        <v>0</v>
      </c>
      <c r="CT628" s="15">
        <v>0</v>
      </c>
      <c r="CU628" s="15">
        <v>0</v>
      </c>
      <c r="CV628" s="15">
        <v>0</v>
      </c>
      <c r="CW628" s="15">
        <v>0</v>
      </c>
      <c r="CX628" s="15">
        <v>0</v>
      </c>
      <c r="CY628" s="15">
        <v>0</v>
      </c>
      <c r="CZ628" s="15">
        <v>0</v>
      </c>
      <c r="DA628" s="15">
        <v>0</v>
      </c>
      <c r="DB628" s="15">
        <v>0</v>
      </c>
      <c r="DC628" s="15">
        <v>0</v>
      </c>
      <c r="DD628" s="15">
        <v>0</v>
      </c>
      <c r="DE628" s="15">
        <v>0</v>
      </c>
      <c r="DF628" s="15">
        <v>0</v>
      </c>
      <c r="DG628" s="15">
        <v>0</v>
      </c>
      <c r="DH628" s="15">
        <v>0</v>
      </c>
      <c r="DI628" s="15">
        <v>0</v>
      </c>
      <c r="DJ628" s="15">
        <v>0</v>
      </c>
      <c r="DK628" s="15">
        <v>0</v>
      </c>
      <c r="DL628" s="15">
        <v>0</v>
      </c>
      <c r="DM628" s="15">
        <v>0</v>
      </c>
      <c r="DN628" s="15">
        <v>0</v>
      </c>
      <c r="DO628" s="15">
        <v>0</v>
      </c>
      <c r="DP628" s="15">
        <v>0</v>
      </c>
      <c r="DQ628" s="15">
        <v>0</v>
      </c>
      <c r="DR628" s="15">
        <v>0</v>
      </c>
      <c r="DS628" s="15">
        <v>0</v>
      </c>
      <c r="DT628" s="15">
        <v>0</v>
      </c>
      <c r="DU628" s="36">
        <v>0</v>
      </c>
      <c r="DV628" s="36">
        <v>0</v>
      </c>
      <c r="DW628" s="36">
        <v>0</v>
      </c>
      <c r="DX628" s="36">
        <v>0</v>
      </c>
      <c r="DY628" s="36">
        <v>0</v>
      </c>
      <c r="DZ628" s="36">
        <v>0</v>
      </c>
      <c r="EA628" s="36">
        <v>0</v>
      </c>
      <c r="EB628" s="36">
        <v>0</v>
      </c>
      <c r="EC628" s="36">
        <v>0</v>
      </c>
      <c r="ED628" s="36">
        <v>0</v>
      </c>
      <c r="EE628" s="36">
        <v>0</v>
      </c>
      <c r="EF628" s="15">
        <v>0</v>
      </c>
      <c r="EG628" s="15">
        <v>0</v>
      </c>
      <c r="EH628" s="15">
        <v>0</v>
      </c>
      <c r="EI628" s="15">
        <v>0</v>
      </c>
      <c r="EJ628" s="15">
        <v>0</v>
      </c>
      <c r="EK628" s="15">
        <v>0</v>
      </c>
      <c r="EL628" s="15">
        <v>0</v>
      </c>
      <c r="EM628" s="15">
        <v>0</v>
      </c>
      <c r="EN628" s="15">
        <v>0</v>
      </c>
      <c r="EO628" s="15">
        <v>0</v>
      </c>
      <c r="EP628" s="15">
        <v>0</v>
      </c>
      <c r="EQ628" s="15" t="s">
        <v>137</v>
      </c>
      <c r="ER628" s="15" t="s">
        <v>137</v>
      </c>
      <c r="ES628" s="15" t="s">
        <v>137</v>
      </c>
      <c r="ET628" s="15" t="s">
        <v>137</v>
      </c>
      <c r="EU628" s="15" t="s">
        <v>137</v>
      </c>
      <c r="EV628" s="15" t="s">
        <v>137</v>
      </c>
      <c r="EW628" s="15" t="s">
        <v>137</v>
      </c>
      <c r="EX628" s="15" t="s">
        <v>137</v>
      </c>
      <c r="EY628" s="15" t="s">
        <v>137</v>
      </c>
      <c r="EZ628" s="15" t="s">
        <v>137</v>
      </c>
      <c r="FA628" s="15" t="s">
        <v>137</v>
      </c>
      <c r="FB628" s="15">
        <f t="shared" si="1178"/>
        <v>0</v>
      </c>
      <c r="FC628" s="15">
        <f t="shared" si="1179"/>
        <v>0</v>
      </c>
      <c r="FD628" s="15">
        <f t="shared" si="1180"/>
        <v>0</v>
      </c>
      <c r="FE628" s="15">
        <f t="shared" si="1181"/>
        <v>0</v>
      </c>
      <c r="FF628" s="15">
        <f t="shared" si="1182"/>
        <v>0</v>
      </c>
      <c r="FG628" s="15">
        <f t="shared" si="1183"/>
        <v>0</v>
      </c>
      <c r="FH628" s="15">
        <f t="shared" si="1184"/>
        <v>0</v>
      </c>
      <c r="FI628" s="15">
        <f t="shared" si="1185"/>
        <v>0</v>
      </c>
      <c r="FJ628" s="15">
        <f t="shared" si="1186"/>
        <v>0</v>
      </c>
      <c r="FK628" s="15">
        <f t="shared" si="1187"/>
        <v>0</v>
      </c>
      <c r="FL628" s="15">
        <f t="shared" si="1188"/>
        <v>0</v>
      </c>
      <c r="FM628" s="15">
        <f t="shared" si="1189"/>
        <v>0</v>
      </c>
      <c r="FN628" s="15">
        <f t="shared" si="1190"/>
        <v>0</v>
      </c>
      <c r="FO628" s="15">
        <f t="shared" si="1191"/>
        <v>0</v>
      </c>
      <c r="FP628" s="15">
        <f t="shared" si="1192"/>
        <v>0</v>
      </c>
      <c r="FQ628" s="15">
        <f t="shared" si="1193"/>
        <v>0</v>
      </c>
      <c r="FR628" s="15">
        <f t="shared" si="1194"/>
        <v>0</v>
      </c>
      <c r="FS628" s="15">
        <f t="shared" si="1195"/>
        <v>0</v>
      </c>
      <c r="FT628" s="15">
        <f t="shared" si="1196"/>
        <v>0</v>
      </c>
      <c r="FU628" s="15">
        <f t="shared" si="1197"/>
        <v>0</v>
      </c>
      <c r="FV628" s="15">
        <f t="shared" si="1198"/>
        <v>0</v>
      </c>
      <c r="FW628" s="15">
        <f t="shared" si="1199"/>
        <v>0</v>
      </c>
      <c r="FX628" s="49" t="s">
        <v>1927</v>
      </c>
    </row>
    <row r="629" spans="1:180" s="42" customFormat="1" x14ac:dyDescent="0.25">
      <c r="A629" s="38" t="s">
        <v>948</v>
      </c>
      <c r="B629" s="16" t="s">
        <v>1535</v>
      </c>
      <c r="C629" s="18" t="s">
        <v>1536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1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5">
        <f t="shared" si="1200"/>
        <v>0</v>
      </c>
      <c r="P629" s="15">
        <f t="shared" si="1201"/>
        <v>0</v>
      </c>
      <c r="Q629" s="15">
        <f t="shared" si="1202"/>
        <v>0</v>
      </c>
      <c r="R629" s="15">
        <f t="shared" si="1203"/>
        <v>0</v>
      </c>
      <c r="S629" s="15">
        <f t="shared" si="1204"/>
        <v>0</v>
      </c>
      <c r="T629" s="15">
        <v>1</v>
      </c>
      <c r="U629" s="15">
        <f t="shared" si="1205"/>
        <v>0</v>
      </c>
      <c r="V629" s="15">
        <f t="shared" si="1206"/>
        <v>0</v>
      </c>
      <c r="W629" s="15">
        <f t="shared" si="1207"/>
        <v>0</v>
      </c>
      <c r="X629" s="15">
        <f t="shared" si="1208"/>
        <v>0</v>
      </c>
      <c r="Y629" s="15">
        <f t="shared" si="1209"/>
        <v>0</v>
      </c>
      <c r="Z629" s="15">
        <v>0</v>
      </c>
      <c r="AA629" s="15">
        <v>0</v>
      </c>
      <c r="AB629" s="15">
        <v>0</v>
      </c>
      <c r="AC629" s="15">
        <v>0</v>
      </c>
      <c r="AD629" s="15">
        <v>0</v>
      </c>
      <c r="AE629" s="15">
        <v>0</v>
      </c>
      <c r="AF629" s="15">
        <v>0</v>
      </c>
      <c r="AG629" s="15">
        <v>0</v>
      </c>
      <c r="AH629" s="15">
        <v>0</v>
      </c>
      <c r="AI629" s="15">
        <v>0</v>
      </c>
      <c r="AJ629" s="15">
        <v>0</v>
      </c>
      <c r="AK629" s="15">
        <v>0</v>
      </c>
      <c r="AL629" s="15">
        <v>0</v>
      </c>
      <c r="AM629" s="15">
        <v>0</v>
      </c>
      <c r="AN629" s="15">
        <v>0</v>
      </c>
      <c r="AO629" s="15">
        <v>0</v>
      </c>
      <c r="AP629" s="15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15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v>0</v>
      </c>
      <c r="BE629" s="15">
        <v>0</v>
      </c>
      <c r="BF629" s="15">
        <v>0</v>
      </c>
      <c r="BG629" s="15">
        <v>0</v>
      </c>
      <c r="BH629" s="15">
        <v>0</v>
      </c>
      <c r="BI629" s="15">
        <v>0</v>
      </c>
      <c r="BJ629" s="15">
        <v>0</v>
      </c>
      <c r="BK629" s="15">
        <v>0</v>
      </c>
      <c r="BL629" s="15">
        <v>0</v>
      </c>
      <c r="BM629" s="15">
        <v>0</v>
      </c>
      <c r="BN629" s="15">
        <v>0</v>
      </c>
      <c r="BO629" s="15">
        <v>0</v>
      </c>
      <c r="BP629" s="15">
        <v>0</v>
      </c>
      <c r="BQ629" s="15">
        <v>0</v>
      </c>
      <c r="BR629" s="15">
        <v>0</v>
      </c>
      <c r="BS629" s="15">
        <v>0</v>
      </c>
      <c r="BT629" s="15">
        <v>0</v>
      </c>
      <c r="BU629" s="15">
        <v>0</v>
      </c>
      <c r="BV629" s="15">
        <v>0</v>
      </c>
      <c r="BW629" s="15">
        <v>0</v>
      </c>
      <c r="BX629" s="15">
        <v>0</v>
      </c>
      <c r="BY629" s="15">
        <v>0</v>
      </c>
      <c r="BZ629" s="15">
        <v>0</v>
      </c>
      <c r="CA629" s="15">
        <v>0</v>
      </c>
      <c r="CB629" s="15">
        <v>0</v>
      </c>
      <c r="CC629" s="15">
        <v>0</v>
      </c>
      <c r="CD629" s="15">
        <v>0</v>
      </c>
      <c r="CE629" s="15">
        <v>0</v>
      </c>
      <c r="CF629" s="15">
        <v>0</v>
      </c>
      <c r="CG629" s="15">
        <v>0</v>
      </c>
      <c r="CH629" s="15">
        <v>0</v>
      </c>
      <c r="CI629" s="15">
        <v>0</v>
      </c>
      <c r="CJ629" s="15">
        <v>0</v>
      </c>
      <c r="CK629" s="15">
        <v>0</v>
      </c>
      <c r="CL629" s="15">
        <v>0</v>
      </c>
      <c r="CM629" s="15">
        <v>0</v>
      </c>
      <c r="CN629" s="15">
        <v>0</v>
      </c>
      <c r="CO629" s="15">
        <v>0</v>
      </c>
      <c r="CP629" s="15">
        <v>0</v>
      </c>
      <c r="CQ629" s="15">
        <v>0</v>
      </c>
      <c r="CR629" s="15">
        <v>0</v>
      </c>
      <c r="CS629" s="15">
        <v>0</v>
      </c>
      <c r="CT629" s="15">
        <v>0</v>
      </c>
      <c r="CU629" s="15">
        <v>0</v>
      </c>
      <c r="CV629" s="15">
        <v>0</v>
      </c>
      <c r="CW629" s="15">
        <v>0</v>
      </c>
      <c r="CX629" s="15">
        <v>0</v>
      </c>
      <c r="CY629" s="15">
        <v>0</v>
      </c>
      <c r="CZ629" s="15">
        <v>0</v>
      </c>
      <c r="DA629" s="15">
        <v>0</v>
      </c>
      <c r="DB629" s="15">
        <v>0</v>
      </c>
      <c r="DC629" s="15">
        <v>0</v>
      </c>
      <c r="DD629" s="15">
        <v>0</v>
      </c>
      <c r="DE629" s="15">
        <v>0</v>
      </c>
      <c r="DF629" s="15">
        <v>0</v>
      </c>
      <c r="DG629" s="15">
        <v>0</v>
      </c>
      <c r="DH629" s="15">
        <v>0</v>
      </c>
      <c r="DI629" s="15">
        <v>0</v>
      </c>
      <c r="DJ629" s="15">
        <v>0</v>
      </c>
      <c r="DK629" s="15">
        <v>0</v>
      </c>
      <c r="DL629" s="15">
        <v>0</v>
      </c>
      <c r="DM629" s="15">
        <v>0</v>
      </c>
      <c r="DN629" s="15">
        <v>0</v>
      </c>
      <c r="DO629" s="15">
        <v>0</v>
      </c>
      <c r="DP629" s="15">
        <v>0</v>
      </c>
      <c r="DQ629" s="15">
        <v>0</v>
      </c>
      <c r="DR629" s="15">
        <v>0</v>
      </c>
      <c r="DS629" s="15">
        <v>0</v>
      </c>
      <c r="DT629" s="15">
        <v>0</v>
      </c>
      <c r="DU629" s="36">
        <v>0</v>
      </c>
      <c r="DV629" s="36">
        <v>0</v>
      </c>
      <c r="DW629" s="36">
        <v>0</v>
      </c>
      <c r="DX629" s="36">
        <v>0</v>
      </c>
      <c r="DY629" s="36">
        <v>0</v>
      </c>
      <c r="DZ629" s="36">
        <v>0</v>
      </c>
      <c r="EA629" s="36">
        <v>0</v>
      </c>
      <c r="EB629" s="36">
        <v>0</v>
      </c>
      <c r="EC629" s="36">
        <v>0</v>
      </c>
      <c r="ED629" s="36">
        <v>0</v>
      </c>
      <c r="EE629" s="36">
        <v>0</v>
      </c>
      <c r="EF629" s="15">
        <v>0</v>
      </c>
      <c r="EG629" s="15">
        <v>0</v>
      </c>
      <c r="EH629" s="15">
        <v>0</v>
      </c>
      <c r="EI629" s="15">
        <v>0</v>
      </c>
      <c r="EJ629" s="15">
        <v>0</v>
      </c>
      <c r="EK629" s="15">
        <v>0</v>
      </c>
      <c r="EL629" s="15">
        <v>0</v>
      </c>
      <c r="EM629" s="15">
        <v>0</v>
      </c>
      <c r="EN629" s="15">
        <v>0</v>
      </c>
      <c r="EO629" s="15">
        <v>0</v>
      </c>
      <c r="EP629" s="15">
        <v>0</v>
      </c>
      <c r="EQ629" s="15" t="s">
        <v>137</v>
      </c>
      <c r="ER629" s="15" t="s">
        <v>137</v>
      </c>
      <c r="ES629" s="15" t="s">
        <v>137</v>
      </c>
      <c r="ET629" s="15" t="s">
        <v>137</v>
      </c>
      <c r="EU629" s="15" t="s">
        <v>137</v>
      </c>
      <c r="EV629" s="15" t="s">
        <v>137</v>
      </c>
      <c r="EW629" s="15" t="s">
        <v>137</v>
      </c>
      <c r="EX629" s="15" t="s">
        <v>137</v>
      </c>
      <c r="EY629" s="15" t="s">
        <v>137</v>
      </c>
      <c r="EZ629" s="15" t="s">
        <v>137</v>
      </c>
      <c r="FA629" s="15" t="s">
        <v>137</v>
      </c>
      <c r="FB629" s="15">
        <f t="shared" si="1178"/>
        <v>0</v>
      </c>
      <c r="FC629" s="15">
        <f t="shared" si="1179"/>
        <v>0</v>
      </c>
      <c r="FD629" s="15">
        <f t="shared" si="1180"/>
        <v>0</v>
      </c>
      <c r="FE629" s="15">
        <f t="shared" si="1181"/>
        <v>0</v>
      </c>
      <c r="FF629" s="15">
        <f t="shared" si="1182"/>
        <v>0</v>
      </c>
      <c r="FG629" s="15">
        <f t="shared" si="1183"/>
        <v>0</v>
      </c>
      <c r="FH629" s="15">
        <f t="shared" si="1184"/>
        <v>0</v>
      </c>
      <c r="FI629" s="15">
        <f t="shared" si="1185"/>
        <v>0</v>
      </c>
      <c r="FJ629" s="15">
        <f t="shared" si="1186"/>
        <v>0</v>
      </c>
      <c r="FK629" s="15">
        <f t="shared" si="1187"/>
        <v>0</v>
      </c>
      <c r="FL629" s="15">
        <f t="shared" si="1188"/>
        <v>0</v>
      </c>
      <c r="FM629" s="15">
        <f t="shared" si="1189"/>
        <v>0</v>
      </c>
      <c r="FN629" s="15">
        <f t="shared" si="1190"/>
        <v>0</v>
      </c>
      <c r="FO629" s="15">
        <f t="shared" si="1191"/>
        <v>0</v>
      </c>
      <c r="FP629" s="15">
        <f t="shared" si="1192"/>
        <v>0</v>
      </c>
      <c r="FQ629" s="15">
        <f t="shared" si="1193"/>
        <v>0</v>
      </c>
      <c r="FR629" s="15">
        <f t="shared" si="1194"/>
        <v>0</v>
      </c>
      <c r="FS629" s="15">
        <f t="shared" si="1195"/>
        <v>0</v>
      </c>
      <c r="FT629" s="15">
        <f t="shared" si="1196"/>
        <v>0</v>
      </c>
      <c r="FU629" s="15">
        <f t="shared" si="1197"/>
        <v>0</v>
      </c>
      <c r="FV629" s="15">
        <f t="shared" si="1198"/>
        <v>0</v>
      </c>
      <c r="FW629" s="15">
        <f t="shared" si="1199"/>
        <v>0</v>
      </c>
      <c r="FX629" s="49" t="s">
        <v>1927</v>
      </c>
    </row>
    <row r="630" spans="1:180" s="42" customFormat="1" x14ac:dyDescent="0.25">
      <c r="A630" s="38" t="s">
        <v>948</v>
      </c>
      <c r="B630" s="16" t="s">
        <v>1537</v>
      </c>
      <c r="C630" s="18" t="s">
        <v>1538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1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f t="shared" si="1200"/>
        <v>0</v>
      </c>
      <c r="P630" s="15">
        <f t="shared" si="1201"/>
        <v>0</v>
      </c>
      <c r="Q630" s="15">
        <f t="shared" si="1202"/>
        <v>0</v>
      </c>
      <c r="R630" s="15">
        <f t="shared" si="1203"/>
        <v>0</v>
      </c>
      <c r="S630" s="15">
        <f t="shared" si="1204"/>
        <v>0</v>
      </c>
      <c r="T630" s="15">
        <v>1</v>
      </c>
      <c r="U630" s="15">
        <f t="shared" si="1205"/>
        <v>0</v>
      </c>
      <c r="V630" s="15">
        <f t="shared" si="1206"/>
        <v>0</v>
      </c>
      <c r="W630" s="15">
        <f t="shared" si="1207"/>
        <v>0</v>
      </c>
      <c r="X630" s="15">
        <f t="shared" si="1208"/>
        <v>0</v>
      </c>
      <c r="Y630" s="15">
        <f t="shared" si="1209"/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  <c r="BE630" s="15">
        <v>0</v>
      </c>
      <c r="BF630" s="15">
        <v>0</v>
      </c>
      <c r="BG630" s="15">
        <v>0</v>
      </c>
      <c r="BH630" s="15">
        <v>0</v>
      </c>
      <c r="BI630" s="15">
        <v>0</v>
      </c>
      <c r="BJ630" s="15">
        <v>0</v>
      </c>
      <c r="BK630" s="15">
        <v>0</v>
      </c>
      <c r="BL630" s="15">
        <v>0</v>
      </c>
      <c r="BM630" s="15">
        <v>0</v>
      </c>
      <c r="BN630" s="15">
        <v>0</v>
      </c>
      <c r="BO630" s="15">
        <v>0</v>
      </c>
      <c r="BP630" s="15">
        <v>0</v>
      </c>
      <c r="BQ630" s="15">
        <v>0</v>
      </c>
      <c r="BR630" s="15">
        <v>0</v>
      </c>
      <c r="BS630" s="15">
        <v>0</v>
      </c>
      <c r="BT630" s="15">
        <v>0</v>
      </c>
      <c r="BU630" s="15">
        <v>0</v>
      </c>
      <c r="BV630" s="15">
        <v>0</v>
      </c>
      <c r="BW630" s="15">
        <v>0</v>
      </c>
      <c r="BX630" s="15">
        <v>0</v>
      </c>
      <c r="BY630" s="15">
        <v>0</v>
      </c>
      <c r="BZ630" s="15">
        <v>0</v>
      </c>
      <c r="CA630" s="15">
        <v>0</v>
      </c>
      <c r="CB630" s="15">
        <v>0</v>
      </c>
      <c r="CC630" s="15">
        <v>0</v>
      </c>
      <c r="CD630" s="15">
        <v>0</v>
      </c>
      <c r="CE630" s="15">
        <v>0</v>
      </c>
      <c r="CF630" s="15">
        <v>0</v>
      </c>
      <c r="CG630" s="15">
        <v>0</v>
      </c>
      <c r="CH630" s="15">
        <v>0</v>
      </c>
      <c r="CI630" s="15">
        <v>0</v>
      </c>
      <c r="CJ630" s="15">
        <v>0</v>
      </c>
      <c r="CK630" s="15">
        <v>0</v>
      </c>
      <c r="CL630" s="15">
        <v>0</v>
      </c>
      <c r="CM630" s="15">
        <v>0</v>
      </c>
      <c r="CN630" s="15">
        <v>0</v>
      </c>
      <c r="CO630" s="15">
        <v>0</v>
      </c>
      <c r="CP630" s="15">
        <v>0</v>
      </c>
      <c r="CQ630" s="15">
        <v>0</v>
      </c>
      <c r="CR630" s="15">
        <v>0</v>
      </c>
      <c r="CS630" s="15">
        <v>0</v>
      </c>
      <c r="CT630" s="15">
        <v>0</v>
      </c>
      <c r="CU630" s="15">
        <v>0</v>
      </c>
      <c r="CV630" s="15">
        <v>0</v>
      </c>
      <c r="CW630" s="15">
        <v>0</v>
      </c>
      <c r="CX630" s="15">
        <v>0</v>
      </c>
      <c r="CY630" s="15">
        <v>0</v>
      </c>
      <c r="CZ630" s="15">
        <v>0</v>
      </c>
      <c r="DA630" s="15">
        <v>0</v>
      </c>
      <c r="DB630" s="15">
        <v>0</v>
      </c>
      <c r="DC630" s="15">
        <v>0</v>
      </c>
      <c r="DD630" s="15">
        <v>0</v>
      </c>
      <c r="DE630" s="15">
        <v>0</v>
      </c>
      <c r="DF630" s="15">
        <v>0</v>
      </c>
      <c r="DG630" s="15">
        <v>0</v>
      </c>
      <c r="DH630" s="15">
        <v>0</v>
      </c>
      <c r="DI630" s="15">
        <v>0</v>
      </c>
      <c r="DJ630" s="15">
        <v>0</v>
      </c>
      <c r="DK630" s="15">
        <v>0</v>
      </c>
      <c r="DL630" s="15">
        <v>0</v>
      </c>
      <c r="DM630" s="15">
        <v>0</v>
      </c>
      <c r="DN630" s="15">
        <v>0</v>
      </c>
      <c r="DO630" s="15">
        <v>0</v>
      </c>
      <c r="DP630" s="15">
        <v>0</v>
      </c>
      <c r="DQ630" s="15">
        <v>0</v>
      </c>
      <c r="DR630" s="15">
        <v>0</v>
      </c>
      <c r="DS630" s="15">
        <v>0</v>
      </c>
      <c r="DT630" s="15">
        <v>0</v>
      </c>
      <c r="DU630" s="36">
        <v>0</v>
      </c>
      <c r="DV630" s="36">
        <v>0</v>
      </c>
      <c r="DW630" s="36">
        <v>0</v>
      </c>
      <c r="DX630" s="36">
        <v>0</v>
      </c>
      <c r="DY630" s="36">
        <v>0</v>
      </c>
      <c r="DZ630" s="36">
        <v>0</v>
      </c>
      <c r="EA630" s="36">
        <v>0</v>
      </c>
      <c r="EB630" s="36">
        <v>0</v>
      </c>
      <c r="EC630" s="36">
        <v>0</v>
      </c>
      <c r="ED630" s="36">
        <v>0</v>
      </c>
      <c r="EE630" s="36">
        <v>0</v>
      </c>
      <c r="EF630" s="15">
        <v>0</v>
      </c>
      <c r="EG630" s="15">
        <v>0</v>
      </c>
      <c r="EH630" s="15">
        <v>0</v>
      </c>
      <c r="EI630" s="15">
        <v>0</v>
      </c>
      <c r="EJ630" s="15">
        <v>0</v>
      </c>
      <c r="EK630" s="15">
        <v>0</v>
      </c>
      <c r="EL630" s="15">
        <v>0</v>
      </c>
      <c r="EM630" s="15">
        <v>0</v>
      </c>
      <c r="EN630" s="15">
        <v>0</v>
      </c>
      <c r="EO630" s="15">
        <v>0</v>
      </c>
      <c r="EP630" s="15">
        <v>0</v>
      </c>
      <c r="EQ630" s="15" t="s">
        <v>137</v>
      </c>
      <c r="ER630" s="15" t="s">
        <v>137</v>
      </c>
      <c r="ES630" s="15" t="s">
        <v>137</v>
      </c>
      <c r="ET630" s="15" t="s">
        <v>137</v>
      </c>
      <c r="EU630" s="15" t="s">
        <v>137</v>
      </c>
      <c r="EV630" s="15" t="s">
        <v>137</v>
      </c>
      <c r="EW630" s="15" t="s">
        <v>137</v>
      </c>
      <c r="EX630" s="15" t="s">
        <v>137</v>
      </c>
      <c r="EY630" s="15" t="s">
        <v>137</v>
      </c>
      <c r="EZ630" s="15" t="s">
        <v>137</v>
      </c>
      <c r="FA630" s="15" t="s">
        <v>137</v>
      </c>
      <c r="FB630" s="15">
        <f t="shared" si="1178"/>
        <v>0</v>
      </c>
      <c r="FC630" s="15">
        <f t="shared" si="1179"/>
        <v>0</v>
      </c>
      <c r="FD630" s="15">
        <f t="shared" si="1180"/>
        <v>0</v>
      </c>
      <c r="FE630" s="15">
        <f t="shared" si="1181"/>
        <v>0</v>
      </c>
      <c r="FF630" s="15">
        <f t="shared" si="1182"/>
        <v>0</v>
      </c>
      <c r="FG630" s="15">
        <f t="shared" si="1183"/>
        <v>0</v>
      </c>
      <c r="FH630" s="15">
        <f t="shared" si="1184"/>
        <v>0</v>
      </c>
      <c r="FI630" s="15">
        <f t="shared" si="1185"/>
        <v>0</v>
      </c>
      <c r="FJ630" s="15">
        <f t="shared" si="1186"/>
        <v>0</v>
      </c>
      <c r="FK630" s="15">
        <f t="shared" si="1187"/>
        <v>0</v>
      </c>
      <c r="FL630" s="15">
        <f t="shared" si="1188"/>
        <v>0</v>
      </c>
      <c r="FM630" s="15">
        <f t="shared" si="1189"/>
        <v>0</v>
      </c>
      <c r="FN630" s="15">
        <f t="shared" si="1190"/>
        <v>0</v>
      </c>
      <c r="FO630" s="15">
        <f t="shared" si="1191"/>
        <v>0</v>
      </c>
      <c r="FP630" s="15">
        <f t="shared" si="1192"/>
        <v>0</v>
      </c>
      <c r="FQ630" s="15">
        <f t="shared" si="1193"/>
        <v>0</v>
      </c>
      <c r="FR630" s="15">
        <f t="shared" si="1194"/>
        <v>0</v>
      </c>
      <c r="FS630" s="15">
        <f t="shared" si="1195"/>
        <v>0</v>
      </c>
      <c r="FT630" s="15">
        <f t="shared" si="1196"/>
        <v>0</v>
      </c>
      <c r="FU630" s="15">
        <f t="shared" si="1197"/>
        <v>0</v>
      </c>
      <c r="FV630" s="15">
        <f t="shared" si="1198"/>
        <v>0</v>
      </c>
      <c r="FW630" s="15">
        <f t="shared" si="1199"/>
        <v>0</v>
      </c>
      <c r="FX630" s="49" t="s">
        <v>1927</v>
      </c>
    </row>
    <row r="631" spans="1:180" s="42" customFormat="1" ht="31.5" x14ac:dyDescent="0.25">
      <c r="A631" s="38" t="s">
        <v>948</v>
      </c>
      <c r="B631" s="16" t="s">
        <v>1539</v>
      </c>
      <c r="C631" s="18" t="s">
        <v>1540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1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5">
        <f t="shared" si="1200"/>
        <v>0</v>
      </c>
      <c r="P631" s="15">
        <f t="shared" si="1201"/>
        <v>0</v>
      </c>
      <c r="Q631" s="15">
        <f t="shared" si="1202"/>
        <v>0</v>
      </c>
      <c r="R631" s="15">
        <f t="shared" si="1203"/>
        <v>0</v>
      </c>
      <c r="S631" s="15">
        <f t="shared" si="1204"/>
        <v>0</v>
      </c>
      <c r="T631" s="15">
        <v>1</v>
      </c>
      <c r="U631" s="15">
        <f t="shared" si="1205"/>
        <v>0</v>
      </c>
      <c r="V631" s="15">
        <f t="shared" si="1206"/>
        <v>0</v>
      </c>
      <c r="W631" s="15">
        <f t="shared" si="1207"/>
        <v>0</v>
      </c>
      <c r="X631" s="15">
        <f t="shared" si="1208"/>
        <v>0</v>
      </c>
      <c r="Y631" s="15">
        <f t="shared" si="1209"/>
        <v>0</v>
      </c>
      <c r="Z631" s="15">
        <v>0</v>
      </c>
      <c r="AA631" s="15">
        <v>0</v>
      </c>
      <c r="AB631" s="15">
        <v>0</v>
      </c>
      <c r="AC631" s="15">
        <v>0</v>
      </c>
      <c r="AD631" s="15">
        <v>0</v>
      </c>
      <c r="AE631" s="15">
        <v>0</v>
      </c>
      <c r="AF631" s="15">
        <v>0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0</v>
      </c>
      <c r="AN631" s="15">
        <v>0</v>
      </c>
      <c r="AO631" s="15">
        <v>0</v>
      </c>
      <c r="AP631" s="15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v>0</v>
      </c>
      <c r="BE631" s="15">
        <v>0</v>
      </c>
      <c r="BF631" s="15">
        <v>0</v>
      </c>
      <c r="BG631" s="15">
        <v>0</v>
      </c>
      <c r="BH631" s="15">
        <v>0</v>
      </c>
      <c r="BI631" s="15">
        <v>0</v>
      </c>
      <c r="BJ631" s="15">
        <v>0</v>
      </c>
      <c r="BK631" s="15">
        <v>0</v>
      </c>
      <c r="BL631" s="15">
        <v>0</v>
      </c>
      <c r="BM631" s="15">
        <v>0</v>
      </c>
      <c r="BN631" s="15">
        <v>0</v>
      </c>
      <c r="BO631" s="15">
        <v>0</v>
      </c>
      <c r="BP631" s="15">
        <v>0</v>
      </c>
      <c r="BQ631" s="15">
        <v>0</v>
      </c>
      <c r="BR631" s="15">
        <v>0</v>
      </c>
      <c r="BS631" s="15">
        <v>0</v>
      </c>
      <c r="BT631" s="15">
        <v>0</v>
      </c>
      <c r="BU631" s="15">
        <v>0</v>
      </c>
      <c r="BV631" s="15">
        <v>0</v>
      </c>
      <c r="BW631" s="15">
        <v>0</v>
      </c>
      <c r="BX631" s="15">
        <v>0</v>
      </c>
      <c r="BY631" s="15">
        <v>0</v>
      </c>
      <c r="BZ631" s="15">
        <v>0</v>
      </c>
      <c r="CA631" s="15">
        <v>0</v>
      </c>
      <c r="CB631" s="15">
        <v>0</v>
      </c>
      <c r="CC631" s="15">
        <v>0</v>
      </c>
      <c r="CD631" s="15">
        <v>0</v>
      </c>
      <c r="CE631" s="15">
        <v>0</v>
      </c>
      <c r="CF631" s="15">
        <v>0</v>
      </c>
      <c r="CG631" s="15">
        <v>0</v>
      </c>
      <c r="CH631" s="15">
        <v>0</v>
      </c>
      <c r="CI631" s="15">
        <v>0</v>
      </c>
      <c r="CJ631" s="15">
        <v>0</v>
      </c>
      <c r="CK631" s="15">
        <v>0</v>
      </c>
      <c r="CL631" s="15">
        <v>0</v>
      </c>
      <c r="CM631" s="15">
        <v>0</v>
      </c>
      <c r="CN631" s="15">
        <v>0</v>
      </c>
      <c r="CO631" s="15">
        <v>0</v>
      </c>
      <c r="CP631" s="15">
        <v>0</v>
      </c>
      <c r="CQ631" s="15">
        <v>0</v>
      </c>
      <c r="CR631" s="15">
        <v>0</v>
      </c>
      <c r="CS631" s="15">
        <v>0</v>
      </c>
      <c r="CT631" s="15">
        <v>0</v>
      </c>
      <c r="CU631" s="15">
        <v>0</v>
      </c>
      <c r="CV631" s="15">
        <v>0</v>
      </c>
      <c r="CW631" s="15">
        <v>0</v>
      </c>
      <c r="CX631" s="15">
        <v>0</v>
      </c>
      <c r="CY631" s="15">
        <v>0</v>
      </c>
      <c r="CZ631" s="15">
        <v>0</v>
      </c>
      <c r="DA631" s="15">
        <v>0</v>
      </c>
      <c r="DB631" s="15">
        <v>0</v>
      </c>
      <c r="DC631" s="15">
        <v>0</v>
      </c>
      <c r="DD631" s="15">
        <v>0</v>
      </c>
      <c r="DE631" s="15">
        <v>0</v>
      </c>
      <c r="DF631" s="15">
        <v>0</v>
      </c>
      <c r="DG631" s="15">
        <v>0</v>
      </c>
      <c r="DH631" s="15">
        <v>0</v>
      </c>
      <c r="DI631" s="15">
        <v>0</v>
      </c>
      <c r="DJ631" s="15">
        <v>0</v>
      </c>
      <c r="DK631" s="15">
        <v>0</v>
      </c>
      <c r="DL631" s="15">
        <v>0</v>
      </c>
      <c r="DM631" s="15">
        <v>0</v>
      </c>
      <c r="DN631" s="15">
        <v>0</v>
      </c>
      <c r="DO631" s="15">
        <v>0</v>
      </c>
      <c r="DP631" s="15">
        <v>0</v>
      </c>
      <c r="DQ631" s="15">
        <v>0</v>
      </c>
      <c r="DR631" s="15">
        <v>0</v>
      </c>
      <c r="DS631" s="15">
        <v>0</v>
      </c>
      <c r="DT631" s="15">
        <v>0</v>
      </c>
      <c r="DU631" s="36">
        <v>0</v>
      </c>
      <c r="DV631" s="36">
        <v>0</v>
      </c>
      <c r="DW631" s="36">
        <v>0</v>
      </c>
      <c r="DX631" s="36">
        <v>0</v>
      </c>
      <c r="DY631" s="36">
        <v>0</v>
      </c>
      <c r="DZ631" s="36">
        <v>0</v>
      </c>
      <c r="EA631" s="36">
        <v>0</v>
      </c>
      <c r="EB631" s="36">
        <v>0</v>
      </c>
      <c r="EC631" s="36">
        <v>0</v>
      </c>
      <c r="ED631" s="36">
        <v>0</v>
      </c>
      <c r="EE631" s="36">
        <v>0</v>
      </c>
      <c r="EF631" s="15">
        <v>0</v>
      </c>
      <c r="EG631" s="15">
        <v>0</v>
      </c>
      <c r="EH631" s="15">
        <v>0</v>
      </c>
      <c r="EI631" s="15">
        <v>0</v>
      </c>
      <c r="EJ631" s="15">
        <v>0</v>
      </c>
      <c r="EK631" s="15">
        <v>0</v>
      </c>
      <c r="EL631" s="15">
        <v>0</v>
      </c>
      <c r="EM631" s="15">
        <v>0</v>
      </c>
      <c r="EN631" s="15">
        <v>0</v>
      </c>
      <c r="EO631" s="15">
        <v>0</v>
      </c>
      <c r="EP631" s="15">
        <v>0</v>
      </c>
      <c r="EQ631" s="15" t="s">
        <v>137</v>
      </c>
      <c r="ER631" s="15" t="s">
        <v>137</v>
      </c>
      <c r="ES631" s="15" t="s">
        <v>137</v>
      </c>
      <c r="ET631" s="15" t="s">
        <v>137</v>
      </c>
      <c r="EU631" s="15" t="s">
        <v>137</v>
      </c>
      <c r="EV631" s="15" t="s">
        <v>137</v>
      </c>
      <c r="EW631" s="15" t="s">
        <v>137</v>
      </c>
      <c r="EX631" s="15" t="s">
        <v>137</v>
      </c>
      <c r="EY631" s="15" t="s">
        <v>137</v>
      </c>
      <c r="EZ631" s="15" t="s">
        <v>137</v>
      </c>
      <c r="FA631" s="15" t="s">
        <v>137</v>
      </c>
      <c r="FB631" s="15">
        <f t="shared" si="1178"/>
        <v>0</v>
      </c>
      <c r="FC631" s="15">
        <f t="shared" si="1179"/>
        <v>0</v>
      </c>
      <c r="FD631" s="15">
        <f t="shared" si="1180"/>
        <v>0</v>
      </c>
      <c r="FE631" s="15">
        <f t="shared" si="1181"/>
        <v>0</v>
      </c>
      <c r="FF631" s="15">
        <f t="shared" si="1182"/>
        <v>0</v>
      </c>
      <c r="FG631" s="15">
        <f t="shared" si="1183"/>
        <v>0</v>
      </c>
      <c r="FH631" s="15">
        <f t="shared" si="1184"/>
        <v>0</v>
      </c>
      <c r="FI631" s="15">
        <f t="shared" si="1185"/>
        <v>0</v>
      </c>
      <c r="FJ631" s="15">
        <f t="shared" si="1186"/>
        <v>0</v>
      </c>
      <c r="FK631" s="15">
        <f t="shared" si="1187"/>
        <v>0</v>
      </c>
      <c r="FL631" s="15">
        <f t="shared" si="1188"/>
        <v>0</v>
      </c>
      <c r="FM631" s="15">
        <f t="shared" si="1189"/>
        <v>0</v>
      </c>
      <c r="FN631" s="15">
        <f t="shared" si="1190"/>
        <v>0</v>
      </c>
      <c r="FO631" s="15">
        <f t="shared" si="1191"/>
        <v>0</v>
      </c>
      <c r="FP631" s="15">
        <f t="shared" si="1192"/>
        <v>0</v>
      </c>
      <c r="FQ631" s="15">
        <f t="shared" si="1193"/>
        <v>0</v>
      </c>
      <c r="FR631" s="15">
        <f t="shared" si="1194"/>
        <v>0</v>
      </c>
      <c r="FS631" s="15">
        <f t="shared" si="1195"/>
        <v>0</v>
      </c>
      <c r="FT631" s="15">
        <f t="shared" si="1196"/>
        <v>0</v>
      </c>
      <c r="FU631" s="15">
        <f t="shared" si="1197"/>
        <v>0</v>
      </c>
      <c r="FV631" s="15">
        <f t="shared" si="1198"/>
        <v>0</v>
      </c>
      <c r="FW631" s="15">
        <f t="shared" si="1199"/>
        <v>0</v>
      </c>
      <c r="FX631" s="49" t="s">
        <v>1927</v>
      </c>
    </row>
    <row r="632" spans="1:180" s="42" customFormat="1" ht="31.5" x14ac:dyDescent="0.25">
      <c r="A632" s="38" t="s">
        <v>948</v>
      </c>
      <c r="B632" s="85" t="s">
        <v>1487</v>
      </c>
      <c r="C632" s="86" t="s">
        <v>2296</v>
      </c>
      <c r="D632" s="15">
        <v>0</v>
      </c>
      <c r="E632" s="15">
        <v>0</v>
      </c>
      <c r="F632" s="15">
        <v>0</v>
      </c>
      <c r="G632" s="15">
        <v>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15">
        <f t="shared" si="1200"/>
        <v>0</v>
      </c>
      <c r="P632" s="15">
        <f t="shared" si="1201"/>
        <v>0</v>
      </c>
      <c r="Q632" s="15">
        <f t="shared" si="1202"/>
        <v>0</v>
      </c>
      <c r="R632" s="15">
        <f t="shared" si="1203"/>
        <v>0</v>
      </c>
      <c r="S632" s="36">
        <f t="shared" si="1204"/>
        <v>0</v>
      </c>
      <c r="T632" s="15">
        <v>1</v>
      </c>
      <c r="U632" s="15">
        <f t="shared" si="1205"/>
        <v>0</v>
      </c>
      <c r="V632" s="15">
        <f t="shared" si="1206"/>
        <v>0</v>
      </c>
      <c r="W632" s="15">
        <f t="shared" si="1207"/>
        <v>0</v>
      </c>
      <c r="X632" s="36">
        <f t="shared" si="1208"/>
        <v>0</v>
      </c>
      <c r="Y632" s="15">
        <f t="shared" si="1209"/>
        <v>0</v>
      </c>
      <c r="Z632" s="15">
        <v>0</v>
      </c>
      <c r="AA632" s="15">
        <v>0</v>
      </c>
      <c r="AB632" s="15">
        <v>0</v>
      </c>
      <c r="AC632" s="15">
        <v>0</v>
      </c>
      <c r="AD632" s="15">
        <v>0</v>
      </c>
      <c r="AE632" s="15">
        <v>0</v>
      </c>
      <c r="AF632" s="15">
        <v>0</v>
      </c>
      <c r="AG632" s="15">
        <v>0</v>
      </c>
      <c r="AH632" s="15">
        <v>0</v>
      </c>
      <c r="AI632" s="15">
        <v>0</v>
      </c>
      <c r="AJ632" s="15">
        <v>0</v>
      </c>
      <c r="AK632" s="15">
        <v>0</v>
      </c>
      <c r="AL632" s="15">
        <v>0</v>
      </c>
      <c r="AM632" s="15">
        <v>0</v>
      </c>
      <c r="AN632" s="15">
        <v>0</v>
      </c>
      <c r="AO632" s="15">
        <v>0</v>
      </c>
      <c r="AP632" s="15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15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v>0</v>
      </c>
      <c r="BE632" s="15">
        <v>0</v>
      </c>
      <c r="BF632" s="15">
        <v>0</v>
      </c>
      <c r="BG632" s="15">
        <v>0</v>
      </c>
      <c r="BH632" s="15">
        <v>0</v>
      </c>
      <c r="BI632" s="15">
        <v>0</v>
      </c>
      <c r="BJ632" s="15">
        <v>0</v>
      </c>
      <c r="BK632" s="15">
        <v>0</v>
      </c>
      <c r="BL632" s="15">
        <v>0</v>
      </c>
      <c r="BM632" s="15">
        <v>0</v>
      </c>
      <c r="BN632" s="15">
        <v>0</v>
      </c>
      <c r="BO632" s="15">
        <v>0</v>
      </c>
      <c r="BP632" s="15">
        <v>0</v>
      </c>
      <c r="BQ632" s="15">
        <v>0</v>
      </c>
      <c r="BR632" s="15">
        <v>0</v>
      </c>
      <c r="BS632" s="15">
        <v>0</v>
      </c>
      <c r="BT632" s="15">
        <v>0</v>
      </c>
      <c r="BU632" s="15">
        <v>0</v>
      </c>
      <c r="BV632" s="15">
        <v>0</v>
      </c>
      <c r="BW632" s="15">
        <v>0</v>
      </c>
      <c r="BX632" s="15">
        <v>0</v>
      </c>
      <c r="BY632" s="15">
        <v>0</v>
      </c>
      <c r="BZ632" s="15">
        <v>0</v>
      </c>
      <c r="CA632" s="15">
        <v>0</v>
      </c>
      <c r="CB632" s="15">
        <v>0</v>
      </c>
      <c r="CC632" s="15">
        <v>0</v>
      </c>
      <c r="CD632" s="15">
        <v>0</v>
      </c>
      <c r="CE632" s="15">
        <v>0</v>
      </c>
      <c r="CF632" s="15">
        <v>0</v>
      </c>
      <c r="CG632" s="15">
        <v>0</v>
      </c>
      <c r="CH632" s="15">
        <v>0</v>
      </c>
      <c r="CI632" s="15">
        <v>0</v>
      </c>
      <c r="CJ632" s="15">
        <v>0</v>
      </c>
      <c r="CK632" s="15">
        <v>0</v>
      </c>
      <c r="CL632" s="15">
        <v>0</v>
      </c>
      <c r="CM632" s="15">
        <v>0</v>
      </c>
      <c r="CN632" s="15">
        <v>0</v>
      </c>
      <c r="CO632" s="15">
        <v>0</v>
      </c>
      <c r="CP632" s="15">
        <v>0</v>
      </c>
      <c r="CQ632" s="15">
        <v>0</v>
      </c>
      <c r="CR632" s="15">
        <v>0</v>
      </c>
      <c r="CS632" s="15">
        <v>0</v>
      </c>
      <c r="CT632" s="15">
        <v>0</v>
      </c>
      <c r="CU632" s="15">
        <v>0</v>
      </c>
      <c r="CV632" s="15">
        <v>0</v>
      </c>
      <c r="CW632" s="15">
        <v>0</v>
      </c>
      <c r="CX632" s="15">
        <v>0</v>
      </c>
      <c r="CY632" s="15">
        <v>0</v>
      </c>
      <c r="CZ632" s="15">
        <v>0</v>
      </c>
      <c r="DA632" s="15">
        <v>0</v>
      </c>
      <c r="DB632" s="15">
        <v>0</v>
      </c>
      <c r="DC632" s="15">
        <v>0</v>
      </c>
      <c r="DD632" s="15">
        <v>0</v>
      </c>
      <c r="DE632" s="15">
        <v>0</v>
      </c>
      <c r="DF632" s="15">
        <v>0</v>
      </c>
      <c r="DG632" s="15">
        <v>0</v>
      </c>
      <c r="DH632" s="15">
        <v>0</v>
      </c>
      <c r="DI632" s="15">
        <v>0</v>
      </c>
      <c r="DJ632" s="15">
        <v>0</v>
      </c>
      <c r="DK632" s="15">
        <v>0</v>
      </c>
      <c r="DL632" s="15">
        <v>0</v>
      </c>
      <c r="DM632" s="15">
        <v>0</v>
      </c>
      <c r="DN632" s="15">
        <v>0</v>
      </c>
      <c r="DO632" s="15">
        <v>0</v>
      </c>
      <c r="DP632" s="15">
        <v>0</v>
      </c>
      <c r="DQ632" s="15">
        <v>0</v>
      </c>
      <c r="DR632" s="15">
        <v>0</v>
      </c>
      <c r="DS632" s="15">
        <v>0</v>
      </c>
      <c r="DT632" s="15">
        <v>0</v>
      </c>
      <c r="DU632" s="15">
        <v>0</v>
      </c>
      <c r="DV632" s="15">
        <v>0</v>
      </c>
      <c r="DW632" s="15">
        <v>0</v>
      </c>
      <c r="DX632" s="15">
        <v>0</v>
      </c>
      <c r="DY632" s="15">
        <v>0</v>
      </c>
      <c r="DZ632" s="15">
        <v>0</v>
      </c>
      <c r="EA632" s="15">
        <v>0</v>
      </c>
      <c r="EB632" s="15">
        <v>0</v>
      </c>
      <c r="EC632" s="15">
        <v>0</v>
      </c>
      <c r="ED632" s="15">
        <v>0</v>
      </c>
      <c r="EE632" s="15">
        <v>0</v>
      </c>
      <c r="EF632" s="15">
        <v>0</v>
      </c>
      <c r="EG632" s="15">
        <v>0</v>
      </c>
      <c r="EH632" s="15">
        <v>0</v>
      </c>
      <c r="EI632" s="15">
        <v>0</v>
      </c>
      <c r="EJ632" s="15">
        <v>0</v>
      </c>
      <c r="EK632" s="15">
        <v>0</v>
      </c>
      <c r="EL632" s="15">
        <v>0</v>
      </c>
      <c r="EM632" s="15">
        <v>0</v>
      </c>
      <c r="EN632" s="15">
        <v>0</v>
      </c>
      <c r="EO632" s="15">
        <v>0</v>
      </c>
      <c r="EP632" s="15">
        <v>0</v>
      </c>
      <c r="EQ632" s="15" t="s">
        <v>137</v>
      </c>
      <c r="ER632" s="15" t="s">
        <v>137</v>
      </c>
      <c r="ES632" s="15" t="s">
        <v>137</v>
      </c>
      <c r="ET632" s="15" t="s">
        <v>137</v>
      </c>
      <c r="EU632" s="15" t="s">
        <v>137</v>
      </c>
      <c r="EV632" s="15" t="s">
        <v>137</v>
      </c>
      <c r="EW632" s="15" t="s">
        <v>137</v>
      </c>
      <c r="EX632" s="15" t="s">
        <v>137</v>
      </c>
      <c r="EY632" s="15" t="s">
        <v>137</v>
      </c>
      <c r="EZ632" s="15" t="s">
        <v>137</v>
      </c>
      <c r="FA632" s="15" t="s">
        <v>137</v>
      </c>
      <c r="FB632" s="15">
        <f t="shared" si="1178"/>
        <v>0</v>
      </c>
      <c r="FC632" s="15">
        <f t="shared" si="1179"/>
        <v>0</v>
      </c>
      <c r="FD632" s="15">
        <f t="shared" si="1180"/>
        <v>0</v>
      </c>
      <c r="FE632" s="15">
        <f t="shared" si="1181"/>
        <v>0</v>
      </c>
      <c r="FF632" s="15">
        <f t="shared" si="1182"/>
        <v>0</v>
      </c>
      <c r="FG632" s="15">
        <f t="shared" si="1183"/>
        <v>0</v>
      </c>
      <c r="FH632" s="15">
        <f t="shared" si="1184"/>
        <v>0</v>
      </c>
      <c r="FI632" s="15">
        <f t="shared" si="1185"/>
        <v>0</v>
      </c>
      <c r="FJ632" s="15">
        <f t="shared" si="1186"/>
        <v>0</v>
      </c>
      <c r="FK632" s="15">
        <f t="shared" si="1187"/>
        <v>0</v>
      </c>
      <c r="FL632" s="15">
        <f t="shared" si="1188"/>
        <v>0</v>
      </c>
      <c r="FM632" s="15">
        <f t="shared" ref="FM632:FM642" si="1210">BG632+CC632+CY632+DU632+EF632</f>
        <v>0</v>
      </c>
      <c r="FN632" s="15">
        <f t="shared" si="1190"/>
        <v>0</v>
      </c>
      <c r="FO632" s="15">
        <f t="shared" si="1191"/>
        <v>0</v>
      </c>
      <c r="FP632" s="15">
        <f t="shared" si="1192"/>
        <v>0</v>
      </c>
      <c r="FQ632" s="15">
        <f t="shared" si="1193"/>
        <v>0</v>
      </c>
      <c r="FR632" s="15">
        <f t="shared" si="1194"/>
        <v>0</v>
      </c>
      <c r="FS632" s="15">
        <f t="shared" si="1195"/>
        <v>0</v>
      </c>
      <c r="FT632" s="15">
        <f t="shared" si="1196"/>
        <v>0</v>
      </c>
      <c r="FU632" s="15">
        <f t="shared" si="1197"/>
        <v>0</v>
      </c>
      <c r="FV632" s="15">
        <f t="shared" si="1198"/>
        <v>0</v>
      </c>
      <c r="FW632" s="15">
        <f t="shared" si="1199"/>
        <v>0</v>
      </c>
      <c r="FX632" s="49" t="s">
        <v>2647</v>
      </c>
    </row>
    <row r="633" spans="1:180" s="42" customFormat="1" ht="31.5" x14ac:dyDescent="0.25">
      <c r="A633" s="38" t="s">
        <v>948</v>
      </c>
      <c r="B633" s="85" t="s">
        <v>2297</v>
      </c>
      <c r="C633" s="86" t="s">
        <v>2298</v>
      </c>
      <c r="D633" s="15">
        <v>0</v>
      </c>
      <c r="E633" s="15">
        <v>0</v>
      </c>
      <c r="F633" s="15">
        <v>0</v>
      </c>
      <c r="G633" s="15">
        <v>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15">
        <f t="shared" si="1200"/>
        <v>0</v>
      </c>
      <c r="P633" s="15">
        <f t="shared" si="1201"/>
        <v>0</v>
      </c>
      <c r="Q633" s="15">
        <f t="shared" si="1202"/>
        <v>0</v>
      </c>
      <c r="R633" s="15">
        <f t="shared" si="1203"/>
        <v>0</v>
      </c>
      <c r="S633" s="36">
        <f t="shared" si="1204"/>
        <v>0</v>
      </c>
      <c r="T633" s="15">
        <v>1</v>
      </c>
      <c r="U633" s="15">
        <f t="shared" si="1205"/>
        <v>0</v>
      </c>
      <c r="V633" s="15">
        <f t="shared" si="1206"/>
        <v>0</v>
      </c>
      <c r="W633" s="15">
        <f t="shared" si="1207"/>
        <v>0</v>
      </c>
      <c r="X633" s="36">
        <f t="shared" si="1208"/>
        <v>0</v>
      </c>
      <c r="Y633" s="15">
        <f t="shared" si="1209"/>
        <v>0</v>
      </c>
      <c r="Z633" s="15">
        <v>0</v>
      </c>
      <c r="AA633" s="15">
        <v>0</v>
      </c>
      <c r="AB633" s="15">
        <v>0</v>
      </c>
      <c r="AC633" s="15">
        <v>0</v>
      </c>
      <c r="AD633" s="15">
        <v>0</v>
      </c>
      <c r="AE633" s="15">
        <v>0</v>
      </c>
      <c r="AF633" s="15">
        <v>0</v>
      </c>
      <c r="AG633" s="15">
        <v>0</v>
      </c>
      <c r="AH633" s="15">
        <v>0</v>
      </c>
      <c r="AI633" s="15">
        <v>0</v>
      </c>
      <c r="AJ633" s="15">
        <v>0</v>
      </c>
      <c r="AK633" s="15">
        <v>0</v>
      </c>
      <c r="AL633" s="15">
        <v>0</v>
      </c>
      <c r="AM633" s="15">
        <v>0</v>
      </c>
      <c r="AN633" s="15">
        <v>0</v>
      </c>
      <c r="AO633" s="15">
        <v>0</v>
      </c>
      <c r="AP633" s="15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15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v>0</v>
      </c>
      <c r="BE633" s="15">
        <v>0</v>
      </c>
      <c r="BF633" s="15">
        <v>0</v>
      </c>
      <c r="BG633" s="15">
        <v>0</v>
      </c>
      <c r="BH633" s="15">
        <v>0</v>
      </c>
      <c r="BI633" s="15">
        <v>0</v>
      </c>
      <c r="BJ633" s="15">
        <v>0</v>
      </c>
      <c r="BK633" s="15">
        <v>0</v>
      </c>
      <c r="BL633" s="15">
        <v>0</v>
      </c>
      <c r="BM633" s="15">
        <v>0</v>
      </c>
      <c r="BN633" s="15">
        <v>0</v>
      </c>
      <c r="BO633" s="15">
        <v>0</v>
      </c>
      <c r="BP633" s="15">
        <v>0</v>
      </c>
      <c r="BQ633" s="15">
        <v>0</v>
      </c>
      <c r="BR633" s="15">
        <v>0</v>
      </c>
      <c r="BS633" s="15">
        <v>0</v>
      </c>
      <c r="BT633" s="15">
        <v>0</v>
      </c>
      <c r="BU633" s="15">
        <v>0</v>
      </c>
      <c r="BV633" s="15">
        <v>0</v>
      </c>
      <c r="BW633" s="15">
        <v>0</v>
      </c>
      <c r="BX633" s="15">
        <v>0</v>
      </c>
      <c r="BY633" s="15">
        <v>0</v>
      </c>
      <c r="BZ633" s="15">
        <v>0</v>
      </c>
      <c r="CA633" s="15">
        <v>0</v>
      </c>
      <c r="CB633" s="15">
        <v>0</v>
      </c>
      <c r="CC633" s="15">
        <v>0</v>
      </c>
      <c r="CD633" s="15">
        <v>0</v>
      </c>
      <c r="CE633" s="15">
        <v>0</v>
      </c>
      <c r="CF633" s="15">
        <v>0</v>
      </c>
      <c r="CG633" s="15">
        <v>0</v>
      </c>
      <c r="CH633" s="15">
        <v>0</v>
      </c>
      <c r="CI633" s="15">
        <v>0</v>
      </c>
      <c r="CJ633" s="15">
        <v>0</v>
      </c>
      <c r="CK633" s="15">
        <v>0</v>
      </c>
      <c r="CL633" s="15">
        <v>0</v>
      </c>
      <c r="CM633" s="15">
        <v>0</v>
      </c>
      <c r="CN633" s="15">
        <v>0</v>
      </c>
      <c r="CO633" s="15">
        <v>0</v>
      </c>
      <c r="CP633" s="15">
        <v>0</v>
      </c>
      <c r="CQ633" s="15">
        <v>0</v>
      </c>
      <c r="CR633" s="15">
        <v>0</v>
      </c>
      <c r="CS633" s="15">
        <v>0</v>
      </c>
      <c r="CT633" s="15">
        <v>0</v>
      </c>
      <c r="CU633" s="15">
        <v>0</v>
      </c>
      <c r="CV633" s="15">
        <v>0</v>
      </c>
      <c r="CW633" s="15">
        <v>0</v>
      </c>
      <c r="CX633" s="15">
        <v>0</v>
      </c>
      <c r="CY633" s="15">
        <v>0</v>
      </c>
      <c r="CZ633" s="15">
        <v>0</v>
      </c>
      <c r="DA633" s="15">
        <v>0</v>
      </c>
      <c r="DB633" s="15">
        <v>0</v>
      </c>
      <c r="DC633" s="15">
        <v>0</v>
      </c>
      <c r="DD633" s="15">
        <v>0</v>
      </c>
      <c r="DE633" s="15">
        <v>0</v>
      </c>
      <c r="DF633" s="15">
        <v>0</v>
      </c>
      <c r="DG633" s="15">
        <v>0</v>
      </c>
      <c r="DH633" s="15">
        <v>0</v>
      </c>
      <c r="DI633" s="15">
        <v>0</v>
      </c>
      <c r="DJ633" s="15">
        <v>0</v>
      </c>
      <c r="DK633" s="15">
        <v>0</v>
      </c>
      <c r="DL633" s="15">
        <v>0</v>
      </c>
      <c r="DM633" s="15">
        <v>0</v>
      </c>
      <c r="DN633" s="15">
        <v>0</v>
      </c>
      <c r="DO633" s="15">
        <v>0</v>
      </c>
      <c r="DP633" s="15">
        <v>0</v>
      </c>
      <c r="DQ633" s="15">
        <v>0</v>
      </c>
      <c r="DR633" s="15">
        <v>0</v>
      </c>
      <c r="DS633" s="15">
        <v>0</v>
      </c>
      <c r="DT633" s="15">
        <v>0</v>
      </c>
      <c r="DU633" s="15">
        <v>0</v>
      </c>
      <c r="DV633" s="15">
        <v>0</v>
      </c>
      <c r="DW633" s="15">
        <v>0</v>
      </c>
      <c r="DX633" s="15">
        <v>0</v>
      </c>
      <c r="DY633" s="15">
        <v>0</v>
      </c>
      <c r="DZ633" s="15">
        <v>0</v>
      </c>
      <c r="EA633" s="15">
        <v>0</v>
      </c>
      <c r="EB633" s="15">
        <v>0</v>
      </c>
      <c r="EC633" s="15">
        <v>0</v>
      </c>
      <c r="ED633" s="15">
        <v>0</v>
      </c>
      <c r="EE633" s="15">
        <v>0</v>
      </c>
      <c r="EF633" s="15">
        <v>0</v>
      </c>
      <c r="EG633" s="15">
        <v>0</v>
      </c>
      <c r="EH633" s="15">
        <v>0</v>
      </c>
      <c r="EI633" s="15">
        <v>0</v>
      </c>
      <c r="EJ633" s="15">
        <v>0</v>
      </c>
      <c r="EK633" s="15">
        <v>0</v>
      </c>
      <c r="EL633" s="15">
        <v>0</v>
      </c>
      <c r="EM633" s="15">
        <v>0</v>
      </c>
      <c r="EN633" s="15">
        <v>0</v>
      </c>
      <c r="EO633" s="15">
        <v>0</v>
      </c>
      <c r="EP633" s="15">
        <v>0</v>
      </c>
      <c r="EQ633" s="15" t="s">
        <v>137</v>
      </c>
      <c r="ER633" s="15" t="s">
        <v>137</v>
      </c>
      <c r="ES633" s="15" t="s">
        <v>137</v>
      </c>
      <c r="ET633" s="15" t="s">
        <v>137</v>
      </c>
      <c r="EU633" s="15" t="s">
        <v>137</v>
      </c>
      <c r="EV633" s="15" t="s">
        <v>137</v>
      </c>
      <c r="EW633" s="15" t="s">
        <v>137</v>
      </c>
      <c r="EX633" s="15" t="s">
        <v>137</v>
      </c>
      <c r="EY633" s="15" t="s">
        <v>137</v>
      </c>
      <c r="EZ633" s="15" t="s">
        <v>137</v>
      </c>
      <c r="FA633" s="15" t="s">
        <v>137</v>
      </c>
      <c r="FB633" s="15">
        <f t="shared" si="1178"/>
        <v>0</v>
      </c>
      <c r="FC633" s="15">
        <f t="shared" si="1179"/>
        <v>0</v>
      </c>
      <c r="FD633" s="15">
        <f t="shared" si="1180"/>
        <v>0</v>
      </c>
      <c r="FE633" s="15">
        <f t="shared" si="1181"/>
        <v>0</v>
      </c>
      <c r="FF633" s="15">
        <f t="shared" si="1182"/>
        <v>0</v>
      </c>
      <c r="FG633" s="15">
        <f t="shared" si="1183"/>
        <v>0</v>
      </c>
      <c r="FH633" s="15">
        <f t="shared" si="1184"/>
        <v>0</v>
      </c>
      <c r="FI633" s="15">
        <f t="shared" si="1185"/>
        <v>0</v>
      </c>
      <c r="FJ633" s="15">
        <f t="shared" si="1186"/>
        <v>0</v>
      </c>
      <c r="FK633" s="15">
        <f t="shared" si="1187"/>
        <v>0</v>
      </c>
      <c r="FL633" s="15">
        <f t="shared" si="1188"/>
        <v>0</v>
      </c>
      <c r="FM633" s="15">
        <f t="shared" si="1210"/>
        <v>0</v>
      </c>
      <c r="FN633" s="15">
        <f t="shared" si="1190"/>
        <v>0</v>
      </c>
      <c r="FO633" s="15">
        <f t="shared" si="1191"/>
        <v>0</v>
      </c>
      <c r="FP633" s="15">
        <f t="shared" si="1192"/>
        <v>0</v>
      </c>
      <c r="FQ633" s="15">
        <f t="shared" si="1193"/>
        <v>0</v>
      </c>
      <c r="FR633" s="15">
        <f t="shared" si="1194"/>
        <v>0</v>
      </c>
      <c r="FS633" s="15">
        <f t="shared" si="1195"/>
        <v>0</v>
      </c>
      <c r="FT633" s="15">
        <f t="shared" si="1196"/>
        <v>0</v>
      </c>
      <c r="FU633" s="15">
        <f t="shared" si="1197"/>
        <v>0</v>
      </c>
      <c r="FV633" s="15">
        <f t="shared" si="1198"/>
        <v>0</v>
      </c>
      <c r="FW633" s="15">
        <f t="shared" si="1199"/>
        <v>0</v>
      </c>
      <c r="FX633" s="49" t="s">
        <v>2647</v>
      </c>
    </row>
    <row r="634" spans="1:180" s="42" customFormat="1" ht="31.5" x14ac:dyDescent="0.25">
      <c r="A634" s="38" t="s">
        <v>948</v>
      </c>
      <c r="B634" s="85" t="s">
        <v>1519</v>
      </c>
      <c r="C634" s="86" t="s">
        <v>2299</v>
      </c>
      <c r="D634" s="15">
        <v>0</v>
      </c>
      <c r="E634" s="15">
        <v>0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5">
        <f t="shared" si="1200"/>
        <v>0</v>
      </c>
      <c r="P634" s="15">
        <f t="shared" si="1201"/>
        <v>0</v>
      </c>
      <c r="Q634" s="15">
        <f t="shared" si="1202"/>
        <v>0</v>
      </c>
      <c r="R634" s="15">
        <f t="shared" si="1203"/>
        <v>0</v>
      </c>
      <c r="S634" s="36">
        <f t="shared" si="1204"/>
        <v>0</v>
      </c>
      <c r="T634" s="15">
        <v>1</v>
      </c>
      <c r="U634" s="15">
        <f t="shared" si="1205"/>
        <v>0</v>
      </c>
      <c r="V634" s="15">
        <f t="shared" si="1206"/>
        <v>0</v>
      </c>
      <c r="W634" s="15">
        <f t="shared" si="1207"/>
        <v>0</v>
      </c>
      <c r="X634" s="36">
        <f t="shared" si="1208"/>
        <v>0</v>
      </c>
      <c r="Y634" s="15">
        <f t="shared" si="1209"/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0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v>0</v>
      </c>
      <c r="BE634" s="15">
        <v>0</v>
      </c>
      <c r="BF634" s="15">
        <v>0</v>
      </c>
      <c r="BG634" s="15">
        <v>0</v>
      </c>
      <c r="BH634" s="15">
        <v>0</v>
      </c>
      <c r="BI634" s="15">
        <v>0</v>
      </c>
      <c r="BJ634" s="15">
        <v>0</v>
      </c>
      <c r="BK634" s="15">
        <v>0</v>
      </c>
      <c r="BL634" s="15">
        <v>0</v>
      </c>
      <c r="BM634" s="15">
        <v>0</v>
      </c>
      <c r="BN634" s="15">
        <v>0</v>
      </c>
      <c r="BO634" s="15">
        <v>0</v>
      </c>
      <c r="BP634" s="15">
        <v>0</v>
      </c>
      <c r="BQ634" s="15">
        <v>0</v>
      </c>
      <c r="BR634" s="15">
        <v>0</v>
      </c>
      <c r="BS634" s="15">
        <v>0</v>
      </c>
      <c r="BT634" s="15">
        <v>0</v>
      </c>
      <c r="BU634" s="15">
        <v>0</v>
      </c>
      <c r="BV634" s="15">
        <v>0</v>
      </c>
      <c r="BW634" s="15">
        <v>0</v>
      </c>
      <c r="BX634" s="15">
        <v>0</v>
      </c>
      <c r="BY634" s="15">
        <v>0</v>
      </c>
      <c r="BZ634" s="15">
        <v>0</v>
      </c>
      <c r="CA634" s="15">
        <v>0</v>
      </c>
      <c r="CB634" s="15">
        <v>0</v>
      </c>
      <c r="CC634" s="15">
        <v>0</v>
      </c>
      <c r="CD634" s="15">
        <v>0</v>
      </c>
      <c r="CE634" s="15">
        <v>0</v>
      </c>
      <c r="CF634" s="15">
        <v>0</v>
      </c>
      <c r="CG634" s="15">
        <v>0</v>
      </c>
      <c r="CH634" s="15">
        <v>0</v>
      </c>
      <c r="CI634" s="15">
        <v>0</v>
      </c>
      <c r="CJ634" s="15">
        <v>0</v>
      </c>
      <c r="CK634" s="15">
        <v>0</v>
      </c>
      <c r="CL634" s="15">
        <v>0</v>
      </c>
      <c r="CM634" s="15">
        <v>0</v>
      </c>
      <c r="CN634" s="15">
        <v>0</v>
      </c>
      <c r="CO634" s="15">
        <v>0</v>
      </c>
      <c r="CP634" s="15">
        <v>0</v>
      </c>
      <c r="CQ634" s="15">
        <v>0</v>
      </c>
      <c r="CR634" s="15">
        <v>0</v>
      </c>
      <c r="CS634" s="15">
        <v>0</v>
      </c>
      <c r="CT634" s="15">
        <v>0</v>
      </c>
      <c r="CU634" s="15">
        <v>0</v>
      </c>
      <c r="CV634" s="15">
        <v>0</v>
      </c>
      <c r="CW634" s="15">
        <v>0</v>
      </c>
      <c r="CX634" s="15">
        <v>0</v>
      </c>
      <c r="CY634" s="15">
        <v>0</v>
      </c>
      <c r="CZ634" s="15">
        <v>0</v>
      </c>
      <c r="DA634" s="15">
        <v>0</v>
      </c>
      <c r="DB634" s="15">
        <v>0</v>
      </c>
      <c r="DC634" s="15">
        <v>0</v>
      </c>
      <c r="DD634" s="15">
        <v>0</v>
      </c>
      <c r="DE634" s="15">
        <v>0</v>
      </c>
      <c r="DF634" s="15">
        <v>0</v>
      </c>
      <c r="DG634" s="15">
        <v>0</v>
      </c>
      <c r="DH634" s="15">
        <v>0</v>
      </c>
      <c r="DI634" s="15">
        <v>0</v>
      </c>
      <c r="DJ634" s="15">
        <v>0</v>
      </c>
      <c r="DK634" s="15">
        <v>0</v>
      </c>
      <c r="DL634" s="15">
        <v>0</v>
      </c>
      <c r="DM634" s="15">
        <v>0</v>
      </c>
      <c r="DN634" s="15">
        <v>0</v>
      </c>
      <c r="DO634" s="15">
        <v>0</v>
      </c>
      <c r="DP634" s="15">
        <v>0</v>
      </c>
      <c r="DQ634" s="15">
        <v>0</v>
      </c>
      <c r="DR634" s="15">
        <v>0</v>
      </c>
      <c r="DS634" s="15">
        <v>0</v>
      </c>
      <c r="DT634" s="15">
        <v>0</v>
      </c>
      <c r="DU634" s="15">
        <v>0</v>
      </c>
      <c r="DV634" s="15">
        <v>0</v>
      </c>
      <c r="DW634" s="15">
        <v>0</v>
      </c>
      <c r="DX634" s="15">
        <v>0</v>
      </c>
      <c r="DY634" s="15">
        <v>0</v>
      </c>
      <c r="DZ634" s="15">
        <v>0</v>
      </c>
      <c r="EA634" s="15">
        <v>0</v>
      </c>
      <c r="EB634" s="15">
        <v>0</v>
      </c>
      <c r="EC634" s="15">
        <v>0</v>
      </c>
      <c r="ED634" s="15">
        <v>0</v>
      </c>
      <c r="EE634" s="15">
        <v>0</v>
      </c>
      <c r="EF634" s="15">
        <v>0</v>
      </c>
      <c r="EG634" s="15">
        <v>0</v>
      </c>
      <c r="EH634" s="15">
        <v>0</v>
      </c>
      <c r="EI634" s="15">
        <v>0</v>
      </c>
      <c r="EJ634" s="15">
        <v>0</v>
      </c>
      <c r="EK634" s="15">
        <v>0</v>
      </c>
      <c r="EL634" s="15">
        <v>0</v>
      </c>
      <c r="EM634" s="15">
        <v>0</v>
      </c>
      <c r="EN634" s="15">
        <v>0</v>
      </c>
      <c r="EO634" s="15">
        <v>0</v>
      </c>
      <c r="EP634" s="15">
        <v>0</v>
      </c>
      <c r="EQ634" s="15" t="s">
        <v>137</v>
      </c>
      <c r="ER634" s="15" t="s">
        <v>137</v>
      </c>
      <c r="ES634" s="15" t="s">
        <v>137</v>
      </c>
      <c r="ET634" s="15" t="s">
        <v>137</v>
      </c>
      <c r="EU634" s="15" t="s">
        <v>137</v>
      </c>
      <c r="EV634" s="15" t="s">
        <v>137</v>
      </c>
      <c r="EW634" s="15" t="s">
        <v>137</v>
      </c>
      <c r="EX634" s="15" t="s">
        <v>137</v>
      </c>
      <c r="EY634" s="15" t="s">
        <v>137</v>
      </c>
      <c r="EZ634" s="15" t="s">
        <v>137</v>
      </c>
      <c r="FA634" s="15" t="s">
        <v>137</v>
      </c>
      <c r="FB634" s="15">
        <f t="shared" si="1178"/>
        <v>0</v>
      </c>
      <c r="FC634" s="15">
        <f t="shared" si="1179"/>
        <v>0</v>
      </c>
      <c r="FD634" s="15">
        <f t="shared" si="1180"/>
        <v>0</v>
      </c>
      <c r="FE634" s="15">
        <f t="shared" si="1181"/>
        <v>0</v>
      </c>
      <c r="FF634" s="15">
        <f t="shared" si="1182"/>
        <v>0</v>
      </c>
      <c r="FG634" s="15">
        <f t="shared" si="1183"/>
        <v>0</v>
      </c>
      <c r="FH634" s="15">
        <f t="shared" si="1184"/>
        <v>0</v>
      </c>
      <c r="FI634" s="15">
        <f t="shared" si="1185"/>
        <v>0</v>
      </c>
      <c r="FJ634" s="15">
        <f t="shared" si="1186"/>
        <v>0</v>
      </c>
      <c r="FK634" s="15">
        <f t="shared" si="1187"/>
        <v>0</v>
      </c>
      <c r="FL634" s="15">
        <f t="shared" si="1188"/>
        <v>0</v>
      </c>
      <c r="FM634" s="15">
        <f t="shared" si="1210"/>
        <v>0</v>
      </c>
      <c r="FN634" s="15">
        <f t="shared" si="1190"/>
        <v>0</v>
      </c>
      <c r="FO634" s="15">
        <f t="shared" si="1191"/>
        <v>0</v>
      </c>
      <c r="FP634" s="15">
        <f t="shared" si="1192"/>
        <v>0</v>
      </c>
      <c r="FQ634" s="15">
        <f t="shared" si="1193"/>
        <v>0</v>
      </c>
      <c r="FR634" s="15">
        <f t="shared" si="1194"/>
        <v>0</v>
      </c>
      <c r="FS634" s="15">
        <f t="shared" si="1195"/>
        <v>0</v>
      </c>
      <c r="FT634" s="15">
        <f t="shared" si="1196"/>
        <v>0</v>
      </c>
      <c r="FU634" s="15">
        <f t="shared" si="1197"/>
        <v>0</v>
      </c>
      <c r="FV634" s="15">
        <f t="shared" si="1198"/>
        <v>0</v>
      </c>
      <c r="FW634" s="15">
        <f t="shared" si="1199"/>
        <v>0</v>
      </c>
      <c r="FX634" s="49" t="s">
        <v>2647</v>
      </c>
    </row>
    <row r="635" spans="1:180" s="42" customFormat="1" ht="31.5" x14ac:dyDescent="0.25">
      <c r="A635" s="38" t="s">
        <v>948</v>
      </c>
      <c r="B635" s="85" t="s">
        <v>1525</v>
      </c>
      <c r="C635" s="86" t="s">
        <v>2300</v>
      </c>
      <c r="D635" s="15">
        <v>0</v>
      </c>
      <c r="E635" s="15">
        <v>0</v>
      </c>
      <c r="F635" s="15">
        <v>0</v>
      </c>
      <c r="G635" s="15">
        <v>0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15">
        <f t="shared" si="1200"/>
        <v>0</v>
      </c>
      <c r="P635" s="15">
        <f t="shared" si="1201"/>
        <v>0</v>
      </c>
      <c r="Q635" s="15">
        <f t="shared" si="1202"/>
        <v>0</v>
      </c>
      <c r="R635" s="15">
        <f t="shared" si="1203"/>
        <v>0</v>
      </c>
      <c r="S635" s="36">
        <f t="shared" si="1204"/>
        <v>0</v>
      </c>
      <c r="T635" s="15">
        <v>1</v>
      </c>
      <c r="U635" s="15">
        <f t="shared" si="1205"/>
        <v>0</v>
      </c>
      <c r="V635" s="15">
        <f t="shared" si="1206"/>
        <v>0</v>
      </c>
      <c r="W635" s="15">
        <f t="shared" si="1207"/>
        <v>0</v>
      </c>
      <c r="X635" s="36">
        <f t="shared" si="1208"/>
        <v>0</v>
      </c>
      <c r="Y635" s="15">
        <f t="shared" si="1209"/>
        <v>0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  <c r="BE635" s="15">
        <v>0</v>
      </c>
      <c r="BF635" s="15">
        <v>0</v>
      </c>
      <c r="BG635" s="15">
        <v>0</v>
      </c>
      <c r="BH635" s="15">
        <v>0</v>
      </c>
      <c r="BI635" s="15">
        <v>0</v>
      </c>
      <c r="BJ635" s="15">
        <v>0</v>
      </c>
      <c r="BK635" s="15">
        <v>0</v>
      </c>
      <c r="BL635" s="15">
        <v>0</v>
      </c>
      <c r="BM635" s="15">
        <v>0</v>
      </c>
      <c r="BN635" s="15">
        <v>0</v>
      </c>
      <c r="BO635" s="15">
        <v>0</v>
      </c>
      <c r="BP635" s="15">
        <v>0</v>
      </c>
      <c r="BQ635" s="15">
        <v>0</v>
      </c>
      <c r="BR635" s="15">
        <v>0</v>
      </c>
      <c r="BS635" s="15">
        <v>0</v>
      </c>
      <c r="BT635" s="15">
        <v>0</v>
      </c>
      <c r="BU635" s="15">
        <v>0</v>
      </c>
      <c r="BV635" s="15">
        <v>0</v>
      </c>
      <c r="BW635" s="15">
        <v>0</v>
      </c>
      <c r="BX635" s="15">
        <v>0</v>
      </c>
      <c r="BY635" s="15">
        <v>0</v>
      </c>
      <c r="BZ635" s="15">
        <v>0</v>
      </c>
      <c r="CA635" s="15">
        <v>0</v>
      </c>
      <c r="CB635" s="15">
        <v>0</v>
      </c>
      <c r="CC635" s="15">
        <v>0</v>
      </c>
      <c r="CD635" s="15">
        <v>0</v>
      </c>
      <c r="CE635" s="15">
        <v>0</v>
      </c>
      <c r="CF635" s="15">
        <v>0</v>
      </c>
      <c r="CG635" s="15">
        <v>0</v>
      </c>
      <c r="CH635" s="15">
        <v>0</v>
      </c>
      <c r="CI635" s="15">
        <v>0</v>
      </c>
      <c r="CJ635" s="15">
        <v>0</v>
      </c>
      <c r="CK635" s="15">
        <v>0</v>
      </c>
      <c r="CL635" s="15">
        <v>0</v>
      </c>
      <c r="CM635" s="15">
        <v>0</v>
      </c>
      <c r="CN635" s="15">
        <v>0</v>
      </c>
      <c r="CO635" s="15">
        <v>0</v>
      </c>
      <c r="CP635" s="15">
        <v>0</v>
      </c>
      <c r="CQ635" s="15">
        <v>0</v>
      </c>
      <c r="CR635" s="15">
        <v>0</v>
      </c>
      <c r="CS635" s="15">
        <v>0</v>
      </c>
      <c r="CT635" s="15">
        <v>0</v>
      </c>
      <c r="CU635" s="15">
        <v>0</v>
      </c>
      <c r="CV635" s="15">
        <v>0</v>
      </c>
      <c r="CW635" s="15">
        <v>0</v>
      </c>
      <c r="CX635" s="15">
        <v>0</v>
      </c>
      <c r="CY635" s="15">
        <v>0</v>
      </c>
      <c r="CZ635" s="15">
        <v>0</v>
      </c>
      <c r="DA635" s="15">
        <v>0</v>
      </c>
      <c r="DB635" s="15">
        <v>0</v>
      </c>
      <c r="DC635" s="15">
        <v>0</v>
      </c>
      <c r="DD635" s="15">
        <v>0</v>
      </c>
      <c r="DE635" s="15">
        <v>0</v>
      </c>
      <c r="DF635" s="15">
        <v>0</v>
      </c>
      <c r="DG635" s="15">
        <v>0</v>
      </c>
      <c r="DH635" s="15">
        <v>0</v>
      </c>
      <c r="DI635" s="15">
        <v>0</v>
      </c>
      <c r="DJ635" s="15">
        <v>0</v>
      </c>
      <c r="DK635" s="15">
        <v>0</v>
      </c>
      <c r="DL635" s="15">
        <v>0</v>
      </c>
      <c r="DM635" s="15">
        <v>0</v>
      </c>
      <c r="DN635" s="15">
        <v>0</v>
      </c>
      <c r="DO635" s="15">
        <v>0</v>
      </c>
      <c r="DP635" s="15">
        <v>0</v>
      </c>
      <c r="DQ635" s="15">
        <v>0</v>
      </c>
      <c r="DR635" s="15">
        <v>0</v>
      </c>
      <c r="DS635" s="15">
        <v>0</v>
      </c>
      <c r="DT635" s="15">
        <v>0</v>
      </c>
      <c r="DU635" s="15">
        <v>0</v>
      </c>
      <c r="DV635" s="15">
        <v>0</v>
      </c>
      <c r="DW635" s="15">
        <v>0</v>
      </c>
      <c r="DX635" s="15">
        <v>0</v>
      </c>
      <c r="DY635" s="15">
        <v>0</v>
      </c>
      <c r="DZ635" s="15">
        <v>0</v>
      </c>
      <c r="EA635" s="15">
        <v>0</v>
      </c>
      <c r="EB635" s="15">
        <v>0</v>
      </c>
      <c r="EC635" s="15">
        <v>0</v>
      </c>
      <c r="ED635" s="15">
        <v>0</v>
      </c>
      <c r="EE635" s="15">
        <v>0</v>
      </c>
      <c r="EF635" s="15">
        <v>0</v>
      </c>
      <c r="EG635" s="15">
        <v>0</v>
      </c>
      <c r="EH635" s="15">
        <v>0</v>
      </c>
      <c r="EI635" s="15">
        <v>0</v>
      </c>
      <c r="EJ635" s="15">
        <v>0</v>
      </c>
      <c r="EK635" s="15">
        <v>0</v>
      </c>
      <c r="EL635" s="15">
        <v>0</v>
      </c>
      <c r="EM635" s="15">
        <v>0</v>
      </c>
      <c r="EN635" s="15">
        <v>0</v>
      </c>
      <c r="EO635" s="15">
        <v>0</v>
      </c>
      <c r="EP635" s="15">
        <v>0</v>
      </c>
      <c r="EQ635" s="15" t="s">
        <v>137</v>
      </c>
      <c r="ER635" s="15" t="s">
        <v>137</v>
      </c>
      <c r="ES635" s="15" t="s">
        <v>137</v>
      </c>
      <c r="ET635" s="15" t="s">
        <v>137</v>
      </c>
      <c r="EU635" s="15" t="s">
        <v>137</v>
      </c>
      <c r="EV635" s="15" t="s">
        <v>137</v>
      </c>
      <c r="EW635" s="15" t="s">
        <v>137</v>
      </c>
      <c r="EX635" s="15" t="s">
        <v>137</v>
      </c>
      <c r="EY635" s="15" t="s">
        <v>137</v>
      </c>
      <c r="EZ635" s="15" t="s">
        <v>137</v>
      </c>
      <c r="FA635" s="15" t="s">
        <v>137</v>
      </c>
      <c r="FB635" s="15">
        <f t="shared" si="1178"/>
        <v>0</v>
      </c>
      <c r="FC635" s="15">
        <f t="shared" si="1179"/>
        <v>0</v>
      </c>
      <c r="FD635" s="15">
        <f t="shared" si="1180"/>
        <v>0</v>
      </c>
      <c r="FE635" s="15">
        <f t="shared" si="1181"/>
        <v>0</v>
      </c>
      <c r="FF635" s="15">
        <f t="shared" si="1182"/>
        <v>0</v>
      </c>
      <c r="FG635" s="15">
        <f t="shared" si="1183"/>
        <v>0</v>
      </c>
      <c r="FH635" s="15">
        <f t="shared" si="1184"/>
        <v>0</v>
      </c>
      <c r="FI635" s="15">
        <f t="shared" si="1185"/>
        <v>0</v>
      </c>
      <c r="FJ635" s="15">
        <f t="shared" si="1186"/>
        <v>0</v>
      </c>
      <c r="FK635" s="15">
        <f t="shared" si="1187"/>
        <v>0</v>
      </c>
      <c r="FL635" s="15">
        <f t="shared" si="1188"/>
        <v>0</v>
      </c>
      <c r="FM635" s="15">
        <f t="shared" si="1210"/>
        <v>0</v>
      </c>
      <c r="FN635" s="15">
        <f t="shared" si="1190"/>
        <v>0</v>
      </c>
      <c r="FO635" s="15">
        <f t="shared" si="1191"/>
        <v>0</v>
      </c>
      <c r="FP635" s="15">
        <f t="shared" si="1192"/>
        <v>0</v>
      </c>
      <c r="FQ635" s="15">
        <f t="shared" si="1193"/>
        <v>0</v>
      </c>
      <c r="FR635" s="15">
        <f t="shared" si="1194"/>
        <v>0</v>
      </c>
      <c r="FS635" s="15">
        <f t="shared" si="1195"/>
        <v>0</v>
      </c>
      <c r="FT635" s="15">
        <f t="shared" si="1196"/>
        <v>0</v>
      </c>
      <c r="FU635" s="15">
        <f t="shared" si="1197"/>
        <v>0</v>
      </c>
      <c r="FV635" s="15">
        <f t="shared" si="1198"/>
        <v>0</v>
      </c>
      <c r="FW635" s="15">
        <f t="shared" si="1199"/>
        <v>0</v>
      </c>
      <c r="FX635" s="49" t="s">
        <v>2647</v>
      </c>
    </row>
    <row r="636" spans="1:180" s="42" customFormat="1" ht="47.25" x14ac:dyDescent="0.25">
      <c r="A636" s="38" t="s">
        <v>948</v>
      </c>
      <c r="B636" s="85" t="s">
        <v>2301</v>
      </c>
      <c r="C636" s="86" t="s">
        <v>2302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f t="shared" si="1200"/>
        <v>0</v>
      </c>
      <c r="P636" s="15">
        <f t="shared" si="1201"/>
        <v>0</v>
      </c>
      <c r="Q636" s="15">
        <f t="shared" si="1202"/>
        <v>0</v>
      </c>
      <c r="R636" s="15">
        <f t="shared" si="1203"/>
        <v>0</v>
      </c>
      <c r="S636" s="36">
        <f t="shared" si="1204"/>
        <v>0</v>
      </c>
      <c r="T636" s="15">
        <v>1</v>
      </c>
      <c r="U636" s="15">
        <f t="shared" si="1205"/>
        <v>0</v>
      </c>
      <c r="V636" s="15">
        <f t="shared" si="1206"/>
        <v>0</v>
      </c>
      <c r="W636" s="15">
        <f t="shared" si="1207"/>
        <v>0</v>
      </c>
      <c r="X636" s="36">
        <f t="shared" si="1208"/>
        <v>0</v>
      </c>
      <c r="Y636" s="15">
        <f t="shared" si="1209"/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v>0</v>
      </c>
      <c r="BE636" s="15">
        <v>0</v>
      </c>
      <c r="BF636" s="15">
        <v>0</v>
      </c>
      <c r="BG636" s="15">
        <v>0</v>
      </c>
      <c r="BH636" s="15">
        <v>0</v>
      </c>
      <c r="BI636" s="15">
        <v>0</v>
      </c>
      <c r="BJ636" s="15">
        <v>0</v>
      </c>
      <c r="BK636" s="15">
        <v>0</v>
      </c>
      <c r="BL636" s="15">
        <v>0</v>
      </c>
      <c r="BM636" s="15">
        <v>0</v>
      </c>
      <c r="BN636" s="15">
        <v>0</v>
      </c>
      <c r="BO636" s="15">
        <v>0</v>
      </c>
      <c r="BP636" s="15">
        <v>0</v>
      </c>
      <c r="BQ636" s="15">
        <v>0</v>
      </c>
      <c r="BR636" s="15">
        <v>0</v>
      </c>
      <c r="BS636" s="15">
        <v>0</v>
      </c>
      <c r="BT636" s="15">
        <v>0</v>
      </c>
      <c r="BU636" s="15">
        <v>0</v>
      </c>
      <c r="BV636" s="15">
        <v>0</v>
      </c>
      <c r="BW636" s="15">
        <v>0</v>
      </c>
      <c r="BX636" s="15">
        <v>0</v>
      </c>
      <c r="BY636" s="15">
        <v>0</v>
      </c>
      <c r="BZ636" s="15">
        <v>0</v>
      </c>
      <c r="CA636" s="15">
        <v>0</v>
      </c>
      <c r="CB636" s="15">
        <v>0</v>
      </c>
      <c r="CC636" s="15">
        <v>0</v>
      </c>
      <c r="CD636" s="15">
        <v>0</v>
      </c>
      <c r="CE636" s="15">
        <v>0</v>
      </c>
      <c r="CF636" s="15">
        <v>0</v>
      </c>
      <c r="CG636" s="15">
        <v>0</v>
      </c>
      <c r="CH636" s="15">
        <v>0</v>
      </c>
      <c r="CI636" s="15">
        <v>0</v>
      </c>
      <c r="CJ636" s="15">
        <v>0</v>
      </c>
      <c r="CK636" s="15">
        <v>0</v>
      </c>
      <c r="CL636" s="15">
        <v>0</v>
      </c>
      <c r="CM636" s="15">
        <v>0</v>
      </c>
      <c r="CN636" s="15">
        <v>0</v>
      </c>
      <c r="CO636" s="15">
        <v>0</v>
      </c>
      <c r="CP636" s="15">
        <v>0</v>
      </c>
      <c r="CQ636" s="15">
        <v>0</v>
      </c>
      <c r="CR636" s="15">
        <v>0</v>
      </c>
      <c r="CS636" s="15">
        <v>0</v>
      </c>
      <c r="CT636" s="15">
        <v>0</v>
      </c>
      <c r="CU636" s="15">
        <v>0</v>
      </c>
      <c r="CV636" s="15">
        <v>0</v>
      </c>
      <c r="CW636" s="15">
        <v>0</v>
      </c>
      <c r="CX636" s="15">
        <v>0</v>
      </c>
      <c r="CY636" s="15">
        <v>0</v>
      </c>
      <c r="CZ636" s="15">
        <v>0</v>
      </c>
      <c r="DA636" s="15">
        <v>0</v>
      </c>
      <c r="DB636" s="15">
        <v>0</v>
      </c>
      <c r="DC636" s="15">
        <v>0</v>
      </c>
      <c r="DD636" s="15">
        <v>0</v>
      </c>
      <c r="DE636" s="15">
        <v>0</v>
      </c>
      <c r="DF636" s="15">
        <v>0</v>
      </c>
      <c r="DG636" s="15">
        <v>0</v>
      </c>
      <c r="DH636" s="15">
        <v>0</v>
      </c>
      <c r="DI636" s="15">
        <v>0</v>
      </c>
      <c r="DJ636" s="15">
        <v>0</v>
      </c>
      <c r="DK636" s="15">
        <v>0</v>
      </c>
      <c r="DL636" s="15">
        <v>0</v>
      </c>
      <c r="DM636" s="15">
        <v>0</v>
      </c>
      <c r="DN636" s="15">
        <v>0</v>
      </c>
      <c r="DO636" s="15">
        <v>0</v>
      </c>
      <c r="DP636" s="15">
        <v>0</v>
      </c>
      <c r="DQ636" s="15">
        <v>0</v>
      </c>
      <c r="DR636" s="15">
        <v>0</v>
      </c>
      <c r="DS636" s="15">
        <v>0</v>
      </c>
      <c r="DT636" s="15">
        <v>0</v>
      </c>
      <c r="DU636" s="36">
        <v>0</v>
      </c>
      <c r="DV636" s="36">
        <v>0</v>
      </c>
      <c r="DW636" s="36">
        <v>0</v>
      </c>
      <c r="DX636" s="36">
        <v>0</v>
      </c>
      <c r="DY636" s="36">
        <v>0</v>
      </c>
      <c r="DZ636" s="36">
        <v>0</v>
      </c>
      <c r="EA636" s="36">
        <v>0</v>
      </c>
      <c r="EB636" s="36">
        <v>0</v>
      </c>
      <c r="EC636" s="36">
        <v>0</v>
      </c>
      <c r="ED636" s="36">
        <v>0</v>
      </c>
      <c r="EE636" s="36">
        <v>0</v>
      </c>
      <c r="EF636" s="15">
        <v>0</v>
      </c>
      <c r="EG636" s="15">
        <v>0</v>
      </c>
      <c r="EH636" s="15">
        <v>0</v>
      </c>
      <c r="EI636" s="15">
        <v>0</v>
      </c>
      <c r="EJ636" s="15">
        <v>0</v>
      </c>
      <c r="EK636" s="15">
        <v>0</v>
      </c>
      <c r="EL636" s="15">
        <v>0</v>
      </c>
      <c r="EM636" s="15">
        <v>0</v>
      </c>
      <c r="EN636" s="15">
        <v>0</v>
      </c>
      <c r="EO636" s="15">
        <v>0</v>
      </c>
      <c r="EP636" s="15">
        <v>0</v>
      </c>
      <c r="EQ636" s="15" t="s">
        <v>137</v>
      </c>
      <c r="ER636" s="15" t="s">
        <v>137</v>
      </c>
      <c r="ES636" s="15" t="s">
        <v>137</v>
      </c>
      <c r="ET636" s="15" t="s">
        <v>137</v>
      </c>
      <c r="EU636" s="15" t="s">
        <v>137</v>
      </c>
      <c r="EV636" s="15" t="s">
        <v>137</v>
      </c>
      <c r="EW636" s="15" t="s">
        <v>137</v>
      </c>
      <c r="EX636" s="15" t="s">
        <v>137</v>
      </c>
      <c r="EY636" s="15" t="s">
        <v>137</v>
      </c>
      <c r="EZ636" s="15" t="s">
        <v>137</v>
      </c>
      <c r="FA636" s="15" t="s">
        <v>137</v>
      </c>
      <c r="FB636" s="15">
        <f t="shared" si="1178"/>
        <v>0</v>
      </c>
      <c r="FC636" s="15">
        <f t="shared" si="1179"/>
        <v>0</v>
      </c>
      <c r="FD636" s="15">
        <f t="shared" si="1180"/>
        <v>0</v>
      </c>
      <c r="FE636" s="15">
        <f t="shared" si="1181"/>
        <v>0</v>
      </c>
      <c r="FF636" s="15">
        <f t="shared" si="1182"/>
        <v>0</v>
      </c>
      <c r="FG636" s="15">
        <f t="shared" si="1183"/>
        <v>0</v>
      </c>
      <c r="FH636" s="15">
        <f t="shared" si="1184"/>
        <v>0</v>
      </c>
      <c r="FI636" s="15">
        <f t="shared" si="1185"/>
        <v>0</v>
      </c>
      <c r="FJ636" s="15">
        <f t="shared" si="1186"/>
        <v>0</v>
      </c>
      <c r="FK636" s="15">
        <f t="shared" si="1187"/>
        <v>0</v>
      </c>
      <c r="FL636" s="15">
        <f t="shared" si="1188"/>
        <v>0</v>
      </c>
      <c r="FM636" s="15">
        <f t="shared" si="1210"/>
        <v>0</v>
      </c>
      <c r="FN636" s="15">
        <f t="shared" si="1190"/>
        <v>0</v>
      </c>
      <c r="FO636" s="15">
        <f t="shared" si="1191"/>
        <v>0</v>
      </c>
      <c r="FP636" s="15">
        <f t="shared" si="1192"/>
        <v>0</v>
      </c>
      <c r="FQ636" s="15">
        <f t="shared" si="1193"/>
        <v>0</v>
      </c>
      <c r="FR636" s="15">
        <f t="shared" si="1194"/>
        <v>0</v>
      </c>
      <c r="FS636" s="15">
        <f t="shared" si="1195"/>
        <v>0</v>
      </c>
      <c r="FT636" s="15">
        <f t="shared" si="1196"/>
        <v>0</v>
      </c>
      <c r="FU636" s="15">
        <f t="shared" si="1197"/>
        <v>0</v>
      </c>
      <c r="FV636" s="15">
        <f t="shared" si="1198"/>
        <v>0</v>
      </c>
      <c r="FW636" s="15">
        <f t="shared" si="1199"/>
        <v>0</v>
      </c>
      <c r="FX636" s="49" t="s">
        <v>2664</v>
      </c>
    </row>
    <row r="637" spans="1:180" s="42" customFormat="1" ht="47.25" x14ac:dyDescent="0.25">
      <c r="A637" s="38" t="s">
        <v>948</v>
      </c>
      <c r="B637" s="85" t="s">
        <v>2303</v>
      </c>
      <c r="C637" s="86" t="s">
        <v>2304</v>
      </c>
      <c r="D637" s="15">
        <v>0</v>
      </c>
      <c r="E637" s="15">
        <v>0</v>
      </c>
      <c r="F637" s="15">
        <v>0</v>
      </c>
      <c r="G637" s="15">
        <v>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5">
        <f t="shared" si="1200"/>
        <v>0</v>
      </c>
      <c r="P637" s="15">
        <f t="shared" si="1201"/>
        <v>0</v>
      </c>
      <c r="Q637" s="15">
        <f t="shared" si="1202"/>
        <v>0</v>
      </c>
      <c r="R637" s="15">
        <f t="shared" si="1203"/>
        <v>0</v>
      </c>
      <c r="S637" s="36">
        <f t="shared" si="1204"/>
        <v>0</v>
      </c>
      <c r="T637" s="15">
        <v>1</v>
      </c>
      <c r="U637" s="15">
        <f t="shared" si="1205"/>
        <v>0</v>
      </c>
      <c r="V637" s="15">
        <f t="shared" si="1206"/>
        <v>0</v>
      </c>
      <c r="W637" s="15">
        <f t="shared" si="1207"/>
        <v>0</v>
      </c>
      <c r="X637" s="36">
        <f t="shared" si="1208"/>
        <v>0</v>
      </c>
      <c r="Y637" s="15">
        <f t="shared" si="1209"/>
        <v>0</v>
      </c>
      <c r="Z637" s="15">
        <v>0</v>
      </c>
      <c r="AA637" s="15">
        <v>0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0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  <c r="BE637" s="15">
        <v>0</v>
      </c>
      <c r="BF637" s="15">
        <v>0</v>
      </c>
      <c r="BG637" s="15">
        <v>0</v>
      </c>
      <c r="BH637" s="15">
        <v>0</v>
      </c>
      <c r="BI637" s="15">
        <v>0</v>
      </c>
      <c r="BJ637" s="15">
        <v>0</v>
      </c>
      <c r="BK637" s="15">
        <v>0</v>
      </c>
      <c r="BL637" s="15">
        <v>0</v>
      </c>
      <c r="BM637" s="15">
        <v>0</v>
      </c>
      <c r="BN637" s="15">
        <v>0</v>
      </c>
      <c r="BO637" s="15">
        <v>0</v>
      </c>
      <c r="BP637" s="15">
        <v>0</v>
      </c>
      <c r="BQ637" s="15">
        <v>0</v>
      </c>
      <c r="BR637" s="15">
        <v>0</v>
      </c>
      <c r="BS637" s="15">
        <v>0</v>
      </c>
      <c r="BT637" s="15">
        <v>0</v>
      </c>
      <c r="BU637" s="15">
        <v>0</v>
      </c>
      <c r="BV637" s="15">
        <v>0</v>
      </c>
      <c r="BW637" s="15">
        <v>0</v>
      </c>
      <c r="BX637" s="15">
        <v>0</v>
      </c>
      <c r="BY637" s="15">
        <v>0</v>
      </c>
      <c r="BZ637" s="15">
        <v>0</v>
      </c>
      <c r="CA637" s="15">
        <v>0</v>
      </c>
      <c r="CB637" s="15">
        <v>0</v>
      </c>
      <c r="CC637" s="15">
        <v>0</v>
      </c>
      <c r="CD637" s="15">
        <v>0</v>
      </c>
      <c r="CE637" s="15">
        <v>0</v>
      </c>
      <c r="CF637" s="15">
        <v>0</v>
      </c>
      <c r="CG637" s="15">
        <v>0</v>
      </c>
      <c r="CH637" s="15">
        <v>0</v>
      </c>
      <c r="CI637" s="15">
        <v>0</v>
      </c>
      <c r="CJ637" s="15">
        <v>0</v>
      </c>
      <c r="CK637" s="15">
        <v>0</v>
      </c>
      <c r="CL637" s="15">
        <v>0</v>
      </c>
      <c r="CM637" s="15">
        <v>0</v>
      </c>
      <c r="CN637" s="15">
        <v>0</v>
      </c>
      <c r="CO637" s="15">
        <v>0</v>
      </c>
      <c r="CP637" s="15">
        <v>0</v>
      </c>
      <c r="CQ637" s="15">
        <v>0</v>
      </c>
      <c r="CR637" s="15">
        <v>0</v>
      </c>
      <c r="CS637" s="15">
        <v>0</v>
      </c>
      <c r="CT637" s="15">
        <v>0</v>
      </c>
      <c r="CU637" s="15">
        <v>0</v>
      </c>
      <c r="CV637" s="15">
        <v>0</v>
      </c>
      <c r="CW637" s="15">
        <v>0</v>
      </c>
      <c r="CX637" s="15">
        <v>0</v>
      </c>
      <c r="CY637" s="15">
        <v>0</v>
      </c>
      <c r="CZ637" s="15">
        <v>0</v>
      </c>
      <c r="DA637" s="15">
        <v>0</v>
      </c>
      <c r="DB637" s="15">
        <v>0</v>
      </c>
      <c r="DC637" s="15">
        <v>0</v>
      </c>
      <c r="DD637" s="15">
        <v>0</v>
      </c>
      <c r="DE637" s="15">
        <v>0</v>
      </c>
      <c r="DF637" s="15">
        <v>0</v>
      </c>
      <c r="DG637" s="15">
        <v>0</v>
      </c>
      <c r="DH637" s="15">
        <v>0</v>
      </c>
      <c r="DI637" s="15">
        <v>0</v>
      </c>
      <c r="DJ637" s="15">
        <v>0</v>
      </c>
      <c r="DK637" s="15">
        <v>0</v>
      </c>
      <c r="DL637" s="15">
        <v>0</v>
      </c>
      <c r="DM637" s="15">
        <v>0</v>
      </c>
      <c r="DN637" s="15">
        <v>0</v>
      </c>
      <c r="DO637" s="15">
        <v>0</v>
      </c>
      <c r="DP637" s="15">
        <v>0</v>
      </c>
      <c r="DQ637" s="15">
        <v>0</v>
      </c>
      <c r="DR637" s="15">
        <v>0</v>
      </c>
      <c r="DS637" s="15">
        <v>0</v>
      </c>
      <c r="DT637" s="15">
        <v>0</v>
      </c>
      <c r="DU637" s="36">
        <v>0</v>
      </c>
      <c r="DV637" s="36">
        <v>0</v>
      </c>
      <c r="DW637" s="36">
        <v>0</v>
      </c>
      <c r="DX637" s="36">
        <v>0</v>
      </c>
      <c r="DY637" s="36">
        <v>0</v>
      </c>
      <c r="DZ637" s="36">
        <v>0</v>
      </c>
      <c r="EA637" s="36">
        <v>0</v>
      </c>
      <c r="EB637" s="36">
        <v>0</v>
      </c>
      <c r="EC637" s="36">
        <v>0</v>
      </c>
      <c r="ED637" s="36">
        <v>0</v>
      </c>
      <c r="EE637" s="36">
        <v>0</v>
      </c>
      <c r="EF637" s="15">
        <v>0</v>
      </c>
      <c r="EG637" s="15">
        <v>0</v>
      </c>
      <c r="EH637" s="15">
        <v>0</v>
      </c>
      <c r="EI637" s="15">
        <v>0</v>
      </c>
      <c r="EJ637" s="15">
        <v>0</v>
      </c>
      <c r="EK637" s="15">
        <v>0</v>
      </c>
      <c r="EL637" s="15">
        <v>0</v>
      </c>
      <c r="EM637" s="15">
        <v>0</v>
      </c>
      <c r="EN637" s="15">
        <v>0</v>
      </c>
      <c r="EO637" s="15">
        <v>0</v>
      </c>
      <c r="EP637" s="15">
        <v>0</v>
      </c>
      <c r="EQ637" s="15" t="s">
        <v>137</v>
      </c>
      <c r="ER637" s="15" t="s">
        <v>137</v>
      </c>
      <c r="ES637" s="15" t="s">
        <v>137</v>
      </c>
      <c r="ET637" s="15" t="s">
        <v>137</v>
      </c>
      <c r="EU637" s="15" t="s">
        <v>137</v>
      </c>
      <c r="EV637" s="15" t="s">
        <v>137</v>
      </c>
      <c r="EW637" s="15" t="s">
        <v>137</v>
      </c>
      <c r="EX637" s="15" t="s">
        <v>137</v>
      </c>
      <c r="EY637" s="15" t="s">
        <v>137</v>
      </c>
      <c r="EZ637" s="15" t="s">
        <v>137</v>
      </c>
      <c r="FA637" s="15" t="s">
        <v>137</v>
      </c>
      <c r="FB637" s="15">
        <f t="shared" si="1178"/>
        <v>0</v>
      </c>
      <c r="FC637" s="15">
        <f t="shared" si="1179"/>
        <v>0</v>
      </c>
      <c r="FD637" s="15">
        <f t="shared" si="1180"/>
        <v>0</v>
      </c>
      <c r="FE637" s="15">
        <f t="shared" si="1181"/>
        <v>0</v>
      </c>
      <c r="FF637" s="15">
        <f t="shared" si="1182"/>
        <v>0</v>
      </c>
      <c r="FG637" s="15">
        <f t="shared" si="1183"/>
        <v>0</v>
      </c>
      <c r="FH637" s="15">
        <f t="shared" si="1184"/>
        <v>0</v>
      </c>
      <c r="FI637" s="15">
        <f t="shared" si="1185"/>
        <v>0</v>
      </c>
      <c r="FJ637" s="15">
        <f t="shared" si="1186"/>
        <v>0</v>
      </c>
      <c r="FK637" s="15">
        <f t="shared" si="1187"/>
        <v>0</v>
      </c>
      <c r="FL637" s="15">
        <f t="shared" si="1188"/>
        <v>0</v>
      </c>
      <c r="FM637" s="15">
        <f t="shared" si="1210"/>
        <v>0</v>
      </c>
      <c r="FN637" s="15">
        <f t="shared" si="1190"/>
        <v>0</v>
      </c>
      <c r="FO637" s="15">
        <f t="shared" si="1191"/>
        <v>0</v>
      </c>
      <c r="FP637" s="15">
        <f t="shared" si="1192"/>
        <v>0</v>
      </c>
      <c r="FQ637" s="15">
        <f t="shared" si="1193"/>
        <v>0</v>
      </c>
      <c r="FR637" s="15">
        <f t="shared" si="1194"/>
        <v>0</v>
      </c>
      <c r="FS637" s="15">
        <f t="shared" si="1195"/>
        <v>0</v>
      </c>
      <c r="FT637" s="15">
        <f t="shared" si="1196"/>
        <v>0</v>
      </c>
      <c r="FU637" s="15">
        <f t="shared" si="1197"/>
        <v>0</v>
      </c>
      <c r="FV637" s="15">
        <f t="shared" si="1198"/>
        <v>0</v>
      </c>
      <c r="FW637" s="15">
        <f t="shared" si="1199"/>
        <v>0</v>
      </c>
      <c r="FX637" s="49" t="s">
        <v>2665</v>
      </c>
    </row>
    <row r="638" spans="1:180" s="42" customFormat="1" ht="31.5" x14ac:dyDescent="0.25">
      <c r="A638" s="38" t="s">
        <v>948</v>
      </c>
      <c r="B638" s="85" t="s">
        <v>2305</v>
      </c>
      <c r="C638" s="86" t="s">
        <v>2306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f t="shared" si="1200"/>
        <v>0</v>
      </c>
      <c r="P638" s="15">
        <f t="shared" si="1201"/>
        <v>0</v>
      </c>
      <c r="Q638" s="15">
        <f t="shared" si="1202"/>
        <v>0</v>
      </c>
      <c r="R638" s="15">
        <f t="shared" si="1203"/>
        <v>0</v>
      </c>
      <c r="S638" s="36">
        <f t="shared" si="1204"/>
        <v>0</v>
      </c>
      <c r="T638" s="15">
        <v>1</v>
      </c>
      <c r="U638" s="15">
        <f t="shared" si="1205"/>
        <v>0</v>
      </c>
      <c r="V638" s="15">
        <f t="shared" si="1206"/>
        <v>0</v>
      </c>
      <c r="W638" s="15">
        <f t="shared" si="1207"/>
        <v>0</v>
      </c>
      <c r="X638" s="36">
        <f t="shared" si="1208"/>
        <v>0</v>
      </c>
      <c r="Y638" s="15">
        <f t="shared" si="1209"/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0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  <c r="BE638" s="15">
        <v>0</v>
      </c>
      <c r="BF638" s="15">
        <v>0</v>
      </c>
      <c r="BG638" s="15">
        <v>0</v>
      </c>
      <c r="BH638" s="15">
        <v>0</v>
      </c>
      <c r="BI638" s="15">
        <v>0</v>
      </c>
      <c r="BJ638" s="15">
        <v>0</v>
      </c>
      <c r="BK638" s="15">
        <v>0</v>
      </c>
      <c r="BL638" s="15">
        <v>0</v>
      </c>
      <c r="BM638" s="15">
        <v>0</v>
      </c>
      <c r="BN638" s="15">
        <v>0</v>
      </c>
      <c r="BO638" s="15">
        <v>0</v>
      </c>
      <c r="BP638" s="15">
        <v>0</v>
      </c>
      <c r="BQ638" s="15">
        <v>0</v>
      </c>
      <c r="BR638" s="15">
        <v>0</v>
      </c>
      <c r="BS638" s="15">
        <v>0</v>
      </c>
      <c r="BT638" s="15">
        <v>0</v>
      </c>
      <c r="BU638" s="15">
        <v>0</v>
      </c>
      <c r="BV638" s="15">
        <v>0</v>
      </c>
      <c r="BW638" s="15">
        <v>0</v>
      </c>
      <c r="BX638" s="15">
        <v>0</v>
      </c>
      <c r="BY638" s="15">
        <v>0</v>
      </c>
      <c r="BZ638" s="15">
        <v>0</v>
      </c>
      <c r="CA638" s="15">
        <v>0</v>
      </c>
      <c r="CB638" s="15">
        <v>0</v>
      </c>
      <c r="CC638" s="15">
        <v>0</v>
      </c>
      <c r="CD638" s="15">
        <v>0</v>
      </c>
      <c r="CE638" s="15">
        <v>0</v>
      </c>
      <c r="CF638" s="15">
        <v>0</v>
      </c>
      <c r="CG638" s="15">
        <v>0</v>
      </c>
      <c r="CH638" s="15">
        <v>0</v>
      </c>
      <c r="CI638" s="15">
        <v>0</v>
      </c>
      <c r="CJ638" s="15">
        <v>0</v>
      </c>
      <c r="CK638" s="15">
        <v>0</v>
      </c>
      <c r="CL638" s="15">
        <v>0</v>
      </c>
      <c r="CM638" s="15">
        <v>0</v>
      </c>
      <c r="CN638" s="15">
        <v>0</v>
      </c>
      <c r="CO638" s="15">
        <v>0</v>
      </c>
      <c r="CP638" s="15">
        <v>0</v>
      </c>
      <c r="CQ638" s="15">
        <v>0</v>
      </c>
      <c r="CR638" s="15">
        <v>0</v>
      </c>
      <c r="CS638" s="15">
        <v>0</v>
      </c>
      <c r="CT638" s="15">
        <v>0</v>
      </c>
      <c r="CU638" s="15">
        <v>0</v>
      </c>
      <c r="CV638" s="15">
        <v>0</v>
      </c>
      <c r="CW638" s="15">
        <v>0</v>
      </c>
      <c r="CX638" s="15">
        <v>0</v>
      </c>
      <c r="CY638" s="15">
        <v>0</v>
      </c>
      <c r="CZ638" s="15">
        <v>0</v>
      </c>
      <c r="DA638" s="15">
        <v>0</v>
      </c>
      <c r="DB638" s="15">
        <v>0</v>
      </c>
      <c r="DC638" s="15">
        <v>0</v>
      </c>
      <c r="DD638" s="15">
        <v>0</v>
      </c>
      <c r="DE638" s="15">
        <v>0</v>
      </c>
      <c r="DF638" s="15">
        <v>0</v>
      </c>
      <c r="DG638" s="15">
        <v>0</v>
      </c>
      <c r="DH638" s="15">
        <v>0</v>
      </c>
      <c r="DI638" s="15">
        <v>0</v>
      </c>
      <c r="DJ638" s="15">
        <v>0</v>
      </c>
      <c r="DK638" s="15">
        <v>0</v>
      </c>
      <c r="DL638" s="15">
        <v>0</v>
      </c>
      <c r="DM638" s="15">
        <v>0</v>
      </c>
      <c r="DN638" s="15">
        <v>0</v>
      </c>
      <c r="DO638" s="15">
        <v>0</v>
      </c>
      <c r="DP638" s="15">
        <v>0</v>
      </c>
      <c r="DQ638" s="15">
        <v>0</v>
      </c>
      <c r="DR638" s="15">
        <v>0</v>
      </c>
      <c r="DS638" s="15">
        <v>0</v>
      </c>
      <c r="DT638" s="15">
        <v>0</v>
      </c>
      <c r="DU638" s="15">
        <v>0</v>
      </c>
      <c r="DV638" s="15">
        <v>0</v>
      </c>
      <c r="DW638" s="15">
        <v>0</v>
      </c>
      <c r="DX638" s="15">
        <v>0</v>
      </c>
      <c r="DY638" s="15">
        <v>0</v>
      </c>
      <c r="DZ638" s="15">
        <v>0</v>
      </c>
      <c r="EA638" s="15">
        <v>0</v>
      </c>
      <c r="EB638" s="15">
        <v>0</v>
      </c>
      <c r="EC638" s="15">
        <v>0</v>
      </c>
      <c r="ED638" s="15">
        <v>0</v>
      </c>
      <c r="EE638" s="15">
        <v>0</v>
      </c>
      <c r="EF638" s="15">
        <v>0</v>
      </c>
      <c r="EG638" s="15">
        <v>0</v>
      </c>
      <c r="EH638" s="15">
        <v>0</v>
      </c>
      <c r="EI638" s="15">
        <v>0</v>
      </c>
      <c r="EJ638" s="15">
        <v>0</v>
      </c>
      <c r="EK638" s="15">
        <v>0</v>
      </c>
      <c r="EL638" s="15">
        <v>0</v>
      </c>
      <c r="EM638" s="15">
        <v>0</v>
      </c>
      <c r="EN638" s="15">
        <v>0</v>
      </c>
      <c r="EO638" s="15">
        <v>0</v>
      </c>
      <c r="EP638" s="15">
        <v>0</v>
      </c>
      <c r="EQ638" s="15" t="s">
        <v>137</v>
      </c>
      <c r="ER638" s="15" t="s">
        <v>137</v>
      </c>
      <c r="ES638" s="15" t="s">
        <v>137</v>
      </c>
      <c r="ET638" s="15" t="s">
        <v>137</v>
      </c>
      <c r="EU638" s="15" t="s">
        <v>137</v>
      </c>
      <c r="EV638" s="15" t="s">
        <v>137</v>
      </c>
      <c r="EW638" s="15" t="s">
        <v>137</v>
      </c>
      <c r="EX638" s="15" t="s">
        <v>137</v>
      </c>
      <c r="EY638" s="15" t="s">
        <v>137</v>
      </c>
      <c r="EZ638" s="15" t="s">
        <v>137</v>
      </c>
      <c r="FA638" s="15" t="s">
        <v>137</v>
      </c>
      <c r="FB638" s="15">
        <f t="shared" si="1178"/>
        <v>0</v>
      </c>
      <c r="FC638" s="15">
        <f t="shared" si="1179"/>
        <v>0</v>
      </c>
      <c r="FD638" s="15">
        <f t="shared" si="1180"/>
        <v>0</v>
      </c>
      <c r="FE638" s="15">
        <f t="shared" si="1181"/>
        <v>0</v>
      </c>
      <c r="FF638" s="15">
        <f t="shared" si="1182"/>
        <v>0</v>
      </c>
      <c r="FG638" s="15">
        <f t="shared" si="1183"/>
        <v>0</v>
      </c>
      <c r="FH638" s="15">
        <f t="shared" si="1184"/>
        <v>0</v>
      </c>
      <c r="FI638" s="15">
        <f t="shared" si="1185"/>
        <v>0</v>
      </c>
      <c r="FJ638" s="15">
        <f t="shared" si="1186"/>
        <v>0</v>
      </c>
      <c r="FK638" s="15">
        <f t="shared" si="1187"/>
        <v>0</v>
      </c>
      <c r="FL638" s="15">
        <f t="shared" si="1188"/>
        <v>0</v>
      </c>
      <c r="FM638" s="15">
        <f t="shared" si="1210"/>
        <v>0</v>
      </c>
      <c r="FN638" s="15">
        <f t="shared" si="1190"/>
        <v>0</v>
      </c>
      <c r="FO638" s="15">
        <f t="shared" si="1191"/>
        <v>0</v>
      </c>
      <c r="FP638" s="15">
        <f t="shared" si="1192"/>
        <v>0</v>
      </c>
      <c r="FQ638" s="15">
        <f t="shared" si="1193"/>
        <v>0</v>
      </c>
      <c r="FR638" s="15">
        <f t="shared" si="1194"/>
        <v>0</v>
      </c>
      <c r="FS638" s="15">
        <f t="shared" si="1195"/>
        <v>0</v>
      </c>
      <c r="FT638" s="15">
        <f t="shared" si="1196"/>
        <v>0</v>
      </c>
      <c r="FU638" s="15">
        <f t="shared" si="1197"/>
        <v>0</v>
      </c>
      <c r="FV638" s="15">
        <f t="shared" si="1198"/>
        <v>0</v>
      </c>
      <c r="FW638" s="15">
        <f t="shared" si="1199"/>
        <v>0</v>
      </c>
      <c r="FX638" s="49" t="s">
        <v>2647</v>
      </c>
    </row>
    <row r="639" spans="1:180" s="42" customFormat="1" ht="31.5" x14ac:dyDescent="0.25">
      <c r="A639" s="38" t="s">
        <v>948</v>
      </c>
      <c r="B639" s="85" t="s">
        <v>2307</v>
      </c>
      <c r="C639" s="86" t="s">
        <v>2308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f t="shared" si="1200"/>
        <v>0</v>
      </c>
      <c r="P639" s="15">
        <f t="shared" si="1201"/>
        <v>0</v>
      </c>
      <c r="Q639" s="15">
        <f t="shared" si="1202"/>
        <v>0</v>
      </c>
      <c r="R639" s="15">
        <f t="shared" si="1203"/>
        <v>0</v>
      </c>
      <c r="S639" s="36">
        <f t="shared" si="1204"/>
        <v>0</v>
      </c>
      <c r="T639" s="15">
        <v>1</v>
      </c>
      <c r="U639" s="15">
        <f t="shared" si="1205"/>
        <v>0</v>
      </c>
      <c r="V639" s="15">
        <f t="shared" si="1206"/>
        <v>0</v>
      </c>
      <c r="W639" s="15">
        <f t="shared" si="1207"/>
        <v>0</v>
      </c>
      <c r="X639" s="36">
        <f t="shared" si="1208"/>
        <v>0</v>
      </c>
      <c r="Y639" s="15">
        <f t="shared" si="1209"/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15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v>0</v>
      </c>
      <c r="BE639" s="15">
        <v>0</v>
      </c>
      <c r="BF639" s="15">
        <v>0</v>
      </c>
      <c r="BG639" s="15">
        <v>0</v>
      </c>
      <c r="BH639" s="15">
        <v>0</v>
      </c>
      <c r="BI639" s="15">
        <v>0</v>
      </c>
      <c r="BJ639" s="15">
        <v>0</v>
      </c>
      <c r="BK639" s="15">
        <v>0</v>
      </c>
      <c r="BL639" s="15">
        <v>0</v>
      </c>
      <c r="BM639" s="15">
        <v>0</v>
      </c>
      <c r="BN639" s="15">
        <v>0</v>
      </c>
      <c r="BO639" s="15">
        <v>0</v>
      </c>
      <c r="BP639" s="15">
        <v>0</v>
      </c>
      <c r="BQ639" s="15">
        <v>0</v>
      </c>
      <c r="BR639" s="15">
        <v>0</v>
      </c>
      <c r="BS639" s="15">
        <v>0</v>
      </c>
      <c r="BT639" s="15">
        <v>0</v>
      </c>
      <c r="BU639" s="15">
        <v>0</v>
      </c>
      <c r="BV639" s="15">
        <v>0</v>
      </c>
      <c r="BW639" s="15">
        <v>0</v>
      </c>
      <c r="BX639" s="15">
        <v>0</v>
      </c>
      <c r="BY639" s="15">
        <v>0</v>
      </c>
      <c r="BZ639" s="15">
        <v>0</v>
      </c>
      <c r="CA639" s="15">
        <v>0</v>
      </c>
      <c r="CB639" s="15">
        <v>0</v>
      </c>
      <c r="CC639" s="15">
        <v>0</v>
      </c>
      <c r="CD639" s="15">
        <v>0</v>
      </c>
      <c r="CE639" s="15">
        <v>0</v>
      </c>
      <c r="CF639" s="15">
        <v>0</v>
      </c>
      <c r="CG639" s="15">
        <v>0</v>
      </c>
      <c r="CH639" s="15">
        <v>0</v>
      </c>
      <c r="CI639" s="15">
        <v>0</v>
      </c>
      <c r="CJ639" s="15">
        <v>0</v>
      </c>
      <c r="CK639" s="15">
        <v>0</v>
      </c>
      <c r="CL639" s="15">
        <v>0</v>
      </c>
      <c r="CM639" s="15">
        <v>0</v>
      </c>
      <c r="CN639" s="15">
        <v>0</v>
      </c>
      <c r="CO639" s="15">
        <v>0</v>
      </c>
      <c r="CP639" s="15">
        <v>0</v>
      </c>
      <c r="CQ639" s="15">
        <v>0</v>
      </c>
      <c r="CR639" s="15">
        <v>0</v>
      </c>
      <c r="CS639" s="15">
        <v>0</v>
      </c>
      <c r="CT639" s="15">
        <v>0</v>
      </c>
      <c r="CU639" s="15">
        <v>0</v>
      </c>
      <c r="CV639" s="15">
        <v>0</v>
      </c>
      <c r="CW639" s="15">
        <v>0</v>
      </c>
      <c r="CX639" s="15">
        <v>0</v>
      </c>
      <c r="CY639" s="15">
        <v>0</v>
      </c>
      <c r="CZ639" s="15">
        <v>0</v>
      </c>
      <c r="DA639" s="15">
        <v>0</v>
      </c>
      <c r="DB639" s="15">
        <v>0</v>
      </c>
      <c r="DC639" s="15">
        <v>0</v>
      </c>
      <c r="DD639" s="15">
        <v>0</v>
      </c>
      <c r="DE639" s="15">
        <v>0</v>
      </c>
      <c r="DF639" s="15">
        <v>0</v>
      </c>
      <c r="DG639" s="15">
        <v>0</v>
      </c>
      <c r="DH639" s="15">
        <v>0</v>
      </c>
      <c r="DI639" s="15">
        <v>0</v>
      </c>
      <c r="DJ639" s="15">
        <v>0</v>
      </c>
      <c r="DK639" s="15">
        <v>0</v>
      </c>
      <c r="DL639" s="15">
        <v>0</v>
      </c>
      <c r="DM639" s="15">
        <v>0</v>
      </c>
      <c r="DN639" s="15">
        <v>0</v>
      </c>
      <c r="DO639" s="15">
        <v>0</v>
      </c>
      <c r="DP639" s="15">
        <v>0</v>
      </c>
      <c r="DQ639" s="15">
        <v>0</v>
      </c>
      <c r="DR639" s="15">
        <v>0</v>
      </c>
      <c r="DS639" s="15">
        <v>0</v>
      </c>
      <c r="DT639" s="15">
        <v>0</v>
      </c>
      <c r="DU639" s="15">
        <v>0</v>
      </c>
      <c r="DV639" s="15">
        <v>0</v>
      </c>
      <c r="DW639" s="15">
        <v>0</v>
      </c>
      <c r="DX639" s="15">
        <v>0</v>
      </c>
      <c r="DY639" s="15">
        <v>0</v>
      </c>
      <c r="DZ639" s="15">
        <v>0</v>
      </c>
      <c r="EA639" s="15">
        <v>0</v>
      </c>
      <c r="EB639" s="15">
        <v>0</v>
      </c>
      <c r="EC639" s="15">
        <v>0</v>
      </c>
      <c r="ED639" s="15">
        <v>0</v>
      </c>
      <c r="EE639" s="15">
        <v>0</v>
      </c>
      <c r="EF639" s="15">
        <v>0</v>
      </c>
      <c r="EG639" s="15">
        <v>0</v>
      </c>
      <c r="EH639" s="15">
        <v>0</v>
      </c>
      <c r="EI639" s="15">
        <v>0</v>
      </c>
      <c r="EJ639" s="15">
        <v>0</v>
      </c>
      <c r="EK639" s="15">
        <v>0</v>
      </c>
      <c r="EL639" s="15">
        <v>0</v>
      </c>
      <c r="EM639" s="15">
        <v>0</v>
      </c>
      <c r="EN639" s="15">
        <v>0</v>
      </c>
      <c r="EO639" s="15">
        <v>0</v>
      </c>
      <c r="EP639" s="15">
        <v>0</v>
      </c>
      <c r="EQ639" s="15" t="s">
        <v>137</v>
      </c>
      <c r="ER639" s="15" t="s">
        <v>137</v>
      </c>
      <c r="ES639" s="15" t="s">
        <v>137</v>
      </c>
      <c r="ET639" s="15" t="s">
        <v>137</v>
      </c>
      <c r="EU639" s="15" t="s">
        <v>137</v>
      </c>
      <c r="EV639" s="15" t="s">
        <v>137</v>
      </c>
      <c r="EW639" s="15" t="s">
        <v>137</v>
      </c>
      <c r="EX639" s="15" t="s">
        <v>137</v>
      </c>
      <c r="EY639" s="15" t="s">
        <v>137</v>
      </c>
      <c r="EZ639" s="15" t="s">
        <v>137</v>
      </c>
      <c r="FA639" s="15" t="s">
        <v>137</v>
      </c>
      <c r="FB639" s="15">
        <f t="shared" si="1178"/>
        <v>0</v>
      </c>
      <c r="FC639" s="15">
        <f t="shared" si="1179"/>
        <v>0</v>
      </c>
      <c r="FD639" s="15">
        <f t="shared" si="1180"/>
        <v>0</v>
      </c>
      <c r="FE639" s="15">
        <f t="shared" si="1181"/>
        <v>0</v>
      </c>
      <c r="FF639" s="15">
        <f t="shared" si="1182"/>
        <v>0</v>
      </c>
      <c r="FG639" s="15">
        <f t="shared" si="1183"/>
        <v>0</v>
      </c>
      <c r="FH639" s="15">
        <f t="shared" si="1184"/>
        <v>0</v>
      </c>
      <c r="FI639" s="15">
        <f t="shared" si="1185"/>
        <v>0</v>
      </c>
      <c r="FJ639" s="15">
        <f t="shared" si="1186"/>
        <v>0</v>
      </c>
      <c r="FK639" s="15">
        <f t="shared" si="1187"/>
        <v>0</v>
      </c>
      <c r="FL639" s="15">
        <f t="shared" si="1188"/>
        <v>0</v>
      </c>
      <c r="FM639" s="15">
        <f t="shared" si="1210"/>
        <v>0</v>
      </c>
      <c r="FN639" s="15">
        <f t="shared" si="1190"/>
        <v>0</v>
      </c>
      <c r="FO639" s="15">
        <f t="shared" si="1191"/>
        <v>0</v>
      </c>
      <c r="FP639" s="15">
        <f t="shared" si="1192"/>
        <v>0</v>
      </c>
      <c r="FQ639" s="15">
        <f t="shared" si="1193"/>
        <v>0</v>
      </c>
      <c r="FR639" s="15">
        <f t="shared" si="1194"/>
        <v>0</v>
      </c>
      <c r="FS639" s="15">
        <f t="shared" si="1195"/>
        <v>0</v>
      </c>
      <c r="FT639" s="15">
        <f t="shared" si="1196"/>
        <v>0</v>
      </c>
      <c r="FU639" s="15">
        <f t="shared" si="1197"/>
        <v>0</v>
      </c>
      <c r="FV639" s="15">
        <f t="shared" si="1198"/>
        <v>0</v>
      </c>
      <c r="FW639" s="15">
        <f t="shared" si="1199"/>
        <v>0</v>
      </c>
      <c r="FX639" s="49" t="s">
        <v>2647</v>
      </c>
    </row>
    <row r="640" spans="1:180" s="42" customFormat="1" ht="31.5" x14ac:dyDescent="0.25">
      <c r="A640" s="38" t="s">
        <v>948</v>
      </c>
      <c r="B640" s="85" t="s">
        <v>2309</v>
      </c>
      <c r="C640" s="86" t="s">
        <v>2310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f t="shared" si="1200"/>
        <v>0</v>
      </c>
      <c r="P640" s="15">
        <f t="shared" si="1201"/>
        <v>0</v>
      </c>
      <c r="Q640" s="15">
        <f t="shared" si="1202"/>
        <v>0</v>
      </c>
      <c r="R640" s="15">
        <f t="shared" si="1203"/>
        <v>0</v>
      </c>
      <c r="S640" s="36">
        <f t="shared" si="1204"/>
        <v>0</v>
      </c>
      <c r="T640" s="15">
        <v>1</v>
      </c>
      <c r="U640" s="15">
        <f t="shared" si="1205"/>
        <v>0</v>
      </c>
      <c r="V640" s="15">
        <f t="shared" si="1206"/>
        <v>0</v>
      </c>
      <c r="W640" s="15">
        <f t="shared" si="1207"/>
        <v>0</v>
      </c>
      <c r="X640" s="36">
        <f t="shared" si="1208"/>
        <v>0</v>
      </c>
      <c r="Y640" s="15">
        <f t="shared" si="1209"/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0</v>
      </c>
      <c r="BE640" s="15">
        <v>0</v>
      </c>
      <c r="BF640" s="15">
        <v>0</v>
      </c>
      <c r="BG640" s="15">
        <v>0</v>
      </c>
      <c r="BH640" s="15">
        <v>0</v>
      </c>
      <c r="BI640" s="15">
        <v>0</v>
      </c>
      <c r="BJ640" s="15">
        <v>0</v>
      </c>
      <c r="BK640" s="15">
        <v>0</v>
      </c>
      <c r="BL640" s="15">
        <v>0</v>
      </c>
      <c r="BM640" s="15">
        <v>0</v>
      </c>
      <c r="BN640" s="15">
        <v>0</v>
      </c>
      <c r="BO640" s="15">
        <v>0</v>
      </c>
      <c r="BP640" s="15">
        <v>0</v>
      </c>
      <c r="BQ640" s="15">
        <v>0</v>
      </c>
      <c r="BR640" s="15">
        <v>0</v>
      </c>
      <c r="BS640" s="15">
        <v>0</v>
      </c>
      <c r="BT640" s="15">
        <v>0</v>
      </c>
      <c r="BU640" s="15">
        <v>0</v>
      </c>
      <c r="BV640" s="15">
        <v>0</v>
      </c>
      <c r="BW640" s="15">
        <v>0</v>
      </c>
      <c r="BX640" s="15">
        <v>0</v>
      </c>
      <c r="BY640" s="15">
        <v>0</v>
      </c>
      <c r="BZ640" s="15">
        <v>0</v>
      </c>
      <c r="CA640" s="15">
        <v>0</v>
      </c>
      <c r="CB640" s="15">
        <v>0</v>
      </c>
      <c r="CC640" s="15">
        <v>0</v>
      </c>
      <c r="CD640" s="15">
        <v>0</v>
      </c>
      <c r="CE640" s="15">
        <v>0</v>
      </c>
      <c r="CF640" s="15">
        <v>0</v>
      </c>
      <c r="CG640" s="15">
        <v>0</v>
      </c>
      <c r="CH640" s="15">
        <v>0</v>
      </c>
      <c r="CI640" s="15">
        <v>0</v>
      </c>
      <c r="CJ640" s="15">
        <v>0</v>
      </c>
      <c r="CK640" s="15">
        <v>0</v>
      </c>
      <c r="CL640" s="15">
        <v>0</v>
      </c>
      <c r="CM640" s="15">
        <v>0</v>
      </c>
      <c r="CN640" s="15">
        <v>0</v>
      </c>
      <c r="CO640" s="15">
        <v>0</v>
      </c>
      <c r="CP640" s="15">
        <v>0</v>
      </c>
      <c r="CQ640" s="15">
        <v>0</v>
      </c>
      <c r="CR640" s="15">
        <v>0</v>
      </c>
      <c r="CS640" s="15">
        <v>0</v>
      </c>
      <c r="CT640" s="15">
        <v>0</v>
      </c>
      <c r="CU640" s="15">
        <v>0</v>
      </c>
      <c r="CV640" s="15">
        <v>0</v>
      </c>
      <c r="CW640" s="15">
        <v>0</v>
      </c>
      <c r="CX640" s="15">
        <v>0</v>
      </c>
      <c r="CY640" s="15">
        <v>0</v>
      </c>
      <c r="CZ640" s="15">
        <v>0</v>
      </c>
      <c r="DA640" s="15">
        <v>0</v>
      </c>
      <c r="DB640" s="15">
        <v>0</v>
      </c>
      <c r="DC640" s="15">
        <v>0</v>
      </c>
      <c r="DD640" s="15">
        <v>0</v>
      </c>
      <c r="DE640" s="15">
        <v>0</v>
      </c>
      <c r="DF640" s="15">
        <v>0</v>
      </c>
      <c r="DG640" s="15">
        <v>0</v>
      </c>
      <c r="DH640" s="15">
        <v>0</v>
      </c>
      <c r="DI640" s="15">
        <v>0</v>
      </c>
      <c r="DJ640" s="15">
        <v>0</v>
      </c>
      <c r="DK640" s="15">
        <v>0</v>
      </c>
      <c r="DL640" s="15">
        <v>0</v>
      </c>
      <c r="DM640" s="15">
        <v>0</v>
      </c>
      <c r="DN640" s="15">
        <v>0</v>
      </c>
      <c r="DO640" s="15">
        <v>0</v>
      </c>
      <c r="DP640" s="15">
        <v>0</v>
      </c>
      <c r="DQ640" s="15">
        <v>0</v>
      </c>
      <c r="DR640" s="15">
        <v>0</v>
      </c>
      <c r="DS640" s="15">
        <v>0</v>
      </c>
      <c r="DT640" s="15">
        <v>0</v>
      </c>
      <c r="DU640" s="15">
        <v>0</v>
      </c>
      <c r="DV640" s="15">
        <v>0</v>
      </c>
      <c r="DW640" s="15">
        <v>0</v>
      </c>
      <c r="DX640" s="15">
        <v>0</v>
      </c>
      <c r="DY640" s="15">
        <v>0</v>
      </c>
      <c r="DZ640" s="15">
        <v>0</v>
      </c>
      <c r="EA640" s="15">
        <v>0</v>
      </c>
      <c r="EB640" s="15">
        <v>0</v>
      </c>
      <c r="EC640" s="15">
        <v>0</v>
      </c>
      <c r="ED640" s="15">
        <v>0</v>
      </c>
      <c r="EE640" s="15">
        <v>0</v>
      </c>
      <c r="EF640" s="15">
        <v>0</v>
      </c>
      <c r="EG640" s="15">
        <v>0</v>
      </c>
      <c r="EH640" s="15">
        <v>0</v>
      </c>
      <c r="EI640" s="15">
        <v>0</v>
      </c>
      <c r="EJ640" s="15">
        <v>0</v>
      </c>
      <c r="EK640" s="15">
        <v>0</v>
      </c>
      <c r="EL640" s="15">
        <v>0</v>
      </c>
      <c r="EM640" s="15">
        <v>0</v>
      </c>
      <c r="EN640" s="15">
        <v>0</v>
      </c>
      <c r="EO640" s="15">
        <v>0</v>
      </c>
      <c r="EP640" s="15">
        <v>0</v>
      </c>
      <c r="EQ640" s="15" t="s">
        <v>137</v>
      </c>
      <c r="ER640" s="15" t="s">
        <v>137</v>
      </c>
      <c r="ES640" s="15" t="s">
        <v>137</v>
      </c>
      <c r="ET640" s="15" t="s">
        <v>137</v>
      </c>
      <c r="EU640" s="15" t="s">
        <v>137</v>
      </c>
      <c r="EV640" s="15" t="s">
        <v>137</v>
      </c>
      <c r="EW640" s="15" t="s">
        <v>137</v>
      </c>
      <c r="EX640" s="15" t="s">
        <v>137</v>
      </c>
      <c r="EY640" s="15" t="s">
        <v>137</v>
      </c>
      <c r="EZ640" s="15" t="s">
        <v>137</v>
      </c>
      <c r="FA640" s="15" t="s">
        <v>137</v>
      </c>
      <c r="FB640" s="15">
        <f t="shared" si="1178"/>
        <v>0</v>
      </c>
      <c r="FC640" s="15">
        <f t="shared" si="1179"/>
        <v>0</v>
      </c>
      <c r="FD640" s="15">
        <f t="shared" si="1180"/>
        <v>0</v>
      </c>
      <c r="FE640" s="15">
        <f t="shared" si="1181"/>
        <v>0</v>
      </c>
      <c r="FF640" s="15">
        <f t="shared" si="1182"/>
        <v>0</v>
      </c>
      <c r="FG640" s="15">
        <f t="shared" si="1183"/>
        <v>0</v>
      </c>
      <c r="FH640" s="15">
        <f t="shared" si="1184"/>
        <v>0</v>
      </c>
      <c r="FI640" s="15">
        <f t="shared" si="1185"/>
        <v>0</v>
      </c>
      <c r="FJ640" s="15">
        <f t="shared" si="1186"/>
        <v>0</v>
      </c>
      <c r="FK640" s="15">
        <f t="shared" si="1187"/>
        <v>0</v>
      </c>
      <c r="FL640" s="15">
        <f t="shared" si="1188"/>
        <v>0</v>
      </c>
      <c r="FM640" s="15">
        <f t="shared" si="1210"/>
        <v>0</v>
      </c>
      <c r="FN640" s="15">
        <f t="shared" si="1190"/>
        <v>0</v>
      </c>
      <c r="FO640" s="15">
        <f t="shared" si="1191"/>
        <v>0</v>
      </c>
      <c r="FP640" s="15">
        <f t="shared" si="1192"/>
        <v>0</v>
      </c>
      <c r="FQ640" s="15">
        <f t="shared" si="1193"/>
        <v>0</v>
      </c>
      <c r="FR640" s="15">
        <f t="shared" si="1194"/>
        <v>0</v>
      </c>
      <c r="FS640" s="15">
        <f t="shared" si="1195"/>
        <v>0</v>
      </c>
      <c r="FT640" s="15">
        <f t="shared" si="1196"/>
        <v>0</v>
      </c>
      <c r="FU640" s="15">
        <f t="shared" si="1197"/>
        <v>0</v>
      </c>
      <c r="FV640" s="15">
        <f t="shared" si="1198"/>
        <v>0</v>
      </c>
      <c r="FW640" s="15">
        <f t="shared" si="1199"/>
        <v>0</v>
      </c>
      <c r="FX640" s="49" t="s">
        <v>2647</v>
      </c>
    </row>
    <row r="641" spans="1:180" s="42" customFormat="1" ht="63" x14ac:dyDescent="0.25">
      <c r="A641" s="38" t="s">
        <v>948</v>
      </c>
      <c r="B641" s="85" t="s">
        <v>2311</v>
      </c>
      <c r="C641" s="86" t="s">
        <v>2312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f t="shared" si="1200"/>
        <v>0</v>
      </c>
      <c r="P641" s="15">
        <f t="shared" si="1201"/>
        <v>0</v>
      </c>
      <c r="Q641" s="15">
        <f t="shared" si="1202"/>
        <v>0</v>
      </c>
      <c r="R641" s="15">
        <f t="shared" si="1203"/>
        <v>0</v>
      </c>
      <c r="S641" s="36">
        <f t="shared" si="1204"/>
        <v>0</v>
      </c>
      <c r="T641" s="15">
        <v>1</v>
      </c>
      <c r="U641" s="15">
        <f t="shared" si="1205"/>
        <v>0</v>
      </c>
      <c r="V641" s="15">
        <f t="shared" si="1206"/>
        <v>0</v>
      </c>
      <c r="W641" s="15">
        <f t="shared" si="1207"/>
        <v>0</v>
      </c>
      <c r="X641" s="36">
        <f t="shared" si="1208"/>
        <v>0</v>
      </c>
      <c r="Y641" s="15">
        <f t="shared" si="1209"/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  <c r="BE641" s="15">
        <v>0</v>
      </c>
      <c r="BF641" s="15">
        <v>0</v>
      </c>
      <c r="BG641" s="15">
        <v>0</v>
      </c>
      <c r="BH641" s="15">
        <v>0</v>
      </c>
      <c r="BI641" s="15">
        <v>0</v>
      </c>
      <c r="BJ641" s="15">
        <v>0</v>
      </c>
      <c r="BK641" s="15">
        <v>0</v>
      </c>
      <c r="BL641" s="15">
        <v>0</v>
      </c>
      <c r="BM641" s="15">
        <v>0</v>
      </c>
      <c r="BN641" s="15">
        <v>0</v>
      </c>
      <c r="BO641" s="15">
        <v>0</v>
      </c>
      <c r="BP641" s="15">
        <v>0</v>
      </c>
      <c r="BQ641" s="15">
        <v>0</v>
      </c>
      <c r="BR641" s="15">
        <v>0</v>
      </c>
      <c r="BS641" s="15">
        <v>0</v>
      </c>
      <c r="BT641" s="15">
        <v>0</v>
      </c>
      <c r="BU641" s="15">
        <v>0</v>
      </c>
      <c r="BV641" s="15">
        <v>0</v>
      </c>
      <c r="BW641" s="15">
        <v>0</v>
      </c>
      <c r="BX641" s="15">
        <v>0</v>
      </c>
      <c r="BY641" s="15">
        <v>0</v>
      </c>
      <c r="BZ641" s="15">
        <v>0</v>
      </c>
      <c r="CA641" s="15">
        <v>0</v>
      </c>
      <c r="CB641" s="15">
        <v>0</v>
      </c>
      <c r="CC641" s="15">
        <v>0</v>
      </c>
      <c r="CD641" s="15">
        <v>0</v>
      </c>
      <c r="CE641" s="15">
        <v>0</v>
      </c>
      <c r="CF641" s="15">
        <v>0</v>
      </c>
      <c r="CG641" s="15">
        <v>0</v>
      </c>
      <c r="CH641" s="15">
        <v>0</v>
      </c>
      <c r="CI641" s="15">
        <v>0</v>
      </c>
      <c r="CJ641" s="15">
        <v>0</v>
      </c>
      <c r="CK641" s="15">
        <v>0</v>
      </c>
      <c r="CL641" s="15">
        <v>0</v>
      </c>
      <c r="CM641" s="15">
        <v>0</v>
      </c>
      <c r="CN641" s="15">
        <v>0</v>
      </c>
      <c r="CO641" s="15">
        <v>0</v>
      </c>
      <c r="CP641" s="15">
        <v>0</v>
      </c>
      <c r="CQ641" s="15">
        <v>0</v>
      </c>
      <c r="CR641" s="15">
        <v>0</v>
      </c>
      <c r="CS641" s="15">
        <v>0</v>
      </c>
      <c r="CT641" s="15">
        <v>0</v>
      </c>
      <c r="CU641" s="15">
        <v>0</v>
      </c>
      <c r="CV641" s="15">
        <v>0</v>
      </c>
      <c r="CW641" s="15">
        <v>0</v>
      </c>
      <c r="CX641" s="15">
        <v>0</v>
      </c>
      <c r="CY641" s="15">
        <v>0</v>
      </c>
      <c r="CZ641" s="15">
        <v>0</v>
      </c>
      <c r="DA641" s="15">
        <v>0</v>
      </c>
      <c r="DB641" s="15">
        <v>0</v>
      </c>
      <c r="DC641" s="15">
        <v>0</v>
      </c>
      <c r="DD641" s="15">
        <v>0</v>
      </c>
      <c r="DE641" s="15">
        <v>0</v>
      </c>
      <c r="DF641" s="15">
        <v>0</v>
      </c>
      <c r="DG641" s="15">
        <v>0</v>
      </c>
      <c r="DH641" s="15">
        <v>0</v>
      </c>
      <c r="DI641" s="15">
        <v>0</v>
      </c>
      <c r="DJ641" s="15">
        <v>0</v>
      </c>
      <c r="DK641" s="15">
        <v>0</v>
      </c>
      <c r="DL641" s="15">
        <v>0</v>
      </c>
      <c r="DM641" s="15">
        <v>0</v>
      </c>
      <c r="DN641" s="15">
        <v>0</v>
      </c>
      <c r="DO641" s="15">
        <v>0</v>
      </c>
      <c r="DP641" s="15">
        <v>0</v>
      </c>
      <c r="DQ641" s="15">
        <v>0</v>
      </c>
      <c r="DR641" s="15">
        <v>0</v>
      </c>
      <c r="DS641" s="15">
        <v>0</v>
      </c>
      <c r="DT641" s="15">
        <v>0</v>
      </c>
      <c r="DU641" s="15">
        <v>0</v>
      </c>
      <c r="DV641" s="15">
        <v>0</v>
      </c>
      <c r="DW641" s="15">
        <v>0</v>
      </c>
      <c r="DX641" s="15">
        <v>0</v>
      </c>
      <c r="DY641" s="15">
        <v>0</v>
      </c>
      <c r="DZ641" s="15">
        <v>0</v>
      </c>
      <c r="EA641" s="15">
        <v>0</v>
      </c>
      <c r="EB641" s="15">
        <v>0</v>
      </c>
      <c r="EC641" s="15">
        <v>0</v>
      </c>
      <c r="ED641" s="15">
        <v>0</v>
      </c>
      <c r="EE641" s="15">
        <v>0</v>
      </c>
      <c r="EF641" s="15">
        <v>0</v>
      </c>
      <c r="EG641" s="15">
        <v>0</v>
      </c>
      <c r="EH641" s="15">
        <v>0</v>
      </c>
      <c r="EI641" s="15">
        <v>0</v>
      </c>
      <c r="EJ641" s="15">
        <v>0</v>
      </c>
      <c r="EK641" s="15">
        <v>0</v>
      </c>
      <c r="EL641" s="15">
        <v>0</v>
      </c>
      <c r="EM641" s="15">
        <v>0</v>
      </c>
      <c r="EN641" s="15">
        <v>0</v>
      </c>
      <c r="EO641" s="15">
        <v>0</v>
      </c>
      <c r="EP641" s="15">
        <v>0</v>
      </c>
      <c r="EQ641" s="15" t="s">
        <v>137</v>
      </c>
      <c r="ER641" s="15" t="s">
        <v>137</v>
      </c>
      <c r="ES641" s="15" t="s">
        <v>137</v>
      </c>
      <c r="ET641" s="15" t="s">
        <v>137</v>
      </c>
      <c r="EU641" s="15" t="s">
        <v>137</v>
      </c>
      <c r="EV641" s="15" t="s">
        <v>137</v>
      </c>
      <c r="EW641" s="15" t="s">
        <v>137</v>
      </c>
      <c r="EX641" s="15" t="s">
        <v>137</v>
      </c>
      <c r="EY641" s="15" t="s">
        <v>137</v>
      </c>
      <c r="EZ641" s="15" t="s">
        <v>137</v>
      </c>
      <c r="FA641" s="15" t="s">
        <v>137</v>
      </c>
      <c r="FB641" s="15">
        <f t="shared" si="1178"/>
        <v>0</v>
      </c>
      <c r="FC641" s="15">
        <f t="shared" si="1179"/>
        <v>0</v>
      </c>
      <c r="FD641" s="15">
        <f t="shared" si="1180"/>
        <v>0</v>
      </c>
      <c r="FE641" s="15">
        <f t="shared" si="1181"/>
        <v>0</v>
      </c>
      <c r="FF641" s="15">
        <f t="shared" si="1182"/>
        <v>0</v>
      </c>
      <c r="FG641" s="15">
        <f t="shared" si="1183"/>
        <v>0</v>
      </c>
      <c r="FH641" s="15">
        <f t="shared" si="1184"/>
        <v>0</v>
      </c>
      <c r="FI641" s="15">
        <f t="shared" si="1185"/>
        <v>0</v>
      </c>
      <c r="FJ641" s="15">
        <f t="shared" si="1186"/>
        <v>0</v>
      </c>
      <c r="FK641" s="15">
        <f t="shared" si="1187"/>
        <v>0</v>
      </c>
      <c r="FL641" s="15">
        <f t="shared" si="1188"/>
        <v>0</v>
      </c>
      <c r="FM641" s="15">
        <f t="shared" si="1210"/>
        <v>0</v>
      </c>
      <c r="FN641" s="15">
        <f t="shared" si="1190"/>
        <v>0</v>
      </c>
      <c r="FO641" s="15">
        <f t="shared" si="1191"/>
        <v>0</v>
      </c>
      <c r="FP641" s="15">
        <f t="shared" si="1192"/>
        <v>0</v>
      </c>
      <c r="FQ641" s="15">
        <f t="shared" si="1193"/>
        <v>0</v>
      </c>
      <c r="FR641" s="15">
        <f t="shared" si="1194"/>
        <v>0</v>
      </c>
      <c r="FS641" s="15">
        <f t="shared" si="1195"/>
        <v>0</v>
      </c>
      <c r="FT641" s="15">
        <f t="shared" si="1196"/>
        <v>0</v>
      </c>
      <c r="FU641" s="15">
        <f t="shared" si="1197"/>
        <v>0</v>
      </c>
      <c r="FV641" s="15">
        <f t="shared" si="1198"/>
        <v>0</v>
      </c>
      <c r="FW641" s="15">
        <f t="shared" si="1199"/>
        <v>0</v>
      </c>
      <c r="FX641" s="49" t="s">
        <v>2647</v>
      </c>
    </row>
    <row r="642" spans="1:180" s="42" customFormat="1" ht="31.5" x14ac:dyDescent="0.25">
      <c r="A642" s="38" t="s">
        <v>948</v>
      </c>
      <c r="B642" s="85" t="s">
        <v>1535</v>
      </c>
      <c r="C642" s="86" t="s">
        <v>2313</v>
      </c>
      <c r="D642" s="15">
        <v>0</v>
      </c>
      <c r="E642" s="15">
        <v>0</v>
      </c>
      <c r="F642" s="15">
        <v>0</v>
      </c>
      <c r="G642" s="15">
        <v>0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5">
        <f t="shared" si="1200"/>
        <v>0</v>
      </c>
      <c r="P642" s="15">
        <f t="shared" si="1201"/>
        <v>0</v>
      </c>
      <c r="Q642" s="15">
        <f t="shared" si="1202"/>
        <v>0</v>
      </c>
      <c r="R642" s="15">
        <f t="shared" si="1203"/>
        <v>0</v>
      </c>
      <c r="S642" s="36">
        <f t="shared" si="1204"/>
        <v>0</v>
      </c>
      <c r="T642" s="15">
        <v>1</v>
      </c>
      <c r="U642" s="15">
        <f t="shared" si="1205"/>
        <v>0</v>
      </c>
      <c r="V642" s="15">
        <f t="shared" si="1206"/>
        <v>0</v>
      </c>
      <c r="W642" s="15">
        <f t="shared" si="1207"/>
        <v>0</v>
      </c>
      <c r="X642" s="36">
        <f t="shared" si="1208"/>
        <v>0</v>
      </c>
      <c r="Y642" s="15">
        <f t="shared" si="1209"/>
        <v>0</v>
      </c>
      <c r="Z642" s="15">
        <v>0</v>
      </c>
      <c r="AA642" s="15">
        <v>0</v>
      </c>
      <c r="AB642" s="15">
        <v>0</v>
      </c>
      <c r="AC642" s="15">
        <v>0</v>
      </c>
      <c r="AD642" s="15">
        <v>0</v>
      </c>
      <c r="AE642" s="15">
        <v>0</v>
      </c>
      <c r="AF642" s="15">
        <v>0</v>
      </c>
      <c r="AG642" s="15">
        <v>0</v>
      </c>
      <c r="AH642" s="15">
        <v>0</v>
      </c>
      <c r="AI642" s="15">
        <v>0</v>
      </c>
      <c r="AJ642" s="15">
        <v>0</v>
      </c>
      <c r="AK642" s="15">
        <v>0</v>
      </c>
      <c r="AL642" s="15">
        <v>0</v>
      </c>
      <c r="AM642" s="15">
        <v>0</v>
      </c>
      <c r="AN642" s="15">
        <v>0</v>
      </c>
      <c r="AO642" s="15">
        <v>0</v>
      </c>
      <c r="AP642" s="15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15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v>0</v>
      </c>
      <c r="BE642" s="15">
        <v>0</v>
      </c>
      <c r="BF642" s="15">
        <v>0</v>
      </c>
      <c r="BG642" s="15">
        <v>0</v>
      </c>
      <c r="BH642" s="15">
        <v>0</v>
      </c>
      <c r="BI642" s="15">
        <v>0</v>
      </c>
      <c r="BJ642" s="15">
        <v>0</v>
      </c>
      <c r="BK642" s="15">
        <v>0</v>
      </c>
      <c r="BL642" s="15">
        <v>0</v>
      </c>
      <c r="BM642" s="15">
        <v>0</v>
      </c>
      <c r="BN642" s="15">
        <v>0</v>
      </c>
      <c r="BO642" s="15">
        <v>0</v>
      </c>
      <c r="BP642" s="15">
        <v>0</v>
      </c>
      <c r="BQ642" s="15">
        <v>0</v>
      </c>
      <c r="BR642" s="15">
        <v>0</v>
      </c>
      <c r="BS642" s="15">
        <v>0</v>
      </c>
      <c r="BT642" s="15">
        <v>0</v>
      </c>
      <c r="BU642" s="15">
        <v>0</v>
      </c>
      <c r="BV642" s="15">
        <v>0</v>
      </c>
      <c r="BW642" s="15">
        <v>0</v>
      </c>
      <c r="BX642" s="15">
        <v>0</v>
      </c>
      <c r="BY642" s="15">
        <v>0</v>
      </c>
      <c r="BZ642" s="15">
        <v>0</v>
      </c>
      <c r="CA642" s="15">
        <v>0</v>
      </c>
      <c r="CB642" s="15">
        <v>0</v>
      </c>
      <c r="CC642" s="15">
        <v>0</v>
      </c>
      <c r="CD642" s="15">
        <v>0</v>
      </c>
      <c r="CE642" s="15">
        <v>0</v>
      </c>
      <c r="CF642" s="15">
        <v>0</v>
      </c>
      <c r="CG642" s="15">
        <v>0</v>
      </c>
      <c r="CH642" s="15">
        <v>0</v>
      </c>
      <c r="CI642" s="15">
        <v>0</v>
      </c>
      <c r="CJ642" s="15">
        <v>0</v>
      </c>
      <c r="CK642" s="15">
        <v>0</v>
      </c>
      <c r="CL642" s="15">
        <v>0</v>
      </c>
      <c r="CM642" s="15">
        <v>0</v>
      </c>
      <c r="CN642" s="15">
        <v>0</v>
      </c>
      <c r="CO642" s="15">
        <v>0</v>
      </c>
      <c r="CP642" s="15">
        <v>0</v>
      </c>
      <c r="CQ642" s="15">
        <v>0</v>
      </c>
      <c r="CR642" s="15">
        <v>0</v>
      </c>
      <c r="CS642" s="15">
        <v>0</v>
      </c>
      <c r="CT642" s="15">
        <v>0</v>
      </c>
      <c r="CU642" s="15">
        <v>0</v>
      </c>
      <c r="CV642" s="15">
        <v>0</v>
      </c>
      <c r="CW642" s="15">
        <v>0</v>
      </c>
      <c r="CX642" s="15">
        <v>0</v>
      </c>
      <c r="CY642" s="15">
        <v>0</v>
      </c>
      <c r="CZ642" s="15">
        <v>0</v>
      </c>
      <c r="DA642" s="15">
        <v>0</v>
      </c>
      <c r="DB642" s="15">
        <v>0</v>
      </c>
      <c r="DC642" s="15">
        <v>0</v>
      </c>
      <c r="DD642" s="15">
        <v>0</v>
      </c>
      <c r="DE642" s="15">
        <v>0</v>
      </c>
      <c r="DF642" s="15">
        <v>0</v>
      </c>
      <c r="DG642" s="15">
        <v>0</v>
      </c>
      <c r="DH642" s="15">
        <v>0</v>
      </c>
      <c r="DI642" s="15">
        <v>0</v>
      </c>
      <c r="DJ642" s="15">
        <v>0</v>
      </c>
      <c r="DK642" s="15">
        <v>0</v>
      </c>
      <c r="DL642" s="15">
        <v>0</v>
      </c>
      <c r="DM642" s="15">
        <v>0</v>
      </c>
      <c r="DN642" s="15">
        <v>0</v>
      </c>
      <c r="DO642" s="15">
        <v>0</v>
      </c>
      <c r="DP642" s="15">
        <v>0</v>
      </c>
      <c r="DQ642" s="15">
        <v>0</v>
      </c>
      <c r="DR642" s="15">
        <v>0</v>
      </c>
      <c r="DS642" s="15">
        <v>0</v>
      </c>
      <c r="DT642" s="15">
        <v>0</v>
      </c>
      <c r="DU642" s="15">
        <v>0</v>
      </c>
      <c r="DV642" s="15">
        <v>0</v>
      </c>
      <c r="DW642" s="15">
        <v>0</v>
      </c>
      <c r="DX642" s="15">
        <v>0</v>
      </c>
      <c r="DY642" s="15">
        <v>0</v>
      </c>
      <c r="DZ642" s="15">
        <v>0</v>
      </c>
      <c r="EA642" s="15">
        <v>0</v>
      </c>
      <c r="EB642" s="15">
        <v>0</v>
      </c>
      <c r="EC642" s="15">
        <v>0</v>
      </c>
      <c r="ED642" s="15">
        <v>0</v>
      </c>
      <c r="EE642" s="15">
        <v>0</v>
      </c>
      <c r="EF642" s="15">
        <v>0</v>
      </c>
      <c r="EG642" s="15">
        <v>0</v>
      </c>
      <c r="EH642" s="15">
        <v>0</v>
      </c>
      <c r="EI642" s="15">
        <v>0</v>
      </c>
      <c r="EJ642" s="15">
        <v>0</v>
      </c>
      <c r="EK642" s="15">
        <v>0</v>
      </c>
      <c r="EL642" s="15">
        <v>0</v>
      </c>
      <c r="EM642" s="15">
        <v>0</v>
      </c>
      <c r="EN642" s="15">
        <v>0</v>
      </c>
      <c r="EO642" s="15">
        <v>0</v>
      </c>
      <c r="EP642" s="15">
        <v>0</v>
      </c>
      <c r="EQ642" s="15" t="s">
        <v>137</v>
      </c>
      <c r="ER642" s="15" t="s">
        <v>137</v>
      </c>
      <c r="ES642" s="15" t="s">
        <v>137</v>
      </c>
      <c r="ET642" s="15" t="s">
        <v>137</v>
      </c>
      <c r="EU642" s="15" t="s">
        <v>137</v>
      </c>
      <c r="EV642" s="15" t="s">
        <v>137</v>
      </c>
      <c r="EW642" s="15" t="s">
        <v>137</v>
      </c>
      <c r="EX642" s="15" t="s">
        <v>137</v>
      </c>
      <c r="EY642" s="15" t="s">
        <v>137</v>
      </c>
      <c r="EZ642" s="15" t="s">
        <v>137</v>
      </c>
      <c r="FA642" s="15" t="s">
        <v>137</v>
      </c>
      <c r="FB642" s="15">
        <f t="shared" si="1178"/>
        <v>0</v>
      </c>
      <c r="FC642" s="15">
        <f t="shared" si="1179"/>
        <v>0</v>
      </c>
      <c r="FD642" s="15">
        <f t="shared" si="1180"/>
        <v>0</v>
      </c>
      <c r="FE642" s="15">
        <f t="shared" si="1181"/>
        <v>0</v>
      </c>
      <c r="FF642" s="15">
        <f t="shared" si="1182"/>
        <v>0</v>
      </c>
      <c r="FG642" s="15">
        <f t="shared" si="1183"/>
        <v>0</v>
      </c>
      <c r="FH642" s="15">
        <f t="shared" si="1184"/>
        <v>0</v>
      </c>
      <c r="FI642" s="15">
        <f t="shared" si="1185"/>
        <v>0</v>
      </c>
      <c r="FJ642" s="15">
        <f t="shared" si="1186"/>
        <v>0</v>
      </c>
      <c r="FK642" s="15">
        <f t="shared" si="1187"/>
        <v>0</v>
      </c>
      <c r="FL642" s="15">
        <f t="shared" si="1188"/>
        <v>0</v>
      </c>
      <c r="FM642" s="15">
        <f t="shared" si="1210"/>
        <v>0</v>
      </c>
      <c r="FN642" s="15">
        <f t="shared" si="1190"/>
        <v>0</v>
      </c>
      <c r="FO642" s="15">
        <f t="shared" si="1191"/>
        <v>0</v>
      </c>
      <c r="FP642" s="15">
        <f t="shared" si="1192"/>
        <v>0</v>
      </c>
      <c r="FQ642" s="15">
        <f t="shared" si="1193"/>
        <v>0</v>
      </c>
      <c r="FR642" s="15">
        <f t="shared" si="1194"/>
        <v>0</v>
      </c>
      <c r="FS642" s="15">
        <f t="shared" si="1195"/>
        <v>0</v>
      </c>
      <c r="FT642" s="15">
        <f t="shared" si="1196"/>
        <v>0</v>
      </c>
      <c r="FU642" s="15">
        <f t="shared" si="1197"/>
        <v>0</v>
      </c>
      <c r="FV642" s="15">
        <f t="shared" si="1198"/>
        <v>0</v>
      </c>
      <c r="FW642" s="15">
        <f t="shared" si="1199"/>
        <v>0</v>
      </c>
      <c r="FX642" s="49" t="s">
        <v>2647</v>
      </c>
    </row>
    <row r="643" spans="1:180" s="42" customFormat="1" x14ac:dyDescent="0.25">
      <c r="A643" s="38" t="s">
        <v>948</v>
      </c>
      <c r="B643" s="16" t="s">
        <v>557</v>
      </c>
      <c r="C643" s="18" t="s">
        <v>556</v>
      </c>
      <c r="D643" s="15">
        <v>0</v>
      </c>
      <c r="E643" s="15">
        <v>0</v>
      </c>
      <c r="F643" s="15">
        <v>0</v>
      </c>
      <c r="G643" s="15">
        <v>0</v>
      </c>
      <c r="H643" s="15">
        <v>0</v>
      </c>
      <c r="I643" s="15">
        <v>2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15">
        <f t="shared" si="1200"/>
        <v>0</v>
      </c>
      <c r="P643" s="15">
        <f t="shared" si="1201"/>
        <v>0</v>
      </c>
      <c r="Q643" s="15">
        <f t="shared" si="1202"/>
        <v>0</v>
      </c>
      <c r="R643" s="15">
        <f t="shared" si="1203"/>
        <v>0</v>
      </c>
      <c r="S643" s="15">
        <f t="shared" si="1204"/>
        <v>0</v>
      </c>
      <c r="T643" s="15">
        <v>2</v>
      </c>
      <c r="U643" s="15">
        <f t="shared" si="1205"/>
        <v>0</v>
      </c>
      <c r="V643" s="15">
        <f t="shared" si="1206"/>
        <v>0</v>
      </c>
      <c r="W643" s="15">
        <f t="shared" si="1207"/>
        <v>0</v>
      </c>
      <c r="X643" s="15">
        <f t="shared" si="1208"/>
        <v>0</v>
      </c>
      <c r="Y643" s="15">
        <f t="shared" si="1209"/>
        <v>0</v>
      </c>
      <c r="Z643" s="15">
        <v>0</v>
      </c>
      <c r="AA643" s="15">
        <v>0</v>
      </c>
      <c r="AB643" s="15">
        <v>0</v>
      </c>
      <c r="AC643" s="15">
        <v>0</v>
      </c>
      <c r="AD643" s="15">
        <v>0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  <c r="AJ643" s="15">
        <v>0</v>
      </c>
      <c r="AK643" s="15">
        <v>0</v>
      </c>
      <c r="AL643" s="15">
        <v>0</v>
      </c>
      <c r="AM643" s="15">
        <v>0</v>
      </c>
      <c r="AN643" s="15">
        <v>0</v>
      </c>
      <c r="AO643" s="15">
        <v>0</v>
      </c>
      <c r="AP643" s="15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15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v>0</v>
      </c>
      <c r="BE643" s="15">
        <v>0</v>
      </c>
      <c r="BF643" s="15">
        <v>0</v>
      </c>
      <c r="BG643" s="15">
        <v>0</v>
      </c>
      <c r="BH643" s="15">
        <v>0</v>
      </c>
      <c r="BI643" s="15">
        <v>0</v>
      </c>
      <c r="BJ643" s="15">
        <v>0</v>
      </c>
      <c r="BK643" s="15">
        <v>0</v>
      </c>
      <c r="BL643" s="15">
        <v>0</v>
      </c>
      <c r="BM643" s="15">
        <v>0</v>
      </c>
      <c r="BN643" s="15">
        <v>0</v>
      </c>
      <c r="BO643" s="15">
        <v>0</v>
      </c>
      <c r="BP643" s="15">
        <v>0</v>
      </c>
      <c r="BQ643" s="15">
        <v>0</v>
      </c>
      <c r="BR643" s="15">
        <v>0</v>
      </c>
      <c r="BS643" s="15">
        <v>0</v>
      </c>
      <c r="BT643" s="15">
        <v>0</v>
      </c>
      <c r="BU643" s="15">
        <v>0</v>
      </c>
      <c r="BV643" s="15">
        <v>0</v>
      </c>
      <c r="BW643" s="15">
        <v>0</v>
      </c>
      <c r="BX643" s="15">
        <v>0</v>
      </c>
      <c r="BY643" s="15">
        <v>0</v>
      </c>
      <c r="BZ643" s="15">
        <v>0</v>
      </c>
      <c r="CA643" s="15">
        <v>0</v>
      </c>
      <c r="CB643" s="15">
        <v>0</v>
      </c>
      <c r="CC643" s="15">
        <v>0</v>
      </c>
      <c r="CD643" s="15">
        <v>0</v>
      </c>
      <c r="CE643" s="15">
        <v>0</v>
      </c>
      <c r="CF643" s="15">
        <v>0</v>
      </c>
      <c r="CG643" s="15">
        <v>0</v>
      </c>
      <c r="CH643" s="15">
        <v>0</v>
      </c>
      <c r="CI643" s="15">
        <v>0</v>
      </c>
      <c r="CJ643" s="15">
        <v>0</v>
      </c>
      <c r="CK643" s="15">
        <v>0</v>
      </c>
      <c r="CL643" s="15">
        <v>0</v>
      </c>
      <c r="CM643" s="15">
        <v>0</v>
      </c>
      <c r="CN643" s="15">
        <v>0</v>
      </c>
      <c r="CO643" s="15">
        <v>0</v>
      </c>
      <c r="CP643" s="15">
        <v>0</v>
      </c>
      <c r="CQ643" s="15">
        <v>0</v>
      </c>
      <c r="CR643" s="15">
        <v>0</v>
      </c>
      <c r="CS643" s="15">
        <v>0</v>
      </c>
      <c r="CT643" s="15">
        <v>0</v>
      </c>
      <c r="CU643" s="15">
        <v>0</v>
      </c>
      <c r="CV643" s="15">
        <v>0</v>
      </c>
      <c r="CW643" s="15">
        <v>0</v>
      </c>
      <c r="CX643" s="15">
        <v>0</v>
      </c>
      <c r="CY643" s="15">
        <v>0</v>
      </c>
      <c r="CZ643" s="15">
        <v>0</v>
      </c>
      <c r="DA643" s="15">
        <v>0</v>
      </c>
      <c r="DB643" s="15">
        <v>0</v>
      </c>
      <c r="DC643" s="15">
        <v>0</v>
      </c>
      <c r="DD643" s="15">
        <v>0</v>
      </c>
      <c r="DE643" s="15">
        <v>0</v>
      </c>
      <c r="DF643" s="15">
        <v>0</v>
      </c>
      <c r="DG643" s="15">
        <v>0</v>
      </c>
      <c r="DH643" s="15">
        <v>0</v>
      </c>
      <c r="DI643" s="15">
        <v>0</v>
      </c>
      <c r="DJ643" s="15">
        <v>0</v>
      </c>
      <c r="DK643" s="15">
        <v>0</v>
      </c>
      <c r="DL643" s="15">
        <v>0</v>
      </c>
      <c r="DM643" s="15">
        <v>0</v>
      </c>
      <c r="DN643" s="15">
        <v>0</v>
      </c>
      <c r="DO643" s="15">
        <v>0</v>
      </c>
      <c r="DP643" s="15">
        <v>0</v>
      </c>
      <c r="DQ643" s="15">
        <v>0</v>
      </c>
      <c r="DR643" s="15">
        <v>0</v>
      </c>
      <c r="DS643" s="15">
        <v>0</v>
      </c>
      <c r="DT643" s="15">
        <v>0</v>
      </c>
      <c r="DU643" s="15">
        <v>0</v>
      </c>
      <c r="DV643" s="15">
        <v>0</v>
      </c>
      <c r="DW643" s="15">
        <v>0</v>
      </c>
      <c r="DX643" s="15">
        <v>0</v>
      </c>
      <c r="DY643" s="15">
        <v>0</v>
      </c>
      <c r="DZ643" s="15">
        <v>0</v>
      </c>
      <c r="EA643" s="15">
        <v>0</v>
      </c>
      <c r="EB643" s="15">
        <v>0</v>
      </c>
      <c r="EC643" s="15">
        <v>0</v>
      </c>
      <c r="ED643" s="15">
        <v>0</v>
      </c>
      <c r="EE643" s="15">
        <v>0</v>
      </c>
      <c r="EF643" s="15">
        <v>0</v>
      </c>
      <c r="EG643" s="15">
        <v>0</v>
      </c>
      <c r="EH643" s="15">
        <v>0</v>
      </c>
      <c r="EI643" s="15">
        <v>0</v>
      </c>
      <c r="EJ643" s="15">
        <v>0</v>
      </c>
      <c r="EK643" s="15">
        <v>0</v>
      </c>
      <c r="EL643" s="15">
        <v>0</v>
      </c>
      <c r="EM643" s="15">
        <v>0</v>
      </c>
      <c r="EN643" s="15">
        <v>0</v>
      </c>
      <c r="EO643" s="15">
        <v>0</v>
      </c>
      <c r="EP643" s="15">
        <v>0</v>
      </c>
      <c r="EQ643" s="15" t="s">
        <v>137</v>
      </c>
      <c r="ER643" s="15" t="s">
        <v>137</v>
      </c>
      <c r="ES643" s="15" t="s">
        <v>137</v>
      </c>
      <c r="ET643" s="15" t="s">
        <v>137</v>
      </c>
      <c r="EU643" s="15" t="s">
        <v>137</v>
      </c>
      <c r="EV643" s="15" t="s">
        <v>137</v>
      </c>
      <c r="EW643" s="15" t="s">
        <v>137</v>
      </c>
      <c r="EX643" s="15" t="s">
        <v>137</v>
      </c>
      <c r="EY643" s="15" t="s">
        <v>137</v>
      </c>
      <c r="EZ643" s="15" t="s">
        <v>137</v>
      </c>
      <c r="FA643" s="15" t="s">
        <v>137</v>
      </c>
      <c r="FB643" s="15">
        <f t="shared" si="1178"/>
        <v>0</v>
      </c>
      <c r="FC643" s="15">
        <f t="shared" si="1179"/>
        <v>0</v>
      </c>
      <c r="FD643" s="15">
        <f t="shared" si="1180"/>
        <v>0</v>
      </c>
      <c r="FE643" s="15">
        <f t="shared" si="1181"/>
        <v>0</v>
      </c>
      <c r="FF643" s="15">
        <f t="shared" si="1182"/>
        <v>0</v>
      </c>
      <c r="FG643" s="15">
        <f t="shared" si="1183"/>
        <v>0</v>
      </c>
      <c r="FH643" s="15">
        <f t="shared" si="1184"/>
        <v>0</v>
      </c>
      <c r="FI643" s="15">
        <f t="shared" si="1185"/>
        <v>0</v>
      </c>
      <c r="FJ643" s="15">
        <f t="shared" si="1186"/>
        <v>0</v>
      </c>
      <c r="FK643" s="15">
        <f t="shared" si="1187"/>
        <v>0</v>
      </c>
      <c r="FL643" s="15">
        <f t="shared" si="1188"/>
        <v>0</v>
      </c>
      <c r="FM643" s="15">
        <f t="shared" si="1189"/>
        <v>0</v>
      </c>
      <c r="FN643" s="15">
        <f t="shared" si="1190"/>
        <v>0</v>
      </c>
      <c r="FO643" s="15">
        <f t="shared" si="1191"/>
        <v>0</v>
      </c>
      <c r="FP643" s="15">
        <f t="shared" si="1192"/>
        <v>0</v>
      </c>
      <c r="FQ643" s="15">
        <f t="shared" si="1193"/>
        <v>0</v>
      </c>
      <c r="FR643" s="15">
        <f t="shared" si="1194"/>
        <v>0</v>
      </c>
      <c r="FS643" s="15">
        <f t="shared" si="1195"/>
        <v>0</v>
      </c>
      <c r="FT643" s="15">
        <f t="shared" si="1196"/>
        <v>0</v>
      </c>
      <c r="FU643" s="15">
        <f t="shared" si="1197"/>
        <v>0</v>
      </c>
      <c r="FV643" s="15">
        <f t="shared" si="1198"/>
        <v>0</v>
      </c>
      <c r="FW643" s="15">
        <f t="shared" si="1199"/>
        <v>0</v>
      </c>
      <c r="FX643" s="49" t="s">
        <v>1927</v>
      </c>
    </row>
    <row r="644" spans="1:180" s="42" customFormat="1" x14ac:dyDescent="0.25">
      <c r="A644" s="38" t="s">
        <v>948</v>
      </c>
      <c r="B644" s="16" t="s">
        <v>558</v>
      </c>
      <c r="C644" s="18" t="s">
        <v>559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2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15">
        <f t="shared" si="1200"/>
        <v>0</v>
      </c>
      <c r="P644" s="15">
        <f t="shared" si="1201"/>
        <v>0</v>
      </c>
      <c r="Q644" s="15">
        <f t="shared" si="1202"/>
        <v>0</v>
      </c>
      <c r="R644" s="15">
        <f t="shared" si="1203"/>
        <v>0</v>
      </c>
      <c r="S644" s="15">
        <f t="shared" si="1204"/>
        <v>0</v>
      </c>
      <c r="T644" s="15">
        <v>2</v>
      </c>
      <c r="U644" s="15">
        <f t="shared" si="1205"/>
        <v>0</v>
      </c>
      <c r="V644" s="15">
        <f t="shared" si="1206"/>
        <v>0</v>
      </c>
      <c r="W644" s="15">
        <f t="shared" si="1207"/>
        <v>0</v>
      </c>
      <c r="X644" s="15">
        <f t="shared" si="1208"/>
        <v>0</v>
      </c>
      <c r="Y644" s="15">
        <f t="shared" si="1209"/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0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  <c r="BE644" s="15">
        <v>0</v>
      </c>
      <c r="BF644" s="15">
        <v>0</v>
      </c>
      <c r="BG644" s="15">
        <v>0</v>
      </c>
      <c r="BH644" s="15">
        <v>0</v>
      </c>
      <c r="BI644" s="15">
        <v>0</v>
      </c>
      <c r="BJ644" s="15">
        <v>0</v>
      </c>
      <c r="BK644" s="15">
        <v>0</v>
      </c>
      <c r="BL644" s="15">
        <v>0</v>
      </c>
      <c r="BM644" s="15">
        <v>0</v>
      </c>
      <c r="BN644" s="15">
        <v>0</v>
      </c>
      <c r="BO644" s="15">
        <v>0</v>
      </c>
      <c r="BP644" s="15">
        <v>0</v>
      </c>
      <c r="BQ644" s="15">
        <v>0</v>
      </c>
      <c r="BR644" s="15">
        <v>0</v>
      </c>
      <c r="BS644" s="15">
        <v>0</v>
      </c>
      <c r="BT644" s="15">
        <v>0</v>
      </c>
      <c r="BU644" s="15">
        <v>0</v>
      </c>
      <c r="BV644" s="15">
        <v>0</v>
      </c>
      <c r="BW644" s="15">
        <v>0</v>
      </c>
      <c r="BX644" s="15">
        <v>0</v>
      </c>
      <c r="BY644" s="15">
        <v>0</v>
      </c>
      <c r="BZ644" s="15">
        <v>0</v>
      </c>
      <c r="CA644" s="15">
        <v>0</v>
      </c>
      <c r="CB644" s="15">
        <v>0</v>
      </c>
      <c r="CC644" s="15">
        <v>0</v>
      </c>
      <c r="CD644" s="15">
        <v>0</v>
      </c>
      <c r="CE644" s="15">
        <v>0</v>
      </c>
      <c r="CF644" s="15">
        <v>0</v>
      </c>
      <c r="CG644" s="15">
        <v>0</v>
      </c>
      <c r="CH644" s="15">
        <v>0</v>
      </c>
      <c r="CI644" s="15">
        <v>0</v>
      </c>
      <c r="CJ644" s="15">
        <v>0</v>
      </c>
      <c r="CK644" s="15">
        <v>0</v>
      </c>
      <c r="CL644" s="15">
        <v>0</v>
      </c>
      <c r="CM644" s="15">
        <v>0</v>
      </c>
      <c r="CN644" s="15">
        <v>0</v>
      </c>
      <c r="CO644" s="15">
        <v>0</v>
      </c>
      <c r="CP644" s="15">
        <v>0</v>
      </c>
      <c r="CQ644" s="15">
        <v>0</v>
      </c>
      <c r="CR644" s="15">
        <v>0</v>
      </c>
      <c r="CS644" s="15">
        <v>0</v>
      </c>
      <c r="CT644" s="15">
        <v>0</v>
      </c>
      <c r="CU644" s="15">
        <v>0</v>
      </c>
      <c r="CV644" s="15">
        <v>0</v>
      </c>
      <c r="CW644" s="15">
        <v>0</v>
      </c>
      <c r="CX644" s="15">
        <v>0</v>
      </c>
      <c r="CY644" s="15">
        <v>0</v>
      </c>
      <c r="CZ644" s="15">
        <v>0</v>
      </c>
      <c r="DA644" s="15">
        <v>0</v>
      </c>
      <c r="DB644" s="15">
        <v>0</v>
      </c>
      <c r="DC644" s="15">
        <v>0</v>
      </c>
      <c r="DD644" s="15">
        <v>0</v>
      </c>
      <c r="DE644" s="15">
        <v>0</v>
      </c>
      <c r="DF644" s="15">
        <v>0</v>
      </c>
      <c r="DG644" s="15">
        <v>0</v>
      </c>
      <c r="DH644" s="15">
        <v>0</v>
      </c>
      <c r="DI644" s="15">
        <v>0</v>
      </c>
      <c r="DJ644" s="15">
        <v>0</v>
      </c>
      <c r="DK644" s="15">
        <v>0</v>
      </c>
      <c r="DL644" s="15">
        <v>0</v>
      </c>
      <c r="DM644" s="15">
        <v>0</v>
      </c>
      <c r="DN644" s="15">
        <v>0</v>
      </c>
      <c r="DO644" s="15">
        <v>0</v>
      </c>
      <c r="DP644" s="15">
        <v>0</v>
      </c>
      <c r="DQ644" s="15">
        <v>0</v>
      </c>
      <c r="DR644" s="15">
        <v>0</v>
      </c>
      <c r="DS644" s="15">
        <v>0</v>
      </c>
      <c r="DT644" s="15">
        <v>0</v>
      </c>
      <c r="DU644" s="15">
        <v>0</v>
      </c>
      <c r="DV644" s="15">
        <v>0</v>
      </c>
      <c r="DW644" s="15">
        <v>0</v>
      </c>
      <c r="DX644" s="15">
        <v>0</v>
      </c>
      <c r="DY644" s="15">
        <v>0</v>
      </c>
      <c r="DZ644" s="15">
        <v>0</v>
      </c>
      <c r="EA644" s="15">
        <v>0</v>
      </c>
      <c r="EB644" s="15">
        <v>0</v>
      </c>
      <c r="EC644" s="15">
        <v>0</v>
      </c>
      <c r="ED644" s="15">
        <v>0</v>
      </c>
      <c r="EE644" s="15">
        <v>0</v>
      </c>
      <c r="EF644" s="15">
        <v>0</v>
      </c>
      <c r="EG644" s="15">
        <v>0</v>
      </c>
      <c r="EH644" s="15">
        <v>0</v>
      </c>
      <c r="EI644" s="15">
        <v>0</v>
      </c>
      <c r="EJ644" s="15">
        <v>0</v>
      </c>
      <c r="EK644" s="15">
        <v>0</v>
      </c>
      <c r="EL644" s="15">
        <v>0</v>
      </c>
      <c r="EM644" s="15">
        <v>0</v>
      </c>
      <c r="EN644" s="15">
        <v>0</v>
      </c>
      <c r="EO644" s="15">
        <v>0</v>
      </c>
      <c r="EP644" s="15">
        <v>0</v>
      </c>
      <c r="EQ644" s="15" t="s">
        <v>137</v>
      </c>
      <c r="ER644" s="15" t="s">
        <v>137</v>
      </c>
      <c r="ES644" s="15" t="s">
        <v>137</v>
      </c>
      <c r="ET644" s="15" t="s">
        <v>137</v>
      </c>
      <c r="EU644" s="15" t="s">
        <v>137</v>
      </c>
      <c r="EV644" s="15" t="s">
        <v>137</v>
      </c>
      <c r="EW644" s="15" t="s">
        <v>137</v>
      </c>
      <c r="EX644" s="15" t="s">
        <v>137</v>
      </c>
      <c r="EY644" s="15" t="s">
        <v>137</v>
      </c>
      <c r="EZ644" s="15" t="s">
        <v>137</v>
      </c>
      <c r="FA644" s="15" t="s">
        <v>137</v>
      </c>
      <c r="FB644" s="15">
        <f t="shared" si="1178"/>
        <v>0</v>
      </c>
      <c r="FC644" s="15">
        <f t="shared" si="1179"/>
        <v>0</v>
      </c>
      <c r="FD644" s="15">
        <f t="shared" si="1180"/>
        <v>0</v>
      </c>
      <c r="FE644" s="15">
        <f t="shared" si="1181"/>
        <v>0</v>
      </c>
      <c r="FF644" s="15">
        <f t="shared" si="1182"/>
        <v>0</v>
      </c>
      <c r="FG644" s="15">
        <f t="shared" si="1183"/>
        <v>0</v>
      </c>
      <c r="FH644" s="15">
        <f t="shared" si="1184"/>
        <v>0</v>
      </c>
      <c r="FI644" s="15">
        <f t="shared" si="1185"/>
        <v>0</v>
      </c>
      <c r="FJ644" s="15">
        <f t="shared" si="1186"/>
        <v>0</v>
      </c>
      <c r="FK644" s="15">
        <f t="shared" si="1187"/>
        <v>0</v>
      </c>
      <c r="FL644" s="15">
        <f t="shared" si="1188"/>
        <v>0</v>
      </c>
      <c r="FM644" s="15">
        <f t="shared" si="1189"/>
        <v>0</v>
      </c>
      <c r="FN644" s="15">
        <f t="shared" si="1190"/>
        <v>0</v>
      </c>
      <c r="FO644" s="15">
        <f t="shared" si="1191"/>
        <v>0</v>
      </c>
      <c r="FP644" s="15">
        <f t="shared" si="1192"/>
        <v>0</v>
      </c>
      <c r="FQ644" s="15">
        <f t="shared" si="1193"/>
        <v>0</v>
      </c>
      <c r="FR644" s="15">
        <f t="shared" si="1194"/>
        <v>0</v>
      </c>
      <c r="FS644" s="15">
        <f t="shared" si="1195"/>
        <v>0</v>
      </c>
      <c r="FT644" s="15">
        <f t="shared" si="1196"/>
        <v>0</v>
      </c>
      <c r="FU644" s="15">
        <f t="shared" si="1197"/>
        <v>0</v>
      </c>
      <c r="FV644" s="15">
        <f t="shared" si="1198"/>
        <v>0</v>
      </c>
      <c r="FW644" s="15">
        <f t="shared" si="1199"/>
        <v>0</v>
      </c>
      <c r="FX644" s="49" t="s">
        <v>1927</v>
      </c>
    </row>
    <row r="645" spans="1:180" s="42" customFormat="1" x14ac:dyDescent="0.25">
      <c r="A645" s="38" t="s">
        <v>948</v>
      </c>
      <c r="B645" s="13" t="s">
        <v>560</v>
      </c>
      <c r="C645" s="18" t="s">
        <v>561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1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f t="shared" ref="O645:O673" si="1211">AK645+BG645+CC645+CY645+DU645+EF645</f>
        <v>0</v>
      </c>
      <c r="P645" s="15">
        <f t="shared" ref="P645:P673" si="1212">AL645+BH645+CD645+CZ645+DV645+EG645</f>
        <v>0</v>
      </c>
      <c r="Q645" s="15">
        <f t="shared" ref="Q645:Q673" si="1213">AM645+BI645+CE645+DA645+DW645+EH645</f>
        <v>0</v>
      </c>
      <c r="R645" s="15">
        <f t="shared" ref="R645:R673" si="1214">AN645+BJ645+CF645+DB645+DX645+EI645</f>
        <v>0</v>
      </c>
      <c r="S645" s="15">
        <f t="shared" ref="S645:S673" si="1215">AO645+BK645+CG645+DC645+DY645+EJ645</f>
        <v>0</v>
      </c>
      <c r="T645" s="15">
        <v>1</v>
      </c>
      <c r="U645" s="15">
        <f t="shared" ref="U645:U673" si="1216">AQ645+BM645+CI645+DE645+EA645+EL645</f>
        <v>0</v>
      </c>
      <c r="V645" s="15">
        <f t="shared" ref="V645:V673" si="1217">AR645+BN645+CJ645+DF645+EB645+EM645</f>
        <v>0</v>
      </c>
      <c r="W645" s="15">
        <f t="shared" ref="W645:W673" si="1218">AS645+BO645+CK645+DG645+EC645+EN645</f>
        <v>0</v>
      </c>
      <c r="X645" s="15">
        <f t="shared" ref="X645:X673" si="1219">AT645+BP645+CL645+DH645+ED645+EO645</f>
        <v>0</v>
      </c>
      <c r="Y645" s="15">
        <f t="shared" ref="Y645:Y673" si="1220">AU645+BQ645+CM645+DI645+EE645+EP645</f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  <c r="BE645" s="15">
        <v>0</v>
      </c>
      <c r="BF645" s="15">
        <v>0</v>
      </c>
      <c r="BG645" s="15">
        <v>0</v>
      </c>
      <c r="BH645" s="15">
        <v>0</v>
      </c>
      <c r="BI645" s="15">
        <v>0</v>
      </c>
      <c r="BJ645" s="15">
        <v>0</v>
      </c>
      <c r="BK645" s="15">
        <v>0</v>
      </c>
      <c r="BL645" s="15">
        <v>0</v>
      </c>
      <c r="BM645" s="15">
        <v>0</v>
      </c>
      <c r="BN645" s="15">
        <v>0</v>
      </c>
      <c r="BO645" s="15">
        <v>0</v>
      </c>
      <c r="BP645" s="15">
        <v>0</v>
      </c>
      <c r="BQ645" s="15">
        <v>0</v>
      </c>
      <c r="BR645" s="15">
        <v>0</v>
      </c>
      <c r="BS645" s="15">
        <v>0</v>
      </c>
      <c r="BT645" s="15">
        <v>0</v>
      </c>
      <c r="BU645" s="15">
        <v>0</v>
      </c>
      <c r="BV645" s="15">
        <v>0</v>
      </c>
      <c r="BW645" s="15">
        <v>0</v>
      </c>
      <c r="BX645" s="15">
        <v>0</v>
      </c>
      <c r="BY645" s="15">
        <v>0</v>
      </c>
      <c r="BZ645" s="15">
        <v>0</v>
      </c>
      <c r="CA645" s="15">
        <v>0</v>
      </c>
      <c r="CB645" s="15">
        <v>0</v>
      </c>
      <c r="CC645" s="15">
        <v>0</v>
      </c>
      <c r="CD645" s="15">
        <v>0</v>
      </c>
      <c r="CE645" s="15">
        <v>0</v>
      </c>
      <c r="CF645" s="15">
        <v>0</v>
      </c>
      <c r="CG645" s="15">
        <v>0</v>
      </c>
      <c r="CH645" s="15">
        <v>0</v>
      </c>
      <c r="CI645" s="15">
        <v>0</v>
      </c>
      <c r="CJ645" s="15">
        <v>0</v>
      </c>
      <c r="CK645" s="15">
        <v>0</v>
      </c>
      <c r="CL645" s="15">
        <v>0</v>
      </c>
      <c r="CM645" s="15">
        <v>0</v>
      </c>
      <c r="CN645" s="15">
        <v>0</v>
      </c>
      <c r="CO645" s="15">
        <v>0</v>
      </c>
      <c r="CP645" s="15">
        <v>0</v>
      </c>
      <c r="CQ645" s="15">
        <v>0</v>
      </c>
      <c r="CR645" s="15">
        <v>0</v>
      </c>
      <c r="CS645" s="15">
        <v>0</v>
      </c>
      <c r="CT645" s="15">
        <v>0</v>
      </c>
      <c r="CU645" s="15">
        <v>0</v>
      </c>
      <c r="CV645" s="15">
        <v>0</v>
      </c>
      <c r="CW645" s="15">
        <v>0</v>
      </c>
      <c r="CX645" s="15">
        <v>0</v>
      </c>
      <c r="CY645" s="15">
        <v>0</v>
      </c>
      <c r="CZ645" s="15">
        <v>0</v>
      </c>
      <c r="DA645" s="15">
        <v>0</v>
      </c>
      <c r="DB645" s="15">
        <v>0</v>
      </c>
      <c r="DC645" s="15">
        <v>0</v>
      </c>
      <c r="DD645" s="15">
        <v>0</v>
      </c>
      <c r="DE645" s="15">
        <v>0</v>
      </c>
      <c r="DF645" s="15">
        <v>0</v>
      </c>
      <c r="DG645" s="15">
        <v>0</v>
      </c>
      <c r="DH645" s="15">
        <v>0</v>
      </c>
      <c r="DI645" s="15">
        <v>0</v>
      </c>
      <c r="DJ645" s="15">
        <v>0</v>
      </c>
      <c r="DK645" s="15">
        <v>0</v>
      </c>
      <c r="DL645" s="15">
        <v>0</v>
      </c>
      <c r="DM645" s="15">
        <v>0</v>
      </c>
      <c r="DN645" s="15">
        <v>0</v>
      </c>
      <c r="DO645" s="15">
        <v>0</v>
      </c>
      <c r="DP645" s="15">
        <v>0</v>
      </c>
      <c r="DQ645" s="15">
        <v>0</v>
      </c>
      <c r="DR645" s="15">
        <v>0</v>
      </c>
      <c r="DS645" s="15">
        <v>0</v>
      </c>
      <c r="DT645" s="15">
        <v>0</v>
      </c>
      <c r="DU645" s="15">
        <v>0</v>
      </c>
      <c r="DV645" s="15">
        <v>0</v>
      </c>
      <c r="DW645" s="15">
        <v>0</v>
      </c>
      <c r="DX645" s="15">
        <v>0</v>
      </c>
      <c r="DY645" s="15">
        <v>0</v>
      </c>
      <c r="DZ645" s="15">
        <v>0</v>
      </c>
      <c r="EA645" s="15">
        <v>0</v>
      </c>
      <c r="EB645" s="15">
        <v>0</v>
      </c>
      <c r="EC645" s="15">
        <v>0</v>
      </c>
      <c r="ED645" s="15">
        <v>0</v>
      </c>
      <c r="EE645" s="15">
        <v>0</v>
      </c>
      <c r="EF645" s="15">
        <v>0</v>
      </c>
      <c r="EG645" s="15">
        <v>0</v>
      </c>
      <c r="EH645" s="15">
        <v>0</v>
      </c>
      <c r="EI645" s="15">
        <v>0</v>
      </c>
      <c r="EJ645" s="15">
        <v>0</v>
      </c>
      <c r="EK645" s="15">
        <v>0</v>
      </c>
      <c r="EL645" s="15">
        <v>0</v>
      </c>
      <c r="EM645" s="15">
        <v>0</v>
      </c>
      <c r="EN645" s="15">
        <v>0</v>
      </c>
      <c r="EO645" s="15">
        <v>0</v>
      </c>
      <c r="EP645" s="15">
        <v>0</v>
      </c>
      <c r="EQ645" s="15" t="s">
        <v>137</v>
      </c>
      <c r="ER645" s="15" t="s">
        <v>137</v>
      </c>
      <c r="ES645" s="15" t="s">
        <v>137</v>
      </c>
      <c r="ET645" s="15" t="s">
        <v>137</v>
      </c>
      <c r="EU645" s="15" t="s">
        <v>137</v>
      </c>
      <c r="EV645" s="15" t="s">
        <v>137</v>
      </c>
      <c r="EW645" s="15" t="s">
        <v>137</v>
      </c>
      <c r="EX645" s="15" t="s">
        <v>137</v>
      </c>
      <c r="EY645" s="15" t="s">
        <v>137</v>
      </c>
      <c r="EZ645" s="15" t="s">
        <v>137</v>
      </c>
      <c r="FA645" s="15" t="s">
        <v>137</v>
      </c>
      <c r="FB645" s="15">
        <f t="shared" ref="FB645:FB673" si="1221">EF645+DJ645+CN645+BR645+AV645</f>
        <v>0</v>
      </c>
      <c r="FC645" s="15">
        <f t="shared" ref="FC645:FC673" si="1222">EG645+DK645+CO645+BS645+AW645</f>
        <v>0</v>
      </c>
      <c r="FD645" s="15">
        <f t="shared" ref="FD645:FD673" si="1223">EH645+DL645+CP645+BT645+AX645</f>
        <v>0</v>
      </c>
      <c r="FE645" s="15">
        <f t="shared" ref="FE645:FE673" si="1224">EI645+DM645+CQ645+BU645+AY645</f>
        <v>0</v>
      </c>
      <c r="FF645" s="15">
        <f t="shared" ref="FF645:FF673" si="1225">EJ645+DN645+CR645+BV645+AZ645</f>
        <v>0</v>
      </c>
      <c r="FG645" s="15">
        <f t="shared" ref="FG645:FG673" si="1226">EK645+DO645+CS645+BW645+BA645</f>
        <v>0</v>
      </c>
      <c r="FH645" s="15">
        <f t="shared" ref="FH645:FH673" si="1227">EL645+DP645+CT645+BX645+BB645</f>
        <v>0</v>
      </c>
      <c r="FI645" s="15">
        <f t="shared" ref="FI645:FI673" si="1228">EM645+DQ645+CU645+BY645+BC645</f>
        <v>0</v>
      </c>
      <c r="FJ645" s="15">
        <f t="shared" ref="FJ645:FJ673" si="1229">EN645+DR645+CV645+BZ645+BD645</f>
        <v>0</v>
      </c>
      <c r="FK645" s="15">
        <f t="shared" ref="FK645:FK673" si="1230">EO645+DS645+CW645+CA645+BE645</f>
        <v>0</v>
      </c>
      <c r="FL645" s="15">
        <f t="shared" ref="FL645:FL673" si="1231">EP645+DT645+CX645+CB645+BF645</f>
        <v>0</v>
      </c>
      <c r="FM645" s="15">
        <f t="shared" ref="FM645:FM673" si="1232">BG645+CC645+CY645+DU645+EF645</f>
        <v>0</v>
      </c>
      <c r="FN645" s="15">
        <f t="shared" ref="FN645:FN673" si="1233">BH645+CD645+CZ645+DV645+EG645</f>
        <v>0</v>
      </c>
      <c r="FO645" s="15">
        <f t="shared" ref="FO645:FO673" si="1234">BI645+CE645+DA645+DW645+EH645</f>
        <v>0</v>
      </c>
      <c r="FP645" s="15">
        <f t="shared" ref="FP645:FP673" si="1235">BJ645+CF645+DB645+DX645+EI645</f>
        <v>0</v>
      </c>
      <c r="FQ645" s="15">
        <f t="shared" ref="FQ645:FQ673" si="1236">BK645+CG645+DC645+DY645+EJ645</f>
        <v>0</v>
      </c>
      <c r="FR645" s="15">
        <f t="shared" ref="FR645:FR673" si="1237">BL645+CH645+DD645+DZ645+EK645</f>
        <v>0</v>
      </c>
      <c r="FS645" s="15">
        <f t="shared" ref="FS645:FS673" si="1238">BM645+CI645+DE645+EA645+EL645</f>
        <v>0</v>
      </c>
      <c r="FT645" s="15">
        <f t="shared" ref="FT645:FT673" si="1239">BN645+CJ645+DF645+EB645+EM645</f>
        <v>0</v>
      </c>
      <c r="FU645" s="15">
        <f t="shared" ref="FU645:FU673" si="1240">BO645+CK645+DG645+EC645+EN645</f>
        <v>0</v>
      </c>
      <c r="FV645" s="15">
        <f t="shared" ref="FV645:FV673" si="1241">BP645+CL645+DH645+ED645+EO645</f>
        <v>0</v>
      </c>
      <c r="FW645" s="15">
        <f t="shared" ref="FW645:FW673" si="1242">BQ645+CM645+DI645+EE645+EP645</f>
        <v>0</v>
      </c>
      <c r="FX645" s="49" t="s">
        <v>1927</v>
      </c>
    </row>
    <row r="646" spans="1:180" s="42" customFormat="1" x14ac:dyDescent="0.25">
      <c r="A646" s="38" t="s">
        <v>948</v>
      </c>
      <c r="B646" s="13" t="s">
        <v>562</v>
      </c>
      <c r="C646" s="18" t="s">
        <v>563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1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f t="shared" si="1211"/>
        <v>0</v>
      </c>
      <c r="P646" s="15">
        <f t="shared" si="1212"/>
        <v>0</v>
      </c>
      <c r="Q646" s="15">
        <f t="shared" si="1213"/>
        <v>0</v>
      </c>
      <c r="R646" s="15">
        <f t="shared" si="1214"/>
        <v>0</v>
      </c>
      <c r="S646" s="15">
        <f t="shared" si="1215"/>
        <v>0</v>
      </c>
      <c r="T646" s="15">
        <v>1</v>
      </c>
      <c r="U646" s="15">
        <f t="shared" si="1216"/>
        <v>0</v>
      </c>
      <c r="V646" s="15">
        <f t="shared" si="1217"/>
        <v>0</v>
      </c>
      <c r="W646" s="15">
        <f t="shared" si="1218"/>
        <v>0</v>
      </c>
      <c r="X646" s="15">
        <f t="shared" si="1219"/>
        <v>0</v>
      </c>
      <c r="Y646" s="15">
        <f t="shared" si="1220"/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  <c r="BE646" s="15">
        <v>0</v>
      </c>
      <c r="BF646" s="15">
        <v>0</v>
      </c>
      <c r="BG646" s="15">
        <v>0</v>
      </c>
      <c r="BH646" s="15">
        <v>0</v>
      </c>
      <c r="BI646" s="15">
        <v>0</v>
      </c>
      <c r="BJ646" s="15">
        <v>0</v>
      </c>
      <c r="BK646" s="15">
        <v>0</v>
      </c>
      <c r="BL646" s="15">
        <v>0</v>
      </c>
      <c r="BM646" s="15">
        <v>0</v>
      </c>
      <c r="BN646" s="15">
        <v>0</v>
      </c>
      <c r="BO646" s="15">
        <v>0</v>
      </c>
      <c r="BP646" s="15">
        <v>0</v>
      </c>
      <c r="BQ646" s="15">
        <v>0</v>
      </c>
      <c r="BR646" s="15">
        <v>0</v>
      </c>
      <c r="BS646" s="15">
        <v>0</v>
      </c>
      <c r="BT646" s="15">
        <v>0</v>
      </c>
      <c r="BU646" s="15">
        <v>0</v>
      </c>
      <c r="BV646" s="15">
        <v>0</v>
      </c>
      <c r="BW646" s="15">
        <v>0</v>
      </c>
      <c r="BX646" s="15">
        <v>0</v>
      </c>
      <c r="BY646" s="15">
        <v>0</v>
      </c>
      <c r="BZ646" s="15">
        <v>0</v>
      </c>
      <c r="CA646" s="15">
        <v>0</v>
      </c>
      <c r="CB646" s="15">
        <v>0</v>
      </c>
      <c r="CC646" s="15">
        <v>0</v>
      </c>
      <c r="CD646" s="15">
        <v>0</v>
      </c>
      <c r="CE646" s="15">
        <v>0</v>
      </c>
      <c r="CF646" s="15">
        <v>0</v>
      </c>
      <c r="CG646" s="15">
        <v>0</v>
      </c>
      <c r="CH646" s="15">
        <v>0</v>
      </c>
      <c r="CI646" s="15">
        <v>0</v>
      </c>
      <c r="CJ646" s="15">
        <v>0</v>
      </c>
      <c r="CK646" s="15">
        <v>0</v>
      </c>
      <c r="CL646" s="15">
        <v>0</v>
      </c>
      <c r="CM646" s="15">
        <v>0</v>
      </c>
      <c r="CN646" s="15">
        <v>0</v>
      </c>
      <c r="CO646" s="15">
        <v>0</v>
      </c>
      <c r="CP646" s="15">
        <v>0</v>
      </c>
      <c r="CQ646" s="15">
        <v>0</v>
      </c>
      <c r="CR646" s="15">
        <v>0</v>
      </c>
      <c r="CS646" s="15">
        <v>0</v>
      </c>
      <c r="CT646" s="15">
        <v>0</v>
      </c>
      <c r="CU646" s="15">
        <v>0</v>
      </c>
      <c r="CV646" s="15">
        <v>0</v>
      </c>
      <c r="CW646" s="15">
        <v>0</v>
      </c>
      <c r="CX646" s="15">
        <v>0</v>
      </c>
      <c r="CY646" s="15">
        <v>0</v>
      </c>
      <c r="CZ646" s="15">
        <v>0</v>
      </c>
      <c r="DA646" s="15">
        <v>0</v>
      </c>
      <c r="DB646" s="15">
        <v>0</v>
      </c>
      <c r="DC646" s="15">
        <v>0</v>
      </c>
      <c r="DD646" s="15">
        <v>0</v>
      </c>
      <c r="DE646" s="15">
        <v>0</v>
      </c>
      <c r="DF646" s="15">
        <v>0</v>
      </c>
      <c r="DG646" s="15">
        <v>0</v>
      </c>
      <c r="DH646" s="15">
        <v>0</v>
      </c>
      <c r="DI646" s="15">
        <v>0</v>
      </c>
      <c r="DJ646" s="15">
        <v>0</v>
      </c>
      <c r="DK646" s="15">
        <v>0</v>
      </c>
      <c r="DL646" s="15">
        <v>0</v>
      </c>
      <c r="DM646" s="15">
        <v>0</v>
      </c>
      <c r="DN646" s="15">
        <v>0</v>
      </c>
      <c r="DO646" s="15">
        <v>0</v>
      </c>
      <c r="DP646" s="15">
        <v>0</v>
      </c>
      <c r="DQ646" s="15">
        <v>0</v>
      </c>
      <c r="DR646" s="15">
        <v>0</v>
      </c>
      <c r="DS646" s="15">
        <v>0</v>
      </c>
      <c r="DT646" s="15">
        <v>0</v>
      </c>
      <c r="DU646" s="15">
        <v>0</v>
      </c>
      <c r="DV646" s="15">
        <v>0</v>
      </c>
      <c r="DW646" s="15">
        <v>0</v>
      </c>
      <c r="DX646" s="15">
        <v>0</v>
      </c>
      <c r="DY646" s="15">
        <v>0</v>
      </c>
      <c r="DZ646" s="15">
        <v>0</v>
      </c>
      <c r="EA646" s="15">
        <v>0</v>
      </c>
      <c r="EB646" s="15">
        <v>0</v>
      </c>
      <c r="EC646" s="15">
        <v>0</v>
      </c>
      <c r="ED646" s="15">
        <v>0</v>
      </c>
      <c r="EE646" s="15">
        <v>0</v>
      </c>
      <c r="EF646" s="15">
        <v>0</v>
      </c>
      <c r="EG646" s="15">
        <v>0</v>
      </c>
      <c r="EH646" s="15">
        <v>0</v>
      </c>
      <c r="EI646" s="15">
        <v>0</v>
      </c>
      <c r="EJ646" s="15">
        <v>0</v>
      </c>
      <c r="EK646" s="15">
        <v>0</v>
      </c>
      <c r="EL646" s="15">
        <v>0</v>
      </c>
      <c r="EM646" s="15">
        <v>0</v>
      </c>
      <c r="EN646" s="15">
        <v>0</v>
      </c>
      <c r="EO646" s="15">
        <v>0</v>
      </c>
      <c r="EP646" s="15">
        <v>0</v>
      </c>
      <c r="EQ646" s="15" t="s">
        <v>137</v>
      </c>
      <c r="ER646" s="15" t="s">
        <v>137</v>
      </c>
      <c r="ES646" s="15" t="s">
        <v>137</v>
      </c>
      <c r="ET646" s="15" t="s">
        <v>137</v>
      </c>
      <c r="EU646" s="15" t="s">
        <v>137</v>
      </c>
      <c r="EV646" s="15" t="s">
        <v>137</v>
      </c>
      <c r="EW646" s="15" t="s">
        <v>137</v>
      </c>
      <c r="EX646" s="15" t="s">
        <v>137</v>
      </c>
      <c r="EY646" s="15" t="s">
        <v>137</v>
      </c>
      <c r="EZ646" s="15" t="s">
        <v>137</v>
      </c>
      <c r="FA646" s="15" t="s">
        <v>137</v>
      </c>
      <c r="FB646" s="15">
        <f t="shared" si="1221"/>
        <v>0</v>
      </c>
      <c r="FC646" s="15">
        <f t="shared" si="1222"/>
        <v>0</v>
      </c>
      <c r="FD646" s="15">
        <f t="shared" si="1223"/>
        <v>0</v>
      </c>
      <c r="FE646" s="15">
        <f t="shared" si="1224"/>
        <v>0</v>
      </c>
      <c r="FF646" s="15">
        <f t="shared" si="1225"/>
        <v>0</v>
      </c>
      <c r="FG646" s="15">
        <f t="shared" si="1226"/>
        <v>0</v>
      </c>
      <c r="FH646" s="15">
        <f t="shared" si="1227"/>
        <v>0</v>
      </c>
      <c r="FI646" s="15">
        <f t="shared" si="1228"/>
        <v>0</v>
      </c>
      <c r="FJ646" s="15">
        <f t="shared" si="1229"/>
        <v>0</v>
      </c>
      <c r="FK646" s="15">
        <f t="shared" si="1230"/>
        <v>0</v>
      </c>
      <c r="FL646" s="15">
        <f t="shared" si="1231"/>
        <v>0</v>
      </c>
      <c r="FM646" s="15">
        <f t="shared" si="1232"/>
        <v>0</v>
      </c>
      <c r="FN646" s="15">
        <f t="shared" si="1233"/>
        <v>0</v>
      </c>
      <c r="FO646" s="15">
        <f t="shared" si="1234"/>
        <v>0</v>
      </c>
      <c r="FP646" s="15">
        <f t="shared" si="1235"/>
        <v>0</v>
      </c>
      <c r="FQ646" s="15">
        <f t="shared" si="1236"/>
        <v>0</v>
      </c>
      <c r="FR646" s="15">
        <f t="shared" si="1237"/>
        <v>0</v>
      </c>
      <c r="FS646" s="15">
        <f t="shared" si="1238"/>
        <v>0</v>
      </c>
      <c r="FT646" s="15">
        <f t="shared" si="1239"/>
        <v>0</v>
      </c>
      <c r="FU646" s="15">
        <f t="shared" si="1240"/>
        <v>0</v>
      </c>
      <c r="FV646" s="15">
        <f t="shared" si="1241"/>
        <v>0</v>
      </c>
      <c r="FW646" s="15">
        <f t="shared" si="1242"/>
        <v>0</v>
      </c>
      <c r="FX646" s="49" t="s">
        <v>1927</v>
      </c>
    </row>
    <row r="647" spans="1:180" s="42" customFormat="1" x14ac:dyDescent="0.25">
      <c r="A647" s="38" t="s">
        <v>948</v>
      </c>
      <c r="B647" s="13" t="s">
        <v>564</v>
      </c>
      <c r="C647" s="18" t="s">
        <v>565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1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f t="shared" si="1211"/>
        <v>0</v>
      </c>
      <c r="P647" s="15">
        <f t="shared" si="1212"/>
        <v>0</v>
      </c>
      <c r="Q647" s="15">
        <f t="shared" si="1213"/>
        <v>0</v>
      </c>
      <c r="R647" s="15">
        <f t="shared" si="1214"/>
        <v>0</v>
      </c>
      <c r="S647" s="15">
        <f t="shared" si="1215"/>
        <v>0</v>
      </c>
      <c r="T647" s="15">
        <v>1</v>
      </c>
      <c r="U647" s="15">
        <f t="shared" si="1216"/>
        <v>0</v>
      </c>
      <c r="V647" s="15">
        <f t="shared" si="1217"/>
        <v>0</v>
      </c>
      <c r="W647" s="15">
        <f t="shared" si="1218"/>
        <v>0</v>
      </c>
      <c r="X647" s="15">
        <f t="shared" si="1219"/>
        <v>0</v>
      </c>
      <c r="Y647" s="15">
        <f t="shared" si="1220"/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  <c r="BE647" s="15">
        <v>0</v>
      </c>
      <c r="BF647" s="15">
        <v>0</v>
      </c>
      <c r="BG647" s="15">
        <v>0</v>
      </c>
      <c r="BH647" s="15">
        <v>0</v>
      </c>
      <c r="BI647" s="15">
        <v>0</v>
      </c>
      <c r="BJ647" s="15">
        <v>0</v>
      </c>
      <c r="BK647" s="15">
        <v>0</v>
      </c>
      <c r="BL647" s="15">
        <v>0</v>
      </c>
      <c r="BM647" s="15">
        <v>0</v>
      </c>
      <c r="BN647" s="15">
        <v>0</v>
      </c>
      <c r="BO647" s="15">
        <v>0</v>
      </c>
      <c r="BP647" s="15">
        <v>0</v>
      </c>
      <c r="BQ647" s="15">
        <v>0</v>
      </c>
      <c r="BR647" s="15">
        <v>0</v>
      </c>
      <c r="BS647" s="15">
        <v>0</v>
      </c>
      <c r="BT647" s="15">
        <v>0</v>
      </c>
      <c r="BU647" s="15">
        <v>0</v>
      </c>
      <c r="BV647" s="15">
        <v>0</v>
      </c>
      <c r="BW647" s="15">
        <v>0</v>
      </c>
      <c r="BX647" s="15">
        <v>0</v>
      </c>
      <c r="BY647" s="15">
        <v>0</v>
      </c>
      <c r="BZ647" s="15">
        <v>0</v>
      </c>
      <c r="CA647" s="15">
        <v>0</v>
      </c>
      <c r="CB647" s="15">
        <v>0</v>
      </c>
      <c r="CC647" s="15">
        <v>0</v>
      </c>
      <c r="CD647" s="15">
        <v>0</v>
      </c>
      <c r="CE647" s="15">
        <v>0</v>
      </c>
      <c r="CF647" s="15">
        <v>0</v>
      </c>
      <c r="CG647" s="15">
        <v>0</v>
      </c>
      <c r="CH647" s="15">
        <v>0</v>
      </c>
      <c r="CI647" s="15">
        <v>0</v>
      </c>
      <c r="CJ647" s="15">
        <v>0</v>
      </c>
      <c r="CK647" s="15">
        <v>0</v>
      </c>
      <c r="CL647" s="15">
        <v>0</v>
      </c>
      <c r="CM647" s="15">
        <v>0</v>
      </c>
      <c r="CN647" s="15">
        <v>0</v>
      </c>
      <c r="CO647" s="15">
        <v>0</v>
      </c>
      <c r="CP647" s="15">
        <v>0</v>
      </c>
      <c r="CQ647" s="15">
        <v>0</v>
      </c>
      <c r="CR647" s="15">
        <v>0</v>
      </c>
      <c r="CS647" s="15">
        <v>0</v>
      </c>
      <c r="CT647" s="15">
        <v>0</v>
      </c>
      <c r="CU647" s="15">
        <v>0</v>
      </c>
      <c r="CV647" s="15">
        <v>0</v>
      </c>
      <c r="CW647" s="15">
        <v>0</v>
      </c>
      <c r="CX647" s="15">
        <v>0</v>
      </c>
      <c r="CY647" s="15">
        <v>0</v>
      </c>
      <c r="CZ647" s="15">
        <v>0</v>
      </c>
      <c r="DA647" s="15">
        <v>0</v>
      </c>
      <c r="DB647" s="15">
        <v>0</v>
      </c>
      <c r="DC647" s="15">
        <v>0</v>
      </c>
      <c r="DD647" s="15">
        <v>0</v>
      </c>
      <c r="DE647" s="15">
        <v>0</v>
      </c>
      <c r="DF647" s="15">
        <v>0</v>
      </c>
      <c r="DG647" s="15">
        <v>0</v>
      </c>
      <c r="DH647" s="15">
        <v>0</v>
      </c>
      <c r="DI647" s="15">
        <v>0</v>
      </c>
      <c r="DJ647" s="15">
        <v>0</v>
      </c>
      <c r="DK647" s="15">
        <v>0</v>
      </c>
      <c r="DL647" s="15">
        <v>0</v>
      </c>
      <c r="DM647" s="15">
        <v>0</v>
      </c>
      <c r="DN647" s="15">
        <v>0</v>
      </c>
      <c r="DO647" s="15">
        <v>0</v>
      </c>
      <c r="DP647" s="15">
        <v>0</v>
      </c>
      <c r="DQ647" s="15">
        <v>0</v>
      </c>
      <c r="DR647" s="15">
        <v>0</v>
      </c>
      <c r="DS647" s="15">
        <v>0</v>
      </c>
      <c r="DT647" s="15">
        <v>0</v>
      </c>
      <c r="DU647" s="15">
        <v>0</v>
      </c>
      <c r="DV647" s="15">
        <v>0</v>
      </c>
      <c r="DW647" s="15">
        <v>0</v>
      </c>
      <c r="DX647" s="15">
        <v>0</v>
      </c>
      <c r="DY647" s="15">
        <v>0</v>
      </c>
      <c r="DZ647" s="15">
        <v>0</v>
      </c>
      <c r="EA647" s="15">
        <v>0</v>
      </c>
      <c r="EB647" s="15">
        <v>0</v>
      </c>
      <c r="EC647" s="15">
        <v>0</v>
      </c>
      <c r="ED647" s="15">
        <v>0</v>
      </c>
      <c r="EE647" s="15">
        <v>0</v>
      </c>
      <c r="EF647" s="15">
        <v>0</v>
      </c>
      <c r="EG647" s="15">
        <v>0</v>
      </c>
      <c r="EH647" s="15">
        <v>0</v>
      </c>
      <c r="EI647" s="15">
        <v>0</v>
      </c>
      <c r="EJ647" s="15">
        <v>0</v>
      </c>
      <c r="EK647" s="15">
        <v>0</v>
      </c>
      <c r="EL647" s="15">
        <v>0</v>
      </c>
      <c r="EM647" s="15">
        <v>0</v>
      </c>
      <c r="EN647" s="15">
        <v>0</v>
      </c>
      <c r="EO647" s="15">
        <v>0</v>
      </c>
      <c r="EP647" s="15">
        <v>0</v>
      </c>
      <c r="EQ647" s="15" t="s">
        <v>137</v>
      </c>
      <c r="ER647" s="15" t="s">
        <v>137</v>
      </c>
      <c r="ES647" s="15" t="s">
        <v>137</v>
      </c>
      <c r="ET647" s="15" t="s">
        <v>137</v>
      </c>
      <c r="EU647" s="15" t="s">
        <v>137</v>
      </c>
      <c r="EV647" s="15" t="s">
        <v>137</v>
      </c>
      <c r="EW647" s="15" t="s">
        <v>137</v>
      </c>
      <c r="EX647" s="15" t="s">
        <v>137</v>
      </c>
      <c r="EY647" s="15" t="s">
        <v>137</v>
      </c>
      <c r="EZ647" s="15" t="s">
        <v>137</v>
      </c>
      <c r="FA647" s="15" t="s">
        <v>137</v>
      </c>
      <c r="FB647" s="15">
        <f t="shared" si="1221"/>
        <v>0</v>
      </c>
      <c r="FC647" s="15">
        <f t="shared" si="1222"/>
        <v>0</v>
      </c>
      <c r="FD647" s="15">
        <f t="shared" si="1223"/>
        <v>0</v>
      </c>
      <c r="FE647" s="15">
        <f t="shared" si="1224"/>
        <v>0</v>
      </c>
      <c r="FF647" s="15">
        <f t="shared" si="1225"/>
        <v>0</v>
      </c>
      <c r="FG647" s="15">
        <f t="shared" si="1226"/>
        <v>0</v>
      </c>
      <c r="FH647" s="15">
        <f t="shared" si="1227"/>
        <v>0</v>
      </c>
      <c r="FI647" s="15">
        <f t="shared" si="1228"/>
        <v>0</v>
      </c>
      <c r="FJ647" s="15">
        <f t="shared" si="1229"/>
        <v>0</v>
      </c>
      <c r="FK647" s="15">
        <f t="shared" si="1230"/>
        <v>0</v>
      </c>
      <c r="FL647" s="15">
        <f t="shared" si="1231"/>
        <v>0</v>
      </c>
      <c r="FM647" s="15">
        <f t="shared" si="1232"/>
        <v>0</v>
      </c>
      <c r="FN647" s="15">
        <f t="shared" si="1233"/>
        <v>0</v>
      </c>
      <c r="FO647" s="15">
        <f t="shared" si="1234"/>
        <v>0</v>
      </c>
      <c r="FP647" s="15">
        <f t="shared" si="1235"/>
        <v>0</v>
      </c>
      <c r="FQ647" s="15">
        <f t="shared" si="1236"/>
        <v>0</v>
      </c>
      <c r="FR647" s="15">
        <f t="shared" si="1237"/>
        <v>0</v>
      </c>
      <c r="FS647" s="15">
        <f t="shared" si="1238"/>
        <v>0</v>
      </c>
      <c r="FT647" s="15">
        <f t="shared" si="1239"/>
        <v>0</v>
      </c>
      <c r="FU647" s="15">
        <f t="shared" si="1240"/>
        <v>0</v>
      </c>
      <c r="FV647" s="15">
        <f t="shared" si="1241"/>
        <v>0</v>
      </c>
      <c r="FW647" s="15">
        <f t="shared" si="1242"/>
        <v>0</v>
      </c>
      <c r="FX647" s="49" t="s">
        <v>1927</v>
      </c>
    </row>
    <row r="648" spans="1:180" s="42" customFormat="1" x14ac:dyDescent="0.25">
      <c r="A648" s="38" t="s">
        <v>948</v>
      </c>
      <c r="B648" s="13" t="s">
        <v>566</v>
      </c>
      <c r="C648" s="18" t="s">
        <v>567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1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f t="shared" si="1211"/>
        <v>0</v>
      </c>
      <c r="P648" s="15">
        <f t="shared" si="1212"/>
        <v>0</v>
      </c>
      <c r="Q648" s="15">
        <f t="shared" si="1213"/>
        <v>0</v>
      </c>
      <c r="R648" s="15">
        <f t="shared" si="1214"/>
        <v>0</v>
      </c>
      <c r="S648" s="15">
        <f t="shared" si="1215"/>
        <v>0</v>
      </c>
      <c r="T648" s="15">
        <v>1</v>
      </c>
      <c r="U648" s="15">
        <f t="shared" si="1216"/>
        <v>0</v>
      </c>
      <c r="V648" s="15">
        <f t="shared" si="1217"/>
        <v>0</v>
      </c>
      <c r="W648" s="15">
        <f t="shared" si="1218"/>
        <v>0</v>
      </c>
      <c r="X648" s="15">
        <f t="shared" si="1219"/>
        <v>0</v>
      </c>
      <c r="Y648" s="15">
        <f t="shared" si="1220"/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  <c r="BE648" s="15">
        <v>0</v>
      </c>
      <c r="BF648" s="15">
        <v>0</v>
      </c>
      <c r="BG648" s="15">
        <v>0</v>
      </c>
      <c r="BH648" s="15">
        <v>0</v>
      </c>
      <c r="BI648" s="15">
        <v>0</v>
      </c>
      <c r="BJ648" s="15">
        <v>0</v>
      </c>
      <c r="BK648" s="15">
        <v>0</v>
      </c>
      <c r="BL648" s="15">
        <v>0</v>
      </c>
      <c r="BM648" s="15">
        <v>0</v>
      </c>
      <c r="BN648" s="15">
        <v>0</v>
      </c>
      <c r="BO648" s="15">
        <v>0</v>
      </c>
      <c r="BP648" s="15">
        <v>0</v>
      </c>
      <c r="BQ648" s="15">
        <v>0</v>
      </c>
      <c r="BR648" s="15">
        <v>0</v>
      </c>
      <c r="BS648" s="15">
        <v>0</v>
      </c>
      <c r="BT648" s="15">
        <v>0</v>
      </c>
      <c r="BU648" s="15">
        <v>0</v>
      </c>
      <c r="BV648" s="15">
        <v>0</v>
      </c>
      <c r="BW648" s="15">
        <v>0</v>
      </c>
      <c r="BX648" s="15">
        <v>0</v>
      </c>
      <c r="BY648" s="15">
        <v>0</v>
      </c>
      <c r="BZ648" s="15">
        <v>0</v>
      </c>
      <c r="CA648" s="15">
        <v>0</v>
      </c>
      <c r="CB648" s="15">
        <v>0</v>
      </c>
      <c r="CC648" s="15">
        <v>0</v>
      </c>
      <c r="CD648" s="15">
        <v>0</v>
      </c>
      <c r="CE648" s="15">
        <v>0</v>
      </c>
      <c r="CF648" s="15">
        <v>0</v>
      </c>
      <c r="CG648" s="15">
        <v>0</v>
      </c>
      <c r="CH648" s="15">
        <v>0</v>
      </c>
      <c r="CI648" s="15">
        <v>0</v>
      </c>
      <c r="CJ648" s="15">
        <v>0</v>
      </c>
      <c r="CK648" s="15">
        <v>0</v>
      </c>
      <c r="CL648" s="15">
        <v>0</v>
      </c>
      <c r="CM648" s="15">
        <v>0</v>
      </c>
      <c r="CN648" s="15">
        <v>0</v>
      </c>
      <c r="CO648" s="15">
        <v>0</v>
      </c>
      <c r="CP648" s="15">
        <v>0</v>
      </c>
      <c r="CQ648" s="15">
        <v>0</v>
      </c>
      <c r="CR648" s="15">
        <v>0</v>
      </c>
      <c r="CS648" s="15">
        <v>0</v>
      </c>
      <c r="CT648" s="15">
        <v>0</v>
      </c>
      <c r="CU648" s="15">
        <v>0</v>
      </c>
      <c r="CV648" s="15">
        <v>0</v>
      </c>
      <c r="CW648" s="15">
        <v>0</v>
      </c>
      <c r="CX648" s="15">
        <v>0</v>
      </c>
      <c r="CY648" s="15">
        <v>0</v>
      </c>
      <c r="CZ648" s="15">
        <v>0</v>
      </c>
      <c r="DA648" s="15">
        <v>0</v>
      </c>
      <c r="DB648" s="15">
        <v>0</v>
      </c>
      <c r="DC648" s="15">
        <v>0</v>
      </c>
      <c r="DD648" s="15">
        <v>0</v>
      </c>
      <c r="DE648" s="15">
        <v>0</v>
      </c>
      <c r="DF648" s="15">
        <v>0</v>
      </c>
      <c r="DG648" s="15">
        <v>0</v>
      </c>
      <c r="DH648" s="15">
        <v>0</v>
      </c>
      <c r="DI648" s="15">
        <v>0</v>
      </c>
      <c r="DJ648" s="15">
        <v>0</v>
      </c>
      <c r="DK648" s="15">
        <v>0</v>
      </c>
      <c r="DL648" s="15">
        <v>0</v>
      </c>
      <c r="DM648" s="15">
        <v>0</v>
      </c>
      <c r="DN648" s="15">
        <v>0</v>
      </c>
      <c r="DO648" s="15">
        <v>0</v>
      </c>
      <c r="DP648" s="15">
        <v>0</v>
      </c>
      <c r="DQ648" s="15">
        <v>0</v>
      </c>
      <c r="DR648" s="15">
        <v>0</v>
      </c>
      <c r="DS648" s="15">
        <v>0</v>
      </c>
      <c r="DT648" s="15">
        <v>0</v>
      </c>
      <c r="DU648" s="15">
        <v>0</v>
      </c>
      <c r="DV648" s="15">
        <v>0</v>
      </c>
      <c r="DW648" s="15">
        <v>0</v>
      </c>
      <c r="DX648" s="15">
        <v>0</v>
      </c>
      <c r="DY648" s="15">
        <v>0</v>
      </c>
      <c r="DZ648" s="15">
        <v>0</v>
      </c>
      <c r="EA648" s="15">
        <v>0</v>
      </c>
      <c r="EB648" s="15">
        <v>0</v>
      </c>
      <c r="EC648" s="15">
        <v>0</v>
      </c>
      <c r="ED648" s="15">
        <v>0</v>
      </c>
      <c r="EE648" s="15">
        <v>0</v>
      </c>
      <c r="EF648" s="15">
        <v>0</v>
      </c>
      <c r="EG648" s="15">
        <v>0</v>
      </c>
      <c r="EH648" s="15">
        <v>0</v>
      </c>
      <c r="EI648" s="15">
        <v>0</v>
      </c>
      <c r="EJ648" s="15">
        <v>0</v>
      </c>
      <c r="EK648" s="15">
        <v>0</v>
      </c>
      <c r="EL648" s="15">
        <v>0</v>
      </c>
      <c r="EM648" s="15">
        <v>0</v>
      </c>
      <c r="EN648" s="15">
        <v>0</v>
      </c>
      <c r="EO648" s="15">
        <v>0</v>
      </c>
      <c r="EP648" s="15">
        <v>0</v>
      </c>
      <c r="EQ648" s="15" t="s">
        <v>137</v>
      </c>
      <c r="ER648" s="15" t="s">
        <v>137</v>
      </c>
      <c r="ES648" s="15" t="s">
        <v>137</v>
      </c>
      <c r="ET648" s="15" t="s">
        <v>137</v>
      </c>
      <c r="EU648" s="15" t="s">
        <v>137</v>
      </c>
      <c r="EV648" s="15" t="s">
        <v>137</v>
      </c>
      <c r="EW648" s="15" t="s">
        <v>137</v>
      </c>
      <c r="EX648" s="15" t="s">
        <v>137</v>
      </c>
      <c r="EY648" s="15" t="s">
        <v>137</v>
      </c>
      <c r="EZ648" s="15" t="s">
        <v>137</v>
      </c>
      <c r="FA648" s="15" t="s">
        <v>137</v>
      </c>
      <c r="FB648" s="15">
        <f t="shared" si="1221"/>
        <v>0</v>
      </c>
      <c r="FC648" s="15">
        <f t="shared" si="1222"/>
        <v>0</v>
      </c>
      <c r="FD648" s="15">
        <f t="shared" si="1223"/>
        <v>0</v>
      </c>
      <c r="FE648" s="15">
        <f t="shared" si="1224"/>
        <v>0</v>
      </c>
      <c r="FF648" s="15">
        <f t="shared" si="1225"/>
        <v>0</v>
      </c>
      <c r="FG648" s="15">
        <f t="shared" si="1226"/>
        <v>0</v>
      </c>
      <c r="FH648" s="15">
        <f t="shared" si="1227"/>
        <v>0</v>
      </c>
      <c r="FI648" s="15">
        <f t="shared" si="1228"/>
        <v>0</v>
      </c>
      <c r="FJ648" s="15">
        <f t="shared" si="1229"/>
        <v>0</v>
      </c>
      <c r="FK648" s="15">
        <f t="shared" si="1230"/>
        <v>0</v>
      </c>
      <c r="FL648" s="15">
        <f t="shared" si="1231"/>
        <v>0</v>
      </c>
      <c r="FM648" s="15">
        <f t="shared" si="1232"/>
        <v>0</v>
      </c>
      <c r="FN648" s="15">
        <f t="shared" si="1233"/>
        <v>0</v>
      </c>
      <c r="FO648" s="15">
        <f t="shared" si="1234"/>
        <v>0</v>
      </c>
      <c r="FP648" s="15">
        <f t="shared" si="1235"/>
        <v>0</v>
      </c>
      <c r="FQ648" s="15">
        <f t="shared" si="1236"/>
        <v>0</v>
      </c>
      <c r="FR648" s="15">
        <f t="shared" si="1237"/>
        <v>0</v>
      </c>
      <c r="FS648" s="15">
        <f t="shared" si="1238"/>
        <v>0</v>
      </c>
      <c r="FT648" s="15">
        <f t="shared" si="1239"/>
        <v>0</v>
      </c>
      <c r="FU648" s="15">
        <f t="shared" si="1240"/>
        <v>0</v>
      </c>
      <c r="FV648" s="15">
        <f t="shared" si="1241"/>
        <v>0</v>
      </c>
      <c r="FW648" s="15">
        <f t="shared" si="1242"/>
        <v>0</v>
      </c>
      <c r="FX648" s="49" t="s">
        <v>1927</v>
      </c>
    </row>
    <row r="649" spans="1:180" s="42" customFormat="1" ht="31.5" x14ac:dyDescent="0.25">
      <c r="A649" s="38" t="s">
        <v>948</v>
      </c>
      <c r="B649" s="13" t="s">
        <v>1541</v>
      </c>
      <c r="C649" s="18" t="s">
        <v>1542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6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f t="shared" si="1211"/>
        <v>0</v>
      </c>
      <c r="P649" s="15">
        <f t="shared" si="1212"/>
        <v>0</v>
      </c>
      <c r="Q649" s="15">
        <f t="shared" si="1213"/>
        <v>0</v>
      </c>
      <c r="R649" s="15">
        <f t="shared" si="1214"/>
        <v>0</v>
      </c>
      <c r="S649" s="15">
        <f t="shared" si="1215"/>
        <v>0</v>
      </c>
      <c r="T649" s="15">
        <v>6</v>
      </c>
      <c r="U649" s="15">
        <f t="shared" si="1216"/>
        <v>0</v>
      </c>
      <c r="V649" s="15">
        <f t="shared" si="1217"/>
        <v>0</v>
      </c>
      <c r="W649" s="15">
        <f t="shared" si="1218"/>
        <v>0</v>
      </c>
      <c r="X649" s="15">
        <f t="shared" si="1219"/>
        <v>0</v>
      </c>
      <c r="Y649" s="15">
        <f t="shared" si="1220"/>
        <v>0</v>
      </c>
      <c r="Z649" s="15">
        <v>0</v>
      </c>
      <c r="AA649" s="15">
        <v>0</v>
      </c>
      <c r="AB649" s="15">
        <v>0</v>
      </c>
      <c r="AC649" s="15">
        <v>0</v>
      </c>
      <c r="AD649" s="15">
        <v>0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  <c r="AJ649" s="15">
        <v>0</v>
      </c>
      <c r="AK649" s="15">
        <v>0</v>
      </c>
      <c r="AL649" s="15">
        <v>0</v>
      </c>
      <c r="AM649" s="15">
        <v>0</v>
      </c>
      <c r="AN649" s="15">
        <v>0</v>
      </c>
      <c r="AO649" s="15">
        <v>0</v>
      </c>
      <c r="AP649" s="15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15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v>0</v>
      </c>
      <c r="BE649" s="15">
        <v>0</v>
      </c>
      <c r="BF649" s="15">
        <v>0</v>
      </c>
      <c r="BG649" s="15">
        <v>0</v>
      </c>
      <c r="BH649" s="15">
        <v>0</v>
      </c>
      <c r="BI649" s="15">
        <v>0</v>
      </c>
      <c r="BJ649" s="15">
        <v>0</v>
      </c>
      <c r="BK649" s="15">
        <v>0</v>
      </c>
      <c r="BL649" s="15">
        <v>0</v>
      </c>
      <c r="BM649" s="15">
        <v>0</v>
      </c>
      <c r="BN649" s="15">
        <v>0</v>
      </c>
      <c r="BO649" s="15">
        <v>0</v>
      </c>
      <c r="BP649" s="15">
        <v>0</v>
      </c>
      <c r="BQ649" s="15">
        <v>0</v>
      </c>
      <c r="BR649" s="15">
        <v>0</v>
      </c>
      <c r="BS649" s="15">
        <v>0</v>
      </c>
      <c r="BT649" s="15">
        <v>0</v>
      </c>
      <c r="BU649" s="15">
        <v>0</v>
      </c>
      <c r="BV649" s="15">
        <v>0</v>
      </c>
      <c r="BW649" s="15">
        <v>0</v>
      </c>
      <c r="BX649" s="15">
        <v>0</v>
      </c>
      <c r="BY649" s="15">
        <v>0</v>
      </c>
      <c r="BZ649" s="15">
        <v>0</v>
      </c>
      <c r="CA649" s="15">
        <v>0</v>
      </c>
      <c r="CB649" s="15">
        <v>0</v>
      </c>
      <c r="CC649" s="15">
        <v>0</v>
      </c>
      <c r="CD649" s="15">
        <v>0</v>
      </c>
      <c r="CE649" s="15">
        <v>0</v>
      </c>
      <c r="CF649" s="15">
        <v>0</v>
      </c>
      <c r="CG649" s="15">
        <v>0</v>
      </c>
      <c r="CH649" s="15">
        <v>0</v>
      </c>
      <c r="CI649" s="15">
        <v>0</v>
      </c>
      <c r="CJ649" s="15">
        <v>0</v>
      </c>
      <c r="CK649" s="15">
        <v>0</v>
      </c>
      <c r="CL649" s="15">
        <v>0</v>
      </c>
      <c r="CM649" s="15">
        <v>0</v>
      </c>
      <c r="CN649" s="15">
        <v>0</v>
      </c>
      <c r="CO649" s="15">
        <v>0</v>
      </c>
      <c r="CP649" s="15">
        <v>0</v>
      </c>
      <c r="CQ649" s="15">
        <v>0</v>
      </c>
      <c r="CR649" s="15">
        <v>0</v>
      </c>
      <c r="CS649" s="15">
        <v>0</v>
      </c>
      <c r="CT649" s="15">
        <v>0</v>
      </c>
      <c r="CU649" s="15">
        <v>0</v>
      </c>
      <c r="CV649" s="15">
        <v>0</v>
      </c>
      <c r="CW649" s="15">
        <v>0</v>
      </c>
      <c r="CX649" s="15">
        <v>0</v>
      </c>
      <c r="CY649" s="15">
        <v>0</v>
      </c>
      <c r="CZ649" s="15">
        <v>0</v>
      </c>
      <c r="DA649" s="15">
        <v>0</v>
      </c>
      <c r="DB649" s="15">
        <v>0</v>
      </c>
      <c r="DC649" s="15">
        <v>0</v>
      </c>
      <c r="DD649" s="15">
        <v>0</v>
      </c>
      <c r="DE649" s="15">
        <v>0</v>
      </c>
      <c r="DF649" s="15">
        <v>0</v>
      </c>
      <c r="DG649" s="15">
        <v>0</v>
      </c>
      <c r="DH649" s="15">
        <v>0</v>
      </c>
      <c r="DI649" s="15">
        <v>0</v>
      </c>
      <c r="DJ649" s="15">
        <v>0</v>
      </c>
      <c r="DK649" s="15">
        <v>0</v>
      </c>
      <c r="DL649" s="15">
        <v>0</v>
      </c>
      <c r="DM649" s="15">
        <v>0</v>
      </c>
      <c r="DN649" s="15">
        <v>0</v>
      </c>
      <c r="DO649" s="15">
        <v>0</v>
      </c>
      <c r="DP649" s="15">
        <v>0</v>
      </c>
      <c r="DQ649" s="15">
        <v>0</v>
      </c>
      <c r="DR649" s="15">
        <v>0</v>
      </c>
      <c r="DS649" s="15">
        <v>0</v>
      </c>
      <c r="DT649" s="15">
        <v>0</v>
      </c>
      <c r="DU649" s="36">
        <v>0</v>
      </c>
      <c r="DV649" s="36">
        <v>0</v>
      </c>
      <c r="DW649" s="36">
        <v>0</v>
      </c>
      <c r="DX649" s="36">
        <v>0</v>
      </c>
      <c r="DY649" s="36">
        <v>0</v>
      </c>
      <c r="DZ649" s="36">
        <v>0</v>
      </c>
      <c r="EA649" s="36">
        <v>0</v>
      </c>
      <c r="EB649" s="36">
        <v>0</v>
      </c>
      <c r="EC649" s="36">
        <v>0</v>
      </c>
      <c r="ED649" s="36">
        <v>0</v>
      </c>
      <c r="EE649" s="36">
        <v>0</v>
      </c>
      <c r="EF649" s="15">
        <v>0</v>
      </c>
      <c r="EG649" s="15">
        <v>0</v>
      </c>
      <c r="EH649" s="15">
        <v>0</v>
      </c>
      <c r="EI649" s="15">
        <v>0</v>
      </c>
      <c r="EJ649" s="15">
        <v>0</v>
      </c>
      <c r="EK649" s="15">
        <v>0</v>
      </c>
      <c r="EL649" s="15">
        <v>0</v>
      </c>
      <c r="EM649" s="15">
        <v>0</v>
      </c>
      <c r="EN649" s="15">
        <v>0</v>
      </c>
      <c r="EO649" s="15">
        <v>0</v>
      </c>
      <c r="EP649" s="15">
        <v>0</v>
      </c>
      <c r="EQ649" s="15" t="s">
        <v>137</v>
      </c>
      <c r="ER649" s="15" t="s">
        <v>137</v>
      </c>
      <c r="ES649" s="15" t="s">
        <v>137</v>
      </c>
      <c r="ET649" s="15" t="s">
        <v>137</v>
      </c>
      <c r="EU649" s="15" t="s">
        <v>137</v>
      </c>
      <c r="EV649" s="15" t="s">
        <v>137</v>
      </c>
      <c r="EW649" s="15" t="s">
        <v>137</v>
      </c>
      <c r="EX649" s="15" t="s">
        <v>137</v>
      </c>
      <c r="EY649" s="15" t="s">
        <v>137</v>
      </c>
      <c r="EZ649" s="15" t="s">
        <v>137</v>
      </c>
      <c r="FA649" s="15" t="s">
        <v>137</v>
      </c>
      <c r="FB649" s="15">
        <f t="shared" si="1221"/>
        <v>0</v>
      </c>
      <c r="FC649" s="15">
        <f t="shared" si="1222"/>
        <v>0</v>
      </c>
      <c r="FD649" s="15">
        <f t="shared" si="1223"/>
        <v>0</v>
      </c>
      <c r="FE649" s="15">
        <f t="shared" si="1224"/>
        <v>0</v>
      </c>
      <c r="FF649" s="15">
        <f t="shared" si="1225"/>
        <v>0</v>
      </c>
      <c r="FG649" s="15">
        <f t="shared" si="1226"/>
        <v>0</v>
      </c>
      <c r="FH649" s="15">
        <f t="shared" si="1227"/>
        <v>0</v>
      </c>
      <c r="FI649" s="15">
        <f t="shared" si="1228"/>
        <v>0</v>
      </c>
      <c r="FJ649" s="15">
        <f t="shared" si="1229"/>
        <v>0</v>
      </c>
      <c r="FK649" s="15">
        <f t="shared" si="1230"/>
        <v>0</v>
      </c>
      <c r="FL649" s="15">
        <f t="shared" si="1231"/>
        <v>0</v>
      </c>
      <c r="FM649" s="15">
        <f t="shared" si="1232"/>
        <v>0</v>
      </c>
      <c r="FN649" s="15">
        <f t="shared" si="1233"/>
        <v>0</v>
      </c>
      <c r="FO649" s="15">
        <f t="shared" si="1234"/>
        <v>0</v>
      </c>
      <c r="FP649" s="15">
        <f t="shared" si="1235"/>
        <v>0</v>
      </c>
      <c r="FQ649" s="15">
        <f t="shared" si="1236"/>
        <v>0</v>
      </c>
      <c r="FR649" s="15">
        <f t="shared" si="1237"/>
        <v>0</v>
      </c>
      <c r="FS649" s="15">
        <f t="shared" si="1238"/>
        <v>0</v>
      </c>
      <c r="FT649" s="15">
        <f t="shared" si="1239"/>
        <v>0</v>
      </c>
      <c r="FU649" s="15">
        <f t="shared" si="1240"/>
        <v>0</v>
      </c>
      <c r="FV649" s="15">
        <f t="shared" si="1241"/>
        <v>0</v>
      </c>
      <c r="FW649" s="15">
        <f t="shared" si="1242"/>
        <v>0</v>
      </c>
      <c r="FX649" s="49" t="s">
        <v>1927</v>
      </c>
    </row>
    <row r="650" spans="1:180" s="42" customFormat="1" ht="31.5" x14ac:dyDescent="0.25">
      <c r="A650" s="38" t="s">
        <v>948</v>
      </c>
      <c r="B650" s="13" t="s">
        <v>1543</v>
      </c>
      <c r="C650" s="18" t="s">
        <v>1544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1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f t="shared" si="1211"/>
        <v>0</v>
      </c>
      <c r="P650" s="15">
        <f t="shared" si="1212"/>
        <v>0</v>
      </c>
      <c r="Q650" s="15">
        <f t="shared" si="1213"/>
        <v>0</v>
      </c>
      <c r="R650" s="15">
        <f t="shared" si="1214"/>
        <v>0</v>
      </c>
      <c r="S650" s="15">
        <f t="shared" si="1215"/>
        <v>0</v>
      </c>
      <c r="T650" s="15">
        <v>1</v>
      </c>
      <c r="U650" s="15">
        <f t="shared" si="1216"/>
        <v>0</v>
      </c>
      <c r="V650" s="15">
        <f t="shared" si="1217"/>
        <v>0</v>
      </c>
      <c r="W650" s="15">
        <f t="shared" si="1218"/>
        <v>0</v>
      </c>
      <c r="X650" s="15">
        <f t="shared" si="1219"/>
        <v>0</v>
      </c>
      <c r="Y650" s="15">
        <f t="shared" si="1220"/>
        <v>0</v>
      </c>
      <c r="Z650" s="15">
        <v>0</v>
      </c>
      <c r="AA650" s="15">
        <v>0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0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0</v>
      </c>
      <c r="BE650" s="15">
        <v>0</v>
      </c>
      <c r="BF650" s="15">
        <v>0</v>
      </c>
      <c r="BG650" s="15">
        <v>0</v>
      </c>
      <c r="BH650" s="15">
        <v>0</v>
      </c>
      <c r="BI650" s="15">
        <v>0</v>
      </c>
      <c r="BJ650" s="15">
        <v>0</v>
      </c>
      <c r="BK650" s="15">
        <v>0</v>
      </c>
      <c r="BL650" s="15">
        <v>0</v>
      </c>
      <c r="BM650" s="15">
        <v>0</v>
      </c>
      <c r="BN650" s="15">
        <v>0</v>
      </c>
      <c r="BO650" s="15">
        <v>0</v>
      </c>
      <c r="BP650" s="15">
        <v>0</v>
      </c>
      <c r="BQ650" s="15">
        <v>0</v>
      </c>
      <c r="BR650" s="15">
        <v>0</v>
      </c>
      <c r="BS650" s="15">
        <v>0</v>
      </c>
      <c r="BT650" s="15">
        <v>0</v>
      </c>
      <c r="BU650" s="15">
        <v>0</v>
      </c>
      <c r="BV650" s="15">
        <v>0</v>
      </c>
      <c r="BW650" s="15">
        <v>0</v>
      </c>
      <c r="BX650" s="15">
        <v>0</v>
      </c>
      <c r="BY650" s="15">
        <v>0</v>
      </c>
      <c r="BZ650" s="15">
        <v>0</v>
      </c>
      <c r="CA650" s="15">
        <v>0</v>
      </c>
      <c r="CB650" s="15">
        <v>0</v>
      </c>
      <c r="CC650" s="15">
        <v>0</v>
      </c>
      <c r="CD650" s="15">
        <v>0</v>
      </c>
      <c r="CE650" s="15">
        <v>0</v>
      </c>
      <c r="CF650" s="15">
        <v>0</v>
      </c>
      <c r="CG650" s="15">
        <v>0</v>
      </c>
      <c r="CH650" s="15">
        <v>0</v>
      </c>
      <c r="CI650" s="15">
        <v>0</v>
      </c>
      <c r="CJ650" s="15">
        <v>0</v>
      </c>
      <c r="CK650" s="15">
        <v>0</v>
      </c>
      <c r="CL650" s="15">
        <v>0</v>
      </c>
      <c r="CM650" s="15">
        <v>0</v>
      </c>
      <c r="CN650" s="15">
        <v>0</v>
      </c>
      <c r="CO650" s="15">
        <v>0</v>
      </c>
      <c r="CP650" s="15">
        <v>0</v>
      </c>
      <c r="CQ650" s="15">
        <v>0</v>
      </c>
      <c r="CR650" s="15">
        <v>0</v>
      </c>
      <c r="CS650" s="15">
        <v>0</v>
      </c>
      <c r="CT650" s="15">
        <v>0</v>
      </c>
      <c r="CU650" s="15">
        <v>0</v>
      </c>
      <c r="CV650" s="15">
        <v>0</v>
      </c>
      <c r="CW650" s="15">
        <v>0</v>
      </c>
      <c r="CX650" s="15">
        <v>0</v>
      </c>
      <c r="CY650" s="15">
        <v>0</v>
      </c>
      <c r="CZ650" s="15">
        <v>0</v>
      </c>
      <c r="DA650" s="15">
        <v>0</v>
      </c>
      <c r="DB650" s="15">
        <v>0</v>
      </c>
      <c r="DC650" s="15">
        <v>0</v>
      </c>
      <c r="DD650" s="15">
        <v>0</v>
      </c>
      <c r="DE650" s="15">
        <v>0</v>
      </c>
      <c r="DF650" s="15">
        <v>0</v>
      </c>
      <c r="DG650" s="15">
        <v>0</v>
      </c>
      <c r="DH650" s="15">
        <v>0</v>
      </c>
      <c r="DI650" s="15">
        <v>0</v>
      </c>
      <c r="DJ650" s="15">
        <v>0</v>
      </c>
      <c r="DK650" s="15">
        <v>0</v>
      </c>
      <c r="DL650" s="15">
        <v>0</v>
      </c>
      <c r="DM650" s="15">
        <v>0</v>
      </c>
      <c r="DN650" s="15">
        <v>0</v>
      </c>
      <c r="DO650" s="15">
        <v>0</v>
      </c>
      <c r="DP650" s="15">
        <v>0</v>
      </c>
      <c r="DQ650" s="15">
        <v>0</v>
      </c>
      <c r="DR650" s="15">
        <v>0</v>
      </c>
      <c r="DS650" s="15">
        <v>0</v>
      </c>
      <c r="DT650" s="15">
        <v>0</v>
      </c>
      <c r="DU650" s="36">
        <v>0</v>
      </c>
      <c r="DV650" s="36">
        <v>0</v>
      </c>
      <c r="DW650" s="36">
        <v>0</v>
      </c>
      <c r="DX650" s="36">
        <v>0</v>
      </c>
      <c r="DY650" s="36">
        <v>0</v>
      </c>
      <c r="DZ650" s="36">
        <v>0</v>
      </c>
      <c r="EA650" s="36">
        <v>0</v>
      </c>
      <c r="EB650" s="36">
        <v>0</v>
      </c>
      <c r="EC650" s="36">
        <v>0</v>
      </c>
      <c r="ED650" s="36">
        <v>0</v>
      </c>
      <c r="EE650" s="36">
        <v>0</v>
      </c>
      <c r="EF650" s="15">
        <v>0</v>
      </c>
      <c r="EG650" s="15">
        <v>0</v>
      </c>
      <c r="EH650" s="15">
        <v>0</v>
      </c>
      <c r="EI650" s="15">
        <v>0</v>
      </c>
      <c r="EJ650" s="15">
        <v>0</v>
      </c>
      <c r="EK650" s="15">
        <v>0</v>
      </c>
      <c r="EL650" s="15">
        <v>0</v>
      </c>
      <c r="EM650" s="15">
        <v>0</v>
      </c>
      <c r="EN650" s="15">
        <v>0</v>
      </c>
      <c r="EO650" s="15">
        <v>0</v>
      </c>
      <c r="EP650" s="15">
        <v>0</v>
      </c>
      <c r="EQ650" s="15" t="s">
        <v>137</v>
      </c>
      <c r="ER650" s="15" t="s">
        <v>137</v>
      </c>
      <c r="ES650" s="15" t="s">
        <v>137</v>
      </c>
      <c r="ET650" s="15" t="s">
        <v>137</v>
      </c>
      <c r="EU650" s="15" t="s">
        <v>137</v>
      </c>
      <c r="EV650" s="15" t="s">
        <v>137</v>
      </c>
      <c r="EW650" s="15" t="s">
        <v>137</v>
      </c>
      <c r="EX650" s="15" t="s">
        <v>137</v>
      </c>
      <c r="EY650" s="15" t="s">
        <v>137</v>
      </c>
      <c r="EZ650" s="15" t="s">
        <v>137</v>
      </c>
      <c r="FA650" s="15" t="s">
        <v>137</v>
      </c>
      <c r="FB650" s="15">
        <f t="shared" si="1221"/>
        <v>0</v>
      </c>
      <c r="FC650" s="15">
        <f t="shared" si="1222"/>
        <v>0</v>
      </c>
      <c r="FD650" s="15">
        <f t="shared" si="1223"/>
        <v>0</v>
      </c>
      <c r="FE650" s="15">
        <f t="shared" si="1224"/>
        <v>0</v>
      </c>
      <c r="FF650" s="15">
        <f t="shared" si="1225"/>
        <v>0</v>
      </c>
      <c r="FG650" s="15">
        <f t="shared" si="1226"/>
        <v>0</v>
      </c>
      <c r="FH650" s="15">
        <f t="shared" si="1227"/>
        <v>0</v>
      </c>
      <c r="FI650" s="15">
        <f t="shared" si="1228"/>
        <v>0</v>
      </c>
      <c r="FJ650" s="15">
        <f t="shared" si="1229"/>
        <v>0</v>
      </c>
      <c r="FK650" s="15">
        <f t="shared" si="1230"/>
        <v>0</v>
      </c>
      <c r="FL650" s="15">
        <f t="shared" si="1231"/>
        <v>0</v>
      </c>
      <c r="FM650" s="15">
        <f t="shared" si="1232"/>
        <v>0</v>
      </c>
      <c r="FN650" s="15">
        <f t="shared" si="1233"/>
        <v>0</v>
      </c>
      <c r="FO650" s="15">
        <f t="shared" si="1234"/>
        <v>0</v>
      </c>
      <c r="FP650" s="15">
        <f t="shared" si="1235"/>
        <v>0</v>
      </c>
      <c r="FQ650" s="15">
        <f t="shared" si="1236"/>
        <v>0</v>
      </c>
      <c r="FR650" s="15">
        <f t="shared" si="1237"/>
        <v>0</v>
      </c>
      <c r="FS650" s="15">
        <f t="shared" si="1238"/>
        <v>0</v>
      </c>
      <c r="FT650" s="15">
        <f t="shared" si="1239"/>
        <v>0</v>
      </c>
      <c r="FU650" s="15">
        <f t="shared" si="1240"/>
        <v>0</v>
      </c>
      <c r="FV650" s="15">
        <f t="shared" si="1241"/>
        <v>0</v>
      </c>
      <c r="FW650" s="15">
        <f t="shared" si="1242"/>
        <v>0</v>
      </c>
      <c r="FX650" s="49" t="s">
        <v>1927</v>
      </c>
    </row>
    <row r="651" spans="1:180" s="42" customFormat="1" ht="31.5" x14ac:dyDescent="0.25">
      <c r="A651" s="38" t="s">
        <v>948</v>
      </c>
      <c r="B651" s="13" t="s">
        <v>1545</v>
      </c>
      <c r="C651" s="18" t="s">
        <v>1546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1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f t="shared" si="1211"/>
        <v>0</v>
      </c>
      <c r="P651" s="15">
        <f t="shared" si="1212"/>
        <v>0</v>
      </c>
      <c r="Q651" s="15">
        <f t="shared" si="1213"/>
        <v>0</v>
      </c>
      <c r="R651" s="15">
        <f t="shared" si="1214"/>
        <v>0</v>
      </c>
      <c r="S651" s="15">
        <f t="shared" si="1215"/>
        <v>0</v>
      </c>
      <c r="T651" s="15">
        <v>1</v>
      </c>
      <c r="U651" s="15">
        <f t="shared" si="1216"/>
        <v>0</v>
      </c>
      <c r="V651" s="15">
        <f t="shared" si="1217"/>
        <v>0</v>
      </c>
      <c r="W651" s="15">
        <f t="shared" si="1218"/>
        <v>0</v>
      </c>
      <c r="X651" s="15">
        <f t="shared" si="1219"/>
        <v>0</v>
      </c>
      <c r="Y651" s="15">
        <f t="shared" si="1220"/>
        <v>0</v>
      </c>
      <c r="Z651" s="15">
        <v>0</v>
      </c>
      <c r="AA651" s="15">
        <v>0</v>
      </c>
      <c r="AB651" s="15">
        <v>0</v>
      </c>
      <c r="AC651" s="15">
        <v>0</v>
      </c>
      <c r="AD651" s="15">
        <v>0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  <c r="BE651" s="15">
        <v>0</v>
      </c>
      <c r="BF651" s="15">
        <v>0</v>
      </c>
      <c r="BG651" s="15">
        <v>0</v>
      </c>
      <c r="BH651" s="15">
        <v>0</v>
      </c>
      <c r="BI651" s="15">
        <v>0</v>
      </c>
      <c r="BJ651" s="15">
        <v>0</v>
      </c>
      <c r="BK651" s="15">
        <v>0</v>
      </c>
      <c r="BL651" s="15">
        <v>0</v>
      </c>
      <c r="BM651" s="15">
        <v>0</v>
      </c>
      <c r="BN651" s="15">
        <v>0</v>
      </c>
      <c r="BO651" s="15">
        <v>0</v>
      </c>
      <c r="BP651" s="15">
        <v>0</v>
      </c>
      <c r="BQ651" s="15">
        <v>0</v>
      </c>
      <c r="BR651" s="15">
        <v>0</v>
      </c>
      <c r="BS651" s="15">
        <v>0</v>
      </c>
      <c r="BT651" s="15">
        <v>0</v>
      </c>
      <c r="BU651" s="15">
        <v>0</v>
      </c>
      <c r="BV651" s="15">
        <v>0</v>
      </c>
      <c r="BW651" s="15">
        <v>0</v>
      </c>
      <c r="BX651" s="15">
        <v>0</v>
      </c>
      <c r="BY651" s="15">
        <v>0</v>
      </c>
      <c r="BZ651" s="15">
        <v>0</v>
      </c>
      <c r="CA651" s="15">
        <v>0</v>
      </c>
      <c r="CB651" s="15">
        <v>0</v>
      </c>
      <c r="CC651" s="15">
        <v>0</v>
      </c>
      <c r="CD651" s="15">
        <v>0</v>
      </c>
      <c r="CE651" s="15">
        <v>0</v>
      </c>
      <c r="CF651" s="15">
        <v>0</v>
      </c>
      <c r="CG651" s="15">
        <v>0</v>
      </c>
      <c r="CH651" s="15">
        <v>0</v>
      </c>
      <c r="CI651" s="15">
        <v>0</v>
      </c>
      <c r="CJ651" s="15">
        <v>0</v>
      </c>
      <c r="CK651" s="15">
        <v>0</v>
      </c>
      <c r="CL651" s="15">
        <v>0</v>
      </c>
      <c r="CM651" s="15">
        <v>0</v>
      </c>
      <c r="CN651" s="15">
        <v>0</v>
      </c>
      <c r="CO651" s="15">
        <v>0</v>
      </c>
      <c r="CP651" s="15">
        <v>0</v>
      </c>
      <c r="CQ651" s="15">
        <v>0</v>
      </c>
      <c r="CR651" s="15">
        <v>0</v>
      </c>
      <c r="CS651" s="15">
        <v>0</v>
      </c>
      <c r="CT651" s="15">
        <v>0</v>
      </c>
      <c r="CU651" s="15">
        <v>0</v>
      </c>
      <c r="CV651" s="15">
        <v>0</v>
      </c>
      <c r="CW651" s="15">
        <v>0</v>
      </c>
      <c r="CX651" s="15">
        <v>0</v>
      </c>
      <c r="CY651" s="15">
        <v>0</v>
      </c>
      <c r="CZ651" s="15">
        <v>0</v>
      </c>
      <c r="DA651" s="15">
        <v>0</v>
      </c>
      <c r="DB651" s="15">
        <v>0</v>
      </c>
      <c r="DC651" s="15">
        <v>0</v>
      </c>
      <c r="DD651" s="15">
        <v>0</v>
      </c>
      <c r="DE651" s="15">
        <v>0</v>
      </c>
      <c r="DF651" s="15">
        <v>0</v>
      </c>
      <c r="DG651" s="15">
        <v>0</v>
      </c>
      <c r="DH651" s="15">
        <v>0</v>
      </c>
      <c r="DI651" s="15">
        <v>0</v>
      </c>
      <c r="DJ651" s="15">
        <v>0</v>
      </c>
      <c r="DK651" s="15">
        <v>0</v>
      </c>
      <c r="DL651" s="15">
        <v>0</v>
      </c>
      <c r="DM651" s="15">
        <v>0</v>
      </c>
      <c r="DN651" s="15">
        <v>0</v>
      </c>
      <c r="DO651" s="15">
        <v>0</v>
      </c>
      <c r="DP651" s="15">
        <v>0</v>
      </c>
      <c r="DQ651" s="15">
        <v>0</v>
      </c>
      <c r="DR651" s="15">
        <v>0</v>
      </c>
      <c r="DS651" s="15">
        <v>0</v>
      </c>
      <c r="DT651" s="15">
        <v>0</v>
      </c>
      <c r="DU651" s="36">
        <v>0</v>
      </c>
      <c r="DV651" s="36">
        <v>0</v>
      </c>
      <c r="DW651" s="36">
        <v>0</v>
      </c>
      <c r="DX651" s="36">
        <v>0</v>
      </c>
      <c r="DY651" s="36">
        <v>0</v>
      </c>
      <c r="DZ651" s="36">
        <v>0</v>
      </c>
      <c r="EA651" s="36">
        <v>0</v>
      </c>
      <c r="EB651" s="36">
        <v>0</v>
      </c>
      <c r="EC651" s="36">
        <v>0</v>
      </c>
      <c r="ED651" s="36">
        <v>0</v>
      </c>
      <c r="EE651" s="36">
        <v>0</v>
      </c>
      <c r="EF651" s="15">
        <v>0</v>
      </c>
      <c r="EG651" s="15">
        <v>0</v>
      </c>
      <c r="EH651" s="15">
        <v>0</v>
      </c>
      <c r="EI651" s="15">
        <v>0</v>
      </c>
      <c r="EJ651" s="15">
        <v>0</v>
      </c>
      <c r="EK651" s="15">
        <v>0</v>
      </c>
      <c r="EL651" s="15">
        <v>0</v>
      </c>
      <c r="EM651" s="15">
        <v>0</v>
      </c>
      <c r="EN651" s="15">
        <v>0</v>
      </c>
      <c r="EO651" s="15">
        <v>0</v>
      </c>
      <c r="EP651" s="15">
        <v>0</v>
      </c>
      <c r="EQ651" s="15" t="s">
        <v>137</v>
      </c>
      <c r="ER651" s="15" t="s">
        <v>137</v>
      </c>
      <c r="ES651" s="15" t="s">
        <v>137</v>
      </c>
      <c r="ET651" s="15" t="s">
        <v>137</v>
      </c>
      <c r="EU651" s="15" t="s">
        <v>137</v>
      </c>
      <c r="EV651" s="15" t="s">
        <v>137</v>
      </c>
      <c r="EW651" s="15" t="s">
        <v>137</v>
      </c>
      <c r="EX651" s="15" t="s">
        <v>137</v>
      </c>
      <c r="EY651" s="15" t="s">
        <v>137</v>
      </c>
      <c r="EZ651" s="15" t="s">
        <v>137</v>
      </c>
      <c r="FA651" s="15" t="s">
        <v>137</v>
      </c>
      <c r="FB651" s="15">
        <f t="shared" si="1221"/>
        <v>0</v>
      </c>
      <c r="FC651" s="15">
        <f t="shared" si="1222"/>
        <v>0</v>
      </c>
      <c r="FD651" s="15">
        <f t="shared" si="1223"/>
        <v>0</v>
      </c>
      <c r="FE651" s="15">
        <f t="shared" si="1224"/>
        <v>0</v>
      </c>
      <c r="FF651" s="15">
        <f t="shared" si="1225"/>
        <v>0</v>
      </c>
      <c r="FG651" s="15">
        <f t="shared" si="1226"/>
        <v>0</v>
      </c>
      <c r="FH651" s="15">
        <f t="shared" si="1227"/>
        <v>0</v>
      </c>
      <c r="FI651" s="15">
        <f t="shared" si="1228"/>
        <v>0</v>
      </c>
      <c r="FJ651" s="15">
        <f t="shared" si="1229"/>
        <v>0</v>
      </c>
      <c r="FK651" s="15">
        <f t="shared" si="1230"/>
        <v>0</v>
      </c>
      <c r="FL651" s="15">
        <f t="shared" si="1231"/>
        <v>0</v>
      </c>
      <c r="FM651" s="15">
        <f t="shared" si="1232"/>
        <v>0</v>
      </c>
      <c r="FN651" s="15">
        <f t="shared" si="1233"/>
        <v>0</v>
      </c>
      <c r="FO651" s="15">
        <f t="shared" si="1234"/>
        <v>0</v>
      </c>
      <c r="FP651" s="15">
        <f t="shared" si="1235"/>
        <v>0</v>
      </c>
      <c r="FQ651" s="15">
        <f t="shared" si="1236"/>
        <v>0</v>
      </c>
      <c r="FR651" s="15">
        <f t="shared" si="1237"/>
        <v>0</v>
      </c>
      <c r="FS651" s="15">
        <f t="shared" si="1238"/>
        <v>0</v>
      </c>
      <c r="FT651" s="15">
        <f t="shared" si="1239"/>
        <v>0</v>
      </c>
      <c r="FU651" s="15">
        <f t="shared" si="1240"/>
        <v>0</v>
      </c>
      <c r="FV651" s="15">
        <f t="shared" si="1241"/>
        <v>0</v>
      </c>
      <c r="FW651" s="15">
        <f t="shared" si="1242"/>
        <v>0</v>
      </c>
      <c r="FX651" s="49" t="s">
        <v>1927</v>
      </c>
    </row>
    <row r="652" spans="1:180" s="42" customFormat="1" ht="31.5" x14ac:dyDescent="0.25">
      <c r="A652" s="38" t="s">
        <v>948</v>
      </c>
      <c r="B652" s="13" t="s">
        <v>1547</v>
      </c>
      <c r="C652" s="18" t="s">
        <v>1548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4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5">
        <f t="shared" si="1211"/>
        <v>0</v>
      </c>
      <c r="P652" s="15">
        <f t="shared" si="1212"/>
        <v>0</v>
      </c>
      <c r="Q652" s="15">
        <f t="shared" si="1213"/>
        <v>0</v>
      </c>
      <c r="R652" s="15">
        <f t="shared" si="1214"/>
        <v>0</v>
      </c>
      <c r="S652" s="15">
        <f t="shared" si="1215"/>
        <v>0</v>
      </c>
      <c r="T652" s="15">
        <v>4</v>
      </c>
      <c r="U652" s="15">
        <f t="shared" si="1216"/>
        <v>0</v>
      </c>
      <c r="V652" s="15">
        <f t="shared" si="1217"/>
        <v>0</v>
      </c>
      <c r="W652" s="15">
        <f t="shared" si="1218"/>
        <v>0</v>
      </c>
      <c r="X652" s="15">
        <f t="shared" si="1219"/>
        <v>0</v>
      </c>
      <c r="Y652" s="15">
        <f t="shared" si="1220"/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  <c r="BE652" s="15">
        <v>0</v>
      </c>
      <c r="BF652" s="15">
        <v>0</v>
      </c>
      <c r="BG652" s="15">
        <v>0</v>
      </c>
      <c r="BH652" s="15">
        <v>0</v>
      </c>
      <c r="BI652" s="15">
        <v>0</v>
      </c>
      <c r="BJ652" s="15">
        <v>0</v>
      </c>
      <c r="BK652" s="15">
        <v>0</v>
      </c>
      <c r="BL652" s="15">
        <v>0</v>
      </c>
      <c r="BM652" s="15">
        <v>0</v>
      </c>
      <c r="BN652" s="15">
        <v>0</v>
      </c>
      <c r="BO652" s="15">
        <v>0</v>
      </c>
      <c r="BP652" s="15">
        <v>0</v>
      </c>
      <c r="BQ652" s="15">
        <v>0</v>
      </c>
      <c r="BR652" s="15">
        <v>0</v>
      </c>
      <c r="BS652" s="15">
        <v>0</v>
      </c>
      <c r="BT652" s="15">
        <v>0</v>
      </c>
      <c r="BU652" s="15">
        <v>0</v>
      </c>
      <c r="BV652" s="15">
        <v>0</v>
      </c>
      <c r="BW652" s="15">
        <v>0</v>
      </c>
      <c r="BX652" s="15">
        <v>0</v>
      </c>
      <c r="BY652" s="15">
        <v>0</v>
      </c>
      <c r="BZ652" s="15">
        <v>0</v>
      </c>
      <c r="CA652" s="15">
        <v>0</v>
      </c>
      <c r="CB652" s="15">
        <v>0</v>
      </c>
      <c r="CC652" s="15">
        <v>0</v>
      </c>
      <c r="CD652" s="15">
        <v>0</v>
      </c>
      <c r="CE652" s="15">
        <v>0</v>
      </c>
      <c r="CF652" s="15">
        <v>0</v>
      </c>
      <c r="CG652" s="15">
        <v>0</v>
      </c>
      <c r="CH652" s="15">
        <v>0</v>
      </c>
      <c r="CI652" s="15">
        <v>0</v>
      </c>
      <c r="CJ652" s="15">
        <v>0</v>
      </c>
      <c r="CK652" s="15">
        <v>0</v>
      </c>
      <c r="CL652" s="15">
        <v>0</v>
      </c>
      <c r="CM652" s="15">
        <v>0</v>
      </c>
      <c r="CN652" s="15">
        <v>0</v>
      </c>
      <c r="CO652" s="15">
        <v>0</v>
      </c>
      <c r="CP652" s="15">
        <v>0</v>
      </c>
      <c r="CQ652" s="15">
        <v>0</v>
      </c>
      <c r="CR652" s="15">
        <v>0</v>
      </c>
      <c r="CS652" s="15">
        <v>0</v>
      </c>
      <c r="CT652" s="15">
        <v>0</v>
      </c>
      <c r="CU652" s="15">
        <v>0</v>
      </c>
      <c r="CV652" s="15">
        <v>0</v>
      </c>
      <c r="CW652" s="15">
        <v>0</v>
      </c>
      <c r="CX652" s="15">
        <v>0</v>
      </c>
      <c r="CY652" s="15">
        <v>0</v>
      </c>
      <c r="CZ652" s="15">
        <v>0</v>
      </c>
      <c r="DA652" s="15">
        <v>0</v>
      </c>
      <c r="DB652" s="15">
        <v>0</v>
      </c>
      <c r="DC652" s="15">
        <v>0</v>
      </c>
      <c r="DD652" s="15">
        <v>0</v>
      </c>
      <c r="DE652" s="15">
        <v>0</v>
      </c>
      <c r="DF652" s="15">
        <v>0</v>
      </c>
      <c r="DG652" s="15">
        <v>0</v>
      </c>
      <c r="DH652" s="15">
        <v>0</v>
      </c>
      <c r="DI652" s="15">
        <v>0</v>
      </c>
      <c r="DJ652" s="15">
        <v>0</v>
      </c>
      <c r="DK652" s="15">
        <v>0</v>
      </c>
      <c r="DL652" s="15">
        <v>0</v>
      </c>
      <c r="DM652" s="15">
        <v>0</v>
      </c>
      <c r="DN652" s="15">
        <v>0</v>
      </c>
      <c r="DO652" s="15">
        <v>0</v>
      </c>
      <c r="DP652" s="15">
        <v>0</v>
      </c>
      <c r="DQ652" s="15">
        <v>0</v>
      </c>
      <c r="DR652" s="15">
        <v>0</v>
      </c>
      <c r="DS652" s="15">
        <v>0</v>
      </c>
      <c r="DT652" s="15">
        <v>0</v>
      </c>
      <c r="DU652" s="36">
        <v>0</v>
      </c>
      <c r="DV652" s="36">
        <v>0</v>
      </c>
      <c r="DW652" s="36">
        <v>0</v>
      </c>
      <c r="DX652" s="36">
        <v>0</v>
      </c>
      <c r="DY652" s="36">
        <v>0</v>
      </c>
      <c r="DZ652" s="36">
        <v>0</v>
      </c>
      <c r="EA652" s="36">
        <v>0</v>
      </c>
      <c r="EB652" s="36">
        <v>0</v>
      </c>
      <c r="EC652" s="36">
        <v>0</v>
      </c>
      <c r="ED652" s="36">
        <v>0</v>
      </c>
      <c r="EE652" s="36">
        <v>0</v>
      </c>
      <c r="EF652" s="15">
        <v>0</v>
      </c>
      <c r="EG652" s="15">
        <v>0</v>
      </c>
      <c r="EH652" s="15">
        <v>0</v>
      </c>
      <c r="EI652" s="15">
        <v>0</v>
      </c>
      <c r="EJ652" s="15">
        <v>0</v>
      </c>
      <c r="EK652" s="15">
        <v>0</v>
      </c>
      <c r="EL652" s="15">
        <v>0</v>
      </c>
      <c r="EM652" s="15">
        <v>0</v>
      </c>
      <c r="EN652" s="15">
        <v>0</v>
      </c>
      <c r="EO652" s="15">
        <v>0</v>
      </c>
      <c r="EP652" s="15">
        <v>0</v>
      </c>
      <c r="EQ652" s="15" t="s">
        <v>137</v>
      </c>
      <c r="ER652" s="15" t="s">
        <v>137</v>
      </c>
      <c r="ES652" s="15" t="s">
        <v>137</v>
      </c>
      <c r="ET652" s="15" t="s">
        <v>137</v>
      </c>
      <c r="EU652" s="15" t="s">
        <v>137</v>
      </c>
      <c r="EV652" s="15" t="s">
        <v>137</v>
      </c>
      <c r="EW652" s="15" t="s">
        <v>137</v>
      </c>
      <c r="EX652" s="15" t="s">
        <v>137</v>
      </c>
      <c r="EY652" s="15" t="s">
        <v>137</v>
      </c>
      <c r="EZ652" s="15" t="s">
        <v>137</v>
      </c>
      <c r="FA652" s="15" t="s">
        <v>137</v>
      </c>
      <c r="FB652" s="15">
        <f t="shared" si="1221"/>
        <v>0</v>
      </c>
      <c r="FC652" s="15">
        <f t="shared" si="1222"/>
        <v>0</v>
      </c>
      <c r="FD652" s="15">
        <f t="shared" si="1223"/>
        <v>0</v>
      </c>
      <c r="FE652" s="15">
        <f t="shared" si="1224"/>
        <v>0</v>
      </c>
      <c r="FF652" s="15">
        <f t="shared" si="1225"/>
        <v>0</v>
      </c>
      <c r="FG652" s="15">
        <f t="shared" si="1226"/>
        <v>0</v>
      </c>
      <c r="FH652" s="15">
        <f t="shared" si="1227"/>
        <v>0</v>
      </c>
      <c r="FI652" s="15">
        <f t="shared" si="1228"/>
        <v>0</v>
      </c>
      <c r="FJ652" s="15">
        <f t="shared" si="1229"/>
        <v>0</v>
      </c>
      <c r="FK652" s="15">
        <f t="shared" si="1230"/>
        <v>0</v>
      </c>
      <c r="FL652" s="15">
        <f t="shared" si="1231"/>
        <v>0</v>
      </c>
      <c r="FM652" s="15">
        <f t="shared" si="1232"/>
        <v>0</v>
      </c>
      <c r="FN652" s="15">
        <f t="shared" si="1233"/>
        <v>0</v>
      </c>
      <c r="FO652" s="15">
        <f t="shared" si="1234"/>
        <v>0</v>
      </c>
      <c r="FP652" s="15">
        <f t="shared" si="1235"/>
        <v>0</v>
      </c>
      <c r="FQ652" s="15">
        <f t="shared" si="1236"/>
        <v>0</v>
      </c>
      <c r="FR652" s="15">
        <f t="shared" si="1237"/>
        <v>0</v>
      </c>
      <c r="FS652" s="15">
        <f t="shared" si="1238"/>
        <v>0</v>
      </c>
      <c r="FT652" s="15">
        <f t="shared" si="1239"/>
        <v>0</v>
      </c>
      <c r="FU652" s="15">
        <f t="shared" si="1240"/>
        <v>0</v>
      </c>
      <c r="FV652" s="15">
        <f t="shared" si="1241"/>
        <v>0</v>
      </c>
      <c r="FW652" s="15">
        <f t="shared" si="1242"/>
        <v>0</v>
      </c>
      <c r="FX652" s="49" t="s">
        <v>1927</v>
      </c>
    </row>
    <row r="653" spans="1:180" s="42" customFormat="1" ht="47.25" x14ac:dyDescent="0.25">
      <c r="A653" s="38" t="s">
        <v>948</v>
      </c>
      <c r="B653" s="13" t="s">
        <v>1549</v>
      </c>
      <c r="C653" s="18" t="s">
        <v>1550</v>
      </c>
      <c r="D653" s="15">
        <v>0</v>
      </c>
      <c r="E653" s="15">
        <v>0</v>
      </c>
      <c r="F653" s="15">
        <v>0</v>
      </c>
      <c r="G653" s="15">
        <v>0</v>
      </c>
      <c r="H653" s="15">
        <v>0</v>
      </c>
      <c r="I653" s="15">
        <v>1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5">
        <f t="shared" si="1211"/>
        <v>0</v>
      </c>
      <c r="P653" s="15">
        <f t="shared" si="1212"/>
        <v>0</v>
      </c>
      <c r="Q653" s="15">
        <f t="shared" si="1213"/>
        <v>0</v>
      </c>
      <c r="R653" s="15">
        <f t="shared" si="1214"/>
        <v>0</v>
      </c>
      <c r="S653" s="15">
        <f t="shared" si="1215"/>
        <v>0</v>
      </c>
      <c r="T653" s="15">
        <v>1</v>
      </c>
      <c r="U653" s="15">
        <f t="shared" si="1216"/>
        <v>0</v>
      </c>
      <c r="V653" s="15">
        <f t="shared" si="1217"/>
        <v>0</v>
      </c>
      <c r="W653" s="15">
        <f t="shared" si="1218"/>
        <v>0</v>
      </c>
      <c r="X653" s="15">
        <f t="shared" si="1219"/>
        <v>0</v>
      </c>
      <c r="Y653" s="15">
        <f t="shared" si="1220"/>
        <v>0</v>
      </c>
      <c r="Z653" s="15">
        <v>0</v>
      </c>
      <c r="AA653" s="15">
        <v>0</v>
      </c>
      <c r="AB653" s="15">
        <v>0</v>
      </c>
      <c r="AC653" s="15">
        <v>0</v>
      </c>
      <c r="AD653" s="15">
        <v>0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  <c r="AJ653" s="15">
        <v>0</v>
      </c>
      <c r="AK653" s="15">
        <v>0</v>
      </c>
      <c r="AL653" s="15">
        <v>0</v>
      </c>
      <c r="AM653" s="15">
        <v>0</v>
      </c>
      <c r="AN653" s="15">
        <v>0</v>
      </c>
      <c r="AO653" s="15">
        <v>0</v>
      </c>
      <c r="AP653" s="15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15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v>0</v>
      </c>
      <c r="BE653" s="15">
        <v>0</v>
      </c>
      <c r="BF653" s="15">
        <v>0</v>
      </c>
      <c r="BG653" s="15">
        <v>0</v>
      </c>
      <c r="BH653" s="15">
        <v>0</v>
      </c>
      <c r="BI653" s="15">
        <v>0</v>
      </c>
      <c r="BJ653" s="15">
        <v>0</v>
      </c>
      <c r="BK653" s="15">
        <v>0</v>
      </c>
      <c r="BL653" s="15">
        <v>0</v>
      </c>
      <c r="BM653" s="15">
        <v>0</v>
      </c>
      <c r="BN653" s="15">
        <v>0</v>
      </c>
      <c r="BO653" s="15">
        <v>0</v>
      </c>
      <c r="BP653" s="15">
        <v>0</v>
      </c>
      <c r="BQ653" s="15">
        <v>0</v>
      </c>
      <c r="BR653" s="15">
        <v>0</v>
      </c>
      <c r="BS653" s="15">
        <v>0</v>
      </c>
      <c r="BT653" s="15">
        <v>0</v>
      </c>
      <c r="BU653" s="15">
        <v>0</v>
      </c>
      <c r="BV653" s="15">
        <v>0</v>
      </c>
      <c r="BW653" s="15">
        <v>0</v>
      </c>
      <c r="BX653" s="15">
        <v>0</v>
      </c>
      <c r="BY653" s="15">
        <v>0</v>
      </c>
      <c r="BZ653" s="15">
        <v>0</v>
      </c>
      <c r="CA653" s="15">
        <v>0</v>
      </c>
      <c r="CB653" s="15">
        <v>0</v>
      </c>
      <c r="CC653" s="15">
        <v>0</v>
      </c>
      <c r="CD653" s="15">
        <v>0</v>
      </c>
      <c r="CE653" s="15">
        <v>0</v>
      </c>
      <c r="CF653" s="15">
        <v>0</v>
      </c>
      <c r="CG653" s="15">
        <v>0</v>
      </c>
      <c r="CH653" s="15">
        <v>0</v>
      </c>
      <c r="CI653" s="15">
        <v>0</v>
      </c>
      <c r="CJ653" s="15">
        <v>0</v>
      </c>
      <c r="CK653" s="15">
        <v>0</v>
      </c>
      <c r="CL653" s="15">
        <v>0</v>
      </c>
      <c r="CM653" s="15">
        <v>0</v>
      </c>
      <c r="CN653" s="15">
        <v>0</v>
      </c>
      <c r="CO653" s="15">
        <v>0</v>
      </c>
      <c r="CP653" s="15">
        <v>0</v>
      </c>
      <c r="CQ653" s="15">
        <v>0</v>
      </c>
      <c r="CR653" s="15">
        <v>0</v>
      </c>
      <c r="CS653" s="15">
        <v>0</v>
      </c>
      <c r="CT653" s="15">
        <v>0</v>
      </c>
      <c r="CU653" s="15">
        <v>0</v>
      </c>
      <c r="CV653" s="15">
        <v>0</v>
      </c>
      <c r="CW653" s="15">
        <v>0</v>
      </c>
      <c r="CX653" s="15">
        <v>0</v>
      </c>
      <c r="CY653" s="15">
        <v>0</v>
      </c>
      <c r="CZ653" s="15">
        <v>0</v>
      </c>
      <c r="DA653" s="15">
        <v>0</v>
      </c>
      <c r="DB653" s="15">
        <v>0</v>
      </c>
      <c r="DC653" s="15">
        <v>0</v>
      </c>
      <c r="DD653" s="15">
        <v>0</v>
      </c>
      <c r="DE653" s="15">
        <v>0</v>
      </c>
      <c r="DF653" s="15">
        <v>0</v>
      </c>
      <c r="DG653" s="15">
        <v>0</v>
      </c>
      <c r="DH653" s="15">
        <v>0</v>
      </c>
      <c r="DI653" s="15">
        <v>0</v>
      </c>
      <c r="DJ653" s="15">
        <v>0</v>
      </c>
      <c r="DK653" s="15">
        <v>0</v>
      </c>
      <c r="DL653" s="15">
        <v>0</v>
      </c>
      <c r="DM653" s="15">
        <v>0</v>
      </c>
      <c r="DN653" s="15">
        <v>0</v>
      </c>
      <c r="DO653" s="15">
        <v>0</v>
      </c>
      <c r="DP653" s="15">
        <v>0</v>
      </c>
      <c r="DQ653" s="15">
        <v>0</v>
      </c>
      <c r="DR653" s="15">
        <v>0</v>
      </c>
      <c r="DS653" s="15">
        <v>0</v>
      </c>
      <c r="DT653" s="15">
        <v>0</v>
      </c>
      <c r="DU653" s="36">
        <v>0</v>
      </c>
      <c r="DV653" s="36">
        <v>0</v>
      </c>
      <c r="DW653" s="36">
        <v>0</v>
      </c>
      <c r="DX653" s="36">
        <v>0</v>
      </c>
      <c r="DY653" s="36">
        <v>0</v>
      </c>
      <c r="DZ653" s="36">
        <v>0</v>
      </c>
      <c r="EA653" s="36">
        <v>0</v>
      </c>
      <c r="EB653" s="36">
        <v>0</v>
      </c>
      <c r="EC653" s="36">
        <v>0</v>
      </c>
      <c r="ED653" s="36">
        <v>0</v>
      </c>
      <c r="EE653" s="36">
        <v>0</v>
      </c>
      <c r="EF653" s="15">
        <v>0</v>
      </c>
      <c r="EG653" s="15">
        <v>0</v>
      </c>
      <c r="EH653" s="15">
        <v>0</v>
      </c>
      <c r="EI653" s="15">
        <v>0</v>
      </c>
      <c r="EJ653" s="15">
        <v>0</v>
      </c>
      <c r="EK653" s="15">
        <v>0</v>
      </c>
      <c r="EL653" s="15">
        <v>0</v>
      </c>
      <c r="EM653" s="15">
        <v>0</v>
      </c>
      <c r="EN653" s="15">
        <v>0</v>
      </c>
      <c r="EO653" s="15">
        <v>0</v>
      </c>
      <c r="EP653" s="15">
        <v>0</v>
      </c>
      <c r="EQ653" s="15" t="s">
        <v>137</v>
      </c>
      <c r="ER653" s="15" t="s">
        <v>137</v>
      </c>
      <c r="ES653" s="15" t="s">
        <v>137</v>
      </c>
      <c r="ET653" s="15" t="s">
        <v>137</v>
      </c>
      <c r="EU653" s="15" t="s">
        <v>137</v>
      </c>
      <c r="EV653" s="15" t="s">
        <v>137</v>
      </c>
      <c r="EW653" s="15" t="s">
        <v>137</v>
      </c>
      <c r="EX653" s="15" t="s">
        <v>137</v>
      </c>
      <c r="EY653" s="15" t="s">
        <v>137</v>
      </c>
      <c r="EZ653" s="15" t="s">
        <v>137</v>
      </c>
      <c r="FA653" s="15" t="s">
        <v>137</v>
      </c>
      <c r="FB653" s="15">
        <f t="shared" si="1221"/>
        <v>0</v>
      </c>
      <c r="FC653" s="15">
        <f t="shared" si="1222"/>
        <v>0</v>
      </c>
      <c r="FD653" s="15">
        <f t="shared" si="1223"/>
        <v>0</v>
      </c>
      <c r="FE653" s="15">
        <f t="shared" si="1224"/>
        <v>0</v>
      </c>
      <c r="FF653" s="15">
        <f t="shared" si="1225"/>
        <v>0</v>
      </c>
      <c r="FG653" s="15">
        <f t="shared" si="1226"/>
        <v>0</v>
      </c>
      <c r="FH653" s="15">
        <f t="shared" si="1227"/>
        <v>0</v>
      </c>
      <c r="FI653" s="15">
        <f t="shared" si="1228"/>
        <v>0</v>
      </c>
      <c r="FJ653" s="15">
        <f t="shared" si="1229"/>
        <v>0</v>
      </c>
      <c r="FK653" s="15">
        <f t="shared" si="1230"/>
        <v>0</v>
      </c>
      <c r="FL653" s="15">
        <f t="shared" si="1231"/>
        <v>0</v>
      </c>
      <c r="FM653" s="15">
        <f t="shared" si="1232"/>
        <v>0</v>
      </c>
      <c r="FN653" s="15">
        <f t="shared" si="1233"/>
        <v>0</v>
      </c>
      <c r="FO653" s="15">
        <f t="shared" si="1234"/>
        <v>0</v>
      </c>
      <c r="FP653" s="15">
        <f t="shared" si="1235"/>
        <v>0</v>
      </c>
      <c r="FQ653" s="15">
        <f t="shared" si="1236"/>
        <v>0</v>
      </c>
      <c r="FR653" s="15">
        <f t="shared" si="1237"/>
        <v>0</v>
      </c>
      <c r="FS653" s="15">
        <f t="shared" si="1238"/>
        <v>0</v>
      </c>
      <c r="FT653" s="15">
        <f t="shared" si="1239"/>
        <v>0</v>
      </c>
      <c r="FU653" s="15">
        <f t="shared" si="1240"/>
        <v>0</v>
      </c>
      <c r="FV653" s="15">
        <f t="shared" si="1241"/>
        <v>0</v>
      </c>
      <c r="FW653" s="15">
        <f t="shared" si="1242"/>
        <v>0</v>
      </c>
      <c r="FX653" s="49" t="s">
        <v>1927</v>
      </c>
    </row>
    <row r="654" spans="1:180" s="42" customFormat="1" ht="31.5" x14ac:dyDescent="0.25">
      <c r="A654" s="38" t="s">
        <v>948</v>
      </c>
      <c r="B654" s="13" t="s">
        <v>1551</v>
      </c>
      <c r="C654" s="18" t="s">
        <v>1552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1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5">
        <f t="shared" si="1211"/>
        <v>0</v>
      </c>
      <c r="P654" s="15">
        <f t="shared" si="1212"/>
        <v>0</v>
      </c>
      <c r="Q654" s="15">
        <f t="shared" si="1213"/>
        <v>0</v>
      </c>
      <c r="R654" s="15">
        <f t="shared" si="1214"/>
        <v>0</v>
      </c>
      <c r="S654" s="15">
        <f t="shared" si="1215"/>
        <v>0</v>
      </c>
      <c r="T654" s="15">
        <v>1</v>
      </c>
      <c r="U654" s="15">
        <f t="shared" si="1216"/>
        <v>0</v>
      </c>
      <c r="V654" s="15">
        <f t="shared" si="1217"/>
        <v>0</v>
      </c>
      <c r="W654" s="15">
        <f t="shared" si="1218"/>
        <v>0</v>
      </c>
      <c r="X654" s="15">
        <f t="shared" si="1219"/>
        <v>0</v>
      </c>
      <c r="Y654" s="15">
        <f t="shared" si="1220"/>
        <v>0</v>
      </c>
      <c r="Z654" s="15">
        <v>0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0</v>
      </c>
      <c r="AM654" s="15">
        <v>0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v>0</v>
      </c>
      <c r="BE654" s="15">
        <v>0</v>
      </c>
      <c r="BF654" s="15">
        <v>0</v>
      </c>
      <c r="BG654" s="15">
        <v>0</v>
      </c>
      <c r="BH654" s="15">
        <v>0</v>
      </c>
      <c r="BI654" s="15">
        <v>0</v>
      </c>
      <c r="BJ654" s="15">
        <v>0</v>
      </c>
      <c r="BK654" s="15">
        <v>0</v>
      </c>
      <c r="BL654" s="15">
        <v>0</v>
      </c>
      <c r="BM654" s="15">
        <v>0</v>
      </c>
      <c r="BN654" s="15">
        <v>0</v>
      </c>
      <c r="BO654" s="15">
        <v>0</v>
      </c>
      <c r="BP654" s="15">
        <v>0</v>
      </c>
      <c r="BQ654" s="15">
        <v>0</v>
      </c>
      <c r="BR654" s="15">
        <v>0</v>
      </c>
      <c r="BS654" s="15">
        <v>0</v>
      </c>
      <c r="BT654" s="15">
        <v>0</v>
      </c>
      <c r="BU654" s="15">
        <v>0</v>
      </c>
      <c r="BV654" s="15">
        <v>0</v>
      </c>
      <c r="BW654" s="15">
        <v>0</v>
      </c>
      <c r="BX654" s="15">
        <v>0</v>
      </c>
      <c r="BY654" s="15">
        <v>0</v>
      </c>
      <c r="BZ654" s="15">
        <v>0</v>
      </c>
      <c r="CA654" s="15">
        <v>0</v>
      </c>
      <c r="CB654" s="15">
        <v>0</v>
      </c>
      <c r="CC654" s="15">
        <v>0</v>
      </c>
      <c r="CD654" s="15">
        <v>0</v>
      </c>
      <c r="CE654" s="15">
        <v>0</v>
      </c>
      <c r="CF654" s="15">
        <v>0</v>
      </c>
      <c r="CG654" s="15">
        <v>0</v>
      </c>
      <c r="CH654" s="15">
        <v>0</v>
      </c>
      <c r="CI654" s="15">
        <v>0</v>
      </c>
      <c r="CJ654" s="15">
        <v>0</v>
      </c>
      <c r="CK654" s="15">
        <v>0</v>
      </c>
      <c r="CL654" s="15">
        <v>0</v>
      </c>
      <c r="CM654" s="15">
        <v>0</v>
      </c>
      <c r="CN654" s="15">
        <v>0</v>
      </c>
      <c r="CO654" s="15">
        <v>0</v>
      </c>
      <c r="CP654" s="15">
        <v>0</v>
      </c>
      <c r="CQ654" s="15">
        <v>0</v>
      </c>
      <c r="CR654" s="15">
        <v>0</v>
      </c>
      <c r="CS654" s="15">
        <v>0</v>
      </c>
      <c r="CT654" s="15">
        <v>0</v>
      </c>
      <c r="CU654" s="15">
        <v>0</v>
      </c>
      <c r="CV654" s="15">
        <v>0</v>
      </c>
      <c r="CW654" s="15">
        <v>0</v>
      </c>
      <c r="CX654" s="15">
        <v>0</v>
      </c>
      <c r="CY654" s="15">
        <v>0</v>
      </c>
      <c r="CZ654" s="15">
        <v>0</v>
      </c>
      <c r="DA654" s="15">
        <v>0</v>
      </c>
      <c r="DB654" s="15">
        <v>0</v>
      </c>
      <c r="DC654" s="15">
        <v>0</v>
      </c>
      <c r="DD654" s="15">
        <v>0</v>
      </c>
      <c r="DE654" s="15">
        <v>0</v>
      </c>
      <c r="DF654" s="15">
        <v>0</v>
      </c>
      <c r="DG654" s="15">
        <v>0</v>
      </c>
      <c r="DH654" s="15">
        <v>0</v>
      </c>
      <c r="DI654" s="15">
        <v>0</v>
      </c>
      <c r="DJ654" s="15">
        <v>0</v>
      </c>
      <c r="DK654" s="15">
        <v>0</v>
      </c>
      <c r="DL654" s="15">
        <v>0</v>
      </c>
      <c r="DM654" s="15">
        <v>0</v>
      </c>
      <c r="DN654" s="15">
        <v>0</v>
      </c>
      <c r="DO654" s="15">
        <v>0</v>
      </c>
      <c r="DP654" s="15">
        <v>0</v>
      </c>
      <c r="DQ654" s="15">
        <v>0</v>
      </c>
      <c r="DR654" s="15">
        <v>0</v>
      </c>
      <c r="DS654" s="15">
        <v>0</v>
      </c>
      <c r="DT654" s="15">
        <v>0</v>
      </c>
      <c r="DU654" s="15">
        <v>0</v>
      </c>
      <c r="DV654" s="15">
        <v>0</v>
      </c>
      <c r="DW654" s="15">
        <v>0</v>
      </c>
      <c r="DX654" s="15">
        <v>0</v>
      </c>
      <c r="DY654" s="15">
        <v>0</v>
      </c>
      <c r="DZ654" s="15">
        <v>0</v>
      </c>
      <c r="EA654" s="15">
        <v>0</v>
      </c>
      <c r="EB654" s="15">
        <v>0</v>
      </c>
      <c r="EC654" s="15">
        <v>0</v>
      </c>
      <c r="ED654" s="15">
        <v>0</v>
      </c>
      <c r="EE654" s="15">
        <v>0</v>
      </c>
      <c r="EF654" s="15">
        <v>0</v>
      </c>
      <c r="EG654" s="15">
        <v>0</v>
      </c>
      <c r="EH654" s="15">
        <v>0</v>
      </c>
      <c r="EI654" s="15">
        <v>0</v>
      </c>
      <c r="EJ654" s="15">
        <v>0</v>
      </c>
      <c r="EK654" s="15">
        <v>0</v>
      </c>
      <c r="EL654" s="15">
        <v>0</v>
      </c>
      <c r="EM654" s="15">
        <v>0</v>
      </c>
      <c r="EN654" s="15">
        <v>0</v>
      </c>
      <c r="EO654" s="15">
        <v>0</v>
      </c>
      <c r="EP654" s="15">
        <v>0</v>
      </c>
      <c r="EQ654" s="15" t="s">
        <v>137</v>
      </c>
      <c r="ER654" s="15" t="s">
        <v>137</v>
      </c>
      <c r="ES654" s="15" t="s">
        <v>137</v>
      </c>
      <c r="ET654" s="15" t="s">
        <v>137</v>
      </c>
      <c r="EU654" s="15" t="s">
        <v>137</v>
      </c>
      <c r="EV654" s="15" t="s">
        <v>137</v>
      </c>
      <c r="EW654" s="15" t="s">
        <v>137</v>
      </c>
      <c r="EX654" s="15" t="s">
        <v>137</v>
      </c>
      <c r="EY654" s="15" t="s">
        <v>137</v>
      </c>
      <c r="EZ654" s="15" t="s">
        <v>137</v>
      </c>
      <c r="FA654" s="15" t="s">
        <v>137</v>
      </c>
      <c r="FB654" s="15">
        <f t="shared" si="1221"/>
        <v>0</v>
      </c>
      <c r="FC654" s="15">
        <f t="shared" si="1222"/>
        <v>0</v>
      </c>
      <c r="FD654" s="15">
        <f t="shared" si="1223"/>
        <v>0</v>
      </c>
      <c r="FE654" s="15">
        <f t="shared" si="1224"/>
        <v>0</v>
      </c>
      <c r="FF654" s="15">
        <f t="shared" si="1225"/>
        <v>0</v>
      </c>
      <c r="FG654" s="15">
        <f t="shared" si="1226"/>
        <v>0</v>
      </c>
      <c r="FH654" s="15">
        <f t="shared" si="1227"/>
        <v>0</v>
      </c>
      <c r="FI654" s="15">
        <f t="shared" si="1228"/>
        <v>0</v>
      </c>
      <c r="FJ654" s="15">
        <f t="shared" si="1229"/>
        <v>0</v>
      </c>
      <c r="FK654" s="15">
        <f t="shared" si="1230"/>
        <v>0</v>
      </c>
      <c r="FL654" s="15">
        <f t="shared" si="1231"/>
        <v>0</v>
      </c>
      <c r="FM654" s="15">
        <f t="shared" si="1232"/>
        <v>0</v>
      </c>
      <c r="FN654" s="15">
        <f t="shared" si="1233"/>
        <v>0</v>
      </c>
      <c r="FO654" s="15">
        <f t="shared" si="1234"/>
        <v>0</v>
      </c>
      <c r="FP654" s="15">
        <f t="shared" si="1235"/>
        <v>0</v>
      </c>
      <c r="FQ654" s="15">
        <f t="shared" si="1236"/>
        <v>0</v>
      </c>
      <c r="FR654" s="15">
        <f t="shared" si="1237"/>
        <v>0</v>
      </c>
      <c r="FS654" s="15">
        <f t="shared" si="1238"/>
        <v>0</v>
      </c>
      <c r="FT654" s="15">
        <f t="shared" si="1239"/>
        <v>0</v>
      </c>
      <c r="FU654" s="15">
        <f t="shared" si="1240"/>
        <v>0</v>
      </c>
      <c r="FV654" s="15">
        <f t="shared" si="1241"/>
        <v>0</v>
      </c>
      <c r="FW654" s="15">
        <f t="shared" si="1242"/>
        <v>0</v>
      </c>
      <c r="FX654" s="49" t="s">
        <v>1927</v>
      </c>
    </row>
    <row r="655" spans="1:180" s="42" customFormat="1" ht="31.5" x14ac:dyDescent="0.25">
      <c r="A655" s="38" t="s">
        <v>948</v>
      </c>
      <c r="B655" s="13" t="s">
        <v>1553</v>
      </c>
      <c r="C655" s="18" t="s">
        <v>1554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1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f t="shared" si="1211"/>
        <v>0</v>
      </c>
      <c r="P655" s="15">
        <f t="shared" si="1212"/>
        <v>0</v>
      </c>
      <c r="Q655" s="15">
        <f t="shared" si="1213"/>
        <v>0</v>
      </c>
      <c r="R655" s="15">
        <f t="shared" si="1214"/>
        <v>0</v>
      </c>
      <c r="S655" s="15">
        <f t="shared" si="1215"/>
        <v>0</v>
      </c>
      <c r="T655" s="15">
        <v>1</v>
      </c>
      <c r="U655" s="15">
        <f t="shared" si="1216"/>
        <v>0</v>
      </c>
      <c r="V655" s="15">
        <f t="shared" si="1217"/>
        <v>0</v>
      </c>
      <c r="W655" s="15">
        <f t="shared" si="1218"/>
        <v>0</v>
      </c>
      <c r="X655" s="15">
        <f t="shared" si="1219"/>
        <v>0</v>
      </c>
      <c r="Y655" s="15">
        <f t="shared" si="1220"/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0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0</v>
      </c>
      <c r="BE655" s="15">
        <v>0</v>
      </c>
      <c r="BF655" s="15">
        <v>0</v>
      </c>
      <c r="BG655" s="15">
        <v>0</v>
      </c>
      <c r="BH655" s="15">
        <v>0</v>
      </c>
      <c r="BI655" s="15">
        <v>0</v>
      </c>
      <c r="BJ655" s="15">
        <v>0</v>
      </c>
      <c r="BK655" s="15">
        <v>0</v>
      </c>
      <c r="BL655" s="15">
        <v>0</v>
      </c>
      <c r="BM655" s="15">
        <v>0</v>
      </c>
      <c r="BN655" s="15">
        <v>0</v>
      </c>
      <c r="BO655" s="15">
        <v>0</v>
      </c>
      <c r="BP655" s="15">
        <v>0</v>
      </c>
      <c r="BQ655" s="15">
        <v>0</v>
      </c>
      <c r="BR655" s="15">
        <v>0</v>
      </c>
      <c r="BS655" s="15">
        <v>0</v>
      </c>
      <c r="BT655" s="15">
        <v>0</v>
      </c>
      <c r="BU655" s="15">
        <v>0</v>
      </c>
      <c r="BV655" s="15">
        <v>0</v>
      </c>
      <c r="BW655" s="15">
        <v>0</v>
      </c>
      <c r="BX655" s="15">
        <v>0</v>
      </c>
      <c r="BY655" s="15">
        <v>0</v>
      </c>
      <c r="BZ655" s="15">
        <v>0</v>
      </c>
      <c r="CA655" s="15">
        <v>0</v>
      </c>
      <c r="CB655" s="15">
        <v>0</v>
      </c>
      <c r="CC655" s="15">
        <v>0</v>
      </c>
      <c r="CD655" s="15">
        <v>0</v>
      </c>
      <c r="CE655" s="15">
        <v>0</v>
      </c>
      <c r="CF655" s="15">
        <v>0</v>
      </c>
      <c r="CG655" s="15">
        <v>0</v>
      </c>
      <c r="CH655" s="15">
        <v>0</v>
      </c>
      <c r="CI655" s="15">
        <v>0</v>
      </c>
      <c r="CJ655" s="15">
        <v>0</v>
      </c>
      <c r="CK655" s="15">
        <v>0</v>
      </c>
      <c r="CL655" s="15">
        <v>0</v>
      </c>
      <c r="CM655" s="15">
        <v>0</v>
      </c>
      <c r="CN655" s="15">
        <v>0</v>
      </c>
      <c r="CO655" s="15">
        <v>0</v>
      </c>
      <c r="CP655" s="15">
        <v>0</v>
      </c>
      <c r="CQ655" s="15">
        <v>0</v>
      </c>
      <c r="CR655" s="15">
        <v>0</v>
      </c>
      <c r="CS655" s="15">
        <v>0</v>
      </c>
      <c r="CT655" s="15">
        <v>0</v>
      </c>
      <c r="CU655" s="15">
        <v>0</v>
      </c>
      <c r="CV655" s="15">
        <v>0</v>
      </c>
      <c r="CW655" s="15">
        <v>0</v>
      </c>
      <c r="CX655" s="15">
        <v>0</v>
      </c>
      <c r="CY655" s="15">
        <v>0</v>
      </c>
      <c r="CZ655" s="15">
        <v>0</v>
      </c>
      <c r="DA655" s="15">
        <v>0</v>
      </c>
      <c r="DB655" s="15">
        <v>0</v>
      </c>
      <c r="DC655" s="15">
        <v>0</v>
      </c>
      <c r="DD655" s="15">
        <v>0</v>
      </c>
      <c r="DE655" s="15">
        <v>0</v>
      </c>
      <c r="DF655" s="15">
        <v>0</v>
      </c>
      <c r="DG655" s="15">
        <v>0</v>
      </c>
      <c r="DH655" s="15">
        <v>0</v>
      </c>
      <c r="DI655" s="15">
        <v>0</v>
      </c>
      <c r="DJ655" s="15">
        <v>0</v>
      </c>
      <c r="DK655" s="15">
        <v>0</v>
      </c>
      <c r="DL655" s="15">
        <v>0</v>
      </c>
      <c r="DM655" s="15">
        <v>0</v>
      </c>
      <c r="DN655" s="15">
        <v>0</v>
      </c>
      <c r="DO655" s="15">
        <v>0</v>
      </c>
      <c r="DP655" s="15">
        <v>0</v>
      </c>
      <c r="DQ655" s="15">
        <v>0</v>
      </c>
      <c r="DR655" s="15">
        <v>0</v>
      </c>
      <c r="DS655" s="15">
        <v>0</v>
      </c>
      <c r="DT655" s="15">
        <v>0</v>
      </c>
      <c r="DU655" s="15">
        <v>0</v>
      </c>
      <c r="DV655" s="15">
        <v>0</v>
      </c>
      <c r="DW655" s="15">
        <v>0</v>
      </c>
      <c r="DX655" s="15">
        <v>0</v>
      </c>
      <c r="DY655" s="15">
        <v>0</v>
      </c>
      <c r="DZ655" s="15">
        <v>0</v>
      </c>
      <c r="EA655" s="15">
        <v>0</v>
      </c>
      <c r="EB655" s="15">
        <v>0</v>
      </c>
      <c r="EC655" s="15">
        <v>0</v>
      </c>
      <c r="ED655" s="15">
        <v>0</v>
      </c>
      <c r="EE655" s="15">
        <v>0</v>
      </c>
      <c r="EF655" s="15">
        <v>0</v>
      </c>
      <c r="EG655" s="15">
        <v>0</v>
      </c>
      <c r="EH655" s="15">
        <v>0</v>
      </c>
      <c r="EI655" s="15">
        <v>0</v>
      </c>
      <c r="EJ655" s="15">
        <v>0</v>
      </c>
      <c r="EK655" s="15">
        <v>0</v>
      </c>
      <c r="EL655" s="15">
        <v>0</v>
      </c>
      <c r="EM655" s="15">
        <v>0</v>
      </c>
      <c r="EN655" s="15">
        <v>0</v>
      </c>
      <c r="EO655" s="15">
        <v>0</v>
      </c>
      <c r="EP655" s="15">
        <v>0</v>
      </c>
      <c r="EQ655" s="15" t="s">
        <v>137</v>
      </c>
      <c r="ER655" s="15" t="s">
        <v>137</v>
      </c>
      <c r="ES655" s="15" t="s">
        <v>137</v>
      </c>
      <c r="ET655" s="15" t="s">
        <v>137</v>
      </c>
      <c r="EU655" s="15" t="s">
        <v>137</v>
      </c>
      <c r="EV655" s="15" t="s">
        <v>137</v>
      </c>
      <c r="EW655" s="15" t="s">
        <v>137</v>
      </c>
      <c r="EX655" s="15" t="s">
        <v>137</v>
      </c>
      <c r="EY655" s="15" t="s">
        <v>137</v>
      </c>
      <c r="EZ655" s="15" t="s">
        <v>137</v>
      </c>
      <c r="FA655" s="15" t="s">
        <v>137</v>
      </c>
      <c r="FB655" s="15">
        <f t="shared" si="1221"/>
        <v>0</v>
      </c>
      <c r="FC655" s="15">
        <f t="shared" si="1222"/>
        <v>0</v>
      </c>
      <c r="FD655" s="15">
        <f t="shared" si="1223"/>
        <v>0</v>
      </c>
      <c r="FE655" s="15">
        <f t="shared" si="1224"/>
        <v>0</v>
      </c>
      <c r="FF655" s="15">
        <f t="shared" si="1225"/>
        <v>0</v>
      </c>
      <c r="FG655" s="15">
        <f t="shared" si="1226"/>
        <v>0</v>
      </c>
      <c r="FH655" s="15">
        <f t="shared" si="1227"/>
        <v>0</v>
      </c>
      <c r="FI655" s="15">
        <f t="shared" si="1228"/>
        <v>0</v>
      </c>
      <c r="FJ655" s="15">
        <f t="shared" si="1229"/>
        <v>0</v>
      </c>
      <c r="FK655" s="15">
        <f t="shared" si="1230"/>
        <v>0</v>
      </c>
      <c r="FL655" s="15">
        <f t="shared" si="1231"/>
        <v>0</v>
      </c>
      <c r="FM655" s="15">
        <f t="shared" si="1232"/>
        <v>0</v>
      </c>
      <c r="FN655" s="15">
        <f t="shared" si="1233"/>
        <v>0</v>
      </c>
      <c r="FO655" s="15">
        <f t="shared" si="1234"/>
        <v>0</v>
      </c>
      <c r="FP655" s="15">
        <f t="shared" si="1235"/>
        <v>0</v>
      </c>
      <c r="FQ655" s="15">
        <f t="shared" si="1236"/>
        <v>0</v>
      </c>
      <c r="FR655" s="15">
        <f t="shared" si="1237"/>
        <v>0</v>
      </c>
      <c r="FS655" s="15">
        <f t="shared" si="1238"/>
        <v>0</v>
      </c>
      <c r="FT655" s="15">
        <f t="shared" si="1239"/>
        <v>0</v>
      </c>
      <c r="FU655" s="15">
        <f t="shared" si="1240"/>
        <v>0</v>
      </c>
      <c r="FV655" s="15">
        <f t="shared" si="1241"/>
        <v>0</v>
      </c>
      <c r="FW655" s="15">
        <f t="shared" si="1242"/>
        <v>0</v>
      </c>
      <c r="FX655" s="49" t="s">
        <v>1927</v>
      </c>
    </row>
    <row r="656" spans="1:180" s="42" customFormat="1" x14ac:dyDescent="0.25">
      <c r="A656" s="38" t="s">
        <v>948</v>
      </c>
      <c r="B656" s="13" t="s">
        <v>1555</v>
      </c>
      <c r="C656" s="18" t="s">
        <v>1556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1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f t="shared" si="1211"/>
        <v>0</v>
      </c>
      <c r="P656" s="15">
        <f t="shared" si="1212"/>
        <v>0</v>
      </c>
      <c r="Q656" s="15">
        <f t="shared" si="1213"/>
        <v>0</v>
      </c>
      <c r="R656" s="15">
        <f t="shared" si="1214"/>
        <v>0</v>
      </c>
      <c r="S656" s="15">
        <f t="shared" si="1215"/>
        <v>0</v>
      </c>
      <c r="T656" s="15">
        <v>1</v>
      </c>
      <c r="U656" s="15">
        <f t="shared" si="1216"/>
        <v>0</v>
      </c>
      <c r="V656" s="15">
        <f t="shared" si="1217"/>
        <v>0</v>
      </c>
      <c r="W656" s="15">
        <f t="shared" si="1218"/>
        <v>0</v>
      </c>
      <c r="X656" s="15">
        <f t="shared" si="1219"/>
        <v>0</v>
      </c>
      <c r="Y656" s="15">
        <f t="shared" si="1220"/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  <c r="BE656" s="15">
        <v>0</v>
      </c>
      <c r="BF656" s="15">
        <v>0</v>
      </c>
      <c r="BG656" s="15">
        <v>0</v>
      </c>
      <c r="BH656" s="15">
        <v>0</v>
      </c>
      <c r="BI656" s="15">
        <v>0</v>
      </c>
      <c r="BJ656" s="15">
        <v>0</v>
      </c>
      <c r="BK656" s="15">
        <v>0</v>
      </c>
      <c r="BL656" s="15">
        <v>0</v>
      </c>
      <c r="BM656" s="15">
        <v>0</v>
      </c>
      <c r="BN656" s="15">
        <v>0</v>
      </c>
      <c r="BO656" s="15">
        <v>0</v>
      </c>
      <c r="BP656" s="15">
        <v>0</v>
      </c>
      <c r="BQ656" s="15">
        <v>0</v>
      </c>
      <c r="BR656" s="15">
        <v>0</v>
      </c>
      <c r="BS656" s="15">
        <v>0</v>
      </c>
      <c r="BT656" s="15">
        <v>0</v>
      </c>
      <c r="BU656" s="15">
        <v>0</v>
      </c>
      <c r="BV656" s="15">
        <v>0</v>
      </c>
      <c r="BW656" s="15">
        <v>0</v>
      </c>
      <c r="BX656" s="15">
        <v>0</v>
      </c>
      <c r="BY656" s="15">
        <v>0</v>
      </c>
      <c r="BZ656" s="15">
        <v>0</v>
      </c>
      <c r="CA656" s="15">
        <v>0</v>
      </c>
      <c r="CB656" s="15">
        <v>0</v>
      </c>
      <c r="CC656" s="15">
        <v>0</v>
      </c>
      <c r="CD656" s="15">
        <v>0</v>
      </c>
      <c r="CE656" s="15">
        <v>0</v>
      </c>
      <c r="CF656" s="15">
        <v>0</v>
      </c>
      <c r="CG656" s="15">
        <v>0</v>
      </c>
      <c r="CH656" s="15">
        <v>0</v>
      </c>
      <c r="CI656" s="15">
        <v>0</v>
      </c>
      <c r="CJ656" s="15">
        <v>0</v>
      </c>
      <c r="CK656" s="15">
        <v>0</v>
      </c>
      <c r="CL656" s="15">
        <v>0</v>
      </c>
      <c r="CM656" s="15">
        <v>0</v>
      </c>
      <c r="CN656" s="15">
        <v>0</v>
      </c>
      <c r="CO656" s="15">
        <v>0</v>
      </c>
      <c r="CP656" s="15">
        <v>0</v>
      </c>
      <c r="CQ656" s="15">
        <v>0</v>
      </c>
      <c r="CR656" s="15">
        <v>0</v>
      </c>
      <c r="CS656" s="15">
        <v>0</v>
      </c>
      <c r="CT656" s="15">
        <v>0</v>
      </c>
      <c r="CU656" s="15">
        <v>0</v>
      </c>
      <c r="CV656" s="15">
        <v>0</v>
      </c>
      <c r="CW656" s="15">
        <v>0</v>
      </c>
      <c r="CX656" s="15">
        <v>0</v>
      </c>
      <c r="CY656" s="15">
        <v>0</v>
      </c>
      <c r="CZ656" s="15">
        <v>0</v>
      </c>
      <c r="DA656" s="15">
        <v>0</v>
      </c>
      <c r="DB656" s="15">
        <v>0</v>
      </c>
      <c r="DC656" s="15">
        <v>0</v>
      </c>
      <c r="DD656" s="15">
        <v>0</v>
      </c>
      <c r="DE656" s="15">
        <v>0</v>
      </c>
      <c r="DF656" s="15">
        <v>0</v>
      </c>
      <c r="DG656" s="15">
        <v>0</v>
      </c>
      <c r="DH656" s="15">
        <v>0</v>
      </c>
      <c r="DI656" s="15">
        <v>0</v>
      </c>
      <c r="DJ656" s="15">
        <v>0</v>
      </c>
      <c r="DK656" s="15">
        <v>0</v>
      </c>
      <c r="DL656" s="15">
        <v>0</v>
      </c>
      <c r="DM656" s="15">
        <v>0</v>
      </c>
      <c r="DN656" s="15">
        <v>0</v>
      </c>
      <c r="DO656" s="15">
        <v>0</v>
      </c>
      <c r="DP656" s="15">
        <v>0</v>
      </c>
      <c r="DQ656" s="15">
        <v>0</v>
      </c>
      <c r="DR656" s="15">
        <v>0</v>
      </c>
      <c r="DS656" s="15">
        <v>0</v>
      </c>
      <c r="DT656" s="15">
        <v>0</v>
      </c>
      <c r="DU656" s="15">
        <v>0</v>
      </c>
      <c r="DV656" s="15">
        <v>0</v>
      </c>
      <c r="DW656" s="15">
        <v>0</v>
      </c>
      <c r="DX656" s="15">
        <v>0</v>
      </c>
      <c r="DY656" s="15">
        <v>0</v>
      </c>
      <c r="DZ656" s="15">
        <v>0</v>
      </c>
      <c r="EA656" s="15">
        <v>0</v>
      </c>
      <c r="EB656" s="15">
        <v>0</v>
      </c>
      <c r="EC656" s="15">
        <v>0</v>
      </c>
      <c r="ED656" s="15">
        <v>0</v>
      </c>
      <c r="EE656" s="15">
        <v>0</v>
      </c>
      <c r="EF656" s="15">
        <v>0</v>
      </c>
      <c r="EG656" s="15">
        <v>0</v>
      </c>
      <c r="EH656" s="15">
        <v>0</v>
      </c>
      <c r="EI656" s="15">
        <v>0</v>
      </c>
      <c r="EJ656" s="15">
        <v>0</v>
      </c>
      <c r="EK656" s="15">
        <v>0</v>
      </c>
      <c r="EL656" s="15">
        <v>0</v>
      </c>
      <c r="EM656" s="15">
        <v>0</v>
      </c>
      <c r="EN656" s="15">
        <v>0</v>
      </c>
      <c r="EO656" s="15">
        <v>0</v>
      </c>
      <c r="EP656" s="15">
        <v>0</v>
      </c>
      <c r="EQ656" s="15" t="s">
        <v>137</v>
      </c>
      <c r="ER656" s="15" t="s">
        <v>137</v>
      </c>
      <c r="ES656" s="15" t="s">
        <v>137</v>
      </c>
      <c r="ET656" s="15" t="s">
        <v>137</v>
      </c>
      <c r="EU656" s="15" t="s">
        <v>137</v>
      </c>
      <c r="EV656" s="15" t="s">
        <v>137</v>
      </c>
      <c r="EW656" s="15" t="s">
        <v>137</v>
      </c>
      <c r="EX656" s="15" t="s">
        <v>137</v>
      </c>
      <c r="EY656" s="15" t="s">
        <v>137</v>
      </c>
      <c r="EZ656" s="15" t="s">
        <v>137</v>
      </c>
      <c r="FA656" s="15" t="s">
        <v>137</v>
      </c>
      <c r="FB656" s="15">
        <f t="shared" si="1221"/>
        <v>0</v>
      </c>
      <c r="FC656" s="15">
        <f t="shared" si="1222"/>
        <v>0</v>
      </c>
      <c r="FD656" s="15">
        <f t="shared" si="1223"/>
        <v>0</v>
      </c>
      <c r="FE656" s="15">
        <f t="shared" si="1224"/>
        <v>0</v>
      </c>
      <c r="FF656" s="15">
        <f t="shared" si="1225"/>
        <v>0</v>
      </c>
      <c r="FG656" s="15">
        <f t="shared" si="1226"/>
        <v>0</v>
      </c>
      <c r="FH656" s="15">
        <f t="shared" si="1227"/>
        <v>0</v>
      </c>
      <c r="FI656" s="15">
        <f t="shared" si="1228"/>
        <v>0</v>
      </c>
      <c r="FJ656" s="15">
        <f t="shared" si="1229"/>
        <v>0</v>
      </c>
      <c r="FK656" s="15">
        <f t="shared" si="1230"/>
        <v>0</v>
      </c>
      <c r="FL656" s="15">
        <f t="shared" si="1231"/>
        <v>0</v>
      </c>
      <c r="FM656" s="15">
        <f t="shared" si="1232"/>
        <v>0</v>
      </c>
      <c r="FN656" s="15">
        <f t="shared" si="1233"/>
        <v>0</v>
      </c>
      <c r="FO656" s="15">
        <f t="shared" si="1234"/>
        <v>0</v>
      </c>
      <c r="FP656" s="15">
        <f t="shared" si="1235"/>
        <v>0</v>
      </c>
      <c r="FQ656" s="15">
        <f t="shared" si="1236"/>
        <v>0</v>
      </c>
      <c r="FR656" s="15">
        <f t="shared" si="1237"/>
        <v>0</v>
      </c>
      <c r="FS656" s="15">
        <f t="shared" si="1238"/>
        <v>0</v>
      </c>
      <c r="FT656" s="15">
        <f t="shared" si="1239"/>
        <v>0</v>
      </c>
      <c r="FU656" s="15">
        <f t="shared" si="1240"/>
        <v>0</v>
      </c>
      <c r="FV656" s="15">
        <f t="shared" si="1241"/>
        <v>0</v>
      </c>
      <c r="FW656" s="15">
        <f t="shared" si="1242"/>
        <v>0</v>
      </c>
      <c r="FX656" s="49" t="s">
        <v>1927</v>
      </c>
    </row>
    <row r="657" spans="1:180" s="42" customFormat="1" ht="31.5" x14ac:dyDescent="0.25">
      <c r="A657" s="38" t="s">
        <v>948</v>
      </c>
      <c r="B657" s="13" t="s">
        <v>1557</v>
      </c>
      <c r="C657" s="18" t="s">
        <v>1558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1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f t="shared" si="1211"/>
        <v>0</v>
      </c>
      <c r="P657" s="15">
        <f t="shared" si="1212"/>
        <v>0</v>
      </c>
      <c r="Q657" s="15">
        <f t="shared" si="1213"/>
        <v>0</v>
      </c>
      <c r="R657" s="15">
        <f t="shared" si="1214"/>
        <v>0</v>
      </c>
      <c r="S657" s="15">
        <f t="shared" si="1215"/>
        <v>0</v>
      </c>
      <c r="T657" s="15">
        <v>1</v>
      </c>
      <c r="U657" s="15">
        <f t="shared" si="1216"/>
        <v>0</v>
      </c>
      <c r="V657" s="15">
        <f t="shared" si="1217"/>
        <v>0</v>
      </c>
      <c r="W657" s="15">
        <f t="shared" si="1218"/>
        <v>0</v>
      </c>
      <c r="X657" s="15">
        <f t="shared" si="1219"/>
        <v>0</v>
      </c>
      <c r="Y657" s="15">
        <f t="shared" si="1220"/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  <c r="BE657" s="15">
        <v>0</v>
      </c>
      <c r="BF657" s="15">
        <v>0</v>
      </c>
      <c r="BG657" s="15">
        <v>0</v>
      </c>
      <c r="BH657" s="15">
        <v>0</v>
      </c>
      <c r="BI657" s="15">
        <v>0</v>
      </c>
      <c r="BJ657" s="15">
        <v>0</v>
      </c>
      <c r="BK657" s="15">
        <v>0</v>
      </c>
      <c r="BL657" s="15">
        <v>0</v>
      </c>
      <c r="BM657" s="15">
        <v>0</v>
      </c>
      <c r="BN657" s="15">
        <v>0</v>
      </c>
      <c r="BO657" s="15">
        <v>0</v>
      </c>
      <c r="BP657" s="15">
        <v>0</v>
      </c>
      <c r="BQ657" s="15">
        <v>0</v>
      </c>
      <c r="BR657" s="15">
        <v>0</v>
      </c>
      <c r="BS657" s="15">
        <v>0</v>
      </c>
      <c r="BT657" s="15">
        <v>0</v>
      </c>
      <c r="BU657" s="15">
        <v>0</v>
      </c>
      <c r="BV657" s="15">
        <v>0</v>
      </c>
      <c r="BW657" s="15">
        <v>0</v>
      </c>
      <c r="BX657" s="15">
        <v>0</v>
      </c>
      <c r="BY657" s="15">
        <v>0</v>
      </c>
      <c r="BZ657" s="15">
        <v>0</v>
      </c>
      <c r="CA657" s="15">
        <v>0</v>
      </c>
      <c r="CB657" s="15">
        <v>0</v>
      </c>
      <c r="CC657" s="15">
        <v>0</v>
      </c>
      <c r="CD657" s="15">
        <v>0</v>
      </c>
      <c r="CE657" s="15">
        <v>0</v>
      </c>
      <c r="CF657" s="15">
        <v>0</v>
      </c>
      <c r="CG657" s="15">
        <v>0</v>
      </c>
      <c r="CH657" s="15">
        <v>0</v>
      </c>
      <c r="CI657" s="15">
        <v>0</v>
      </c>
      <c r="CJ657" s="15">
        <v>0</v>
      </c>
      <c r="CK657" s="15">
        <v>0</v>
      </c>
      <c r="CL657" s="15">
        <v>0</v>
      </c>
      <c r="CM657" s="15">
        <v>0</v>
      </c>
      <c r="CN657" s="15">
        <v>0</v>
      </c>
      <c r="CO657" s="15">
        <v>0</v>
      </c>
      <c r="CP657" s="15">
        <v>0</v>
      </c>
      <c r="CQ657" s="15">
        <v>0</v>
      </c>
      <c r="CR657" s="15">
        <v>0</v>
      </c>
      <c r="CS657" s="15">
        <v>0</v>
      </c>
      <c r="CT657" s="15">
        <v>0</v>
      </c>
      <c r="CU657" s="15">
        <v>0</v>
      </c>
      <c r="CV657" s="15">
        <v>0</v>
      </c>
      <c r="CW657" s="15">
        <v>0</v>
      </c>
      <c r="CX657" s="15">
        <v>0</v>
      </c>
      <c r="CY657" s="15">
        <v>0</v>
      </c>
      <c r="CZ657" s="15">
        <v>0</v>
      </c>
      <c r="DA657" s="15">
        <v>0</v>
      </c>
      <c r="DB657" s="15">
        <v>0</v>
      </c>
      <c r="DC657" s="15">
        <v>0</v>
      </c>
      <c r="DD657" s="15">
        <v>0</v>
      </c>
      <c r="DE657" s="15">
        <v>0</v>
      </c>
      <c r="DF657" s="15">
        <v>0</v>
      </c>
      <c r="DG657" s="15">
        <v>0</v>
      </c>
      <c r="DH657" s="15">
        <v>0</v>
      </c>
      <c r="DI657" s="15">
        <v>0</v>
      </c>
      <c r="DJ657" s="15">
        <v>0</v>
      </c>
      <c r="DK657" s="15">
        <v>0</v>
      </c>
      <c r="DL657" s="15">
        <v>0</v>
      </c>
      <c r="DM657" s="15">
        <v>0</v>
      </c>
      <c r="DN657" s="15">
        <v>0</v>
      </c>
      <c r="DO657" s="15">
        <v>0</v>
      </c>
      <c r="DP657" s="15">
        <v>0</v>
      </c>
      <c r="DQ657" s="15">
        <v>0</v>
      </c>
      <c r="DR657" s="15">
        <v>0</v>
      </c>
      <c r="DS657" s="15">
        <v>0</v>
      </c>
      <c r="DT657" s="15">
        <v>0</v>
      </c>
      <c r="DU657" s="15">
        <v>0</v>
      </c>
      <c r="DV657" s="15">
        <v>0</v>
      </c>
      <c r="DW657" s="15">
        <v>0</v>
      </c>
      <c r="DX657" s="15">
        <v>0</v>
      </c>
      <c r="DY657" s="15">
        <v>0</v>
      </c>
      <c r="DZ657" s="15">
        <v>0</v>
      </c>
      <c r="EA657" s="15">
        <v>0</v>
      </c>
      <c r="EB657" s="15">
        <v>0</v>
      </c>
      <c r="EC657" s="15">
        <v>0</v>
      </c>
      <c r="ED657" s="15">
        <v>0</v>
      </c>
      <c r="EE657" s="15">
        <v>0</v>
      </c>
      <c r="EF657" s="15">
        <v>0</v>
      </c>
      <c r="EG657" s="15">
        <v>0</v>
      </c>
      <c r="EH657" s="15">
        <v>0</v>
      </c>
      <c r="EI657" s="15">
        <v>0</v>
      </c>
      <c r="EJ657" s="15">
        <v>0</v>
      </c>
      <c r="EK657" s="15">
        <v>0</v>
      </c>
      <c r="EL657" s="15">
        <v>0</v>
      </c>
      <c r="EM657" s="15">
        <v>0</v>
      </c>
      <c r="EN657" s="15">
        <v>0</v>
      </c>
      <c r="EO657" s="15">
        <v>0</v>
      </c>
      <c r="EP657" s="15">
        <v>0</v>
      </c>
      <c r="EQ657" s="15" t="s">
        <v>137</v>
      </c>
      <c r="ER657" s="15" t="s">
        <v>137</v>
      </c>
      <c r="ES657" s="15" t="s">
        <v>137</v>
      </c>
      <c r="ET657" s="15" t="s">
        <v>137</v>
      </c>
      <c r="EU657" s="15" t="s">
        <v>137</v>
      </c>
      <c r="EV657" s="15" t="s">
        <v>137</v>
      </c>
      <c r="EW657" s="15" t="s">
        <v>137</v>
      </c>
      <c r="EX657" s="15" t="s">
        <v>137</v>
      </c>
      <c r="EY657" s="15" t="s">
        <v>137</v>
      </c>
      <c r="EZ657" s="15" t="s">
        <v>137</v>
      </c>
      <c r="FA657" s="15" t="s">
        <v>137</v>
      </c>
      <c r="FB657" s="15">
        <f t="shared" si="1221"/>
        <v>0</v>
      </c>
      <c r="FC657" s="15">
        <f t="shared" si="1222"/>
        <v>0</v>
      </c>
      <c r="FD657" s="15">
        <f t="shared" si="1223"/>
        <v>0</v>
      </c>
      <c r="FE657" s="15">
        <f t="shared" si="1224"/>
        <v>0</v>
      </c>
      <c r="FF657" s="15">
        <f t="shared" si="1225"/>
        <v>0</v>
      </c>
      <c r="FG657" s="15">
        <f t="shared" si="1226"/>
        <v>0</v>
      </c>
      <c r="FH657" s="15">
        <f t="shared" si="1227"/>
        <v>0</v>
      </c>
      <c r="FI657" s="15">
        <f t="shared" si="1228"/>
        <v>0</v>
      </c>
      <c r="FJ657" s="15">
        <f t="shared" si="1229"/>
        <v>0</v>
      </c>
      <c r="FK657" s="15">
        <f t="shared" si="1230"/>
        <v>0</v>
      </c>
      <c r="FL657" s="15">
        <f t="shared" si="1231"/>
        <v>0</v>
      </c>
      <c r="FM657" s="15">
        <f t="shared" si="1232"/>
        <v>0</v>
      </c>
      <c r="FN657" s="15">
        <f t="shared" si="1233"/>
        <v>0</v>
      </c>
      <c r="FO657" s="15">
        <f t="shared" si="1234"/>
        <v>0</v>
      </c>
      <c r="FP657" s="15">
        <f t="shared" si="1235"/>
        <v>0</v>
      </c>
      <c r="FQ657" s="15">
        <f t="shared" si="1236"/>
        <v>0</v>
      </c>
      <c r="FR657" s="15">
        <f t="shared" si="1237"/>
        <v>0</v>
      </c>
      <c r="FS657" s="15">
        <f t="shared" si="1238"/>
        <v>0</v>
      </c>
      <c r="FT657" s="15">
        <f t="shared" si="1239"/>
        <v>0</v>
      </c>
      <c r="FU657" s="15">
        <f t="shared" si="1240"/>
        <v>0</v>
      </c>
      <c r="FV657" s="15">
        <f t="shared" si="1241"/>
        <v>0</v>
      </c>
      <c r="FW657" s="15">
        <f t="shared" si="1242"/>
        <v>0</v>
      </c>
      <c r="FX657" s="49" t="s">
        <v>1927</v>
      </c>
    </row>
    <row r="658" spans="1:180" s="42" customFormat="1" ht="31.5" x14ac:dyDescent="0.25">
      <c r="A658" s="38" t="s">
        <v>948</v>
      </c>
      <c r="B658" s="13" t="s">
        <v>1559</v>
      </c>
      <c r="C658" s="18" t="s">
        <v>1560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2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f t="shared" si="1211"/>
        <v>0</v>
      </c>
      <c r="P658" s="15">
        <f t="shared" si="1212"/>
        <v>0</v>
      </c>
      <c r="Q658" s="15">
        <f t="shared" si="1213"/>
        <v>0</v>
      </c>
      <c r="R658" s="15">
        <f t="shared" si="1214"/>
        <v>0</v>
      </c>
      <c r="S658" s="15">
        <f t="shared" si="1215"/>
        <v>0</v>
      </c>
      <c r="T658" s="15">
        <v>2</v>
      </c>
      <c r="U658" s="15">
        <f t="shared" si="1216"/>
        <v>0</v>
      </c>
      <c r="V658" s="15">
        <f t="shared" si="1217"/>
        <v>0</v>
      </c>
      <c r="W658" s="15">
        <f t="shared" si="1218"/>
        <v>0</v>
      </c>
      <c r="X658" s="15">
        <f t="shared" si="1219"/>
        <v>0</v>
      </c>
      <c r="Y658" s="15">
        <f t="shared" si="1220"/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  <c r="BE658" s="15">
        <v>0</v>
      </c>
      <c r="BF658" s="15">
        <v>0</v>
      </c>
      <c r="BG658" s="15">
        <v>0</v>
      </c>
      <c r="BH658" s="15">
        <v>0</v>
      </c>
      <c r="BI658" s="15">
        <v>0</v>
      </c>
      <c r="BJ658" s="15">
        <v>0</v>
      </c>
      <c r="BK658" s="15">
        <v>0</v>
      </c>
      <c r="BL658" s="15">
        <v>0</v>
      </c>
      <c r="BM658" s="15">
        <v>0</v>
      </c>
      <c r="BN658" s="15">
        <v>0</v>
      </c>
      <c r="BO658" s="15">
        <v>0</v>
      </c>
      <c r="BP658" s="15">
        <v>0</v>
      </c>
      <c r="BQ658" s="15">
        <v>0</v>
      </c>
      <c r="BR658" s="15">
        <v>0</v>
      </c>
      <c r="BS658" s="15">
        <v>0</v>
      </c>
      <c r="BT658" s="15">
        <v>0</v>
      </c>
      <c r="BU658" s="15">
        <v>0</v>
      </c>
      <c r="BV658" s="15">
        <v>0</v>
      </c>
      <c r="BW658" s="15">
        <v>0</v>
      </c>
      <c r="BX658" s="15">
        <v>0</v>
      </c>
      <c r="BY658" s="15">
        <v>0</v>
      </c>
      <c r="BZ658" s="15">
        <v>0</v>
      </c>
      <c r="CA658" s="15">
        <v>0</v>
      </c>
      <c r="CB658" s="15">
        <v>0</v>
      </c>
      <c r="CC658" s="15">
        <v>0</v>
      </c>
      <c r="CD658" s="15">
        <v>0</v>
      </c>
      <c r="CE658" s="15">
        <v>0</v>
      </c>
      <c r="CF658" s="15">
        <v>0</v>
      </c>
      <c r="CG658" s="15">
        <v>0</v>
      </c>
      <c r="CH658" s="15">
        <v>0</v>
      </c>
      <c r="CI658" s="15">
        <v>0</v>
      </c>
      <c r="CJ658" s="15">
        <v>0</v>
      </c>
      <c r="CK658" s="15">
        <v>0</v>
      </c>
      <c r="CL658" s="15">
        <v>0</v>
      </c>
      <c r="CM658" s="15">
        <v>0</v>
      </c>
      <c r="CN658" s="15">
        <v>0</v>
      </c>
      <c r="CO658" s="15">
        <v>0</v>
      </c>
      <c r="CP658" s="15">
        <v>0</v>
      </c>
      <c r="CQ658" s="15">
        <v>0</v>
      </c>
      <c r="CR658" s="15">
        <v>0</v>
      </c>
      <c r="CS658" s="15">
        <v>0</v>
      </c>
      <c r="CT658" s="15">
        <v>0</v>
      </c>
      <c r="CU658" s="15">
        <v>0</v>
      </c>
      <c r="CV658" s="15">
        <v>0</v>
      </c>
      <c r="CW658" s="15">
        <v>0</v>
      </c>
      <c r="CX658" s="15">
        <v>0</v>
      </c>
      <c r="CY658" s="15">
        <v>0</v>
      </c>
      <c r="CZ658" s="15">
        <v>0</v>
      </c>
      <c r="DA658" s="15">
        <v>0</v>
      </c>
      <c r="DB658" s="15">
        <v>0</v>
      </c>
      <c r="DC658" s="15">
        <v>0</v>
      </c>
      <c r="DD658" s="15">
        <v>0</v>
      </c>
      <c r="DE658" s="15">
        <v>0</v>
      </c>
      <c r="DF658" s="15">
        <v>0</v>
      </c>
      <c r="DG658" s="15">
        <v>0</v>
      </c>
      <c r="DH658" s="15">
        <v>0</v>
      </c>
      <c r="DI658" s="15">
        <v>0</v>
      </c>
      <c r="DJ658" s="15">
        <v>0</v>
      </c>
      <c r="DK658" s="15">
        <v>0</v>
      </c>
      <c r="DL658" s="15">
        <v>0</v>
      </c>
      <c r="DM658" s="15">
        <v>0</v>
      </c>
      <c r="DN658" s="15">
        <v>0</v>
      </c>
      <c r="DO658" s="15">
        <v>0</v>
      </c>
      <c r="DP658" s="15">
        <v>0</v>
      </c>
      <c r="DQ658" s="15">
        <v>0</v>
      </c>
      <c r="DR658" s="15">
        <v>0</v>
      </c>
      <c r="DS658" s="15">
        <v>0</v>
      </c>
      <c r="DT658" s="15">
        <v>0</v>
      </c>
      <c r="DU658" s="36">
        <v>0</v>
      </c>
      <c r="DV658" s="36">
        <v>0</v>
      </c>
      <c r="DW658" s="36">
        <v>0</v>
      </c>
      <c r="DX658" s="36">
        <v>0</v>
      </c>
      <c r="DY658" s="36">
        <v>0</v>
      </c>
      <c r="DZ658" s="36">
        <v>0</v>
      </c>
      <c r="EA658" s="36">
        <v>0</v>
      </c>
      <c r="EB658" s="36">
        <v>0</v>
      </c>
      <c r="EC658" s="36">
        <v>0</v>
      </c>
      <c r="ED658" s="36">
        <v>0</v>
      </c>
      <c r="EE658" s="36">
        <v>0</v>
      </c>
      <c r="EF658" s="15">
        <v>0</v>
      </c>
      <c r="EG658" s="15">
        <v>0</v>
      </c>
      <c r="EH658" s="15">
        <v>0</v>
      </c>
      <c r="EI658" s="15">
        <v>0</v>
      </c>
      <c r="EJ658" s="15">
        <v>0</v>
      </c>
      <c r="EK658" s="15">
        <v>0</v>
      </c>
      <c r="EL658" s="15">
        <v>0</v>
      </c>
      <c r="EM658" s="15">
        <v>0</v>
      </c>
      <c r="EN658" s="15">
        <v>0</v>
      </c>
      <c r="EO658" s="15">
        <v>0</v>
      </c>
      <c r="EP658" s="15">
        <v>0</v>
      </c>
      <c r="EQ658" s="15" t="s">
        <v>137</v>
      </c>
      <c r="ER658" s="15" t="s">
        <v>137</v>
      </c>
      <c r="ES658" s="15" t="s">
        <v>137</v>
      </c>
      <c r="ET658" s="15" t="s">
        <v>137</v>
      </c>
      <c r="EU658" s="15" t="s">
        <v>137</v>
      </c>
      <c r="EV658" s="15" t="s">
        <v>137</v>
      </c>
      <c r="EW658" s="15" t="s">
        <v>137</v>
      </c>
      <c r="EX658" s="15" t="s">
        <v>137</v>
      </c>
      <c r="EY658" s="15" t="s">
        <v>137</v>
      </c>
      <c r="EZ658" s="15" t="s">
        <v>137</v>
      </c>
      <c r="FA658" s="15" t="s">
        <v>137</v>
      </c>
      <c r="FB658" s="15">
        <f t="shared" si="1221"/>
        <v>0</v>
      </c>
      <c r="FC658" s="15">
        <f t="shared" si="1222"/>
        <v>0</v>
      </c>
      <c r="FD658" s="15">
        <f t="shared" si="1223"/>
        <v>0</v>
      </c>
      <c r="FE658" s="15">
        <f t="shared" si="1224"/>
        <v>0</v>
      </c>
      <c r="FF658" s="15">
        <f t="shared" si="1225"/>
        <v>0</v>
      </c>
      <c r="FG658" s="15">
        <f t="shared" si="1226"/>
        <v>0</v>
      </c>
      <c r="FH658" s="15">
        <f t="shared" si="1227"/>
        <v>0</v>
      </c>
      <c r="FI658" s="15">
        <f t="shared" si="1228"/>
        <v>0</v>
      </c>
      <c r="FJ658" s="15">
        <f t="shared" si="1229"/>
        <v>0</v>
      </c>
      <c r="FK658" s="15">
        <f t="shared" si="1230"/>
        <v>0</v>
      </c>
      <c r="FL658" s="15">
        <f t="shared" si="1231"/>
        <v>0</v>
      </c>
      <c r="FM658" s="15">
        <f t="shared" si="1232"/>
        <v>0</v>
      </c>
      <c r="FN658" s="15">
        <f t="shared" si="1233"/>
        <v>0</v>
      </c>
      <c r="FO658" s="15">
        <f t="shared" si="1234"/>
        <v>0</v>
      </c>
      <c r="FP658" s="15">
        <f t="shared" si="1235"/>
        <v>0</v>
      </c>
      <c r="FQ658" s="15">
        <f t="shared" si="1236"/>
        <v>0</v>
      </c>
      <c r="FR658" s="15">
        <f t="shared" si="1237"/>
        <v>0</v>
      </c>
      <c r="FS658" s="15">
        <f t="shared" si="1238"/>
        <v>0</v>
      </c>
      <c r="FT658" s="15">
        <f t="shared" si="1239"/>
        <v>0</v>
      </c>
      <c r="FU658" s="15">
        <f t="shared" si="1240"/>
        <v>0</v>
      </c>
      <c r="FV658" s="15">
        <f t="shared" si="1241"/>
        <v>0</v>
      </c>
      <c r="FW658" s="15">
        <f t="shared" si="1242"/>
        <v>0</v>
      </c>
      <c r="FX658" s="49" t="s">
        <v>1927</v>
      </c>
    </row>
    <row r="659" spans="1:180" s="42" customFormat="1" ht="31.5" x14ac:dyDescent="0.25">
      <c r="A659" s="38" t="s">
        <v>948</v>
      </c>
      <c r="B659" s="13" t="s">
        <v>1561</v>
      </c>
      <c r="C659" s="18" t="s">
        <v>1562</v>
      </c>
      <c r="D659" s="15">
        <v>0</v>
      </c>
      <c r="E659" s="15">
        <v>0</v>
      </c>
      <c r="F659" s="15">
        <v>0</v>
      </c>
      <c r="G659" s="15">
        <v>0</v>
      </c>
      <c r="H659" s="15">
        <v>0</v>
      </c>
      <c r="I659" s="15">
        <v>1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15">
        <f t="shared" si="1211"/>
        <v>0</v>
      </c>
      <c r="P659" s="15">
        <f t="shared" si="1212"/>
        <v>0</v>
      </c>
      <c r="Q659" s="15">
        <f t="shared" si="1213"/>
        <v>0</v>
      </c>
      <c r="R659" s="15">
        <f t="shared" si="1214"/>
        <v>0</v>
      </c>
      <c r="S659" s="15">
        <f t="shared" si="1215"/>
        <v>0</v>
      </c>
      <c r="T659" s="15">
        <v>1</v>
      </c>
      <c r="U659" s="15">
        <f t="shared" si="1216"/>
        <v>0</v>
      </c>
      <c r="V659" s="15">
        <f t="shared" si="1217"/>
        <v>0</v>
      </c>
      <c r="W659" s="15">
        <f t="shared" si="1218"/>
        <v>0</v>
      </c>
      <c r="X659" s="15">
        <f t="shared" si="1219"/>
        <v>0</v>
      </c>
      <c r="Y659" s="15">
        <f t="shared" si="1220"/>
        <v>0</v>
      </c>
      <c r="Z659" s="15">
        <v>0</v>
      </c>
      <c r="AA659" s="15">
        <v>0</v>
      </c>
      <c r="AB659" s="15">
        <v>0</v>
      </c>
      <c r="AC659" s="15">
        <v>0</v>
      </c>
      <c r="AD659" s="15">
        <v>0</v>
      </c>
      <c r="AE659" s="15">
        <v>0</v>
      </c>
      <c r="AF659" s="15">
        <v>0</v>
      </c>
      <c r="AG659" s="15">
        <v>0</v>
      </c>
      <c r="AH659" s="15">
        <v>0</v>
      </c>
      <c r="AI659" s="15">
        <v>0</v>
      </c>
      <c r="AJ659" s="15">
        <v>0</v>
      </c>
      <c r="AK659" s="15">
        <v>0</v>
      </c>
      <c r="AL659" s="15">
        <v>0</v>
      </c>
      <c r="AM659" s="15">
        <v>0</v>
      </c>
      <c r="AN659" s="15">
        <v>0</v>
      </c>
      <c r="AO659" s="15">
        <v>0</v>
      </c>
      <c r="AP659" s="15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15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v>0</v>
      </c>
      <c r="BE659" s="15">
        <v>0</v>
      </c>
      <c r="BF659" s="15">
        <v>0</v>
      </c>
      <c r="BG659" s="15">
        <v>0</v>
      </c>
      <c r="BH659" s="15">
        <v>0</v>
      </c>
      <c r="BI659" s="15">
        <v>0</v>
      </c>
      <c r="BJ659" s="15">
        <v>0</v>
      </c>
      <c r="BK659" s="15">
        <v>0</v>
      </c>
      <c r="BL659" s="15">
        <v>0</v>
      </c>
      <c r="BM659" s="15">
        <v>0</v>
      </c>
      <c r="BN659" s="15">
        <v>0</v>
      </c>
      <c r="BO659" s="15">
        <v>0</v>
      </c>
      <c r="BP659" s="15">
        <v>0</v>
      </c>
      <c r="BQ659" s="15">
        <v>0</v>
      </c>
      <c r="BR659" s="15">
        <v>0</v>
      </c>
      <c r="BS659" s="15">
        <v>0</v>
      </c>
      <c r="BT659" s="15">
        <v>0</v>
      </c>
      <c r="BU659" s="15">
        <v>0</v>
      </c>
      <c r="BV659" s="15">
        <v>0</v>
      </c>
      <c r="BW659" s="15">
        <v>0</v>
      </c>
      <c r="BX659" s="15">
        <v>0</v>
      </c>
      <c r="BY659" s="15">
        <v>0</v>
      </c>
      <c r="BZ659" s="15">
        <v>0</v>
      </c>
      <c r="CA659" s="15">
        <v>0</v>
      </c>
      <c r="CB659" s="15">
        <v>0</v>
      </c>
      <c r="CC659" s="15">
        <v>0</v>
      </c>
      <c r="CD659" s="15">
        <v>0</v>
      </c>
      <c r="CE659" s="15">
        <v>0</v>
      </c>
      <c r="CF659" s="15">
        <v>0</v>
      </c>
      <c r="CG659" s="15">
        <v>0</v>
      </c>
      <c r="CH659" s="15">
        <v>0</v>
      </c>
      <c r="CI659" s="15">
        <v>0</v>
      </c>
      <c r="CJ659" s="15">
        <v>0</v>
      </c>
      <c r="CK659" s="15">
        <v>0</v>
      </c>
      <c r="CL659" s="15">
        <v>0</v>
      </c>
      <c r="CM659" s="15">
        <v>0</v>
      </c>
      <c r="CN659" s="15">
        <v>0</v>
      </c>
      <c r="CO659" s="15">
        <v>0</v>
      </c>
      <c r="CP659" s="15">
        <v>0</v>
      </c>
      <c r="CQ659" s="15">
        <v>0</v>
      </c>
      <c r="CR659" s="15">
        <v>0</v>
      </c>
      <c r="CS659" s="15">
        <v>0</v>
      </c>
      <c r="CT659" s="15">
        <v>0</v>
      </c>
      <c r="CU659" s="15">
        <v>0</v>
      </c>
      <c r="CV659" s="15">
        <v>0</v>
      </c>
      <c r="CW659" s="15">
        <v>0</v>
      </c>
      <c r="CX659" s="15">
        <v>0</v>
      </c>
      <c r="CY659" s="15">
        <v>0</v>
      </c>
      <c r="CZ659" s="15">
        <v>0</v>
      </c>
      <c r="DA659" s="15">
        <v>0</v>
      </c>
      <c r="DB659" s="15">
        <v>0</v>
      </c>
      <c r="DC659" s="15">
        <v>0</v>
      </c>
      <c r="DD659" s="15">
        <v>0</v>
      </c>
      <c r="DE659" s="15">
        <v>0</v>
      </c>
      <c r="DF659" s="15">
        <v>0</v>
      </c>
      <c r="DG659" s="15">
        <v>0</v>
      </c>
      <c r="DH659" s="15">
        <v>0</v>
      </c>
      <c r="DI659" s="15">
        <v>0</v>
      </c>
      <c r="DJ659" s="15">
        <v>0</v>
      </c>
      <c r="DK659" s="15">
        <v>0</v>
      </c>
      <c r="DL659" s="15">
        <v>0</v>
      </c>
      <c r="DM659" s="15">
        <v>0</v>
      </c>
      <c r="DN659" s="15">
        <v>0</v>
      </c>
      <c r="DO659" s="15">
        <v>0</v>
      </c>
      <c r="DP659" s="15">
        <v>0</v>
      </c>
      <c r="DQ659" s="15">
        <v>0</v>
      </c>
      <c r="DR659" s="15">
        <v>0</v>
      </c>
      <c r="DS659" s="15">
        <v>0</v>
      </c>
      <c r="DT659" s="15">
        <v>0</v>
      </c>
      <c r="DU659" s="36">
        <v>0</v>
      </c>
      <c r="DV659" s="36">
        <v>0</v>
      </c>
      <c r="DW659" s="36">
        <v>0</v>
      </c>
      <c r="DX659" s="36">
        <v>0</v>
      </c>
      <c r="DY659" s="36">
        <v>0</v>
      </c>
      <c r="DZ659" s="36">
        <v>0</v>
      </c>
      <c r="EA659" s="36">
        <v>0</v>
      </c>
      <c r="EB659" s="36">
        <v>0</v>
      </c>
      <c r="EC659" s="36">
        <v>0</v>
      </c>
      <c r="ED659" s="36">
        <v>0</v>
      </c>
      <c r="EE659" s="36">
        <v>0</v>
      </c>
      <c r="EF659" s="15">
        <v>0</v>
      </c>
      <c r="EG659" s="15">
        <v>0</v>
      </c>
      <c r="EH659" s="15">
        <v>0</v>
      </c>
      <c r="EI659" s="15">
        <v>0</v>
      </c>
      <c r="EJ659" s="15">
        <v>0</v>
      </c>
      <c r="EK659" s="15">
        <v>0</v>
      </c>
      <c r="EL659" s="15">
        <v>0</v>
      </c>
      <c r="EM659" s="15">
        <v>0</v>
      </c>
      <c r="EN659" s="15">
        <v>0</v>
      </c>
      <c r="EO659" s="15">
        <v>0</v>
      </c>
      <c r="EP659" s="15">
        <v>0</v>
      </c>
      <c r="EQ659" s="15" t="s">
        <v>137</v>
      </c>
      <c r="ER659" s="15" t="s">
        <v>137</v>
      </c>
      <c r="ES659" s="15" t="s">
        <v>137</v>
      </c>
      <c r="ET659" s="15" t="s">
        <v>137</v>
      </c>
      <c r="EU659" s="15" t="s">
        <v>137</v>
      </c>
      <c r="EV659" s="15" t="s">
        <v>137</v>
      </c>
      <c r="EW659" s="15" t="s">
        <v>137</v>
      </c>
      <c r="EX659" s="15" t="s">
        <v>137</v>
      </c>
      <c r="EY659" s="15" t="s">
        <v>137</v>
      </c>
      <c r="EZ659" s="15" t="s">
        <v>137</v>
      </c>
      <c r="FA659" s="15" t="s">
        <v>137</v>
      </c>
      <c r="FB659" s="15">
        <f t="shared" si="1221"/>
        <v>0</v>
      </c>
      <c r="FC659" s="15">
        <f t="shared" si="1222"/>
        <v>0</v>
      </c>
      <c r="FD659" s="15">
        <f t="shared" si="1223"/>
        <v>0</v>
      </c>
      <c r="FE659" s="15">
        <f t="shared" si="1224"/>
        <v>0</v>
      </c>
      <c r="FF659" s="15">
        <f t="shared" si="1225"/>
        <v>0</v>
      </c>
      <c r="FG659" s="15">
        <f t="shared" si="1226"/>
        <v>0</v>
      </c>
      <c r="FH659" s="15">
        <f t="shared" si="1227"/>
        <v>0</v>
      </c>
      <c r="FI659" s="15">
        <f t="shared" si="1228"/>
        <v>0</v>
      </c>
      <c r="FJ659" s="15">
        <f t="shared" si="1229"/>
        <v>0</v>
      </c>
      <c r="FK659" s="15">
        <f t="shared" si="1230"/>
        <v>0</v>
      </c>
      <c r="FL659" s="15">
        <f t="shared" si="1231"/>
        <v>0</v>
      </c>
      <c r="FM659" s="15">
        <f t="shared" si="1232"/>
        <v>0</v>
      </c>
      <c r="FN659" s="15">
        <f t="shared" si="1233"/>
        <v>0</v>
      </c>
      <c r="FO659" s="15">
        <f t="shared" si="1234"/>
        <v>0</v>
      </c>
      <c r="FP659" s="15">
        <f t="shared" si="1235"/>
        <v>0</v>
      </c>
      <c r="FQ659" s="15">
        <f t="shared" si="1236"/>
        <v>0</v>
      </c>
      <c r="FR659" s="15">
        <f t="shared" si="1237"/>
        <v>0</v>
      </c>
      <c r="FS659" s="15">
        <f t="shared" si="1238"/>
        <v>0</v>
      </c>
      <c r="FT659" s="15">
        <f t="shared" si="1239"/>
        <v>0</v>
      </c>
      <c r="FU659" s="15">
        <f t="shared" si="1240"/>
        <v>0</v>
      </c>
      <c r="FV659" s="15">
        <f t="shared" si="1241"/>
        <v>0</v>
      </c>
      <c r="FW659" s="15">
        <f t="shared" si="1242"/>
        <v>0</v>
      </c>
      <c r="FX659" s="49" t="s">
        <v>1927</v>
      </c>
    </row>
    <row r="660" spans="1:180" s="42" customFormat="1" ht="47.25" x14ac:dyDescent="0.25">
      <c r="A660" s="38" t="s">
        <v>948</v>
      </c>
      <c r="B660" s="13" t="s">
        <v>1563</v>
      </c>
      <c r="C660" s="18" t="s">
        <v>1564</v>
      </c>
      <c r="D660" s="15">
        <v>0</v>
      </c>
      <c r="E660" s="15">
        <v>0</v>
      </c>
      <c r="F660" s="15">
        <v>0</v>
      </c>
      <c r="G660" s="15">
        <v>0</v>
      </c>
      <c r="H660" s="15">
        <v>0</v>
      </c>
      <c r="I660" s="15">
        <v>1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15">
        <f t="shared" si="1211"/>
        <v>0</v>
      </c>
      <c r="P660" s="15">
        <f t="shared" si="1212"/>
        <v>0</v>
      </c>
      <c r="Q660" s="15">
        <f t="shared" si="1213"/>
        <v>0</v>
      </c>
      <c r="R660" s="15">
        <f t="shared" si="1214"/>
        <v>0</v>
      </c>
      <c r="S660" s="15">
        <f t="shared" si="1215"/>
        <v>0</v>
      </c>
      <c r="T660" s="15">
        <v>1</v>
      </c>
      <c r="U660" s="15">
        <f t="shared" si="1216"/>
        <v>0</v>
      </c>
      <c r="V660" s="15">
        <f t="shared" si="1217"/>
        <v>0</v>
      </c>
      <c r="W660" s="15">
        <f t="shared" si="1218"/>
        <v>0</v>
      </c>
      <c r="X660" s="15">
        <f t="shared" si="1219"/>
        <v>0</v>
      </c>
      <c r="Y660" s="15">
        <f t="shared" si="1220"/>
        <v>0</v>
      </c>
      <c r="Z660" s="15">
        <v>0</v>
      </c>
      <c r="AA660" s="15">
        <v>0</v>
      </c>
      <c r="AB660" s="15">
        <v>0</v>
      </c>
      <c r="AC660" s="15">
        <v>0</v>
      </c>
      <c r="AD660" s="15">
        <v>0</v>
      </c>
      <c r="AE660" s="15">
        <v>0</v>
      </c>
      <c r="AF660" s="15">
        <v>0</v>
      </c>
      <c r="AG660" s="15">
        <v>0</v>
      </c>
      <c r="AH660" s="15">
        <v>0</v>
      </c>
      <c r="AI660" s="15">
        <v>0</v>
      </c>
      <c r="AJ660" s="15">
        <v>0</v>
      </c>
      <c r="AK660" s="15">
        <v>0</v>
      </c>
      <c r="AL660" s="15">
        <v>0</v>
      </c>
      <c r="AM660" s="15">
        <v>0</v>
      </c>
      <c r="AN660" s="15">
        <v>0</v>
      </c>
      <c r="AO660" s="15">
        <v>0</v>
      </c>
      <c r="AP660" s="15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15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v>0</v>
      </c>
      <c r="BE660" s="15">
        <v>0</v>
      </c>
      <c r="BF660" s="15">
        <v>0</v>
      </c>
      <c r="BG660" s="15">
        <v>0</v>
      </c>
      <c r="BH660" s="15">
        <v>0</v>
      </c>
      <c r="BI660" s="15">
        <v>0</v>
      </c>
      <c r="BJ660" s="15">
        <v>0</v>
      </c>
      <c r="BK660" s="15">
        <v>0</v>
      </c>
      <c r="BL660" s="15">
        <v>0</v>
      </c>
      <c r="BM660" s="15">
        <v>0</v>
      </c>
      <c r="BN660" s="15">
        <v>0</v>
      </c>
      <c r="BO660" s="15">
        <v>0</v>
      </c>
      <c r="BP660" s="15">
        <v>0</v>
      </c>
      <c r="BQ660" s="15">
        <v>0</v>
      </c>
      <c r="BR660" s="15">
        <v>0</v>
      </c>
      <c r="BS660" s="15">
        <v>0</v>
      </c>
      <c r="BT660" s="15">
        <v>0</v>
      </c>
      <c r="BU660" s="15">
        <v>0</v>
      </c>
      <c r="BV660" s="15">
        <v>0</v>
      </c>
      <c r="BW660" s="15">
        <v>0</v>
      </c>
      <c r="BX660" s="15">
        <v>0</v>
      </c>
      <c r="BY660" s="15">
        <v>0</v>
      </c>
      <c r="BZ660" s="15">
        <v>0</v>
      </c>
      <c r="CA660" s="15">
        <v>0</v>
      </c>
      <c r="CB660" s="15">
        <v>0</v>
      </c>
      <c r="CC660" s="15">
        <v>0</v>
      </c>
      <c r="CD660" s="15">
        <v>0</v>
      </c>
      <c r="CE660" s="15">
        <v>0</v>
      </c>
      <c r="CF660" s="15">
        <v>0</v>
      </c>
      <c r="CG660" s="15">
        <v>0</v>
      </c>
      <c r="CH660" s="15">
        <v>0</v>
      </c>
      <c r="CI660" s="15">
        <v>0</v>
      </c>
      <c r="CJ660" s="15">
        <v>0</v>
      </c>
      <c r="CK660" s="15">
        <v>0</v>
      </c>
      <c r="CL660" s="15">
        <v>0</v>
      </c>
      <c r="CM660" s="15">
        <v>0</v>
      </c>
      <c r="CN660" s="15">
        <v>0</v>
      </c>
      <c r="CO660" s="15">
        <v>0</v>
      </c>
      <c r="CP660" s="15">
        <v>0</v>
      </c>
      <c r="CQ660" s="15">
        <v>0</v>
      </c>
      <c r="CR660" s="15">
        <v>0</v>
      </c>
      <c r="CS660" s="15">
        <v>0</v>
      </c>
      <c r="CT660" s="15">
        <v>0</v>
      </c>
      <c r="CU660" s="15">
        <v>0</v>
      </c>
      <c r="CV660" s="15">
        <v>0</v>
      </c>
      <c r="CW660" s="15">
        <v>0</v>
      </c>
      <c r="CX660" s="15">
        <v>0</v>
      </c>
      <c r="CY660" s="15">
        <v>0</v>
      </c>
      <c r="CZ660" s="15">
        <v>0</v>
      </c>
      <c r="DA660" s="15">
        <v>0</v>
      </c>
      <c r="DB660" s="15">
        <v>0</v>
      </c>
      <c r="DC660" s="15">
        <v>0</v>
      </c>
      <c r="DD660" s="15">
        <v>0</v>
      </c>
      <c r="DE660" s="15">
        <v>0</v>
      </c>
      <c r="DF660" s="15">
        <v>0</v>
      </c>
      <c r="DG660" s="15">
        <v>0</v>
      </c>
      <c r="DH660" s="15">
        <v>0</v>
      </c>
      <c r="DI660" s="15">
        <v>0</v>
      </c>
      <c r="DJ660" s="15">
        <v>0</v>
      </c>
      <c r="DK660" s="15">
        <v>0</v>
      </c>
      <c r="DL660" s="15">
        <v>0</v>
      </c>
      <c r="DM660" s="15">
        <v>0</v>
      </c>
      <c r="DN660" s="15">
        <v>0</v>
      </c>
      <c r="DO660" s="15">
        <v>0</v>
      </c>
      <c r="DP660" s="15">
        <v>0</v>
      </c>
      <c r="DQ660" s="15">
        <v>0</v>
      </c>
      <c r="DR660" s="15">
        <v>0</v>
      </c>
      <c r="DS660" s="15">
        <v>0</v>
      </c>
      <c r="DT660" s="15">
        <v>0</v>
      </c>
      <c r="DU660" s="15">
        <v>0</v>
      </c>
      <c r="DV660" s="15">
        <v>0</v>
      </c>
      <c r="DW660" s="15">
        <v>0</v>
      </c>
      <c r="DX660" s="15">
        <v>0</v>
      </c>
      <c r="DY660" s="15">
        <v>0</v>
      </c>
      <c r="DZ660" s="15">
        <v>0</v>
      </c>
      <c r="EA660" s="15">
        <v>0</v>
      </c>
      <c r="EB660" s="15">
        <v>0</v>
      </c>
      <c r="EC660" s="15">
        <v>0</v>
      </c>
      <c r="ED660" s="15">
        <v>0</v>
      </c>
      <c r="EE660" s="15">
        <v>0</v>
      </c>
      <c r="EF660" s="15">
        <v>0</v>
      </c>
      <c r="EG660" s="15">
        <v>0</v>
      </c>
      <c r="EH660" s="15">
        <v>0</v>
      </c>
      <c r="EI660" s="15">
        <v>0</v>
      </c>
      <c r="EJ660" s="15">
        <v>0</v>
      </c>
      <c r="EK660" s="15">
        <v>0</v>
      </c>
      <c r="EL660" s="15">
        <v>0</v>
      </c>
      <c r="EM660" s="15">
        <v>0</v>
      </c>
      <c r="EN660" s="15">
        <v>0</v>
      </c>
      <c r="EO660" s="15">
        <v>0</v>
      </c>
      <c r="EP660" s="15">
        <v>0</v>
      </c>
      <c r="EQ660" s="15" t="s">
        <v>137</v>
      </c>
      <c r="ER660" s="15" t="s">
        <v>137</v>
      </c>
      <c r="ES660" s="15" t="s">
        <v>137</v>
      </c>
      <c r="ET660" s="15" t="s">
        <v>137</v>
      </c>
      <c r="EU660" s="15" t="s">
        <v>137</v>
      </c>
      <c r="EV660" s="15" t="s">
        <v>137</v>
      </c>
      <c r="EW660" s="15" t="s">
        <v>137</v>
      </c>
      <c r="EX660" s="15" t="s">
        <v>137</v>
      </c>
      <c r="EY660" s="15" t="s">
        <v>137</v>
      </c>
      <c r="EZ660" s="15" t="s">
        <v>137</v>
      </c>
      <c r="FA660" s="15" t="s">
        <v>137</v>
      </c>
      <c r="FB660" s="15">
        <f t="shared" si="1221"/>
        <v>0</v>
      </c>
      <c r="FC660" s="15">
        <f t="shared" si="1222"/>
        <v>0</v>
      </c>
      <c r="FD660" s="15">
        <f t="shared" si="1223"/>
        <v>0</v>
      </c>
      <c r="FE660" s="15">
        <f t="shared" si="1224"/>
        <v>0</v>
      </c>
      <c r="FF660" s="15">
        <f t="shared" si="1225"/>
        <v>0</v>
      </c>
      <c r="FG660" s="15">
        <f t="shared" si="1226"/>
        <v>0</v>
      </c>
      <c r="FH660" s="15">
        <f t="shared" si="1227"/>
        <v>0</v>
      </c>
      <c r="FI660" s="15">
        <f t="shared" si="1228"/>
        <v>0</v>
      </c>
      <c r="FJ660" s="15">
        <f t="shared" si="1229"/>
        <v>0</v>
      </c>
      <c r="FK660" s="15">
        <f t="shared" si="1230"/>
        <v>0</v>
      </c>
      <c r="FL660" s="15">
        <f t="shared" si="1231"/>
        <v>0</v>
      </c>
      <c r="FM660" s="15">
        <f t="shared" si="1232"/>
        <v>0</v>
      </c>
      <c r="FN660" s="15">
        <f t="shared" si="1233"/>
        <v>0</v>
      </c>
      <c r="FO660" s="15">
        <f t="shared" si="1234"/>
        <v>0</v>
      </c>
      <c r="FP660" s="15">
        <f t="shared" si="1235"/>
        <v>0</v>
      </c>
      <c r="FQ660" s="15">
        <f t="shared" si="1236"/>
        <v>0</v>
      </c>
      <c r="FR660" s="15">
        <f t="shared" si="1237"/>
        <v>0</v>
      </c>
      <c r="FS660" s="15">
        <f t="shared" si="1238"/>
        <v>0</v>
      </c>
      <c r="FT660" s="15">
        <f t="shared" si="1239"/>
        <v>0</v>
      </c>
      <c r="FU660" s="15">
        <f t="shared" si="1240"/>
        <v>0</v>
      </c>
      <c r="FV660" s="15">
        <f t="shared" si="1241"/>
        <v>0</v>
      </c>
      <c r="FW660" s="15">
        <f t="shared" si="1242"/>
        <v>0</v>
      </c>
      <c r="FX660" s="49" t="s">
        <v>1927</v>
      </c>
    </row>
    <row r="661" spans="1:180" s="42" customFormat="1" ht="31.5" x14ac:dyDescent="0.25">
      <c r="A661" s="38" t="s">
        <v>948</v>
      </c>
      <c r="B661" s="13" t="s">
        <v>1565</v>
      </c>
      <c r="C661" s="18" t="s">
        <v>1566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3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5">
        <f t="shared" si="1211"/>
        <v>0</v>
      </c>
      <c r="P661" s="15">
        <f t="shared" si="1212"/>
        <v>0</v>
      </c>
      <c r="Q661" s="15">
        <f t="shared" si="1213"/>
        <v>0</v>
      </c>
      <c r="R661" s="15">
        <f t="shared" si="1214"/>
        <v>0</v>
      </c>
      <c r="S661" s="15">
        <f t="shared" si="1215"/>
        <v>0</v>
      </c>
      <c r="T661" s="15">
        <v>3</v>
      </c>
      <c r="U661" s="15">
        <f t="shared" si="1216"/>
        <v>0</v>
      </c>
      <c r="V661" s="15">
        <f t="shared" si="1217"/>
        <v>0</v>
      </c>
      <c r="W661" s="15">
        <f t="shared" si="1218"/>
        <v>0</v>
      </c>
      <c r="X661" s="15">
        <f t="shared" si="1219"/>
        <v>0</v>
      </c>
      <c r="Y661" s="15">
        <f t="shared" si="1220"/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0</v>
      </c>
      <c r="AI661" s="15">
        <v>0</v>
      </c>
      <c r="AJ661" s="15">
        <v>0</v>
      </c>
      <c r="AK661" s="15">
        <v>0</v>
      </c>
      <c r="AL661" s="15">
        <v>0</v>
      </c>
      <c r="AM661" s="15">
        <v>0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15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v>0</v>
      </c>
      <c r="BE661" s="15">
        <v>0</v>
      </c>
      <c r="BF661" s="15">
        <v>0</v>
      </c>
      <c r="BG661" s="15">
        <v>0</v>
      </c>
      <c r="BH661" s="15">
        <v>0</v>
      </c>
      <c r="BI661" s="15">
        <v>0</v>
      </c>
      <c r="BJ661" s="15">
        <v>0</v>
      </c>
      <c r="BK661" s="15">
        <v>0</v>
      </c>
      <c r="BL661" s="15">
        <v>0</v>
      </c>
      <c r="BM661" s="15">
        <v>0</v>
      </c>
      <c r="BN661" s="15">
        <v>0</v>
      </c>
      <c r="BO661" s="15">
        <v>0</v>
      </c>
      <c r="BP661" s="15">
        <v>0</v>
      </c>
      <c r="BQ661" s="15">
        <v>0</v>
      </c>
      <c r="BR661" s="15">
        <v>0</v>
      </c>
      <c r="BS661" s="15">
        <v>0</v>
      </c>
      <c r="BT661" s="15">
        <v>0</v>
      </c>
      <c r="BU661" s="15">
        <v>0</v>
      </c>
      <c r="BV661" s="15">
        <v>0</v>
      </c>
      <c r="BW661" s="15">
        <v>0</v>
      </c>
      <c r="BX661" s="15">
        <v>0</v>
      </c>
      <c r="BY661" s="15">
        <v>0</v>
      </c>
      <c r="BZ661" s="15">
        <v>0</v>
      </c>
      <c r="CA661" s="15">
        <v>0</v>
      </c>
      <c r="CB661" s="15">
        <v>0</v>
      </c>
      <c r="CC661" s="15">
        <v>0</v>
      </c>
      <c r="CD661" s="15">
        <v>0</v>
      </c>
      <c r="CE661" s="15">
        <v>0</v>
      </c>
      <c r="CF661" s="15">
        <v>0</v>
      </c>
      <c r="CG661" s="15">
        <v>0</v>
      </c>
      <c r="CH661" s="15">
        <v>0</v>
      </c>
      <c r="CI661" s="15">
        <v>0</v>
      </c>
      <c r="CJ661" s="15">
        <v>0</v>
      </c>
      <c r="CK661" s="15">
        <v>0</v>
      </c>
      <c r="CL661" s="15">
        <v>0</v>
      </c>
      <c r="CM661" s="15">
        <v>0</v>
      </c>
      <c r="CN661" s="15">
        <v>0</v>
      </c>
      <c r="CO661" s="15">
        <v>0</v>
      </c>
      <c r="CP661" s="15">
        <v>0</v>
      </c>
      <c r="CQ661" s="15">
        <v>0</v>
      </c>
      <c r="CR661" s="15">
        <v>0</v>
      </c>
      <c r="CS661" s="15">
        <v>0</v>
      </c>
      <c r="CT661" s="15">
        <v>0</v>
      </c>
      <c r="CU661" s="15">
        <v>0</v>
      </c>
      <c r="CV661" s="15">
        <v>0</v>
      </c>
      <c r="CW661" s="15">
        <v>0</v>
      </c>
      <c r="CX661" s="15">
        <v>0</v>
      </c>
      <c r="CY661" s="15">
        <v>0</v>
      </c>
      <c r="CZ661" s="15">
        <v>0</v>
      </c>
      <c r="DA661" s="15">
        <v>0</v>
      </c>
      <c r="DB661" s="15">
        <v>0</v>
      </c>
      <c r="DC661" s="15">
        <v>0</v>
      </c>
      <c r="DD661" s="15">
        <v>0</v>
      </c>
      <c r="DE661" s="15">
        <v>0</v>
      </c>
      <c r="DF661" s="15">
        <v>0</v>
      </c>
      <c r="DG661" s="15">
        <v>0</v>
      </c>
      <c r="DH661" s="15">
        <v>0</v>
      </c>
      <c r="DI661" s="15">
        <v>0</v>
      </c>
      <c r="DJ661" s="15">
        <v>0</v>
      </c>
      <c r="DK661" s="15">
        <v>0</v>
      </c>
      <c r="DL661" s="15">
        <v>0</v>
      </c>
      <c r="DM661" s="15">
        <v>0</v>
      </c>
      <c r="DN661" s="15">
        <v>0</v>
      </c>
      <c r="DO661" s="15">
        <v>0</v>
      </c>
      <c r="DP661" s="15">
        <v>0</v>
      </c>
      <c r="DQ661" s="15">
        <v>0</v>
      </c>
      <c r="DR661" s="15">
        <v>0</v>
      </c>
      <c r="DS661" s="15">
        <v>0</v>
      </c>
      <c r="DT661" s="15">
        <v>0</v>
      </c>
      <c r="DU661" s="15">
        <v>0</v>
      </c>
      <c r="DV661" s="15">
        <v>0</v>
      </c>
      <c r="DW661" s="15">
        <v>0</v>
      </c>
      <c r="DX661" s="15">
        <v>0</v>
      </c>
      <c r="DY661" s="15">
        <v>0</v>
      </c>
      <c r="DZ661" s="15">
        <v>0</v>
      </c>
      <c r="EA661" s="15">
        <v>0</v>
      </c>
      <c r="EB661" s="15">
        <v>0</v>
      </c>
      <c r="EC661" s="15">
        <v>0</v>
      </c>
      <c r="ED661" s="15">
        <v>0</v>
      </c>
      <c r="EE661" s="15">
        <v>0</v>
      </c>
      <c r="EF661" s="15">
        <v>0</v>
      </c>
      <c r="EG661" s="15">
        <v>0</v>
      </c>
      <c r="EH661" s="15">
        <v>0</v>
      </c>
      <c r="EI661" s="15">
        <v>0</v>
      </c>
      <c r="EJ661" s="15">
        <v>0</v>
      </c>
      <c r="EK661" s="15">
        <v>0</v>
      </c>
      <c r="EL661" s="15">
        <v>0</v>
      </c>
      <c r="EM661" s="15">
        <v>0</v>
      </c>
      <c r="EN661" s="15">
        <v>0</v>
      </c>
      <c r="EO661" s="15">
        <v>0</v>
      </c>
      <c r="EP661" s="15">
        <v>0</v>
      </c>
      <c r="EQ661" s="15" t="s">
        <v>137</v>
      </c>
      <c r="ER661" s="15" t="s">
        <v>137</v>
      </c>
      <c r="ES661" s="15" t="s">
        <v>137</v>
      </c>
      <c r="ET661" s="15" t="s">
        <v>137</v>
      </c>
      <c r="EU661" s="15" t="s">
        <v>137</v>
      </c>
      <c r="EV661" s="15" t="s">
        <v>137</v>
      </c>
      <c r="EW661" s="15" t="s">
        <v>137</v>
      </c>
      <c r="EX661" s="15" t="s">
        <v>137</v>
      </c>
      <c r="EY661" s="15" t="s">
        <v>137</v>
      </c>
      <c r="EZ661" s="15" t="s">
        <v>137</v>
      </c>
      <c r="FA661" s="15" t="s">
        <v>137</v>
      </c>
      <c r="FB661" s="15">
        <f t="shared" si="1221"/>
        <v>0</v>
      </c>
      <c r="FC661" s="15">
        <f t="shared" si="1222"/>
        <v>0</v>
      </c>
      <c r="FD661" s="15">
        <f t="shared" si="1223"/>
        <v>0</v>
      </c>
      <c r="FE661" s="15">
        <f t="shared" si="1224"/>
        <v>0</v>
      </c>
      <c r="FF661" s="15">
        <f t="shared" si="1225"/>
        <v>0</v>
      </c>
      <c r="FG661" s="15">
        <f t="shared" si="1226"/>
        <v>0</v>
      </c>
      <c r="FH661" s="15">
        <f t="shared" si="1227"/>
        <v>0</v>
      </c>
      <c r="FI661" s="15">
        <f t="shared" si="1228"/>
        <v>0</v>
      </c>
      <c r="FJ661" s="15">
        <f t="shared" si="1229"/>
        <v>0</v>
      </c>
      <c r="FK661" s="15">
        <f t="shared" si="1230"/>
        <v>0</v>
      </c>
      <c r="FL661" s="15">
        <f t="shared" si="1231"/>
        <v>0</v>
      </c>
      <c r="FM661" s="15">
        <f t="shared" si="1232"/>
        <v>0</v>
      </c>
      <c r="FN661" s="15">
        <f t="shared" si="1233"/>
        <v>0</v>
      </c>
      <c r="FO661" s="15">
        <f t="shared" si="1234"/>
        <v>0</v>
      </c>
      <c r="FP661" s="15">
        <f t="shared" si="1235"/>
        <v>0</v>
      </c>
      <c r="FQ661" s="15">
        <f t="shared" si="1236"/>
        <v>0</v>
      </c>
      <c r="FR661" s="15">
        <f t="shared" si="1237"/>
        <v>0</v>
      </c>
      <c r="FS661" s="15">
        <f t="shared" si="1238"/>
        <v>0</v>
      </c>
      <c r="FT661" s="15">
        <f t="shared" si="1239"/>
        <v>0</v>
      </c>
      <c r="FU661" s="15">
        <f t="shared" si="1240"/>
        <v>0</v>
      </c>
      <c r="FV661" s="15">
        <f t="shared" si="1241"/>
        <v>0</v>
      </c>
      <c r="FW661" s="15">
        <f t="shared" si="1242"/>
        <v>0</v>
      </c>
      <c r="FX661" s="49" t="s">
        <v>1927</v>
      </c>
    </row>
    <row r="662" spans="1:180" s="42" customFormat="1" ht="31.5" x14ac:dyDescent="0.25">
      <c r="A662" s="38" t="s">
        <v>948</v>
      </c>
      <c r="B662" s="13" t="s">
        <v>2167</v>
      </c>
      <c r="C662" s="18" t="s">
        <v>1567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1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f t="shared" si="1211"/>
        <v>0</v>
      </c>
      <c r="P662" s="15">
        <f t="shared" si="1212"/>
        <v>0</v>
      </c>
      <c r="Q662" s="15">
        <f t="shared" si="1213"/>
        <v>0</v>
      </c>
      <c r="R662" s="15">
        <f t="shared" si="1214"/>
        <v>0</v>
      </c>
      <c r="S662" s="15">
        <f t="shared" si="1215"/>
        <v>0</v>
      </c>
      <c r="T662" s="15">
        <v>1</v>
      </c>
      <c r="U662" s="15">
        <f t="shared" si="1216"/>
        <v>0</v>
      </c>
      <c r="V662" s="15">
        <f t="shared" si="1217"/>
        <v>0</v>
      </c>
      <c r="W662" s="15">
        <f t="shared" si="1218"/>
        <v>0</v>
      </c>
      <c r="X662" s="15">
        <f t="shared" si="1219"/>
        <v>0</v>
      </c>
      <c r="Y662" s="15">
        <f t="shared" si="1220"/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  <c r="BE662" s="15">
        <v>0</v>
      </c>
      <c r="BF662" s="15">
        <v>0</v>
      </c>
      <c r="BG662" s="15">
        <v>0</v>
      </c>
      <c r="BH662" s="15">
        <v>0</v>
      </c>
      <c r="BI662" s="15">
        <v>0</v>
      </c>
      <c r="BJ662" s="15">
        <v>0</v>
      </c>
      <c r="BK662" s="15">
        <v>0</v>
      </c>
      <c r="BL662" s="15">
        <v>0</v>
      </c>
      <c r="BM662" s="15">
        <v>0</v>
      </c>
      <c r="BN662" s="15">
        <v>0</v>
      </c>
      <c r="BO662" s="15">
        <v>0</v>
      </c>
      <c r="BP662" s="15">
        <v>0</v>
      </c>
      <c r="BQ662" s="15">
        <v>0</v>
      </c>
      <c r="BR662" s="15">
        <v>0</v>
      </c>
      <c r="BS662" s="15">
        <v>0</v>
      </c>
      <c r="BT662" s="15">
        <v>0</v>
      </c>
      <c r="BU662" s="15">
        <v>0</v>
      </c>
      <c r="BV662" s="15">
        <v>0</v>
      </c>
      <c r="BW662" s="15">
        <v>0</v>
      </c>
      <c r="BX662" s="15">
        <v>0</v>
      </c>
      <c r="BY662" s="15">
        <v>0</v>
      </c>
      <c r="BZ662" s="15">
        <v>0</v>
      </c>
      <c r="CA662" s="15">
        <v>0</v>
      </c>
      <c r="CB662" s="15">
        <v>0</v>
      </c>
      <c r="CC662" s="15">
        <v>0</v>
      </c>
      <c r="CD662" s="15">
        <v>0</v>
      </c>
      <c r="CE662" s="15">
        <v>0</v>
      </c>
      <c r="CF662" s="15">
        <v>0</v>
      </c>
      <c r="CG662" s="15">
        <v>0</v>
      </c>
      <c r="CH662" s="15">
        <v>0</v>
      </c>
      <c r="CI662" s="15">
        <v>0</v>
      </c>
      <c r="CJ662" s="15">
        <v>0</v>
      </c>
      <c r="CK662" s="15">
        <v>0</v>
      </c>
      <c r="CL662" s="15">
        <v>0</v>
      </c>
      <c r="CM662" s="15">
        <v>0</v>
      </c>
      <c r="CN662" s="15">
        <v>0</v>
      </c>
      <c r="CO662" s="15">
        <v>0</v>
      </c>
      <c r="CP662" s="15">
        <v>0</v>
      </c>
      <c r="CQ662" s="15">
        <v>0</v>
      </c>
      <c r="CR662" s="15">
        <v>0</v>
      </c>
      <c r="CS662" s="15">
        <v>0</v>
      </c>
      <c r="CT662" s="15">
        <v>0</v>
      </c>
      <c r="CU662" s="15">
        <v>0</v>
      </c>
      <c r="CV662" s="15">
        <v>0</v>
      </c>
      <c r="CW662" s="15">
        <v>0</v>
      </c>
      <c r="CX662" s="15">
        <v>0</v>
      </c>
      <c r="CY662" s="15">
        <v>0</v>
      </c>
      <c r="CZ662" s="15">
        <v>0</v>
      </c>
      <c r="DA662" s="15">
        <v>0</v>
      </c>
      <c r="DB662" s="15">
        <v>0</v>
      </c>
      <c r="DC662" s="15">
        <v>0</v>
      </c>
      <c r="DD662" s="15">
        <v>0</v>
      </c>
      <c r="DE662" s="15">
        <v>0</v>
      </c>
      <c r="DF662" s="15">
        <v>0</v>
      </c>
      <c r="DG662" s="15">
        <v>0</v>
      </c>
      <c r="DH662" s="15">
        <v>0</v>
      </c>
      <c r="DI662" s="15">
        <v>0</v>
      </c>
      <c r="DJ662" s="15">
        <v>0</v>
      </c>
      <c r="DK662" s="15">
        <v>0</v>
      </c>
      <c r="DL662" s="15">
        <v>0</v>
      </c>
      <c r="DM662" s="15">
        <v>0</v>
      </c>
      <c r="DN662" s="15">
        <v>0</v>
      </c>
      <c r="DO662" s="15">
        <v>0</v>
      </c>
      <c r="DP662" s="15">
        <v>0</v>
      </c>
      <c r="DQ662" s="15">
        <v>0</v>
      </c>
      <c r="DR662" s="15">
        <v>0</v>
      </c>
      <c r="DS662" s="15">
        <v>0</v>
      </c>
      <c r="DT662" s="15">
        <v>0</v>
      </c>
      <c r="DU662" s="15">
        <v>0</v>
      </c>
      <c r="DV662" s="15">
        <v>0</v>
      </c>
      <c r="DW662" s="15">
        <v>0</v>
      </c>
      <c r="DX662" s="15">
        <v>0</v>
      </c>
      <c r="DY662" s="15">
        <v>0</v>
      </c>
      <c r="DZ662" s="15">
        <v>0</v>
      </c>
      <c r="EA662" s="15">
        <v>0</v>
      </c>
      <c r="EB662" s="15">
        <v>0</v>
      </c>
      <c r="EC662" s="15">
        <v>0</v>
      </c>
      <c r="ED662" s="15">
        <v>0</v>
      </c>
      <c r="EE662" s="15">
        <v>0</v>
      </c>
      <c r="EF662" s="15">
        <v>0</v>
      </c>
      <c r="EG662" s="15">
        <v>0</v>
      </c>
      <c r="EH662" s="15">
        <v>0</v>
      </c>
      <c r="EI662" s="15">
        <v>0</v>
      </c>
      <c r="EJ662" s="15">
        <v>0</v>
      </c>
      <c r="EK662" s="15">
        <v>0</v>
      </c>
      <c r="EL662" s="15">
        <v>0</v>
      </c>
      <c r="EM662" s="15">
        <v>0</v>
      </c>
      <c r="EN662" s="15">
        <v>0</v>
      </c>
      <c r="EO662" s="15">
        <v>0</v>
      </c>
      <c r="EP662" s="15">
        <v>0</v>
      </c>
      <c r="EQ662" s="15" t="s">
        <v>137</v>
      </c>
      <c r="ER662" s="15" t="s">
        <v>137</v>
      </c>
      <c r="ES662" s="15" t="s">
        <v>137</v>
      </c>
      <c r="ET662" s="15" t="s">
        <v>137</v>
      </c>
      <c r="EU662" s="15" t="s">
        <v>137</v>
      </c>
      <c r="EV662" s="15" t="s">
        <v>137</v>
      </c>
      <c r="EW662" s="15" t="s">
        <v>137</v>
      </c>
      <c r="EX662" s="15" t="s">
        <v>137</v>
      </c>
      <c r="EY662" s="15" t="s">
        <v>137</v>
      </c>
      <c r="EZ662" s="15" t="s">
        <v>137</v>
      </c>
      <c r="FA662" s="15" t="s">
        <v>137</v>
      </c>
      <c r="FB662" s="15">
        <f t="shared" si="1221"/>
        <v>0</v>
      </c>
      <c r="FC662" s="15">
        <f t="shared" si="1222"/>
        <v>0</v>
      </c>
      <c r="FD662" s="15">
        <f t="shared" si="1223"/>
        <v>0</v>
      </c>
      <c r="FE662" s="15">
        <f t="shared" si="1224"/>
        <v>0</v>
      </c>
      <c r="FF662" s="15">
        <f t="shared" si="1225"/>
        <v>0</v>
      </c>
      <c r="FG662" s="15">
        <f t="shared" si="1226"/>
        <v>0</v>
      </c>
      <c r="FH662" s="15">
        <f t="shared" si="1227"/>
        <v>0</v>
      </c>
      <c r="FI662" s="15">
        <f t="shared" si="1228"/>
        <v>0</v>
      </c>
      <c r="FJ662" s="15">
        <f t="shared" si="1229"/>
        <v>0</v>
      </c>
      <c r="FK662" s="15">
        <f t="shared" si="1230"/>
        <v>0</v>
      </c>
      <c r="FL662" s="15">
        <f t="shared" si="1231"/>
        <v>0</v>
      </c>
      <c r="FM662" s="15">
        <f t="shared" si="1232"/>
        <v>0</v>
      </c>
      <c r="FN662" s="15">
        <f t="shared" si="1233"/>
        <v>0</v>
      </c>
      <c r="FO662" s="15">
        <f t="shared" si="1234"/>
        <v>0</v>
      </c>
      <c r="FP662" s="15">
        <f t="shared" si="1235"/>
        <v>0</v>
      </c>
      <c r="FQ662" s="15">
        <f t="shared" si="1236"/>
        <v>0</v>
      </c>
      <c r="FR662" s="15">
        <f t="shared" si="1237"/>
        <v>0</v>
      </c>
      <c r="FS662" s="15">
        <f t="shared" si="1238"/>
        <v>0</v>
      </c>
      <c r="FT662" s="15">
        <f t="shared" si="1239"/>
        <v>0</v>
      </c>
      <c r="FU662" s="15">
        <f t="shared" si="1240"/>
        <v>0</v>
      </c>
      <c r="FV662" s="15">
        <f t="shared" si="1241"/>
        <v>0</v>
      </c>
      <c r="FW662" s="15">
        <f t="shared" si="1242"/>
        <v>0</v>
      </c>
      <c r="FX662" s="49" t="s">
        <v>1927</v>
      </c>
    </row>
    <row r="663" spans="1:180" s="42" customFormat="1" ht="31.5" x14ac:dyDescent="0.25">
      <c r="A663" s="38" t="s">
        <v>948</v>
      </c>
      <c r="B663" s="13" t="s">
        <v>1568</v>
      </c>
      <c r="C663" s="18" t="s">
        <v>1569</v>
      </c>
      <c r="D663" s="15">
        <v>0</v>
      </c>
      <c r="E663" s="15">
        <v>0</v>
      </c>
      <c r="F663" s="15">
        <v>0</v>
      </c>
      <c r="G663" s="15">
        <v>0</v>
      </c>
      <c r="H663" s="15">
        <v>0</v>
      </c>
      <c r="I663" s="15">
        <v>1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f t="shared" si="1211"/>
        <v>0</v>
      </c>
      <c r="P663" s="15">
        <f t="shared" si="1212"/>
        <v>0</v>
      </c>
      <c r="Q663" s="15">
        <f t="shared" si="1213"/>
        <v>0</v>
      </c>
      <c r="R663" s="15">
        <f t="shared" si="1214"/>
        <v>0</v>
      </c>
      <c r="S663" s="15">
        <f t="shared" si="1215"/>
        <v>0</v>
      </c>
      <c r="T663" s="15">
        <v>1</v>
      </c>
      <c r="U663" s="15">
        <f t="shared" si="1216"/>
        <v>0</v>
      </c>
      <c r="V663" s="15">
        <f t="shared" si="1217"/>
        <v>0</v>
      </c>
      <c r="W663" s="15">
        <f t="shared" si="1218"/>
        <v>0</v>
      </c>
      <c r="X663" s="15">
        <f t="shared" si="1219"/>
        <v>0</v>
      </c>
      <c r="Y663" s="15">
        <f t="shared" si="1220"/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15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v>0</v>
      </c>
      <c r="BE663" s="15">
        <v>0</v>
      </c>
      <c r="BF663" s="15">
        <v>0</v>
      </c>
      <c r="BG663" s="15">
        <v>0</v>
      </c>
      <c r="BH663" s="15">
        <v>0</v>
      </c>
      <c r="BI663" s="15">
        <v>0</v>
      </c>
      <c r="BJ663" s="15">
        <v>0</v>
      </c>
      <c r="BK663" s="15">
        <v>0</v>
      </c>
      <c r="BL663" s="15">
        <v>0</v>
      </c>
      <c r="BM663" s="15">
        <v>0</v>
      </c>
      <c r="BN663" s="15">
        <v>0</v>
      </c>
      <c r="BO663" s="15">
        <v>0</v>
      </c>
      <c r="BP663" s="15">
        <v>0</v>
      </c>
      <c r="BQ663" s="15">
        <v>0</v>
      </c>
      <c r="BR663" s="15">
        <v>0</v>
      </c>
      <c r="BS663" s="15">
        <v>0</v>
      </c>
      <c r="BT663" s="15">
        <v>0</v>
      </c>
      <c r="BU663" s="15">
        <v>0</v>
      </c>
      <c r="BV663" s="15">
        <v>0</v>
      </c>
      <c r="BW663" s="15">
        <v>0</v>
      </c>
      <c r="BX663" s="15">
        <v>0</v>
      </c>
      <c r="BY663" s="15">
        <v>0</v>
      </c>
      <c r="BZ663" s="15">
        <v>0</v>
      </c>
      <c r="CA663" s="15">
        <v>0</v>
      </c>
      <c r="CB663" s="15">
        <v>0</v>
      </c>
      <c r="CC663" s="15">
        <v>0</v>
      </c>
      <c r="CD663" s="15">
        <v>0</v>
      </c>
      <c r="CE663" s="15">
        <v>0</v>
      </c>
      <c r="CF663" s="15">
        <v>0</v>
      </c>
      <c r="CG663" s="15">
        <v>0</v>
      </c>
      <c r="CH663" s="15">
        <v>0</v>
      </c>
      <c r="CI663" s="15">
        <v>0</v>
      </c>
      <c r="CJ663" s="15">
        <v>0</v>
      </c>
      <c r="CK663" s="15">
        <v>0</v>
      </c>
      <c r="CL663" s="15">
        <v>0</v>
      </c>
      <c r="CM663" s="15">
        <v>0</v>
      </c>
      <c r="CN663" s="15">
        <v>0</v>
      </c>
      <c r="CO663" s="15">
        <v>0</v>
      </c>
      <c r="CP663" s="15">
        <v>0</v>
      </c>
      <c r="CQ663" s="15">
        <v>0</v>
      </c>
      <c r="CR663" s="15">
        <v>0</v>
      </c>
      <c r="CS663" s="15">
        <v>0</v>
      </c>
      <c r="CT663" s="15">
        <v>0</v>
      </c>
      <c r="CU663" s="15">
        <v>0</v>
      </c>
      <c r="CV663" s="15">
        <v>0</v>
      </c>
      <c r="CW663" s="15">
        <v>0</v>
      </c>
      <c r="CX663" s="15">
        <v>0</v>
      </c>
      <c r="CY663" s="15">
        <v>0</v>
      </c>
      <c r="CZ663" s="15">
        <v>0</v>
      </c>
      <c r="DA663" s="15">
        <v>0</v>
      </c>
      <c r="DB663" s="15">
        <v>0</v>
      </c>
      <c r="DC663" s="15">
        <v>0</v>
      </c>
      <c r="DD663" s="15">
        <v>0</v>
      </c>
      <c r="DE663" s="15">
        <v>0</v>
      </c>
      <c r="DF663" s="15">
        <v>0</v>
      </c>
      <c r="DG663" s="15">
        <v>0</v>
      </c>
      <c r="DH663" s="15">
        <v>0</v>
      </c>
      <c r="DI663" s="15">
        <v>0</v>
      </c>
      <c r="DJ663" s="15">
        <v>0</v>
      </c>
      <c r="DK663" s="15">
        <v>0</v>
      </c>
      <c r="DL663" s="15">
        <v>0</v>
      </c>
      <c r="DM663" s="15">
        <v>0</v>
      </c>
      <c r="DN663" s="15">
        <v>0</v>
      </c>
      <c r="DO663" s="15">
        <v>0</v>
      </c>
      <c r="DP663" s="15">
        <v>0</v>
      </c>
      <c r="DQ663" s="15">
        <v>0</v>
      </c>
      <c r="DR663" s="15">
        <v>0</v>
      </c>
      <c r="DS663" s="15">
        <v>0</v>
      </c>
      <c r="DT663" s="15">
        <v>0</v>
      </c>
      <c r="DU663" s="15">
        <v>0</v>
      </c>
      <c r="DV663" s="15">
        <v>0</v>
      </c>
      <c r="DW663" s="15">
        <v>0</v>
      </c>
      <c r="DX663" s="15">
        <v>0</v>
      </c>
      <c r="DY663" s="15">
        <v>0</v>
      </c>
      <c r="DZ663" s="15">
        <v>0</v>
      </c>
      <c r="EA663" s="15">
        <v>0</v>
      </c>
      <c r="EB663" s="15">
        <v>0</v>
      </c>
      <c r="EC663" s="15">
        <v>0</v>
      </c>
      <c r="ED663" s="15">
        <v>0</v>
      </c>
      <c r="EE663" s="15">
        <v>0</v>
      </c>
      <c r="EF663" s="15">
        <v>0</v>
      </c>
      <c r="EG663" s="15">
        <v>0</v>
      </c>
      <c r="EH663" s="15">
        <v>0</v>
      </c>
      <c r="EI663" s="15">
        <v>0</v>
      </c>
      <c r="EJ663" s="15">
        <v>0</v>
      </c>
      <c r="EK663" s="15">
        <v>0</v>
      </c>
      <c r="EL663" s="15">
        <v>0</v>
      </c>
      <c r="EM663" s="15">
        <v>0</v>
      </c>
      <c r="EN663" s="15">
        <v>0</v>
      </c>
      <c r="EO663" s="15">
        <v>0</v>
      </c>
      <c r="EP663" s="15">
        <v>0</v>
      </c>
      <c r="EQ663" s="15" t="s">
        <v>137</v>
      </c>
      <c r="ER663" s="15" t="s">
        <v>137</v>
      </c>
      <c r="ES663" s="15" t="s">
        <v>137</v>
      </c>
      <c r="ET663" s="15" t="s">
        <v>137</v>
      </c>
      <c r="EU663" s="15" t="s">
        <v>137</v>
      </c>
      <c r="EV663" s="15" t="s">
        <v>137</v>
      </c>
      <c r="EW663" s="15" t="s">
        <v>137</v>
      </c>
      <c r="EX663" s="15" t="s">
        <v>137</v>
      </c>
      <c r="EY663" s="15" t="s">
        <v>137</v>
      </c>
      <c r="EZ663" s="15" t="s">
        <v>137</v>
      </c>
      <c r="FA663" s="15" t="s">
        <v>137</v>
      </c>
      <c r="FB663" s="15">
        <f t="shared" si="1221"/>
        <v>0</v>
      </c>
      <c r="FC663" s="15">
        <f t="shared" si="1222"/>
        <v>0</v>
      </c>
      <c r="FD663" s="15">
        <f t="shared" si="1223"/>
        <v>0</v>
      </c>
      <c r="FE663" s="15">
        <f t="shared" si="1224"/>
        <v>0</v>
      </c>
      <c r="FF663" s="15">
        <f t="shared" si="1225"/>
        <v>0</v>
      </c>
      <c r="FG663" s="15">
        <f t="shared" si="1226"/>
        <v>0</v>
      </c>
      <c r="FH663" s="15">
        <f t="shared" si="1227"/>
        <v>0</v>
      </c>
      <c r="FI663" s="15">
        <f t="shared" si="1228"/>
        <v>0</v>
      </c>
      <c r="FJ663" s="15">
        <f t="shared" si="1229"/>
        <v>0</v>
      </c>
      <c r="FK663" s="15">
        <f t="shared" si="1230"/>
        <v>0</v>
      </c>
      <c r="FL663" s="15">
        <f t="shared" si="1231"/>
        <v>0</v>
      </c>
      <c r="FM663" s="15">
        <f t="shared" si="1232"/>
        <v>0</v>
      </c>
      <c r="FN663" s="15">
        <f t="shared" si="1233"/>
        <v>0</v>
      </c>
      <c r="FO663" s="15">
        <f t="shared" si="1234"/>
        <v>0</v>
      </c>
      <c r="FP663" s="15">
        <f t="shared" si="1235"/>
        <v>0</v>
      </c>
      <c r="FQ663" s="15">
        <f t="shared" si="1236"/>
        <v>0</v>
      </c>
      <c r="FR663" s="15">
        <f t="shared" si="1237"/>
        <v>0</v>
      </c>
      <c r="FS663" s="15">
        <f t="shared" si="1238"/>
        <v>0</v>
      </c>
      <c r="FT663" s="15">
        <f t="shared" si="1239"/>
        <v>0</v>
      </c>
      <c r="FU663" s="15">
        <f t="shared" si="1240"/>
        <v>0</v>
      </c>
      <c r="FV663" s="15">
        <f t="shared" si="1241"/>
        <v>0</v>
      </c>
      <c r="FW663" s="15">
        <f t="shared" si="1242"/>
        <v>0</v>
      </c>
      <c r="FX663" s="49" t="s">
        <v>1927</v>
      </c>
    </row>
    <row r="664" spans="1:180" s="42" customFormat="1" ht="31.5" x14ac:dyDescent="0.25">
      <c r="A664" s="38" t="s">
        <v>948</v>
      </c>
      <c r="B664" s="13" t="s">
        <v>1570</v>
      </c>
      <c r="C664" s="18" t="s">
        <v>1571</v>
      </c>
      <c r="D664" s="15">
        <v>0</v>
      </c>
      <c r="E664" s="15">
        <v>0</v>
      </c>
      <c r="F664" s="15">
        <v>0</v>
      </c>
      <c r="G664" s="15">
        <v>0</v>
      </c>
      <c r="H664" s="15">
        <v>0</v>
      </c>
      <c r="I664" s="15">
        <v>2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f t="shared" si="1211"/>
        <v>0</v>
      </c>
      <c r="P664" s="15">
        <f t="shared" si="1212"/>
        <v>0</v>
      </c>
      <c r="Q664" s="15">
        <f t="shared" si="1213"/>
        <v>0</v>
      </c>
      <c r="R664" s="15">
        <f t="shared" si="1214"/>
        <v>0</v>
      </c>
      <c r="S664" s="15">
        <f t="shared" si="1215"/>
        <v>0</v>
      </c>
      <c r="T664" s="15">
        <v>2</v>
      </c>
      <c r="U664" s="15">
        <f t="shared" si="1216"/>
        <v>0</v>
      </c>
      <c r="V664" s="15">
        <f t="shared" si="1217"/>
        <v>0</v>
      </c>
      <c r="W664" s="15">
        <f t="shared" si="1218"/>
        <v>0</v>
      </c>
      <c r="X664" s="15">
        <f t="shared" si="1219"/>
        <v>0</v>
      </c>
      <c r="Y664" s="15">
        <f t="shared" si="1220"/>
        <v>0</v>
      </c>
      <c r="Z664" s="15">
        <v>0</v>
      </c>
      <c r="AA664" s="15">
        <v>0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0</v>
      </c>
      <c r="BE664" s="15">
        <v>0</v>
      </c>
      <c r="BF664" s="15">
        <v>0</v>
      </c>
      <c r="BG664" s="15">
        <v>0</v>
      </c>
      <c r="BH664" s="15">
        <v>0</v>
      </c>
      <c r="BI664" s="15">
        <v>0</v>
      </c>
      <c r="BJ664" s="15">
        <v>0</v>
      </c>
      <c r="BK664" s="15">
        <v>0</v>
      </c>
      <c r="BL664" s="15">
        <v>0</v>
      </c>
      <c r="BM664" s="15">
        <v>0</v>
      </c>
      <c r="BN664" s="15">
        <v>0</v>
      </c>
      <c r="BO664" s="15">
        <v>0</v>
      </c>
      <c r="BP664" s="15">
        <v>0</v>
      </c>
      <c r="BQ664" s="15">
        <v>0</v>
      </c>
      <c r="BR664" s="15">
        <v>0</v>
      </c>
      <c r="BS664" s="15">
        <v>0</v>
      </c>
      <c r="BT664" s="15">
        <v>0</v>
      </c>
      <c r="BU664" s="15">
        <v>0</v>
      </c>
      <c r="BV664" s="15">
        <v>0</v>
      </c>
      <c r="BW664" s="15">
        <v>0</v>
      </c>
      <c r="BX664" s="15">
        <v>0</v>
      </c>
      <c r="BY664" s="15">
        <v>0</v>
      </c>
      <c r="BZ664" s="15">
        <v>0</v>
      </c>
      <c r="CA664" s="15">
        <v>0</v>
      </c>
      <c r="CB664" s="15">
        <v>0</v>
      </c>
      <c r="CC664" s="15">
        <v>0</v>
      </c>
      <c r="CD664" s="15">
        <v>0</v>
      </c>
      <c r="CE664" s="15">
        <v>0</v>
      </c>
      <c r="CF664" s="15">
        <v>0</v>
      </c>
      <c r="CG664" s="15">
        <v>0</v>
      </c>
      <c r="CH664" s="15">
        <v>0</v>
      </c>
      <c r="CI664" s="15">
        <v>0</v>
      </c>
      <c r="CJ664" s="15">
        <v>0</v>
      </c>
      <c r="CK664" s="15">
        <v>0</v>
      </c>
      <c r="CL664" s="15">
        <v>0</v>
      </c>
      <c r="CM664" s="15">
        <v>0</v>
      </c>
      <c r="CN664" s="15">
        <v>0</v>
      </c>
      <c r="CO664" s="15">
        <v>0</v>
      </c>
      <c r="CP664" s="15">
        <v>0</v>
      </c>
      <c r="CQ664" s="15">
        <v>0</v>
      </c>
      <c r="CR664" s="15">
        <v>0</v>
      </c>
      <c r="CS664" s="15">
        <v>0</v>
      </c>
      <c r="CT664" s="15">
        <v>0</v>
      </c>
      <c r="CU664" s="15">
        <v>0</v>
      </c>
      <c r="CV664" s="15">
        <v>0</v>
      </c>
      <c r="CW664" s="15">
        <v>0</v>
      </c>
      <c r="CX664" s="15">
        <v>0</v>
      </c>
      <c r="CY664" s="15">
        <v>0</v>
      </c>
      <c r="CZ664" s="15">
        <v>0</v>
      </c>
      <c r="DA664" s="15">
        <v>0</v>
      </c>
      <c r="DB664" s="15">
        <v>0</v>
      </c>
      <c r="DC664" s="15">
        <v>0</v>
      </c>
      <c r="DD664" s="15">
        <v>0</v>
      </c>
      <c r="DE664" s="15">
        <v>0</v>
      </c>
      <c r="DF664" s="15">
        <v>0</v>
      </c>
      <c r="DG664" s="15">
        <v>0</v>
      </c>
      <c r="DH664" s="15">
        <v>0</v>
      </c>
      <c r="DI664" s="15">
        <v>0</v>
      </c>
      <c r="DJ664" s="15">
        <v>0</v>
      </c>
      <c r="DK664" s="15">
        <v>0</v>
      </c>
      <c r="DL664" s="15">
        <v>0</v>
      </c>
      <c r="DM664" s="15">
        <v>0</v>
      </c>
      <c r="DN664" s="15">
        <v>0</v>
      </c>
      <c r="DO664" s="15">
        <v>0</v>
      </c>
      <c r="DP664" s="15">
        <v>0</v>
      </c>
      <c r="DQ664" s="15">
        <v>0</v>
      </c>
      <c r="DR664" s="15">
        <v>0</v>
      </c>
      <c r="DS664" s="15">
        <v>0</v>
      </c>
      <c r="DT664" s="15">
        <v>0</v>
      </c>
      <c r="DU664" s="36">
        <v>0</v>
      </c>
      <c r="DV664" s="36">
        <v>0</v>
      </c>
      <c r="DW664" s="36">
        <v>0</v>
      </c>
      <c r="DX664" s="36">
        <v>0</v>
      </c>
      <c r="DY664" s="36">
        <v>0</v>
      </c>
      <c r="DZ664" s="36">
        <v>0</v>
      </c>
      <c r="EA664" s="36">
        <v>0</v>
      </c>
      <c r="EB664" s="36">
        <v>0</v>
      </c>
      <c r="EC664" s="36">
        <v>0</v>
      </c>
      <c r="ED664" s="36">
        <v>0</v>
      </c>
      <c r="EE664" s="36">
        <v>0</v>
      </c>
      <c r="EF664" s="15">
        <v>0</v>
      </c>
      <c r="EG664" s="15">
        <v>0</v>
      </c>
      <c r="EH664" s="15">
        <v>0</v>
      </c>
      <c r="EI664" s="15">
        <v>0</v>
      </c>
      <c r="EJ664" s="15">
        <v>0</v>
      </c>
      <c r="EK664" s="15">
        <v>0</v>
      </c>
      <c r="EL664" s="15">
        <v>0</v>
      </c>
      <c r="EM664" s="15">
        <v>0</v>
      </c>
      <c r="EN664" s="15">
        <v>0</v>
      </c>
      <c r="EO664" s="15">
        <v>0</v>
      </c>
      <c r="EP664" s="15">
        <v>0</v>
      </c>
      <c r="EQ664" s="15" t="s">
        <v>137</v>
      </c>
      <c r="ER664" s="15" t="s">
        <v>137</v>
      </c>
      <c r="ES664" s="15" t="s">
        <v>137</v>
      </c>
      <c r="ET664" s="15" t="s">
        <v>137</v>
      </c>
      <c r="EU664" s="15" t="s">
        <v>137</v>
      </c>
      <c r="EV664" s="15" t="s">
        <v>137</v>
      </c>
      <c r="EW664" s="15" t="s">
        <v>137</v>
      </c>
      <c r="EX664" s="15" t="s">
        <v>137</v>
      </c>
      <c r="EY664" s="15" t="s">
        <v>137</v>
      </c>
      <c r="EZ664" s="15" t="s">
        <v>137</v>
      </c>
      <c r="FA664" s="15" t="s">
        <v>137</v>
      </c>
      <c r="FB664" s="15">
        <f t="shared" si="1221"/>
        <v>0</v>
      </c>
      <c r="FC664" s="15">
        <f t="shared" si="1222"/>
        <v>0</v>
      </c>
      <c r="FD664" s="15">
        <f t="shared" si="1223"/>
        <v>0</v>
      </c>
      <c r="FE664" s="15">
        <f t="shared" si="1224"/>
        <v>0</v>
      </c>
      <c r="FF664" s="15">
        <f t="shared" si="1225"/>
        <v>0</v>
      </c>
      <c r="FG664" s="15">
        <f t="shared" si="1226"/>
        <v>0</v>
      </c>
      <c r="FH664" s="15">
        <f t="shared" si="1227"/>
        <v>0</v>
      </c>
      <c r="FI664" s="15">
        <f t="shared" si="1228"/>
        <v>0</v>
      </c>
      <c r="FJ664" s="15">
        <f t="shared" si="1229"/>
        <v>0</v>
      </c>
      <c r="FK664" s="15">
        <f t="shared" si="1230"/>
        <v>0</v>
      </c>
      <c r="FL664" s="15">
        <f t="shared" si="1231"/>
        <v>0</v>
      </c>
      <c r="FM664" s="15">
        <f t="shared" si="1232"/>
        <v>0</v>
      </c>
      <c r="FN664" s="15">
        <f t="shared" si="1233"/>
        <v>0</v>
      </c>
      <c r="FO664" s="15">
        <f t="shared" si="1234"/>
        <v>0</v>
      </c>
      <c r="FP664" s="15">
        <f t="shared" si="1235"/>
        <v>0</v>
      </c>
      <c r="FQ664" s="15">
        <f t="shared" si="1236"/>
        <v>0</v>
      </c>
      <c r="FR664" s="15">
        <f t="shared" si="1237"/>
        <v>0</v>
      </c>
      <c r="FS664" s="15">
        <f t="shared" si="1238"/>
        <v>0</v>
      </c>
      <c r="FT664" s="15">
        <f t="shared" si="1239"/>
        <v>0</v>
      </c>
      <c r="FU664" s="15">
        <f t="shared" si="1240"/>
        <v>0</v>
      </c>
      <c r="FV664" s="15">
        <f t="shared" si="1241"/>
        <v>0</v>
      </c>
      <c r="FW664" s="15">
        <f t="shared" si="1242"/>
        <v>0</v>
      </c>
      <c r="FX664" s="49" t="s">
        <v>1927</v>
      </c>
    </row>
    <row r="665" spans="1:180" s="42" customFormat="1" ht="31.5" x14ac:dyDescent="0.25">
      <c r="A665" s="38" t="s">
        <v>948</v>
      </c>
      <c r="B665" s="13" t="s">
        <v>1572</v>
      </c>
      <c r="C665" s="18" t="s">
        <v>1573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f t="shared" si="1211"/>
        <v>0</v>
      </c>
      <c r="P665" s="15">
        <f t="shared" si="1212"/>
        <v>0</v>
      </c>
      <c r="Q665" s="15">
        <f t="shared" si="1213"/>
        <v>0</v>
      </c>
      <c r="R665" s="15">
        <f t="shared" si="1214"/>
        <v>0</v>
      </c>
      <c r="S665" s="15">
        <f t="shared" si="1215"/>
        <v>0</v>
      </c>
      <c r="T665" s="15">
        <v>1</v>
      </c>
      <c r="U665" s="15">
        <f t="shared" si="1216"/>
        <v>0</v>
      </c>
      <c r="V665" s="15">
        <f t="shared" si="1217"/>
        <v>0</v>
      </c>
      <c r="W665" s="15">
        <f t="shared" si="1218"/>
        <v>0</v>
      </c>
      <c r="X665" s="15">
        <f t="shared" si="1219"/>
        <v>0</v>
      </c>
      <c r="Y665" s="15">
        <f t="shared" si="1220"/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0</v>
      </c>
      <c r="BE665" s="15">
        <v>0</v>
      </c>
      <c r="BF665" s="15">
        <v>0</v>
      </c>
      <c r="BG665" s="15">
        <v>0</v>
      </c>
      <c r="BH665" s="15">
        <v>0</v>
      </c>
      <c r="BI665" s="15">
        <v>0</v>
      </c>
      <c r="BJ665" s="15">
        <v>0</v>
      </c>
      <c r="BK665" s="15">
        <v>0</v>
      </c>
      <c r="BL665" s="15">
        <v>0</v>
      </c>
      <c r="BM665" s="15">
        <v>0</v>
      </c>
      <c r="BN665" s="15">
        <v>0</v>
      </c>
      <c r="BO665" s="15">
        <v>0</v>
      </c>
      <c r="BP665" s="15">
        <v>0</v>
      </c>
      <c r="BQ665" s="15">
        <v>0</v>
      </c>
      <c r="BR665" s="15">
        <v>0</v>
      </c>
      <c r="BS665" s="15">
        <v>0</v>
      </c>
      <c r="BT665" s="15">
        <v>0</v>
      </c>
      <c r="BU665" s="15">
        <v>0</v>
      </c>
      <c r="BV665" s="15">
        <v>0</v>
      </c>
      <c r="BW665" s="15">
        <v>0</v>
      </c>
      <c r="BX665" s="15">
        <v>0</v>
      </c>
      <c r="BY665" s="15">
        <v>0</v>
      </c>
      <c r="BZ665" s="15">
        <v>0</v>
      </c>
      <c r="CA665" s="15">
        <v>0</v>
      </c>
      <c r="CB665" s="15">
        <v>0</v>
      </c>
      <c r="CC665" s="15">
        <v>0</v>
      </c>
      <c r="CD665" s="15">
        <v>0</v>
      </c>
      <c r="CE665" s="15">
        <v>0</v>
      </c>
      <c r="CF665" s="15">
        <v>0</v>
      </c>
      <c r="CG665" s="15">
        <v>0</v>
      </c>
      <c r="CH665" s="15">
        <v>0</v>
      </c>
      <c r="CI665" s="15">
        <v>0</v>
      </c>
      <c r="CJ665" s="15">
        <v>0</v>
      </c>
      <c r="CK665" s="15">
        <v>0</v>
      </c>
      <c r="CL665" s="15">
        <v>0</v>
      </c>
      <c r="CM665" s="15">
        <v>0</v>
      </c>
      <c r="CN665" s="15">
        <v>0</v>
      </c>
      <c r="CO665" s="15">
        <v>0</v>
      </c>
      <c r="CP665" s="15">
        <v>0</v>
      </c>
      <c r="CQ665" s="15">
        <v>0</v>
      </c>
      <c r="CR665" s="15">
        <v>0</v>
      </c>
      <c r="CS665" s="15">
        <v>0</v>
      </c>
      <c r="CT665" s="15">
        <v>0</v>
      </c>
      <c r="CU665" s="15">
        <v>0</v>
      </c>
      <c r="CV665" s="15">
        <v>0</v>
      </c>
      <c r="CW665" s="15">
        <v>0</v>
      </c>
      <c r="CX665" s="15">
        <v>0</v>
      </c>
      <c r="CY665" s="15">
        <v>0</v>
      </c>
      <c r="CZ665" s="15">
        <v>0</v>
      </c>
      <c r="DA665" s="15">
        <v>0</v>
      </c>
      <c r="DB665" s="15">
        <v>0</v>
      </c>
      <c r="DC665" s="15">
        <v>0</v>
      </c>
      <c r="DD665" s="15">
        <v>0</v>
      </c>
      <c r="DE665" s="15">
        <v>0</v>
      </c>
      <c r="DF665" s="15">
        <v>0</v>
      </c>
      <c r="DG665" s="15">
        <v>0</v>
      </c>
      <c r="DH665" s="15">
        <v>0</v>
      </c>
      <c r="DI665" s="15">
        <v>0</v>
      </c>
      <c r="DJ665" s="15">
        <v>0</v>
      </c>
      <c r="DK665" s="15">
        <v>0</v>
      </c>
      <c r="DL665" s="15">
        <v>0</v>
      </c>
      <c r="DM665" s="15">
        <v>0</v>
      </c>
      <c r="DN665" s="15">
        <v>0</v>
      </c>
      <c r="DO665" s="15">
        <v>0</v>
      </c>
      <c r="DP665" s="15">
        <v>0</v>
      </c>
      <c r="DQ665" s="15">
        <v>0</v>
      </c>
      <c r="DR665" s="15">
        <v>0</v>
      </c>
      <c r="DS665" s="15">
        <v>0</v>
      </c>
      <c r="DT665" s="15">
        <v>0</v>
      </c>
      <c r="DU665" s="15">
        <v>0</v>
      </c>
      <c r="DV665" s="15">
        <v>0</v>
      </c>
      <c r="DW665" s="15">
        <v>0</v>
      </c>
      <c r="DX665" s="15">
        <v>0</v>
      </c>
      <c r="DY665" s="15">
        <v>0</v>
      </c>
      <c r="DZ665" s="15">
        <v>0</v>
      </c>
      <c r="EA665" s="15">
        <v>0</v>
      </c>
      <c r="EB665" s="15">
        <v>0</v>
      </c>
      <c r="EC665" s="15">
        <v>0</v>
      </c>
      <c r="ED665" s="15">
        <v>0</v>
      </c>
      <c r="EE665" s="15">
        <v>0</v>
      </c>
      <c r="EF665" s="15">
        <v>0</v>
      </c>
      <c r="EG665" s="15">
        <v>0</v>
      </c>
      <c r="EH665" s="15">
        <v>0</v>
      </c>
      <c r="EI665" s="15">
        <v>0</v>
      </c>
      <c r="EJ665" s="15">
        <v>0</v>
      </c>
      <c r="EK665" s="15">
        <v>0</v>
      </c>
      <c r="EL665" s="15">
        <v>0</v>
      </c>
      <c r="EM665" s="15">
        <v>0</v>
      </c>
      <c r="EN665" s="15">
        <v>0</v>
      </c>
      <c r="EO665" s="15">
        <v>0</v>
      </c>
      <c r="EP665" s="15">
        <v>0</v>
      </c>
      <c r="EQ665" s="15" t="s">
        <v>137</v>
      </c>
      <c r="ER665" s="15" t="s">
        <v>137</v>
      </c>
      <c r="ES665" s="15" t="s">
        <v>137</v>
      </c>
      <c r="ET665" s="15" t="s">
        <v>137</v>
      </c>
      <c r="EU665" s="15" t="s">
        <v>137</v>
      </c>
      <c r="EV665" s="15" t="s">
        <v>137</v>
      </c>
      <c r="EW665" s="15" t="s">
        <v>137</v>
      </c>
      <c r="EX665" s="15" t="s">
        <v>137</v>
      </c>
      <c r="EY665" s="15" t="s">
        <v>137</v>
      </c>
      <c r="EZ665" s="15" t="s">
        <v>137</v>
      </c>
      <c r="FA665" s="15" t="s">
        <v>137</v>
      </c>
      <c r="FB665" s="15">
        <f t="shared" si="1221"/>
        <v>0</v>
      </c>
      <c r="FC665" s="15">
        <f t="shared" si="1222"/>
        <v>0</v>
      </c>
      <c r="FD665" s="15">
        <f t="shared" si="1223"/>
        <v>0</v>
      </c>
      <c r="FE665" s="15">
        <f t="shared" si="1224"/>
        <v>0</v>
      </c>
      <c r="FF665" s="15">
        <f t="shared" si="1225"/>
        <v>0</v>
      </c>
      <c r="FG665" s="15">
        <f t="shared" si="1226"/>
        <v>0</v>
      </c>
      <c r="FH665" s="15">
        <f t="shared" si="1227"/>
        <v>0</v>
      </c>
      <c r="FI665" s="15">
        <f t="shared" si="1228"/>
        <v>0</v>
      </c>
      <c r="FJ665" s="15">
        <f t="shared" si="1229"/>
        <v>0</v>
      </c>
      <c r="FK665" s="15">
        <f t="shared" si="1230"/>
        <v>0</v>
      </c>
      <c r="FL665" s="15">
        <f t="shared" si="1231"/>
        <v>0</v>
      </c>
      <c r="FM665" s="15">
        <f t="shared" si="1232"/>
        <v>0</v>
      </c>
      <c r="FN665" s="15">
        <f t="shared" si="1233"/>
        <v>0</v>
      </c>
      <c r="FO665" s="15">
        <f t="shared" si="1234"/>
        <v>0</v>
      </c>
      <c r="FP665" s="15">
        <f t="shared" si="1235"/>
        <v>0</v>
      </c>
      <c r="FQ665" s="15">
        <f t="shared" si="1236"/>
        <v>0</v>
      </c>
      <c r="FR665" s="15">
        <f t="shared" si="1237"/>
        <v>0</v>
      </c>
      <c r="FS665" s="15">
        <f t="shared" si="1238"/>
        <v>0</v>
      </c>
      <c r="FT665" s="15">
        <f t="shared" si="1239"/>
        <v>0</v>
      </c>
      <c r="FU665" s="15">
        <f t="shared" si="1240"/>
        <v>0</v>
      </c>
      <c r="FV665" s="15">
        <f t="shared" si="1241"/>
        <v>0</v>
      </c>
      <c r="FW665" s="15">
        <f t="shared" si="1242"/>
        <v>0</v>
      </c>
      <c r="FX665" s="49" t="s">
        <v>1927</v>
      </c>
    </row>
    <row r="666" spans="1:180" s="42" customFormat="1" ht="31.5" x14ac:dyDescent="0.25">
      <c r="A666" s="38" t="s">
        <v>948</v>
      </c>
      <c r="B666" s="13" t="s">
        <v>1574</v>
      </c>
      <c r="C666" s="18" t="s">
        <v>1575</v>
      </c>
      <c r="D666" s="15">
        <v>0</v>
      </c>
      <c r="E666" s="15">
        <v>0</v>
      </c>
      <c r="F666" s="15">
        <v>0</v>
      </c>
      <c r="G666" s="15">
        <v>0</v>
      </c>
      <c r="H666" s="15">
        <v>0</v>
      </c>
      <c r="I666" s="15">
        <v>1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f t="shared" si="1211"/>
        <v>0</v>
      </c>
      <c r="P666" s="15">
        <f t="shared" si="1212"/>
        <v>0</v>
      </c>
      <c r="Q666" s="15">
        <f t="shared" si="1213"/>
        <v>0</v>
      </c>
      <c r="R666" s="15">
        <f t="shared" si="1214"/>
        <v>0</v>
      </c>
      <c r="S666" s="15">
        <f t="shared" si="1215"/>
        <v>0</v>
      </c>
      <c r="T666" s="15">
        <v>1</v>
      </c>
      <c r="U666" s="15">
        <f t="shared" si="1216"/>
        <v>0</v>
      </c>
      <c r="V666" s="15">
        <f t="shared" si="1217"/>
        <v>0</v>
      </c>
      <c r="W666" s="15">
        <f t="shared" si="1218"/>
        <v>0</v>
      </c>
      <c r="X666" s="15">
        <f t="shared" si="1219"/>
        <v>0</v>
      </c>
      <c r="Y666" s="15">
        <f t="shared" si="1220"/>
        <v>0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  <c r="AJ666" s="15">
        <v>0</v>
      </c>
      <c r="AK666" s="15">
        <v>0</v>
      </c>
      <c r="AL666" s="15">
        <v>0</v>
      </c>
      <c r="AM666" s="15">
        <v>0</v>
      </c>
      <c r="AN666" s="15">
        <v>0</v>
      </c>
      <c r="AO666" s="15">
        <v>0</v>
      </c>
      <c r="AP666" s="15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15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v>0</v>
      </c>
      <c r="BE666" s="15">
        <v>0</v>
      </c>
      <c r="BF666" s="15">
        <v>0</v>
      </c>
      <c r="BG666" s="15">
        <v>0</v>
      </c>
      <c r="BH666" s="15">
        <v>0</v>
      </c>
      <c r="BI666" s="15">
        <v>0</v>
      </c>
      <c r="BJ666" s="15">
        <v>0</v>
      </c>
      <c r="BK666" s="15">
        <v>0</v>
      </c>
      <c r="BL666" s="15">
        <v>0</v>
      </c>
      <c r="BM666" s="15">
        <v>0</v>
      </c>
      <c r="BN666" s="15">
        <v>0</v>
      </c>
      <c r="BO666" s="15">
        <v>0</v>
      </c>
      <c r="BP666" s="15">
        <v>0</v>
      </c>
      <c r="BQ666" s="15">
        <v>0</v>
      </c>
      <c r="BR666" s="15">
        <v>0</v>
      </c>
      <c r="BS666" s="15">
        <v>0</v>
      </c>
      <c r="BT666" s="15">
        <v>0</v>
      </c>
      <c r="BU666" s="15">
        <v>0</v>
      </c>
      <c r="BV666" s="15">
        <v>0</v>
      </c>
      <c r="BW666" s="15">
        <v>0</v>
      </c>
      <c r="BX666" s="15">
        <v>0</v>
      </c>
      <c r="BY666" s="15">
        <v>0</v>
      </c>
      <c r="BZ666" s="15">
        <v>0</v>
      </c>
      <c r="CA666" s="15">
        <v>0</v>
      </c>
      <c r="CB666" s="15">
        <v>0</v>
      </c>
      <c r="CC666" s="15">
        <v>0</v>
      </c>
      <c r="CD666" s="15">
        <v>0</v>
      </c>
      <c r="CE666" s="15">
        <v>0</v>
      </c>
      <c r="CF666" s="15">
        <v>0</v>
      </c>
      <c r="CG666" s="15">
        <v>0</v>
      </c>
      <c r="CH666" s="15">
        <v>0</v>
      </c>
      <c r="CI666" s="15">
        <v>0</v>
      </c>
      <c r="CJ666" s="15">
        <v>0</v>
      </c>
      <c r="CK666" s="15">
        <v>0</v>
      </c>
      <c r="CL666" s="15">
        <v>0</v>
      </c>
      <c r="CM666" s="15">
        <v>0</v>
      </c>
      <c r="CN666" s="15">
        <v>0</v>
      </c>
      <c r="CO666" s="15">
        <v>0</v>
      </c>
      <c r="CP666" s="15">
        <v>0</v>
      </c>
      <c r="CQ666" s="15">
        <v>0</v>
      </c>
      <c r="CR666" s="15">
        <v>0</v>
      </c>
      <c r="CS666" s="15">
        <v>0</v>
      </c>
      <c r="CT666" s="15">
        <v>0</v>
      </c>
      <c r="CU666" s="15">
        <v>0</v>
      </c>
      <c r="CV666" s="15">
        <v>0</v>
      </c>
      <c r="CW666" s="15">
        <v>0</v>
      </c>
      <c r="CX666" s="15">
        <v>0</v>
      </c>
      <c r="CY666" s="15">
        <v>0</v>
      </c>
      <c r="CZ666" s="15">
        <v>0</v>
      </c>
      <c r="DA666" s="15">
        <v>0</v>
      </c>
      <c r="DB666" s="15">
        <v>0</v>
      </c>
      <c r="DC666" s="15">
        <v>0</v>
      </c>
      <c r="DD666" s="15">
        <v>0</v>
      </c>
      <c r="DE666" s="15">
        <v>0</v>
      </c>
      <c r="DF666" s="15">
        <v>0</v>
      </c>
      <c r="DG666" s="15">
        <v>0</v>
      </c>
      <c r="DH666" s="15">
        <v>0</v>
      </c>
      <c r="DI666" s="15">
        <v>0</v>
      </c>
      <c r="DJ666" s="15">
        <v>0</v>
      </c>
      <c r="DK666" s="15">
        <v>0</v>
      </c>
      <c r="DL666" s="15">
        <v>0</v>
      </c>
      <c r="DM666" s="15">
        <v>0</v>
      </c>
      <c r="DN666" s="15">
        <v>0</v>
      </c>
      <c r="DO666" s="15">
        <v>0</v>
      </c>
      <c r="DP666" s="15">
        <v>0</v>
      </c>
      <c r="DQ666" s="15">
        <v>0</v>
      </c>
      <c r="DR666" s="15">
        <v>0</v>
      </c>
      <c r="DS666" s="15">
        <v>0</v>
      </c>
      <c r="DT666" s="15">
        <v>0</v>
      </c>
      <c r="DU666" s="15">
        <v>0</v>
      </c>
      <c r="DV666" s="15">
        <v>0</v>
      </c>
      <c r="DW666" s="15">
        <v>0</v>
      </c>
      <c r="DX666" s="15">
        <v>0</v>
      </c>
      <c r="DY666" s="15">
        <v>0</v>
      </c>
      <c r="DZ666" s="15">
        <v>0</v>
      </c>
      <c r="EA666" s="15">
        <v>0</v>
      </c>
      <c r="EB666" s="15">
        <v>0</v>
      </c>
      <c r="EC666" s="15">
        <v>0</v>
      </c>
      <c r="ED666" s="15">
        <v>0</v>
      </c>
      <c r="EE666" s="15">
        <v>0</v>
      </c>
      <c r="EF666" s="15">
        <v>0</v>
      </c>
      <c r="EG666" s="15">
        <v>0</v>
      </c>
      <c r="EH666" s="15">
        <v>0</v>
      </c>
      <c r="EI666" s="15">
        <v>0</v>
      </c>
      <c r="EJ666" s="15">
        <v>0</v>
      </c>
      <c r="EK666" s="15">
        <v>0</v>
      </c>
      <c r="EL666" s="15">
        <v>0</v>
      </c>
      <c r="EM666" s="15">
        <v>0</v>
      </c>
      <c r="EN666" s="15">
        <v>0</v>
      </c>
      <c r="EO666" s="15">
        <v>0</v>
      </c>
      <c r="EP666" s="15">
        <v>0</v>
      </c>
      <c r="EQ666" s="15" t="s">
        <v>137</v>
      </c>
      <c r="ER666" s="15" t="s">
        <v>137</v>
      </c>
      <c r="ES666" s="15" t="s">
        <v>137</v>
      </c>
      <c r="ET666" s="15" t="s">
        <v>137</v>
      </c>
      <c r="EU666" s="15" t="s">
        <v>137</v>
      </c>
      <c r="EV666" s="15" t="s">
        <v>137</v>
      </c>
      <c r="EW666" s="15" t="s">
        <v>137</v>
      </c>
      <c r="EX666" s="15" t="s">
        <v>137</v>
      </c>
      <c r="EY666" s="15" t="s">
        <v>137</v>
      </c>
      <c r="EZ666" s="15" t="s">
        <v>137</v>
      </c>
      <c r="FA666" s="15" t="s">
        <v>137</v>
      </c>
      <c r="FB666" s="15">
        <f t="shared" si="1221"/>
        <v>0</v>
      </c>
      <c r="FC666" s="15">
        <f t="shared" si="1222"/>
        <v>0</v>
      </c>
      <c r="FD666" s="15">
        <f t="shared" si="1223"/>
        <v>0</v>
      </c>
      <c r="FE666" s="15">
        <f t="shared" si="1224"/>
        <v>0</v>
      </c>
      <c r="FF666" s="15">
        <f t="shared" si="1225"/>
        <v>0</v>
      </c>
      <c r="FG666" s="15">
        <f t="shared" si="1226"/>
        <v>0</v>
      </c>
      <c r="FH666" s="15">
        <f t="shared" si="1227"/>
        <v>0</v>
      </c>
      <c r="FI666" s="15">
        <f t="shared" si="1228"/>
        <v>0</v>
      </c>
      <c r="FJ666" s="15">
        <f t="shared" si="1229"/>
        <v>0</v>
      </c>
      <c r="FK666" s="15">
        <f t="shared" si="1230"/>
        <v>0</v>
      </c>
      <c r="FL666" s="15">
        <f t="shared" si="1231"/>
        <v>0</v>
      </c>
      <c r="FM666" s="15">
        <f t="shared" si="1232"/>
        <v>0</v>
      </c>
      <c r="FN666" s="15">
        <f t="shared" si="1233"/>
        <v>0</v>
      </c>
      <c r="FO666" s="15">
        <f t="shared" si="1234"/>
        <v>0</v>
      </c>
      <c r="FP666" s="15">
        <f t="shared" si="1235"/>
        <v>0</v>
      </c>
      <c r="FQ666" s="15">
        <f t="shared" si="1236"/>
        <v>0</v>
      </c>
      <c r="FR666" s="15">
        <f t="shared" si="1237"/>
        <v>0</v>
      </c>
      <c r="FS666" s="15">
        <f t="shared" si="1238"/>
        <v>0</v>
      </c>
      <c r="FT666" s="15">
        <f t="shared" si="1239"/>
        <v>0</v>
      </c>
      <c r="FU666" s="15">
        <f t="shared" si="1240"/>
        <v>0</v>
      </c>
      <c r="FV666" s="15">
        <f t="shared" si="1241"/>
        <v>0</v>
      </c>
      <c r="FW666" s="15">
        <f t="shared" si="1242"/>
        <v>0</v>
      </c>
      <c r="FX666" s="49" t="s">
        <v>1927</v>
      </c>
    </row>
    <row r="667" spans="1:180" s="42" customFormat="1" x14ac:dyDescent="0.25">
      <c r="A667" s="38" t="s">
        <v>948</v>
      </c>
      <c r="B667" s="13" t="s">
        <v>1576</v>
      </c>
      <c r="C667" s="18" t="s">
        <v>1577</v>
      </c>
      <c r="D667" s="15">
        <v>0</v>
      </c>
      <c r="E667" s="15">
        <v>0</v>
      </c>
      <c r="F667" s="15">
        <v>0</v>
      </c>
      <c r="G667" s="15">
        <v>0</v>
      </c>
      <c r="H667" s="15">
        <v>0</v>
      </c>
      <c r="I667" s="15">
        <v>1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f t="shared" si="1211"/>
        <v>0</v>
      </c>
      <c r="P667" s="15">
        <f t="shared" si="1212"/>
        <v>0</v>
      </c>
      <c r="Q667" s="15">
        <f t="shared" si="1213"/>
        <v>0</v>
      </c>
      <c r="R667" s="15">
        <f t="shared" si="1214"/>
        <v>0</v>
      </c>
      <c r="S667" s="15">
        <f t="shared" si="1215"/>
        <v>0</v>
      </c>
      <c r="T667" s="15">
        <v>1</v>
      </c>
      <c r="U667" s="15">
        <f t="shared" si="1216"/>
        <v>0</v>
      </c>
      <c r="V667" s="15">
        <f t="shared" si="1217"/>
        <v>0</v>
      </c>
      <c r="W667" s="15">
        <f t="shared" si="1218"/>
        <v>0</v>
      </c>
      <c r="X667" s="15">
        <f t="shared" si="1219"/>
        <v>0</v>
      </c>
      <c r="Y667" s="15">
        <f t="shared" si="1220"/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  <c r="AJ667" s="15">
        <v>0</v>
      </c>
      <c r="AK667" s="15">
        <v>0</v>
      </c>
      <c r="AL667" s="15">
        <v>0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  <c r="BE667" s="15">
        <v>0</v>
      </c>
      <c r="BF667" s="15">
        <v>0</v>
      </c>
      <c r="BG667" s="15">
        <v>0</v>
      </c>
      <c r="BH667" s="15">
        <v>0</v>
      </c>
      <c r="BI667" s="15">
        <v>0</v>
      </c>
      <c r="BJ667" s="15">
        <v>0</v>
      </c>
      <c r="BK667" s="15">
        <v>0</v>
      </c>
      <c r="BL667" s="15">
        <v>0</v>
      </c>
      <c r="BM667" s="15">
        <v>0</v>
      </c>
      <c r="BN667" s="15">
        <v>0</v>
      </c>
      <c r="BO667" s="15">
        <v>0</v>
      </c>
      <c r="BP667" s="15">
        <v>0</v>
      </c>
      <c r="BQ667" s="15">
        <v>0</v>
      </c>
      <c r="BR667" s="15">
        <v>0</v>
      </c>
      <c r="BS667" s="15">
        <v>0</v>
      </c>
      <c r="BT667" s="15">
        <v>0</v>
      </c>
      <c r="BU667" s="15">
        <v>0</v>
      </c>
      <c r="BV667" s="15">
        <v>0</v>
      </c>
      <c r="BW667" s="15">
        <v>0</v>
      </c>
      <c r="BX667" s="15">
        <v>0</v>
      </c>
      <c r="BY667" s="15">
        <v>0</v>
      </c>
      <c r="BZ667" s="15">
        <v>0</v>
      </c>
      <c r="CA667" s="15">
        <v>0</v>
      </c>
      <c r="CB667" s="15">
        <v>0</v>
      </c>
      <c r="CC667" s="15">
        <v>0</v>
      </c>
      <c r="CD667" s="15">
        <v>0</v>
      </c>
      <c r="CE667" s="15">
        <v>0</v>
      </c>
      <c r="CF667" s="15">
        <v>0</v>
      </c>
      <c r="CG667" s="15">
        <v>0</v>
      </c>
      <c r="CH667" s="15">
        <v>0</v>
      </c>
      <c r="CI667" s="15">
        <v>0</v>
      </c>
      <c r="CJ667" s="15">
        <v>0</v>
      </c>
      <c r="CK667" s="15">
        <v>0</v>
      </c>
      <c r="CL667" s="15">
        <v>0</v>
      </c>
      <c r="CM667" s="15">
        <v>0</v>
      </c>
      <c r="CN667" s="15">
        <v>0</v>
      </c>
      <c r="CO667" s="15">
        <v>0</v>
      </c>
      <c r="CP667" s="15">
        <v>0</v>
      </c>
      <c r="CQ667" s="15">
        <v>0</v>
      </c>
      <c r="CR667" s="15">
        <v>0</v>
      </c>
      <c r="CS667" s="15">
        <v>0</v>
      </c>
      <c r="CT667" s="15">
        <v>0</v>
      </c>
      <c r="CU667" s="15">
        <v>0</v>
      </c>
      <c r="CV667" s="15">
        <v>0</v>
      </c>
      <c r="CW667" s="15">
        <v>0</v>
      </c>
      <c r="CX667" s="15">
        <v>0</v>
      </c>
      <c r="CY667" s="15">
        <v>0</v>
      </c>
      <c r="CZ667" s="15">
        <v>0</v>
      </c>
      <c r="DA667" s="15">
        <v>0</v>
      </c>
      <c r="DB667" s="15">
        <v>0</v>
      </c>
      <c r="DC667" s="15">
        <v>0</v>
      </c>
      <c r="DD667" s="15">
        <v>0</v>
      </c>
      <c r="DE667" s="15">
        <v>0</v>
      </c>
      <c r="DF667" s="15">
        <v>0</v>
      </c>
      <c r="DG667" s="15">
        <v>0</v>
      </c>
      <c r="DH667" s="15">
        <v>0</v>
      </c>
      <c r="DI667" s="15">
        <v>0</v>
      </c>
      <c r="DJ667" s="15">
        <v>0</v>
      </c>
      <c r="DK667" s="15">
        <v>0</v>
      </c>
      <c r="DL667" s="15">
        <v>0</v>
      </c>
      <c r="DM667" s="15">
        <v>0</v>
      </c>
      <c r="DN667" s="15">
        <v>0</v>
      </c>
      <c r="DO667" s="15">
        <v>0</v>
      </c>
      <c r="DP667" s="15">
        <v>0</v>
      </c>
      <c r="DQ667" s="15">
        <v>0</v>
      </c>
      <c r="DR667" s="15">
        <v>0</v>
      </c>
      <c r="DS667" s="15">
        <v>0</v>
      </c>
      <c r="DT667" s="15">
        <v>0</v>
      </c>
      <c r="DU667" s="15">
        <v>0</v>
      </c>
      <c r="DV667" s="15">
        <v>0</v>
      </c>
      <c r="DW667" s="15">
        <v>0</v>
      </c>
      <c r="DX667" s="15">
        <v>0</v>
      </c>
      <c r="DY667" s="15">
        <v>0</v>
      </c>
      <c r="DZ667" s="15">
        <v>0</v>
      </c>
      <c r="EA667" s="15">
        <v>0</v>
      </c>
      <c r="EB667" s="15">
        <v>0</v>
      </c>
      <c r="EC667" s="15">
        <v>0</v>
      </c>
      <c r="ED667" s="15">
        <v>0</v>
      </c>
      <c r="EE667" s="15">
        <v>0</v>
      </c>
      <c r="EF667" s="15">
        <v>0</v>
      </c>
      <c r="EG667" s="15">
        <v>0</v>
      </c>
      <c r="EH667" s="15">
        <v>0</v>
      </c>
      <c r="EI667" s="15">
        <v>0</v>
      </c>
      <c r="EJ667" s="15">
        <v>0</v>
      </c>
      <c r="EK667" s="15">
        <v>0</v>
      </c>
      <c r="EL667" s="15">
        <v>0</v>
      </c>
      <c r="EM667" s="15">
        <v>0</v>
      </c>
      <c r="EN667" s="15">
        <v>0</v>
      </c>
      <c r="EO667" s="15">
        <v>0</v>
      </c>
      <c r="EP667" s="15">
        <v>0</v>
      </c>
      <c r="EQ667" s="15" t="s">
        <v>137</v>
      </c>
      <c r="ER667" s="15" t="s">
        <v>137</v>
      </c>
      <c r="ES667" s="15" t="s">
        <v>137</v>
      </c>
      <c r="ET667" s="15" t="s">
        <v>137</v>
      </c>
      <c r="EU667" s="15" t="s">
        <v>137</v>
      </c>
      <c r="EV667" s="15" t="s">
        <v>137</v>
      </c>
      <c r="EW667" s="15" t="s">
        <v>137</v>
      </c>
      <c r="EX667" s="15" t="s">
        <v>137</v>
      </c>
      <c r="EY667" s="15" t="s">
        <v>137</v>
      </c>
      <c r="EZ667" s="15" t="s">
        <v>137</v>
      </c>
      <c r="FA667" s="15" t="s">
        <v>137</v>
      </c>
      <c r="FB667" s="15">
        <f t="shared" si="1221"/>
        <v>0</v>
      </c>
      <c r="FC667" s="15">
        <f t="shared" si="1222"/>
        <v>0</v>
      </c>
      <c r="FD667" s="15">
        <f t="shared" si="1223"/>
        <v>0</v>
      </c>
      <c r="FE667" s="15">
        <f t="shared" si="1224"/>
        <v>0</v>
      </c>
      <c r="FF667" s="15">
        <f t="shared" si="1225"/>
        <v>0</v>
      </c>
      <c r="FG667" s="15">
        <f t="shared" si="1226"/>
        <v>0</v>
      </c>
      <c r="FH667" s="15">
        <f t="shared" si="1227"/>
        <v>0</v>
      </c>
      <c r="FI667" s="15">
        <f t="shared" si="1228"/>
        <v>0</v>
      </c>
      <c r="FJ667" s="15">
        <f t="shared" si="1229"/>
        <v>0</v>
      </c>
      <c r="FK667" s="15">
        <f t="shared" si="1230"/>
        <v>0</v>
      </c>
      <c r="FL667" s="15">
        <f t="shared" si="1231"/>
        <v>0</v>
      </c>
      <c r="FM667" s="15">
        <f t="shared" si="1232"/>
        <v>0</v>
      </c>
      <c r="FN667" s="15">
        <f t="shared" si="1233"/>
        <v>0</v>
      </c>
      <c r="FO667" s="15">
        <f t="shared" si="1234"/>
        <v>0</v>
      </c>
      <c r="FP667" s="15">
        <f t="shared" si="1235"/>
        <v>0</v>
      </c>
      <c r="FQ667" s="15">
        <f t="shared" si="1236"/>
        <v>0</v>
      </c>
      <c r="FR667" s="15">
        <f t="shared" si="1237"/>
        <v>0</v>
      </c>
      <c r="FS667" s="15">
        <f t="shared" si="1238"/>
        <v>0</v>
      </c>
      <c r="FT667" s="15">
        <f t="shared" si="1239"/>
        <v>0</v>
      </c>
      <c r="FU667" s="15">
        <f t="shared" si="1240"/>
        <v>0</v>
      </c>
      <c r="FV667" s="15">
        <f t="shared" si="1241"/>
        <v>0</v>
      </c>
      <c r="FW667" s="15">
        <f t="shared" si="1242"/>
        <v>0</v>
      </c>
      <c r="FX667" s="49" t="s">
        <v>1927</v>
      </c>
    </row>
    <row r="668" spans="1:180" s="42" customFormat="1" x14ac:dyDescent="0.25">
      <c r="A668" s="38" t="s">
        <v>948</v>
      </c>
      <c r="B668" s="13" t="s">
        <v>1578</v>
      </c>
      <c r="C668" s="18" t="s">
        <v>1579</v>
      </c>
      <c r="D668" s="15">
        <v>0</v>
      </c>
      <c r="E668" s="15">
        <v>0</v>
      </c>
      <c r="F668" s="15">
        <v>0</v>
      </c>
      <c r="G668" s="15">
        <v>0</v>
      </c>
      <c r="H668" s="15">
        <v>0</v>
      </c>
      <c r="I668" s="15">
        <v>1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f t="shared" si="1211"/>
        <v>0</v>
      </c>
      <c r="P668" s="15">
        <f t="shared" si="1212"/>
        <v>0</v>
      </c>
      <c r="Q668" s="15">
        <f t="shared" si="1213"/>
        <v>0</v>
      </c>
      <c r="R668" s="15">
        <f t="shared" si="1214"/>
        <v>0</v>
      </c>
      <c r="S668" s="15">
        <f t="shared" si="1215"/>
        <v>0</v>
      </c>
      <c r="T668" s="15">
        <v>1</v>
      </c>
      <c r="U668" s="15">
        <f t="shared" si="1216"/>
        <v>0</v>
      </c>
      <c r="V668" s="15">
        <f t="shared" si="1217"/>
        <v>0</v>
      </c>
      <c r="W668" s="15">
        <f t="shared" si="1218"/>
        <v>0</v>
      </c>
      <c r="X668" s="15">
        <f t="shared" si="1219"/>
        <v>0</v>
      </c>
      <c r="Y668" s="15">
        <f t="shared" si="1220"/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  <c r="BE668" s="15">
        <v>0</v>
      </c>
      <c r="BF668" s="15">
        <v>0</v>
      </c>
      <c r="BG668" s="15">
        <v>0</v>
      </c>
      <c r="BH668" s="15">
        <v>0</v>
      </c>
      <c r="BI668" s="15">
        <v>0</v>
      </c>
      <c r="BJ668" s="15">
        <v>0</v>
      </c>
      <c r="BK668" s="15">
        <v>0</v>
      </c>
      <c r="BL668" s="15">
        <v>0</v>
      </c>
      <c r="BM668" s="15">
        <v>0</v>
      </c>
      <c r="BN668" s="15">
        <v>0</v>
      </c>
      <c r="BO668" s="15">
        <v>0</v>
      </c>
      <c r="BP668" s="15">
        <v>0</v>
      </c>
      <c r="BQ668" s="15">
        <v>0</v>
      </c>
      <c r="BR668" s="15">
        <v>0</v>
      </c>
      <c r="BS668" s="15">
        <v>0</v>
      </c>
      <c r="BT668" s="15">
        <v>0</v>
      </c>
      <c r="BU668" s="15">
        <v>0</v>
      </c>
      <c r="BV668" s="15">
        <v>0</v>
      </c>
      <c r="BW668" s="15">
        <v>0</v>
      </c>
      <c r="BX668" s="15">
        <v>0</v>
      </c>
      <c r="BY668" s="15">
        <v>0</v>
      </c>
      <c r="BZ668" s="15">
        <v>0</v>
      </c>
      <c r="CA668" s="15">
        <v>0</v>
      </c>
      <c r="CB668" s="15">
        <v>0</v>
      </c>
      <c r="CC668" s="15">
        <v>0</v>
      </c>
      <c r="CD668" s="15">
        <v>0</v>
      </c>
      <c r="CE668" s="15">
        <v>0</v>
      </c>
      <c r="CF668" s="15">
        <v>0</v>
      </c>
      <c r="CG668" s="15">
        <v>0</v>
      </c>
      <c r="CH668" s="15">
        <v>0</v>
      </c>
      <c r="CI668" s="15">
        <v>0</v>
      </c>
      <c r="CJ668" s="15">
        <v>0</v>
      </c>
      <c r="CK668" s="15">
        <v>0</v>
      </c>
      <c r="CL668" s="15">
        <v>0</v>
      </c>
      <c r="CM668" s="15">
        <v>0</v>
      </c>
      <c r="CN668" s="15">
        <v>0</v>
      </c>
      <c r="CO668" s="15">
        <v>0</v>
      </c>
      <c r="CP668" s="15">
        <v>0</v>
      </c>
      <c r="CQ668" s="15">
        <v>0</v>
      </c>
      <c r="CR668" s="15">
        <v>0</v>
      </c>
      <c r="CS668" s="15">
        <v>0</v>
      </c>
      <c r="CT668" s="15">
        <v>0</v>
      </c>
      <c r="CU668" s="15">
        <v>0</v>
      </c>
      <c r="CV668" s="15">
        <v>0</v>
      </c>
      <c r="CW668" s="15">
        <v>0</v>
      </c>
      <c r="CX668" s="15">
        <v>0</v>
      </c>
      <c r="CY668" s="15">
        <v>0</v>
      </c>
      <c r="CZ668" s="15">
        <v>0</v>
      </c>
      <c r="DA668" s="15">
        <v>0</v>
      </c>
      <c r="DB668" s="15">
        <v>0</v>
      </c>
      <c r="DC668" s="15">
        <v>0</v>
      </c>
      <c r="DD668" s="15">
        <v>0</v>
      </c>
      <c r="DE668" s="15">
        <v>0</v>
      </c>
      <c r="DF668" s="15">
        <v>0</v>
      </c>
      <c r="DG668" s="15">
        <v>0</v>
      </c>
      <c r="DH668" s="15">
        <v>0</v>
      </c>
      <c r="DI668" s="15">
        <v>0</v>
      </c>
      <c r="DJ668" s="15">
        <v>0</v>
      </c>
      <c r="DK668" s="15">
        <v>0</v>
      </c>
      <c r="DL668" s="15">
        <v>0</v>
      </c>
      <c r="DM668" s="15">
        <v>0</v>
      </c>
      <c r="DN668" s="15">
        <v>0</v>
      </c>
      <c r="DO668" s="15">
        <v>0</v>
      </c>
      <c r="DP668" s="15">
        <v>0</v>
      </c>
      <c r="DQ668" s="15">
        <v>0</v>
      </c>
      <c r="DR668" s="15">
        <v>0</v>
      </c>
      <c r="DS668" s="15">
        <v>0</v>
      </c>
      <c r="DT668" s="15">
        <v>0</v>
      </c>
      <c r="DU668" s="15">
        <v>0</v>
      </c>
      <c r="DV668" s="15">
        <v>0</v>
      </c>
      <c r="DW668" s="15">
        <v>0</v>
      </c>
      <c r="DX668" s="15">
        <v>0</v>
      </c>
      <c r="DY668" s="15">
        <v>0</v>
      </c>
      <c r="DZ668" s="15">
        <v>0</v>
      </c>
      <c r="EA668" s="15">
        <v>0</v>
      </c>
      <c r="EB668" s="15">
        <v>0</v>
      </c>
      <c r="EC668" s="15">
        <v>0</v>
      </c>
      <c r="ED668" s="15">
        <v>0</v>
      </c>
      <c r="EE668" s="15">
        <v>0</v>
      </c>
      <c r="EF668" s="15">
        <v>0</v>
      </c>
      <c r="EG668" s="15">
        <v>0</v>
      </c>
      <c r="EH668" s="15">
        <v>0</v>
      </c>
      <c r="EI668" s="15">
        <v>0</v>
      </c>
      <c r="EJ668" s="15">
        <v>0</v>
      </c>
      <c r="EK668" s="15">
        <v>0</v>
      </c>
      <c r="EL668" s="15">
        <v>0</v>
      </c>
      <c r="EM668" s="15">
        <v>0</v>
      </c>
      <c r="EN668" s="15">
        <v>0</v>
      </c>
      <c r="EO668" s="15">
        <v>0</v>
      </c>
      <c r="EP668" s="15">
        <v>0</v>
      </c>
      <c r="EQ668" s="15" t="s">
        <v>137</v>
      </c>
      <c r="ER668" s="15" t="s">
        <v>137</v>
      </c>
      <c r="ES668" s="15" t="s">
        <v>137</v>
      </c>
      <c r="ET668" s="15" t="s">
        <v>137</v>
      </c>
      <c r="EU668" s="15" t="s">
        <v>137</v>
      </c>
      <c r="EV668" s="15" t="s">
        <v>137</v>
      </c>
      <c r="EW668" s="15" t="s">
        <v>137</v>
      </c>
      <c r="EX668" s="15" t="s">
        <v>137</v>
      </c>
      <c r="EY668" s="15" t="s">
        <v>137</v>
      </c>
      <c r="EZ668" s="15" t="s">
        <v>137</v>
      </c>
      <c r="FA668" s="15" t="s">
        <v>137</v>
      </c>
      <c r="FB668" s="15">
        <f t="shared" si="1221"/>
        <v>0</v>
      </c>
      <c r="FC668" s="15">
        <f t="shared" si="1222"/>
        <v>0</v>
      </c>
      <c r="FD668" s="15">
        <f t="shared" si="1223"/>
        <v>0</v>
      </c>
      <c r="FE668" s="15">
        <f t="shared" si="1224"/>
        <v>0</v>
      </c>
      <c r="FF668" s="15">
        <f t="shared" si="1225"/>
        <v>0</v>
      </c>
      <c r="FG668" s="15">
        <f t="shared" si="1226"/>
        <v>0</v>
      </c>
      <c r="FH668" s="15">
        <f t="shared" si="1227"/>
        <v>0</v>
      </c>
      <c r="FI668" s="15">
        <f t="shared" si="1228"/>
        <v>0</v>
      </c>
      <c r="FJ668" s="15">
        <f t="shared" si="1229"/>
        <v>0</v>
      </c>
      <c r="FK668" s="15">
        <f t="shared" si="1230"/>
        <v>0</v>
      </c>
      <c r="FL668" s="15">
        <f t="shared" si="1231"/>
        <v>0</v>
      </c>
      <c r="FM668" s="15">
        <f t="shared" si="1232"/>
        <v>0</v>
      </c>
      <c r="FN668" s="15">
        <f t="shared" si="1233"/>
        <v>0</v>
      </c>
      <c r="FO668" s="15">
        <f t="shared" si="1234"/>
        <v>0</v>
      </c>
      <c r="FP668" s="15">
        <f t="shared" si="1235"/>
        <v>0</v>
      </c>
      <c r="FQ668" s="15">
        <f t="shared" si="1236"/>
        <v>0</v>
      </c>
      <c r="FR668" s="15">
        <f t="shared" si="1237"/>
        <v>0</v>
      </c>
      <c r="FS668" s="15">
        <f t="shared" si="1238"/>
        <v>0</v>
      </c>
      <c r="FT668" s="15">
        <f t="shared" si="1239"/>
        <v>0</v>
      </c>
      <c r="FU668" s="15">
        <f t="shared" si="1240"/>
        <v>0</v>
      </c>
      <c r="FV668" s="15">
        <f t="shared" si="1241"/>
        <v>0</v>
      </c>
      <c r="FW668" s="15">
        <f t="shared" si="1242"/>
        <v>0</v>
      </c>
      <c r="FX668" s="49" t="s">
        <v>1927</v>
      </c>
    </row>
    <row r="669" spans="1:180" s="42" customFormat="1" x14ac:dyDescent="0.25">
      <c r="A669" s="38" t="s">
        <v>948</v>
      </c>
      <c r="B669" s="13" t="s">
        <v>1580</v>
      </c>
      <c r="C669" s="18" t="s">
        <v>1581</v>
      </c>
      <c r="D669" s="15">
        <v>0</v>
      </c>
      <c r="E669" s="15">
        <v>0</v>
      </c>
      <c r="F669" s="15">
        <v>0</v>
      </c>
      <c r="G669" s="15">
        <v>0</v>
      </c>
      <c r="H669" s="15">
        <v>0</v>
      </c>
      <c r="I669" s="15">
        <v>1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15">
        <f t="shared" si="1211"/>
        <v>0</v>
      </c>
      <c r="P669" s="15">
        <f t="shared" si="1212"/>
        <v>0</v>
      </c>
      <c r="Q669" s="15">
        <f t="shared" si="1213"/>
        <v>0</v>
      </c>
      <c r="R669" s="15">
        <f t="shared" si="1214"/>
        <v>0</v>
      </c>
      <c r="S669" s="15">
        <f t="shared" si="1215"/>
        <v>0</v>
      </c>
      <c r="T669" s="15">
        <v>1</v>
      </c>
      <c r="U669" s="15">
        <f t="shared" si="1216"/>
        <v>0</v>
      </c>
      <c r="V669" s="15">
        <f t="shared" si="1217"/>
        <v>0</v>
      </c>
      <c r="W669" s="15">
        <f t="shared" si="1218"/>
        <v>0</v>
      </c>
      <c r="X669" s="15">
        <f t="shared" si="1219"/>
        <v>0</v>
      </c>
      <c r="Y669" s="15">
        <f t="shared" si="1220"/>
        <v>0</v>
      </c>
      <c r="Z669" s="15">
        <v>0</v>
      </c>
      <c r="AA669" s="15">
        <v>0</v>
      </c>
      <c r="AB669" s="15">
        <v>0</v>
      </c>
      <c r="AC669" s="15">
        <v>0</v>
      </c>
      <c r="AD669" s="15">
        <v>0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  <c r="AJ669" s="15">
        <v>0</v>
      </c>
      <c r="AK669" s="15">
        <v>0</v>
      </c>
      <c r="AL669" s="15">
        <v>0</v>
      </c>
      <c r="AM669" s="15">
        <v>0</v>
      </c>
      <c r="AN669" s="15">
        <v>0</v>
      </c>
      <c r="AO669" s="15">
        <v>0</v>
      </c>
      <c r="AP669" s="15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15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v>0</v>
      </c>
      <c r="BE669" s="15">
        <v>0</v>
      </c>
      <c r="BF669" s="15">
        <v>0</v>
      </c>
      <c r="BG669" s="15">
        <v>0</v>
      </c>
      <c r="BH669" s="15">
        <v>0</v>
      </c>
      <c r="BI669" s="15">
        <v>0</v>
      </c>
      <c r="BJ669" s="15">
        <v>0</v>
      </c>
      <c r="BK669" s="15">
        <v>0</v>
      </c>
      <c r="BL669" s="15">
        <v>0</v>
      </c>
      <c r="BM669" s="15">
        <v>0</v>
      </c>
      <c r="BN669" s="15">
        <v>0</v>
      </c>
      <c r="BO669" s="15">
        <v>0</v>
      </c>
      <c r="BP669" s="15">
        <v>0</v>
      </c>
      <c r="BQ669" s="15">
        <v>0</v>
      </c>
      <c r="BR669" s="15">
        <v>0</v>
      </c>
      <c r="BS669" s="15">
        <v>0</v>
      </c>
      <c r="BT669" s="15">
        <v>0</v>
      </c>
      <c r="BU669" s="15">
        <v>0</v>
      </c>
      <c r="BV669" s="15">
        <v>0</v>
      </c>
      <c r="BW669" s="15">
        <v>0</v>
      </c>
      <c r="BX669" s="15">
        <v>0</v>
      </c>
      <c r="BY669" s="15">
        <v>0</v>
      </c>
      <c r="BZ669" s="15">
        <v>0</v>
      </c>
      <c r="CA669" s="15">
        <v>0</v>
      </c>
      <c r="CB669" s="15">
        <v>0</v>
      </c>
      <c r="CC669" s="15">
        <v>0</v>
      </c>
      <c r="CD669" s="15">
        <v>0</v>
      </c>
      <c r="CE669" s="15">
        <v>0</v>
      </c>
      <c r="CF669" s="15">
        <v>0</v>
      </c>
      <c r="CG669" s="15">
        <v>0</v>
      </c>
      <c r="CH669" s="15">
        <v>0</v>
      </c>
      <c r="CI669" s="15">
        <v>0</v>
      </c>
      <c r="CJ669" s="15">
        <v>0</v>
      </c>
      <c r="CK669" s="15">
        <v>0</v>
      </c>
      <c r="CL669" s="15">
        <v>0</v>
      </c>
      <c r="CM669" s="15">
        <v>0</v>
      </c>
      <c r="CN669" s="15">
        <v>0</v>
      </c>
      <c r="CO669" s="15">
        <v>0</v>
      </c>
      <c r="CP669" s="15">
        <v>0</v>
      </c>
      <c r="CQ669" s="15">
        <v>0</v>
      </c>
      <c r="CR669" s="15">
        <v>0</v>
      </c>
      <c r="CS669" s="15">
        <v>0</v>
      </c>
      <c r="CT669" s="15">
        <v>0</v>
      </c>
      <c r="CU669" s="15">
        <v>0</v>
      </c>
      <c r="CV669" s="15">
        <v>0</v>
      </c>
      <c r="CW669" s="15">
        <v>0</v>
      </c>
      <c r="CX669" s="15">
        <v>0</v>
      </c>
      <c r="CY669" s="15">
        <v>0</v>
      </c>
      <c r="CZ669" s="15">
        <v>0</v>
      </c>
      <c r="DA669" s="15">
        <v>0</v>
      </c>
      <c r="DB669" s="15">
        <v>0</v>
      </c>
      <c r="DC669" s="15">
        <v>0</v>
      </c>
      <c r="DD669" s="15">
        <v>0</v>
      </c>
      <c r="DE669" s="15">
        <v>0</v>
      </c>
      <c r="DF669" s="15">
        <v>0</v>
      </c>
      <c r="DG669" s="15">
        <v>0</v>
      </c>
      <c r="DH669" s="15">
        <v>0</v>
      </c>
      <c r="DI669" s="15">
        <v>0</v>
      </c>
      <c r="DJ669" s="15">
        <v>0</v>
      </c>
      <c r="DK669" s="15">
        <v>0</v>
      </c>
      <c r="DL669" s="15">
        <v>0</v>
      </c>
      <c r="DM669" s="15">
        <v>0</v>
      </c>
      <c r="DN669" s="15">
        <v>0</v>
      </c>
      <c r="DO669" s="15">
        <v>0</v>
      </c>
      <c r="DP669" s="15">
        <v>0</v>
      </c>
      <c r="DQ669" s="15">
        <v>0</v>
      </c>
      <c r="DR669" s="15">
        <v>0</v>
      </c>
      <c r="DS669" s="15">
        <v>0</v>
      </c>
      <c r="DT669" s="15">
        <v>0</v>
      </c>
      <c r="DU669" s="15">
        <v>0</v>
      </c>
      <c r="DV669" s="15">
        <v>0</v>
      </c>
      <c r="DW669" s="15">
        <v>0</v>
      </c>
      <c r="DX669" s="15">
        <v>0</v>
      </c>
      <c r="DY669" s="15">
        <v>0</v>
      </c>
      <c r="DZ669" s="15">
        <v>0</v>
      </c>
      <c r="EA669" s="15">
        <v>0</v>
      </c>
      <c r="EB669" s="15">
        <v>0</v>
      </c>
      <c r="EC669" s="15">
        <v>0</v>
      </c>
      <c r="ED669" s="15">
        <v>0</v>
      </c>
      <c r="EE669" s="15">
        <v>0</v>
      </c>
      <c r="EF669" s="15">
        <v>0</v>
      </c>
      <c r="EG669" s="15">
        <v>0</v>
      </c>
      <c r="EH669" s="15">
        <v>0</v>
      </c>
      <c r="EI669" s="15">
        <v>0</v>
      </c>
      <c r="EJ669" s="15">
        <v>0</v>
      </c>
      <c r="EK669" s="15">
        <v>0</v>
      </c>
      <c r="EL669" s="15">
        <v>0</v>
      </c>
      <c r="EM669" s="15">
        <v>0</v>
      </c>
      <c r="EN669" s="15">
        <v>0</v>
      </c>
      <c r="EO669" s="15">
        <v>0</v>
      </c>
      <c r="EP669" s="15">
        <v>0</v>
      </c>
      <c r="EQ669" s="15" t="s">
        <v>137</v>
      </c>
      <c r="ER669" s="15" t="s">
        <v>137</v>
      </c>
      <c r="ES669" s="15" t="s">
        <v>137</v>
      </c>
      <c r="ET669" s="15" t="s">
        <v>137</v>
      </c>
      <c r="EU669" s="15" t="s">
        <v>137</v>
      </c>
      <c r="EV669" s="15" t="s">
        <v>137</v>
      </c>
      <c r="EW669" s="15" t="s">
        <v>137</v>
      </c>
      <c r="EX669" s="15" t="s">
        <v>137</v>
      </c>
      <c r="EY669" s="15" t="s">
        <v>137</v>
      </c>
      <c r="EZ669" s="15" t="s">
        <v>137</v>
      </c>
      <c r="FA669" s="15" t="s">
        <v>137</v>
      </c>
      <c r="FB669" s="15">
        <f t="shared" si="1221"/>
        <v>0</v>
      </c>
      <c r="FC669" s="15">
        <f t="shared" si="1222"/>
        <v>0</v>
      </c>
      <c r="FD669" s="15">
        <f t="shared" si="1223"/>
        <v>0</v>
      </c>
      <c r="FE669" s="15">
        <f t="shared" si="1224"/>
        <v>0</v>
      </c>
      <c r="FF669" s="15">
        <f t="shared" si="1225"/>
        <v>0</v>
      </c>
      <c r="FG669" s="15">
        <f t="shared" si="1226"/>
        <v>0</v>
      </c>
      <c r="FH669" s="15">
        <f t="shared" si="1227"/>
        <v>0</v>
      </c>
      <c r="FI669" s="15">
        <f t="shared" si="1228"/>
        <v>0</v>
      </c>
      <c r="FJ669" s="15">
        <f t="shared" si="1229"/>
        <v>0</v>
      </c>
      <c r="FK669" s="15">
        <f t="shared" si="1230"/>
        <v>0</v>
      </c>
      <c r="FL669" s="15">
        <f t="shared" si="1231"/>
        <v>0</v>
      </c>
      <c r="FM669" s="15">
        <f t="shared" si="1232"/>
        <v>0</v>
      </c>
      <c r="FN669" s="15">
        <f t="shared" si="1233"/>
        <v>0</v>
      </c>
      <c r="FO669" s="15">
        <f t="shared" si="1234"/>
        <v>0</v>
      </c>
      <c r="FP669" s="15">
        <f t="shared" si="1235"/>
        <v>0</v>
      </c>
      <c r="FQ669" s="15">
        <f t="shared" si="1236"/>
        <v>0</v>
      </c>
      <c r="FR669" s="15">
        <f t="shared" si="1237"/>
        <v>0</v>
      </c>
      <c r="FS669" s="15">
        <f t="shared" si="1238"/>
        <v>0</v>
      </c>
      <c r="FT669" s="15">
        <f t="shared" si="1239"/>
        <v>0</v>
      </c>
      <c r="FU669" s="15">
        <f t="shared" si="1240"/>
        <v>0</v>
      </c>
      <c r="FV669" s="15">
        <f t="shared" si="1241"/>
        <v>0</v>
      </c>
      <c r="FW669" s="15">
        <f t="shared" si="1242"/>
        <v>0</v>
      </c>
      <c r="FX669" s="49" t="s">
        <v>1927</v>
      </c>
    </row>
    <row r="670" spans="1:180" s="42" customFormat="1" ht="31.5" x14ac:dyDescent="0.25">
      <c r="A670" s="38" t="s">
        <v>948</v>
      </c>
      <c r="B670" s="13" t="s">
        <v>1582</v>
      </c>
      <c r="C670" s="18" t="s">
        <v>1583</v>
      </c>
      <c r="D670" s="15">
        <v>0</v>
      </c>
      <c r="E670" s="15">
        <v>0</v>
      </c>
      <c r="F670" s="15">
        <v>0</v>
      </c>
      <c r="G670" s="15">
        <v>0</v>
      </c>
      <c r="H670" s="15">
        <v>0</v>
      </c>
      <c r="I670" s="15">
        <v>1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f t="shared" si="1211"/>
        <v>0</v>
      </c>
      <c r="P670" s="15">
        <f t="shared" si="1212"/>
        <v>0</v>
      </c>
      <c r="Q670" s="15">
        <f t="shared" si="1213"/>
        <v>0</v>
      </c>
      <c r="R670" s="15">
        <f t="shared" si="1214"/>
        <v>0</v>
      </c>
      <c r="S670" s="15">
        <f t="shared" si="1215"/>
        <v>0</v>
      </c>
      <c r="T670" s="15">
        <v>1</v>
      </c>
      <c r="U670" s="15">
        <f t="shared" si="1216"/>
        <v>0</v>
      </c>
      <c r="V670" s="15">
        <f t="shared" si="1217"/>
        <v>0</v>
      </c>
      <c r="W670" s="15">
        <f t="shared" si="1218"/>
        <v>0</v>
      </c>
      <c r="X670" s="15">
        <f t="shared" si="1219"/>
        <v>0</v>
      </c>
      <c r="Y670" s="15">
        <f t="shared" si="1220"/>
        <v>0</v>
      </c>
      <c r="Z670" s="15">
        <v>0</v>
      </c>
      <c r="AA670" s="15">
        <v>0</v>
      </c>
      <c r="AB670" s="15">
        <v>0</v>
      </c>
      <c r="AC670" s="15">
        <v>0</v>
      </c>
      <c r="AD670" s="15">
        <v>0</v>
      </c>
      <c r="AE670" s="15">
        <v>0</v>
      </c>
      <c r="AF670" s="15">
        <v>0</v>
      </c>
      <c r="AG670" s="15">
        <v>0</v>
      </c>
      <c r="AH670" s="15">
        <v>0</v>
      </c>
      <c r="AI670" s="15">
        <v>0</v>
      </c>
      <c r="AJ670" s="15">
        <v>0</v>
      </c>
      <c r="AK670" s="15">
        <v>0</v>
      </c>
      <c r="AL670" s="15">
        <v>0</v>
      </c>
      <c r="AM670" s="15">
        <v>0</v>
      </c>
      <c r="AN670" s="15">
        <v>0</v>
      </c>
      <c r="AO670" s="15">
        <v>0</v>
      </c>
      <c r="AP670" s="15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15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v>0</v>
      </c>
      <c r="BE670" s="15">
        <v>0</v>
      </c>
      <c r="BF670" s="15">
        <v>0</v>
      </c>
      <c r="BG670" s="15">
        <v>0</v>
      </c>
      <c r="BH670" s="15">
        <v>0</v>
      </c>
      <c r="BI670" s="15">
        <v>0</v>
      </c>
      <c r="BJ670" s="15">
        <v>0</v>
      </c>
      <c r="BK670" s="15">
        <v>0</v>
      </c>
      <c r="BL670" s="15">
        <v>0</v>
      </c>
      <c r="BM670" s="15">
        <v>0</v>
      </c>
      <c r="BN670" s="15">
        <v>0</v>
      </c>
      <c r="BO670" s="15">
        <v>0</v>
      </c>
      <c r="BP670" s="15">
        <v>0</v>
      </c>
      <c r="BQ670" s="15">
        <v>0</v>
      </c>
      <c r="BR670" s="15">
        <v>0</v>
      </c>
      <c r="BS670" s="15">
        <v>0</v>
      </c>
      <c r="BT670" s="15">
        <v>0</v>
      </c>
      <c r="BU670" s="15">
        <v>0</v>
      </c>
      <c r="BV670" s="15">
        <v>0</v>
      </c>
      <c r="BW670" s="15">
        <v>0</v>
      </c>
      <c r="BX670" s="15">
        <v>0</v>
      </c>
      <c r="BY670" s="15">
        <v>0</v>
      </c>
      <c r="BZ670" s="15">
        <v>0</v>
      </c>
      <c r="CA670" s="15">
        <v>0</v>
      </c>
      <c r="CB670" s="15">
        <v>0</v>
      </c>
      <c r="CC670" s="15">
        <v>0</v>
      </c>
      <c r="CD670" s="15">
        <v>0</v>
      </c>
      <c r="CE670" s="15">
        <v>0</v>
      </c>
      <c r="CF670" s="15">
        <v>0</v>
      </c>
      <c r="CG670" s="15">
        <v>0</v>
      </c>
      <c r="CH670" s="15">
        <v>0</v>
      </c>
      <c r="CI670" s="15">
        <v>0</v>
      </c>
      <c r="CJ670" s="15">
        <v>0</v>
      </c>
      <c r="CK670" s="15">
        <v>0</v>
      </c>
      <c r="CL670" s="15">
        <v>0</v>
      </c>
      <c r="CM670" s="15">
        <v>0</v>
      </c>
      <c r="CN670" s="15">
        <v>0</v>
      </c>
      <c r="CO670" s="15">
        <v>0</v>
      </c>
      <c r="CP670" s="15">
        <v>0</v>
      </c>
      <c r="CQ670" s="15">
        <v>0</v>
      </c>
      <c r="CR670" s="15">
        <v>0</v>
      </c>
      <c r="CS670" s="15">
        <v>0</v>
      </c>
      <c r="CT670" s="15">
        <v>0</v>
      </c>
      <c r="CU670" s="15">
        <v>0</v>
      </c>
      <c r="CV670" s="15">
        <v>0</v>
      </c>
      <c r="CW670" s="15">
        <v>0</v>
      </c>
      <c r="CX670" s="15">
        <v>0</v>
      </c>
      <c r="CY670" s="15">
        <v>0</v>
      </c>
      <c r="CZ670" s="15">
        <v>0</v>
      </c>
      <c r="DA670" s="15">
        <v>0</v>
      </c>
      <c r="DB670" s="15">
        <v>0</v>
      </c>
      <c r="DC670" s="15">
        <v>0</v>
      </c>
      <c r="DD670" s="15">
        <v>0</v>
      </c>
      <c r="DE670" s="15">
        <v>0</v>
      </c>
      <c r="DF670" s="15">
        <v>0</v>
      </c>
      <c r="DG670" s="15">
        <v>0</v>
      </c>
      <c r="DH670" s="15">
        <v>0</v>
      </c>
      <c r="DI670" s="15">
        <v>0</v>
      </c>
      <c r="DJ670" s="15">
        <v>0</v>
      </c>
      <c r="DK670" s="15">
        <v>0</v>
      </c>
      <c r="DL670" s="15">
        <v>0</v>
      </c>
      <c r="DM670" s="15">
        <v>0</v>
      </c>
      <c r="DN670" s="15">
        <v>0</v>
      </c>
      <c r="DO670" s="15">
        <v>0</v>
      </c>
      <c r="DP670" s="15">
        <v>0</v>
      </c>
      <c r="DQ670" s="15">
        <v>0</v>
      </c>
      <c r="DR670" s="15">
        <v>0</v>
      </c>
      <c r="DS670" s="15">
        <v>0</v>
      </c>
      <c r="DT670" s="15">
        <v>0</v>
      </c>
      <c r="DU670" s="15">
        <v>0</v>
      </c>
      <c r="DV670" s="15">
        <v>0</v>
      </c>
      <c r="DW670" s="15">
        <v>0</v>
      </c>
      <c r="DX670" s="15">
        <v>0</v>
      </c>
      <c r="DY670" s="15">
        <v>0</v>
      </c>
      <c r="DZ670" s="15">
        <v>0</v>
      </c>
      <c r="EA670" s="15">
        <v>0</v>
      </c>
      <c r="EB670" s="15">
        <v>0</v>
      </c>
      <c r="EC670" s="15">
        <v>0</v>
      </c>
      <c r="ED670" s="15">
        <v>0</v>
      </c>
      <c r="EE670" s="15">
        <v>0</v>
      </c>
      <c r="EF670" s="15">
        <v>0</v>
      </c>
      <c r="EG670" s="15">
        <v>0</v>
      </c>
      <c r="EH670" s="15">
        <v>0</v>
      </c>
      <c r="EI670" s="15">
        <v>0</v>
      </c>
      <c r="EJ670" s="15">
        <v>0</v>
      </c>
      <c r="EK670" s="15">
        <v>0</v>
      </c>
      <c r="EL670" s="15">
        <v>0</v>
      </c>
      <c r="EM670" s="15">
        <v>0</v>
      </c>
      <c r="EN670" s="15">
        <v>0</v>
      </c>
      <c r="EO670" s="15">
        <v>0</v>
      </c>
      <c r="EP670" s="15">
        <v>0</v>
      </c>
      <c r="EQ670" s="15" t="s">
        <v>137</v>
      </c>
      <c r="ER670" s="15" t="s">
        <v>137</v>
      </c>
      <c r="ES670" s="15" t="s">
        <v>137</v>
      </c>
      <c r="ET670" s="15" t="s">
        <v>137</v>
      </c>
      <c r="EU670" s="15" t="s">
        <v>137</v>
      </c>
      <c r="EV670" s="15" t="s">
        <v>137</v>
      </c>
      <c r="EW670" s="15" t="s">
        <v>137</v>
      </c>
      <c r="EX670" s="15" t="s">
        <v>137</v>
      </c>
      <c r="EY670" s="15" t="s">
        <v>137</v>
      </c>
      <c r="EZ670" s="15" t="s">
        <v>137</v>
      </c>
      <c r="FA670" s="15" t="s">
        <v>137</v>
      </c>
      <c r="FB670" s="15">
        <f t="shared" si="1221"/>
        <v>0</v>
      </c>
      <c r="FC670" s="15">
        <f t="shared" si="1222"/>
        <v>0</v>
      </c>
      <c r="FD670" s="15">
        <f t="shared" si="1223"/>
        <v>0</v>
      </c>
      <c r="FE670" s="15">
        <f t="shared" si="1224"/>
        <v>0</v>
      </c>
      <c r="FF670" s="15">
        <f t="shared" si="1225"/>
        <v>0</v>
      </c>
      <c r="FG670" s="15">
        <f t="shared" si="1226"/>
        <v>0</v>
      </c>
      <c r="FH670" s="15">
        <f t="shared" si="1227"/>
        <v>0</v>
      </c>
      <c r="FI670" s="15">
        <f t="shared" si="1228"/>
        <v>0</v>
      </c>
      <c r="FJ670" s="15">
        <f t="shared" si="1229"/>
        <v>0</v>
      </c>
      <c r="FK670" s="15">
        <f t="shared" si="1230"/>
        <v>0</v>
      </c>
      <c r="FL670" s="15">
        <f t="shared" si="1231"/>
        <v>0</v>
      </c>
      <c r="FM670" s="15">
        <f t="shared" si="1232"/>
        <v>0</v>
      </c>
      <c r="FN670" s="15">
        <f t="shared" si="1233"/>
        <v>0</v>
      </c>
      <c r="FO670" s="15">
        <f t="shared" si="1234"/>
        <v>0</v>
      </c>
      <c r="FP670" s="15">
        <f t="shared" si="1235"/>
        <v>0</v>
      </c>
      <c r="FQ670" s="15">
        <f t="shared" si="1236"/>
        <v>0</v>
      </c>
      <c r="FR670" s="15">
        <f t="shared" si="1237"/>
        <v>0</v>
      </c>
      <c r="FS670" s="15">
        <f t="shared" si="1238"/>
        <v>0</v>
      </c>
      <c r="FT670" s="15">
        <f t="shared" si="1239"/>
        <v>0</v>
      </c>
      <c r="FU670" s="15">
        <f t="shared" si="1240"/>
        <v>0</v>
      </c>
      <c r="FV670" s="15">
        <f t="shared" si="1241"/>
        <v>0</v>
      </c>
      <c r="FW670" s="15">
        <f t="shared" si="1242"/>
        <v>0</v>
      </c>
      <c r="FX670" s="49" t="s">
        <v>1927</v>
      </c>
    </row>
    <row r="671" spans="1:180" s="42" customFormat="1" ht="31.5" x14ac:dyDescent="0.25">
      <c r="A671" s="38" t="s">
        <v>948</v>
      </c>
      <c r="B671" s="13" t="s">
        <v>1584</v>
      </c>
      <c r="C671" s="18" t="s">
        <v>1585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1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f t="shared" si="1211"/>
        <v>0</v>
      </c>
      <c r="P671" s="15">
        <f t="shared" si="1212"/>
        <v>0</v>
      </c>
      <c r="Q671" s="15">
        <f t="shared" si="1213"/>
        <v>0</v>
      </c>
      <c r="R671" s="15">
        <f t="shared" si="1214"/>
        <v>0</v>
      </c>
      <c r="S671" s="15">
        <f t="shared" si="1215"/>
        <v>0</v>
      </c>
      <c r="T671" s="15">
        <v>1</v>
      </c>
      <c r="U671" s="15">
        <f t="shared" si="1216"/>
        <v>0</v>
      </c>
      <c r="V671" s="15">
        <f t="shared" si="1217"/>
        <v>0</v>
      </c>
      <c r="W671" s="15">
        <f t="shared" si="1218"/>
        <v>0</v>
      </c>
      <c r="X671" s="15">
        <f t="shared" si="1219"/>
        <v>0</v>
      </c>
      <c r="Y671" s="15">
        <f t="shared" si="1220"/>
        <v>0</v>
      </c>
      <c r="Z671" s="15">
        <v>0</v>
      </c>
      <c r="AA671" s="15">
        <v>0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0</v>
      </c>
      <c r="BE671" s="15">
        <v>0</v>
      </c>
      <c r="BF671" s="15">
        <v>0</v>
      </c>
      <c r="BG671" s="15">
        <v>0</v>
      </c>
      <c r="BH671" s="15">
        <v>0</v>
      </c>
      <c r="BI671" s="15">
        <v>0</v>
      </c>
      <c r="BJ671" s="15">
        <v>0</v>
      </c>
      <c r="BK671" s="15">
        <v>0</v>
      </c>
      <c r="BL671" s="15">
        <v>0</v>
      </c>
      <c r="BM671" s="15">
        <v>0</v>
      </c>
      <c r="BN671" s="15">
        <v>0</v>
      </c>
      <c r="BO671" s="15">
        <v>0</v>
      </c>
      <c r="BP671" s="15">
        <v>0</v>
      </c>
      <c r="BQ671" s="15">
        <v>0</v>
      </c>
      <c r="BR671" s="15">
        <v>0</v>
      </c>
      <c r="BS671" s="15">
        <v>0</v>
      </c>
      <c r="BT671" s="15">
        <v>0</v>
      </c>
      <c r="BU671" s="15">
        <v>0</v>
      </c>
      <c r="BV671" s="15">
        <v>0</v>
      </c>
      <c r="BW671" s="15">
        <v>0</v>
      </c>
      <c r="BX671" s="15">
        <v>0</v>
      </c>
      <c r="BY671" s="15">
        <v>0</v>
      </c>
      <c r="BZ671" s="15">
        <v>0</v>
      </c>
      <c r="CA671" s="15">
        <v>0</v>
      </c>
      <c r="CB671" s="15">
        <v>0</v>
      </c>
      <c r="CC671" s="15">
        <v>0</v>
      </c>
      <c r="CD671" s="15">
        <v>0</v>
      </c>
      <c r="CE671" s="15">
        <v>0</v>
      </c>
      <c r="CF671" s="15">
        <v>0</v>
      </c>
      <c r="CG671" s="15">
        <v>0</v>
      </c>
      <c r="CH671" s="15">
        <v>0</v>
      </c>
      <c r="CI671" s="15">
        <v>0</v>
      </c>
      <c r="CJ671" s="15">
        <v>0</v>
      </c>
      <c r="CK671" s="15">
        <v>0</v>
      </c>
      <c r="CL671" s="15">
        <v>0</v>
      </c>
      <c r="CM671" s="15">
        <v>0</v>
      </c>
      <c r="CN671" s="15">
        <v>0</v>
      </c>
      <c r="CO671" s="15">
        <v>0</v>
      </c>
      <c r="CP671" s="15">
        <v>0</v>
      </c>
      <c r="CQ671" s="15">
        <v>0</v>
      </c>
      <c r="CR671" s="15">
        <v>0</v>
      </c>
      <c r="CS671" s="15">
        <v>0</v>
      </c>
      <c r="CT671" s="15">
        <v>0</v>
      </c>
      <c r="CU671" s="15">
        <v>0</v>
      </c>
      <c r="CV671" s="15">
        <v>0</v>
      </c>
      <c r="CW671" s="15">
        <v>0</v>
      </c>
      <c r="CX671" s="15">
        <v>0</v>
      </c>
      <c r="CY671" s="15">
        <v>0</v>
      </c>
      <c r="CZ671" s="15">
        <v>0</v>
      </c>
      <c r="DA671" s="15">
        <v>0</v>
      </c>
      <c r="DB671" s="15">
        <v>0</v>
      </c>
      <c r="DC671" s="15">
        <v>0</v>
      </c>
      <c r="DD671" s="15">
        <v>0</v>
      </c>
      <c r="DE671" s="15">
        <v>0</v>
      </c>
      <c r="DF671" s="15">
        <v>0</v>
      </c>
      <c r="DG671" s="15">
        <v>0</v>
      </c>
      <c r="DH671" s="15">
        <v>0</v>
      </c>
      <c r="DI671" s="15">
        <v>0</v>
      </c>
      <c r="DJ671" s="15">
        <v>0</v>
      </c>
      <c r="DK671" s="15">
        <v>0</v>
      </c>
      <c r="DL671" s="15">
        <v>0</v>
      </c>
      <c r="DM671" s="15">
        <v>0</v>
      </c>
      <c r="DN671" s="15">
        <v>0</v>
      </c>
      <c r="DO671" s="15">
        <v>0</v>
      </c>
      <c r="DP671" s="15">
        <v>0</v>
      </c>
      <c r="DQ671" s="15">
        <v>0</v>
      </c>
      <c r="DR671" s="15">
        <v>0</v>
      </c>
      <c r="DS671" s="15">
        <v>0</v>
      </c>
      <c r="DT671" s="15">
        <v>0</v>
      </c>
      <c r="DU671" s="15">
        <v>0</v>
      </c>
      <c r="DV671" s="15">
        <v>0</v>
      </c>
      <c r="DW671" s="15">
        <v>0</v>
      </c>
      <c r="DX671" s="15">
        <v>0</v>
      </c>
      <c r="DY671" s="15">
        <v>0</v>
      </c>
      <c r="DZ671" s="15">
        <v>0</v>
      </c>
      <c r="EA671" s="15">
        <v>0</v>
      </c>
      <c r="EB671" s="15">
        <v>0</v>
      </c>
      <c r="EC671" s="15">
        <v>0</v>
      </c>
      <c r="ED671" s="15">
        <v>0</v>
      </c>
      <c r="EE671" s="15">
        <v>0</v>
      </c>
      <c r="EF671" s="15">
        <v>0</v>
      </c>
      <c r="EG671" s="15">
        <v>0</v>
      </c>
      <c r="EH671" s="15">
        <v>0</v>
      </c>
      <c r="EI671" s="15">
        <v>0</v>
      </c>
      <c r="EJ671" s="15">
        <v>0</v>
      </c>
      <c r="EK671" s="15">
        <v>0</v>
      </c>
      <c r="EL671" s="15">
        <v>0</v>
      </c>
      <c r="EM671" s="15">
        <v>0</v>
      </c>
      <c r="EN671" s="15">
        <v>0</v>
      </c>
      <c r="EO671" s="15">
        <v>0</v>
      </c>
      <c r="EP671" s="15">
        <v>0</v>
      </c>
      <c r="EQ671" s="15" t="s">
        <v>137</v>
      </c>
      <c r="ER671" s="15" t="s">
        <v>137</v>
      </c>
      <c r="ES671" s="15" t="s">
        <v>137</v>
      </c>
      <c r="ET671" s="15" t="s">
        <v>137</v>
      </c>
      <c r="EU671" s="15" t="s">
        <v>137</v>
      </c>
      <c r="EV671" s="15" t="s">
        <v>137</v>
      </c>
      <c r="EW671" s="15" t="s">
        <v>137</v>
      </c>
      <c r="EX671" s="15" t="s">
        <v>137</v>
      </c>
      <c r="EY671" s="15" t="s">
        <v>137</v>
      </c>
      <c r="EZ671" s="15" t="s">
        <v>137</v>
      </c>
      <c r="FA671" s="15" t="s">
        <v>137</v>
      </c>
      <c r="FB671" s="15">
        <f t="shared" si="1221"/>
        <v>0</v>
      </c>
      <c r="FC671" s="15">
        <f t="shared" si="1222"/>
        <v>0</v>
      </c>
      <c r="FD671" s="15">
        <f t="shared" si="1223"/>
        <v>0</v>
      </c>
      <c r="FE671" s="15">
        <f t="shared" si="1224"/>
        <v>0</v>
      </c>
      <c r="FF671" s="15">
        <f t="shared" si="1225"/>
        <v>0</v>
      </c>
      <c r="FG671" s="15">
        <f t="shared" si="1226"/>
        <v>0</v>
      </c>
      <c r="FH671" s="15">
        <f t="shared" si="1227"/>
        <v>0</v>
      </c>
      <c r="FI671" s="15">
        <f t="shared" si="1228"/>
        <v>0</v>
      </c>
      <c r="FJ671" s="15">
        <f t="shared" si="1229"/>
        <v>0</v>
      </c>
      <c r="FK671" s="15">
        <f t="shared" si="1230"/>
        <v>0</v>
      </c>
      <c r="FL671" s="15">
        <f t="shared" si="1231"/>
        <v>0</v>
      </c>
      <c r="FM671" s="15">
        <f t="shared" si="1232"/>
        <v>0</v>
      </c>
      <c r="FN671" s="15">
        <f t="shared" si="1233"/>
        <v>0</v>
      </c>
      <c r="FO671" s="15">
        <f t="shared" si="1234"/>
        <v>0</v>
      </c>
      <c r="FP671" s="15">
        <f t="shared" si="1235"/>
        <v>0</v>
      </c>
      <c r="FQ671" s="15">
        <f t="shared" si="1236"/>
        <v>0</v>
      </c>
      <c r="FR671" s="15">
        <f t="shared" si="1237"/>
        <v>0</v>
      </c>
      <c r="FS671" s="15">
        <f t="shared" si="1238"/>
        <v>0</v>
      </c>
      <c r="FT671" s="15">
        <f t="shared" si="1239"/>
        <v>0</v>
      </c>
      <c r="FU671" s="15">
        <f t="shared" si="1240"/>
        <v>0</v>
      </c>
      <c r="FV671" s="15">
        <f t="shared" si="1241"/>
        <v>0</v>
      </c>
      <c r="FW671" s="15">
        <f t="shared" si="1242"/>
        <v>0</v>
      </c>
      <c r="FX671" s="49" t="s">
        <v>1927</v>
      </c>
    </row>
    <row r="672" spans="1:180" s="42" customFormat="1" x14ac:dyDescent="0.25">
      <c r="A672" s="38" t="s">
        <v>948</v>
      </c>
      <c r="B672" s="13" t="s">
        <v>1586</v>
      </c>
      <c r="C672" s="18" t="s">
        <v>1587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1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f t="shared" si="1211"/>
        <v>0</v>
      </c>
      <c r="P672" s="15">
        <f t="shared" si="1212"/>
        <v>0</v>
      </c>
      <c r="Q672" s="15">
        <f t="shared" si="1213"/>
        <v>0</v>
      </c>
      <c r="R672" s="15">
        <f t="shared" si="1214"/>
        <v>0</v>
      </c>
      <c r="S672" s="15">
        <f t="shared" si="1215"/>
        <v>0</v>
      </c>
      <c r="T672" s="15">
        <v>1</v>
      </c>
      <c r="U672" s="15">
        <f t="shared" si="1216"/>
        <v>0</v>
      </c>
      <c r="V672" s="15">
        <f t="shared" si="1217"/>
        <v>0</v>
      </c>
      <c r="W672" s="15">
        <f t="shared" si="1218"/>
        <v>0</v>
      </c>
      <c r="X672" s="15">
        <f t="shared" si="1219"/>
        <v>0</v>
      </c>
      <c r="Y672" s="15">
        <f t="shared" si="1220"/>
        <v>0</v>
      </c>
      <c r="Z672" s="15">
        <v>0</v>
      </c>
      <c r="AA672" s="15">
        <v>0</v>
      </c>
      <c r="AB672" s="15">
        <v>0</v>
      </c>
      <c r="AC672" s="15">
        <v>0</v>
      </c>
      <c r="AD672" s="15">
        <v>0</v>
      </c>
      <c r="AE672" s="15">
        <v>0</v>
      </c>
      <c r="AF672" s="15">
        <v>0</v>
      </c>
      <c r="AG672" s="15">
        <v>0</v>
      </c>
      <c r="AH672" s="15">
        <v>0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0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v>0</v>
      </c>
      <c r="BE672" s="15">
        <v>0</v>
      </c>
      <c r="BF672" s="15">
        <v>0</v>
      </c>
      <c r="BG672" s="15">
        <v>0</v>
      </c>
      <c r="BH672" s="15">
        <v>0</v>
      </c>
      <c r="BI672" s="15">
        <v>0</v>
      </c>
      <c r="BJ672" s="15">
        <v>0</v>
      </c>
      <c r="BK672" s="15">
        <v>0</v>
      </c>
      <c r="BL672" s="15">
        <v>0</v>
      </c>
      <c r="BM672" s="15">
        <v>0</v>
      </c>
      <c r="BN672" s="15">
        <v>0</v>
      </c>
      <c r="BO672" s="15">
        <v>0</v>
      </c>
      <c r="BP672" s="15">
        <v>0</v>
      </c>
      <c r="BQ672" s="15">
        <v>0</v>
      </c>
      <c r="BR672" s="15">
        <v>0</v>
      </c>
      <c r="BS672" s="15">
        <v>0</v>
      </c>
      <c r="BT672" s="15">
        <v>0</v>
      </c>
      <c r="BU672" s="15">
        <v>0</v>
      </c>
      <c r="BV672" s="15">
        <v>0</v>
      </c>
      <c r="BW672" s="15">
        <v>0</v>
      </c>
      <c r="BX672" s="15">
        <v>0</v>
      </c>
      <c r="BY672" s="15">
        <v>0</v>
      </c>
      <c r="BZ672" s="15">
        <v>0</v>
      </c>
      <c r="CA672" s="15">
        <v>0</v>
      </c>
      <c r="CB672" s="15">
        <v>0</v>
      </c>
      <c r="CC672" s="15">
        <v>0</v>
      </c>
      <c r="CD672" s="15">
        <v>0</v>
      </c>
      <c r="CE672" s="15">
        <v>0</v>
      </c>
      <c r="CF672" s="15">
        <v>0</v>
      </c>
      <c r="CG672" s="15">
        <v>0</v>
      </c>
      <c r="CH672" s="15">
        <v>0</v>
      </c>
      <c r="CI672" s="15">
        <v>0</v>
      </c>
      <c r="CJ672" s="15">
        <v>0</v>
      </c>
      <c r="CK672" s="15">
        <v>0</v>
      </c>
      <c r="CL672" s="15">
        <v>0</v>
      </c>
      <c r="CM672" s="15">
        <v>0</v>
      </c>
      <c r="CN672" s="15">
        <v>0</v>
      </c>
      <c r="CO672" s="15">
        <v>0</v>
      </c>
      <c r="CP672" s="15">
        <v>0</v>
      </c>
      <c r="CQ672" s="15">
        <v>0</v>
      </c>
      <c r="CR672" s="15">
        <v>0</v>
      </c>
      <c r="CS672" s="15">
        <v>0</v>
      </c>
      <c r="CT672" s="15">
        <v>0</v>
      </c>
      <c r="CU672" s="15">
        <v>0</v>
      </c>
      <c r="CV672" s="15">
        <v>0</v>
      </c>
      <c r="CW672" s="15">
        <v>0</v>
      </c>
      <c r="CX672" s="15">
        <v>0</v>
      </c>
      <c r="CY672" s="15">
        <v>0</v>
      </c>
      <c r="CZ672" s="15">
        <v>0</v>
      </c>
      <c r="DA672" s="15">
        <v>0</v>
      </c>
      <c r="DB672" s="15">
        <v>0</v>
      </c>
      <c r="DC672" s="15">
        <v>0</v>
      </c>
      <c r="DD672" s="15">
        <v>0</v>
      </c>
      <c r="DE672" s="15">
        <v>0</v>
      </c>
      <c r="DF672" s="15">
        <v>0</v>
      </c>
      <c r="DG672" s="15">
        <v>0</v>
      </c>
      <c r="DH672" s="15">
        <v>0</v>
      </c>
      <c r="DI672" s="15">
        <v>0</v>
      </c>
      <c r="DJ672" s="15">
        <v>0</v>
      </c>
      <c r="DK672" s="15">
        <v>0</v>
      </c>
      <c r="DL672" s="15">
        <v>0</v>
      </c>
      <c r="DM672" s="15">
        <v>0</v>
      </c>
      <c r="DN672" s="15">
        <v>0</v>
      </c>
      <c r="DO672" s="15">
        <v>0</v>
      </c>
      <c r="DP672" s="15">
        <v>0</v>
      </c>
      <c r="DQ672" s="15">
        <v>0</v>
      </c>
      <c r="DR672" s="15">
        <v>0</v>
      </c>
      <c r="DS672" s="15">
        <v>0</v>
      </c>
      <c r="DT672" s="15">
        <v>0</v>
      </c>
      <c r="DU672" s="15">
        <v>0</v>
      </c>
      <c r="DV672" s="15">
        <v>0</v>
      </c>
      <c r="DW672" s="15">
        <v>0</v>
      </c>
      <c r="DX672" s="15">
        <v>0</v>
      </c>
      <c r="DY672" s="15">
        <v>0</v>
      </c>
      <c r="DZ672" s="15">
        <v>0</v>
      </c>
      <c r="EA672" s="15">
        <v>0</v>
      </c>
      <c r="EB672" s="15">
        <v>0</v>
      </c>
      <c r="EC672" s="15">
        <v>0</v>
      </c>
      <c r="ED672" s="15">
        <v>0</v>
      </c>
      <c r="EE672" s="15">
        <v>0</v>
      </c>
      <c r="EF672" s="15">
        <v>0</v>
      </c>
      <c r="EG672" s="15">
        <v>0</v>
      </c>
      <c r="EH672" s="15">
        <v>0</v>
      </c>
      <c r="EI672" s="15">
        <v>0</v>
      </c>
      <c r="EJ672" s="15">
        <v>0</v>
      </c>
      <c r="EK672" s="15">
        <v>0</v>
      </c>
      <c r="EL672" s="15">
        <v>0</v>
      </c>
      <c r="EM672" s="15">
        <v>0</v>
      </c>
      <c r="EN672" s="15">
        <v>0</v>
      </c>
      <c r="EO672" s="15">
        <v>0</v>
      </c>
      <c r="EP672" s="15">
        <v>0</v>
      </c>
      <c r="EQ672" s="15" t="s">
        <v>137</v>
      </c>
      <c r="ER672" s="15" t="s">
        <v>137</v>
      </c>
      <c r="ES672" s="15" t="s">
        <v>137</v>
      </c>
      <c r="ET672" s="15" t="s">
        <v>137</v>
      </c>
      <c r="EU672" s="15" t="s">
        <v>137</v>
      </c>
      <c r="EV672" s="15" t="s">
        <v>137</v>
      </c>
      <c r="EW672" s="15" t="s">
        <v>137</v>
      </c>
      <c r="EX672" s="15" t="s">
        <v>137</v>
      </c>
      <c r="EY672" s="15" t="s">
        <v>137</v>
      </c>
      <c r="EZ672" s="15" t="s">
        <v>137</v>
      </c>
      <c r="FA672" s="15" t="s">
        <v>137</v>
      </c>
      <c r="FB672" s="15">
        <f t="shared" si="1221"/>
        <v>0</v>
      </c>
      <c r="FC672" s="15">
        <f t="shared" si="1222"/>
        <v>0</v>
      </c>
      <c r="FD672" s="15">
        <f t="shared" si="1223"/>
        <v>0</v>
      </c>
      <c r="FE672" s="15">
        <f t="shared" si="1224"/>
        <v>0</v>
      </c>
      <c r="FF672" s="15">
        <f t="shared" si="1225"/>
        <v>0</v>
      </c>
      <c r="FG672" s="15">
        <f t="shared" si="1226"/>
        <v>0</v>
      </c>
      <c r="FH672" s="15">
        <f t="shared" si="1227"/>
        <v>0</v>
      </c>
      <c r="FI672" s="15">
        <f t="shared" si="1228"/>
        <v>0</v>
      </c>
      <c r="FJ672" s="15">
        <f t="shared" si="1229"/>
        <v>0</v>
      </c>
      <c r="FK672" s="15">
        <f t="shared" si="1230"/>
        <v>0</v>
      </c>
      <c r="FL672" s="15">
        <f t="shared" si="1231"/>
        <v>0</v>
      </c>
      <c r="FM672" s="15">
        <f t="shared" si="1232"/>
        <v>0</v>
      </c>
      <c r="FN672" s="15">
        <f t="shared" si="1233"/>
        <v>0</v>
      </c>
      <c r="FO672" s="15">
        <f t="shared" si="1234"/>
        <v>0</v>
      </c>
      <c r="FP672" s="15">
        <f t="shared" si="1235"/>
        <v>0</v>
      </c>
      <c r="FQ672" s="15">
        <f t="shared" si="1236"/>
        <v>0</v>
      </c>
      <c r="FR672" s="15">
        <f t="shared" si="1237"/>
        <v>0</v>
      </c>
      <c r="FS672" s="15">
        <f t="shared" si="1238"/>
        <v>0</v>
      </c>
      <c r="FT672" s="15">
        <f t="shared" si="1239"/>
        <v>0</v>
      </c>
      <c r="FU672" s="15">
        <f t="shared" si="1240"/>
        <v>0</v>
      </c>
      <c r="FV672" s="15">
        <f t="shared" si="1241"/>
        <v>0</v>
      </c>
      <c r="FW672" s="15">
        <f t="shared" si="1242"/>
        <v>0</v>
      </c>
      <c r="FX672" s="49" t="s">
        <v>1927</v>
      </c>
    </row>
    <row r="673" spans="1:180" s="42" customFormat="1" x14ac:dyDescent="0.25">
      <c r="A673" s="38" t="s">
        <v>948</v>
      </c>
      <c r="B673" s="13" t="s">
        <v>1588</v>
      </c>
      <c r="C673" s="18" t="s">
        <v>1589</v>
      </c>
      <c r="D673" s="15">
        <v>0</v>
      </c>
      <c r="E673" s="15">
        <v>0</v>
      </c>
      <c r="F673" s="15">
        <v>0</v>
      </c>
      <c r="G673" s="15">
        <v>0</v>
      </c>
      <c r="H673" s="15">
        <v>0</v>
      </c>
      <c r="I673" s="15">
        <v>2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f t="shared" si="1211"/>
        <v>0</v>
      </c>
      <c r="P673" s="15">
        <f t="shared" si="1212"/>
        <v>0</v>
      </c>
      <c r="Q673" s="15">
        <f t="shared" si="1213"/>
        <v>0</v>
      </c>
      <c r="R673" s="15">
        <f t="shared" si="1214"/>
        <v>0</v>
      </c>
      <c r="S673" s="15">
        <f t="shared" si="1215"/>
        <v>0</v>
      </c>
      <c r="T673" s="15">
        <v>2</v>
      </c>
      <c r="U673" s="15">
        <f t="shared" si="1216"/>
        <v>0</v>
      </c>
      <c r="V673" s="15">
        <f t="shared" si="1217"/>
        <v>0</v>
      </c>
      <c r="W673" s="15">
        <f t="shared" si="1218"/>
        <v>0</v>
      </c>
      <c r="X673" s="15">
        <f t="shared" si="1219"/>
        <v>0</v>
      </c>
      <c r="Y673" s="15">
        <f t="shared" si="1220"/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  <c r="AJ673" s="15">
        <v>0</v>
      </c>
      <c r="AK673" s="15">
        <v>0</v>
      </c>
      <c r="AL673" s="15">
        <v>0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  <c r="BE673" s="15">
        <v>0</v>
      </c>
      <c r="BF673" s="15">
        <v>0</v>
      </c>
      <c r="BG673" s="15">
        <v>0</v>
      </c>
      <c r="BH673" s="15">
        <v>0</v>
      </c>
      <c r="BI673" s="15">
        <v>0</v>
      </c>
      <c r="BJ673" s="15">
        <v>0</v>
      </c>
      <c r="BK673" s="15">
        <v>0</v>
      </c>
      <c r="BL673" s="15">
        <v>0</v>
      </c>
      <c r="BM673" s="15">
        <v>0</v>
      </c>
      <c r="BN673" s="15">
        <v>0</v>
      </c>
      <c r="BO673" s="15">
        <v>0</v>
      </c>
      <c r="BP673" s="15">
        <v>0</v>
      </c>
      <c r="BQ673" s="15">
        <v>0</v>
      </c>
      <c r="BR673" s="15">
        <v>0</v>
      </c>
      <c r="BS673" s="15">
        <v>0</v>
      </c>
      <c r="BT673" s="15">
        <v>0</v>
      </c>
      <c r="BU673" s="15">
        <v>0</v>
      </c>
      <c r="BV673" s="15">
        <v>0</v>
      </c>
      <c r="BW673" s="15">
        <v>0</v>
      </c>
      <c r="BX673" s="15">
        <v>0</v>
      </c>
      <c r="BY673" s="15">
        <v>0</v>
      </c>
      <c r="BZ673" s="15">
        <v>0</v>
      </c>
      <c r="CA673" s="15">
        <v>0</v>
      </c>
      <c r="CB673" s="15">
        <v>0</v>
      </c>
      <c r="CC673" s="15">
        <v>0</v>
      </c>
      <c r="CD673" s="15">
        <v>0</v>
      </c>
      <c r="CE673" s="15">
        <v>0</v>
      </c>
      <c r="CF673" s="15">
        <v>0</v>
      </c>
      <c r="CG673" s="15">
        <v>0</v>
      </c>
      <c r="CH673" s="15">
        <v>0</v>
      </c>
      <c r="CI673" s="15">
        <v>0</v>
      </c>
      <c r="CJ673" s="15">
        <v>0</v>
      </c>
      <c r="CK673" s="15">
        <v>0</v>
      </c>
      <c r="CL673" s="15">
        <v>0</v>
      </c>
      <c r="CM673" s="15">
        <v>0</v>
      </c>
      <c r="CN673" s="15">
        <v>0</v>
      </c>
      <c r="CO673" s="15">
        <v>0</v>
      </c>
      <c r="CP673" s="15">
        <v>0</v>
      </c>
      <c r="CQ673" s="15">
        <v>0</v>
      </c>
      <c r="CR673" s="15">
        <v>0</v>
      </c>
      <c r="CS673" s="15">
        <v>0</v>
      </c>
      <c r="CT673" s="15">
        <v>0</v>
      </c>
      <c r="CU673" s="15">
        <v>0</v>
      </c>
      <c r="CV673" s="15">
        <v>0</v>
      </c>
      <c r="CW673" s="15">
        <v>0</v>
      </c>
      <c r="CX673" s="15">
        <v>0</v>
      </c>
      <c r="CY673" s="15">
        <v>0</v>
      </c>
      <c r="CZ673" s="15">
        <v>0</v>
      </c>
      <c r="DA673" s="15">
        <v>0</v>
      </c>
      <c r="DB673" s="15">
        <v>0</v>
      </c>
      <c r="DC673" s="15">
        <v>0</v>
      </c>
      <c r="DD673" s="15">
        <v>0</v>
      </c>
      <c r="DE673" s="15">
        <v>0</v>
      </c>
      <c r="DF673" s="15">
        <v>0</v>
      </c>
      <c r="DG673" s="15">
        <v>0</v>
      </c>
      <c r="DH673" s="15">
        <v>0</v>
      </c>
      <c r="DI673" s="15">
        <v>0</v>
      </c>
      <c r="DJ673" s="15">
        <v>0</v>
      </c>
      <c r="DK673" s="15">
        <v>0</v>
      </c>
      <c r="DL673" s="15">
        <v>0</v>
      </c>
      <c r="DM673" s="15">
        <v>0</v>
      </c>
      <c r="DN673" s="15">
        <v>0</v>
      </c>
      <c r="DO673" s="15">
        <v>0</v>
      </c>
      <c r="DP673" s="15">
        <v>0</v>
      </c>
      <c r="DQ673" s="15">
        <v>0</v>
      </c>
      <c r="DR673" s="15">
        <v>0</v>
      </c>
      <c r="DS673" s="15">
        <v>0</v>
      </c>
      <c r="DT673" s="15">
        <v>0</v>
      </c>
      <c r="DU673" s="15">
        <v>0</v>
      </c>
      <c r="DV673" s="15">
        <v>0</v>
      </c>
      <c r="DW673" s="15">
        <v>0</v>
      </c>
      <c r="DX673" s="15">
        <v>0</v>
      </c>
      <c r="DY673" s="15">
        <v>0</v>
      </c>
      <c r="DZ673" s="15">
        <v>0</v>
      </c>
      <c r="EA673" s="15">
        <v>0</v>
      </c>
      <c r="EB673" s="15">
        <v>0</v>
      </c>
      <c r="EC673" s="15">
        <v>0</v>
      </c>
      <c r="ED673" s="15">
        <v>0</v>
      </c>
      <c r="EE673" s="15">
        <v>0</v>
      </c>
      <c r="EF673" s="15">
        <v>0</v>
      </c>
      <c r="EG673" s="15">
        <v>0</v>
      </c>
      <c r="EH673" s="15">
        <v>0</v>
      </c>
      <c r="EI673" s="15">
        <v>0</v>
      </c>
      <c r="EJ673" s="15">
        <v>0</v>
      </c>
      <c r="EK673" s="15">
        <v>0</v>
      </c>
      <c r="EL673" s="15">
        <v>0</v>
      </c>
      <c r="EM673" s="15">
        <v>0</v>
      </c>
      <c r="EN673" s="15">
        <v>0</v>
      </c>
      <c r="EO673" s="15">
        <v>0</v>
      </c>
      <c r="EP673" s="15">
        <v>0</v>
      </c>
      <c r="EQ673" s="15" t="s">
        <v>137</v>
      </c>
      <c r="ER673" s="15" t="s">
        <v>137</v>
      </c>
      <c r="ES673" s="15" t="s">
        <v>137</v>
      </c>
      <c r="ET673" s="15" t="s">
        <v>137</v>
      </c>
      <c r="EU673" s="15" t="s">
        <v>137</v>
      </c>
      <c r="EV673" s="15" t="s">
        <v>137</v>
      </c>
      <c r="EW673" s="15" t="s">
        <v>137</v>
      </c>
      <c r="EX673" s="15" t="s">
        <v>137</v>
      </c>
      <c r="EY673" s="15" t="s">
        <v>137</v>
      </c>
      <c r="EZ673" s="15" t="s">
        <v>137</v>
      </c>
      <c r="FA673" s="15" t="s">
        <v>137</v>
      </c>
      <c r="FB673" s="15">
        <f t="shared" si="1221"/>
        <v>0</v>
      </c>
      <c r="FC673" s="15">
        <f t="shared" si="1222"/>
        <v>0</v>
      </c>
      <c r="FD673" s="15">
        <f t="shared" si="1223"/>
        <v>0</v>
      </c>
      <c r="FE673" s="15">
        <f t="shared" si="1224"/>
        <v>0</v>
      </c>
      <c r="FF673" s="15">
        <f t="shared" si="1225"/>
        <v>0</v>
      </c>
      <c r="FG673" s="15">
        <f t="shared" si="1226"/>
        <v>0</v>
      </c>
      <c r="FH673" s="15">
        <f t="shared" si="1227"/>
        <v>0</v>
      </c>
      <c r="FI673" s="15">
        <f t="shared" si="1228"/>
        <v>0</v>
      </c>
      <c r="FJ673" s="15">
        <f t="shared" si="1229"/>
        <v>0</v>
      </c>
      <c r="FK673" s="15">
        <f t="shared" si="1230"/>
        <v>0</v>
      </c>
      <c r="FL673" s="15">
        <f t="shared" si="1231"/>
        <v>0</v>
      </c>
      <c r="FM673" s="15">
        <f t="shared" si="1232"/>
        <v>0</v>
      </c>
      <c r="FN673" s="15">
        <f t="shared" si="1233"/>
        <v>0</v>
      </c>
      <c r="FO673" s="15">
        <f t="shared" si="1234"/>
        <v>0</v>
      </c>
      <c r="FP673" s="15">
        <f t="shared" si="1235"/>
        <v>0</v>
      </c>
      <c r="FQ673" s="15">
        <f t="shared" si="1236"/>
        <v>0</v>
      </c>
      <c r="FR673" s="15">
        <f t="shared" si="1237"/>
        <v>0</v>
      </c>
      <c r="FS673" s="15">
        <f t="shared" si="1238"/>
        <v>0</v>
      </c>
      <c r="FT673" s="15">
        <f t="shared" si="1239"/>
        <v>0</v>
      </c>
      <c r="FU673" s="15">
        <f t="shared" si="1240"/>
        <v>0</v>
      </c>
      <c r="FV673" s="15">
        <f t="shared" si="1241"/>
        <v>0</v>
      </c>
      <c r="FW673" s="15">
        <f t="shared" si="1242"/>
        <v>0</v>
      </c>
      <c r="FX673" s="49" t="s">
        <v>1927</v>
      </c>
    </row>
    <row r="674" spans="1:180" s="42" customFormat="1" x14ac:dyDescent="0.25">
      <c r="A674" s="38" t="s">
        <v>948</v>
      </c>
      <c r="B674" s="13" t="s">
        <v>1590</v>
      </c>
      <c r="C674" s="18" t="s">
        <v>1591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2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f t="shared" ref="O674:O699" si="1243">AK674+BG674+CC674+CY674+DU674+EF674</f>
        <v>0</v>
      </c>
      <c r="P674" s="15">
        <f t="shared" ref="P674:P699" si="1244">AL674+BH674+CD674+CZ674+DV674+EG674</f>
        <v>0</v>
      </c>
      <c r="Q674" s="15">
        <f t="shared" ref="Q674:Q699" si="1245">AM674+BI674+CE674+DA674+DW674+EH674</f>
        <v>0</v>
      </c>
      <c r="R674" s="15">
        <f t="shared" ref="R674:R699" si="1246">AN674+BJ674+CF674+DB674+DX674+EI674</f>
        <v>0</v>
      </c>
      <c r="S674" s="15">
        <f t="shared" ref="S674:S699" si="1247">AO674+BK674+CG674+DC674+DY674+EJ674</f>
        <v>0</v>
      </c>
      <c r="T674" s="15">
        <v>2</v>
      </c>
      <c r="U674" s="15">
        <f t="shared" ref="U674:U699" si="1248">AQ674+BM674+CI674+DE674+EA674+EL674</f>
        <v>0</v>
      </c>
      <c r="V674" s="15">
        <f t="shared" ref="V674:V699" si="1249">AR674+BN674+CJ674+DF674+EB674+EM674</f>
        <v>0</v>
      </c>
      <c r="W674" s="15">
        <f t="shared" ref="W674:W699" si="1250">AS674+BO674+CK674+DG674+EC674+EN674</f>
        <v>0</v>
      </c>
      <c r="X674" s="15">
        <f t="shared" ref="X674:X699" si="1251">AT674+BP674+CL674+DH674+ED674+EO674</f>
        <v>0</v>
      </c>
      <c r="Y674" s="15">
        <f t="shared" ref="Y674:Y699" si="1252">AU674+BQ674+CM674+DI674+EE674+EP674</f>
        <v>0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  <c r="BE674" s="15">
        <v>0</v>
      </c>
      <c r="BF674" s="15">
        <v>0</v>
      </c>
      <c r="BG674" s="15">
        <v>0</v>
      </c>
      <c r="BH674" s="15">
        <v>0</v>
      </c>
      <c r="BI674" s="15">
        <v>0</v>
      </c>
      <c r="BJ674" s="15">
        <v>0</v>
      </c>
      <c r="BK674" s="15">
        <v>0</v>
      </c>
      <c r="BL674" s="15">
        <v>0</v>
      </c>
      <c r="BM674" s="15">
        <v>0</v>
      </c>
      <c r="BN674" s="15">
        <v>0</v>
      </c>
      <c r="BO674" s="15">
        <v>0</v>
      </c>
      <c r="BP674" s="15">
        <v>0</v>
      </c>
      <c r="BQ674" s="15">
        <v>0</v>
      </c>
      <c r="BR674" s="15">
        <v>0</v>
      </c>
      <c r="BS674" s="15">
        <v>0</v>
      </c>
      <c r="BT674" s="15">
        <v>0</v>
      </c>
      <c r="BU674" s="15">
        <v>0</v>
      </c>
      <c r="BV674" s="15">
        <v>0</v>
      </c>
      <c r="BW674" s="15">
        <v>0</v>
      </c>
      <c r="BX674" s="15">
        <v>0</v>
      </c>
      <c r="BY674" s="15">
        <v>0</v>
      </c>
      <c r="BZ674" s="15">
        <v>0</v>
      </c>
      <c r="CA674" s="15">
        <v>0</v>
      </c>
      <c r="CB674" s="15">
        <v>0</v>
      </c>
      <c r="CC674" s="15">
        <v>0</v>
      </c>
      <c r="CD674" s="15">
        <v>0</v>
      </c>
      <c r="CE674" s="15">
        <v>0</v>
      </c>
      <c r="CF674" s="15">
        <v>0</v>
      </c>
      <c r="CG674" s="15">
        <v>0</v>
      </c>
      <c r="CH674" s="15">
        <v>0</v>
      </c>
      <c r="CI674" s="15">
        <v>0</v>
      </c>
      <c r="CJ674" s="15">
        <v>0</v>
      </c>
      <c r="CK674" s="15">
        <v>0</v>
      </c>
      <c r="CL674" s="15">
        <v>0</v>
      </c>
      <c r="CM674" s="15">
        <v>0</v>
      </c>
      <c r="CN674" s="15">
        <v>0</v>
      </c>
      <c r="CO674" s="15">
        <v>0</v>
      </c>
      <c r="CP674" s="15">
        <v>0</v>
      </c>
      <c r="CQ674" s="15">
        <v>0</v>
      </c>
      <c r="CR674" s="15">
        <v>0</v>
      </c>
      <c r="CS674" s="15">
        <v>0</v>
      </c>
      <c r="CT674" s="15">
        <v>0</v>
      </c>
      <c r="CU674" s="15">
        <v>0</v>
      </c>
      <c r="CV674" s="15">
        <v>0</v>
      </c>
      <c r="CW674" s="15">
        <v>0</v>
      </c>
      <c r="CX674" s="15">
        <v>0</v>
      </c>
      <c r="CY674" s="15">
        <v>0</v>
      </c>
      <c r="CZ674" s="15">
        <v>0</v>
      </c>
      <c r="DA674" s="15">
        <v>0</v>
      </c>
      <c r="DB674" s="15">
        <v>0</v>
      </c>
      <c r="DC674" s="15">
        <v>0</v>
      </c>
      <c r="DD674" s="15">
        <v>0</v>
      </c>
      <c r="DE674" s="15">
        <v>0</v>
      </c>
      <c r="DF674" s="15">
        <v>0</v>
      </c>
      <c r="DG674" s="15">
        <v>0</v>
      </c>
      <c r="DH674" s="15">
        <v>0</v>
      </c>
      <c r="DI674" s="15">
        <v>0</v>
      </c>
      <c r="DJ674" s="15">
        <v>0</v>
      </c>
      <c r="DK674" s="15">
        <v>0</v>
      </c>
      <c r="DL674" s="15">
        <v>0</v>
      </c>
      <c r="DM674" s="15">
        <v>0</v>
      </c>
      <c r="DN674" s="15">
        <v>0</v>
      </c>
      <c r="DO674" s="15">
        <v>0</v>
      </c>
      <c r="DP674" s="15">
        <v>0</v>
      </c>
      <c r="DQ674" s="15">
        <v>0</v>
      </c>
      <c r="DR674" s="15">
        <v>0</v>
      </c>
      <c r="DS674" s="15">
        <v>0</v>
      </c>
      <c r="DT674" s="15">
        <v>0</v>
      </c>
      <c r="DU674" s="15">
        <v>0</v>
      </c>
      <c r="DV674" s="15">
        <v>0</v>
      </c>
      <c r="DW674" s="15">
        <v>0</v>
      </c>
      <c r="DX674" s="15">
        <v>0</v>
      </c>
      <c r="DY674" s="15">
        <v>0</v>
      </c>
      <c r="DZ674" s="15">
        <v>0</v>
      </c>
      <c r="EA674" s="15">
        <v>0</v>
      </c>
      <c r="EB674" s="15">
        <v>0</v>
      </c>
      <c r="EC674" s="15">
        <v>0</v>
      </c>
      <c r="ED674" s="15">
        <v>0</v>
      </c>
      <c r="EE674" s="15">
        <v>0</v>
      </c>
      <c r="EF674" s="15">
        <v>0</v>
      </c>
      <c r="EG674" s="15">
        <v>0</v>
      </c>
      <c r="EH674" s="15">
        <v>0</v>
      </c>
      <c r="EI674" s="15">
        <v>0</v>
      </c>
      <c r="EJ674" s="15">
        <v>0</v>
      </c>
      <c r="EK674" s="15">
        <v>0</v>
      </c>
      <c r="EL674" s="15">
        <v>0</v>
      </c>
      <c r="EM674" s="15">
        <v>0</v>
      </c>
      <c r="EN674" s="15">
        <v>0</v>
      </c>
      <c r="EO674" s="15">
        <v>0</v>
      </c>
      <c r="EP674" s="15">
        <v>0</v>
      </c>
      <c r="EQ674" s="15" t="s">
        <v>137</v>
      </c>
      <c r="ER674" s="15" t="s">
        <v>137</v>
      </c>
      <c r="ES674" s="15" t="s">
        <v>137</v>
      </c>
      <c r="ET674" s="15" t="s">
        <v>137</v>
      </c>
      <c r="EU674" s="15" t="s">
        <v>137</v>
      </c>
      <c r="EV674" s="15" t="s">
        <v>137</v>
      </c>
      <c r="EW674" s="15" t="s">
        <v>137</v>
      </c>
      <c r="EX674" s="15" t="s">
        <v>137</v>
      </c>
      <c r="EY674" s="15" t="s">
        <v>137</v>
      </c>
      <c r="EZ674" s="15" t="s">
        <v>137</v>
      </c>
      <c r="FA674" s="15" t="s">
        <v>137</v>
      </c>
      <c r="FB674" s="15">
        <f t="shared" ref="FB674:FB699" si="1253">EF674+DJ674+CN674+BR674+AV674</f>
        <v>0</v>
      </c>
      <c r="FC674" s="15">
        <f t="shared" ref="FC674:FC699" si="1254">EG674+DK674+CO674+BS674+AW674</f>
        <v>0</v>
      </c>
      <c r="FD674" s="15">
        <f t="shared" ref="FD674:FD699" si="1255">EH674+DL674+CP674+BT674+AX674</f>
        <v>0</v>
      </c>
      <c r="FE674" s="15">
        <f t="shared" ref="FE674:FE699" si="1256">EI674+DM674+CQ674+BU674+AY674</f>
        <v>0</v>
      </c>
      <c r="FF674" s="15">
        <f t="shared" ref="FF674:FF699" si="1257">EJ674+DN674+CR674+BV674+AZ674</f>
        <v>0</v>
      </c>
      <c r="FG674" s="15">
        <f t="shared" ref="FG674:FG699" si="1258">EK674+DO674+CS674+BW674+BA674</f>
        <v>0</v>
      </c>
      <c r="FH674" s="15">
        <f t="shared" ref="FH674:FH699" si="1259">EL674+DP674+CT674+BX674+BB674</f>
        <v>0</v>
      </c>
      <c r="FI674" s="15">
        <f t="shared" ref="FI674:FI699" si="1260">EM674+DQ674+CU674+BY674+BC674</f>
        <v>0</v>
      </c>
      <c r="FJ674" s="15">
        <f t="shared" ref="FJ674:FJ699" si="1261">EN674+DR674+CV674+BZ674+BD674</f>
        <v>0</v>
      </c>
      <c r="FK674" s="15">
        <f t="shared" ref="FK674:FK699" si="1262">EO674+DS674+CW674+CA674+BE674</f>
        <v>0</v>
      </c>
      <c r="FL674" s="15">
        <f t="shared" ref="FL674:FL699" si="1263">EP674+DT674+CX674+CB674+BF674</f>
        <v>0</v>
      </c>
      <c r="FM674" s="15">
        <f t="shared" ref="FM674:FM682" si="1264">BG674+CC674+CY674+DU674+EF674</f>
        <v>0</v>
      </c>
      <c r="FN674" s="15">
        <f t="shared" ref="FN674:FN682" si="1265">BH674+CD674+CZ674+DV674+EG674</f>
        <v>0</v>
      </c>
      <c r="FO674" s="15">
        <f t="shared" ref="FO674:FO699" si="1266">BI674+CE674+DA674+DW674+EH674</f>
        <v>0</v>
      </c>
      <c r="FP674" s="15">
        <f t="shared" ref="FP674:FP699" si="1267">BJ674+CF674+DB674+DX674+EI674</f>
        <v>0</v>
      </c>
      <c r="FQ674" s="15">
        <f t="shared" ref="FQ674:FQ699" si="1268">BK674+CG674+DC674+DY674+EJ674</f>
        <v>0</v>
      </c>
      <c r="FR674" s="15">
        <f t="shared" ref="FR674:FR699" si="1269">BL674+CH674+DD674+DZ674+EK674</f>
        <v>0</v>
      </c>
      <c r="FS674" s="15">
        <f t="shared" ref="FS674:FS699" si="1270">BM674+CI674+DE674+EA674+EL674</f>
        <v>0</v>
      </c>
      <c r="FT674" s="15">
        <f t="shared" ref="FT674:FT699" si="1271">BN674+CJ674+DF674+EB674+EM674</f>
        <v>0</v>
      </c>
      <c r="FU674" s="15">
        <f t="shared" ref="FU674:FU699" si="1272">BO674+CK674+DG674+EC674+EN674</f>
        <v>0</v>
      </c>
      <c r="FV674" s="15">
        <f t="shared" ref="FV674:FV699" si="1273">BP674+CL674+DH674+ED674+EO674</f>
        <v>0</v>
      </c>
      <c r="FW674" s="15">
        <f t="shared" ref="FW674:FW699" si="1274">BQ674+CM674+DI674+EE674+EP674</f>
        <v>0</v>
      </c>
      <c r="FX674" s="49" t="s">
        <v>1927</v>
      </c>
    </row>
    <row r="675" spans="1:180" s="42" customFormat="1" x14ac:dyDescent="0.25">
      <c r="A675" s="38" t="s">
        <v>948</v>
      </c>
      <c r="B675" s="13" t="s">
        <v>1592</v>
      </c>
      <c r="C675" s="18" t="s">
        <v>1593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1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f t="shared" si="1243"/>
        <v>0</v>
      </c>
      <c r="P675" s="15">
        <f t="shared" si="1244"/>
        <v>0</v>
      </c>
      <c r="Q675" s="15">
        <f t="shared" si="1245"/>
        <v>0</v>
      </c>
      <c r="R675" s="15">
        <f t="shared" si="1246"/>
        <v>0</v>
      </c>
      <c r="S675" s="15">
        <f t="shared" si="1247"/>
        <v>0</v>
      </c>
      <c r="T675" s="15">
        <v>1</v>
      </c>
      <c r="U675" s="15">
        <f t="shared" si="1248"/>
        <v>0</v>
      </c>
      <c r="V675" s="15">
        <f t="shared" si="1249"/>
        <v>0</v>
      </c>
      <c r="W675" s="15">
        <f t="shared" si="1250"/>
        <v>0</v>
      </c>
      <c r="X675" s="15">
        <f t="shared" si="1251"/>
        <v>0</v>
      </c>
      <c r="Y675" s="15">
        <f t="shared" si="1252"/>
        <v>0</v>
      </c>
      <c r="Z675" s="15">
        <v>0</v>
      </c>
      <c r="AA675" s="15">
        <v>0</v>
      </c>
      <c r="AB675" s="15">
        <v>0</v>
      </c>
      <c r="AC675" s="15">
        <v>0</v>
      </c>
      <c r="AD675" s="15">
        <v>0</v>
      </c>
      <c r="AE675" s="15">
        <v>0</v>
      </c>
      <c r="AF675" s="15">
        <v>0</v>
      </c>
      <c r="AG675" s="15">
        <v>0</v>
      </c>
      <c r="AH675" s="15">
        <v>0</v>
      </c>
      <c r="AI675" s="15">
        <v>0</v>
      </c>
      <c r="AJ675" s="15">
        <v>0</v>
      </c>
      <c r="AK675" s="15">
        <v>0</v>
      </c>
      <c r="AL675" s="15">
        <v>0</v>
      </c>
      <c r="AM675" s="15">
        <v>0</v>
      </c>
      <c r="AN675" s="15">
        <v>0</v>
      </c>
      <c r="AO675" s="15">
        <v>0</v>
      </c>
      <c r="AP675" s="15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15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v>0</v>
      </c>
      <c r="BE675" s="15">
        <v>0</v>
      </c>
      <c r="BF675" s="15">
        <v>0</v>
      </c>
      <c r="BG675" s="15">
        <v>0</v>
      </c>
      <c r="BH675" s="15">
        <v>0</v>
      </c>
      <c r="BI675" s="15">
        <v>0</v>
      </c>
      <c r="BJ675" s="15">
        <v>0</v>
      </c>
      <c r="BK675" s="15">
        <v>0</v>
      </c>
      <c r="BL675" s="15">
        <v>0</v>
      </c>
      <c r="BM675" s="15">
        <v>0</v>
      </c>
      <c r="BN675" s="15">
        <v>0</v>
      </c>
      <c r="BO675" s="15">
        <v>0</v>
      </c>
      <c r="BP675" s="15">
        <v>0</v>
      </c>
      <c r="BQ675" s="15">
        <v>0</v>
      </c>
      <c r="BR675" s="15">
        <v>0</v>
      </c>
      <c r="BS675" s="15">
        <v>0</v>
      </c>
      <c r="BT675" s="15">
        <v>0</v>
      </c>
      <c r="BU675" s="15">
        <v>0</v>
      </c>
      <c r="BV675" s="15">
        <v>0</v>
      </c>
      <c r="BW675" s="15">
        <v>0</v>
      </c>
      <c r="BX675" s="15">
        <v>0</v>
      </c>
      <c r="BY675" s="15">
        <v>0</v>
      </c>
      <c r="BZ675" s="15">
        <v>0</v>
      </c>
      <c r="CA675" s="15">
        <v>0</v>
      </c>
      <c r="CB675" s="15">
        <v>0</v>
      </c>
      <c r="CC675" s="15">
        <v>0</v>
      </c>
      <c r="CD675" s="15">
        <v>0</v>
      </c>
      <c r="CE675" s="15">
        <v>0</v>
      </c>
      <c r="CF675" s="15">
        <v>0</v>
      </c>
      <c r="CG675" s="15">
        <v>0</v>
      </c>
      <c r="CH675" s="15">
        <v>0</v>
      </c>
      <c r="CI675" s="15">
        <v>0</v>
      </c>
      <c r="CJ675" s="15">
        <v>0</v>
      </c>
      <c r="CK675" s="15">
        <v>0</v>
      </c>
      <c r="CL675" s="15">
        <v>0</v>
      </c>
      <c r="CM675" s="15">
        <v>0</v>
      </c>
      <c r="CN675" s="15">
        <v>0</v>
      </c>
      <c r="CO675" s="15">
        <v>0</v>
      </c>
      <c r="CP675" s="15">
        <v>0</v>
      </c>
      <c r="CQ675" s="15">
        <v>0</v>
      </c>
      <c r="CR675" s="15">
        <v>0</v>
      </c>
      <c r="CS675" s="15">
        <v>0</v>
      </c>
      <c r="CT675" s="15">
        <v>0</v>
      </c>
      <c r="CU675" s="15">
        <v>0</v>
      </c>
      <c r="CV675" s="15">
        <v>0</v>
      </c>
      <c r="CW675" s="15">
        <v>0</v>
      </c>
      <c r="CX675" s="15">
        <v>0</v>
      </c>
      <c r="CY675" s="15">
        <v>0</v>
      </c>
      <c r="CZ675" s="15">
        <v>0</v>
      </c>
      <c r="DA675" s="15">
        <v>0</v>
      </c>
      <c r="DB675" s="15">
        <v>0</v>
      </c>
      <c r="DC675" s="15">
        <v>0</v>
      </c>
      <c r="DD675" s="15">
        <v>0</v>
      </c>
      <c r="DE675" s="15">
        <v>0</v>
      </c>
      <c r="DF675" s="15">
        <v>0</v>
      </c>
      <c r="DG675" s="15">
        <v>0</v>
      </c>
      <c r="DH675" s="15">
        <v>0</v>
      </c>
      <c r="DI675" s="15">
        <v>0</v>
      </c>
      <c r="DJ675" s="15">
        <v>0</v>
      </c>
      <c r="DK675" s="15">
        <v>0</v>
      </c>
      <c r="DL675" s="15">
        <v>0</v>
      </c>
      <c r="DM675" s="15">
        <v>0</v>
      </c>
      <c r="DN675" s="15">
        <v>0</v>
      </c>
      <c r="DO675" s="15">
        <v>0</v>
      </c>
      <c r="DP675" s="15">
        <v>0</v>
      </c>
      <c r="DQ675" s="15">
        <v>0</v>
      </c>
      <c r="DR675" s="15">
        <v>0</v>
      </c>
      <c r="DS675" s="15">
        <v>0</v>
      </c>
      <c r="DT675" s="15">
        <v>0</v>
      </c>
      <c r="DU675" s="15">
        <v>0</v>
      </c>
      <c r="DV675" s="15">
        <v>0</v>
      </c>
      <c r="DW675" s="15">
        <v>0</v>
      </c>
      <c r="DX675" s="15">
        <v>0</v>
      </c>
      <c r="DY675" s="15">
        <v>0</v>
      </c>
      <c r="DZ675" s="15">
        <v>0</v>
      </c>
      <c r="EA675" s="15">
        <v>0</v>
      </c>
      <c r="EB675" s="15">
        <v>0</v>
      </c>
      <c r="EC675" s="15">
        <v>0</v>
      </c>
      <c r="ED675" s="15">
        <v>0</v>
      </c>
      <c r="EE675" s="15">
        <v>0</v>
      </c>
      <c r="EF675" s="15">
        <v>0</v>
      </c>
      <c r="EG675" s="15">
        <v>0</v>
      </c>
      <c r="EH675" s="15">
        <v>0</v>
      </c>
      <c r="EI675" s="15">
        <v>0</v>
      </c>
      <c r="EJ675" s="15">
        <v>0</v>
      </c>
      <c r="EK675" s="15">
        <v>0</v>
      </c>
      <c r="EL675" s="15">
        <v>0</v>
      </c>
      <c r="EM675" s="15">
        <v>0</v>
      </c>
      <c r="EN675" s="15">
        <v>0</v>
      </c>
      <c r="EO675" s="15">
        <v>0</v>
      </c>
      <c r="EP675" s="15">
        <v>0</v>
      </c>
      <c r="EQ675" s="15" t="s">
        <v>137</v>
      </c>
      <c r="ER675" s="15" t="s">
        <v>137</v>
      </c>
      <c r="ES675" s="15" t="s">
        <v>137</v>
      </c>
      <c r="ET675" s="15" t="s">
        <v>137</v>
      </c>
      <c r="EU675" s="15" t="s">
        <v>137</v>
      </c>
      <c r="EV675" s="15" t="s">
        <v>137</v>
      </c>
      <c r="EW675" s="15" t="s">
        <v>137</v>
      </c>
      <c r="EX675" s="15" t="s">
        <v>137</v>
      </c>
      <c r="EY675" s="15" t="s">
        <v>137</v>
      </c>
      <c r="EZ675" s="15" t="s">
        <v>137</v>
      </c>
      <c r="FA675" s="15" t="s">
        <v>137</v>
      </c>
      <c r="FB675" s="15">
        <f t="shared" si="1253"/>
        <v>0</v>
      </c>
      <c r="FC675" s="15">
        <f t="shared" si="1254"/>
        <v>0</v>
      </c>
      <c r="FD675" s="15">
        <f t="shared" si="1255"/>
        <v>0</v>
      </c>
      <c r="FE675" s="15">
        <f t="shared" si="1256"/>
        <v>0</v>
      </c>
      <c r="FF675" s="15">
        <f t="shared" si="1257"/>
        <v>0</v>
      </c>
      <c r="FG675" s="15">
        <f t="shared" si="1258"/>
        <v>0</v>
      </c>
      <c r="FH675" s="15">
        <f t="shared" si="1259"/>
        <v>0</v>
      </c>
      <c r="FI675" s="15">
        <f t="shared" si="1260"/>
        <v>0</v>
      </c>
      <c r="FJ675" s="15">
        <f t="shared" si="1261"/>
        <v>0</v>
      </c>
      <c r="FK675" s="15">
        <f t="shared" si="1262"/>
        <v>0</v>
      </c>
      <c r="FL675" s="15">
        <f t="shared" si="1263"/>
        <v>0</v>
      </c>
      <c r="FM675" s="15">
        <f t="shared" si="1264"/>
        <v>0</v>
      </c>
      <c r="FN675" s="15">
        <f t="shared" si="1265"/>
        <v>0</v>
      </c>
      <c r="FO675" s="15">
        <f t="shared" si="1266"/>
        <v>0</v>
      </c>
      <c r="FP675" s="15">
        <f t="shared" si="1267"/>
        <v>0</v>
      </c>
      <c r="FQ675" s="15">
        <f t="shared" si="1268"/>
        <v>0</v>
      </c>
      <c r="FR675" s="15">
        <f t="shared" si="1269"/>
        <v>0</v>
      </c>
      <c r="FS675" s="15">
        <f t="shared" si="1270"/>
        <v>0</v>
      </c>
      <c r="FT675" s="15">
        <f t="shared" si="1271"/>
        <v>0</v>
      </c>
      <c r="FU675" s="15">
        <f t="shared" si="1272"/>
        <v>0</v>
      </c>
      <c r="FV675" s="15">
        <f t="shared" si="1273"/>
        <v>0</v>
      </c>
      <c r="FW675" s="15">
        <f t="shared" si="1274"/>
        <v>0</v>
      </c>
      <c r="FX675" s="49" t="s">
        <v>1927</v>
      </c>
    </row>
    <row r="676" spans="1:180" s="42" customFormat="1" x14ac:dyDescent="0.25">
      <c r="A676" s="38" t="s">
        <v>948</v>
      </c>
      <c r="B676" s="13" t="s">
        <v>1594</v>
      </c>
      <c r="C676" s="18" t="s">
        <v>1595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1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f t="shared" si="1243"/>
        <v>0</v>
      </c>
      <c r="P676" s="15">
        <f t="shared" si="1244"/>
        <v>0</v>
      </c>
      <c r="Q676" s="15">
        <f t="shared" si="1245"/>
        <v>0</v>
      </c>
      <c r="R676" s="15">
        <f t="shared" si="1246"/>
        <v>0</v>
      </c>
      <c r="S676" s="15">
        <f t="shared" si="1247"/>
        <v>0</v>
      </c>
      <c r="T676" s="15">
        <v>1</v>
      </c>
      <c r="U676" s="15">
        <f t="shared" si="1248"/>
        <v>0</v>
      </c>
      <c r="V676" s="15">
        <f t="shared" si="1249"/>
        <v>0</v>
      </c>
      <c r="W676" s="15">
        <f t="shared" si="1250"/>
        <v>0</v>
      </c>
      <c r="X676" s="15">
        <f t="shared" si="1251"/>
        <v>0</v>
      </c>
      <c r="Y676" s="15">
        <f t="shared" si="1252"/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  <c r="BE676" s="15">
        <v>0</v>
      </c>
      <c r="BF676" s="15">
        <v>0</v>
      </c>
      <c r="BG676" s="15">
        <v>0</v>
      </c>
      <c r="BH676" s="15">
        <v>0</v>
      </c>
      <c r="BI676" s="15">
        <v>0</v>
      </c>
      <c r="BJ676" s="15">
        <v>0</v>
      </c>
      <c r="BK676" s="15">
        <v>0</v>
      </c>
      <c r="BL676" s="15">
        <v>0</v>
      </c>
      <c r="BM676" s="15">
        <v>0</v>
      </c>
      <c r="BN676" s="15">
        <v>0</v>
      </c>
      <c r="BO676" s="15">
        <v>0</v>
      </c>
      <c r="BP676" s="15">
        <v>0</v>
      </c>
      <c r="BQ676" s="15">
        <v>0</v>
      </c>
      <c r="BR676" s="15">
        <v>0</v>
      </c>
      <c r="BS676" s="15">
        <v>0</v>
      </c>
      <c r="BT676" s="15">
        <v>0</v>
      </c>
      <c r="BU676" s="15">
        <v>0</v>
      </c>
      <c r="BV676" s="15">
        <v>0</v>
      </c>
      <c r="BW676" s="15">
        <v>0</v>
      </c>
      <c r="BX676" s="15">
        <v>0</v>
      </c>
      <c r="BY676" s="15">
        <v>0</v>
      </c>
      <c r="BZ676" s="15">
        <v>0</v>
      </c>
      <c r="CA676" s="15">
        <v>0</v>
      </c>
      <c r="CB676" s="15">
        <v>0</v>
      </c>
      <c r="CC676" s="15">
        <v>0</v>
      </c>
      <c r="CD676" s="15">
        <v>0</v>
      </c>
      <c r="CE676" s="15">
        <v>0</v>
      </c>
      <c r="CF676" s="15">
        <v>0</v>
      </c>
      <c r="CG676" s="15">
        <v>0</v>
      </c>
      <c r="CH676" s="15">
        <v>0</v>
      </c>
      <c r="CI676" s="15">
        <v>0</v>
      </c>
      <c r="CJ676" s="15">
        <v>0</v>
      </c>
      <c r="CK676" s="15">
        <v>0</v>
      </c>
      <c r="CL676" s="15">
        <v>0</v>
      </c>
      <c r="CM676" s="15">
        <v>0</v>
      </c>
      <c r="CN676" s="15">
        <v>0</v>
      </c>
      <c r="CO676" s="15">
        <v>0</v>
      </c>
      <c r="CP676" s="15">
        <v>0</v>
      </c>
      <c r="CQ676" s="15">
        <v>0</v>
      </c>
      <c r="CR676" s="15">
        <v>0</v>
      </c>
      <c r="CS676" s="15">
        <v>0</v>
      </c>
      <c r="CT676" s="15">
        <v>0</v>
      </c>
      <c r="CU676" s="15">
        <v>0</v>
      </c>
      <c r="CV676" s="15">
        <v>0</v>
      </c>
      <c r="CW676" s="15">
        <v>0</v>
      </c>
      <c r="CX676" s="15">
        <v>0</v>
      </c>
      <c r="CY676" s="15">
        <v>0</v>
      </c>
      <c r="CZ676" s="15">
        <v>0</v>
      </c>
      <c r="DA676" s="15">
        <v>0</v>
      </c>
      <c r="DB676" s="15">
        <v>0</v>
      </c>
      <c r="DC676" s="15">
        <v>0</v>
      </c>
      <c r="DD676" s="15">
        <v>0</v>
      </c>
      <c r="DE676" s="15">
        <v>0</v>
      </c>
      <c r="DF676" s="15">
        <v>0</v>
      </c>
      <c r="DG676" s="15">
        <v>0</v>
      </c>
      <c r="DH676" s="15">
        <v>0</v>
      </c>
      <c r="DI676" s="15">
        <v>0</v>
      </c>
      <c r="DJ676" s="15">
        <v>0</v>
      </c>
      <c r="DK676" s="15">
        <v>0</v>
      </c>
      <c r="DL676" s="15">
        <v>0</v>
      </c>
      <c r="DM676" s="15">
        <v>0</v>
      </c>
      <c r="DN676" s="15">
        <v>0</v>
      </c>
      <c r="DO676" s="15">
        <v>0</v>
      </c>
      <c r="DP676" s="15">
        <v>0</v>
      </c>
      <c r="DQ676" s="15">
        <v>0</v>
      </c>
      <c r="DR676" s="15">
        <v>0</v>
      </c>
      <c r="DS676" s="15">
        <v>0</v>
      </c>
      <c r="DT676" s="15">
        <v>0</v>
      </c>
      <c r="DU676" s="15">
        <v>0</v>
      </c>
      <c r="DV676" s="15">
        <v>0</v>
      </c>
      <c r="DW676" s="15">
        <v>0</v>
      </c>
      <c r="DX676" s="15">
        <v>0</v>
      </c>
      <c r="DY676" s="15">
        <v>0</v>
      </c>
      <c r="DZ676" s="15">
        <v>0</v>
      </c>
      <c r="EA676" s="15">
        <v>0</v>
      </c>
      <c r="EB676" s="15">
        <v>0</v>
      </c>
      <c r="EC676" s="15">
        <v>0</v>
      </c>
      <c r="ED676" s="15">
        <v>0</v>
      </c>
      <c r="EE676" s="15">
        <v>0</v>
      </c>
      <c r="EF676" s="15">
        <v>0</v>
      </c>
      <c r="EG676" s="15">
        <v>0</v>
      </c>
      <c r="EH676" s="15">
        <v>0</v>
      </c>
      <c r="EI676" s="15">
        <v>0</v>
      </c>
      <c r="EJ676" s="15">
        <v>0</v>
      </c>
      <c r="EK676" s="15">
        <v>0</v>
      </c>
      <c r="EL676" s="15">
        <v>0</v>
      </c>
      <c r="EM676" s="15">
        <v>0</v>
      </c>
      <c r="EN676" s="15">
        <v>0</v>
      </c>
      <c r="EO676" s="15">
        <v>0</v>
      </c>
      <c r="EP676" s="15">
        <v>0</v>
      </c>
      <c r="EQ676" s="15" t="s">
        <v>137</v>
      </c>
      <c r="ER676" s="15" t="s">
        <v>137</v>
      </c>
      <c r="ES676" s="15" t="s">
        <v>137</v>
      </c>
      <c r="ET676" s="15" t="s">
        <v>137</v>
      </c>
      <c r="EU676" s="15" t="s">
        <v>137</v>
      </c>
      <c r="EV676" s="15" t="s">
        <v>137</v>
      </c>
      <c r="EW676" s="15" t="s">
        <v>137</v>
      </c>
      <c r="EX676" s="15" t="s">
        <v>137</v>
      </c>
      <c r="EY676" s="15" t="s">
        <v>137</v>
      </c>
      <c r="EZ676" s="15" t="s">
        <v>137</v>
      </c>
      <c r="FA676" s="15" t="s">
        <v>137</v>
      </c>
      <c r="FB676" s="15">
        <f t="shared" si="1253"/>
        <v>0</v>
      </c>
      <c r="FC676" s="15">
        <f t="shared" si="1254"/>
        <v>0</v>
      </c>
      <c r="FD676" s="15">
        <f t="shared" si="1255"/>
        <v>0</v>
      </c>
      <c r="FE676" s="15">
        <f t="shared" si="1256"/>
        <v>0</v>
      </c>
      <c r="FF676" s="15">
        <f t="shared" si="1257"/>
        <v>0</v>
      </c>
      <c r="FG676" s="15">
        <f t="shared" si="1258"/>
        <v>0</v>
      </c>
      <c r="FH676" s="15">
        <f t="shared" si="1259"/>
        <v>0</v>
      </c>
      <c r="FI676" s="15">
        <f t="shared" si="1260"/>
        <v>0</v>
      </c>
      <c r="FJ676" s="15">
        <f t="shared" si="1261"/>
        <v>0</v>
      </c>
      <c r="FK676" s="15">
        <f t="shared" si="1262"/>
        <v>0</v>
      </c>
      <c r="FL676" s="15">
        <f t="shared" si="1263"/>
        <v>0</v>
      </c>
      <c r="FM676" s="15">
        <f t="shared" si="1264"/>
        <v>0</v>
      </c>
      <c r="FN676" s="15">
        <f t="shared" si="1265"/>
        <v>0</v>
      </c>
      <c r="FO676" s="15">
        <f t="shared" si="1266"/>
        <v>0</v>
      </c>
      <c r="FP676" s="15">
        <f t="shared" si="1267"/>
        <v>0</v>
      </c>
      <c r="FQ676" s="15">
        <f t="shared" si="1268"/>
        <v>0</v>
      </c>
      <c r="FR676" s="15">
        <f t="shared" si="1269"/>
        <v>0</v>
      </c>
      <c r="FS676" s="15">
        <f t="shared" si="1270"/>
        <v>0</v>
      </c>
      <c r="FT676" s="15">
        <f t="shared" si="1271"/>
        <v>0</v>
      </c>
      <c r="FU676" s="15">
        <f t="shared" si="1272"/>
        <v>0</v>
      </c>
      <c r="FV676" s="15">
        <f t="shared" si="1273"/>
        <v>0</v>
      </c>
      <c r="FW676" s="15">
        <f t="shared" si="1274"/>
        <v>0</v>
      </c>
      <c r="FX676" s="49" t="s">
        <v>1927</v>
      </c>
    </row>
    <row r="677" spans="1:180" s="42" customFormat="1" ht="31.5" x14ac:dyDescent="0.25">
      <c r="A677" s="38" t="s">
        <v>948</v>
      </c>
      <c r="B677" s="13" t="s">
        <v>1596</v>
      </c>
      <c r="C677" s="18" t="s">
        <v>1597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1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f t="shared" si="1243"/>
        <v>0</v>
      </c>
      <c r="P677" s="15">
        <f t="shared" si="1244"/>
        <v>0</v>
      </c>
      <c r="Q677" s="15">
        <f t="shared" si="1245"/>
        <v>0</v>
      </c>
      <c r="R677" s="15">
        <f t="shared" si="1246"/>
        <v>0</v>
      </c>
      <c r="S677" s="15">
        <f t="shared" si="1247"/>
        <v>0</v>
      </c>
      <c r="T677" s="15">
        <v>1</v>
      </c>
      <c r="U677" s="15">
        <f t="shared" si="1248"/>
        <v>0</v>
      </c>
      <c r="V677" s="15">
        <f t="shared" si="1249"/>
        <v>0</v>
      </c>
      <c r="W677" s="15">
        <f t="shared" si="1250"/>
        <v>0</v>
      </c>
      <c r="X677" s="15">
        <f t="shared" si="1251"/>
        <v>0</v>
      </c>
      <c r="Y677" s="15">
        <f t="shared" si="1252"/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  <c r="BE677" s="15">
        <v>0</v>
      </c>
      <c r="BF677" s="15">
        <v>0</v>
      </c>
      <c r="BG677" s="15">
        <v>0</v>
      </c>
      <c r="BH677" s="15">
        <v>0</v>
      </c>
      <c r="BI677" s="15">
        <v>0</v>
      </c>
      <c r="BJ677" s="15">
        <v>0</v>
      </c>
      <c r="BK677" s="15">
        <v>0</v>
      </c>
      <c r="BL677" s="15">
        <v>0</v>
      </c>
      <c r="BM677" s="15">
        <v>0</v>
      </c>
      <c r="BN677" s="15">
        <v>0</v>
      </c>
      <c r="BO677" s="15">
        <v>0</v>
      </c>
      <c r="BP677" s="15">
        <v>0</v>
      </c>
      <c r="BQ677" s="15">
        <v>0</v>
      </c>
      <c r="BR677" s="15">
        <v>0</v>
      </c>
      <c r="BS677" s="15">
        <v>0</v>
      </c>
      <c r="BT677" s="15">
        <v>0</v>
      </c>
      <c r="BU677" s="15">
        <v>0</v>
      </c>
      <c r="BV677" s="15">
        <v>0</v>
      </c>
      <c r="BW677" s="15">
        <v>0</v>
      </c>
      <c r="BX677" s="15">
        <v>0</v>
      </c>
      <c r="BY677" s="15">
        <v>0</v>
      </c>
      <c r="BZ677" s="15">
        <v>0</v>
      </c>
      <c r="CA677" s="15">
        <v>0</v>
      </c>
      <c r="CB677" s="15">
        <v>0</v>
      </c>
      <c r="CC677" s="15">
        <v>0</v>
      </c>
      <c r="CD677" s="15">
        <v>0</v>
      </c>
      <c r="CE677" s="15">
        <v>0</v>
      </c>
      <c r="CF677" s="15">
        <v>0</v>
      </c>
      <c r="CG677" s="15">
        <v>0</v>
      </c>
      <c r="CH677" s="15">
        <v>0</v>
      </c>
      <c r="CI677" s="15">
        <v>0</v>
      </c>
      <c r="CJ677" s="15">
        <v>0</v>
      </c>
      <c r="CK677" s="15">
        <v>0</v>
      </c>
      <c r="CL677" s="15">
        <v>0</v>
      </c>
      <c r="CM677" s="15">
        <v>0</v>
      </c>
      <c r="CN677" s="15">
        <v>0</v>
      </c>
      <c r="CO677" s="15">
        <v>0</v>
      </c>
      <c r="CP677" s="15">
        <v>0</v>
      </c>
      <c r="CQ677" s="15">
        <v>0</v>
      </c>
      <c r="CR677" s="15">
        <v>0</v>
      </c>
      <c r="CS677" s="15">
        <v>0</v>
      </c>
      <c r="CT677" s="15">
        <v>0</v>
      </c>
      <c r="CU677" s="15">
        <v>0</v>
      </c>
      <c r="CV677" s="15">
        <v>0</v>
      </c>
      <c r="CW677" s="15">
        <v>0</v>
      </c>
      <c r="CX677" s="15">
        <v>0</v>
      </c>
      <c r="CY677" s="15">
        <v>0</v>
      </c>
      <c r="CZ677" s="15">
        <v>0</v>
      </c>
      <c r="DA677" s="15">
        <v>0</v>
      </c>
      <c r="DB677" s="15">
        <v>0</v>
      </c>
      <c r="DC677" s="15">
        <v>0</v>
      </c>
      <c r="DD677" s="15">
        <v>0</v>
      </c>
      <c r="DE677" s="15">
        <v>0</v>
      </c>
      <c r="DF677" s="15">
        <v>0</v>
      </c>
      <c r="DG677" s="15">
        <v>0</v>
      </c>
      <c r="DH677" s="15">
        <v>0</v>
      </c>
      <c r="DI677" s="15">
        <v>0</v>
      </c>
      <c r="DJ677" s="15">
        <v>0</v>
      </c>
      <c r="DK677" s="15">
        <v>0</v>
      </c>
      <c r="DL677" s="15">
        <v>0</v>
      </c>
      <c r="DM677" s="15">
        <v>0</v>
      </c>
      <c r="DN677" s="15">
        <v>0</v>
      </c>
      <c r="DO677" s="15">
        <v>0</v>
      </c>
      <c r="DP677" s="15">
        <v>0</v>
      </c>
      <c r="DQ677" s="15">
        <v>0</v>
      </c>
      <c r="DR677" s="15">
        <v>0</v>
      </c>
      <c r="DS677" s="15">
        <v>0</v>
      </c>
      <c r="DT677" s="15">
        <v>0</v>
      </c>
      <c r="DU677" s="15">
        <v>0</v>
      </c>
      <c r="DV677" s="15">
        <v>0</v>
      </c>
      <c r="DW677" s="15">
        <v>0</v>
      </c>
      <c r="DX677" s="15">
        <v>0</v>
      </c>
      <c r="DY677" s="15">
        <v>0</v>
      </c>
      <c r="DZ677" s="15">
        <v>0</v>
      </c>
      <c r="EA677" s="15">
        <v>0</v>
      </c>
      <c r="EB677" s="15">
        <v>0</v>
      </c>
      <c r="EC677" s="15">
        <v>0</v>
      </c>
      <c r="ED677" s="15">
        <v>0</v>
      </c>
      <c r="EE677" s="15">
        <v>0</v>
      </c>
      <c r="EF677" s="15">
        <v>0</v>
      </c>
      <c r="EG677" s="15">
        <v>0</v>
      </c>
      <c r="EH677" s="15">
        <v>0</v>
      </c>
      <c r="EI677" s="15">
        <v>0</v>
      </c>
      <c r="EJ677" s="15">
        <v>0</v>
      </c>
      <c r="EK677" s="15">
        <v>0</v>
      </c>
      <c r="EL677" s="15">
        <v>0</v>
      </c>
      <c r="EM677" s="15">
        <v>0</v>
      </c>
      <c r="EN677" s="15">
        <v>0</v>
      </c>
      <c r="EO677" s="15">
        <v>0</v>
      </c>
      <c r="EP677" s="15">
        <v>0</v>
      </c>
      <c r="EQ677" s="15" t="s">
        <v>137</v>
      </c>
      <c r="ER677" s="15" t="s">
        <v>137</v>
      </c>
      <c r="ES677" s="15" t="s">
        <v>137</v>
      </c>
      <c r="ET677" s="15" t="s">
        <v>137</v>
      </c>
      <c r="EU677" s="15" t="s">
        <v>137</v>
      </c>
      <c r="EV677" s="15" t="s">
        <v>137</v>
      </c>
      <c r="EW677" s="15" t="s">
        <v>137</v>
      </c>
      <c r="EX677" s="15" t="s">
        <v>137</v>
      </c>
      <c r="EY677" s="15" t="s">
        <v>137</v>
      </c>
      <c r="EZ677" s="15" t="s">
        <v>137</v>
      </c>
      <c r="FA677" s="15" t="s">
        <v>137</v>
      </c>
      <c r="FB677" s="15">
        <f t="shared" si="1253"/>
        <v>0</v>
      </c>
      <c r="FC677" s="15">
        <f t="shared" si="1254"/>
        <v>0</v>
      </c>
      <c r="FD677" s="15">
        <f t="shared" si="1255"/>
        <v>0</v>
      </c>
      <c r="FE677" s="15">
        <f t="shared" si="1256"/>
        <v>0</v>
      </c>
      <c r="FF677" s="15">
        <f t="shared" si="1257"/>
        <v>0</v>
      </c>
      <c r="FG677" s="15">
        <f t="shared" si="1258"/>
        <v>0</v>
      </c>
      <c r="FH677" s="15">
        <f t="shared" si="1259"/>
        <v>0</v>
      </c>
      <c r="FI677" s="15">
        <f t="shared" si="1260"/>
        <v>0</v>
      </c>
      <c r="FJ677" s="15">
        <f t="shared" si="1261"/>
        <v>0</v>
      </c>
      <c r="FK677" s="15">
        <f t="shared" si="1262"/>
        <v>0</v>
      </c>
      <c r="FL677" s="15">
        <f t="shared" si="1263"/>
        <v>0</v>
      </c>
      <c r="FM677" s="15">
        <f t="shared" si="1264"/>
        <v>0</v>
      </c>
      <c r="FN677" s="15">
        <f t="shared" si="1265"/>
        <v>0</v>
      </c>
      <c r="FO677" s="15">
        <f t="shared" si="1266"/>
        <v>0</v>
      </c>
      <c r="FP677" s="15">
        <f t="shared" si="1267"/>
        <v>0</v>
      </c>
      <c r="FQ677" s="15">
        <f t="shared" si="1268"/>
        <v>0</v>
      </c>
      <c r="FR677" s="15">
        <f t="shared" si="1269"/>
        <v>0</v>
      </c>
      <c r="FS677" s="15">
        <f t="shared" si="1270"/>
        <v>0</v>
      </c>
      <c r="FT677" s="15">
        <f t="shared" si="1271"/>
        <v>0</v>
      </c>
      <c r="FU677" s="15">
        <f t="shared" si="1272"/>
        <v>0</v>
      </c>
      <c r="FV677" s="15">
        <f t="shared" si="1273"/>
        <v>0</v>
      </c>
      <c r="FW677" s="15">
        <f t="shared" si="1274"/>
        <v>0</v>
      </c>
      <c r="FX677" s="49" t="s">
        <v>1927</v>
      </c>
    </row>
    <row r="678" spans="1:180" s="42" customFormat="1" x14ac:dyDescent="0.25">
      <c r="A678" s="38" t="s">
        <v>948</v>
      </c>
      <c r="B678" s="13" t="s">
        <v>1598</v>
      </c>
      <c r="C678" s="18" t="s">
        <v>1599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1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5">
        <f t="shared" si="1243"/>
        <v>0</v>
      </c>
      <c r="P678" s="15">
        <f t="shared" si="1244"/>
        <v>0</v>
      </c>
      <c r="Q678" s="15">
        <f t="shared" si="1245"/>
        <v>0</v>
      </c>
      <c r="R678" s="15">
        <f t="shared" si="1246"/>
        <v>0</v>
      </c>
      <c r="S678" s="15">
        <f t="shared" si="1247"/>
        <v>0</v>
      </c>
      <c r="T678" s="15">
        <v>1</v>
      </c>
      <c r="U678" s="15">
        <f t="shared" si="1248"/>
        <v>0</v>
      </c>
      <c r="V678" s="15">
        <f t="shared" si="1249"/>
        <v>0</v>
      </c>
      <c r="W678" s="15">
        <f t="shared" si="1250"/>
        <v>0</v>
      </c>
      <c r="X678" s="15">
        <f t="shared" si="1251"/>
        <v>0</v>
      </c>
      <c r="Y678" s="15">
        <f t="shared" si="1252"/>
        <v>0</v>
      </c>
      <c r="Z678" s="15">
        <v>0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0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v>0</v>
      </c>
      <c r="BE678" s="15">
        <v>0</v>
      </c>
      <c r="BF678" s="15">
        <v>0</v>
      </c>
      <c r="BG678" s="15">
        <v>0</v>
      </c>
      <c r="BH678" s="15">
        <v>0</v>
      </c>
      <c r="BI678" s="15">
        <v>0</v>
      </c>
      <c r="BJ678" s="15">
        <v>0</v>
      </c>
      <c r="BK678" s="15">
        <v>0</v>
      </c>
      <c r="BL678" s="15">
        <v>0</v>
      </c>
      <c r="BM678" s="15">
        <v>0</v>
      </c>
      <c r="BN678" s="15">
        <v>0</v>
      </c>
      <c r="BO678" s="15">
        <v>0</v>
      </c>
      <c r="BP678" s="15">
        <v>0</v>
      </c>
      <c r="BQ678" s="15">
        <v>0</v>
      </c>
      <c r="BR678" s="15">
        <v>0</v>
      </c>
      <c r="BS678" s="15">
        <v>0</v>
      </c>
      <c r="BT678" s="15">
        <v>0</v>
      </c>
      <c r="BU678" s="15">
        <v>0</v>
      </c>
      <c r="BV678" s="15">
        <v>0</v>
      </c>
      <c r="BW678" s="15">
        <v>0</v>
      </c>
      <c r="BX678" s="15">
        <v>0</v>
      </c>
      <c r="BY678" s="15">
        <v>0</v>
      </c>
      <c r="BZ678" s="15">
        <v>0</v>
      </c>
      <c r="CA678" s="15">
        <v>0</v>
      </c>
      <c r="CB678" s="15">
        <v>0</v>
      </c>
      <c r="CC678" s="15">
        <v>0</v>
      </c>
      <c r="CD678" s="15">
        <v>0</v>
      </c>
      <c r="CE678" s="15">
        <v>0</v>
      </c>
      <c r="CF678" s="15">
        <v>0</v>
      </c>
      <c r="CG678" s="15">
        <v>0</v>
      </c>
      <c r="CH678" s="15">
        <v>0</v>
      </c>
      <c r="CI678" s="15">
        <v>0</v>
      </c>
      <c r="CJ678" s="15">
        <v>0</v>
      </c>
      <c r="CK678" s="15">
        <v>0</v>
      </c>
      <c r="CL678" s="15">
        <v>0</v>
      </c>
      <c r="CM678" s="15">
        <v>0</v>
      </c>
      <c r="CN678" s="15">
        <v>0</v>
      </c>
      <c r="CO678" s="15">
        <v>0</v>
      </c>
      <c r="CP678" s="15">
        <v>0</v>
      </c>
      <c r="CQ678" s="15">
        <v>0</v>
      </c>
      <c r="CR678" s="15">
        <v>0</v>
      </c>
      <c r="CS678" s="15">
        <v>0</v>
      </c>
      <c r="CT678" s="15">
        <v>0</v>
      </c>
      <c r="CU678" s="15">
        <v>0</v>
      </c>
      <c r="CV678" s="15">
        <v>0</v>
      </c>
      <c r="CW678" s="15">
        <v>0</v>
      </c>
      <c r="CX678" s="15">
        <v>0</v>
      </c>
      <c r="CY678" s="15">
        <v>0</v>
      </c>
      <c r="CZ678" s="15">
        <v>0</v>
      </c>
      <c r="DA678" s="15">
        <v>0</v>
      </c>
      <c r="DB678" s="15">
        <v>0</v>
      </c>
      <c r="DC678" s="15">
        <v>0</v>
      </c>
      <c r="DD678" s="15">
        <v>0</v>
      </c>
      <c r="DE678" s="15">
        <v>0</v>
      </c>
      <c r="DF678" s="15">
        <v>0</v>
      </c>
      <c r="DG678" s="15">
        <v>0</v>
      </c>
      <c r="DH678" s="15">
        <v>0</v>
      </c>
      <c r="DI678" s="15">
        <v>0</v>
      </c>
      <c r="DJ678" s="15">
        <v>0</v>
      </c>
      <c r="DK678" s="15">
        <v>0</v>
      </c>
      <c r="DL678" s="15">
        <v>0</v>
      </c>
      <c r="DM678" s="15">
        <v>0</v>
      </c>
      <c r="DN678" s="15">
        <v>0</v>
      </c>
      <c r="DO678" s="15">
        <v>0</v>
      </c>
      <c r="DP678" s="15">
        <v>0</v>
      </c>
      <c r="DQ678" s="15">
        <v>0</v>
      </c>
      <c r="DR678" s="15">
        <v>0</v>
      </c>
      <c r="DS678" s="15">
        <v>0</v>
      </c>
      <c r="DT678" s="15">
        <v>0</v>
      </c>
      <c r="DU678" s="15">
        <v>0</v>
      </c>
      <c r="DV678" s="15">
        <v>0</v>
      </c>
      <c r="DW678" s="15">
        <v>0</v>
      </c>
      <c r="DX678" s="15">
        <v>0</v>
      </c>
      <c r="DY678" s="15">
        <v>0</v>
      </c>
      <c r="DZ678" s="15">
        <v>0</v>
      </c>
      <c r="EA678" s="15">
        <v>0</v>
      </c>
      <c r="EB678" s="15">
        <v>0</v>
      </c>
      <c r="EC678" s="15">
        <v>0</v>
      </c>
      <c r="ED678" s="15">
        <v>0</v>
      </c>
      <c r="EE678" s="15">
        <v>0</v>
      </c>
      <c r="EF678" s="15">
        <v>0</v>
      </c>
      <c r="EG678" s="15">
        <v>0</v>
      </c>
      <c r="EH678" s="15">
        <v>0</v>
      </c>
      <c r="EI678" s="15">
        <v>0</v>
      </c>
      <c r="EJ678" s="15">
        <v>0</v>
      </c>
      <c r="EK678" s="15">
        <v>0</v>
      </c>
      <c r="EL678" s="15">
        <v>0</v>
      </c>
      <c r="EM678" s="15">
        <v>0</v>
      </c>
      <c r="EN678" s="15">
        <v>0</v>
      </c>
      <c r="EO678" s="15">
        <v>0</v>
      </c>
      <c r="EP678" s="15">
        <v>0</v>
      </c>
      <c r="EQ678" s="15" t="s">
        <v>137</v>
      </c>
      <c r="ER678" s="15" t="s">
        <v>137</v>
      </c>
      <c r="ES678" s="15" t="s">
        <v>137</v>
      </c>
      <c r="ET678" s="15" t="s">
        <v>137</v>
      </c>
      <c r="EU678" s="15" t="s">
        <v>137</v>
      </c>
      <c r="EV678" s="15" t="s">
        <v>137</v>
      </c>
      <c r="EW678" s="15" t="s">
        <v>137</v>
      </c>
      <c r="EX678" s="15" t="s">
        <v>137</v>
      </c>
      <c r="EY678" s="15" t="s">
        <v>137</v>
      </c>
      <c r="EZ678" s="15" t="s">
        <v>137</v>
      </c>
      <c r="FA678" s="15" t="s">
        <v>137</v>
      </c>
      <c r="FB678" s="15">
        <f t="shared" si="1253"/>
        <v>0</v>
      </c>
      <c r="FC678" s="15">
        <f t="shared" si="1254"/>
        <v>0</v>
      </c>
      <c r="FD678" s="15">
        <f t="shared" si="1255"/>
        <v>0</v>
      </c>
      <c r="FE678" s="15">
        <f t="shared" si="1256"/>
        <v>0</v>
      </c>
      <c r="FF678" s="15">
        <f t="shared" si="1257"/>
        <v>0</v>
      </c>
      <c r="FG678" s="15">
        <f t="shared" si="1258"/>
        <v>0</v>
      </c>
      <c r="FH678" s="15">
        <f t="shared" si="1259"/>
        <v>0</v>
      </c>
      <c r="FI678" s="15">
        <f t="shared" si="1260"/>
        <v>0</v>
      </c>
      <c r="FJ678" s="15">
        <f t="shared" si="1261"/>
        <v>0</v>
      </c>
      <c r="FK678" s="15">
        <f t="shared" si="1262"/>
        <v>0</v>
      </c>
      <c r="FL678" s="15">
        <f t="shared" si="1263"/>
        <v>0</v>
      </c>
      <c r="FM678" s="15">
        <f t="shared" si="1264"/>
        <v>0</v>
      </c>
      <c r="FN678" s="15">
        <f t="shared" si="1265"/>
        <v>0</v>
      </c>
      <c r="FO678" s="15">
        <f t="shared" si="1266"/>
        <v>0</v>
      </c>
      <c r="FP678" s="15">
        <f t="shared" si="1267"/>
        <v>0</v>
      </c>
      <c r="FQ678" s="15">
        <f t="shared" si="1268"/>
        <v>0</v>
      </c>
      <c r="FR678" s="15">
        <f t="shared" si="1269"/>
        <v>0</v>
      </c>
      <c r="FS678" s="15">
        <f t="shared" si="1270"/>
        <v>0</v>
      </c>
      <c r="FT678" s="15">
        <f t="shared" si="1271"/>
        <v>0</v>
      </c>
      <c r="FU678" s="15">
        <f t="shared" si="1272"/>
        <v>0</v>
      </c>
      <c r="FV678" s="15">
        <f t="shared" si="1273"/>
        <v>0</v>
      </c>
      <c r="FW678" s="15">
        <f t="shared" si="1274"/>
        <v>0</v>
      </c>
      <c r="FX678" s="49" t="s">
        <v>1927</v>
      </c>
    </row>
    <row r="679" spans="1:180" s="42" customFormat="1" x14ac:dyDescent="0.25">
      <c r="A679" s="38" t="s">
        <v>948</v>
      </c>
      <c r="B679" s="13" t="s">
        <v>1600</v>
      </c>
      <c r="C679" s="18" t="s">
        <v>1601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1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f t="shared" si="1243"/>
        <v>0</v>
      </c>
      <c r="P679" s="15">
        <f t="shared" si="1244"/>
        <v>0</v>
      </c>
      <c r="Q679" s="15">
        <f t="shared" si="1245"/>
        <v>0</v>
      </c>
      <c r="R679" s="15">
        <f t="shared" si="1246"/>
        <v>0</v>
      </c>
      <c r="S679" s="15">
        <f t="shared" si="1247"/>
        <v>0</v>
      </c>
      <c r="T679" s="15">
        <v>1</v>
      </c>
      <c r="U679" s="15">
        <f t="shared" si="1248"/>
        <v>0</v>
      </c>
      <c r="V679" s="15">
        <f t="shared" si="1249"/>
        <v>0</v>
      </c>
      <c r="W679" s="15">
        <f t="shared" si="1250"/>
        <v>0</v>
      </c>
      <c r="X679" s="15">
        <f t="shared" si="1251"/>
        <v>0</v>
      </c>
      <c r="Y679" s="15">
        <f t="shared" si="1252"/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  <c r="BE679" s="15">
        <v>0</v>
      </c>
      <c r="BF679" s="15">
        <v>0</v>
      </c>
      <c r="BG679" s="15">
        <v>0</v>
      </c>
      <c r="BH679" s="15">
        <v>0</v>
      </c>
      <c r="BI679" s="15">
        <v>0</v>
      </c>
      <c r="BJ679" s="15">
        <v>0</v>
      </c>
      <c r="BK679" s="15">
        <v>0</v>
      </c>
      <c r="BL679" s="15">
        <v>0</v>
      </c>
      <c r="BM679" s="15">
        <v>0</v>
      </c>
      <c r="BN679" s="15">
        <v>0</v>
      </c>
      <c r="BO679" s="15">
        <v>0</v>
      </c>
      <c r="BP679" s="15">
        <v>0</v>
      </c>
      <c r="BQ679" s="15">
        <v>0</v>
      </c>
      <c r="BR679" s="15">
        <v>0</v>
      </c>
      <c r="BS679" s="15">
        <v>0</v>
      </c>
      <c r="BT679" s="15">
        <v>0</v>
      </c>
      <c r="BU679" s="15">
        <v>0</v>
      </c>
      <c r="BV679" s="15">
        <v>0</v>
      </c>
      <c r="BW679" s="15">
        <v>0</v>
      </c>
      <c r="BX679" s="15">
        <v>0</v>
      </c>
      <c r="BY679" s="15">
        <v>0</v>
      </c>
      <c r="BZ679" s="15">
        <v>0</v>
      </c>
      <c r="CA679" s="15">
        <v>0</v>
      </c>
      <c r="CB679" s="15">
        <v>0</v>
      </c>
      <c r="CC679" s="15">
        <v>0</v>
      </c>
      <c r="CD679" s="15">
        <v>0</v>
      </c>
      <c r="CE679" s="15">
        <v>0</v>
      </c>
      <c r="CF679" s="15">
        <v>0</v>
      </c>
      <c r="CG679" s="15">
        <v>0</v>
      </c>
      <c r="CH679" s="15">
        <v>0</v>
      </c>
      <c r="CI679" s="15">
        <v>0</v>
      </c>
      <c r="CJ679" s="15">
        <v>0</v>
      </c>
      <c r="CK679" s="15">
        <v>0</v>
      </c>
      <c r="CL679" s="15">
        <v>0</v>
      </c>
      <c r="CM679" s="15">
        <v>0</v>
      </c>
      <c r="CN679" s="15">
        <v>0</v>
      </c>
      <c r="CO679" s="15">
        <v>0</v>
      </c>
      <c r="CP679" s="15">
        <v>0</v>
      </c>
      <c r="CQ679" s="15">
        <v>0</v>
      </c>
      <c r="CR679" s="15">
        <v>0</v>
      </c>
      <c r="CS679" s="15">
        <v>0</v>
      </c>
      <c r="CT679" s="15">
        <v>0</v>
      </c>
      <c r="CU679" s="15">
        <v>0</v>
      </c>
      <c r="CV679" s="15">
        <v>0</v>
      </c>
      <c r="CW679" s="15">
        <v>0</v>
      </c>
      <c r="CX679" s="15">
        <v>0</v>
      </c>
      <c r="CY679" s="15">
        <v>0</v>
      </c>
      <c r="CZ679" s="15">
        <v>0</v>
      </c>
      <c r="DA679" s="15">
        <v>0</v>
      </c>
      <c r="DB679" s="15">
        <v>0</v>
      </c>
      <c r="DC679" s="15">
        <v>0</v>
      </c>
      <c r="DD679" s="15">
        <v>0</v>
      </c>
      <c r="DE679" s="15">
        <v>0</v>
      </c>
      <c r="DF679" s="15">
        <v>0</v>
      </c>
      <c r="DG679" s="15">
        <v>0</v>
      </c>
      <c r="DH679" s="15">
        <v>0</v>
      </c>
      <c r="DI679" s="15">
        <v>0</v>
      </c>
      <c r="DJ679" s="15">
        <v>0</v>
      </c>
      <c r="DK679" s="15">
        <v>0</v>
      </c>
      <c r="DL679" s="15">
        <v>0</v>
      </c>
      <c r="DM679" s="15">
        <v>0</v>
      </c>
      <c r="DN679" s="15">
        <v>0</v>
      </c>
      <c r="DO679" s="15">
        <v>0</v>
      </c>
      <c r="DP679" s="15">
        <v>0</v>
      </c>
      <c r="DQ679" s="15">
        <v>0</v>
      </c>
      <c r="DR679" s="15">
        <v>0</v>
      </c>
      <c r="DS679" s="15">
        <v>0</v>
      </c>
      <c r="DT679" s="15">
        <v>0</v>
      </c>
      <c r="DU679" s="15">
        <v>0</v>
      </c>
      <c r="DV679" s="15">
        <v>0</v>
      </c>
      <c r="DW679" s="15">
        <v>0</v>
      </c>
      <c r="DX679" s="15">
        <v>0</v>
      </c>
      <c r="DY679" s="15">
        <v>0</v>
      </c>
      <c r="DZ679" s="15">
        <v>0</v>
      </c>
      <c r="EA679" s="15">
        <v>0</v>
      </c>
      <c r="EB679" s="15">
        <v>0</v>
      </c>
      <c r="EC679" s="15">
        <v>0</v>
      </c>
      <c r="ED679" s="15">
        <v>0</v>
      </c>
      <c r="EE679" s="15">
        <v>0</v>
      </c>
      <c r="EF679" s="15">
        <v>0</v>
      </c>
      <c r="EG679" s="15">
        <v>0</v>
      </c>
      <c r="EH679" s="15">
        <v>0</v>
      </c>
      <c r="EI679" s="15">
        <v>0</v>
      </c>
      <c r="EJ679" s="15">
        <v>0</v>
      </c>
      <c r="EK679" s="15">
        <v>0</v>
      </c>
      <c r="EL679" s="15">
        <v>0</v>
      </c>
      <c r="EM679" s="15">
        <v>0</v>
      </c>
      <c r="EN679" s="15">
        <v>0</v>
      </c>
      <c r="EO679" s="15">
        <v>0</v>
      </c>
      <c r="EP679" s="15">
        <v>0</v>
      </c>
      <c r="EQ679" s="15" t="s">
        <v>137</v>
      </c>
      <c r="ER679" s="15" t="s">
        <v>137</v>
      </c>
      <c r="ES679" s="15" t="s">
        <v>137</v>
      </c>
      <c r="ET679" s="15" t="s">
        <v>137</v>
      </c>
      <c r="EU679" s="15" t="s">
        <v>137</v>
      </c>
      <c r="EV679" s="15" t="s">
        <v>137</v>
      </c>
      <c r="EW679" s="15" t="s">
        <v>137</v>
      </c>
      <c r="EX679" s="15" t="s">
        <v>137</v>
      </c>
      <c r="EY679" s="15" t="s">
        <v>137</v>
      </c>
      <c r="EZ679" s="15" t="s">
        <v>137</v>
      </c>
      <c r="FA679" s="15" t="s">
        <v>137</v>
      </c>
      <c r="FB679" s="15">
        <f t="shared" si="1253"/>
        <v>0</v>
      </c>
      <c r="FC679" s="15">
        <f t="shared" si="1254"/>
        <v>0</v>
      </c>
      <c r="FD679" s="15">
        <f t="shared" si="1255"/>
        <v>0</v>
      </c>
      <c r="FE679" s="15">
        <f t="shared" si="1256"/>
        <v>0</v>
      </c>
      <c r="FF679" s="15">
        <f t="shared" si="1257"/>
        <v>0</v>
      </c>
      <c r="FG679" s="15">
        <f t="shared" si="1258"/>
        <v>0</v>
      </c>
      <c r="FH679" s="15">
        <f t="shared" si="1259"/>
        <v>0</v>
      </c>
      <c r="FI679" s="15">
        <f t="shared" si="1260"/>
        <v>0</v>
      </c>
      <c r="FJ679" s="15">
        <f t="shared" si="1261"/>
        <v>0</v>
      </c>
      <c r="FK679" s="15">
        <f t="shared" si="1262"/>
        <v>0</v>
      </c>
      <c r="FL679" s="15">
        <f t="shared" si="1263"/>
        <v>0</v>
      </c>
      <c r="FM679" s="15">
        <f t="shared" si="1264"/>
        <v>0</v>
      </c>
      <c r="FN679" s="15">
        <f t="shared" si="1265"/>
        <v>0</v>
      </c>
      <c r="FO679" s="15">
        <f t="shared" si="1266"/>
        <v>0</v>
      </c>
      <c r="FP679" s="15">
        <f t="shared" si="1267"/>
        <v>0</v>
      </c>
      <c r="FQ679" s="15">
        <f t="shared" si="1268"/>
        <v>0</v>
      </c>
      <c r="FR679" s="15">
        <f t="shared" si="1269"/>
        <v>0</v>
      </c>
      <c r="FS679" s="15">
        <f t="shared" si="1270"/>
        <v>0</v>
      </c>
      <c r="FT679" s="15">
        <f t="shared" si="1271"/>
        <v>0</v>
      </c>
      <c r="FU679" s="15">
        <f t="shared" si="1272"/>
        <v>0</v>
      </c>
      <c r="FV679" s="15">
        <f t="shared" si="1273"/>
        <v>0</v>
      </c>
      <c r="FW679" s="15">
        <f t="shared" si="1274"/>
        <v>0</v>
      </c>
      <c r="FX679" s="49" t="s">
        <v>1927</v>
      </c>
    </row>
    <row r="680" spans="1:180" s="42" customFormat="1" x14ac:dyDescent="0.25">
      <c r="A680" s="38" t="s">
        <v>948</v>
      </c>
      <c r="B680" s="13" t="s">
        <v>1602</v>
      </c>
      <c r="C680" s="18" t="s">
        <v>1603</v>
      </c>
      <c r="D680" s="15">
        <v>0</v>
      </c>
      <c r="E680" s="15">
        <v>0</v>
      </c>
      <c r="F680" s="15">
        <v>0</v>
      </c>
      <c r="G680" s="15">
        <v>0</v>
      </c>
      <c r="H680" s="15">
        <v>0</v>
      </c>
      <c r="I680" s="15">
        <v>1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15">
        <f t="shared" si="1243"/>
        <v>0</v>
      </c>
      <c r="P680" s="15">
        <f t="shared" si="1244"/>
        <v>0</v>
      </c>
      <c r="Q680" s="15">
        <f t="shared" si="1245"/>
        <v>0</v>
      </c>
      <c r="R680" s="15">
        <f t="shared" si="1246"/>
        <v>0</v>
      </c>
      <c r="S680" s="15">
        <f t="shared" si="1247"/>
        <v>0</v>
      </c>
      <c r="T680" s="15">
        <v>1</v>
      </c>
      <c r="U680" s="15">
        <f t="shared" si="1248"/>
        <v>0</v>
      </c>
      <c r="V680" s="15">
        <f t="shared" si="1249"/>
        <v>0</v>
      </c>
      <c r="W680" s="15">
        <f t="shared" si="1250"/>
        <v>0</v>
      </c>
      <c r="X680" s="15">
        <f t="shared" si="1251"/>
        <v>0</v>
      </c>
      <c r="Y680" s="15">
        <f t="shared" si="1252"/>
        <v>0</v>
      </c>
      <c r="Z680" s="15">
        <v>0</v>
      </c>
      <c r="AA680" s="15">
        <v>0</v>
      </c>
      <c r="AB680" s="15">
        <v>0</v>
      </c>
      <c r="AC680" s="15">
        <v>0</v>
      </c>
      <c r="AD680" s="15">
        <v>0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  <c r="AJ680" s="15">
        <v>0</v>
      </c>
      <c r="AK680" s="15">
        <v>0</v>
      </c>
      <c r="AL680" s="15">
        <v>0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15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0</v>
      </c>
      <c r="BE680" s="15">
        <v>0</v>
      </c>
      <c r="BF680" s="15">
        <v>0</v>
      </c>
      <c r="BG680" s="15">
        <v>0</v>
      </c>
      <c r="BH680" s="15">
        <v>0</v>
      </c>
      <c r="BI680" s="15">
        <v>0</v>
      </c>
      <c r="BJ680" s="15">
        <v>0</v>
      </c>
      <c r="BK680" s="15">
        <v>0</v>
      </c>
      <c r="BL680" s="15">
        <v>0</v>
      </c>
      <c r="BM680" s="15">
        <v>0</v>
      </c>
      <c r="BN680" s="15">
        <v>0</v>
      </c>
      <c r="BO680" s="15">
        <v>0</v>
      </c>
      <c r="BP680" s="15">
        <v>0</v>
      </c>
      <c r="BQ680" s="15">
        <v>0</v>
      </c>
      <c r="BR680" s="15">
        <v>0</v>
      </c>
      <c r="BS680" s="15">
        <v>0</v>
      </c>
      <c r="BT680" s="15">
        <v>0</v>
      </c>
      <c r="BU680" s="15">
        <v>0</v>
      </c>
      <c r="BV680" s="15">
        <v>0</v>
      </c>
      <c r="BW680" s="15">
        <v>0</v>
      </c>
      <c r="BX680" s="15">
        <v>0</v>
      </c>
      <c r="BY680" s="15">
        <v>0</v>
      </c>
      <c r="BZ680" s="15">
        <v>0</v>
      </c>
      <c r="CA680" s="15">
        <v>0</v>
      </c>
      <c r="CB680" s="15">
        <v>0</v>
      </c>
      <c r="CC680" s="15">
        <v>0</v>
      </c>
      <c r="CD680" s="15">
        <v>0</v>
      </c>
      <c r="CE680" s="15">
        <v>0</v>
      </c>
      <c r="CF680" s="15">
        <v>0</v>
      </c>
      <c r="CG680" s="15">
        <v>0</v>
      </c>
      <c r="CH680" s="15">
        <v>0</v>
      </c>
      <c r="CI680" s="15">
        <v>0</v>
      </c>
      <c r="CJ680" s="15">
        <v>0</v>
      </c>
      <c r="CK680" s="15">
        <v>0</v>
      </c>
      <c r="CL680" s="15">
        <v>0</v>
      </c>
      <c r="CM680" s="15">
        <v>0</v>
      </c>
      <c r="CN680" s="15">
        <v>0</v>
      </c>
      <c r="CO680" s="15">
        <v>0</v>
      </c>
      <c r="CP680" s="15">
        <v>0</v>
      </c>
      <c r="CQ680" s="15">
        <v>0</v>
      </c>
      <c r="CR680" s="15">
        <v>0</v>
      </c>
      <c r="CS680" s="15">
        <v>0</v>
      </c>
      <c r="CT680" s="15">
        <v>0</v>
      </c>
      <c r="CU680" s="15">
        <v>0</v>
      </c>
      <c r="CV680" s="15">
        <v>0</v>
      </c>
      <c r="CW680" s="15">
        <v>0</v>
      </c>
      <c r="CX680" s="15">
        <v>0</v>
      </c>
      <c r="CY680" s="15">
        <v>0</v>
      </c>
      <c r="CZ680" s="15">
        <v>0</v>
      </c>
      <c r="DA680" s="15">
        <v>0</v>
      </c>
      <c r="DB680" s="15">
        <v>0</v>
      </c>
      <c r="DC680" s="15">
        <v>0</v>
      </c>
      <c r="DD680" s="15">
        <v>0</v>
      </c>
      <c r="DE680" s="15">
        <v>0</v>
      </c>
      <c r="DF680" s="15">
        <v>0</v>
      </c>
      <c r="DG680" s="15">
        <v>0</v>
      </c>
      <c r="DH680" s="15">
        <v>0</v>
      </c>
      <c r="DI680" s="15">
        <v>0</v>
      </c>
      <c r="DJ680" s="15">
        <v>0</v>
      </c>
      <c r="DK680" s="15">
        <v>0</v>
      </c>
      <c r="DL680" s="15">
        <v>0</v>
      </c>
      <c r="DM680" s="15">
        <v>0</v>
      </c>
      <c r="DN680" s="15">
        <v>0</v>
      </c>
      <c r="DO680" s="15">
        <v>0</v>
      </c>
      <c r="DP680" s="15">
        <v>0</v>
      </c>
      <c r="DQ680" s="15">
        <v>0</v>
      </c>
      <c r="DR680" s="15">
        <v>0</v>
      </c>
      <c r="DS680" s="15">
        <v>0</v>
      </c>
      <c r="DT680" s="15">
        <v>0</v>
      </c>
      <c r="DU680" s="15">
        <v>0</v>
      </c>
      <c r="DV680" s="15">
        <v>0</v>
      </c>
      <c r="DW680" s="15">
        <v>0</v>
      </c>
      <c r="DX680" s="15">
        <v>0</v>
      </c>
      <c r="DY680" s="15">
        <v>0</v>
      </c>
      <c r="DZ680" s="15">
        <v>0</v>
      </c>
      <c r="EA680" s="15">
        <v>0</v>
      </c>
      <c r="EB680" s="15">
        <v>0</v>
      </c>
      <c r="EC680" s="15">
        <v>0</v>
      </c>
      <c r="ED680" s="15">
        <v>0</v>
      </c>
      <c r="EE680" s="15">
        <v>0</v>
      </c>
      <c r="EF680" s="15">
        <v>0</v>
      </c>
      <c r="EG680" s="15">
        <v>0</v>
      </c>
      <c r="EH680" s="15">
        <v>0</v>
      </c>
      <c r="EI680" s="15">
        <v>0</v>
      </c>
      <c r="EJ680" s="15">
        <v>0</v>
      </c>
      <c r="EK680" s="15">
        <v>0</v>
      </c>
      <c r="EL680" s="15">
        <v>0</v>
      </c>
      <c r="EM680" s="15">
        <v>0</v>
      </c>
      <c r="EN680" s="15">
        <v>0</v>
      </c>
      <c r="EO680" s="15">
        <v>0</v>
      </c>
      <c r="EP680" s="15">
        <v>0</v>
      </c>
      <c r="EQ680" s="15" t="s">
        <v>137</v>
      </c>
      <c r="ER680" s="15" t="s">
        <v>137</v>
      </c>
      <c r="ES680" s="15" t="s">
        <v>137</v>
      </c>
      <c r="ET680" s="15" t="s">
        <v>137</v>
      </c>
      <c r="EU680" s="15" t="s">
        <v>137</v>
      </c>
      <c r="EV680" s="15" t="s">
        <v>137</v>
      </c>
      <c r="EW680" s="15" t="s">
        <v>137</v>
      </c>
      <c r="EX680" s="15" t="s">
        <v>137</v>
      </c>
      <c r="EY680" s="15" t="s">
        <v>137</v>
      </c>
      <c r="EZ680" s="15" t="s">
        <v>137</v>
      </c>
      <c r="FA680" s="15" t="s">
        <v>137</v>
      </c>
      <c r="FB680" s="15">
        <f t="shared" si="1253"/>
        <v>0</v>
      </c>
      <c r="FC680" s="15">
        <f t="shared" si="1254"/>
        <v>0</v>
      </c>
      <c r="FD680" s="15">
        <f t="shared" si="1255"/>
        <v>0</v>
      </c>
      <c r="FE680" s="15">
        <f t="shared" si="1256"/>
        <v>0</v>
      </c>
      <c r="FF680" s="15">
        <f t="shared" si="1257"/>
        <v>0</v>
      </c>
      <c r="FG680" s="15">
        <f t="shared" si="1258"/>
        <v>0</v>
      </c>
      <c r="FH680" s="15">
        <f t="shared" si="1259"/>
        <v>0</v>
      </c>
      <c r="FI680" s="15">
        <f t="shared" si="1260"/>
        <v>0</v>
      </c>
      <c r="FJ680" s="15">
        <f t="shared" si="1261"/>
        <v>0</v>
      </c>
      <c r="FK680" s="15">
        <f t="shared" si="1262"/>
        <v>0</v>
      </c>
      <c r="FL680" s="15">
        <f t="shared" si="1263"/>
        <v>0</v>
      </c>
      <c r="FM680" s="15">
        <f t="shared" si="1264"/>
        <v>0</v>
      </c>
      <c r="FN680" s="15">
        <f t="shared" si="1265"/>
        <v>0</v>
      </c>
      <c r="FO680" s="15">
        <f t="shared" si="1266"/>
        <v>0</v>
      </c>
      <c r="FP680" s="15">
        <f t="shared" si="1267"/>
        <v>0</v>
      </c>
      <c r="FQ680" s="15">
        <f t="shared" si="1268"/>
        <v>0</v>
      </c>
      <c r="FR680" s="15">
        <f t="shared" si="1269"/>
        <v>0</v>
      </c>
      <c r="FS680" s="15">
        <f t="shared" si="1270"/>
        <v>0</v>
      </c>
      <c r="FT680" s="15">
        <f t="shared" si="1271"/>
        <v>0</v>
      </c>
      <c r="FU680" s="15">
        <f t="shared" si="1272"/>
        <v>0</v>
      </c>
      <c r="FV680" s="15">
        <f t="shared" si="1273"/>
        <v>0</v>
      </c>
      <c r="FW680" s="15">
        <f t="shared" si="1274"/>
        <v>0</v>
      </c>
      <c r="FX680" s="49" t="s">
        <v>1927</v>
      </c>
    </row>
    <row r="681" spans="1:180" s="42" customFormat="1" ht="31.5" x14ac:dyDescent="0.25">
      <c r="A681" s="38" t="s">
        <v>948</v>
      </c>
      <c r="B681" s="13" t="s">
        <v>1604</v>
      </c>
      <c r="C681" s="18" t="s">
        <v>1605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1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5">
        <f t="shared" si="1243"/>
        <v>0</v>
      </c>
      <c r="P681" s="15">
        <f t="shared" si="1244"/>
        <v>0</v>
      </c>
      <c r="Q681" s="15">
        <f t="shared" si="1245"/>
        <v>0</v>
      </c>
      <c r="R681" s="15">
        <f t="shared" si="1246"/>
        <v>0</v>
      </c>
      <c r="S681" s="15">
        <f t="shared" si="1247"/>
        <v>0</v>
      </c>
      <c r="T681" s="15">
        <v>1</v>
      </c>
      <c r="U681" s="15">
        <f t="shared" si="1248"/>
        <v>0</v>
      </c>
      <c r="V681" s="15">
        <f t="shared" si="1249"/>
        <v>0</v>
      </c>
      <c r="W681" s="15">
        <f t="shared" si="1250"/>
        <v>0</v>
      </c>
      <c r="X681" s="15">
        <f t="shared" si="1251"/>
        <v>0</v>
      </c>
      <c r="Y681" s="15">
        <f t="shared" si="1252"/>
        <v>0</v>
      </c>
      <c r="Z681" s="15">
        <v>0</v>
      </c>
      <c r="AA681" s="15">
        <v>0</v>
      </c>
      <c r="AB681" s="15">
        <v>0</v>
      </c>
      <c r="AC681" s="15">
        <v>0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15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v>0</v>
      </c>
      <c r="BE681" s="15">
        <v>0</v>
      </c>
      <c r="BF681" s="15">
        <v>0</v>
      </c>
      <c r="BG681" s="15">
        <v>0</v>
      </c>
      <c r="BH681" s="15">
        <v>0</v>
      </c>
      <c r="BI681" s="15">
        <v>0</v>
      </c>
      <c r="BJ681" s="15">
        <v>0</v>
      </c>
      <c r="BK681" s="15">
        <v>0</v>
      </c>
      <c r="BL681" s="15">
        <v>0</v>
      </c>
      <c r="BM681" s="15">
        <v>0</v>
      </c>
      <c r="BN681" s="15">
        <v>0</v>
      </c>
      <c r="BO681" s="15">
        <v>0</v>
      </c>
      <c r="BP681" s="15">
        <v>0</v>
      </c>
      <c r="BQ681" s="15">
        <v>0</v>
      </c>
      <c r="BR681" s="15">
        <v>0</v>
      </c>
      <c r="BS681" s="15">
        <v>0</v>
      </c>
      <c r="BT681" s="15">
        <v>0</v>
      </c>
      <c r="BU681" s="15">
        <v>0</v>
      </c>
      <c r="BV681" s="15">
        <v>0</v>
      </c>
      <c r="BW681" s="15">
        <v>0</v>
      </c>
      <c r="BX681" s="15">
        <v>0</v>
      </c>
      <c r="BY681" s="15">
        <v>0</v>
      </c>
      <c r="BZ681" s="15">
        <v>0</v>
      </c>
      <c r="CA681" s="15">
        <v>0</v>
      </c>
      <c r="CB681" s="15">
        <v>0</v>
      </c>
      <c r="CC681" s="15">
        <v>0</v>
      </c>
      <c r="CD681" s="15">
        <v>0</v>
      </c>
      <c r="CE681" s="15">
        <v>0</v>
      </c>
      <c r="CF681" s="15">
        <v>0</v>
      </c>
      <c r="CG681" s="15">
        <v>0</v>
      </c>
      <c r="CH681" s="15">
        <v>0</v>
      </c>
      <c r="CI681" s="15">
        <v>0</v>
      </c>
      <c r="CJ681" s="15">
        <v>0</v>
      </c>
      <c r="CK681" s="15">
        <v>0</v>
      </c>
      <c r="CL681" s="15">
        <v>0</v>
      </c>
      <c r="CM681" s="15">
        <v>0</v>
      </c>
      <c r="CN681" s="15">
        <v>0</v>
      </c>
      <c r="CO681" s="15">
        <v>0</v>
      </c>
      <c r="CP681" s="15">
        <v>0</v>
      </c>
      <c r="CQ681" s="15">
        <v>0</v>
      </c>
      <c r="CR681" s="15">
        <v>0</v>
      </c>
      <c r="CS681" s="15">
        <v>0</v>
      </c>
      <c r="CT681" s="15">
        <v>0</v>
      </c>
      <c r="CU681" s="15">
        <v>0</v>
      </c>
      <c r="CV681" s="15">
        <v>0</v>
      </c>
      <c r="CW681" s="15">
        <v>0</v>
      </c>
      <c r="CX681" s="15">
        <v>0</v>
      </c>
      <c r="CY681" s="15">
        <v>0</v>
      </c>
      <c r="CZ681" s="15">
        <v>0</v>
      </c>
      <c r="DA681" s="15">
        <v>0</v>
      </c>
      <c r="DB681" s="15">
        <v>0</v>
      </c>
      <c r="DC681" s="15">
        <v>0</v>
      </c>
      <c r="DD681" s="15">
        <v>0</v>
      </c>
      <c r="DE681" s="15">
        <v>0</v>
      </c>
      <c r="DF681" s="15">
        <v>0</v>
      </c>
      <c r="DG681" s="15">
        <v>0</v>
      </c>
      <c r="DH681" s="15">
        <v>0</v>
      </c>
      <c r="DI681" s="15">
        <v>0</v>
      </c>
      <c r="DJ681" s="15">
        <v>0</v>
      </c>
      <c r="DK681" s="15">
        <v>0</v>
      </c>
      <c r="DL681" s="15">
        <v>0</v>
      </c>
      <c r="DM681" s="15">
        <v>0</v>
      </c>
      <c r="DN681" s="15">
        <v>0</v>
      </c>
      <c r="DO681" s="15">
        <v>0</v>
      </c>
      <c r="DP681" s="15">
        <v>0</v>
      </c>
      <c r="DQ681" s="15">
        <v>0</v>
      </c>
      <c r="DR681" s="15">
        <v>0</v>
      </c>
      <c r="DS681" s="15">
        <v>0</v>
      </c>
      <c r="DT681" s="15">
        <v>0</v>
      </c>
      <c r="DU681" s="15">
        <v>0</v>
      </c>
      <c r="DV681" s="15">
        <v>0</v>
      </c>
      <c r="DW681" s="15">
        <v>0</v>
      </c>
      <c r="DX681" s="15">
        <v>0</v>
      </c>
      <c r="DY681" s="15">
        <v>0</v>
      </c>
      <c r="DZ681" s="15">
        <v>0</v>
      </c>
      <c r="EA681" s="15">
        <v>0</v>
      </c>
      <c r="EB681" s="15">
        <v>0</v>
      </c>
      <c r="EC681" s="15">
        <v>0</v>
      </c>
      <c r="ED681" s="15">
        <v>0</v>
      </c>
      <c r="EE681" s="15">
        <v>0</v>
      </c>
      <c r="EF681" s="15">
        <v>0</v>
      </c>
      <c r="EG681" s="15">
        <v>0</v>
      </c>
      <c r="EH681" s="15">
        <v>0</v>
      </c>
      <c r="EI681" s="15">
        <v>0</v>
      </c>
      <c r="EJ681" s="15">
        <v>0</v>
      </c>
      <c r="EK681" s="15">
        <v>0</v>
      </c>
      <c r="EL681" s="15">
        <v>0</v>
      </c>
      <c r="EM681" s="15">
        <v>0</v>
      </c>
      <c r="EN681" s="15">
        <v>0</v>
      </c>
      <c r="EO681" s="15">
        <v>0</v>
      </c>
      <c r="EP681" s="15">
        <v>0</v>
      </c>
      <c r="EQ681" s="15" t="s">
        <v>137</v>
      </c>
      <c r="ER681" s="15" t="s">
        <v>137</v>
      </c>
      <c r="ES681" s="15" t="s">
        <v>137</v>
      </c>
      <c r="ET681" s="15" t="s">
        <v>137</v>
      </c>
      <c r="EU681" s="15" t="s">
        <v>137</v>
      </c>
      <c r="EV681" s="15" t="s">
        <v>137</v>
      </c>
      <c r="EW681" s="15" t="s">
        <v>137</v>
      </c>
      <c r="EX681" s="15" t="s">
        <v>137</v>
      </c>
      <c r="EY681" s="15" t="s">
        <v>137</v>
      </c>
      <c r="EZ681" s="15" t="s">
        <v>137</v>
      </c>
      <c r="FA681" s="15" t="s">
        <v>137</v>
      </c>
      <c r="FB681" s="15">
        <f t="shared" si="1253"/>
        <v>0</v>
      </c>
      <c r="FC681" s="15">
        <f t="shared" si="1254"/>
        <v>0</v>
      </c>
      <c r="FD681" s="15">
        <f t="shared" si="1255"/>
        <v>0</v>
      </c>
      <c r="FE681" s="15">
        <f t="shared" si="1256"/>
        <v>0</v>
      </c>
      <c r="FF681" s="15">
        <f t="shared" si="1257"/>
        <v>0</v>
      </c>
      <c r="FG681" s="15">
        <f t="shared" si="1258"/>
        <v>0</v>
      </c>
      <c r="FH681" s="15">
        <f t="shared" si="1259"/>
        <v>0</v>
      </c>
      <c r="FI681" s="15">
        <f t="shared" si="1260"/>
        <v>0</v>
      </c>
      <c r="FJ681" s="15">
        <f t="shared" si="1261"/>
        <v>0</v>
      </c>
      <c r="FK681" s="15">
        <f t="shared" si="1262"/>
        <v>0</v>
      </c>
      <c r="FL681" s="15">
        <f t="shared" si="1263"/>
        <v>0</v>
      </c>
      <c r="FM681" s="15">
        <f t="shared" si="1264"/>
        <v>0</v>
      </c>
      <c r="FN681" s="15">
        <f t="shared" si="1265"/>
        <v>0</v>
      </c>
      <c r="FO681" s="15">
        <f t="shared" si="1266"/>
        <v>0</v>
      </c>
      <c r="FP681" s="15">
        <f t="shared" si="1267"/>
        <v>0</v>
      </c>
      <c r="FQ681" s="15">
        <f t="shared" si="1268"/>
        <v>0</v>
      </c>
      <c r="FR681" s="15">
        <f t="shared" si="1269"/>
        <v>0</v>
      </c>
      <c r="FS681" s="15">
        <f t="shared" si="1270"/>
        <v>0</v>
      </c>
      <c r="FT681" s="15">
        <f t="shared" si="1271"/>
        <v>0</v>
      </c>
      <c r="FU681" s="15">
        <f t="shared" si="1272"/>
        <v>0</v>
      </c>
      <c r="FV681" s="15">
        <f t="shared" si="1273"/>
        <v>0</v>
      </c>
      <c r="FW681" s="15">
        <f t="shared" si="1274"/>
        <v>0</v>
      </c>
      <c r="FX681" s="49" t="s">
        <v>1927</v>
      </c>
    </row>
    <row r="682" spans="1:180" s="42" customFormat="1" x14ac:dyDescent="0.25">
      <c r="A682" s="38" t="s">
        <v>948</v>
      </c>
      <c r="B682" s="13" t="s">
        <v>1606</v>
      </c>
      <c r="C682" s="18" t="s">
        <v>1607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1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f t="shared" si="1243"/>
        <v>0</v>
      </c>
      <c r="P682" s="15">
        <f t="shared" si="1244"/>
        <v>0</v>
      </c>
      <c r="Q682" s="15">
        <f t="shared" si="1245"/>
        <v>0</v>
      </c>
      <c r="R682" s="15">
        <f t="shared" si="1246"/>
        <v>0</v>
      </c>
      <c r="S682" s="15">
        <f t="shared" si="1247"/>
        <v>0</v>
      </c>
      <c r="T682" s="15">
        <v>1</v>
      </c>
      <c r="U682" s="15">
        <f t="shared" si="1248"/>
        <v>0</v>
      </c>
      <c r="V682" s="15">
        <f t="shared" si="1249"/>
        <v>0</v>
      </c>
      <c r="W682" s="15">
        <f t="shared" si="1250"/>
        <v>0</v>
      </c>
      <c r="X682" s="15">
        <f t="shared" si="1251"/>
        <v>0</v>
      </c>
      <c r="Y682" s="15">
        <f t="shared" si="1252"/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  <c r="BE682" s="15">
        <v>0</v>
      </c>
      <c r="BF682" s="15">
        <v>0</v>
      </c>
      <c r="BG682" s="15">
        <v>0</v>
      </c>
      <c r="BH682" s="15">
        <v>0</v>
      </c>
      <c r="BI682" s="15">
        <v>0</v>
      </c>
      <c r="BJ682" s="15">
        <v>0</v>
      </c>
      <c r="BK682" s="15">
        <v>0</v>
      </c>
      <c r="BL682" s="15">
        <v>0</v>
      </c>
      <c r="BM682" s="15">
        <v>0</v>
      </c>
      <c r="BN682" s="15">
        <v>0</v>
      </c>
      <c r="BO682" s="15">
        <v>0</v>
      </c>
      <c r="BP682" s="15">
        <v>0</v>
      </c>
      <c r="BQ682" s="15">
        <v>0</v>
      </c>
      <c r="BR682" s="15">
        <v>0</v>
      </c>
      <c r="BS682" s="15">
        <v>0</v>
      </c>
      <c r="BT682" s="15">
        <v>0</v>
      </c>
      <c r="BU682" s="15">
        <v>0</v>
      </c>
      <c r="BV682" s="15">
        <v>0</v>
      </c>
      <c r="BW682" s="15">
        <v>0</v>
      </c>
      <c r="BX682" s="15">
        <v>0</v>
      </c>
      <c r="BY682" s="15">
        <v>0</v>
      </c>
      <c r="BZ682" s="15">
        <v>0</v>
      </c>
      <c r="CA682" s="15">
        <v>0</v>
      </c>
      <c r="CB682" s="15">
        <v>0</v>
      </c>
      <c r="CC682" s="15">
        <v>0</v>
      </c>
      <c r="CD682" s="15">
        <v>0</v>
      </c>
      <c r="CE682" s="15">
        <v>0</v>
      </c>
      <c r="CF682" s="15">
        <v>0</v>
      </c>
      <c r="CG682" s="15">
        <v>0</v>
      </c>
      <c r="CH682" s="15">
        <v>0</v>
      </c>
      <c r="CI682" s="15">
        <v>0</v>
      </c>
      <c r="CJ682" s="15">
        <v>0</v>
      </c>
      <c r="CK682" s="15">
        <v>0</v>
      </c>
      <c r="CL682" s="15">
        <v>0</v>
      </c>
      <c r="CM682" s="15">
        <v>0</v>
      </c>
      <c r="CN682" s="15">
        <v>0</v>
      </c>
      <c r="CO682" s="15">
        <v>0</v>
      </c>
      <c r="CP682" s="15">
        <v>0</v>
      </c>
      <c r="CQ682" s="15">
        <v>0</v>
      </c>
      <c r="CR682" s="15">
        <v>0</v>
      </c>
      <c r="CS682" s="15">
        <v>0</v>
      </c>
      <c r="CT682" s="15">
        <v>0</v>
      </c>
      <c r="CU682" s="15">
        <v>0</v>
      </c>
      <c r="CV682" s="15">
        <v>0</v>
      </c>
      <c r="CW682" s="15">
        <v>0</v>
      </c>
      <c r="CX682" s="15">
        <v>0</v>
      </c>
      <c r="CY682" s="15">
        <v>0</v>
      </c>
      <c r="CZ682" s="15">
        <v>0</v>
      </c>
      <c r="DA682" s="15">
        <v>0</v>
      </c>
      <c r="DB682" s="15">
        <v>0</v>
      </c>
      <c r="DC682" s="15">
        <v>0</v>
      </c>
      <c r="DD682" s="15">
        <v>0</v>
      </c>
      <c r="DE682" s="15">
        <v>0</v>
      </c>
      <c r="DF682" s="15">
        <v>0</v>
      </c>
      <c r="DG682" s="15">
        <v>0</v>
      </c>
      <c r="DH682" s="15">
        <v>0</v>
      </c>
      <c r="DI682" s="15">
        <v>0</v>
      </c>
      <c r="DJ682" s="15">
        <v>0</v>
      </c>
      <c r="DK682" s="15">
        <v>0</v>
      </c>
      <c r="DL682" s="15">
        <v>0</v>
      </c>
      <c r="DM682" s="15">
        <v>0</v>
      </c>
      <c r="DN682" s="15">
        <v>0</v>
      </c>
      <c r="DO682" s="15">
        <v>0</v>
      </c>
      <c r="DP682" s="15">
        <v>0</v>
      </c>
      <c r="DQ682" s="15">
        <v>0</v>
      </c>
      <c r="DR682" s="15">
        <v>0</v>
      </c>
      <c r="DS682" s="15">
        <v>0</v>
      </c>
      <c r="DT682" s="15">
        <v>0</v>
      </c>
      <c r="DU682" s="15">
        <v>0</v>
      </c>
      <c r="DV682" s="15">
        <v>0</v>
      </c>
      <c r="DW682" s="15">
        <v>0</v>
      </c>
      <c r="DX682" s="15">
        <v>0</v>
      </c>
      <c r="DY682" s="15">
        <v>0</v>
      </c>
      <c r="DZ682" s="15">
        <v>0</v>
      </c>
      <c r="EA682" s="15">
        <v>0</v>
      </c>
      <c r="EB682" s="15">
        <v>0</v>
      </c>
      <c r="EC682" s="15">
        <v>0</v>
      </c>
      <c r="ED682" s="15">
        <v>0</v>
      </c>
      <c r="EE682" s="15">
        <v>0</v>
      </c>
      <c r="EF682" s="15">
        <v>0</v>
      </c>
      <c r="EG682" s="15">
        <v>0</v>
      </c>
      <c r="EH682" s="15">
        <v>0</v>
      </c>
      <c r="EI682" s="15">
        <v>0</v>
      </c>
      <c r="EJ682" s="15">
        <v>0</v>
      </c>
      <c r="EK682" s="15">
        <v>0</v>
      </c>
      <c r="EL682" s="15">
        <v>0</v>
      </c>
      <c r="EM682" s="15">
        <v>0</v>
      </c>
      <c r="EN682" s="15">
        <v>0</v>
      </c>
      <c r="EO682" s="15">
        <v>0</v>
      </c>
      <c r="EP682" s="15">
        <v>0</v>
      </c>
      <c r="EQ682" s="15" t="s">
        <v>137</v>
      </c>
      <c r="ER682" s="15" t="s">
        <v>137</v>
      </c>
      <c r="ES682" s="15" t="s">
        <v>137</v>
      </c>
      <c r="ET682" s="15" t="s">
        <v>137</v>
      </c>
      <c r="EU682" s="15" t="s">
        <v>137</v>
      </c>
      <c r="EV682" s="15" t="s">
        <v>137</v>
      </c>
      <c r="EW682" s="15" t="s">
        <v>137</v>
      </c>
      <c r="EX682" s="15" t="s">
        <v>137</v>
      </c>
      <c r="EY682" s="15" t="s">
        <v>137</v>
      </c>
      <c r="EZ682" s="15" t="s">
        <v>137</v>
      </c>
      <c r="FA682" s="15" t="s">
        <v>137</v>
      </c>
      <c r="FB682" s="15">
        <f t="shared" si="1253"/>
        <v>0</v>
      </c>
      <c r="FC682" s="15">
        <f t="shared" si="1254"/>
        <v>0</v>
      </c>
      <c r="FD682" s="15">
        <f t="shared" si="1255"/>
        <v>0</v>
      </c>
      <c r="FE682" s="15">
        <f t="shared" si="1256"/>
        <v>0</v>
      </c>
      <c r="FF682" s="15">
        <f t="shared" si="1257"/>
        <v>0</v>
      </c>
      <c r="FG682" s="15">
        <f t="shared" si="1258"/>
        <v>0</v>
      </c>
      <c r="FH682" s="15">
        <f t="shared" si="1259"/>
        <v>0</v>
      </c>
      <c r="FI682" s="15">
        <f t="shared" si="1260"/>
        <v>0</v>
      </c>
      <c r="FJ682" s="15">
        <f t="shared" si="1261"/>
        <v>0</v>
      </c>
      <c r="FK682" s="15">
        <f t="shared" si="1262"/>
        <v>0</v>
      </c>
      <c r="FL682" s="15">
        <f t="shared" si="1263"/>
        <v>0</v>
      </c>
      <c r="FM682" s="15">
        <f t="shared" si="1264"/>
        <v>0</v>
      </c>
      <c r="FN682" s="15">
        <f t="shared" si="1265"/>
        <v>0</v>
      </c>
      <c r="FO682" s="15">
        <f t="shared" si="1266"/>
        <v>0</v>
      </c>
      <c r="FP682" s="15">
        <f t="shared" si="1267"/>
        <v>0</v>
      </c>
      <c r="FQ682" s="15">
        <f t="shared" si="1268"/>
        <v>0</v>
      </c>
      <c r="FR682" s="15">
        <f t="shared" si="1269"/>
        <v>0</v>
      </c>
      <c r="FS682" s="15">
        <f t="shared" si="1270"/>
        <v>0</v>
      </c>
      <c r="FT682" s="15">
        <f t="shared" si="1271"/>
        <v>0</v>
      </c>
      <c r="FU682" s="15">
        <f t="shared" si="1272"/>
        <v>0</v>
      </c>
      <c r="FV682" s="15">
        <f t="shared" si="1273"/>
        <v>0</v>
      </c>
      <c r="FW682" s="15">
        <f t="shared" si="1274"/>
        <v>0</v>
      </c>
      <c r="FX682" s="49" t="s">
        <v>1927</v>
      </c>
    </row>
    <row r="683" spans="1:180" s="42" customFormat="1" ht="47.25" x14ac:dyDescent="0.25">
      <c r="A683" s="38" t="s">
        <v>948</v>
      </c>
      <c r="B683" s="13" t="s">
        <v>2314</v>
      </c>
      <c r="C683" s="87" t="s">
        <v>2315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f t="shared" si="1243"/>
        <v>0</v>
      </c>
      <c r="P683" s="15">
        <f t="shared" si="1244"/>
        <v>0</v>
      </c>
      <c r="Q683" s="15">
        <f t="shared" si="1245"/>
        <v>0</v>
      </c>
      <c r="R683" s="15">
        <f t="shared" si="1246"/>
        <v>0</v>
      </c>
      <c r="S683" s="15">
        <f t="shared" si="1247"/>
        <v>0</v>
      </c>
      <c r="T683" s="15">
        <v>1</v>
      </c>
      <c r="U683" s="15">
        <f t="shared" si="1248"/>
        <v>0</v>
      </c>
      <c r="V683" s="15">
        <f t="shared" si="1249"/>
        <v>0</v>
      </c>
      <c r="W683" s="15">
        <f t="shared" si="1250"/>
        <v>0</v>
      </c>
      <c r="X683" s="15">
        <f t="shared" si="1251"/>
        <v>0</v>
      </c>
      <c r="Y683" s="15">
        <f t="shared" si="1252"/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  <c r="BE683" s="15">
        <v>0</v>
      </c>
      <c r="BF683" s="15">
        <v>0</v>
      </c>
      <c r="BG683" s="15">
        <v>0</v>
      </c>
      <c r="BH683" s="15">
        <v>0</v>
      </c>
      <c r="BI683" s="15">
        <v>0</v>
      </c>
      <c r="BJ683" s="15">
        <v>0</v>
      </c>
      <c r="BK683" s="15">
        <v>0</v>
      </c>
      <c r="BL683" s="15">
        <v>0</v>
      </c>
      <c r="BM683" s="15">
        <v>0</v>
      </c>
      <c r="BN683" s="15">
        <v>0</v>
      </c>
      <c r="BO683" s="15">
        <v>0</v>
      </c>
      <c r="BP683" s="15">
        <v>0</v>
      </c>
      <c r="BQ683" s="15">
        <v>0</v>
      </c>
      <c r="BR683" s="15">
        <v>0</v>
      </c>
      <c r="BS683" s="15">
        <v>0</v>
      </c>
      <c r="BT683" s="15">
        <v>0</v>
      </c>
      <c r="BU683" s="15">
        <v>0</v>
      </c>
      <c r="BV683" s="15">
        <v>0</v>
      </c>
      <c r="BW683" s="15">
        <v>0</v>
      </c>
      <c r="BX683" s="15">
        <v>0</v>
      </c>
      <c r="BY683" s="15">
        <v>0</v>
      </c>
      <c r="BZ683" s="15">
        <v>0</v>
      </c>
      <c r="CA683" s="15">
        <v>0</v>
      </c>
      <c r="CB683" s="15">
        <v>0</v>
      </c>
      <c r="CC683" s="15">
        <v>0</v>
      </c>
      <c r="CD683" s="15">
        <v>0</v>
      </c>
      <c r="CE683" s="15">
        <v>0</v>
      </c>
      <c r="CF683" s="15">
        <v>0</v>
      </c>
      <c r="CG683" s="15">
        <v>0</v>
      </c>
      <c r="CH683" s="15">
        <v>0</v>
      </c>
      <c r="CI683" s="15">
        <v>0</v>
      </c>
      <c r="CJ683" s="15">
        <v>0</v>
      </c>
      <c r="CK683" s="15">
        <v>0</v>
      </c>
      <c r="CL683" s="15">
        <v>0</v>
      </c>
      <c r="CM683" s="15">
        <v>0</v>
      </c>
      <c r="CN683" s="15">
        <v>0</v>
      </c>
      <c r="CO683" s="15">
        <v>0</v>
      </c>
      <c r="CP683" s="15">
        <v>0</v>
      </c>
      <c r="CQ683" s="15">
        <v>0</v>
      </c>
      <c r="CR683" s="15">
        <v>0</v>
      </c>
      <c r="CS683" s="15">
        <v>0</v>
      </c>
      <c r="CT683" s="15">
        <v>0</v>
      </c>
      <c r="CU683" s="15">
        <v>0</v>
      </c>
      <c r="CV683" s="15">
        <v>0</v>
      </c>
      <c r="CW683" s="15">
        <v>0</v>
      </c>
      <c r="CX683" s="15">
        <v>0</v>
      </c>
      <c r="CY683" s="15">
        <v>0</v>
      </c>
      <c r="CZ683" s="15">
        <v>0</v>
      </c>
      <c r="DA683" s="15">
        <v>0</v>
      </c>
      <c r="DB683" s="15">
        <v>0</v>
      </c>
      <c r="DC683" s="15">
        <v>0</v>
      </c>
      <c r="DD683" s="15">
        <v>0</v>
      </c>
      <c r="DE683" s="15">
        <v>0</v>
      </c>
      <c r="DF683" s="15">
        <v>0</v>
      </c>
      <c r="DG683" s="15">
        <v>0</v>
      </c>
      <c r="DH683" s="15">
        <v>0</v>
      </c>
      <c r="DI683" s="15">
        <v>0</v>
      </c>
      <c r="DJ683" s="15">
        <v>0</v>
      </c>
      <c r="DK683" s="15">
        <v>0</v>
      </c>
      <c r="DL683" s="15">
        <v>0</v>
      </c>
      <c r="DM683" s="15">
        <v>0</v>
      </c>
      <c r="DN683" s="15">
        <v>0</v>
      </c>
      <c r="DO683" s="15">
        <v>0</v>
      </c>
      <c r="DP683" s="15">
        <v>0</v>
      </c>
      <c r="DQ683" s="15">
        <v>0</v>
      </c>
      <c r="DR683" s="15">
        <v>0</v>
      </c>
      <c r="DS683" s="15">
        <v>0</v>
      </c>
      <c r="DT683" s="15">
        <v>0</v>
      </c>
      <c r="DU683" s="15">
        <v>0</v>
      </c>
      <c r="DV683" s="15">
        <v>0</v>
      </c>
      <c r="DW683" s="15">
        <v>0</v>
      </c>
      <c r="DX683" s="15">
        <v>0</v>
      </c>
      <c r="DY683" s="15">
        <v>0</v>
      </c>
      <c r="DZ683" s="15">
        <v>0</v>
      </c>
      <c r="EA683" s="15">
        <v>0</v>
      </c>
      <c r="EB683" s="15">
        <v>0</v>
      </c>
      <c r="EC683" s="15">
        <v>0</v>
      </c>
      <c r="ED683" s="15">
        <v>0</v>
      </c>
      <c r="EE683" s="15">
        <v>0</v>
      </c>
      <c r="EF683" s="15">
        <v>0</v>
      </c>
      <c r="EG683" s="15">
        <v>0</v>
      </c>
      <c r="EH683" s="15">
        <v>0</v>
      </c>
      <c r="EI683" s="15">
        <v>0</v>
      </c>
      <c r="EJ683" s="15">
        <v>0</v>
      </c>
      <c r="EK683" s="15">
        <v>0</v>
      </c>
      <c r="EL683" s="15">
        <v>0</v>
      </c>
      <c r="EM683" s="15">
        <v>0</v>
      </c>
      <c r="EN683" s="15">
        <v>0</v>
      </c>
      <c r="EO683" s="15">
        <v>0</v>
      </c>
      <c r="EP683" s="15">
        <v>0</v>
      </c>
      <c r="EQ683" s="15" t="s">
        <v>137</v>
      </c>
      <c r="ER683" s="15" t="s">
        <v>137</v>
      </c>
      <c r="ES683" s="15" t="s">
        <v>137</v>
      </c>
      <c r="ET683" s="15" t="s">
        <v>137</v>
      </c>
      <c r="EU683" s="15" t="s">
        <v>137</v>
      </c>
      <c r="EV683" s="15" t="s">
        <v>137</v>
      </c>
      <c r="EW683" s="15" t="s">
        <v>137</v>
      </c>
      <c r="EX683" s="15" t="s">
        <v>137</v>
      </c>
      <c r="EY683" s="15" t="s">
        <v>137</v>
      </c>
      <c r="EZ683" s="15" t="s">
        <v>137</v>
      </c>
      <c r="FA683" s="15" t="s">
        <v>137</v>
      </c>
      <c r="FB683" s="15">
        <f t="shared" si="1253"/>
        <v>0</v>
      </c>
      <c r="FC683" s="15">
        <f t="shared" si="1254"/>
        <v>0</v>
      </c>
      <c r="FD683" s="15">
        <f t="shared" si="1255"/>
        <v>0</v>
      </c>
      <c r="FE683" s="15">
        <f t="shared" si="1256"/>
        <v>0</v>
      </c>
      <c r="FF683" s="15">
        <f t="shared" si="1257"/>
        <v>0</v>
      </c>
      <c r="FG683" s="15">
        <f t="shared" si="1258"/>
        <v>0</v>
      </c>
      <c r="FH683" s="15">
        <f t="shared" si="1259"/>
        <v>0</v>
      </c>
      <c r="FI683" s="15">
        <f t="shared" si="1260"/>
        <v>0</v>
      </c>
      <c r="FJ683" s="15">
        <f t="shared" si="1261"/>
        <v>0</v>
      </c>
      <c r="FK683" s="15">
        <f t="shared" si="1262"/>
        <v>0</v>
      </c>
      <c r="FL683" s="15">
        <f t="shared" si="1263"/>
        <v>0</v>
      </c>
      <c r="FM683" s="15">
        <f t="shared" ref="FM683:FM699" si="1275">BG683+CC683+CY683+DU683+EF683</f>
        <v>0</v>
      </c>
      <c r="FN683" s="15">
        <f t="shared" ref="FN683:FN699" si="1276">BH683+CD683+CZ683+DV683+EG683</f>
        <v>0</v>
      </c>
      <c r="FO683" s="15">
        <f t="shared" si="1266"/>
        <v>0</v>
      </c>
      <c r="FP683" s="15">
        <f t="shared" si="1267"/>
        <v>0</v>
      </c>
      <c r="FQ683" s="15">
        <f t="shared" si="1268"/>
        <v>0</v>
      </c>
      <c r="FR683" s="15">
        <f t="shared" si="1269"/>
        <v>0</v>
      </c>
      <c r="FS683" s="15">
        <f t="shared" si="1270"/>
        <v>0</v>
      </c>
      <c r="FT683" s="15">
        <f t="shared" si="1271"/>
        <v>0</v>
      </c>
      <c r="FU683" s="15">
        <f t="shared" si="1272"/>
        <v>0</v>
      </c>
      <c r="FV683" s="15">
        <f t="shared" si="1273"/>
        <v>0</v>
      </c>
      <c r="FW683" s="15">
        <f t="shared" si="1274"/>
        <v>0</v>
      </c>
      <c r="FX683" s="49" t="s">
        <v>2666</v>
      </c>
    </row>
    <row r="684" spans="1:180" s="42" customFormat="1" ht="63" x14ac:dyDescent="0.25">
      <c r="A684" s="38" t="s">
        <v>948</v>
      </c>
      <c r="B684" s="13" t="s">
        <v>2316</v>
      </c>
      <c r="C684" s="87" t="s">
        <v>2317</v>
      </c>
      <c r="D684" s="15">
        <v>0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5">
        <f t="shared" si="1243"/>
        <v>0</v>
      </c>
      <c r="P684" s="15">
        <f t="shared" si="1244"/>
        <v>0</v>
      </c>
      <c r="Q684" s="15">
        <f t="shared" si="1245"/>
        <v>0</v>
      </c>
      <c r="R684" s="15">
        <f t="shared" si="1246"/>
        <v>0</v>
      </c>
      <c r="S684" s="15">
        <f t="shared" si="1247"/>
        <v>0</v>
      </c>
      <c r="T684" s="15">
        <v>1</v>
      </c>
      <c r="U684" s="15">
        <f t="shared" si="1248"/>
        <v>0</v>
      </c>
      <c r="V684" s="15">
        <f t="shared" si="1249"/>
        <v>0</v>
      </c>
      <c r="W684" s="15">
        <f t="shared" si="1250"/>
        <v>0</v>
      </c>
      <c r="X684" s="15">
        <f t="shared" si="1251"/>
        <v>0</v>
      </c>
      <c r="Y684" s="15">
        <f t="shared" si="1252"/>
        <v>0</v>
      </c>
      <c r="Z684" s="15">
        <v>0</v>
      </c>
      <c r="AA684" s="15">
        <v>0</v>
      </c>
      <c r="AB684" s="15">
        <v>0</v>
      </c>
      <c r="AC684" s="15">
        <v>0</v>
      </c>
      <c r="AD684" s="15">
        <v>0</v>
      </c>
      <c r="AE684" s="15">
        <v>0</v>
      </c>
      <c r="AF684" s="15">
        <v>0</v>
      </c>
      <c r="AG684" s="15">
        <v>0</v>
      </c>
      <c r="AH684" s="15">
        <v>0</v>
      </c>
      <c r="AI684" s="15">
        <v>0</v>
      </c>
      <c r="AJ684" s="15">
        <v>0</v>
      </c>
      <c r="AK684" s="15">
        <v>0</v>
      </c>
      <c r="AL684" s="15">
        <v>0</v>
      </c>
      <c r="AM684" s="15">
        <v>0</v>
      </c>
      <c r="AN684" s="15">
        <v>0</v>
      </c>
      <c r="AO684" s="15">
        <v>0</v>
      </c>
      <c r="AP684" s="15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15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v>0</v>
      </c>
      <c r="BE684" s="15">
        <v>0</v>
      </c>
      <c r="BF684" s="15">
        <v>0</v>
      </c>
      <c r="BG684" s="15">
        <v>0</v>
      </c>
      <c r="BH684" s="15">
        <v>0</v>
      </c>
      <c r="BI684" s="15">
        <v>0</v>
      </c>
      <c r="BJ684" s="15">
        <v>0</v>
      </c>
      <c r="BK684" s="15">
        <v>0</v>
      </c>
      <c r="BL684" s="15">
        <v>0</v>
      </c>
      <c r="BM684" s="15">
        <v>0</v>
      </c>
      <c r="BN684" s="15">
        <v>0</v>
      </c>
      <c r="BO684" s="15">
        <v>0</v>
      </c>
      <c r="BP684" s="15">
        <v>0</v>
      </c>
      <c r="BQ684" s="15">
        <v>0</v>
      </c>
      <c r="BR684" s="15">
        <v>0</v>
      </c>
      <c r="BS684" s="15">
        <v>0</v>
      </c>
      <c r="BT684" s="15">
        <v>0</v>
      </c>
      <c r="BU684" s="15">
        <v>0</v>
      </c>
      <c r="BV684" s="15">
        <v>0</v>
      </c>
      <c r="BW684" s="15">
        <v>0</v>
      </c>
      <c r="BX684" s="15">
        <v>0</v>
      </c>
      <c r="BY684" s="15">
        <v>0</v>
      </c>
      <c r="BZ684" s="15">
        <v>0</v>
      </c>
      <c r="CA684" s="15">
        <v>0</v>
      </c>
      <c r="CB684" s="15">
        <v>0</v>
      </c>
      <c r="CC684" s="15">
        <v>0</v>
      </c>
      <c r="CD684" s="15">
        <v>0</v>
      </c>
      <c r="CE684" s="15">
        <v>0</v>
      </c>
      <c r="CF684" s="15">
        <v>0</v>
      </c>
      <c r="CG684" s="15">
        <v>0</v>
      </c>
      <c r="CH684" s="15">
        <v>0</v>
      </c>
      <c r="CI684" s="15">
        <v>0</v>
      </c>
      <c r="CJ684" s="15">
        <v>0</v>
      </c>
      <c r="CK684" s="15">
        <v>0</v>
      </c>
      <c r="CL684" s="15">
        <v>0</v>
      </c>
      <c r="CM684" s="15">
        <v>0</v>
      </c>
      <c r="CN684" s="15">
        <v>0</v>
      </c>
      <c r="CO684" s="15">
        <v>0</v>
      </c>
      <c r="CP684" s="15">
        <v>0</v>
      </c>
      <c r="CQ684" s="15">
        <v>0</v>
      </c>
      <c r="CR684" s="15">
        <v>0</v>
      </c>
      <c r="CS684" s="15">
        <v>0</v>
      </c>
      <c r="CT684" s="15">
        <v>0</v>
      </c>
      <c r="CU684" s="15">
        <v>0</v>
      </c>
      <c r="CV684" s="15">
        <v>0</v>
      </c>
      <c r="CW684" s="15">
        <v>0</v>
      </c>
      <c r="CX684" s="15">
        <v>0</v>
      </c>
      <c r="CY684" s="15">
        <v>0</v>
      </c>
      <c r="CZ684" s="15">
        <v>0</v>
      </c>
      <c r="DA684" s="15">
        <v>0</v>
      </c>
      <c r="DB684" s="15">
        <v>0</v>
      </c>
      <c r="DC684" s="15">
        <v>0</v>
      </c>
      <c r="DD684" s="15">
        <v>0</v>
      </c>
      <c r="DE684" s="15">
        <v>0</v>
      </c>
      <c r="DF684" s="15">
        <v>0</v>
      </c>
      <c r="DG684" s="15">
        <v>0</v>
      </c>
      <c r="DH684" s="15">
        <v>0</v>
      </c>
      <c r="DI684" s="15">
        <v>0</v>
      </c>
      <c r="DJ684" s="15">
        <v>0</v>
      </c>
      <c r="DK684" s="15">
        <v>0</v>
      </c>
      <c r="DL684" s="15">
        <v>0</v>
      </c>
      <c r="DM684" s="15">
        <v>0</v>
      </c>
      <c r="DN684" s="15">
        <v>0</v>
      </c>
      <c r="DO684" s="15">
        <v>0</v>
      </c>
      <c r="DP684" s="15">
        <v>0</v>
      </c>
      <c r="DQ684" s="15">
        <v>0</v>
      </c>
      <c r="DR684" s="15">
        <v>0</v>
      </c>
      <c r="DS684" s="15">
        <v>0</v>
      </c>
      <c r="DT684" s="15">
        <v>0</v>
      </c>
      <c r="DU684" s="36">
        <v>0</v>
      </c>
      <c r="DV684" s="36">
        <v>0</v>
      </c>
      <c r="DW684" s="36">
        <v>0</v>
      </c>
      <c r="DX684" s="36">
        <v>0</v>
      </c>
      <c r="DY684" s="36">
        <v>0</v>
      </c>
      <c r="DZ684" s="36">
        <v>0</v>
      </c>
      <c r="EA684" s="36">
        <v>0</v>
      </c>
      <c r="EB684" s="36">
        <v>0</v>
      </c>
      <c r="EC684" s="36">
        <v>0</v>
      </c>
      <c r="ED684" s="36">
        <v>0</v>
      </c>
      <c r="EE684" s="36">
        <v>0</v>
      </c>
      <c r="EF684" s="15">
        <v>0</v>
      </c>
      <c r="EG684" s="15">
        <v>0</v>
      </c>
      <c r="EH684" s="15">
        <v>0</v>
      </c>
      <c r="EI684" s="15">
        <v>0</v>
      </c>
      <c r="EJ684" s="15">
        <v>0</v>
      </c>
      <c r="EK684" s="15">
        <v>0</v>
      </c>
      <c r="EL684" s="15">
        <v>0</v>
      </c>
      <c r="EM684" s="15">
        <v>0</v>
      </c>
      <c r="EN684" s="15">
        <v>0</v>
      </c>
      <c r="EO684" s="15">
        <v>0</v>
      </c>
      <c r="EP684" s="15">
        <v>0</v>
      </c>
      <c r="EQ684" s="15" t="s">
        <v>137</v>
      </c>
      <c r="ER684" s="15" t="s">
        <v>137</v>
      </c>
      <c r="ES684" s="15" t="s">
        <v>137</v>
      </c>
      <c r="ET684" s="15" t="s">
        <v>137</v>
      </c>
      <c r="EU684" s="15" t="s">
        <v>137</v>
      </c>
      <c r="EV684" s="15" t="s">
        <v>137</v>
      </c>
      <c r="EW684" s="15" t="s">
        <v>137</v>
      </c>
      <c r="EX684" s="15" t="s">
        <v>137</v>
      </c>
      <c r="EY684" s="15" t="s">
        <v>137</v>
      </c>
      <c r="EZ684" s="15" t="s">
        <v>137</v>
      </c>
      <c r="FA684" s="15" t="s">
        <v>137</v>
      </c>
      <c r="FB684" s="15">
        <f t="shared" si="1253"/>
        <v>0</v>
      </c>
      <c r="FC684" s="15">
        <f t="shared" si="1254"/>
        <v>0</v>
      </c>
      <c r="FD684" s="15">
        <f t="shared" si="1255"/>
        <v>0</v>
      </c>
      <c r="FE684" s="15">
        <f t="shared" si="1256"/>
        <v>0</v>
      </c>
      <c r="FF684" s="15">
        <f t="shared" si="1257"/>
        <v>0</v>
      </c>
      <c r="FG684" s="15">
        <f t="shared" si="1258"/>
        <v>0</v>
      </c>
      <c r="FH684" s="15">
        <f t="shared" si="1259"/>
        <v>0</v>
      </c>
      <c r="FI684" s="15">
        <f t="shared" si="1260"/>
        <v>0</v>
      </c>
      <c r="FJ684" s="15">
        <f t="shared" si="1261"/>
        <v>0</v>
      </c>
      <c r="FK684" s="15">
        <f t="shared" si="1262"/>
        <v>0</v>
      </c>
      <c r="FL684" s="15">
        <f t="shared" si="1263"/>
        <v>0</v>
      </c>
      <c r="FM684" s="15">
        <f t="shared" si="1275"/>
        <v>0</v>
      </c>
      <c r="FN684" s="15">
        <f t="shared" si="1276"/>
        <v>0</v>
      </c>
      <c r="FO684" s="15">
        <f t="shared" si="1266"/>
        <v>0</v>
      </c>
      <c r="FP684" s="15">
        <f t="shared" si="1267"/>
        <v>0</v>
      </c>
      <c r="FQ684" s="15">
        <f t="shared" si="1268"/>
        <v>0</v>
      </c>
      <c r="FR684" s="15">
        <f t="shared" si="1269"/>
        <v>0</v>
      </c>
      <c r="FS684" s="15">
        <f t="shared" si="1270"/>
        <v>0</v>
      </c>
      <c r="FT684" s="15">
        <f t="shared" si="1271"/>
        <v>0</v>
      </c>
      <c r="FU684" s="15">
        <f t="shared" si="1272"/>
        <v>0</v>
      </c>
      <c r="FV684" s="15">
        <f t="shared" si="1273"/>
        <v>0</v>
      </c>
      <c r="FW684" s="15">
        <f t="shared" si="1274"/>
        <v>0</v>
      </c>
      <c r="FX684" s="49" t="s">
        <v>2667</v>
      </c>
    </row>
    <row r="685" spans="1:180" s="42" customFormat="1" ht="31.5" x14ac:dyDescent="0.25">
      <c r="A685" s="38" t="s">
        <v>948</v>
      </c>
      <c r="B685" s="13" t="s">
        <v>2318</v>
      </c>
      <c r="C685" s="87" t="s">
        <v>2319</v>
      </c>
      <c r="D685" s="15">
        <v>0</v>
      </c>
      <c r="E685" s="15">
        <v>0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5">
        <f t="shared" si="1243"/>
        <v>0</v>
      </c>
      <c r="P685" s="15">
        <f t="shared" si="1244"/>
        <v>0</v>
      </c>
      <c r="Q685" s="15">
        <f t="shared" si="1245"/>
        <v>0</v>
      </c>
      <c r="R685" s="15">
        <f t="shared" si="1246"/>
        <v>0</v>
      </c>
      <c r="S685" s="15">
        <f t="shared" si="1247"/>
        <v>0</v>
      </c>
      <c r="T685" s="15">
        <v>1</v>
      </c>
      <c r="U685" s="15">
        <f t="shared" si="1248"/>
        <v>0</v>
      </c>
      <c r="V685" s="15">
        <f t="shared" si="1249"/>
        <v>0</v>
      </c>
      <c r="W685" s="15">
        <f t="shared" si="1250"/>
        <v>0</v>
      </c>
      <c r="X685" s="15">
        <f t="shared" si="1251"/>
        <v>0</v>
      </c>
      <c r="Y685" s="15">
        <f t="shared" si="1252"/>
        <v>0</v>
      </c>
      <c r="Z685" s="15">
        <v>0</v>
      </c>
      <c r="AA685" s="15">
        <v>0</v>
      </c>
      <c r="AB685" s="15">
        <v>0</v>
      </c>
      <c r="AC685" s="15">
        <v>0</v>
      </c>
      <c r="AD685" s="15">
        <v>0</v>
      </c>
      <c r="AE685" s="15">
        <v>0</v>
      </c>
      <c r="AF685" s="15">
        <v>0</v>
      </c>
      <c r="AG685" s="15">
        <v>0</v>
      </c>
      <c r="AH685" s="15">
        <v>0</v>
      </c>
      <c r="AI685" s="15">
        <v>0</v>
      </c>
      <c r="AJ685" s="15">
        <v>0</v>
      </c>
      <c r="AK685" s="15">
        <v>0</v>
      </c>
      <c r="AL685" s="15">
        <v>0</v>
      </c>
      <c r="AM685" s="15">
        <v>0</v>
      </c>
      <c r="AN685" s="15">
        <v>0</v>
      </c>
      <c r="AO685" s="15">
        <v>0</v>
      </c>
      <c r="AP685" s="15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15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v>0</v>
      </c>
      <c r="BE685" s="15">
        <v>0</v>
      </c>
      <c r="BF685" s="15">
        <v>0</v>
      </c>
      <c r="BG685" s="15">
        <v>0</v>
      </c>
      <c r="BH685" s="15">
        <v>0</v>
      </c>
      <c r="BI685" s="15">
        <v>0</v>
      </c>
      <c r="BJ685" s="15">
        <v>0</v>
      </c>
      <c r="BK685" s="15">
        <v>0</v>
      </c>
      <c r="BL685" s="15">
        <v>0</v>
      </c>
      <c r="BM685" s="15">
        <v>0</v>
      </c>
      <c r="BN685" s="15">
        <v>0</v>
      </c>
      <c r="BO685" s="15">
        <v>0</v>
      </c>
      <c r="BP685" s="15">
        <v>0</v>
      </c>
      <c r="BQ685" s="15">
        <v>0</v>
      </c>
      <c r="BR685" s="15">
        <v>0</v>
      </c>
      <c r="BS685" s="15">
        <v>0</v>
      </c>
      <c r="BT685" s="15">
        <v>0</v>
      </c>
      <c r="BU685" s="15">
        <v>0</v>
      </c>
      <c r="BV685" s="15">
        <v>0</v>
      </c>
      <c r="BW685" s="15">
        <v>0</v>
      </c>
      <c r="BX685" s="15">
        <v>0</v>
      </c>
      <c r="BY685" s="15">
        <v>0</v>
      </c>
      <c r="BZ685" s="15">
        <v>0</v>
      </c>
      <c r="CA685" s="15">
        <v>0</v>
      </c>
      <c r="CB685" s="15">
        <v>0</v>
      </c>
      <c r="CC685" s="15">
        <v>0</v>
      </c>
      <c r="CD685" s="15">
        <v>0</v>
      </c>
      <c r="CE685" s="15">
        <v>0</v>
      </c>
      <c r="CF685" s="15">
        <v>0</v>
      </c>
      <c r="CG685" s="15">
        <v>0</v>
      </c>
      <c r="CH685" s="15">
        <v>0</v>
      </c>
      <c r="CI685" s="15">
        <v>0</v>
      </c>
      <c r="CJ685" s="15">
        <v>0</v>
      </c>
      <c r="CK685" s="15">
        <v>0</v>
      </c>
      <c r="CL685" s="15">
        <v>0</v>
      </c>
      <c r="CM685" s="15">
        <v>0</v>
      </c>
      <c r="CN685" s="15">
        <v>0</v>
      </c>
      <c r="CO685" s="15">
        <v>0</v>
      </c>
      <c r="CP685" s="15">
        <v>0</v>
      </c>
      <c r="CQ685" s="15">
        <v>0</v>
      </c>
      <c r="CR685" s="15">
        <v>0</v>
      </c>
      <c r="CS685" s="15">
        <v>0</v>
      </c>
      <c r="CT685" s="15">
        <v>0</v>
      </c>
      <c r="CU685" s="15">
        <v>0</v>
      </c>
      <c r="CV685" s="15">
        <v>0</v>
      </c>
      <c r="CW685" s="15">
        <v>0</v>
      </c>
      <c r="CX685" s="15">
        <v>0</v>
      </c>
      <c r="CY685" s="15">
        <v>0</v>
      </c>
      <c r="CZ685" s="15">
        <v>0</v>
      </c>
      <c r="DA685" s="15">
        <v>0</v>
      </c>
      <c r="DB685" s="15">
        <v>0</v>
      </c>
      <c r="DC685" s="15">
        <v>0</v>
      </c>
      <c r="DD685" s="15">
        <v>0</v>
      </c>
      <c r="DE685" s="15">
        <v>0</v>
      </c>
      <c r="DF685" s="15">
        <v>0</v>
      </c>
      <c r="DG685" s="15">
        <v>0</v>
      </c>
      <c r="DH685" s="15">
        <v>0</v>
      </c>
      <c r="DI685" s="15">
        <v>0</v>
      </c>
      <c r="DJ685" s="15">
        <v>0</v>
      </c>
      <c r="DK685" s="15">
        <v>0</v>
      </c>
      <c r="DL685" s="15">
        <v>0</v>
      </c>
      <c r="DM685" s="15">
        <v>0</v>
      </c>
      <c r="DN685" s="15">
        <v>0</v>
      </c>
      <c r="DO685" s="15">
        <v>0</v>
      </c>
      <c r="DP685" s="15">
        <v>0</v>
      </c>
      <c r="DQ685" s="15">
        <v>0</v>
      </c>
      <c r="DR685" s="15">
        <v>0</v>
      </c>
      <c r="DS685" s="15">
        <v>0</v>
      </c>
      <c r="DT685" s="15">
        <v>0</v>
      </c>
      <c r="DU685" s="15">
        <v>0</v>
      </c>
      <c r="DV685" s="15">
        <v>0</v>
      </c>
      <c r="DW685" s="15">
        <v>0</v>
      </c>
      <c r="DX685" s="15">
        <v>0</v>
      </c>
      <c r="DY685" s="15">
        <v>0</v>
      </c>
      <c r="DZ685" s="15">
        <v>0</v>
      </c>
      <c r="EA685" s="15">
        <v>0</v>
      </c>
      <c r="EB685" s="15">
        <v>0</v>
      </c>
      <c r="EC685" s="15">
        <v>0</v>
      </c>
      <c r="ED685" s="15">
        <v>0</v>
      </c>
      <c r="EE685" s="15">
        <v>0</v>
      </c>
      <c r="EF685" s="15">
        <v>0</v>
      </c>
      <c r="EG685" s="15">
        <v>0</v>
      </c>
      <c r="EH685" s="15">
        <v>0</v>
      </c>
      <c r="EI685" s="15">
        <v>0</v>
      </c>
      <c r="EJ685" s="15">
        <v>0</v>
      </c>
      <c r="EK685" s="15">
        <v>0</v>
      </c>
      <c r="EL685" s="15">
        <v>0</v>
      </c>
      <c r="EM685" s="15">
        <v>0</v>
      </c>
      <c r="EN685" s="15">
        <v>0</v>
      </c>
      <c r="EO685" s="15">
        <v>0</v>
      </c>
      <c r="EP685" s="15">
        <v>0</v>
      </c>
      <c r="EQ685" s="15" t="s">
        <v>137</v>
      </c>
      <c r="ER685" s="15" t="s">
        <v>137</v>
      </c>
      <c r="ES685" s="15" t="s">
        <v>137</v>
      </c>
      <c r="ET685" s="15" t="s">
        <v>137</v>
      </c>
      <c r="EU685" s="15" t="s">
        <v>137</v>
      </c>
      <c r="EV685" s="15" t="s">
        <v>137</v>
      </c>
      <c r="EW685" s="15" t="s">
        <v>137</v>
      </c>
      <c r="EX685" s="15" t="s">
        <v>137</v>
      </c>
      <c r="EY685" s="15" t="s">
        <v>137</v>
      </c>
      <c r="EZ685" s="15" t="s">
        <v>137</v>
      </c>
      <c r="FA685" s="15" t="s">
        <v>137</v>
      </c>
      <c r="FB685" s="15">
        <f t="shared" si="1253"/>
        <v>0</v>
      </c>
      <c r="FC685" s="15">
        <f t="shared" si="1254"/>
        <v>0</v>
      </c>
      <c r="FD685" s="15">
        <f t="shared" si="1255"/>
        <v>0</v>
      </c>
      <c r="FE685" s="15">
        <f t="shared" si="1256"/>
        <v>0</v>
      </c>
      <c r="FF685" s="15">
        <f t="shared" si="1257"/>
        <v>0</v>
      </c>
      <c r="FG685" s="15">
        <f t="shared" si="1258"/>
        <v>0</v>
      </c>
      <c r="FH685" s="15">
        <f t="shared" si="1259"/>
        <v>0</v>
      </c>
      <c r="FI685" s="15">
        <f t="shared" si="1260"/>
        <v>0</v>
      </c>
      <c r="FJ685" s="15">
        <f t="shared" si="1261"/>
        <v>0</v>
      </c>
      <c r="FK685" s="15">
        <f t="shared" si="1262"/>
        <v>0</v>
      </c>
      <c r="FL685" s="15">
        <f t="shared" si="1263"/>
        <v>0</v>
      </c>
      <c r="FM685" s="15">
        <f t="shared" si="1275"/>
        <v>0</v>
      </c>
      <c r="FN685" s="15">
        <f t="shared" si="1276"/>
        <v>0</v>
      </c>
      <c r="FO685" s="15">
        <f t="shared" si="1266"/>
        <v>0</v>
      </c>
      <c r="FP685" s="15">
        <f t="shared" si="1267"/>
        <v>0</v>
      </c>
      <c r="FQ685" s="15">
        <f t="shared" si="1268"/>
        <v>0</v>
      </c>
      <c r="FR685" s="15">
        <f t="shared" si="1269"/>
        <v>0</v>
      </c>
      <c r="FS685" s="15">
        <f t="shared" si="1270"/>
        <v>0</v>
      </c>
      <c r="FT685" s="15">
        <f t="shared" si="1271"/>
        <v>0</v>
      </c>
      <c r="FU685" s="15">
        <f t="shared" si="1272"/>
        <v>0</v>
      </c>
      <c r="FV685" s="15">
        <f t="shared" si="1273"/>
        <v>0</v>
      </c>
      <c r="FW685" s="15">
        <f t="shared" si="1274"/>
        <v>0</v>
      </c>
      <c r="FX685" s="49" t="s">
        <v>2647</v>
      </c>
    </row>
    <row r="686" spans="1:180" s="42" customFormat="1" ht="47.25" x14ac:dyDescent="0.25">
      <c r="A686" s="38" t="s">
        <v>948</v>
      </c>
      <c r="B686" s="13" t="s">
        <v>2320</v>
      </c>
      <c r="C686" s="87" t="s">
        <v>2321</v>
      </c>
      <c r="D686" s="15">
        <v>0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5">
        <f t="shared" si="1243"/>
        <v>0</v>
      </c>
      <c r="P686" s="15">
        <f t="shared" si="1244"/>
        <v>0</v>
      </c>
      <c r="Q686" s="15">
        <f t="shared" si="1245"/>
        <v>0</v>
      </c>
      <c r="R686" s="15">
        <f t="shared" si="1246"/>
        <v>0</v>
      </c>
      <c r="S686" s="15">
        <f t="shared" si="1247"/>
        <v>0</v>
      </c>
      <c r="T686" s="15">
        <v>2</v>
      </c>
      <c r="U686" s="15">
        <f t="shared" si="1248"/>
        <v>0</v>
      </c>
      <c r="V686" s="15">
        <f t="shared" si="1249"/>
        <v>0</v>
      </c>
      <c r="W686" s="15">
        <f t="shared" si="1250"/>
        <v>0</v>
      </c>
      <c r="X686" s="15">
        <f t="shared" si="1251"/>
        <v>0</v>
      </c>
      <c r="Y686" s="15">
        <f t="shared" si="1252"/>
        <v>0</v>
      </c>
      <c r="Z686" s="15">
        <v>0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0</v>
      </c>
      <c r="AG686" s="15">
        <v>0</v>
      </c>
      <c r="AH686" s="15">
        <v>0</v>
      </c>
      <c r="AI686" s="15">
        <v>0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0</v>
      </c>
      <c r="AP686" s="15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15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v>0</v>
      </c>
      <c r="BE686" s="15">
        <v>0</v>
      </c>
      <c r="BF686" s="15">
        <v>0</v>
      </c>
      <c r="BG686" s="15">
        <v>0</v>
      </c>
      <c r="BH686" s="15">
        <v>0</v>
      </c>
      <c r="BI686" s="15">
        <v>0</v>
      </c>
      <c r="BJ686" s="15">
        <v>0</v>
      </c>
      <c r="BK686" s="15">
        <v>0</v>
      </c>
      <c r="BL686" s="15">
        <v>0</v>
      </c>
      <c r="BM686" s="15">
        <v>0</v>
      </c>
      <c r="BN686" s="15">
        <v>0</v>
      </c>
      <c r="BO686" s="15">
        <v>0</v>
      </c>
      <c r="BP686" s="15">
        <v>0</v>
      </c>
      <c r="BQ686" s="15">
        <v>0</v>
      </c>
      <c r="BR686" s="15">
        <v>0</v>
      </c>
      <c r="BS686" s="15">
        <v>0</v>
      </c>
      <c r="BT686" s="15">
        <v>0</v>
      </c>
      <c r="BU686" s="15">
        <v>0</v>
      </c>
      <c r="BV686" s="15">
        <v>0</v>
      </c>
      <c r="BW686" s="15">
        <v>0</v>
      </c>
      <c r="BX686" s="15">
        <v>0</v>
      </c>
      <c r="BY686" s="15">
        <v>0</v>
      </c>
      <c r="BZ686" s="15">
        <v>0</v>
      </c>
      <c r="CA686" s="15">
        <v>0</v>
      </c>
      <c r="CB686" s="15">
        <v>0</v>
      </c>
      <c r="CC686" s="15">
        <v>0</v>
      </c>
      <c r="CD686" s="15">
        <v>0</v>
      </c>
      <c r="CE686" s="15">
        <v>0</v>
      </c>
      <c r="CF686" s="15">
        <v>0</v>
      </c>
      <c r="CG686" s="15">
        <v>0</v>
      </c>
      <c r="CH686" s="15">
        <v>0</v>
      </c>
      <c r="CI686" s="15">
        <v>0</v>
      </c>
      <c r="CJ686" s="15">
        <v>0</v>
      </c>
      <c r="CK686" s="15">
        <v>0</v>
      </c>
      <c r="CL686" s="15">
        <v>0</v>
      </c>
      <c r="CM686" s="15">
        <v>0</v>
      </c>
      <c r="CN686" s="15">
        <v>0</v>
      </c>
      <c r="CO686" s="15">
        <v>0</v>
      </c>
      <c r="CP686" s="15">
        <v>0</v>
      </c>
      <c r="CQ686" s="15">
        <v>0</v>
      </c>
      <c r="CR686" s="15">
        <v>0</v>
      </c>
      <c r="CS686" s="15">
        <v>0</v>
      </c>
      <c r="CT686" s="15">
        <v>0</v>
      </c>
      <c r="CU686" s="15">
        <v>0</v>
      </c>
      <c r="CV686" s="15">
        <v>0</v>
      </c>
      <c r="CW686" s="15">
        <v>0</v>
      </c>
      <c r="CX686" s="15">
        <v>0</v>
      </c>
      <c r="CY686" s="15">
        <v>0</v>
      </c>
      <c r="CZ686" s="15">
        <v>0</v>
      </c>
      <c r="DA686" s="15">
        <v>0</v>
      </c>
      <c r="DB686" s="15">
        <v>0</v>
      </c>
      <c r="DC686" s="15">
        <v>0</v>
      </c>
      <c r="DD686" s="15">
        <v>0</v>
      </c>
      <c r="DE686" s="15">
        <v>0</v>
      </c>
      <c r="DF686" s="15">
        <v>0</v>
      </c>
      <c r="DG686" s="15">
        <v>0</v>
      </c>
      <c r="DH686" s="15">
        <v>0</v>
      </c>
      <c r="DI686" s="15">
        <v>0</v>
      </c>
      <c r="DJ686" s="15">
        <v>0</v>
      </c>
      <c r="DK686" s="15">
        <v>0</v>
      </c>
      <c r="DL686" s="15">
        <v>0</v>
      </c>
      <c r="DM686" s="15">
        <v>0</v>
      </c>
      <c r="DN686" s="15">
        <v>0</v>
      </c>
      <c r="DO686" s="15">
        <v>0</v>
      </c>
      <c r="DP686" s="15">
        <v>0</v>
      </c>
      <c r="DQ686" s="15">
        <v>0</v>
      </c>
      <c r="DR686" s="15">
        <v>0</v>
      </c>
      <c r="DS686" s="15">
        <v>0</v>
      </c>
      <c r="DT686" s="15">
        <v>0</v>
      </c>
      <c r="DU686" s="36">
        <v>0</v>
      </c>
      <c r="DV686" s="36">
        <v>0</v>
      </c>
      <c r="DW686" s="36">
        <v>0</v>
      </c>
      <c r="DX686" s="36">
        <v>0</v>
      </c>
      <c r="DY686" s="36">
        <v>0</v>
      </c>
      <c r="DZ686" s="36">
        <v>0</v>
      </c>
      <c r="EA686" s="36">
        <v>0</v>
      </c>
      <c r="EB686" s="36">
        <v>0</v>
      </c>
      <c r="EC686" s="36">
        <v>0</v>
      </c>
      <c r="ED686" s="36">
        <v>0</v>
      </c>
      <c r="EE686" s="36">
        <v>0</v>
      </c>
      <c r="EF686" s="15">
        <v>0</v>
      </c>
      <c r="EG686" s="15">
        <v>0</v>
      </c>
      <c r="EH686" s="15">
        <v>0</v>
      </c>
      <c r="EI686" s="15">
        <v>0</v>
      </c>
      <c r="EJ686" s="15">
        <v>0</v>
      </c>
      <c r="EK686" s="15">
        <v>0</v>
      </c>
      <c r="EL686" s="15">
        <v>0</v>
      </c>
      <c r="EM686" s="15">
        <v>0</v>
      </c>
      <c r="EN686" s="15">
        <v>0</v>
      </c>
      <c r="EO686" s="15">
        <v>0</v>
      </c>
      <c r="EP686" s="15">
        <v>0</v>
      </c>
      <c r="EQ686" s="15" t="s">
        <v>137</v>
      </c>
      <c r="ER686" s="15" t="s">
        <v>137</v>
      </c>
      <c r="ES686" s="15" t="s">
        <v>137</v>
      </c>
      <c r="ET686" s="15" t="s">
        <v>137</v>
      </c>
      <c r="EU686" s="15" t="s">
        <v>137</v>
      </c>
      <c r="EV686" s="15" t="s">
        <v>137</v>
      </c>
      <c r="EW686" s="15" t="s">
        <v>137</v>
      </c>
      <c r="EX686" s="15" t="s">
        <v>137</v>
      </c>
      <c r="EY686" s="15" t="s">
        <v>137</v>
      </c>
      <c r="EZ686" s="15" t="s">
        <v>137</v>
      </c>
      <c r="FA686" s="15" t="s">
        <v>137</v>
      </c>
      <c r="FB686" s="15">
        <f t="shared" si="1253"/>
        <v>0</v>
      </c>
      <c r="FC686" s="15">
        <f t="shared" si="1254"/>
        <v>0</v>
      </c>
      <c r="FD686" s="15">
        <f t="shared" si="1255"/>
        <v>0</v>
      </c>
      <c r="FE686" s="15">
        <f t="shared" si="1256"/>
        <v>0</v>
      </c>
      <c r="FF686" s="15">
        <f t="shared" si="1257"/>
        <v>0</v>
      </c>
      <c r="FG686" s="15">
        <f t="shared" si="1258"/>
        <v>0</v>
      </c>
      <c r="FH686" s="15">
        <f t="shared" si="1259"/>
        <v>0</v>
      </c>
      <c r="FI686" s="15">
        <f t="shared" si="1260"/>
        <v>0</v>
      </c>
      <c r="FJ686" s="15">
        <f t="shared" si="1261"/>
        <v>0</v>
      </c>
      <c r="FK686" s="15">
        <f t="shared" si="1262"/>
        <v>0</v>
      </c>
      <c r="FL686" s="15">
        <f t="shared" si="1263"/>
        <v>0</v>
      </c>
      <c r="FM686" s="15">
        <f t="shared" si="1275"/>
        <v>0</v>
      </c>
      <c r="FN686" s="15">
        <f t="shared" si="1276"/>
        <v>0</v>
      </c>
      <c r="FO686" s="15">
        <f t="shared" si="1266"/>
        <v>0</v>
      </c>
      <c r="FP686" s="15">
        <f t="shared" si="1267"/>
        <v>0</v>
      </c>
      <c r="FQ686" s="15">
        <f t="shared" si="1268"/>
        <v>0</v>
      </c>
      <c r="FR686" s="15">
        <f t="shared" si="1269"/>
        <v>0</v>
      </c>
      <c r="FS686" s="15">
        <f t="shared" si="1270"/>
        <v>0</v>
      </c>
      <c r="FT686" s="15">
        <f t="shared" si="1271"/>
        <v>0</v>
      </c>
      <c r="FU686" s="15">
        <f t="shared" si="1272"/>
        <v>0</v>
      </c>
      <c r="FV686" s="15">
        <f t="shared" si="1273"/>
        <v>0</v>
      </c>
      <c r="FW686" s="15">
        <f t="shared" si="1274"/>
        <v>0</v>
      </c>
      <c r="FX686" s="49" t="s">
        <v>2668</v>
      </c>
    </row>
    <row r="687" spans="1:180" s="42" customFormat="1" ht="47.25" x14ac:dyDescent="0.25">
      <c r="A687" s="38" t="s">
        <v>948</v>
      </c>
      <c r="B687" s="13" t="s">
        <v>2322</v>
      </c>
      <c r="C687" s="87" t="s">
        <v>2323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f t="shared" si="1243"/>
        <v>0</v>
      </c>
      <c r="P687" s="15">
        <f t="shared" si="1244"/>
        <v>0</v>
      </c>
      <c r="Q687" s="15">
        <f t="shared" si="1245"/>
        <v>0</v>
      </c>
      <c r="R687" s="15">
        <f t="shared" si="1246"/>
        <v>0</v>
      </c>
      <c r="S687" s="15">
        <f t="shared" si="1247"/>
        <v>0</v>
      </c>
      <c r="T687" s="15">
        <v>1</v>
      </c>
      <c r="U687" s="15">
        <f t="shared" si="1248"/>
        <v>0</v>
      </c>
      <c r="V687" s="15">
        <f t="shared" si="1249"/>
        <v>0</v>
      </c>
      <c r="W687" s="15">
        <f t="shared" si="1250"/>
        <v>0</v>
      </c>
      <c r="X687" s="15">
        <f t="shared" si="1251"/>
        <v>0</v>
      </c>
      <c r="Y687" s="15">
        <f t="shared" si="1252"/>
        <v>0</v>
      </c>
      <c r="Z687" s="15">
        <v>0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  <c r="BE687" s="15">
        <v>0</v>
      </c>
      <c r="BF687" s="15">
        <v>0</v>
      </c>
      <c r="BG687" s="15">
        <v>0</v>
      </c>
      <c r="BH687" s="15">
        <v>0</v>
      </c>
      <c r="BI687" s="15">
        <v>0</v>
      </c>
      <c r="BJ687" s="15">
        <v>0</v>
      </c>
      <c r="BK687" s="15">
        <v>0</v>
      </c>
      <c r="BL687" s="15">
        <v>0</v>
      </c>
      <c r="BM687" s="15">
        <v>0</v>
      </c>
      <c r="BN687" s="15">
        <v>0</v>
      </c>
      <c r="BO687" s="15">
        <v>0</v>
      </c>
      <c r="BP687" s="15">
        <v>0</v>
      </c>
      <c r="BQ687" s="15">
        <v>0</v>
      </c>
      <c r="BR687" s="15">
        <v>0</v>
      </c>
      <c r="BS687" s="15">
        <v>0</v>
      </c>
      <c r="BT687" s="15">
        <v>0</v>
      </c>
      <c r="BU687" s="15">
        <v>0</v>
      </c>
      <c r="BV687" s="15">
        <v>0</v>
      </c>
      <c r="BW687" s="15">
        <v>0</v>
      </c>
      <c r="BX687" s="15">
        <v>0</v>
      </c>
      <c r="BY687" s="15">
        <v>0</v>
      </c>
      <c r="BZ687" s="15">
        <v>0</v>
      </c>
      <c r="CA687" s="15">
        <v>0</v>
      </c>
      <c r="CB687" s="15">
        <v>0</v>
      </c>
      <c r="CC687" s="15">
        <v>0</v>
      </c>
      <c r="CD687" s="15">
        <v>0</v>
      </c>
      <c r="CE687" s="15">
        <v>0</v>
      </c>
      <c r="CF687" s="15">
        <v>0</v>
      </c>
      <c r="CG687" s="15">
        <v>0</v>
      </c>
      <c r="CH687" s="15">
        <v>0</v>
      </c>
      <c r="CI687" s="15">
        <v>0</v>
      </c>
      <c r="CJ687" s="15">
        <v>0</v>
      </c>
      <c r="CK687" s="15">
        <v>0</v>
      </c>
      <c r="CL687" s="15">
        <v>0</v>
      </c>
      <c r="CM687" s="15">
        <v>0</v>
      </c>
      <c r="CN687" s="15">
        <v>0</v>
      </c>
      <c r="CO687" s="15">
        <v>0</v>
      </c>
      <c r="CP687" s="15">
        <v>0</v>
      </c>
      <c r="CQ687" s="15">
        <v>0</v>
      </c>
      <c r="CR687" s="15">
        <v>0</v>
      </c>
      <c r="CS687" s="15">
        <v>0</v>
      </c>
      <c r="CT687" s="15">
        <v>0</v>
      </c>
      <c r="CU687" s="15">
        <v>0</v>
      </c>
      <c r="CV687" s="15">
        <v>0</v>
      </c>
      <c r="CW687" s="15">
        <v>0</v>
      </c>
      <c r="CX687" s="15">
        <v>0</v>
      </c>
      <c r="CY687" s="15">
        <v>0</v>
      </c>
      <c r="CZ687" s="15">
        <v>0</v>
      </c>
      <c r="DA687" s="15">
        <v>0</v>
      </c>
      <c r="DB687" s="15">
        <v>0</v>
      </c>
      <c r="DC687" s="15">
        <v>0</v>
      </c>
      <c r="DD687" s="15">
        <v>0</v>
      </c>
      <c r="DE687" s="15">
        <v>0</v>
      </c>
      <c r="DF687" s="15">
        <v>0</v>
      </c>
      <c r="DG687" s="15">
        <v>0</v>
      </c>
      <c r="DH687" s="15">
        <v>0</v>
      </c>
      <c r="DI687" s="15">
        <v>0</v>
      </c>
      <c r="DJ687" s="15">
        <v>0</v>
      </c>
      <c r="DK687" s="15">
        <v>0</v>
      </c>
      <c r="DL687" s="15">
        <v>0</v>
      </c>
      <c r="DM687" s="15">
        <v>0</v>
      </c>
      <c r="DN687" s="15">
        <v>0</v>
      </c>
      <c r="DO687" s="15">
        <v>0</v>
      </c>
      <c r="DP687" s="15">
        <v>0</v>
      </c>
      <c r="DQ687" s="15">
        <v>0</v>
      </c>
      <c r="DR687" s="15">
        <v>0</v>
      </c>
      <c r="DS687" s="15">
        <v>0</v>
      </c>
      <c r="DT687" s="15">
        <v>0</v>
      </c>
      <c r="DU687" s="15">
        <v>0</v>
      </c>
      <c r="DV687" s="15">
        <v>0</v>
      </c>
      <c r="DW687" s="15">
        <v>0</v>
      </c>
      <c r="DX687" s="15">
        <v>0</v>
      </c>
      <c r="DY687" s="15">
        <v>0</v>
      </c>
      <c r="DZ687" s="15">
        <v>0</v>
      </c>
      <c r="EA687" s="15">
        <v>0</v>
      </c>
      <c r="EB687" s="15">
        <v>0</v>
      </c>
      <c r="EC687" s="15">
        <v>0</v>
      </c>
      <c r="ED687" s="15">
        <v>0</v>
      </c>
      <c r="EE687" s="15">
        <v>0</v>
      </c>
      <c r="EF687" s="15">
        <v>0</v>
      </c>
      <c r="EG687" s="15">
        <v>0</v>
      </c>
      <c r="EH687" s="15">
        <v>0</v>
      </c>
      <c r="EI687" s="15">
        <v>0</v>
      </c>
      <c r="EJ687" s="15">
        <v>0</v>
      </c>
      <c r="EK687" s="15">
        <v>0</v>
      </c>
      <c r="EL687" s="15">
        <v>0</v>
      </c>
      <c r="EM687" s="15">
        <v>0</v>
      </c>
      <c r="EN687" s="15">
        <v>0</v>
      </c>
      <c r="EO687" s="15">
        <v>0</v>
      </c>
      <c r="EP687" s="15">
        <v>0</v>
      </c>
      <c r="EQ687" s="15" t="s">
        <v>137</v>
      </c>
      <c r="ER687" s="15" t="s">
        <v>137</v>
      </c>
      <c r="ES687" s="15" t="s">
        <v>137</v>
      </c>
      <c r="ET687" s="15" t="s">
        <v>137</v>
      </c>
      <c r="EU687" s="15" t="s">
        <v>137</v>
      </c>
      <c r="EV687" s="15" t="s">
        <v>137</v>
      </c>
      <c r="EW687" s="15" t="s">
        <v>137</v>
      </c>
      <c r="EX687" s="15" t="s">
        <v>137</v>
      </c>
      <c r="EY687" s="15" t="s">
        <v>137</v>
      </c>
      <c r="EZ687" s="15" t="s">
        <v>137</v>
      </c>
      <c r="FA687" s="15" t="s">
        <v>137</v>
      </c>
      <c r="FB687" s="15">
        <f t="shared" si="1253"/>
        <v>0</v>
      </c>
      <c r="FC687" s="15">
        <f t="shared" si="1254"/>
        <v>0</v>
      </c>
      <c r="FD687" s="15">
        <f t="shared" si="1255"/>
        <v>0</v>
      </c>
      <c r="FE687" s="15">
        <f t="shared" si="1256"/>
        <v>0</v>
      </c>
      <c r="FF687" s="15">
        <f t="shared" si="1257"/>
        <v>0</v>
      </c>
      <c r="FG687" s="15">
        <f t="shared" si="1258"/>
        <v>0</v>
      </c>
      <c r="FH687" s="15">
        <f t="shared" si="1259"/>
        <v>0</v>
      </c>
      <c r="FI687" s="15">
        <f t="shared" si="1260"/>
        <v>0</v>
      </c>
      <c r="FJ687" s="15">
        <f t="shared" si="1261"/>
        <v>0</v>
      </c>
      <c r="FK687" s="15">
        <f t="shared" si="1262"/>
        <v>0</v>
      </c>
      <c r="FL687" s="15">
        <f t="shared" si="1263"/>
        <v>0</v>
      </c>
      <c r="FM687" s="15">
        <f t="shared" si="1275"/>
        <v>0</v>
      </c>
      <c r="FN687" s="15">
        <f t="shared" si="1276"/>
        <v>0</v>
      </c>
      <c r="FO687" s="15">
        <f t="shared" si="1266"/>
        <v>0</v>
      </c>
      <c r="FP687" s="15">
        <f t="shared" si="1267"/>
        <v>0</v>
      </c>
      <c r="FQ687" s="15">
        <f t="shared" si="1268"/>
        <v>0</v>
      </c>
      <c r="FR687" s="15">
        <f t="shared" si="1269"/>
        <v>0</v>
      </c>
      <c r="FS687" s="15">
        <f t="shared" si="1270"/>
        <v>0</v>
      </c>
      <c r="FT687" s="15">
        <f t="shared" si="1271"/>
        <v>0</v>
      </c>
      <c r="FU687" s="15">
        <f t="shared" si="1272"/>
        <v>0</v>
      </c>
      <c r="FV687" s="15">
        <f t="shared" si="1273"/>
        <v>0</v>
      </c>
      <c r="FW687" s="15">
        <f t="shared" si="1274"/>
        <v>0</v>
      </c>
      <c r="FX687" s="49" t="s">
        <v>2669</v>
      </c>
    </row>
    <row r="688" spans="1:180" s="42" customFormat="1" ht="47.25" x14ac:dyDescent="0.25">
      <c r="A688" s="38" t="s">
        <v>948</v>
      </c>
      <c r="B688" s="13" t="s">
        <v>2324</v>
      </c>
      <c r="C688" s="87" t="s">
        <v>2325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f t="shared" si="1243"/>
        <v>0</v>
      </c>
      <c r="P688" s="15">
        <f t="shared" si="1244"/>
        <v>0</v>
      </c>
      <c r="Q688" s="15">
        <f t="shared" si="1245"/>
        <v>0</v>
      </c>
      <c r="R688" s="15">
        <f t="shared" si="1246"/>
        <v>0</v>
      </c>
      <c r="S688" s="15">
        <f t="shared" si="1247"/>
        <v>0</v>
      </c>
      <c r="T688" s="15">
        <v>1</v>
      </c>
      <c r="U688" s="15">
        <f t="shared" si="1248"/>
        <v>0</v>
      </c>
      <c r="V688" s="15">
        <f t="shared" si="1249"/>
        <v>0</v>
      </c>
      <c r="W688" s="15">
        <f t="shared" si="1250"/>
        <v>0</v>
      </c>
      <c r="X688" s="15">
        <f t="shared" si="1251"/>
        <v>0</v>
      </c>
      <c r="Y688" s="15">
        <f t="shared" si="1252"/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0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0</v>
      </c>
      <c r="AM688" s="15">
        <v>0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15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v>0</v>
      </c>
      <c r="BE688" s="15">
        <v>0</v>
      </c>
      <c r="BF688" s="15">
        <v>0</v>
      </c>
      <c r="BG688" s="15">
        <v>0</v>
      </c>
      <c r="BH688" s="15">
        <v>0</v>
      </c>
      <c r="BI688" s="15">
        <v>0</v>
      </c>
      <c r="BJ688" s="15">
        <v>0</v>
      </c>
      <c r="BK688" s="15">
        <v>0</v>
      </c>
      <c r="BL688" s="15">
        <v>0</v>
      </c>
      <c r="BM688" s="15">
        <v>0</v>
      </c>
      <c r="BN688" s="15">
        <v>0</v>
      </c>
      <c r="BO688" s="15">
        <v>0</v>
      </c>
      <c r="BP688" s="15">
        <v>0</v>
      </c>
      <c r="BQ688" s="15">
        <v>0</v>
      </c>
      <c r="BR688" s="15">
        <v>0</v>
      </c>
      <c r="BS688" s="15">
        <v>0</v>
      </c>
      <c r="BT688" s="15">
        <v>0</v>
      </c>
      <c r="BU688" s="15">
        <v>0</v>
      </c>
      <c r="BV688" s="15">
        <v>0</v>
      </c>
      <c r="BW688" s="15">
        <v>0</v>
      </c>
      <c r="BX688" s="15">
        <v>0</v>
      </c>
      <c r="BY688" s="15">
        <v>0</v>
      </c>
      <c r="BZ688" s="15">
        <v>0</v>
      </c>
      <c r="CA688" s="15">
        <v>0</v>
      </c>
      <c r="CB688" s="15">
        <v>0</v>
      </c>
      <c r="CC688" s="15">
        <v>0</v>
      </c>
      <c r="CD688" s="15">
        <v>0</v>
      </c>
      <c r="CE688" s="15">
        <v>0</v>
      </c>
      <c r="CF688" s="15">
        <v>0</v>
      </c>
      <c r="CG688" s="15">
        <v>0</v>
      </c>
      <c r="CH688" s="15">
        <v>0</v>
      </c>
      <c r="CI688" s="15">
        <v>0</v>
      </c>
      <c r="CJ688" s="15">
        <v>0</v>
      </c>
      <c r="CK688" s="15">
        <v>0</v>
      </c>
      <c r="CL688" s="15">
        <v>0</v>
      </c>
      <c r="CM688" s="15">
        <v>0</v>
      </c>
      <c r="CN688" s="15">
        <v>0</v>
      </c>
      <c r="CO688" s="15">
        <v>0</v>
      </c>
      <c r="CP688" s="15">
        <v>0</v>
      </c>
      <c r="CQ688" s="15">
        <v>0</v>
      </c>
      <c r="CR688" s="15">
        <v>0</v>
      </c>
      <c r="CS688" s="15">
        <v>0</v>
      </c>
      <c r="CT688" s="15">
        <v>0</v>
      </c>
      <c r="CU688" s="15">
        <v>0</v>
      </c>
      <c r="CV688" s="15">
        <v>0</v>
      </c>
      <c r="CW688" s="15">
        <v>0</v>
      </c>
      <c r="CX688" s="15">
        <v>0</v>
      </c>
      <c r="CY688" s="15">
        <v>0</v>
      </c>
      <c r="CZ688" s="15">
        <v>0</v>
      </c>
      <c r="DA688" s="15">
        <v>0</v>
      </c>
      <c r="DB688" s="15">
        <v>0</v>
      </c>
      <c r="DC688" s="15">
        <v>0</v>
      </c>
      <c r="DD688" s="15">
        <v>0</v>
      </c>
      <c r="DE688" s="15">
        <v>0</v>
      </c>
      <c r="DF688" s="15">
        <v>0</v>
      </c>
      <c r="DG688" s="15">
        <v>0</v>
      </c>
      <c r="DH688" s="15">
        <v>0</v>
      </c>
      <c r="DI688" s="15">
        <v>0</v>
      </c>
      <c r="DJ688" s="15">
        <v>0</v>
      </c>
      <c r="DK688" s="15">
        <v>0</v>
      </c>
      <c r="DL688" s="15">
        <v>0</v>
      </c>
      <c r="DM688" s="15">
        <v>0</v>
      </c>
      <c r="DN688" s="15">
        <v>0</v>
      </c>
      <c r="DO688" s="15">
        <v>0</v>
      </c>
      <c r="DP688" s="15">
        <v>0</v>
      </c>
      <c r="DQ688" s="15">
        <v>0</v>
      </c>
      <c r="DR688" s="15">
        <v>0</v>
      </c>
      <c r="DS688" s="15">
        <v>0</v>
      </c>
      <c r="DT688" s="15">
        <v>0</v>
      </c>
      <c r="DU688" s="36">
        <v>0</v>
      </c>
      <c r="DV688" s="36">
        <v>0</v>
      </c>
      <c r="DW688" s="36">
        <v>0</v>
      </c>
      <c r="DX688" s="36">
        <v>0</v>
      </c>
      <c r="DY688" s="36">
        <v>0</v>
      </c>
      <c r="DZ688" s="36">
        <v>0</v>
      </c>
      <c r="EA688" s="36">
        <v>0</v>
      </c>
      <c r="EB688" s="36">
        <v>0</v>
      </c>
      <c r="EC688" s="36">
        <v>0</v>
      </c>
      <c r="ED688" s="36">
        <v>0</v>
      </c>
      <c r="EE688" s="36">
        <v>0</v>
      </c>
      <c r="EF688" s="15">
        <v>0</v>
      </c>
      <c r="EG688" s="15">
        <v>0</v>
      </c>
      <c r="EH688" s="15">
        <v>0</v>
      </c>
      <c r="EI688" s="15">
        <v>0</v>
      </c>
      <c r="EJ688" s="15">
        <v>0</v>
      </c>
      <c r="EK688" s="15">
        <v>0</v>
      </c>
      <c r="EL688" s="15">
        <v>0</v>
      </c>
      <c r="EM688" s="15">
        <v>0</v>
      </c>
      <c r="EN688" s="15">
        <v>0</v>
      </c>
      <c r="EO688" s="15">
        <v>0</v>
      </c>
      <c r="EP688" s="15">
        <v>0</v>
      </c>
      <c r="EQ688" s="15" t="s">
        <v>137</v>
      </c>
      <c r="ER688" s="15" t="s">
        <v>137</v>
      </c>
      <c r="ES688" s="15" t="s">
        <v>137</v>
      </c>
      <c r="ET688" s="15" t="s">
        <v>137</v>
      </c>
      <c r="EU688" s="15" t="s">
        <v>137</v>
      </c>
      <c r="EV688" s="15" t="s">
        <v>137</v>
      </c>
      <c r="EW688" s="15" t="s">
        <v>137</v>
      </c>
      <c r="EX688" s="15" t="s">
        <v>137</v>
      </c>
      <c r="EY688" s="15" t="s">
        <v>137</v>
      </c>
      <c r="EZ688" s="15" t="s">
        <v>137</v>
      </c>
      <c r="FA688" s="15" t="s">
        <v>137</v>
      </c>
      <c r="FB688" s="15">
        <f t="shared" si="1253"/>
        <v>0</v>
      </c>
      <c r="FC688" s="15">
        <f t="shared" si="1254"/>
        <v>0</v>
      </c>
      <c r="FD688" s="15">
        <f t="shared" si="1255"/>
        <v>0</v>
      </c>
      <c r="FE688" s="15">
        <f t="shared" si="1256"/>
        <v>0</v>
      </c>
      <c r="FF688" s="15">
        <f t="shared" si="1257"/>
        <v>0</v>
      </c>
      <c r="FG688" s="15">
        <f t="shared" si="1258"/>
        <v>0</v>
      </c>
      <c r="FH688" s="15">
        <f t="shared" si="1259"/>
        <v>0</v>
      </c>
      <c r="FI688" s="15">
        <f t="shared" si="1260"/>
        <v>0</v>
      </c>
      <c r="FJ688" s="15">
        <f t="shared" si="1261"/>
        <v>0</v>
      </c>
      <c r="FK688" s="15">
        <f t="shared" si="1262"/>
        <v>0</v>
      </c>
      <c r="FL688" s="15">
        <f t="shared" si="1263"/>
        <v>0</v>
      </c>
      <c r="FM688" s="15">
        <f t="shared" si="1275"/>
        <v>0</v>
      </c>
      <c r="FN688" s="15">
        <f t="shared" si="1276"/>
        <v>0</v>
      </c>
      <c r="FO688" s="15">
        <f t="shared" si="1266"/>
        <v>0</v>
      </c>
      <c r="FP688" s="15">
        <f t="shared" si="1267"/>
        <v>0</v>
      </c>
      <c r="FQ688" s="15">
        <f t="shared" si="1268"/>
        <v>0</v>
      </c>
      <c r="FR688" s="15">
        <f t="shared" si="1269"/>
        <v>0</v>
      </c>
      <c r="FS688" s="15">
        <f t="shared" si="1270"/>
        <v>0</v>
      </c>
      <c r="FT688" s="15">
        <f t="shared" si="1271"/>
        <v>0</v>
      </c>
      <c r="FU688" s="15">
        <f t="shared" si="1272"/>
        <v>0</v>
      </c>
      <c r="FV688" s="15">
        <f t="shared" si="1273"/>
        <v>0</v>
      </c>
      <c r="FW688" s="15">
        <f t="shared" si="1274"/>
        <v>0</v>
      </c>
      <c r="FX688" s="49" t="s">
        <v>2670</v>
      </c>
    </row>
    <row r="689" spans="1:180" s="42" customFormat="1" ht="31.5" x14ac:dyDescent="0.25">
      <c r="A689" s="38" t="s">
        <v>948</v>
      </c>
      <c r="B689" s="13" t="s">
        <v>2326</v>
      </c>
      <c r="C689" s="87" t="s">
        <v>2327</v>
      </c>
      <c r="D689" s="15">
        <v>0</v>
      </c>
      <c r="E689" s="15">
        <v>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15">
        <f t="shared" si="1243"/>
        <v>0</v>
      </c>
      <c r="P689" s="15">
        <f t="shared" si="1244"/>
        <v>0</v>
      </c>
      <c r="Q689" s="15">
        <f t="shared" si="1245"/>
        <v>0</v>
      </c>
      <c r="R689" s="15">
        <f t="shared" si="1246"/>
        <v>0</v>
      </c>
      <c r="S689" s="15">
        <f t="shared" si="1247"/>
        <v>0</v>
      </c>
      <c r="T689" s="15">
        <v>1</v>
      </c>
      <c r="U689" s="15">
        <f t="shared" si="1248"/>
        <v>0</v>
      </c>
      <c r="V689" s="15">
        <f t="shared" si="1249"/>
        <v>0</v>
      </c>
      <c r="W689" s="15">
        <f t="shared" si="1250"/>
        <v>0</v>
      </c>
      <c r="X689" s="15">
        <f t="shared" si="1251"/>
        <v>0</v>
      </c>
      <c r="Y689" s="15">
        <f t="shared" si="1252"/>
        <v>0</v>
      </c>
      <c r="Z689" s="15">
        <v>0</v>
      </c>
      <c r="AA689" s="15">
        <v>0</v>
      </c>
      <c r="AB689" s="15">
        <v>0</v>
      </c>
      <c r="AC689" s="15">
        <v>0</v>
      </c>
      <c r="AD689" s="15">
        <v>0</v>
      </c>
      <c r="AE689" s="15">
        <v>0</v>
      </c>
      <c r="AF689" s="15">
        <v>0</v>
      </c>
      <c r="AG689" s="15">
        <v>0</v>
      </c>
      <c r="AH689" s="15">
        <v>0</v>
      </c>
      <c r="AI689" s="15">
        <v>0</v>
      </c>
      <c r="AJ689" s="15">
        <v>0</v>
      </c>
      <c r="AK689" s="15">
        <v>0</v>
      </c>
      <c r="AL689" s="15">
        <v>0</v>
      </c>
      <c r="AM689" s="15">
        <v>0</v>
      </c>
      <c r="AN689" s="15">
        <v>0</v>
      </c>
      <c r="AO689" s="15">
        <v>0</v>
      </c>
      <c r="AP689" s="15">
        <v>0</v>
      </c>
      <c r="AQ689" s="15">
        <v>0</v>
      </c>
      <c r="AR689" s="15">
        <v>0</v>
      </c>
      <c r="AS689" s="15">
        <v>0</v>
      </c>
      <c r="AT689" s="15">
        <v>0</v>
      </c>
      <c r="AU689" s="15">
        <v>0</v>
      </c>
      <c r="AV689" s="15">
        <v>0</v>
      </c>
      <c r="AW689" s="15">
        <v>0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v>0</v>
      </c>
      <c r="BE689" s="15">
        <v>0</v>
      </c>
      <c r="BF689" s="15">
        <v>0</v>
      </c>
      <c r="BG689" s="15">
        <v>0</v>
      </c>
      <c r="BH689" s="15">
        <v>0</v>
      </c>
      <c r="BI689" s="15">
        <v>0</v>
      </c>
      <c r="BJ689" s="15">
        <v>0</v>
      </c>
      <c r="BK689" s="15">
        <v>0</v>
      </c>
      <c r="BL689" s="15">
        <v>0</v>
      </c>
      <c r="BM689" s="15">
        <v>0</v>
      </c>
      <c r="BN689" s="15">
        <v>0</v>
      </c>
      <c r="BO689" s="15">
        <v>0</v>
      </c>
      <c r="BP689" s="15">
        <v>0</v>
      </c>
      <c r="BQ689" s="15">
        <v>0</v>
      </c>
      <c r="BR689" s="15">
        <v>0</v>
      </c>
      <c r="BS689" s="15">
        <v>0</v>
      </c>
      <c r="BT689" s="15">
        <v>0</v>
      </c>
      <c r="BU689" s="15">
        <v>0</v>
      </c>
      <c r="BV689" s="15">
        <v>0</v>
      </c>
      <c r="BW689" s="15">
        <v>0</v>
      </c>
      <c r="BX689" s="15">
        <v>0</v>
      </c>
      <c r="BY689" s="15">
        <v>0</v>
      </c>
      <c r="BZ689" s="15">
        <v>0</v>
      </c>
      <c r="CA689" s="15">
        <v>0</v>
      </c>
      <c r="CB689" s="15">
        <v>0</v>
      </c>
      <c r="CC689" s="15">
        <v>0</v>
      </c>
      <c r="CD689" s="15">
        <v>0</v>
      </c>
      <c r="CE689" s="15">
        <v>0</v>
      </c>
      <c r="CF689" s="15">
        <v>0</v>
      </c>
      <c r="CG689" s="15">
        <v>0</v>
      </c>
      <c r="CH689" s="15">
        <v>0</v>
      </c>
      <c r="CI689" s="15">
        <v>0</v>
      </c>
      <c r="CJ689" s="15">
        <v>0</v>
      </c>
      <c r="CK689" s="15">
        <v>0</v>
      </c>
      <c r="CL689" s="15">
        <v>0</v>
      </c>
      <c r="CM689" s="15">
        <v>0</v>
      </c>
      <c r="CN689" s="15">
        <v>0</v>
      </c>
      <c r="CO689" s="15">
        <v>0</v>
      </c>
      <c r="CP689" s="15">
        <v>0</v>
      </c>
      <c r="CQ689" s="15">
        <v>0</v>
      </c>
      <c r="CR689" s="15">
        <v>0</v>
      </c>
      <c r="CS689" s="15">
        <v>0</v>
      </c>
      <c r="CT689" s="15">
        <v>0</v>
      </c>
      <c r="CU689" s="15">
        <v>0</v>
      </c>
      <c r="CV689" s="15">
        <v>0</v>
      </c>
      <c r="CW689" s="15">
        <v>0</v>
      </c>
      <c r="CX689" s="15">
        <v>0</v>
      </c>
      <c r="CY689" s="15">
        <v>0</v>
      </c>
      <c r="CZ689" s="15">
        <v>0</v>
      </c>
      <c r="DA689" s="15">
        <v>0</v>
      </c>
      <c r="DB689" s="15">
        <v>0</v>
      </c>
      <c r="DC689" s="15">
        <v>0</v>
      </c>
      <c r="DD689" s="15">
        <v>0</v>
      </c>
      <c r="DE689" s="15">
        <v>0</v>
      </c>
      <c r="DF689" s="15">
        <v>0</v>
      </c>
      <c r="DG689" s="15">
        <v>0</v>
      </c>
      <c r="DH689" s="15">
        <v>0</v>
      </c>
      <c r="DI689" s="15">
        <v>0</v>
      </c>
      <c r="DJ689" s="15">
        <v>0</v>
      </c>
      <c r="DK689" s="15">
        <v>0</v>
      </c>
      <c r="DL689" s="15">
        <v>0</v>
      </c>
      <c r="DM689" s="15">
        <v>0</v>
      </c>
      <c r="DN689" s="15">
        <v>0</v>
      </c>
      <c r="DO689" s="15">
        <v>0</v>
      </c>
      <c r="DP689" s="15">
        <v>0</v>
      </c>
      <c r="DQ689" s="15">
        <v>0</v>
      </c>
      <c r="DR689" s="15">
        <v>0</v>
      </c>
      <c r="DS689" s="15">
        <v>0</v>
      </c>
      <c r="DT689" s="15">
        <v>0</v>
      </c>
      <c r="DU689" s="15">
        <v>0</v>
      </c>
      <c r="DV689" s="15">
        <v>0</v>
      </c>
      <c r="DW689" s="15">
        <v>0</v>
      </c>
      <c r="DX689" s="15">
        <v>0</v>
      </c>
      <c r="DY689" s="15">
        <v>0</v>
      </c>
      <c r="DZ689" s="15">
        <v>0</v>
      </c>
      <c r="EA689" s="15">
        <v>0</v>
      </c>
      <c r="EB689" s="15">
        <v>0</v>
      </c>
      <c r="EC689" s="15">
        <v>0</v>
      </c>
      <c r="ED689" s="15">
        <v>0</v>
      </c>
      <c r="EE689" s="15">
        <v>0</v>
      </c>
      <c r="EF689" s="15">
        <v>0</v>
      </c>
      <c r="EG689" s="15">
        <v>0</v>
      </c>
      <c r="EH689" s="15">
        <v>0</v>
      </c>
      <c r="EI689" s="15">
        <v>0</v>
      </c>
      <c r="EJ689" s="15">
        <v>0</v>
      </c>
      <c r="EK689" s="15">
        <v>0</v>
      </c>
      <c r="EL689" s="15">
        <v>0</v>
      </c>
      <c r="EM689" s="15">
        <v>0</v>
      </c>
      <c r="EN689" s="15">
        <v>0</v>
      </c>
      <c r="EO689" s="15">
        <v>0</v>
      </c>
      <c r="EP689" s="15">
        <v>0</v>
      </c>
      <c r="EQ689" s="15" t="s">
        <v>137</v>
      </c>
      <c r="ER689" s="15" t="s">
        <v>137</v>
      </c>
      <c r="ES689" s="15" t="s">
        <v>137</v>
      </c>
      <c r="ET689" s="15" t="s">
        <v>137</v>
      </c>
      <c r="EU689" s="15" t="s">
        <v>137</v>
      </c>
      <c r="EV689" s="15" t="s">
        <v>137</v>
      </c>
      <c r="EW689" s="15" t="s">
        <v>137</v>
      </c>
      <c r="EX689" s="15" t="s">
        <v>137</v>
      </c>
      <c r="EY689" s="15" t="s">
        <v>137</v>
      </c>
      <c r="EZ689" s="15" t="s">
        <v>137</v>
      </c>
      <c r="FA689" s="15" t="s">
        <v>137</v>
      </c>
      <c r="FB689" s="15">
        <f t="shared" si="1253"/>
        <v>0</v>
      </c>
      <c r="FC689" s="15">
        <f t="shared" si="1254"/>
        <v>0</v>
      </c>
      <c r="FD689" s="15">
        <f t="shared" si="1255"/>
        <v>0</v>
      </c>
      <c r="FE689" s="15">
        <f t="shared" si="1256"/>
        <v>0</v>
      </c>
      <c r="FF689" s="15">
        <f t="shared" si="1257"/>
        <v>0</v>
      </c>
      <c r="FG689" s="15">
        <f t="shared" si="1258"/>
        <v>0</v>
      </c>
      <c r="FH689" s="15">
        <f t="shared" si="1259"/>
        <v>0</v>
      </c>
      <c r="FI689" s="15">
        <f t="shared" si="1260"/>
        <v>0</v>
      </c>
      <c r="FJ689" s="15">
        <f t="shared" si="1261"/>
        <v>0</v>
      </c>
      <c r="FK689" s="15">
        <f t="shared" si="1262"/>
        <v>0</v>
      </c>
      <c r="FL689" s="15">
        <f t="shared" si="1263"/>
        <v>0</v>
      </c>
      <c r="FM689" s="15">
        <f t="shared" si="1275"/>
        <v>0</v>
      </c>
      <c r="FN689" s="15">
        <f t="shared" si="1276"/>
        <v>0</v>
      </c>
      <c r="FO689" s="15">
        <f t="shared" si="1266"/>
        <v>0</v>
      </c>
      <c r="FP689" s="15">
        <f t="shared" si="1267"/>
        <v>0</v>
      </c>
      <c r="FQ689" s="15">
        <f t="shared" si="1268"/>
        <v>0</v>
      </c>
      <c r="FR689" s="15">
        <f t="shared" si="1269"/>
        <v>0</v>
      </c>
      <c r="FS689" s="15">
        <f t="shared" si="1270"/>
        <v>0</v>
      </c>
      <c r="FT689" s="15">
        <f t="shared" si="1271"/>
        <v>0</v>
      </c>
      <c r="FU689" s="15">
        <f t="shared" si="1272"/>
        <v>0</v>
      </c>
      <c r="FV689" s="15">
        <f t="shared" si="1273"/>
        <v>0</v>
      </c>
      <c r="FW689" s="15">
        <f t="shared" si="1274"/>
        <v>0</v>
      </c>
      <c r="FX689" s="49" t="s">
        <v>2647</v>
      </c>
    </row>
    <row r="690" spans="1:180" s="42" customFormat="1" ht="31.5" x14ac:dyDescent="0.25">
      <c r="A690" s="38" t="s">
        <v>948</v>
      </c>
      <c r="B690" s="13" t="s">
        <v>2328</v>
      </c>
      <c r="C690" s="87" t="s">
        <v>2329</v>
      </c>
      <c r="D690" s="15">
        <v>0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f t="shared" si="1243"/>
        <v>0</v>
      </c>
      <c r="P690" s="15">
        <f t="shared" si="1244"/>
        <v>0</v>
      </c>
      <c r="Q690" s="15">
        <f t="shared" si="1245"/>
        <v>0</v>
      </c>
      <c r="R690" s="15">
        <f t="shared" si="1246"/>
        <v>0</v>
      </c>
      <c r="S690" s="15">
        <f t="shared" si="1247"/>
        <v>0</v>
      </c>
      <c r="T690" s="15">
        <v>1</v>
      </c>
      <c r="U690" s="15">
        <f t="shared" si="1248"/>
        <v>0</v>
      </c>
      <c r="V690" s="15">
        <f t="shared" si="1249"/>
        <v>0</v>
      </c>
      <c r="W690" s="15">
        <f t="shared" si="1250"/>
        <v>0</v>
      </c>
      <c r="X690" s="15">
        <f t="shared" si="1251"/>
        <v>0</v>
      </c>
      <c r="Y690" s="15">
        <f t="shared" si="1252"/>
        <v>0</v>
      </c>
      <c r="Z690" s="15">
        <v>0</v>
      </c>
      <c r="AA690" s="15">
        <v>0</v>
      </c>
      <c r="AB690" s="15">
        <v>0</v>
      </c>
      <c r="AC690" s="15">
        <v>0</v>
      </c>
      <c r="AD690" s="15">
        <v>0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  <c r="AJ690" s="15">
        <v>0</v>
      </c>
      <c r="AK690" s="15">
        <v>0</v>
      </c>
      <c r="AL690" s="15">
        <v>0</v>
      </c>
      <c r="AM690" s="15">
        <v>0</v>
      </c>
      <c r="AN690" s="15">
        <v>0</v>
      </c>
      <c r="AO690" s="15">
        <v>0</v>
      </c>
      <c r="AP690" s="15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15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0</v>
      </c>
      <c r="BE690" s="15">
        <v>0</v>
      </c>
      <c r="BF690" s="15">
        <v>0</v>
      </c>
      <c r="BG690" s="15">
        <v>0</v>
      </c>
      <c r="BH690" s="15">
        <v>0</v>
      </c>
      <c r="BI690" s="15">
        <v>0</v>
      </c>
      <c r="BJ690" s="15">
        <v>0</v>
      </c>
      <c r="BK690" s="15">
        <v>0</v>
      </c>
      <c r="BL690" s="15">
        <v>0</v>
      </c>
      <c r="BM690" s="15">
        <v>0</v>
      </c>
      <c r="BN690" s="15">
        <v>0</v>
      </c>
      <c r="BO690" s="15">
        <v>0</v>
      </c>
      <c r="BP690" s="15">
        <v>0</v>
      </c>
      <c r="BQ690" s="15">
        <v>0</v>
      </c>
      <c r="BR690" s="15">
        <v>0</v>
      </c>
      <c r="BS690" s="15">
        <v>0</v>
      </c>
      <c r="BT690" s="15">
        <v>0</v>
      </c>
      <c r="BU690" s="15">
        <v>0</v>
      </c>
      <c r="BV690" s="15">
        <v>0</v>
      </c>
      <c r="BW690" s="15">
        <v>0</v>
      </c>
      <c r="BX690" s="15">
        <v>0</v>
      </c>
      <c r="BY690" s="15">
        <v>0</v>
      </c>
      <c r="BZ690" s="15">
        <v>0</v>
      </c>
      <c r="CA690" s="15">
        <v>0</v>
      </c>
      <c r="CB690" s="15">
        <v>0</v>
      </c>
      <c r="CC690" s="15">
        <v>0</v>
      </c>
      <c r="CD690" s="15">
        <v>0</v>
      </c>
      <c r="CE690" s="15">
        <v>0</v>
      </c>
      <c r="CF690" s="15">
        <v>0</v>
      </c>
      <c r="CG690" s="15">
        <v>0</v>
      </c>
      <c r="CH690" s="15">
        <v>0</v>
      </c>
      <c r="CI690" s="15">
        <v>0</v>
      </c>
      <c r="CJ690" s="15">
        <v>0</v>
      </c>
      <c r="CK690" s="15">
        <v>0</v>
      </c>
      <c r="CL690" s="15">
        <v>0</v>
      </c>
      <c r="CM690" s="15">
        <v>0</v>
      </c>
      <c r="CN690" s="15">
        <v>0</v>
      </c>
      <c r="CO690" s="15">
        <v>0</v>
      </c>
      <c r="CP690" s="15">
        <v>0</v>
      </c>
      <c r="CQ690" s="15">
        <v>0</v>
      </c>
      <c r="CR690" s="15">
        <v>0</v>
      </c>
      <c r="CS690" s="15">
        <v>0</v>
      </c>
      <c r="CT690" s="15">
        <v>0</v>
      </c>
      <c r="CU690" s="15">
        <v>0</v>
      </c>
      <c r="CV690" s="15">
        <v>0</v>
      </c>
      <c r="CW690" s="15">
        <v>0</v>
      </c>
      <c r="CX690" s="15">
        <v>0</v>
      </c>
      <c r="CY690" s="15">
        <v>0</v>
      </c>
      <c r="CZ690" s="15">
        <v>0</v>
      </c>
      <c r="DA690" s="15">
        <v>0</v>
      </c>
      <c r="DB690" s="15">
        <v>0</v>
      </c>
      <c r="DC690" s="15">
        <v>0</v>
      </c>
      <c r="DD690" s="15">
        <v>0</v>
      </c>
      <c r="DE690" s="15">
        <v>0</v>
      </c>
      <c r="DF690" s="15">
        <v>0</v>
      </c>
      <c r="DG690" s="15">
        <v>0</v>
      </c>
      <c r="DH690" s="15">
        <v>0</v>
      </c>
      <c r="DI690" s="15">
        <v>0</v>
      </c>
      <c r="DJ690" s="15">
        <v>0</v>
      </c>
      <c r="DK690" s="15">
        <v>0</v>
      </c>
      <c r="DL690" s="15">
        <v>0</v>
      </c>
      <c r="DM690" s="15">
        <v>0</v>
      </c>
      <c r="DN690" s="15">
        <v>0</v>
      </c>
      <c r="DO690" s="15">
        <v>0</v>
      </c>
      <c r="DP690" s="15">
        <v>0</v>
      </c>
      <c r="DQ690" s="15">
        <v>0</v>
      </c>
      <c r="DR690" s="15">
        <v>0</v>
      </c>
      <c r="DS690" s="15">
        <v>0</v>
      </c>
      <c r="DT690" s="15">
        <v>0</v>
      </c>
      <c r="DU690" s="15">
        <v>0</v>
      </c>
      <c r="DV690" s="15">
        <v>0</v>
      </c>
      <c r="DW690" s="15">
        <v>0</v>
      </c>
      <c r="DX690" s="15">
        <v>0</v>
      </c>
      <c r="DY690" s="15">
        <v>0</v>
      </c>
      <c r="DZ690" s="15">
        <v>0</v>
      </c>
      <c r="EA690" s="15">
        <v>0</v>
      </c>
      <c r="EB690" s="15">
        <v>0</v>
      </c>
      <c r="EC690" s="15">
        <v>0</v>
      </c>
      <c r="ED690" s="15">
        <v>0</v>
      </c>
      <c r="EE690" s="15">
        <v>0</v>
      </c>
      <c r="EF690" s="15">
        <v>0</v>
      </c>
      <c r="EG690" s="15">
        <v>0</v>
      </c>
      <c r="EH690" s="15">
        <v>0</v>
      </c>
      <c r="EI690" s="15">
        <v>0</v>
      </c>
      <c r="EJ690" s="15">
        <v>0</v>
      </c>
      <c r="EK690" s="15">
        <v>0</v>
      </c>
      <c r="EL690" s="15">
        <v>0</v>
      </c>
      <c r="EM690" s="15">
        <v>0</v>
      </c>
      <c r="EN690" s="15">
        <v>0</v>
      </c>
      <c r="EO690" s="15">
        <v>0</v>
      </c>
      <c r="EP690" s="15">
        <v>0</v>
      </c>
      <c r="EQ690" s="15" t="s">
        <v>137</v>
      </c>
      <c r="ER690" s="15" t="s">
        <v>137</v>
      </c>
      <c r="ES690" s="15" t="s">
        <v>137</v>
      </c>
      <c r="ET690" s="15" t="s">
        <v>137</v>
      </c>
      <c r="EU690" s="15" t="s">
        <v>137</v>
      </c>
      <c r="EV690" s="15" t="s">
        <v>137</v>
      </c>
      <c r="EW690" s="15" t="s">
        <v>137</v>
      </c>
      <c r="EX690" s="15" t="s">
        <v>137</v>
      </c>
      <c r="EY690" s="15" t="s">
        <v>137</v>
      </c>
      <c r="EZ690" s="15" t="s">
        <v>137</v>
      </c>
      <c r="FA690" s="15" t="s">
        <v>137</v>
      </c>
      <c r="FB690" s="15">
        <f t="shared" si="1253"/>
        <v>0</v>
      </c>
      <c r="FC690" s="15">
        <f t="shared" si="1254"/>
        <v>0</v>
      </c>
      <c r="FD690" s="15">
        <f t="shared" si="1255"/>
        <v>0</v>
      </c>
      <c r="FE690" s="15">
        <f t="shared" si="1256"/>
        <v>0</v>
      </c>
      <c r="FF690" s="15">
        <f t="shared" si="1257"/>
        <v>0</v>
      </c>
      <c r="FG690" s="15">
        <f t="shared" si="1258"/>
        <v>0</v>
      </c>
      <c r="FH690" s="15">
        <f t="shared" si="1259"/>
        <v>0</v>
      </c>
      <c r="FI690" s="15">
        <f t="shared" si="1260"/>
        <v>0</v>
      </c>
      <c r="FJ690" s="15">
        <f t="shared" si="1261"/>
        <v>0</v>
      </c>
      <c r="FK690" s="15">
        <f t="shared" si="1262"/>
        <v>0</v>
      </c>
      <c r="FL690" s="15">
        <f t="shared" si="1263"/>
        <v>0</v>
      </c>
      <c r="FM690" s="15">
        <f t="shared" si="1275"/>
        <v>0</v>
      </c>
      <c r="FN690" s="15">
        <f t="shared" si="1276"/>
        <v>0</v>
      </c>
      <c r="FO690" s="15">
        <f t="shared" si="1266"/>
        <v>0</v>
      </c>
      <c r="FP690" s="15">
        <f t="shared" si="1267"/>
        <v>0</v>
      </c>
      <c r="FQ690" s="15">
        <f t="shared" si="1268"/>
        <v>0</v>
      </c>
      <c r="FR690" s="15">
        <f t="shared" si="1269"/>
        <v>0</v>
      </c>
      <c r="FS690" s="15">
        <f t="shared" si="1270"/>
        <v>0</v>
      </c>
      <c r="FT690" s="15">
        <f t="shared" si="1271"/>
        <v>0</v>
      </c>
      <c r="FU690" s="15">
        <f t="shared" si="1272"/>
        <v>0</v>
      </c>
      <c r="FV690" s="15">
        <f t="shared" si="1273"/>
        <v>0</v>
      </c>
      <c r="FW690" s="15">
        <f t="shared" si="1274"/>
        <v>0</v>
      </c>
      <c r="FX690" s="49" t="s">
        <v>2647</v>
      </c>
    </row>
    <row r="691" spans="1:180" s="42" customFormat="1" ht="31.5" x14ac:dyDescent="0.25">
      <c r="A691" s="38" t="s">
        <v>948</v>
      </c>
      <c r="B691" s="13" t="s">
        <v>2330</v>
      </c>
      <c r="C691" s="87" t="s">
        <v>2331</v>
      </c>
      <c r="D691" s="15">
        <v>0</v>
      </c>
      <c r="E691" s="15">
        <v>0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f t="shared" si="1243"/>
        <v>0</v>
      </c>
      <c r="P691" s="15">
        <f t="shared" si="1244"/>
        <v>0</v>
      </c>
      <c r="Q691" s="15">
        <f t="shared" si="1245"/>
        <v>0</v>
      </c>
      <c r="R691" s="15">
        <f t="shared" si="1246"/>
        <v>0</v>
      </c>
      <c r="S691" s="15">
        <f t="shared" si="1247"/>
        <v>0</v>
      </c>
      <c r="T691" s="15">
        <v>1</v>
      </c>
      <c r="U691" s="15">
        <f t="shared" si="1248"/>
        <v>0</v>
      </c>
      <c r="V691" s="15">
        <f t="shared" si="1249"/>
        <v>0</v>
      </c>
      <c r="W691" s="15">
        <f t="shared" si="1250"/>
        <v>0</v>
      </c>
      <c r="X691" s="15">
        <f t="shared" si="1251"/>
        <v>0</v>
      </c>
      <c r="Y691" s="15">
        <f t="shared" si="1252"/>
        <v>0</v>
      </c>
      <c r="Z691" s="15">
        <v>0</v>
      </c>
      <c r="AA691" s="15">
        <v>0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0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  <c r="BE691" s="15">
        <v>0</v>
      </c>
      <c r="BF691" s="15">
        <v>0</v>
      </c>
      <c r="BG691" s="15">
        <v>0</v>
      </c>
      <c r="BH691" s="15">
        <v>0</v>
      </c>
      <c r="BI691" s="15">
        <v>0</v>
      </c>
      <c r="BJ691" s="15">
        <v>0</v>
      </c>
      <c r="BK691" s="15">
        <v>0</v>
      </c>
      <c r="BL691" s="15">
        <v>0</v>
      </c>
      <c r="BM691" s="15">
        <v>0</v>
      </c>
      <c r="BN691" s="15">
        <v>0</v>
      </c>
      <c r="BO691" s="15">
        <v>0</v>
      </c>
      <c r="BP691" s="15">
        <v>0</v>
      </c>
      <c r="BQ691" s="15">
        <v>0</v>
      </c>
      <c r="BR691" s="15">
        <v>0</v>
      </c>
      <c r="BS691" s="15">
        <v>0</v>
      </c>
      <c r="BT691" s="15">
        <v>0</v>
      </c>
      <c r="BU691" s="15">
        <v>0</v>
      </c>
      <c r="BV691" s="15">
        <v>0</v>
      </c>
      <c r="BW691" s="15">
        <v>0</v>
      </c>
      <c r="BX691" s="15">
        <v>0</v>
      </c>
      <c r="BY691" s="15">
        <v>0</v>
      </c>
      <c r="BZ691" s="15">
        <v>0</v>
      </c>
      <c r="CA691" s="15">
        <v>0</v>
      </c>
      <c r="CB691" s="15">
        <v>0</v>
      </c>
      <c r="CC691" s="15">
        <v>0</v>
      </c>
      <c r="CD691" s="15">
        <v>0</v>
      </c>
      <c r="CE691" s="15">
        <v>0</v>
      </c>
      <c r="CF691" s="15">
        <v>0</v>
      </c>
      <c r="CG691" s="15">
        <v>0</v>
      </c>
      <c r="CH691" s="15">
        <v>0</v>
      </c>
      <c r="CI691" s="15">
        <v>0</v>
      </c>
      <c r="CJ691" s="15">
        <v>0</v>
      </c>
      <c r="CK691" s="15">
        <v>0</v>
      </c>
      <c r="CL691" s="15">
        <v>0</v>
      </c>
      <c r="CM691" s="15">
        <v>0</v>
      </c>
      <c r="CN691" s="15">
        <v>0</v>
      </c>
      <c r="CO691" s="15">
        <v>0</v>
      </c>
      <c r="CP691" s="15">
        <v>0</v>
      </c>
      <c r="CQ691" s="15">
        <v>0</v>
      </c>
      <c r="CR691" s="15">
        <v>0</v>
      </c>
      <c r="CS691" s="15">
        <v>0</v>
      </c>
      <c r="CT691" s="15">
        <v>0</v>
      </c>
      <c r="CU691" s="15">
        <v>0</v>
      </c>
      <c r="CV691" s="15">
        <v>0</v>
      </c>
      <c r="CW691" s="15">
        <v>0</v>
      </c>
      <c r="CX691" s="15">
        <v>0</v>
      </c>
      <c r="CY691" s="15">
        <v>0</v>
      </c>
      <c r="CZ691" s="15">
        <v>0</v>
      </c>
      <c r="DA691" s="15">
        <v>0</v>
      </c>
      <c r="DB691" s="15">
        <v>0</v>
      </c>
      <c r="DC691" s="15">
        <v>0</v>
      </c>
      <c r="DD691" s="15">
        <v>0</v>
      </c>
      <c r="DE691" s="15">
        <v>0</v>
      </c>
      <c r="DF691" s="15">
        <v>0</v>
      </c>
      <c r="DG691" s="15">
        <v>0</v>
      </c>
      <c r="DH691" s="15">
        <v>0</v>
      </c>
      <c r="DI691" s="15">
        <v>0</v>
      </c>
      <c r="DJ691" s="15">
        <v>0</v>
      </c>
      <c r="DK691" s="15">
        <v>0</v>
      </c>
      <c r="DL691" s="15">
        <v>0</v>
      </c>
      <c r="DM691" s="15">
        <v>0</v>
      </c>
      <c r="DN691" s="15">
        <v>0</v>
      </c>
      <c r="DO691" s="15">
        <v>0</v>
      </c>
      <c r="DP691" s="15">
        <v>0</v>
      </c>
      <c r="DQ691" s="15">
        <v>0</v>
      </c>
      <c r="DR691" s="15">
        <v>0</v>
      </c>
      <c r="DS691" s="15">
        <v>0</v>
      </c>
      <c r="DT691" s="15">
        <v>0</v>
      </c>
      <c r="DU691" s="15">
        <v>0</v>
      </c>
      <c r="DV691" s="15">
        <v>0</v>
      </c>
      <c r="DW691" s="15">
        <v>0</v>
      </c>
      <c r="DX691" s="15">
        <v>0</v>
      </c>
      <c r="DY691" s="15">
        <v>0</v>
      </c>
      <c r="DZ691" s="15">
        <v>0</v>
      </c>
      <c r="EA691" s="15">
        <v>0</v>
      </c>
      <c r="EB691" s="15">
        <v>0</v>
      </c>
      <c r="EC691" s="15">
        <v>0</v>
      </c>
      <c r="ED691" s="15">
        <v>0</v>
      </c>
      <c r="EE691" s="15">
        <v>0</v>
      </c>
      <c r="EF691" s="15">
        <v>0</v>
      </c>
      <c r="EG691" s="15">
        <v>0</v>
      </c>
      <c r="EH691" s="15">
        <v>0</v>
      </c>
      <c r="EI691" s="15">
        <v>0</v>
      </c>
      <c r="EJ691" s="15">
        <v>0</v>
      </c>
      <c r="EK691" s="15">
        <v>0</v>
      </c>
      <c r="EL691" s="15">
        <v>0</v>
      </c>
      <c r="EM691" s="15">
        <v>0</v>
      </c>
      <c r="EN691" s="15">
        <v>0</v>
      </c>
      <c r="EO691" s="15">
        <v>0</v>
      </c>
      <c r="EP691" s="15">
        <v>0</v>
      </c>
      <c r="EQ691" s="15" t="s">
        <v>137</v>
      </c>
      <c r="ER691" s="15" t="s">
        <v>137</v>
      </c>
      <c r="ES691" s="15" t="s">
        <v>137</v>
      </c>
      <c r="ET691" s="15" t="s">
        <v>137</v>
      </c>
      <c r="EU691" s="15" t="s">
        <v>137</v>
      </c>
      <c r="EV691" s="15" t="s">
        <v>137</v>
      </c>
      <c r="EW691" s="15" t="s">
        <v>137</v>
      </c>
      <c r="EX691" s="15" t="s">
        <v>137</v>
      </c>
      <c r="EY691" s="15" t="s">
        <v>137</v>
      </c>
      <c r="EZ691" s="15" t="s">
        <v>137</v>
      </c>
      <c r="FA691" s="15" t="s">
        <v>137</v>
      </c>
      <c r="FB691" s="15">
        <f t="shared" si="1253"/>
        <v>0</v>
      </c>
      <c r="FC691" s="15">
        <f t="shared" si="1254"/>
        <v>0</v>
      </c>
      <c r="FD691" s="15">
        <f t="shared" si="1255"/>
        <v>0</v>
      </c>
      <c r="FE691" s="15">
        <f t="shared" si="1256"/>
        <v>0</v>
      </c>
      <c r="FF691" s="15">
        <f t="shared" si="1257"/>
        <v>0</v>
      </c>
      <c r="FG691" s="15">
        <f t="shared" si="1258"/>
        <v>0</v>
      </c>
      <c r="FH691" s="15">
        <f t="shared" si="1259"/>
        <v>0</v>
      </c>
      <c r="FI691" s="15">
        <f t="shared" si="1260"/>
        <v>0</v>
      </c>
      <c r="FJ691" s="15">
        <f t="shared" si="1261"/>
        <v>0</v>
      </c>
      <c r="FK691" s="15">
        <f t="shared" si="1262"/>
        <v>0</v>
      </c>
      <c r="FL691" s="15">
        <f t="shared" si="1263"/>
        <v>0</v>
      </c>
      <c r="FM691" s="15">
        <f t="shared" si="1275"/>
        <v>0</v>
      </c>
      <c r="FN691" s="15">
        <f t="shared" si="1276"/>
        <v>0</v>
      </c>
      <c r="FO691" s="15">
        <f t="shared" si="1266"/>
        <v>0</v>
      </c>
      <c r="FP691" s="15">
        <f t="shared" si="1267"/>
        <v>0</v>
      </c>
      <c r="FQ691" s="15">
        <f t="shared" si="1268"/>
        <v>0</v>
      </c>
      <c r="FR691" s="15">
        <f t="shared" si="1269"/>
        <v>0</v>
      </c>
      <c r="FS691" s="15">
        <f t="shared" si="1270"/>
        <v>0</v>
      </c>
      <c r="FT691" s="15">
        <f t="shared" si="1271"/>
        <v>0</v>
      </c>
      <c r="FU691" s="15">
        <f t="shared" si="1272"/>
        <v>0</v>
      </c>
      <c r="FV691" s="15">
        <f t="shared" si="1273"/>
        <v>0</v>
      </c>
      <c r="FW691" s="15">
        <f t="shared" si="1274"/>
        <v>0</v>
      </c>
      <c r="FX691" s="49" t="s">
        <v>2647</v>
      </c>
    </row>
    <row r="692" spans="1:180" s="42" customFormat="1" ht="31.5" x14ac:dyDescent="0.25">
      <c r="A692" s="38" t="s">
        <v>948</v>
      </c>
      <c r="B692" s="13" t="s">
        <v>2332</v>
      </c>
      <c r="C692" s="87" t="s">
        <v>2333</v>
      </c>
      <c r="D692" s="15">
        <v>0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f t="shared" si="1243"/>
        <v>0</v>
      </c>
      <c r="P692" s="15">
        <f t="shared" si="1244"/>
        <v>0</v>
      </c>
      <c r="Q692" s="15">
        <f t="shared" si="1245"/>
        <v>0</v>
      </c>
      <c r="R692" s="15">
        <f t="shared" si="1246"/>
        <v>0</v>
      </c>
      <c r="S692" s="15">
        <f t="shared" si="1247"/>
        <v>0</v>
      </c>
      <c r="T692" s="15">
        <v>1</v>
      </c>
      <c r="U692" s="15">
        <f t="shared" si="1248"/>
        <v>0</v>
      </c>
      <c r="V692" s="15">
        <f t="shared" si="1249"/>
        <v>0</v>
      </c>
      <c r="W692" s="15">
        <f t="shared" si="1250"/>
        <v>0</v>
      </c>
      <c r="X692" s="15">
        <f t="shared" si="1251"/>
        <v>0</v>
      </c>
      <c r="Y692" s="15">
        <f t="shared" si="1252"/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0</v>
      </c>
      <c r="AF692" s="15">
        <v>0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0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v>0</v>
      </c>
      <c r="BE692" s="15">
        <v>0</v>
      </c>
      <c r="BF692" s="15">
        <v>0</v>
      </c>
      <c r="BG692" s="15">
        <v>0</v>
      </c>
      <c r="BH692" s="15">
        <v>0</v>
      </c>
      <c r="BI692" s="15">
        <v>0</v>
      </c>
      <c r="BJ692" s="15">
        <v>0</v>
      </c>
      <c r="BK692" s="15">
        <v>0</v>
      </c>
      <c r="BL692" s="15">
        <v>0</v>
      </c>
      <c r="BM692" s="15">
        <v>0</v>
      </c>
      <c r="BN692" s="15">
        <v>0</v>
      </c>
      <c r="BO692" s="15">
        <v>0</v>
      </c>
      <c r="BP692" s="15">
        <v>0</v>
      </c>
      <c r="BQ692" s="15">
        <v>0</v>
      </c>
      <c r="BR692" s="15">
        <v>0</v>
      </c>
      <c r="BS692" s="15">
        <v>0</v>
      </c>
      <c r="BT692" s="15">
        <v>0</v>
      </c>
      <c r="BU692" s="15">
        <v>0</v>
      </c>
      <c r="BV692" s="15">
        <v>0</v>
      </c>
      <c r="BW692" s="15">
        <v>0</v>
      </c>
      <c r="BX692" s="15">
        <v>0</v>
      </c>
      <c r="BY692" s="15">
        <v>0</v>
      </c>
      <c r="BZ692" s="15">
        <v>0</v>
      </c>
      <c r="CA692" s="15">
        <v>0</v>
      </c>
      <c r="CB692" s="15">
        <v>0</v>
      </c>
      <c r="CC692" s="15">
        <v>0</v>
      </c>
      <c r="CD692" s="15">
        <v>0</v>
      </c>
      <c r="CE692" s="15">
        <v>0</v>
      </c>
      <c r="CF692" s="15">
        <v>0</v>
      </c>
      <c r="CG692" s="15">
        <v>0</v>
      </c>
      <c r="CH692" s="15">
        <v>0</v>
      </c>
      <c r="CI692" s="15">
        <v>0</v>
      </c>
      <c r="CJ692" s="15">
        <v>0</v>
      </c>
      <c r="CK692" s="15">
        <v>0</v>
      </c>
      <c r="CL692" s="15">
        <v>0</v>
      </c>
      <c r="CM692" s="15">
        <v>0</v>
      </c>
      <c r="CN692" s="15">
        <v>0</v>
      </c>
      <c r="CO692" s="15">
        <v>0</v>
      </c>
      <c r="CP692" s="15">
        <v>0</v>
      </c>
      <c r="CQ692" s="15">
        <v>0</v>
      </c>
      <c r="CR692" s="15">
        <v>0</v>
      </c>
      <c r="CS692" s="15">
        <v>0</v>
      </c>
      <c r="CT692" s="15">
        <v>0</v>
      </c>
      <c r="CU692" s="15">
        <v>0</v>
      </c>
      <c r="CV692" s="15">
        <v>0</v>
      </c>
      <c r="CW692" s="15">
        <v>0</v>
      </c>
      <c r="CX692" s="15">
        <v>0</v>
      </c>
      <c r="CY692" s="15">
        <v>0</v>
      </c>
      <c r="CZ692" s="15">
        <v>0</v>
      </c>
      <c r="DA692" s="15">
        <v>0</v>
      </c>
      <c r="DB692" s="15">
        <v>0</v>
      </c>
      <c r="DC692" s="15">
        <v>0</v>
      </c>
      <c r="DD692" s="15">
        <v>0</v>
      </c>
      <c r="DE692" s="15">
        <v>0</v>
      </c>
      <c r="DF692" s="15">
        <v>0</v>
      </c>
      <c r="DG692" s="15">
        <v>0</v>
      </c>
      <c r="DH692" s="15">
        <v>0</v>
      </c>
      <c r="DI692" s="15">
        <v>0</v>
      </c>
      <c r="DJ692" s="15">
        <v>0</v>
      </c>
      <c r="DK692" s="15">
        <v>0</v>
      </c>
      <c r="DL692" s="15">
        <v>0</v>
      </c>
      <c r="DM692" s="15">
        <v>0</v>
      </c>
      <c r="DN692" s="15">
        <v>0</v>
      </c>
      <c r="DO692" s="15">
        <v>0</v>
      </c>
      <c r="DP692" s="15">
        <v>0</v>
      </c>
      <c r="DQ692" s="15">
        <v>0</v>
      </c>
      <c r="DR692" s="15">
        <v>0</v>
      </c>
      <c r="DS692" s="15">
        <v>0</v>
      </c>
      <c r="DT692" s="15">
        <v>0</v>
      </c>
      <c r="DU692" s="15">
        <v>0</v>
      </c>
      <c r="DV692" s="15">
        <v>0</v>
      </c>
      <c r="DW692" s="15">
        <v>0</v>
      </c>
      <c r="DX692" s="15">
        <v>0</v>
      </c>
      <c r="DY692" s="15">
        <v>0</v>
      </c>
      <c r="DZ692" s="15">
        <v>0</v>
      </c>
      <c r="EA692" s="15">
        <v>0</v>
      </c>
      <c r="EB692" s="15">
        <v>0</v>
      </c>
      <c r="EC692" s="15">
        <v>0</v>
      </c>
      <c r="ED692" s="15">
        <v>0</v>
      </c>
      <c r="EE692" s="15">
        <v>0</v>
      </c>
      <c r="EF692" s="15">
        <v>0</v>
      </c>
      <c r="EG692" s="15">
        <v>0</v>
      </c>
      <c r="EH692" s="15">
        <v>0</v>
      </c>
      <c r="EI692" s="15">
        <v>0</v>
      </c>
      <c r="EJ692" s="15">
        <v>0</v>
      </c>
      <c r="EK692" s="15">
        <v>0</v>
      </c>
      <c r="EL692" s="15">
        <v>0</v>
      </c>
      <c r="EM692" s="15">
        <v>0</v>
      </c>
      <c r="EN692" s="15">
        <v>0</v>
      </c>
      <c r="EO692" s="15">
        <v>0</v>
      </c>
      <c r="EP692" s="15">
        <v>0</v>
      </c>
      <c r="EQ692" s="15" t="s">
        <v>137</v>
      </c>
      <c r="ER692" s="15" t="s">
        <v>137</v>
      </c>
      <c r="ES692" s="15" t="s">
        <v>137</v>
      </c>
      <c r="ET692" s="15" t="s">
        <v>137</v>
      </c>
      <c r="EU692" s="15" t="s">
        <v>137</v>
      </c>
      <c r="EV692" s="15" t="s">
        <v>137</v>
      </c>
      <c r="EW692" s="15" t="s">
        <v>137</v>
      </c>
      <c r="EX692" s="15" t="s">
        <v>137</v>
      </c>
      <c r="EY692" s="15" t="s">
        <v>137</v>
      </c>
      <c r="EZ692" s="15" t="s">
        <v>137</v>
      </c>
      <c r="FA692" s="15" t="s">
        <v>137</v>
      </c>
      <c r="FB692" s="15">
        <f t="shared" si="1253"/>
        <v>0</v>
      </c>
      <c r="FC692" s="15">
        <f t="shared" si="1254"/>
        <v>0</v>
      </c>
      <c r="FD692" s="15">
        <f t="shared" si="1255"/>
        <v>0</v>
      </c>
      <c r="FE692" s="15">
        <f t="shared" si="1256"/>
        <v>0</v>
      </c>
      <c r="FF692" s="15">
        <f t="shared" si="1257"/>
        <v>0</v>
      </c>
      <c r="FG692" s="15">
        <f t="shared" si="1258"/>
        <v>0</v>
      </c>
      <c r="FH692" s="15">
        <f t="shared" si="1259"/>
        <v>0</v>
      </c>
      <c r="FI692" s="15">
        <f t="shared" si="1260"/>
        <v>0</v>
      </c>
      <c r="FJ692" s="15">
        <f t="shared" si="1261"/>
        <v>0</v>
      </c>
      <c r="FK692" s="15">
        <f t="shared" si="1262"/>
        <v>0</v>
      </c>
      <c r="FL692" s="15">
        <f t="shared" si="1263"/>
        <v>0</v>
      </c>
      <c r="FM692" s="15">
        <f t="shared" si="1275"/>
        <v>0</v>
      </c>
      <c r="FN692" s="15">
        <f t="shared" si="1276"/>
        <v>0</v>
      </c>
      <c r="FO692" s="15">
        <f t="shared" si="1266"/>
        <v>0</v>
      </c>
      <c r="FP692" s="15">
        <f t="shared" si="1267"/>
        <v>0</v>
      </c>
      <c r="FQ692" s="15">
        <f t="shared" si="1268"/>
        <v>0</v>
      </c>
      <c r="FR692" s="15">
        <f t="shared" si="1269"/>
        <v>0</v>
      </c>
      <c r="FS692" s="15">
        <f t="shared" si="1270"/>
        <v>0</v>
      </c>
      <c r="FT692" s="15">
        <f t="shared" si="1271"/>
        <v>0</v>
      </c>
      <c r="FU692" s="15">
        <f t="shared" si="1272"/>
        <v>0</v>
      </c>
      <c r="FV692" s="15">
        <f t="shared" si="1273"/>
        <v>0</v>
      </c>
      <c r="FW692" s="15">
        <f t="shared" si="1274"/>
        <v>0</v>
      </c>
      <c r="FX692" s="49" t="s">
        <v>2647</v>
      </c>
    </row>
    <row r="693" spans="1:180" s="42" customFormat="1" ht="31.5" x14ac:dyDescent="0.25">
      <c r="A693" s="38" t="s">
        <v>948</v>
      </c>
      <c r="B693" s="13" t="s">
        <v>2334</v>
      </c>
      <c r="C693" s="87" t="s">
        <v>2335</v>
      </c>
      <c r="D693" s="15">
        <v>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f t="shared" si="1243"/>
        <v>0</v>
      </c>
      <c r="P693" s="15">
        <f t="shared" si="1244"/>
        <v>0</v>
      </c>
      <c r="Q693" s="15">
        <f t="shared" si="1245"/>
        <v>0</v>
      </c>
      <c r="R693" s="15">
        <f t="shared" si="1246"/>
        <v>0</v>
      </c>
      <c r="S693" s="15">
        <f t="shared" si="1247"/>
        <v>0</v>
      </c>
      <c r="T693" s="15">
        <v>1</v>
      </c>
      <c r="U693" s="15">
        <f t="shared" si="1248"/>
        <v>0</v>
      </c>
      <c r="V693" s="15">
        <f t="shared" si="1249"/>
        <v>0</v>
      </c>
      <c r="W693" s="15">
        <f t="shared" si="1250"/>
        <v>0</v>
      </c>
      <c r="X693" s="15">
        <f t="shared" si="1251"/>
        <v>0</v>
      </c>
      <c r="Y693" s="15">
        <f t="shared" si="1252"/>
        <v>0</v>
      </c>
      <c r="Z693" s="15">
        <v>0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0</v>
      </c>
      <c r="AG693" s="15">
        <v>0</v>
      </c>
      <c r="AH693" s="15">
        <v>0</v>
      </c>
      <c r="AI693" s="15">
        <v>0</v>
      </c>
      <c r="AJ693" s="15">
        <v>0</v>
      </c>
      <c r="AK693" s="15">
        <v>0</v>
      </c>
      <c r="AL693" s="15">
        <v>0</v>
      </c>
      <c r="AM693" s="15">
        <v>0</v>
      </c>
      <c r="AN693" s="15">
        <v>0</v>
      </c>
      <c r="AO693" s="15">
        <v>0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0</v>
      </c>
      <c r="BE693" s="15">
        <v>0</v>
      </c>
      <c r="BF693" s="15">
        <v>0</v>
      </c>
      <c r="BG693" s="15">
        <v>0</v>
      </c>
      <c r="BH693" s="15">
        <v>0</v>
      </c>
      <c r="BI693" s="15">
        <v>0</v>
      </c>
      <c r="BJ693" s="15">
        <v>0</v>
      </c>
      <c r="BK693" s="15">
        <v>0</v>
      </c>
      <c r="BL693" s="15">
        <v>0</v>
      </c>
      <c r="BM693" s="15">
        <v>0</v>
      </c>
      <c r="BN693" s="15">
        <v>0</v>
      </c>
      <c r="BO693" s="15">
        <v>0</v>
      </c>
      <c r="BP693" s="15">
        <v>0</v>
      </c>
      <c r="BQ693" s="15">
        <v>0</v>
      </c>
      <c r="BR693" s="15">
        <v>0</v>
      </c>
      <c r="BS693" s="15">
        <v>0</v>
      </c>
      <c r="BT693" s="15">
        <v>0</v>
      </c>
      <c r="BU693" s="15">
        <v>0</v>
      </c>
      <c r="BV693" s="15">
        <v>0</v>
      </c>
      <c r="BW693" s="15">
        <v>0</v>
      </c>
      <c r="BX693" s="15">
        <v>0</v>
      </c>
      <c r="BY693" s="15">
        <v>0</v>
      </c>
      <c r="BZ693" s="15">
        <v>0</v>
      </c>
      <c r="CA693" s="15">
        <v>0</v>
      </c>
      <c r="CB693" s="15">
        <v>0</v>
      </c>
      <c r="CC693" s="15">
        <v>0</v>
      </c>
      <c r="CD693" s="15">
        <v>0</v>
      </c>
      <c r="CE693" s="15">
        <v>0</v>
      </c>
      <c r="CF693" s="15">
        <v>0</v>
      </c>
      <c r="CG693" s="15">
        <v>0</v>
      </c>
      <c r="CH693" s="15">
        <v>0</v>
      </c>
      <c r="CI693" s="15">
        <v>0</v>
      </c>
      <c r="CJ693" s="15">
        <v>0</v>
      </c>
      <c r="CK693" s="15">
        <v>0</v>
      </c>
      <c r="CL693" s="15">
        <v>0</v>
      </c>
      <c r="CM693" s="15">
        <v>0</v>
      </c>
      <c r="CN693" s="15">
        <v>0</v>
      </c>
      <c r="CO693" s="15">
        <v>0</v>
      </c>
      <c r="CP693" s="15">
        <v>0</v>
      </c>
      <c r="CQ693" s="15">
        <v>0</v>
      </c>
      <c r="CR693" s="15">
        <v>0</v>
      </c>
      <c r="CS693" s="15">
        <v>0</v>
      </c>
      <c r="CT693" s="15">
        <v>0</v>
      </c>
      <c r="CU693" s="15">
        <v>0</v>
      </c>
      <c r="CV693" s="15">
        <v>0</v>
      </c>
      <c r="CW693" s="15">
        <v>0</v>
      </c>
      <c r="CX693" s="15">
        <v>0</v>
      </c>
      <c r="CY693" s="15">
        <v>0</v>
      </c>
      <c r="CZ693" s="15">
        <v>0</v>
      </c>
      <c r="DA693" s="15">
        <v>0</v>
      </c>
      <c r="DB693" s="15">
        <v>0</v>
      </c>
      <c r="DC693" s="15">
        <v>0</v>
      </c>
      <c r="DD693" s="15">
        <v>0</v>
      </c>
      <c r="DE693" s="15">
        <v>0</v>
      </c>
      <c r="DF693" s="15">
        <v>0</v>
      </c>
      <c r="DG693" s="15">
        <v>0</v>
      </c>
      <c r="DH693" s="15">
        <v>0</v>
      </c>
      <c r="DI693" s="15">
        <v>0</v>
      </c>
      <c r="DJ693" s="15">
        <v>0</v>
      </c>
      <c r="DK693" s="15">
        <v>0</v>
      </c>
      <c r="DL693" s="15">
        <v>0</v>
      </c>
      <c r="DM693" s="15">
        <v>0</v>
      </c>
      <c r="DN693" s="15">
        <v>0</v>
      </c>
      <c r="DO693" s="15">
        <v>0</v>
      </c>
      <c r="DP693" s="15">
        <v>0</v>
      </c>
      <c r="DQ693" s="15">
        <v>0</v>
      </c>
      <c r="DR693" s="15">
        <v>0</v>
      </c>
      <c r="DS693" s="15">
        <v>0</v>
      </c>
      <c r="DT693" s="15">
        <v>0</v>
      </c>
      <c r="DU693" s="15">
        <v>0</v>
      </c>
      <c r="DV693" s="15">
        <v>0</v>
      </c>
      <c r="DW693" s="15">
        <v>0</v>
      </c>
      <c r="DX693" s="15">
        <v>0</v>
      </c>
      <c r="DY693" s="15">
        <v>0</v>
      </c>
      <c r="DZ693" s="15">
        <v>0</v>
      </c>
      <c r="EA693" s="15">
        <v>0</v>
      </c>
      <c r="EB693" s="15">
        <v>0</v>
      </c>
      <c r="EC693" s="15">
        <v>0</v>
      </c>
      <c r="ED693" s="15">
        <v>0</v>
      </c>
      <c r="EE693" s="15">
        <v>0</v>
      </c>
      <c r="EF693" s="15">
        <v>0</v>
      </c>
      <c r="EG693" s="15">
        <v>0</v>
      </c>
      <c r="EH693" s="15">
        <v>0</v>
      </c>
      <c r="EI693" s="15">
        <v>0</v>
      </c>
      <c r="EJ693" s="15">
        <v>0</v>
      </c>
      <c r="EK693" s="15">
        <v>0</v>
      </c>
      <c r="EL693" s="15">
        <v>0</v>
      </c>
      <c r="EM693" s="15">
        <v>0</v>
      </c>
      <c r="EN693" s="15">
        <v>0</v>
      </c>
      <c r="EO693" s="15">
        <v>0</v>
      </c>
      <c r="EP693" s="15">
        <v>0</v>
      </c>
      <c r="EQ693" s="15" t="s">
        <v>137</v>
      </c>
      <c r="ER693" s="15" t="s">
        <v>137</v>
      </c>
      <c r="ES693" s="15" t="s">
        <v>137</v>
      </c>
      <c r="ET693" s="15" t="s">
        <v>137</v>
      </c>
      <c r="EU693" s="15" t="s">
        <v>137</v>
      </c>
      <c r="EV693" s="15" t="s">
        <v>137</v>
      </c>
      <c r="EW693" s="15" t="s">
        <v>137</v>
      </c>
      <c r="EX693" s="15" t="s">
        <v>137</v>
      </c>
      <c r="EY693" s="15" t="s">
        <v>137</v>
      </c>
      <c r="EZ693" s="15" t="s">
        <v>137</v>
      </c>
      <c r="FA693" s="15" t="s">
        <v>137</v>
      </c>
      <c r="FB693" s="15">
        <f t="shared" si="1253"/>
        <v>0</v>
      </c>
      <c r="FC693" s="15">
        <f t="shared" si="1254"/>
        <v>0</v>
      </c>
      <c r="FD693" s="15">
        <f t="shared" si="1255"/>
        <v>0</v>
      </c>
      <c r="FE693" s="15">
        <f t="shared" si="1256"/>
        <v>0</v>
      </c>
      <c r="FF693" s="15">
        <f t="shared" si="1257"/>
        <v>0</v>
      </c>
      <c r="FG693" s="15">
        <f t="shared" si="1258"/>
        <v>0</v>
      </c>
      <c r="FH693" s="15">
        <f t="shared" si="1259"/>
        <v>0</v>
      </c>
      <c r="FI693" s="15">
        <f t="shared" si="1260"/>
        <v>0</v>
      </c>
      <c r="FJ693" s="15">
        <f t="shared" si="1261"/>
        <v>0</v>
      </c>
      <c r="FK693" s="15">
        <f t="shared" si="1262"/>
        <v>0</v>
      </c>
      <c r="FL693" s="15">
        <f t="shared" si="1263"/>
        <v>0</v>
      </c>
      <c r="FM693" s="15">
        <f t="shared" si="1275"/>
        <v>0</v>
      </c>
      <c r="FN693" s="15">
        <f t="shared" si="1276"/>
        <v>0</v>
      </c>
      <c r="FO693" s="15">
        <f t="shared" si="1266"/>
        <v>0</v>
      </c>
      <c r="FP693" s="15">
        <f t="shared" si="1267"/>
        <v>0</v>
      </c>
      <c r="FQ693" s="15">
        <f t="shared" si="1268"/>
        <v>0</v>
      </c>
      <c r="FR693" s="15">
        <f t="shared" si="1269"/>
        <v>0</v>
      </c>
      <c r="FS693" s="15">
        <f t="shared" si="1270"/>
        <v>0</v>
      </c>
      <c r="FT693" s="15">
        <f t="shared" si="1271"/>
        <v>0</v>
      </c>
      <c r="FU693" s="15">
        <f t="shared" si="1272"/>
        <v>0</v>
      </c>
      <c r="FV693" s="15">
        <f t="shared" si="1273"/>
        <v>0</v>
      </c>
      <c r="FW693" s="15">
        <f t="shared" si="1274"/>
        <v>0</v>
      </c>
      <c r="FX693" s="49" t="s">
        <v>2647</v>
      </c>
    </row>
    <row r="694" spans="1:180" s="42" customFormat="1" ht="31.5" x14ac:dyDescent="0.25">
      <c r="A694" s="38" t="s">
        <v>948</v>
      </c>
      <c r="B694" s="13" t="s">
        <v>2336</v>
      </c>
      <c r="C694" s="87" t="s">
        <v>2337</v>
      </c>
      <c r="D694" s="15">
        <v>0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f t="shared" si="1243"/>
        <v>0</v>
      </c>
      <c r="P694" s="15">
        <f t="shared" si="1244"/>
        <v>0</v>
      </c>
      <c r="Q694" s="15">
        <f t="shared" si="1245"/>
        <v>0</v>
      </c>
      <c r="R694" s="15">
        <f t="shared" si="1246"/>
        <v>0</v>
      </c>
      <c r="S694" s="15">
        <f t="shared" si="1247"/>
        <v>0</v>
      </c>
      <c r="T694" s="15">
        <v>1</v>
      </c>
      <c r="U694" s="15">
        <f t="shared" si="1248"/>
        <v>0</v>
      </c>
      <c r="V694" s="15">
        <f t="shared" si="1249"/>
        <v>0</v>
      </c>
      <c r="W694" s="15">
        <f t="shared" si="1250"/>
        <v>0</v>
      </c>
      <c r="X694" s="15">
        <f t="shared" si="1251"/>
        <v>0</v>
      </c>
      <c r="Y694" s="15">
        <f t="shared" si="1252"/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v>0</v>
      </c>
      <c r="BE694" s="15">
        <v>0</v>
      </c>
      <c r="BF694" s="15">
        <v>0</v>
      </c>
      <c r="BG694" s="15">
        <v>0</v>
      </c>
      <c r="BH694" s="15">
        <v>0</v>
      </c>
      <c r="BI694" s="15">
        <v>0</v>
      </c>
      <c r="BJ694" s="15">
        <v>0</v>
      </c>
      <c r="BK694" s="15">
        <v>0</v>
      </c>
      <c r="BL694" s="15">
        <v>0</v>
      </c>
      <c r="BM694" s="15">
        <v>0</v>
      </c>
      <c r="BN694" s="15">
        <v>0</v>
      </c>
      <c r="BO694" s="15">
        <v>0</v>
      </c>
      <c r="BP694" s="15">
        <v>0</v>
      </c>
      <c r="BQ694" s="15">
        <v>0</v>
      </c>
      <c r="BR694" s="15">
        <v>0</v>
      </c>
      <c r="BS694" s="15">
        <v>0</v>
      </c>
      <c r="BT694" s="15">
        <v>0</v>
      </c>
      <c r="BU694" s="15">
        <v>0</v>
      </c>
      <c r="BV694" s="15">
        <v>0</v>
      </c>
      <c r="BW694" s="15">
        <v>0</v>
      </c>
      <c r="BX694" s="15">
        <v>0</v>
      </c>
      <c r="BY694" s="15">
        <v>0</v>
      </c>
      <c r="BZ694" s="15">
        <v>0</v>
      </c>
      <c r="CA694" s="15">
        <v>0</v>
      </c>
      <c r="CB694" s="15">
        <v>0</v>
      </c>
      <c r="CC694" s="15">
        <v>0</v>
      </c>
      <c r="CD694" s="15">
        <v>0</v>
      </c>
      <c r="CE694" s="15">
        <v>0</v>
      </c>
      <c r="CF694" s="15">
        <v>0</v>
      </c>
      <c r="CG694" s="15">
        <v>0</v>
      </c>
      <c r="CH694" s="15">
        <v>0</v>
      </c>
      <c r="CI694" s="15">
        <v>0</v>
      </c>
      <c r="CJ694" s="15">
        <v>0</v>
      </c>
      <c r="CK694" s="15">
        <v>0</v>
      </c>
      <c r="CL694" s="15">
        <v>0</v>
      </c>
      <c r="CM694" s="15">
        <v>0</v>
      </c>
      <c r="CN694" s="15">
        <v>0</v>
      </c>
      <c r="CO694" s="15">
        <v>0</v>
      </c>
      <c r="CP694" s="15">
        <v>0</v>
      </c>
      <c r="CQ694" s="15">
        <v>0</v>
      </c>
      <c r="CR694" s="15">
        <v>0</v>
      </c>
      <c r="CS694" s="15">
        <v>0</v>
      </c>
      <c r="CT694" s="15">
        <v>0</v>
      </c>
      <c r="CU694" s="15">
        <v>0</v>
      </c>
      <c r="CV694" s="15">
        <v>0</v>
      </c>
      <c r="CW694" s="15">
        <v>0</v>
      </c>
      <c r="CX694" s="15">
        <v>0</v>
      </c>
      <c r="CY694" s="15">
        <v>0</v>
      </c>
      <c r="CZ694" s="15">
        <v>0</v>
      </c>
      <c r="DA694" s="15">
        <v>0</v>
      </c>
      <c r="DB694" s="15">
        <v>0</v>
      </c>
      <c r="DC694" s="15">
        <v>0</v>
      </c>
      <c r="DD694" s="15">
        <v>0</v>
      </c>
      <c r="DE694" s="15">
        <v>0</v>
      </c>
      <c r="DF694" s="15">
        <v>0</v>
      </c>
      <c r="DG694" s="15">
        <v>0</v>
      </c>
      <c r="DH694" s="15">
        <v>0</v>
      </c>
      <c r="DI694" s="15">
        <v>0</v>
      </c>
      <c r="DJ694" s="15">
        <v>0</v>
      </c>
      <c r="DK694" s="15">
        <v>0</v>
      </c>
      <c r="DL694" s="15">
        <v>0</v>
      </c>
      <c r="DM694" s="15">
        <v>0</v>
      </c>
      <c r="DN694" s="15">
        <v>0</v>
      </c>
      <c r="DO694" s="15">
        <v>0</v>
      </c>
      <c r="DP694" s="15">
        <v>0</v>
      </c>
      <c r="DQ694" s="15">
        <v>0</v>
      </c>
      <c r="DR694" s="15">
        <v>0</v>
      </c>
      <c r="DS694" s="15">
        <v>0</v>
      </c>
      <c r="DT694" s="15">
        <v>0</v>
      </c>
      <c r="DU694" s="15">
        <v>0</v>
      </c>
      <c r="DV694" s="15">
        <v>0</v>
      </c>
      <c r="DW694" s="15">
        <v>0</v>
      </c>
      <c r="DX694" s="15">
        <v>0</v>
      </c>
      <c r="DY694" s="15">
        <v>0</v>
      </c>
      <c r="DZ694" s="15">
        <v>0</v>
      </c>
      <c r="EA694" s="15">
        <v>0</v>
      </c>
      <c r="EB694" s="15">
        <v>0</v>
      </c>
      <c r="EC694" s="15">
        <v>0</v>
      </c>
      <c r="ED694" s="15">
        <v>0</v>
      </c>
      <c r="EE694" s="15">
        <v>0</v>
      </c>
      <c r="EF694" s="15">
        <v>0</v>
      </c>
      <c r="EG694" s="15">
        <v>0</v>
      </c>
      <c r="EH694" s="15">
        <v>0</v>
      </c>
      <c r="EI694" s="15">
        <v>0</v>
      </c>
      <c r="EJ694" s="15">
        <v>0</v>
      </c>
      <c r="EK694" s="15">
        <v>0</v>
      </c>
      <c r="EL694" s="15">
        <v>0</v>
      </c>
      <c r="EM694" s="15">
        <v>0</v>
      </c>
      <c r="EN694" s="15">
        <v>0</v>
      </c>
      <c r="EO694" s="15">
        <v>0</v>
      </c>
      <c r="EP694" s="15">
        <v>0</v>
      </c>
      <c r="EQ694" s="15" t="s">
        <v>137</v>
      </c>
      <c r="ER694" s="15" t="s">
        <v>137</v>
      </c>
      <c r="ES694" s="15" t="s">
        <v>137</v>
      </c>
      <c r="ET694" s="15" t="s">
        <v>137</v>
      </c>
      <c r="EU694" s="15" t="s">
        <v>137</v>
      </c>
      <c r="EV694" s="15" t="s">
        <v>137</v>
      </c>
      <c r="EW694" s="15" t="s">
        <v>137</v>
      </c>
      <c r="EX694" s="15" t="s">
        <v>137</v>
      </c>
      <c r="EY694" s="15" t="s">
        <v>137</v>
      </c>
      <c r="EZ694" s="15" t="s">
        <v>137</v>
      </c>
      <c r="FA694" s="15" t="s">
        <v>137</v>
      </c>
      <c r="FB694" s="15">
        <f t="shared" si="1253"/>
        <v>0</v>
      </c>
      <c r="FC694" s="15">
        <f t="shared" si="1254"/>
        <v>0</v>
      </c>
      <c r="FD694" s="15">
        <f t="shared" si="1255"/>
        <v>0</v>
      </c>
      <c r="FE694" s="15">
        <f t="shared" si="1256"/>
        <v>0</v>
      </c>
      <c r="FF694" s="15">
        <f t="shared" si="1257"/>
        <v>0</v>
      </c>
      <c r="FG694" s="15">
        <f t="shared" si="1258"/>
        <v>0</v>
      </c>
      <c r="FH694" s="15">
        <f t="shared" si="1259"/>
        <v>0</v>
      </c>
      <c r="FI694" s="15">
        <f t="shared" si="1260"/>
        <v>0</v>
      </c>
      <c r="FJ694" s="15">
        <f t="shared" si="1261"/>
        <v>0</v>
      </c>
      <c r="FK694" s="15">
        <f t="shared" si="1262"/>
        <v>0</v>
      </c>
      <c r="FL694" s="15">
        <f t="shared" si="1263"/>
        <v>0</v>
      </c>
      <c r="FM694" s="15">
        <f t="shared" si="1275"/>
        <v>0</v>
      </c>
      <c r="FN694" s="15">
        <f t="shared" si="1276"/>
        <v>0</v>
      </c>
      <c r="FO694" s="15">
        <f t="shared" si="1266"/>
        <v>0</v>
      </c>
      <c r="FP694" s="15">
        <f t="shared" si="1267"/>
        <v>0</v>
      </c>
      <c r="FQ694" s="15">
        <f t="shared" si="1268"/>
        <v>0</v>
      </c>
      <c r="FR694" s="15">
        <f t="shared" si="1269"/>
        <v>0</v>
      </c>
      <c r="FS694" s="15">
        <f t="shared" si="1270"/>
        <v>0</v>
      </c>
      <c r="FT694" s="15">
        <f t="shared" si="1271"/>
        <v>0</v>
      </c>
      <c r="FU694" s="15">
        <f t="shared" si="1272"/>
        <v>0</v>
      </c>
      <c r="FV694" s="15">
        <f t="shared" si="1273"/>
        <v>0</v>
      </c>
      <c r="FW694" s="15">
        <f t="shared" si="1274"/>
        <v>0</v>
      </c>
      <c r="FX694" s="49" t="s">
        <v>2647</v>
      </c>
    </row>
    <row r="695" spans="1:180" s="42" customFormat="1" ht="47.25" x14ac:dyDescent="0.25">
      <c r="A695" s="38" t="s">
        <v>948</v>
      </c>
      <c r="B695" s="13" t="s">
        <v>2338</v>
      </c>
      <c r="C695" s="87" t="s">
        <v>2339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f t="shared" si="1243"/>
        <v>0</v>
      </c>
      <c r="P695" s="15">
        <f t="shared" si="1244"/>
        <v>0</v>
      </c>
      <c r="Q695" s="15">
        <f t="shared" si="1245"/>
        <v>0</v>
      </c>
      <c r="R695" s="15">
        <f t="shared" si="1246"/>
        <v>0</v>
      </c>
      <c r="S695" s="15">
        <f t="shared" si="1247"/>
        <v>0</v>
      </c>
      <c r="T695" s="15">
        <v>1</v>
      </c>
      <c r="U695" s="15">
        <f t="shared" si="1248"/>
        <v>0</v>
      </c>
      <c r="V695" s="15">
        <f t="shared" si="1249"/>
        <v>0</v>
      </c>
      <c r="W695" s="15">
        <f t="shared" si="1250"/>
        <v>0</v>
      </c>
      <c r="X695" s="15">
        <f t="shared" si="1251"/>
        <v>0</v>
      </c>
      <c r="Y695" s="15">
        <f t="shared" si="1252"/>
        <v>0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  <c r="BE695" s="15">
        <v>0</v>
      </c>
      <c r="BF695" s="15">
        <v>0</v>
      </c>
      <c r="BG695" s="15">
        <v>0</v>
      </c>
      <c r="BH695" s="15">
        <v>0</v>
      </c>
      <c r="BI695" s="15">
        <v>0</v>
      </c>
      <c r="BJ695" s="15">
        <v>0</v>
      </c>
      <c r="BK695" s="15">
        <v>0</v>
      </c>
      <c r="BL695" s="15">
        <v>0</v>
      </c>
      <c r="BM695" s="15">
        <v>0</v>
      </c>
      <c r="BN695" s="15">
        <v>0</v>
      </c>
      <c r="BO695" s="15">
        <v>0</v>
      </c>
      <c r="BP695" s="15">
        <v>0</v>
      </c>
      <c r="BQ695" s="15">
        <v>0</v>
      </c>
      <c r="BR695" s="15">
        <v>0</v>
      </c>
      <c r="BS695" s="15">
        <v>0</v>
      </c>
      <c r="BT695" s="15">
        <v>0</v>
      </c>
      <c r="BU695" s="15">
        <v>0</v>
      </c>
      <c r="BV695" s="15">
        <v>0</v>
      </c>
      <c r="BW695" s="15">
        <v>0</v>
      </c>
      <c r="BX695" s="15">
        <v>0</v>
      </c>
      <c r="BY695" s="15">
        <v>0</v>
      </c>
      <c r="BZ695" s="15">
        <v>0</v>
      </c>
      <c r="CA695" s="15">
        <v>0</v>
      </c>
      <c r="CB695" s="15">
        <v>0</v>
      </c>
      <c r="CC695" s="15">
        <v>0</v>
      </c>
      <c r="CD695" s="15">
        <v>0</v>
      </c>
      <c r="CE695" s="15">
        <v>0</v>
      </c>
      <c r="CF695" s="15">
        <v>0</v>
      </c>
      <c r="CG695" s="15">
        <v>0</v>
      </c>
      <c r="CH695" s="15">
        <v>0</v>
      </c>
      <c r="CI695" s="15">
        <v>0</v>
      </c>
      <c r="CJ695" s="15">
        <v>0</v>
      </c>
      <c r="CK695" s="15">
        <v>0</v>
      </c>
      <c r="CL695" s="15">
        <v>0</v>
      </c>
      <c r="CM695" s="15">
        <v>0</v>
      </c>
      <c r="CN695" s="15">
        <v>0</v>
      </c>
      <c r="CO695" s="15">
        <v>0</v>
      </c>
      <c r="CP695" s="15">
        <v>0</v>
      </c>
      <c r="CQ695" s="15">
        <v>0</v>
      </c>
      <c r="CR695" s="15">
        <v>0</v>
      </c>
      <c r="CS695" s="15">
        <v>0</v>
      </c>
      <c r="CT695" s="15">
        <v>0</v>
      </c>
      <c r="CU695" s="15">
        <v>0</v>
      </c>
      <c r="CV695" s="15">
        <v>0</v>
      </c>
      <c r="CW695" s="15">
        <v>0</v>
      </c>
      <c r="CX695" s="15">
        <v>0</v>
      </c>
      <c r="CY695" s="15">
        <v>0</v>
      </c>
      <c r="CZ695" s="15">
        <v>0</v>
      </c>
      <c r="DA695" s="15">
        <v>0</v>
      </c>
      <c r="DB695" s="15">
        <v>0</v>
      </c>
      <c r="DC695" s="15">
        <v>0</v>
      </c>
      <c r="DD695" s="15">
        <v>0</v>
      </c>
      <c r="DE695" s="15">
        <v>0</v>
      </c>
      <c r="DF695" s="15">
        <v>0</v>
      </c>
      <c r="DG695" s="15">
        <v>0</v>
      </c>
      <c r="DH695" s="15">
        <v>0</v>
      </c>
      <c r="DI695" s="15">
        <v>0</v>
      </c>
      <c r="DJ695" s="15">
        <v>0</v>
      </c>
      <c r="DK695" s="15">
        <v>0</v>
      </c>
      <c r="DL695" s="15">
        <v>0</v>
      </c>
      <c r="DM695" s="15">
        <v>0</v>
      </c>
      <c r="DN695" s="15">
        <v>0</v>
      </c>
      <c r="DO695" s="15">
        <v>0</v>
      </c>
      <c r="DP695" s="15">
        <v>0</v>
      </c>
      <c r="DQ695" s="15">
        <v>0</v>
      </c>
      <c r="DR695" s="15">
        <v>0</v>
      </c>
      <c r="DS695" s="15">
        <v>0</v>
      </c>
      <c r="DT695" s="15">
        <v>0</v>
      </c>
      <c r="DU695" s="15">
        <v>0</v>
      </c>
      <c r="DV695" s="15">
        <v>0</v>
      </c>
      <c r="DW695" s="15">
        <v>0</v>
      </c>
      <c r="DX695" s="15">
        <v>0</v>
      </c>
      <c r="DY695" s="15">
        <v>0</v>
      </c>
      <c r="DZ695" s="15">
        <v>0</v>
      </c>
      <c r="EA695" s="15">
        <v>0</v>
      </c>
      <c r="EB695" s="15">
        <v>0</v>
      </c>
      <c r="EC695" s="15">
        <v>0</v>
      </c>
      <c r="ED695" s="15">
        <v>0</v>
      </c>
      <c r="EE695" s="15">
        <v>0</v>
      </c>
      <c r="EF695" s="15">
        <v>0</v>
      </c>
      <c r="EG695" s="15">
        <v>0</v>
      </c>
      <c r="EH695" s="15">
        <v>0</v>
      </c>
      <c r="EI695" s="15">
        <v>0</v>
      </c>
      <c r="EJ695" s="15">
        <v>0</v>
      </c>
      <c r="EK695" s="15">
        <v>0</v>
      </c>
      <c r="EL695" s="15">
        <v>0</v>
      </c>
      <c r="EM695" s="15">
        <v>0</v>
      </c>
      <c r="EN695" s="15">
        <v>0</v>
      </c>
      <c r="EO695" s="15">
        <v>0</v>
      </c>
      <c r="EP695" s="15">
        <v>0</v>
      </c>
      <c r="EQ695" s="15" t="s">
        <v>137</v>
      </c>
      <c r="ER695" s="15" t="s">
        <v>137</v>
      </c>
      <c r="ES695" s="15" t="s">
        <v>137</v>
      </c>
      <c r="ET695" s="15" t="s">
        <v>137</v>
      </c>
      <c r="EU695" s="15" t="s">
        <v>137</v>
      </c>
      <c r="EV695" s="15" t="s">
        <v>137</v>
      </c>
      <c r="EW695" s="15" t="s">
        <v>137</v>
      </c>
      <c r="EX695" s="15" t="s">
        <v>137</v>
      </c>
      <c r="EY695" s="15" t="s">
        <v>137</v>
      </c>
      <c r="EZ695" s="15" t="s">
        <v>137</v>
      </c>
      <c r="FA695" s="15" t="s">
        <v>137</v>
      </c>
      <c r="FB695" s="15">
        <f t="shared" si="1253"/>
        <v>0</v>
      </c>
      <c r="FC695" s="15">
        <f t="shared" si="1254"/>
        <v>0</v>
      </c>
      <c r="FD695" s="15">
        <f t="shared" si="1255"/>
        <v>0</v>
      </c>
      <c r="FE695" s="15">
        <f t="shared" si="1256"/>
        <v>0</v>
      </c>
      <c r="FF695" s="15">
        <f t="shared" si="1257"/>
        <v>0</v>
      </c>
      <c r="FG695" s="15">
        <f t="shared" si="1258"/>
        <v>0</v>
      </c>
      <c r="FH695" s="15">
        <f t="shared" si="1259"/>
        <v>0</v>
      </c>
      <c r="FI695" s="15">
        <f t="shared" si="1260"/>
        <v>0</v>
      </c>
      <c r="FJ695" s="15">
        <f t="shared" si="1261"/>
        <v>0</v>
      </c>
      <c r="FK695" s="15">
        <f t="shared" si="1262"/>
        <v>0</v>
      </c>
      <c r="FL695" s="15">
        <f t="shared" si="1263"/>
        <v>0</v>
      </c>
      <c r="FM695" s="15">
        <f t="shared" si="1275"/>
        <v>0</v>
      </c>
      <c r="FN695" s="15">
        <f t="shared" si="1276"/>
        <v>0</v>
      </c>
      <c r="FO695" s="15">
        <f t="shared" si="1266"/>
        <v>0</v>
      </c>
      <c r="FP695" s="15">
        <f t="shared" si="1267"/>
        <v>0</v>
      </c>
      <c r="FQ695" s="15">
        <f t="shared" si="1268"/>
        <v>0</v>
      </c>
      <c r="FR695" s="15">
        <f t="shared" si="1269"/>
        <v>0</v>
      </c>
      <c r="FS695" s="15">
        <f t="shared" si="1270"/>
        <v>0</v>
      </c>
      <c r="FT695" s="15">
        <f t="shared" si="1271"/>
        <v>0</v>
      </c>
      <c r="FU695" s="15">
        <f t="shared" si="1272"/>
        <v>0</v>
      </c>
      <c r="FV695" s="15">
        <f t="shared" si="1273"/>
        <v>0</v>
      </c>
      <c r="FW695" s="15">
        <f t="shared" si="1274"/>
        <v>0</v>
      </c>
      <c r="FX695" s="49" t="s">
        <v>2647</v>
      </c>
    </row>
    <row r="696" spans="1:180" s="42" customFormat="1" ht="47.25" x14ac:dyDescent="0.25">
      <c r="A696" s="38" t="s">
        <v>948</v>
      </c>
      <c r="B696" s="13" t="s">
        <v>2340</v>
      </c>
      <c r="C696" s="87" t="s">
        <v>2341</v>
      </c>
      <c r="D696" s="15">
        <v>0</v>
      </c>
      <c r="E696" s="15">
        <v>0</v>
      </c>
      <c r="F696" s="15">
        <v>0</v>
      </c>
      <c r="G696" s="15">
        <v>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v>0</v>
      </c>
      <c r="O696" s="15">
        <f t="shared" si="1243"/>
        <v>0</v>
      </c>
      <c r="P696" s="15">
        <f t="shared" si="1244"/>
        <v>0</v>
      </c>
      <c r="Q696" s="15">
        <f t="shared" si="1245"/>
        <v>0</v>
      </c>
      <c r="R696" s="15">
        <f t="shared" si="1246"/>
        <v>0</v>
      </c>
      <c r="S696" s="15">
        <f t="shared" si="1247"/>
        <v>0</v>
      </c>
      <c r="T696" s="15">
        <v>1</v>
      </c>
      <c r="U696" s="15">
        <f t="shared" si="1248"/>
        <v>0</v>
      </c>
      <c r="V696" s="15">
        <f t="shared" si="1249"/>
        <v>0</v>
      </c>
      <c r="W696" s="15">
        <f t="shared" si="1250"/>
        <v>0</v>
      </c>
      <c r="X696" s="15">
        <f t="shared" si="1251"/>
        <v>0</v>
      </c>
      <c r="Y696" s="15">
        <f t="shared" si="1252"/>
        <v>0</v>
      </c>
      <c r="Z696" s="15">
        <v>0</v>
      </c>
      <c r="AA696" s="15">
        <v>0</v>
      </c>
      <c r="AB696" s="15">
        <v>0</v>
      </c>
      <c r="AC696" s="15">
        <v>0</v>
      </c>
      <c r="AD696" s="15">
        <v>0</v>
      </c>
      <c r="AE696" s="15">
        <v>0</v>
      </c>
      <c r="AF696" s="15">
        <v>0</v>
      </c>
      <c r="AG696" s="15">
        <v>0</v>
      </c>
      <c r="AH696" s="15">
        <v>0</v>
      </c>
      <c r="AI696" s="15">
        <v>0</v>
      </c>
      <c r="AJ696" s="15">
        <v>0</v>
      </c>
      <c r="AK696" s="15">
        <v>0</v>
      </c>
      <c r="AL696" s="15">
        <v>0</v>
      </c>
      <c r="AM696" s="15">
        <v>0</v>
      </c>
      <c r="AN696" s="15">
        <v>0</v>
      </c>
      <c r="AO696" s="15">
        <v>0</v>
      </c>
      <c r="AP696" s="15">
        <v>0</v>
      </c>
      <c r="AQ696" s="15">
        <v>0</v>
      </c>
      <c r="AR696" s="15">
        <v>0</v>
      </c>
      <c r="AS696" s="15">
        <v>0</v>
      </c>
      <c r="AT696" s="15">
        <v>0</v>
      </c>
      <c r="AU696" s="15">
        <v>0</v>
      </c>
      <c r="AV696" s="15">
        <v>0</v>
      </c>
      <c r="AW696" s="15">
        <v>0</v>
      </c>
      <c r="AX696" s="15">
        <v>0</v>
      </c>
      <c r="AY696" s="15">
        <v>0</v>
      </c>
      <c r="AZ696" s="15">
        <v>0</v>
      </c>
      <c r="BA696" s="15">
        <v>0</v>
      </c>
      <c r="BB696" s="15">
        <v>0</v>
      </c>
      <c r="BC696" s="15">
        <v>0</v>
      </c>
      <c r="BD696" s="15">
        <v>0</v>
      </c>
      <c r="BE696" s="15">
        <v>0</v>
      </c>
      <c r="BF696" s="15">
        <v>0</v>
      </c>
      <c r="BG696" s="15">
        <v>0</v>
      </c>
      <c r="BH696" s="15">
        <v>0</v>
      </c>
      <c r="BI696" s="15">
        <v>0</v>
      </c>
      <c r="BJ696" s="15">
        <v>0</v>
      </c>
      <c r="BK696" s="15">
        <v>0</v>
      </c>
      <c r="BL696" s="15">
        <v>0</v>
      </c>
      <c r="BM696" s="15">
        <v>0</v>
      </c>
      <c r="BN696" s="15">
        <v>0</v>
      </c>
      <c r="BO696" s="15">
        <v>0</v>
      </c>
      <c r="BP696" s="15">
        <v>0</v>
      </c>
      <c r="BQ696" s="15">
        <v>0</v>
      </c>
      <c r="BR696" s="15">
        <v>0</v>
      </c>
      <c r="BS696" s="15">
        <v>0</v>
      </c>
      <c r="BT696" s="15">
        <v>0</v>
      </c>
      <c r="BU696" s="15">
        <v>0</v>
      </c>
      <c r="BV696" s="15">
        <v>0</v>
      </c>
      <c r="BW696" s="15">
        <v>0</v>
      </c>
      <c r="BX696" s="15">
        <v>0</v>
      </c>
      <c r="BY696" s="15">
        <v>0</v>
      </c>
      <c r="BZ696" s="15">
        <v>0</v>
      </c>
      <c r="CA696" s="15">
        <v>0</v>
      </c>
      <c r="CB696" s="15">
        <v>0</v>
      </c>
      <c r="CC696" s="15">
        <v>0</v>
      </c>
      <c r="CD696" s="15">
        <v>0</v>
      </c>
      <c r="CE696" s="15">
        <v>0</v>
      </c>
      <c r="CF696" s="15">
        <v>0</v>
      </c>
      <c r="CG696" s="15">
        <v>0</v>
      </c>
      <c r="CH696" s="15">
        <v>0</v>
      </c>
      <c r="CI696" s="15">
        <v>0</v>
      </c>
      <c r="CJ696" s="15">
        <v>0</v>
      </c>
      <c r="CK696" s="15">
        <v>0</v>
      </c>
      <c r="CL696" s="15">
        <v>0</v>
      </c>
      <c r="CM696" s="15">
        <v>0</v>
      </c>
      <c r="CN696" s="15">
        <v>0</v>
      </c>
      <c r="CO696" s="15">
        <v>0</v>
      </c>
      <c r="CP696" s="15">
        <v>0</v>
      </c>
      <c r="CQ696" s="15">
        <v>0</v>
      </c>
      <c r="CR696" s="15">
        <v>0</v>
      </c>
      <c r="CS696" s="15">
        <v>0</v>
      </c>
      <c r="CT696" s="15">
        <v>0</v>
      </c>
      <c r="CU696" s="15">
        <v>0</v>
      </c>
      <c r="CV696" s="15">
        <v>0</v>
      </c>
      <c r="CW696" s="15">
        <v>0</v>
      </c>
      <c r="CX696" s="15">
        <v>0</v>
      </c>
      <c r="CY696" s="15">
        <v>0</v>
      </c>
      <c r="CZ696" s="15">
        <v>0</v>
      </c>
      <c r="DA696" s="15">
        <v>0</v>
      </c>
      <c r="DB696" s="15">
        <v>0</v>
      </c>
      <c r="DC696" s="15">
        <v>0</v>
      </c>
      <c r="DD696" s="15">
        <v>0</v>
      </c>
      <c r="DE696" s="15">
        <v>0</v>
      </c>
      <c r="DF696" s="15">
        <v>0</v>
      </c>
      <c r="DG696" s="15">
        <v>0</v>
      </c>
      <c r="DH696" s="15">
        <v>0</v>
      </c>
      <c r="DI696" s="15">
        <v>0</v>
      </c>
      <c r="DJ696" s="15">
        <v>0</v>
      </c>
      <c r="DK696" s="15">
        <v>0</v>
      </c>
      <c r="DL696" s="15">
        <v>0</v>
      </c>
      <c r="DM696" s="15">
        <v>0</v>
      </c>
      <c r="DN696" s="15">
        <v>0</v>
      </c>
      <c r="DO696" s="15">
        <v>0</v>
      </c>
      <c r="DP696" s="15">
        <v>0</v>
      </c>
      <c r="DQ696" s="15">
        <v>0</v>
      </c>
      <c r="DR696" s="15">
        <v>0</v>
      </c>
      <c r="DS696" s="15">
        <v>0</v>
      </c>
      <c r="DT696" s="15">
        <v>0</v>
      </c>
      <c r="DU696" s="15">
        <v>0</v>
      </c>
      <c r="DV696" s="15">
        <v>0</v>
      </c>
      <c r="DW696" s="15">
        <v>0</v>
      </c>
      <c r="DX696" s="15">
        <v>0</v>
      </c>
      <c r="DY696" s="15">
        <v>0</v>
      </c>
      <c r="DZ696" s="15">
        <v>0</v>
      </c>
      <c r="EA696" s="15">
        <v>0</v>
      </c>
      <c r="EB696" s="15">
        <v>0</v>
      </c>
      <c r="EC696" s="15">
        <v>0</v>
      </c>
      <c r="ED696" s="15">
        <v>0</v>
      </c>
      <c r="EE696" s="15">
        <v>0</v>
      </c>
      <c r="EF696" s="15">
        <v>0</v>
      </c>
      <c r="EG696" s="15">
        <v>0</v>
      </c>
      <c r="EH696" s="15">
        <v>0</v>
      </c>
      <c r="EI696" s="15">
        <v>0</v>
      </c>
      <c r="EJ696" s="15">
        <v>0</v>
      </c>
      <c r="EK696" s="15">
        <v>0</v>
      </c>
      <c r="EL696" s="15">
        <v>0</v>
      </c>
      <c r="EM696" s="15">
        <v>0</v>
      </c>
      <c r="EN696" s="15">
        <v>0</v>
      </c>
      <c r="EO696" s="15">
        <v>0</v>
      </c>
      <c r="EP696" s="15">
        <v>0</v>
      </c>
      <c r="EQ696" s="15" t="s">
        <v>137</v>
      </c>
      <c r="ER696" s="15" t="s">
        <v>137</v>
      </c>
      <c r="ES696" s="15" t="s">
        <v>137</v>
      </c>
      <c r="ET696" s="15" t="s">
        <v>137</v>
      </c>
      <c r="EU696" s="15" t="s">
        <v>137</v>
      </c>
      <c r="EV696" s="15" t="s">
        <v>137</v>
      </c>
      <c r="EW696" s="15" t="s">
        <v>137</v>
      </c>
      <c r="EX696" s="15" t="s">
        <v>137</v>
      </c>
      <c r="EY696" s="15" t="s">
        <v>137</v>
      </c>
      <c r="EZ696" s="15" t="s">
        <v>137</v>
      </c>
      <c r="FA696" s="15" t="s">
        <v>137</v>
      </c>
      <c r="FB696" s="15">
        <f t="shared" si="1253"/>
        <v>0</v>
      </c>
      <c r="FC696" s="15">
        <f t="shared" si="1254"/>
        <v>0</v>
      </c>
      <c r="FD696" s="15">
        <f t="shared" si="1255"/>
        <v>0</v>
      </c>
      <c r="FE696" s="15">
        <f t="shared" si="1256"/>
        <v>0</v>
      </c>
      <c r="FF696" s="15">
        <f t="shared" si="1257"/>
        <v>0</v>
      </c>
      <c r="FG696" s="15">
        <f t="shared" si="1258"/>
        <v>0</v>
      </c>
      <c r="FH696" s="15">
        <f t="shared" si="1259"/>
        <v>0</v>
      </c>
      <c r="FI696" s="15">
        <f t="shared" si="1260"/>
        <v>0</v>
      </c>
      <c r="FJ696" s="15">
        <f t="shared" si="1261"/>
        <v>0</v>
      </c>
      <c r="FK696" s="15">
        <f t="shared" si="1262"/>
        <v>0</v>
      </c>
      <c r="FL696" s="15">
        <f t="shared" si="1263"/>
        <v>0</v>
      </c>
      <c r="FM696" s="15">
        <f t="shared" si="1275"/>
        <v>0</v>
      </c>
      <c r="FN696" s="15">
        <f t="shared" si="1276"/>
        <v>0</v>
      </c>
      <c r="FO696" s="15">
        <f t="shared" si="1266"/>
        <v>0</v>
      </c>
      <c r="FP696" s="15">
        <f t="shared" si="1267"/>
        <v>0</v>
      </c>
      <c r="FQ696" s="15">
        <f t="shared" si="1268"/>
        <v>0</v>
      </c>
      <c r="FR696" s="15">
        <f t="shared" si="1269"/>
        <v>0</v>
      </c>
      <c r="FS696" s="15">
        <f t="shared" si="1270"/>
        <v>0</v>
      </c>
      <c r="FT696" s="15">
        <f t="shared" si="1271"/>
        <v>0</v>
      </c>
      <c r="FU696" s="15">
        <f t="shared" si="1272"/>
        <v>0</v>
      </c>
      <c r="FV696" s="15">
        <f t="shared" si="1273"/>
        <v>0</v>
      </c>
      <c r="FW696" s="15">
        <f t="shared" si="1274"/>
        <v>0</v>
      </c>
      <c r="FX696" s="50" t="s">
        <v>2671</v>
      </c>
    </row>
    <row r="697" spans="1:180" s="42" customFormat="1" ht="31.5" x14ac:dyDescent="0.25">
      <c r="A697" s="38" t="s">
        <v>948</v>
      </c>
      <c r="B697" s="13" t="s">
        <v>2342</v>
      </c>
      <c r="C697" s="87" t="s">
        <v>2343</v>
      </c>
      <c r="D697" s="15">
        <v>0</v>
      </c>
      <c r="E697" s="15">
        <v>0</v>
      </c>
      <c r="F697" s="15">
        <v>0</v>
      </c>
      <c r="G697" s="15">
        <v>0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15">
        <f t="shared" si="1243"/>
        <v>0</v>
      </c>
      <c r="P697" s="15">
        <f t="shared" si="1244"/>
        <v>0</v>
      </c>
      <c r="Q697" s="15">
        <f t="shared" si="1245"/>
        <v>0</v>
      </c>
      <c r="R697" s="15">
        <f t="shared" si="1246"/>
        <v>0</v>
      </c>
      <c r="S697" s="15">
        <f t="shared" si="1247"/>
        <v>0</v>
      </c>
      <c r="T697" s="15">
        <v>1</v>
      </c>
      <c r="U697" s="15">
        <f t="shared" si="1248"/>
        <v>0</v>
      </c>
      <c r="V697" s="15">
        <f t="shared" si="1249"/>
        <v>0</v>
      </c>
      <c r="W697" s="15">
        <f t="shared" si="1250"/>
        <v>0</v>
      </c>
      <c r="X697" s="15">
        <f t="shared" si="1251"/>
        <v>0</v>
      </c>
      <c r="Y697" s="15">
        <f t="shared" si="1252"/>
        <v>0</v>
      </c>
      <c r="Z697" s="15">
        <v>0</v>
      </c>
      <c r="AA697" s="15">
        <v>0</v>
      </c>
      <c r="AB697" s="15">
        <v>0</v>
      </c>
      <c r="AC697" s="15">
        <v>0</v>
      </c>
      <c r="AD697" s="15">
        <v>0</v>
      </c>
      <c r="AE697" s="15">
        <v>0</v>
      </c>
      <c r="AF697" s="15">
        <v>0</v>
      </c>
      <c r="AG697" s="15">
        <v>0</v>
      </c>
      <c r="AH697" s="15">
        <v>0</v>
      </c>
      <c r="AI697" s="15">
        <v>0</v>
      </c>
      <c r="AJ697" s="15">
        <v>0</v>
      </c>
      <c r="AK697" s="15">
        <v>0</v>
      </c>
      <c r="AL697" s="15">
        <v>0</v>
      </c>
      <c r="AM697" s="15">
        <v>0</v>
      </c>
      <c r="AN697" s="15">
        <v>0</v>
      </c>
      <c r="AO697" s="15">
        <v>0</v>
      </c>
      <c r="AP697" s="15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15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v>0</v>
      </c>
      <c r="BE697" s="15">
        <v>0</v>
      </c>
      <c r="BF697" s="15">
        <v>0</v>
      </c>
      <c r="BG697" s="15">
        <v>0</v>
      </c>
      <c r="BH697" s="15">
        <v>0</v>
      </c>
      <c r="BI697" s="15">
        <v>0</v>
      </c>
      <c r="BJ697" s="15">
        <v>0</v>
      </c>
      <c r="BK697" s="15">
        <v>0</v>
      </c>
      <c r="BL697" s="15">
        <v>0</v>
      </c>
      <c r="BM697" s="15">
        <v>0</v>
      </c>
      <c r="BN697" s="15">
        <v>0</v>
      </c>
      <c r="BO697" s="15">
        <v>0</v>
      </c>
      <c r="BP697" s="15">
        <v>0</v>
      </c>
      <c r="BQ697" s="15">
        <v>0</v>
      </c>
      <c r="BR697" s="15">
        <v>0</v>
      </c>
      <c r="BS697" s="15">
        <v>0</v>
      </c>
      <c r="BT697" s="15">
        <v>0</v>
      </c>
      <c r="BU697" s="15">
        <v>0</v>
      </c>
      <c r="BV697" s="15">
        <v>0</v>
      </c>
      <c r="BW697" s="15">
        <v>0</v>
      </c>
      <c r="BX697" s="15">
        <v>0</v>
      </c>
      <c r="BY697" s="15">
        <v>0</v>
      </c>
      <c r="BZ697" s="15">
        <v>0</v>
      </c>
      <c r="CA697" s="15">
        <v>0</v>
      </c>
      <c r="CB697" s="15">
        <v>0</v>
      </c>
      <c r="CC697" s="15">
        <v>0</v>
      </c>
      <c r="CD697" s="15">
        <v>0</v>
      </c>
      <c r="CE697" s="15">
        <v>0</v>
      </c>
      <c r="CF697" s="15">
        <v>0</v>
      </c>
      <c r="CG697" s="15">
        <v>0</v>
      </c>
      <c r="CH697" s="15">
        <v>0</v>
      </c>
      <c r="CI697" s="15">
        <v>0</v>
      </c>
      <c r="CJ697" s="15">
        <v>0</v>
      </c>
      <c r="CK697" s="15">
        <v>0</v>
      </c>
      <c r="CL697" s="15">
        <v>0</v>
      </c>
      <c r="CM697" s="15">
        <v>0</v>
      </c>
      <c r="CN697" s="15">
        <v>0</v>
      </c>
      <c r="CO697" s="15">
        <v>0</v>
      </c>
      <c r="CP697" s="15">
        <v>0</v>
      </c>
      <c r="CQ697" s="15">
        <v>0</v>
      </c>
      <c r="CR697" s="15">
        <v>0</v>
      </c>
      <c r="CS697" s="15">
        <v>0</v>
      </c>
      <c r="CT697" s="15">
        <v>0</v>
      </c>
      <c r="CU697" s="15">
        <v>0</v>
      </c>
      <c r="CV697" s="15">
        <v>0</v>
      </c>
      <c r="CW697" s="15">
        <v>0</v>
      </c>
      <c r="CX697" s="15">
        <v>0</v>
      </c>
      <c r="CY697" s="15">
        <v>0</v>
      </c>
      <c r="CZ697" s="15">
        <v>0</v>
      </c>
      <c r="DA697" s="15">
        <v>0</v>
      </c>
      <c r="DB697" s="15">
        <v>0</v>
      </c>
      <c r="DC697" s="15">
        <v>0</v>
      </c>
      <c r="DD697" s="15">
        <v>0</v>
      </c>
      <c r="DE697" s="15">
        <v>0</v>
      </c>
      <c r="DF697" s="15">
        <v>0</v>
      </c>
      <c r="DG697" s="15">
        <v>0</v>
      </c>
      <c r="DH697" s="15">
        <v>0</v>
      </c>
      <c r="DI697" s="15">
        <v>0</v>
      </c>
      <c r="DJ697" s="15">
        <v>0</v>
      </c>
      <c r="DK697" s="15">
        <v>0</v>
      </c>
      <c r="DL697" s="15">
        <v>0</v>
      </c>
      <c r="DM697" s="15">
        <v>0</v>
      </c>
      <c r="DN697" s="15">
        <v>0</v>
      </c>
      <c r="DO697" s="15">
        <v>0</v>
      </c>
      <c r="DP697" s="15">
        <v>0</v>
      </c>
      <c r="DQ697" s="15">
        <v>0</v>
      </c>
      <c r="DR697" s="15">
        <v>0</v>
      </c>
      <c r="DS697" s="15">
        <v>0</v>
      </c>
      <c r="DT697" s="15">
        <v>0</v>
      </c>
      <c r="DU697" s="15">
        <v>0</v>
      </c>
      <c r="DV697" s="15">
        <v>0</v>
      </c>
      <c r="DW697" s="15">
        <v>0</v>
      </c>
      <c r="DX697" s="15">
        <v>0</v>
      </c>
      <c r="DY697" s="15">
        <v>0</v>
      </c>
      <c r="DZ697" s="15">
        <v>0</v>
      </c>
      <c r="EA697" s="15">
        <v>0</v>
      </c>
      <c r="EB697" s="15">
        <v>0</v>
      </c>
      <c r="EC697" s="15">
        <v>0</v>
      </c>
      <c r="ED697" s="15">
        <v>0</v>
      </c>
      <c r="EE697" s="15">
        <v>0</v>
      </c>
      <c r="EF697" s="15">
        <v>0</v>
      </c>
      <c r="EG697" s="15">
        <v>0</v>
      </c>
      <c r="EH697" s="15">
        <v>0</v>
      </c>
      <c r="EI697" s="15">
        <v>0</v>
      </c>
      <c r="EJ697" s="15">
        <v>0</v>
      </c>
      <c r="EK697" s="15">
        <v>0</v>
      </c>
      <c r="EL697" s="15">
        <v>0</v>
      </c>
      <c r="EM697" s="15">
        <v>0</v>
      </c>
      <c r="EN697" s="15">
        <v>0</v>
      </c>
      <c r="EO697" s="15">
        <v>0</v>
      </c>
      <c r="EP697" s="15">
        <v>0</v>
      </c>
      <c r="EQ697" s="15" t="s">
        <v>137</v>
      </c>
      <c r="ER697" s="15" t="s">
        <v>137</v>
      </c>
      <c r="ES697" s="15" t="s">
        <v>137</v>
      </c>
      <c r="ET697" s="15" t="s">
        <v>137</v>
      </c>
      <c r="EU697" s="15" t="s">
        <v>137</v>
      </c>
      <c r="EV697" s="15" t="s">
        <v>137</v>
      </c>
      <c r="EW697" s="15" t="s">
        <v>137</v>
      </c>
      <c r="EX697" s="15" t="s">
        <v>137</v>
      </c>
      <c r="EY697" s="15" t="s">
        <v>137</v>
      </c>
      <c r="EZ697" s="15" t="s">
        <v>137</v>
      </c>
      <c r="FA697" s="15" t="s">
        <v>137</v>
      </c>
      <c r="FB697" s="15">
        <f t="shared" si="1253"/>
        <v>0</v>
      </c>
      <c r="FC697" s="15">
        <f t="shared" si="1254"/>
        <v>0</v>
      </c>
      <c r="FD697" s="15">
        <f t="shared" si="1255"/>
        <v>0</v>
      </c>
      <c r="FE697" s="15">
        <f t="shared" si="1256"/>
        <v>0</v>
      </c>
      <c r="FF697" s="15">
        <f t="shared" si="1257"/>
        <v>0</v>
      </c>
      <c r="FG697" s="15">
        <f t="shared" si="1258"/>
        <v>0</v>
      </c>
      <c r="FH697" s="15">
        <f t="shared" si="1259"/>
        <v>0</v>
      </c>
      <c r="FI697" s="15">
        <f t="shared" si="1260"/>
        <v>0</v>
      </c>
      <c r="FJ697" s="15">
        <f t="shared" si="1261"/>
        <v>0</v>
      </c>
      <c r="FK697" s="15">
        <f t="shared" si="1262"/>
        <v>0</v>
      </c>
      <c r="FL697" s="15">
        <f t="shared" si="1263"/>
        <v>0</v>
      </c>
      <c r="FM697" s="15">
        <f t="shared" si="1275"/>
        <v>0</v>
      </c>
      <c r="FN697" s="15">
        <f t="shared" si="1276"/>
        <v>0</v>
      </c>
      <c r="FO697" s="15">
        <f t="shared" si="1266"/>
        <v>0</v>
      </c>
      <c r="FP697" s="15">
        <f t="shared" si="1267"/>
        <v>0</v>
      </c>
      <c r="FQ697" s="15">
        <f t="shared" si="1268"/>
        <v>0</v>
      </c>
      <c r="FR697" s="15">
        <f t="shared" si="1269"/>
        <v>0</v>
      </c>
      <c r="FS697" s="15">
        <f t="shared" si="1270"/>
        <v>0</v>
      </c>
      <c r="FT697" s="15">
        <f t="shared" si="1271"/>
        <v>0</v>
      </c>
      <c r="FU697" s="15">
        <f t="shared" si="1272"/>
        <v>0</v>
      </c>
      <c r="FV697" s="15">
        <f t="shared" si="1273"/>
        <v>0</v>
      </c>
      <c r="FW697" s="15">
        <f t="shared" si="1274"/>
        <v>0</v>
      </c>
      <c r="FX697" s="49" t="s">
        <v>2647</v>
      </c>
    </row>
    <row r="698" spans="1:180" s="42" customFormat="1" ht="31.5" x14ac:dyDescent="0.25">
      <c r="A698" s="38" t="s">
        <v>948</v>
      </c>
      <c r="B698" s="13" t="s">
        <v>2344</v>
      </c>
      <c r="C698" s="87" t="s">
        <v>2345</v>
      </c>
      <c r="D698" s="15">
        <v>0</v>
      </c>
      <c r="E698" s="15">
        <v>0</v>
      </c>
      <c r="F698" s="15">
        <v>0</v>
      </c>
      <c r="G698" s="15">
        <v>0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v>0</v>
      </c>
      <c r="O698" s="15">
        <f t="shared" si="1243"/>
        <v>0</v>
      </c>
      <c r="P698" s="15">
        <f t="shared" si="1244"/>
        <v>0</v>
      </c>
      <c r="Q698" s="15">
        <f t="shared" si="1245"/>
        <v>0</v>
      </c>
      <c r="R698" s="15">
        <f t="shared" si="1246"/>
        <v>0</v>
      </c>
      <c r="S698" s="15">
        <f t="shared" si="1247"/>
        <v>0</v>
      </c>
      <c r="T698" s="15">
        <v>1</v>
      </c>
      <c r="U698" s="15">
        <f t="shared" si="1248"/>
        <v>0</v>
      </c>
      <c r="V698" s="15">
        <f t="shared" si="1249"/>
        <v>0</v>
      </c>
      <c r="W698" s="15">
        <f t="shared" si="1250"/>
        <v>0</v>
      </c>
      <c r="X698" s="15">
        <f t="shared" si="1251"/>
        <v>0</v>
      </c>
      <c r="Y698" s="15">
        <f t="shared" si="1252"/>
        <v>0</v>
      </c>
      <c r="Z698" s="15">
        <v>0</v>
      </c>
      <c r="AA698" s="15">
        <v>0</v>
      </c>
      <c r="AB698" s="15">
        <v>0</v>
      </c>
      <c r="AC698" s="15">
        <v>0</v>
      </c>
      <c r="AD698" s="15">
        <v>0</v>
      </c>
      <c r="AE698" s="15">
        <v>0</v>
      </c>
      <c r="AF698" s="15">
        <v>0</v>
      </c>
      <c r="AG698" s="15">
        <v>0</v>
      </c>
      <c r="AH698" s="15">
        <v>0</v>
      </c>
      <c r="AI698" s="15">
        <v>0</v>
      </c>
      <c r="AJ698" s="15">
        <v>0</v>
      </c>
      <c r="AK698" s="15">
        <v>0</v>
      </c>
      <c r="AL698" s="15">
        <v>0</v>
      </c>
      <c r="AM698" s="15">
        <v>0</v>
      </c>
      <c r="AN698" s="15">
        <v>0</v>
      </c>
      <c r="AO698" s="15">
        <v>0</v>
      </c>
      <c r="AP698" s="15">
        <v>0</v>
      </c>
      <c r="AQ698" s="15">
        <v>0</v>
      </c>
      <c r="AR698" s="15">
        <v>0</v>
      </c>
      <c r="AS698" s="15">
        <v>0</v>
      </c>
      <c r="AT698" s="15">
        <v>0</v>
      </c>
      <c r="AU698" s="15">
        <v>0</v>
      </c>
      <c r="AV698" s="15">
        <v>0</v>
      </c>
      <c r="AW698" s="15">
        <v>0</v>
      </c>
      <c r="AX698" s="15">
        <v>0</v>
      </c>
      <c r="AY698" s="15">
        <v>0</v>
      </c>
      <c r="AZ698" s="15">
        <v>0</v>
      </c>
      <c r="BA698" s="15">
        <v>0</v>
      </c>
      <c r="BB698" s="15">
        <v>0</v>
      </c>
      <c r="BC698" s="15">
        <v>0</v>
      </c>
      <c r="BD698" s="15">
        <v>0</v>
      </c>
      <c r="BE698" s="15">
        <v>0</v>
      </c>
      <c r="BF698" s="15">
        <v>0</v>
      </c>
      <c r="BG698" s="15">
        <v>0</v>
      </c>
      <c r="BH698" s="15">
        <v>0</v>
      </c>
      <c r="BI698" s="15">
        <v>0</v>
      </c>
      <c r="BJ698" s="15">
        <v>0</v>
      </c>
      <c r="BK698" s="15">
        <v>0</v>
      </c>
      <c r="BL698" s="15">
        <v>0</v>
      </c>
      <c r="BM698" s="15">
        <v>0</v>
      </c>
      <c r="BN698" s="15">
        <v>0</v>
      </c>
      <c r="BO698" s="15">
        <v>0</v>
      </c>
      <c r="BP698" s="15">
        <v>0</v>
      </c>
      <c r="BQ698" s="15">
        <v>0</v>
      </c>
      <c r="BR698" s="15">
        <v>0</v>
      </c>
      <c r="BS698" s="15">
        <v>0</v>
      </c>
      <c r="BT698" s="15">
        <v>0</v>
      </c>
      <c r="BU698" s="15">
        <v>0</v>
      </c>
      <c r="BV698" s="15">
        <v>0</v>
      </c>
      <c r="BW698" s="15">
        <v>0</v>
      </c>
      <c r="BX698" s="15">
        <v>0</v>
      </c>
      <c r="BY698" s="15">
        <v>0</v>
      </c>
      <c r="BZ698" s="15">
        <v>0</v>
      </c>
      <c r="CA698" s="15">
        <v>0</v>
      </c>
      <c r="CB698" s="15">
        <v>0</v>
      </c>
      <c r="CC698" s="15">
        <v>0</v>
      </c>
      <c r="CD698" s="15">
        <v>0</v>
      </c>
      <c r="CE698" s="15">
        <v>0</v>
      </c>
      <c r="CF698" s="15">
        <v>0</v>
      </c>
      <c r="CG698" s="15">
        <v>0</v>
      </c>
      <c r="CH698" s="15">
        <v>0</v>
      </c>
      <c r="CI698" s="15">
        <v>0</v>
      </c>
      <c r="CJ698" s="15">
        <v>0</v>
      </c>
      <c r="CK698" s="15">
        <v>0</v>
      </c>
      <c r="CL698" s="15">
        <v>0</v>
      </c>
      <c r="CM698" s="15">
        <v>0</v>
      </c>
      <c r="CN698" s="15">
        <v>0</v>
      </c>
      <c r="CO698" s="15">
        <v>0</v>
      </c>
      <c r="CP698" s="15">
        <v>0</v>
      </c>
      <c r="CQ698" s="15">
        <v>0</v>
      </c>
      <c r="CR698" s="15">
        <v>0</v>
      </c>
      <c r="CS698" s="15">
        <v>0</v>
      </c>
      <c r="CT698" s="15">
        <v>0</v>
      </c>
      <c r="CU698" s="15">
        <v>0</v>
      </c>
      <c r="CV698" s="15">
        <v>0</v>
      </c>
      <c r="CW698" s="15">
        <v>0</v>
      </c>
      <c r="CX698" s="15">
        <v>0</v>
      </c>
      <c r="CY698" s="15">
        <v>0</v>
      </c>
      <c r="CZ698" s="15">
        <v>0</v>
      </c>
      <c r="DA698" s="15">
        <v>0</v>
      </c>
      <c r="DB698" s="15">
        <v>0</v>
      </c>
      <c r="DC698" s="15">
        <v>0</v>
      </c>
      <c r="DD698" s="15">
        <v>0</v>
      </c>
      <c r="DE698" s="15">
        <v>0</v>
      </c>
      <c r="DF698" s="15">
        <v>0</v>
      </c>
      <c r="DG698" s="15">
        <v>0</v>
      </c>
      <c r="DH698" s="15">
        <v>0</v>
      </c>
      <c r="DI698" s="15">
        <v>0</v>
      </c>
      <c r="DJ698" s="15">
        <v>0</v>
      </c>
      <c r="DK698" s="15">
        <v>0</v>
      </c>
      <c r="DL698" s="15">
        <v>0</v>
      </c>
      <c r="DM698" s="15">
        <v>0</v>
      </c>
      <c r="DN698" s="15">
        <v>0</v>
      </c>
      <c r="DO698" s="15">
        <v>0</v>
      </c>
      <c r="DP698" s="15">
        <v>0</v>
      </c>
      <c r="DQ698" s="15">
        <v>0</v>
      </c>
      <c r="DR698" s="15">
        <v>0</v>
      </c>
      <c r="DS698" s="15">
        <v>0</v>
      </c>
      <c r="DT698" s="15">
        <v>0</v>
      </c>
      <c r="DU698" s="15">
        <v>0</v>
      </c>
      <c r="DV698" s="15">
        <v>0</v>
      </c>
      <c r="DW698" s="15">
        <v>0</v>
      </c>
      <c r="DX698" s="15">
        <v>0</v>
      </c>
      <c r="DY698" s="15">
        <v>0</v>
      </c>
      <c r="DZ698" s="15">
        <v>0</v>
      </c>
      <c r="EA698" s="15">
        <v>0</v>
      </c>
      <c r="EB698" s="15">
        <v>0</v>
      </c>
      <c r="EC698" s="15">
        <v>0</v>
      </c>
      <c r="ED698" s="15">
        <v>0</v>
      </c>
      <c r="EE698" s="15">
        <v>0</v>
      </c>
      <c r="EF698" s="15">
        <v>0</v>
      </c>
      <c r="EG698" s="15">
        <v>0</v>
      </c>
      <c r="EH698" s="15">
        <v>0</v>
      </c>
      <c r="EI698" s="15">
        <v>0</v>
      </c>
      <c r="EJ698" s="15">
        <v>0</v>
      </c>
      <c r="EK698" s="15">
        <v>0</v>
      </c>
      <c r="EL698" s="15">
        <v>0</v>
      </c>
      <c r="EM698" s="15">
        <v>0</v>
      </c>
      <c r="EN698" s="15">
        <v>0</v>
      </c>
      <c r="EO698" s="15">
        <v>0</v>
      </c>
      <c r="EP698" s="15">
        <v>0</v>
      </c>
      <c r="EQ698" s="15" t="s">
        <v>137</v>
      </c>
      <c r="ER698" s="15" t="s">
        <v>137</v>
      </c>
      <c r="ES698" s="15" t="s">
        <v>137</v>
      </c>
      <c r="ET698" s="15" t="s">
        <v>137</v>
      </c>
      <c r="EU698" s="15" t="s">
        <v>137</v>
      </c>
      <c r="EV698" s="15" t="s">
        <v>137</v>
      </c>
      <c r="EW698" s="15" t="s">
        <v>137</v>
      </c>
      <c r="EX698" s="15" t="s">
        <v>137</v>
      </c>
      <c r="EY698" s="15" t="s">
        <v>137</v>
      </c>
      <c r="EZ698" s="15" t="s">
        <v>137</v>
      </c>
      <c r="FA698" s="15" t="s">
        <v>137</v>
      </c>
      <c r="FB698" s="15">
        <f t="shared" si="1253"/>
        <v>0</v>
      </c>
      <c r="FC698" s="15">
        <f t="shared" si="1254"/>
        <v>0</v>
      </c>
      <c r="FD698" s="15">
        <f t="shared" si="1255"/>
        <v>0</v>
      </c>
      <c r="FE698" s="15">
        <f t="shared" si="1256"/>
        <v>0</v>
      </c>
      <c r="FF698" s="15">
        <f t="shared" si="1257"/>
        <v>0</v>
      </c>
      <c r="FG698" s="15">
        <f t="shared" si="1258"/>
        <v>0</v>
      </c>
      <c r="FH698" s="15">
        <f t="shared" si="1259"/>
        <v>0</v>
      </c>
      <c r="FI698" s="15">
        <f t="shared" si="1260"/>
        <v>0</v>
      </c>
      <c r="FJ698" s="15">
        <f t="shared" si="1261"/>
        <v>0</v>
      </c>
      <c r="FK698" s="15">
        <f t="shared" si="1262"/>
        <v>0</v>
      </c>
      <c r="FL698" s="15">
        <f t="shared" si="1263"/>
        <v>0</v>
      </c>
      <c r="FM698" s="15">
        <f t="shared" si="1275"/>
        <v>0</v>
      </c>
      <c r="FN698" s="15">
        <f t="shared" si="1276"/>
        <v>0</v>
      </c>
      <c r="FO698" s="15">
        <f t="shared" si="1266"/>
        <v>0</v>
      </c>
      <c r="FP698" s="15">
        <f t="shared" si="1267"/>
        <v>0</v>
      </c>
      <c r="FQ698" s="15">
        <f t="shared" si="1268"/>
        <v>0</v>
      </c>
      <c r="FR698" s="15">
        <f t="shared" si="1269"/>
        <v>0</v>
      </c>
      <c r="FS698" s="15">
        <f t="shared" si="1270"/>
        <v>0</v>
      </c>
      <c r="FT698" s="15">
        <f t="shared" si="1271"/>
        <v>0</v>
      </c>
      <c r="FU698" s="15">
        <f t="shared" si="1272"/>
        <v>0</v>
      </c>
      <c r="FV698" s="15">
        <f t="shared" si="1273"/>
        <v>0</v>
      </c>
      <c r="FW698" s="15">
        <f t="shared" si="1274"/>
        <v>0</v>
      </c>
      <c r="FX698" s="49" t="s">
        <v>2647</v>
      </c>
    </row>
    <row r="699" spans="1:180" s="42" customFormat="1" ht="31.5" x14ac:dyDescent="0.25">
      <c r="A699" s="38" t="s">
        <v>948</v>
      </c>
      <c r="B699" s="13" t="s">
        <v>2346</v>
      </c>
      <c r="C699" s="87" t="s">
        <v>2347</v>
      </c>
      <c r="D699" s="15">
        <v>0</v>
      </c>
      <c r="E699" s="15">
        <v>0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f t="shared" si="1243"/>
        <v>0</v>
      </c>
      <c r="P699" s="15">
        <f t="shared" si="1244"/>
        <v>0</v>
      </c>
      <c r="Q699" s="15">
        <f t="shared" si="1245"/>
        <v>0</v>
      </c>
      <c r="R699" s="15">
        <f t="shared" si="1246"/>
        <v>0</v>
      </c>
      <c r="S699" s="15">
        <f t="shared" si="1247"/>
        <v>0</v>
      </c>
      <c r="T699" s="15">
        <v>1</v>
      </c>
      <c r="U699" s="15">
        <f t="shared" si="1248"/>
        <v>0</v>
      </c>
      <c r="V699" s="15">
        <f t="shared" si="1249"/>
        <v>0</v>
      </c>
      <c r="W699" s="15">
        <f t="shared" si="1250"/>
        <v>0</v>
      </c>
      <c r="X699" s="15">
        <f t="shared" si="1251"/>
        <v>0</v>
      </c>
      <c r="Y699" s="15">
        <f t="shared" si="1252"/>
        <v>0</v>
      </c>
      <c r="Z699" s="15">
        <v>0</v>
      </c>
      <c r="AA699" s="15">
        <v>0</v>
      </c>
      <c r="AB699" s="15">
        <v>0</v>
      </c>
      <c r="AC699" s="15">
        <v>0</v>
      </c>
      <c r="AD699" s="15">
        <v>0</v>
      </c>
      <c r="AE699" s="15">
        <v>0</v>
      </c>
      <c r="AF699" s="15">
        <v>0</v>
      </c>
      <c r="AG699" s="15">
        <v>0</v>
      </c>
      <c r="AH699" s="15">
        <v>0</v>
      </c>
      <c r="AI699" s="15">
        <v>0</v>
      </c>
      <c r="AJ699" s="15">
        <v>0</v>
      </c>
      <c r="AK699" s="15">
        <v>0</v>
      </c>
      <c r="AL699" s="15">
        <v>0</v>
      </c>
      <c r="AM699" s="15">
        <v>0</v>
      </c>
      <c r="AN699" s="15">
        <v>0</v>
      </c>
      <c r="AO699" s="15">
        <v>0</v>
      </c>
      <c r="AP699" s="15">
        <v>0</v>
      </c>
      <c r="AQ699" s="15">
        <v>0</v>
      </c>
      <c r="AR699" s="15">
        <v>0</v>
      </c>
      <c r="AS699" s="15">
        <v>0</v>
      </c>
      <c r="AT699" s="15">
        <v>0</v>
      </c>
      <c r="AU699" s="15">
        <v>0</v>
      </c>
      <c r="AV699" s="15">
        <v>0</v>
      </c>
      <c r="AW699" s="15">
        <v>0</v>
      </c>
      <c r="AX699" s="15">
        <v>0</v>
      </c>
      <c r="AY699" s="15">
        <v>0</v>
      </c>
      <c r="AZ699" s="15">
        <v>0</v>
      </c>
      <c r="BA699" s="15">
        <v>0</v>
      </c>
      <c r="BB699" s="15">
        <v>0</v>
      </c>
      <c r="BC699" s="15">
        <v>0</v>
      </c>
      <c r="BD699" s="15">
        <v>0</v>
      </c>
      <c r="BE699" s="15">
        <v>0</v>
      </c>
      <c r="BF699" s="15">
        <v>0</v>
      </c>
      <c r="BG699" s="15">
        <v>0</v>
      </c>
      <c r="BH699" s="15">
        <v>0</v>
      </c>
      <c r="BI699" s="15">
        <v>0</v>
      </c>
      <c r="BJ699" s="15">
        <v>0</v>
      </c>
      <c r="BK699" s="15">
        <v>0</v>
      </c>
      <c r="BL699" s="15">
        <v>0</v>
      </c>
      <c r="BM699" s="15">
        <v>0</v>
      </c>
      <c r="BN699" s="15">
        <v>0</v>
      </c>
      <c r="BO699" s="15">
        <v>0</v>
      </c>
      <c r="BP699" s="15">
        <v>0</v>
      </c>
      <c r="BQ699" s="15">
        <v>0</v>
      </c>
      <c r="BR699" s="15">
        <v>0</v>
      </c>
      <c r="BS699" s="15">
        <v>0</v>
      </c>
      <c r="BT699" s="15">
        <v>0</v>
      </c>
      <c r="BU699" s="15">
        <v>0</v>
      </c>
      <c r="BV699" s="15">
        <v>0</v>
      </c>
      <c r="BW699" s="15">
        <v>0</v>
      </c>
      <c r="BX699" s="15">
        <v>0</v>
      </c>
      <c r="BY699" s="15">
        <v>0</v>
      </c>
      <c r="BZ699" s="15">
        <v>0</v>
      </c>
      <c r="CA699" s="15">
        <v>0</v>
      </c>
      <c r="CB699" s="15">
        <v>0</v>
      </c>
      <c r="CC699" s="15">
        <v>0</v>
      </c>
      <c r="CD699" s="15">
        <v>0</v>
      </c>
      <c r="CE699" s="15">
        <v>0</v>
      </c>
      <c r="CF699" s="15">
        <v>0</v>
      </c>
      <c r="CG699" s="15">
        <v>0</v>
      </c>
      <c r="CH699" s="15">
        <v>0</v>
      </c>
      <c r="CI699" s="15">
        <v>0</v>
      </c>
      <c r="CJ699" s="15">
        <v>0</v>
      </c>
      <c r="CK699" s="15">
        <v>0</v>
      </c>
      <c r="CL699" s="15">
        <v>0</v>
      </c>
      <c r="CM699" s="15">
        <v>0</v>
      </c>
      <c r="CN699" s="15">
        <v>0</v>
      </c>
      <c r="CO699" s="15">
        <v>0</v>
      </c>
      <c r="CP699" s="15">
        <v>0</v>
      </c>
      <c r="CQ699" s="15">
        <v>0</v>
      </c>
      <c r="CR699" s="15">
        <v>0</v>
      </c>
      <c r="CS699" s="15">
        <v>0</v>
      </c>
      <c r="CT699" s="15">
        <v>0</v>
      </c>
      <c r="CU699" s="15">
        <v>0</v>
      </c>
      <c r="CV699" s="15">
        <v>0</v>
      </c>
      <c r="CW699" s="15">
        <v>0</v>
      </c>
      <c r="CX699" s="15">
        <v>0</v>
      </c>
      <c r="CY699" s="15">
        <v>0</v>
      </c>
      <c r="CZ699" s="15">
        <v>0</v>
      </c>
      <c r="DA699" s="15">
        <v>0</v>
      </c>
      <c r="DB699" s="15">
        <v>0</v>
      </c>
      <c r="DC699" s="15">
        <v>0</v>
      </c>
      <c r="DD699" s="15">
        <v>0</v>
      </c>
      <c r="DE699" s="15">
        <v>0</v>
      </c>
      <c r="DF699" s="15">
        <v>0</v>
      </c>
      <c r="DG699" s="15">
        <v>0</v>
      </c>
      <c r="DH699" s="15">
        <v>0</v>
      </c>
      <c r="DI699" s="15">
        <v>0</v>
      </c>
      <c r="DJ699" s="15">
        <v>0</v>
      </c>
      <c r="DK699" s="15">
        <v>0</v>
      </c>
      <c r="DL699" s="15">
        <v>0</v>
      </c>
      <c r="DM699" s="15">
        <v>0</v>
      </c>
      <c r="DN699" s="15">
        <v>0</v>
      </c>
      <c r="DO699" s="15">
        <v>0</v>
      </c>
      <c r="DP699" s="15">
        <v>0</v>
      </c>
      <c r="DQ699" s="15">
        <v>0</v>
      </c>
      <c r="DR699" s="15">
        <v>0</v>
      </c>
      <c r="DS699" s="15">
        <v>0</v>
      </c>
      <c r="DT699" s="15">
        <v>0</v>
      </c>
      <c r="DU699" s="15">
        <v>0</v>
      </c>
      <c r="DV699" s="15">
        <v>0</v>
      </c>
      <c r="DW699" s="15">
        <v>0</v>
      </c>
      <c r="DX699" s="15">
        <v>0</v>
      </c>
      <c r="DY699" s="15">
        <v>0</v>
      </c>
      <c r="DZ699" s="15">
        <v>0</v>
      </c>
      <c r="EA699" s="15">
        <v>0</v>
      </c>
      <c r="EB699" s="15">
        <v>0</v>
      </c>
      <c r="EC699" s="15">
        <v>0</v>
      </c>
      <c r="ED699" s="15">
        <v>0</v>
      </c>
      <c r="EE699" s="15">
        <v>0</v>
      </c>
      <c r="EF699" s="15">
        <v>0</v>
      </c>
      <c r="EG699" s="15">
        <v>0</v>
      </c>
      <c r="EH699" s="15">
        <v>0</v>
      </c>
      <c r="EI699" s="15">
        <v>0</v>
      </c>
      <c r="EJ699" s="15">
        <v>0</v>
      </c>
      <c r="EK699" s="15">
        <v>0</v>
      </c>
      <c r="EL699" s="15">
        <v>0</v>
      </c>
      <c r="EM699" s="15">
        <v>0</v>
      </c>
      <c r="EN699" s="15">
        <v>0</v>
      </c>
      <c r="EO699" s="15">
        <v>0</v>
      </c>
      <c r="EP699" s="15">
        <v>0</v>
      </c>
      <c r="EQ699" s="15" t="s">
        <v>137</v>
      </c>
      <c r="ER699" s="15" t="s">
        <v>137</v>
      </c>
      <c r="ES699" s="15" t="s">
        <v>137</v>
      </c>
      <c r="ET699" s="15" t="s">
        <v>137</v>
      </c>
      <c r="EU699" s="15" t="s">
        <v>137</v>
      </c>
      <c r="EV699" s="15" t="s">
        <v>137</v>
      </c>
      <c r="EW699" s="15" t="s">
        <v>137</v>
      </c>
      <c r="EX699" s="15" t="s">
        <v>137</v>
      </c>
      <c r="EY699" s="15" t="s">
        <v>137</v>
      </c>
      <c r="EZ699" s="15" t="s">
        <v>137</v>
      </c>
      <c r="FA699" s="15" t="s">
        <v>137</v>
      </c>
      <c r="FB699" s="15">
        <f t="shared" si="1253"/>
        <v>0</v>
      </c>
      <c r="FC699" s="15">
        <f t="shared" si="1254"/>
        <v>0</v>
      </c>
      <c r="FD699" s="15">
        <f t="shared" si="1255"/>
        <v>0</v>
      </c>
      <c r="FE699" s="15">
        <f t="shared" si="1256"/>
        <v>0</v>
      </c>
      <c r="FF699" s="15">
        <f t="shared" si="1257"/>
        <v>0</v>
      </c>
      <c r="FG699" s="15">
        <f t="shared" si="1258"/>
        <v>0</v>
      </c>
      <c r="FH699" s="15">
        <f t="shared" si="1259"/>
        <v>0</v>
      </c>
      <c r="FI699" s="15">
        <f t="shared" si="1260"/>
        <v>0</v>
      </c>
      <c r="FJ699" s="15">
        <f t="shared" si="1261"/>
        <v>0</v>
      </c>
      <c r="FK699" s="15">
        <f t="shared" si="1262"/>
        <v>0</v>
      </c>
      <c r="FL699" s="15">
        <f t="shared" si="1263"/>
        <v>0</v>
      </c>
      <c r="FM699" s="15">
        <f t="shared" si="1275"/>
        <v>0</v>
      </c>
      <c r="FN699" s="15">
        <f t="shared" si="1276"/>
        <v>0</v>
      </c>
      <c r="FO699" s="15">
        <f t="shared" si="1266"/>
        <v>0</v>
      </c>
      <c r="FP699" s="15">
        <f t="shared" si="1267"/>
        <v>0</v>
      </c>
      <c r="FQ699" s="15">
        <f t="shared" si="1268"/>
        <v>0</v>
      </c>
      <c r="FR699" s="15">
        <f t="shared" si="1269"/>
        <v>0</v>
      </c>
      <c r="FS699" s="15">
        <f t="shared" si="1270"/>
        <v>0</v>
      </c>
      <c r="FT699" s="15">
        <f t="shared" si="1271"/>
        <v>0</v>
      </c>
      <c r="FU699" s="15">
        <f t="shared" si="1272"/>
        <v>0</v>
      </c>
      <c r="FV699" s="15">
        <f t="shared" si="1273"/>
        <v>0</v>
      </c>
      <c r="FW699" s="15">
        <f t="shared" si="1274"/>
        <v>0</v>
      </c>
      <c r="FX699" s="49" t="s">
        <v>2647</v>
      </c>
    </row>
    <row r="700" spans="1:180" s="42" customFormat="1" ht="37.5" customHeight="1" x14ac:dyDescent="0.25">
      <c r="A700" s="8" t="s">
        <v>949</v>
      </c>
      <c r="B700" s="9" t="s">
        <v>568</v>
      </c>
      <c r="C700" s="9" t="s">
        <v>136</v>
      </c>
      <c r="D700" s="12">
        <f t="shared" ref="D700:AI700" si="1277">SUM(D701,D742,D763,D941,D949,D959,D960)</f>
        <v>0</v>
      </c>
      <c r="E700" s="12">
        <f t="shared" si="1277"/>
        <v>100</v>
      </c>
      <c r="F700" s="12">
        <f t="shared" si="1277"/>
        <v>26.261000000000003</v>
      </c>
      <c r="G700" s="12">
        <f t="shared" si="1277"/>
        <v>0</v>
      </c>
      <c r="H700" s="12">
        <f t="shared" si="1277"/>
        <v>0</v>
      </c>
      <c r="I700" s="12">
        <f t="shared" si="1277"/>
        <v>785</v>
      </c>
      <c r="J700" s="12">
        <f t="shared" si="1277"/>
        <v>39.613</v>
      </c>
      <c r="K700" s="12">
        <f t="shared" si="1277"/>
        <v>116</v>
      </c>
      <c r="L700" s="12">
        <f t="shared" si="1277"/>
        <v>20.79</v>
      </c>
      <c r="M700" s="12">
        <f t="shared" si="1277"/>
        <v>0</v>
      </c>
      <c r="N700" s="12">
        <f t="shared" si="1277"/>
        <v>33.688000000000002</v>
      </c>
      <c r="O700" s="12">
        <f t="shared" si="1277"/>
        <v>0</v>
      </c>
      <c r="P700" s="12">
        <f t="shared" si="1277"/>
        <v>100</v>
      </c>
      <c r="Q700" s="12">
        <f t="shared" si="1277"/>
        <v>23.562920000000002</v>
      </c>
      <c r="R700" s="12">
        <f t="shared" si="1277"/>
        <v>0</v>
      </c>
      <c r="S700" s="12">
        <f t="shared" si="1277"/>
        <v>0</v>
      </c>
      <c r="T700" s="12">
        <f t="shared" si="1277"/>
        <v>962</v>
      </c>
      <c r="U700" s="12">
        <f t="shared" si="1277"/>
        <v>40.858563935700062</v>
      </c>
      <c r="V700" s="12">
        <f t="shared" si="1277"/>
        <v>116</v>
      </c>
      <c r="W700" s="12">
        <f t="shared" si="1277"/>
        <v>20.79</v>
      </c>
      <c r="X700" s="12">
        <f t="shared" si="1277"/>
        <v>0</v>
      </c>
      <c r="Y700" s="12">
        <f t="shared" si="1277"/>
        <v>33.685000000000002</v>
      </c>
      <c r="Z700" s="12">
        <f t="shared" si="1277"/>
        <v>0</v>
      </c>
      <c r="AA700" s="12">
        <f t="shared" si="1277"/>
        <v>0</v>
      </c>
      <c r="AB700" s="12">
        <f t="shared" si="1277"/>
        <v>5.202</v>
      </c>
      <c r="AC700" s="12">
        <f t="shared" si="1277"/>
        <v>0</v>
      </c>
      <c r="AD700" s="12">
        <f t="shared" si="1277"/>
        <v>0</v>
      </c>
      <c r="AE700" s="12">
        <f t="shared" si="1277"/>
        <v>40</v>
      </c>
      <c r="AF700" s="12">
        <f t="shared" si="1277"/>
        <v>2.8559999999999999</v>
      </c>
      <c r="AG700" s="12">
        <f t="shared" si="1277"/>
        <v>0</v>
      </c>
      <c r="AH700" s="12">
        <f t="shared" si="1277"/>
        <v>0</v>
      </c>
      <c r="AI700" s="12">
        <f t="shared" si="1277"/>
        <v>0</v>
      </c>
      <c r="AJ700" s="12">
        <f t="shared" ref="AJ700:BO700" si="1278">SUM(AJ701,AJ742,AJ763,AJ941,AJ949,AJ959,AJ960)</f>
        <v>1.244</v>
      </c>
      <c r="AK700" s="12">
        <f t="shared" si="1278"/>
        <v>0</v>
      </c>
      <c r="AL700" s="12">
        <f t="shared" si="1278"/>
        <v>0</v>
      </c>
      <c r="AM700" s="12">
        <f t="shared" si="1278"/>
        <v>6.2972000000000001</v>
      </c>
      <c r="AN700" s="12">
        <f t="shared" si="1278"/>
        <v>0</v>
      </c>
      <c r="AO700" s="12">
        <f t="shared" si="1278"/>
        <v>0</v>
      </c>
      <c r="AP700" s="12">
        <f t="shared" si="1278"/>
        <v>38</v>
      </c>
      <c r="AQ700" s="12">
        <f t="shared" si="1278"/>
        <v>2.8559999999999999</v>
      </c>
      <c r="AR700" s="12">
        <f t="shared" si="1278"/>
        <v>0</v>
      </c>
      <c r="AS700" s="12">
        <f t="shared" si="1278"/>
        <v>0</v>
      </c>
      <c r="AT700" s="12">
        <f t="shared" si="1278"/>
        <v>0</v>
      </c>
      <c r="AU700" s="12">
        <f t="shared" si="1278"/>
        <v>0.8</v>
      </c>
      <c r="AV700" s="12">
        <f t="shared" si="1278"/>
        <v>0</v>
      </c>
      <c r="AW700" s="12">
        <f t="shared" si="1278"/>
        <v>0</v>
      </c>
      <c r="AX700" s="12">
        <f t="shared" si="1278"/>
        <v>3.194</v>
      </c>
      <c r="AY700" s="12">
        <f t="shared" si="1278"/>
        <v>0</v>
      </c>
      <c r="AZ700" s="12">
        <f t="shared" si="1278"/>
        <v>0</v>
      </c>
      <c r="BA700" s="12">
        <f t="shared" si="1278"/>
        <v>62</v>
      </c>
      <c r="BB700" s="12">
        <f t="shared" si="1278"/>
        <v>3.153</v>
      </c>
      <c r="BC700" s="12">
        <f t="shared" si="1278"/>
        <v>0</v>
      </c>
      <c r="BD700" s="12">
        <f t="shared" si="1278"/>
        <v>0</v>
      </c>
      <c r="BE700" s="12">
        <f t="shared" si="1278"/>
        <v>0</v>
      </c>
      <c r="BF700" s="12">
        <f t="shared" si="1278"/>
        <v>25.592999999999996</v>
      </c>
      <c r="BG700" s="12">
        <f t="shared" si="1278"/>
        <v>0</v>
      </c>
      <c r="BH700" s="12">
        <f t="shared" si="1278"/>
        <v>0</v>
      </c>
      <c r="BI700" s="12">
        <f t="shared" si="1278"/>
        <v>2.5297999999999998</v>
      </c>
      <c r="BJ700" s="12">
        <f t="shared" si="1278"/>
        <v>0</v>
      </c>
      <c r="BK700" s="12">
        <f t="shared" si="1278"/>
        <v>0</v>
      </c>
      <c r="BL700" s="12">
        <f t="shared" si="1278"/>
        <v>80</v>
      </c>
      <c r="BM700" s="12">
        <f t="shared" si="1278"/>
        <v>2.589</v>
      </c>
      <c r="BN700" s="12">
        <f t="shared" si="1278"/>
        <v>0</v>
      </c>
      <c r="BO700" s="12">
        <f t="shared" si="1278"/>
        <v>0</v>
      </c>
      <c r="BP700" s="12">
        <f t="shared" ref="BP700:CU700" si="1279">SUM(BP701,BP742,BP763,BP941,BP949,BP959,BP960)</f>
        <v>0</v>
      </c>
      <c r="BQ700" s="12">
        <f t="shared" si="1279"/>
        <v>1.1300000000000001</v>
      </c>
      <c r="BR700" s="12">
        <f t="shared" si="1279"/>
        <v>0</v>
      </c>
      <c r="BS700" s="12">
        <f t="shared" si="1279"/>
        <v>0</v>
      </c>
      <c r="BT700" s="12">
        <f t="shared" si="1279"/>
        <v>2.8029999999999995</v>
      </c>
      <c r="BU700" s="12">
        <f t="shared" si="1279"/>
        <v>0</v>
      </c>
      <c r="BV700" s="12">
        <f t="shared" si="1279"/>
        <v>0</v>
      </c>
      <c r="BW700" s="12">
        <f t="shared" si="1279"/>
        <v>64</v>
      </c>
      <c r="BX700" s="12">
        <f t="shared" si="1279"/>
        <v>17.058</v>
      </c>
      <c r="BY700" s="12">
        <f t="shared" si="1279"/>
        <v>0</v>
      </c>
      <c r="BZ700" s="12">
        <f t="shared" si="1279"/>
        <v>0</v>
      </c>
      <c r="CA700" s="12">
        <f t="shared" si="1279"/>
        <v>0</v>
      </c>
      <c r="CB700" s="12">
        <f t="shared" si="1279"/>
        <v>0.217</v>
      </c>
      <c r="CC700" s="12">
        <f t="shared" si="1279"/>
        <v>0</v>
      </c>
      <c r="CD700" s="12">
        <f t="shared" si="1279"/>
        <v>0</v>
      </c>
      <c r="CE700" s="12">
        <f t="shared" si="1279"/>
        <v>2.9350000000000001</v>
      </c>
      <c r="CF700" s="12">
        <f t="shared" si="1279"/>
        <v>0</v>
      </c>
      <c r="CG700" s="12">
        <f t="shared" si="1279"/>
        <v>0</v>
      </c>
      <c r="CH700" s="12">
        <f t="shared" si="1279"/>
        <v>60</v>
      </c>
      <c r="CI700" s="12">
        <f t="shared" si="1279"/>
        <v>1.5248781808491403</v>
      </c>
      <c r="CJ700" s="12">
        <f t="shared" si="1279"/>
        <v>0</v>
      </c>
      <c r="CK700" s="12">
        <f t="shared" si="1279"/>
        <v>0</v>
      </c>
      <c r="CL700" s="12">
        <f t="shared" si="1279"/>
        <v>0</v>
      </c>
      <c r="CM700" s="12">
        <f t="shared" si="1279"/>
        <v>25.535</v>
      </c>
      <c r="CN700" s="12">
        <f t="shared" si="1279"/>
        <v>0</v>
      </c>
      <c r="CO700" s="12">
        <f t="shared" si="1279"/>
        <v>0</v>
      </c>
      <c r="CP700" s="12">
        <f t="shared" si="1279"/>
        <v>2.9959999999999996</v>
      </c>
      <c r="CQ700" s="12">
        <f t="shared" si="1279"/>
        <v>0</v>
      </c>
      <c r="CR700" s="12">
        <f t="shared" si="1279"/>
        <v>0</v>
      </c>
      <c r="CS700" s="12">
        <f t="shared" si="1279"/>
        <v>34</v>
      </c>
      <c r="CT700" s="12">
        <f t="shared" si="1279"/>
        <v>2.66</v>
      </c>
      <c r="CU700" s="12">
        <f t="shared" si="1279"/>
        <v>0</v>
      </c>
      <c r="CV700" s="12">
        <f t="shared" ref="CV700:EA700" si="1280">SUM(CV701,CV742,CV763,CV941,CV949,CV959,CV960)</f>
        <v>0</v>
      </c>
      <c r="CW700" s="12">
        <f t="shared" si="1280"/>
        <v>0</v>
      </c>
      <c r="CX700" s="12">
        <f t="shared" si="1280"/>
        <v>1.135</v>
      </c>
      <c r="CY700" s="12">
        <f t="shared" si="1280"/>
        <v>0</v>
      </c>
      <c r="CZ700" s="12">
        <f t="shared" si="1280"/>
        <v>0</v>
      </c>
      <c r="DA700" s="12">
        <f t="shared" si="1280"/>
        <v>2.2799999999999998</v>
      </c>
      <c r="DB700" s="12">
        <f t="shared" si="1280"/>
        <v>0</v>
      </c>
      <c r="DC700" s="12">
        <f t="shared" si="1280"/>
        <v>0</v>
      </c>
      <c r="DD700" s="12">
        <f t="shared" si="1280"/>
        <v>38</v>
      </c>
      <c r="DE700" s="12">
        <f t="shared" si="1280"/>
        <v>10.099865999999999</v>
      </c>
      <c r="DF700" s="12">
        <f t="shared" si="1280"/>
        <v>0</v>
      </c>
      <c r="DG700" s="12">
        <f t="shared" si="1280"/>
        <v>0</v>
      </c>
      <c r="DH700" s="12">
        <f t="shared" si="1280"/>
        <v>0</v>
      </c>
      <c r="DI700" s="12">
        <f t="shared" si="1280"/>
        <v>1.097</v>
      </c>
      <c r="DJ700" s="12">
        <f t="shared" si="1280"/>
        <v>0</v>
      </c>
      <c r="DK700" s="12">
        <f t="shared" si="1280"/>
        <v>0</v>
      </c>
      <c r="DL700" s="12">
        <f t="shared" si="1280"/>
        <v>2.5830000000000002</v>
      </c>
      <c r="DM700" s="12">
        <f t="shared" si="1280"/>
        <v>0</v>
      </c>
      <c r="DN700" s="12">
        <f t="shared" si="1280"/>
        <v>0</v>
      </c>
      <c r="DO700" s="12">
        <f t="shared" si="1280"/>
        <v>73</v>
      </c>
      <c r="DP700" s="12">
        <f t="shared" si="1280"/>
        <v>2.442276727272727</v>
      </c>
      <c r="DQ700" s="12">
        <f t="shared" si="1280"/>
        <v>0</v>
      </c>
      <c r="DR700" s="12">
        <f t="shared" si="1280"/>
        <v>20.79</v>
      </c>
      <c r="DS700" s="12">
        <f t="shared" si="1280"/>
        <v>0</v>
      </c>
      <c r="DT700" s="12">
        <f t="shared" si="1280"/>
        <v>0.28100000000000003</v>
      </c>
      <c r="DU700" s="12">
        <f t="shared" si="1280"/>
        <v>0</v>
      </c>
      <c r="DV700" s="12">
        <f t="shared" si="1280"/>
        <v>0</v>
      </c>
      <c r="DW700" s="12">
        <f t="shared" si="1280"/>
        <v>0.94</v>
      </c>
      <c r="DX700" s="12">
        <f t="shared" si="1280"/>
        <v>0</v>
      </c>
      <c r="DY700" s="12">
        <f t="shared" si="1280"/>
        <v>0</v>
      </c>
      <c r="DZ700" s="12">
        <f t="shared" si="1280"/>
        <v>40</v>
      </c>
      <c r="EA700" s="12">
        <f t="shared" si="1280"/>
        <v>4.7540773939393937</v>
      </c>
      <c r="EB700" s="12">
        <f t="shared" ref="EB700:EP700" si="1281">SUM(EB701,EB742,EB763,EB941,EB949,EB959,EB960)</f>
        <v>0</v>
      </c>
      <c r="EC700" s="12">
        <f t="shared" si="1281"/>
        <v>20.79</v>
      </c>
      <c r="ED700" s="12">
        <f t="shared" si="1281"/>
        <v>0</v>
      </c>
      <c r="EE700" s="12">
        <f t="shared" si="1281"/>
        <v>0.21199999999999999</v>
      </c>
      <c r="EF700" s="12">
        <f t="shared" si="1281"/>
        <v>0</v>
      </c>
      <c r="EG700" s="12">
        <f t="shared" si="1281"/>
        <v>0</v>
      </c>
      <c r="EH700" s="12">
        <f t="shared" si="1281"/>
        <v>1.5840000000000001</v>
      </c>
      <c r="EI700" s="12">
        <f t="shared" si="1281"/>
        <v>0</v>
      </c>
      <c r="EJ700" s="12">
        <f t="shared" si="1281"/>
        <v>0</v>
      </c>
      <c r="EK700" s="12">
        <f t="shared" si="1281"/>
        <v>62</v>
      </c>
      <c r="EL700" s="12">
        <f t="shared" si="1281"/>
        <v>1.7133333333333334</v>
      </c>
      <c r="EM700" s="12">
        <f t="shared" si="1281"/>
        <v>0</v>
      </c>
      <c r="EN700" s="12">
        <f t="shared" si="1281"/>
        <v>0</v>
      </c>
      <c r="EO700" s="12">
        <f t="shared" si="1281"/>
        <v>0</v>
      </c>
      <c r="EP700" s="12">
        <f t="shared" si="1281"/>
        <v>0.28100000000000003</v>
      </c>
      <c r="EQ700" s="12" t="s">
        <v>137</v>
      </c>
      <c r="ER700" s="12" t="s">
        <v>137</v>
      </c>
      <c r="ES700" s="12" t="s">
        <v>137</v>
      </c>
      <c r="ET700" s="12" t="s">
        <v>137</v>
      </c>
      <c r="EU700" s="12" t="s">
        <v>137</v>
      </c>
      <c r="EV700" s="12" t="s">
        <v>137</v>
      </c>
      <c r="EW700" s="12" t="s">
        <v>137</v>
      </c>
      <c r="EX700" s="12" t="s">
        <v>137</v>
      </c>
      <c r="EY700" s="12" t="s">
        <v>137</v>
      </c>
      <c r="EZ700" s="12" t="s">
        <v>137</v>
      </c>
      <c r="FA700" s="12" t="s">
        <v>137</v>
      </c>
      <c r="FB700" s="12">
        <f t="shared" ref="FB700:FW700" si="1282">SUM(FB701,FB742,FB763,FB941,FB949,FB959,FB960)</f>
        <v>0</v>
      </c>
      <c r="FC700" s="12">
        <f t="shared" si="1282"/>
        <v>0</v>
      </c>
      <c r="FD700" s="12">
        <f t="shared" si="1282"/>
        <v>13.16</v>
      </c>
      <c r="FE700" s="12">
        <f t="shared" si="1282"/>
        <v>0</v>
      </c>
      <c r="FF700" s="12">
        <f t="shared" si="1282"/>
        <v>0</v>
      </c>
      <c r="FG700" s="12">
        <f t="shared" si="1282"/>
        <v>295</v>
      </c>
      <c r="FH700" s="12">
        <f t="shared" si="1282"/>
        <v>27.026610060606064</v>
      </c>
      <c r="FI700" s="12">
        <f t="shared" si="1282"/>
        <v>0</v>
      </c>
      <c r="FJ700" s="12">
        <f t="shared" si="1282"/>
        <v>20.79</v>
      </c>
      <c r="FK700" s="12">
        <f t="shared" si="1282"/>
        <v>0</v>
      </c>
      <c r="FL700" s="12">
        <f t="shared" si="1282"/>
        <v>27.507000000000001</v>
      </c>
      <c r="FM700" s="12">
        <f t="shared" si="1282"/>
        <v>0</v>
      </c>
      <c r="FN700" s="12">
        <f t="shared" si="1282"/>
        <v>0</v>
      </c>
      <c r="FO700" s="12">
        <f t="shared" si="1282"/>
        <v>10.268799999999999</v>
      </c>
      <c r="FP700" s="12">
        <f t="shared" si="1282"/>
        <v>0</v>
      </c>
      <c r="FQ700" s="12">
        <f t="shared" si="1282"/>
        <v>0</v>
      </c>
      <c r="FR700" s="12">
        <f t="shared" si="1282"/>
        <v>280</v>
      </c>
      <c r="FS700" s="12">
        <f t="shared" si="1282"/>
        <v>20.681154908121869</v>
      </c>
      <c r="FT700" s="12">
        <f t="shared" si="1282"/>
        <v>0</v>
      </c>
      <c r="FU700" s="12">
        <f t="shared" si="1282"/>
        <v>20.79</v>
      </c>
      <c r="FV700" s="12">
        <f t="shared" si="1282"/>
        <v>0</v>
      </c>
      <c r="FW700" s="12">
        <f t="shared" si="1282"/>
        <v>28.254999999999999</v>
      </c>
      <c r="FX700" s="82" t="s">
        <v>137</v>
      </c>
    </row>
    <row r="701" spans="1:180" s="42" customFormat="1" ht="31.5" x14ac:dyDescent="0.25">
      <c r="A701" s="38" t="s">
        <v>950</v>
      </c>
      <c r="B701" s="9" t="s">
        <v>153</v>
      </c>
      <c r="C701" s="9" t="s">
        <v>136</v>
      </c>
      <c r="D701" s="12">
        <f t="shared" ref="D701:AI701" si="1283">D702+D705+D708+D741</f>
        <v>0</v>
      </c>
      <c r="E701" s="12">
        <f t="shared" si="1283"/>
        <v>100</v>
      </c>
      <c r="F701" s="12">
        <f t="shared" si="1283"/>
        <v>7.9230000000000009</v>
      </c>
      <c r="G701" s="12">
        <f t="shared" si="1283"/>
        <v>0</v>
      </c>
      <c r="H701" s="12">
        <f t="shared" si="1283"/>
        <v>0</v>
      </c>
      <c r="I701" s="12">
        <f t="shared" si="1283"/>
        <v>3</v>
      </c>
      <c r="J701" s="12">
        <f t="shared" si="1283"/>
        <v>0</v>
      </c>
      <c r="K701" s="12">
        <f t="shared" si="1283"/>
        <v>0</v>
      </c>
      <c r="L701" s="12">
        <f t="shared" si="1283"/>
        <v>0</v>
      </c>
      <c r="M701" s="12">
        <f t="shared" si="1283"/>
        <v>0</v>
      </c>
      <c r="N701" s="12">
        <f t="shared" si="1283"/>
        <v>3.0000000000000001E-3</v>
      </c>
      <c r="O701" s="12">
        <f t="shared" si="1283"/>
        <v>0</v>
      </c>
      <c r="P701" s="12">
        <f t="shared" si="1283"/>
        <v>100</v>
      </c>
      <c r="Q701" s="12">
        <f t="shared" si="1283"/>
        <v>7.0999000000000008</v>
      </c>
      <c r="R701" s="12">
        <f t="shared" si="1283"/>
        <v>0</v>
      </c>
      <c r="S701" s="12">
        <f t="shared" si="1283"/>
        <v>0</v>
      </c>
      <c r="T701" s="12">
        <f t="shared" si="1283"/>
        <v>4</v>
      </c>
      <c r="U701" s="12">
        <f t="shared" si="1283"/>
        <v>0</v>
      </c>
      <c r="V701" s="12">
        <f t="shared" si="1283"/>
        <v>0</v>
      </c>
      <c r="W701" s="12">
        <f t="shared" si="1283"/>
        <v>0</v>
      </c>
      <c r="X701" s="12">
        <f t="shared" si="1283"/>
        <v>0</v>
      </c>
      <c r="Y701" s="12">
        <f t="shared" si="1283"/>
        <v>0</v>
      </c>
      <c r="Z701" s="12">
        <f t="shared" si="1283"/>
        <v>0</v>
      </c>
      <c r="AA701" s="12">
        <f t="shared" si="1283"/>
        <v>0</v>
      </c>
      <c r="AB701" s="12">
        <f t="shared" si="1283"/>
        <v>1.647</v>
      </c>
      <c r="AC701" s="12">
        <f t="shared" si="1283"/>
        <v>0</v>
      </c>
      <c r="AD701" s="12">
        <f t="shared" si="1283"/>
        <v>0</v>
      </c>
      <c r="AE701" s="12">
        <f t="shared" si="1283"/>
        <v>0</v>
      </c>
      <c r="AF701" s="12">
        <f t="shared" si="1283"/>
        <v>0</v>
      </c>
      <c r="AG701" s="12">
        <f t="shared" si="1283"/>
        <v>0</v>
      </c>
      <c r="AH701" s="12">
        <f t="shared" si="1283"/>
        <v>0</v>
      </c>
      <c r="AI701" s="12">
        <f t="shared" si="1283"/>
        <v>0</v>
      </c>
      <c r="AJ701" s="12">
        <f t="shared" ref="AJ701:BO701" si="1284">AJ702+AJ705+AJ708+AJ741</f>
        <v>0</v>
      </c>
      <c r="AK701" s="12">
        <f t="shared" si="1284"/>
        <v>0</v>
      </c>
      <c r="AL701" s="12">
        <f t="shared" si="1284"/>
        <v>0</v>
      </c>
      <c r="AM701" s="12">
        <f t="shared" si="1284"/>
        <v>3.5177999999999998</v>
      </c>
      <c r="AN701" s="12">
        <f t="shared" si="1284"/>
        <v>0</v>
      </c>
      <c r="AO701" s="12">
        <f t="shared" si="1284"/>
        <v>0</v>
      </c>
      <c r="AP701" s="12">
        <f t="shared" si="1284"/>
        <v>2</v>
      </c>
      <c r="AQ701" s="12">
        <f t="shared" si="1284"/>
        <v>0</v>
      </c>
      <c r="AR701" s="12">
        <f t="shared" si="1284"/>
        <v>0</v>
      </c>
      <c r="AS701" s="12">
        <f t="shared" si="1284"/>
        <v>0</v>
      </c>
      <c r="AT701" s="12">
        <f t="shared" si="1284"/>
        <v>0</v>
      </c>
      <c r="AU701" s="12">
        <f t="shared" si="1284"/>
        <v>0</v>
      </c>
      <c r="AV701" s="12">
        <f t="shared" si="1284"/>
        <v>0</v>
      </c>
      <c r="AW701" s="12">
        <f t="shared" si="1284"/>
        <v>0</v>
      </c>
      <c r="AX701" s="12">
        <f t="shared" si="1284"/>
        <v>0</v>
      </c>
      <c r="AY701" s="12">
        <f t="shared" si="1284"/>
        <v>0</v>
      </c>
      <c r="AZ701" s="12">
        <f t="shared" si="1284"/>
        <v>0</v>
      </c>
      <c r="BA701" s="12">
        <f t="shared" si="1284"/>
        <v>0</v>
      </c>
      <c r="BB701" s="12">
        <f t="shared" si="1284"/>
        <v>0</v>
      </c>
      <c r="BC701" s="12">
        <f t="shared" si="1284"/>
        <v>0</v>
      </c>
      <c r="BD701" s="12">
        <f t="shared" si="1284"/>
        <v>0</v>
      </c>
      <c r="BE701" s="12">
        <f t="shared" si="1284"/>
        <v>0</v>
      </c>
      <c r="BF701" s="12">
        <f t="shared" si="1284"/>
        <v>0</v>
      </c>
      <c r="BG701" s="12">
        <f t="shared" si="1284"/>
        <v>0</v>
      </c>
      <c r="BH701" s="12">
        <f t="shared" si="1284"/>
        <v>0</v>
      </c>
      <c r="BI701" s="12">
        <f t="shared" si="1284"/>
        <v>0.29599999999999999</v>
      </c>
      <c r="BJ701" s="12">
        <f t="shared" si="1284"/>
        <v>0</v>
      </c>
      <c r="BK701" s="12">
        <f t="shared" si="1284"/>
        <v>0</v>
      </c>
      <c r="BL701" s="12">
        <f t="shared" si="1284"/>
        <v>0</v>
      </c>
      <c r="BM701" s="12">
        <f t="shared" si="1284"/>
        <v>0</v>
      </c>
      <c r="BN701" s="12">
        <f t="shared" si="1284"/>
        <v>0</v>
      </c>
      <c r="BO701" s="12">
        <f t="shared" si="1284"/>
        <v>0</v>
      </c>
      <c r="BP701" s="12">
        <f t="shared" ref="BP701:CU701" si="1285">BP702+BP705+BP708+BP741</f>
        <v>0</v>
      </c>
      <c r="BQ701" s="12">
        <f t="shared" si="1285"/>
        <v>0</v>
      </c>
      <c r="BR701" s="12">
        <f t="shared" si="1285"/>
        <v>0</v>
      </c>
      <c r="BS701" s="12">
        <f t="shared" si="1285"/>
        <v>0</v>
      </c>
      <c r="BT701" s="12">
        <f t="shared" si="1285"/>
        <v>0</v>
      </c>
      <c r="BU701" s="12">
        <f t="shared" si="1285"/>
        <v>0</v>
      </c>
      <c r="BV701" s="12">
        <f t="shared" si="1285"/>
        <v>0</v>
      </c>
      <c r="BW701" s="12">
        <f t="shared" si="1285"/>
        <v>1</v>
      </c>
      <c r="BX701" s="12">
        <f t="shared" si="1285"/>
        <v>0</v>
      </c>
      <c r="BY701" s="12">
        <f t="shared" si="1285"/>
        <v>0</v>
      </c>
      <c r="BZ701" s="12">
        <f t="shared" si="1285"/>
        <v>0</v>
      </c>
      <c r="CA701" s="12">
        <f t="shared" si="1285"/>
        <v>0</v>
      </c>
      <c r="CB701" s="12">
        <f t="shared" si="1285"/>
        <v>0</v>
      </c>
      <c r="CC701" s="12">
        <f t="shared" si="1285"/>
        <v>0</v>
      </c>
      <c r="CD701" s="12">
        <f t="shared" si="1285"/>
        <v>0</v>
      </c>
      <c r="CE701" s="12">
        <f t="shared" si="1285"/>
        <v>0</v>
      </c>
      <c r="CF701" s="12">
        <f t="shared" si="1285"/>
        <v>0</v>
      </c>
      <c r="CG701" s="12">
        <f t="shared" si="1285"/>
        <v>0</v>
      </c>
      <c r="CH701" s="12">
        <f t="shared" si="1285"/>
        <v>1</v>
      </c>
      <c r="CI701" s="12">
        <f t="shared" si="1285"/>
        <v>0</v>
      </c>
      <c r="CJ701" s="12">
        <f t="shared" si="1285"/>
        <v>0</v>
      </c>
      <c r="CK701" s="12">
        <f t="shared" si="1285"/>
        <v>0</v>
      </c>
      <c r="CL701" s="12">
        <f t="shared" si="1285"/>
        <v>0</v>
      </c>
      <c r="CM701" s="12">
        <f t="shared" si="1285"/>
        <v>0</v>
      </c>
      <c r="CN701" s="12">
        <f t="shared" si="1285"/>
        <v>0</v>
      </c>
      <c r="CO701" s="12">
        <f t="shared" si="1285"/>
        <v>0</v>
      </c>
      <c r="CP701" s="12">
        <f t="shared" si="1285"/>
        <v>0.71000000000000008</v>
      </c>
      <c r="CQ701" s="12">
        <f t="shared" si="1285"/>
        <v>0</v>
      </c>
      <c r="CR701" s="12">
        <f t="shared" si="1285"/>
        <v>0</v>
      </c>
      <c r="CS701" s="12">
        <f t="shared" si="1285"/>
        <v>0</v>
      </c>
      <c r="CT701" s="12">
        <f t="shared" si="1285"/>
        <v>0</v>
      </c>
      <c r="CU701" s="12">
        <f t="shared" si="1285"/>
        <v>0</v>
      </c>
      <c r="CV701" s="12">
        <f t="shared" ref="CV701:EA701" si="1286">CV702+CV705+CV708+CV741</f>
        <v>0</v>
      </c>
      <c r="CW701" s="12">
        <f t="shared" si="1286"/>
        <v>0</v>
      </c>
      <c r="CX701" s="12">
        <f t="shared" si="1286"/>
        <v>0</v>
      </c>
      <c r="CY701" s="12">
        <f t="shared" si="1286"/>
        <v>0</v>
      </c>
      <c r="CZ701" s="12">
        <f t="shared" si="1286"/>
        <v>0</v>
      </c>
      <c r="DA701" s="12">
        <f t="shared" si="1286"/>
        <v>0</v>
      </c>
      <c r="DB701" s="12">
        <f t="shared" si="1286"/>
        <v>0</v>
      </c>
      <c r="DC701" s="12">
        <f t="shared" si="1286"/>
        <v>0</v>
      </c>
      <c r="DD701" s="12">
        <f t="shared" si="1286"/>
        <v>0</v>
      </c>
      <c r="DE701" s="12">
        <f t="shared" si="1286"/>
        <v>0</v>
      </c>
      <c r="DF701" s="12">
        <f t="shared" si="1286"/>
        <v>0</v>
      </c>
      <c r="DG701" s="12">
        <f t="shared" si="1286"/>
        <v>0</v>
      </c>
      <c r="DH701" s="12">
        <f t="shared" si="1286"/>
        <v>0</v>
      </c>
      <c r="DI701" s="12">
        <f t="shared" si="1286"/>
        <v>0</v>
      </c>
      <c r="DJ701" s="12">
        <f t="shared" si="1286"/>
        <v>0</v>
      </c>
      <c r="DK701" s="12">
        <f t="shared" si="1286"/>
        <v>0</v>
      </c>
      <c r="DL701" s="12">
        <f t="shared" si="1286"/>
        <v>0</v>
      </c>
      <c r="DM701" s="12">
        <f t="shared" si="1286"/>
        <v>0</v>
      </c>
      <c r="DN701" s="12">
        <f t="shared" si="1286"/>
        <v>0</v>
      </c>
      <c r="DO701" s="12">
        <f t="shared" si="1286"/>
        <v>0</v>
      </c>
      <c r="DP701" s="12">
        <f t="shared" si="1286"/>
        <v>0</v>
      </c>
      <c r="DQ701" s="12">
        <f t="shared" si="1286"/>
        <v>0</v>
      </c>
      <c r="DR701" s="12">
        <f t="shared" si="1286"/>
        <v>0</v>
      </c>
      <c r="DS701" s="12">
        <f t="shared" si="1286"/>
        <v>0</v>
      </c>
      <c r="DT701" s="12">
        <f t="shared" si="1286"/>
        <v>0</v>
      </c>
      <c r="DU701" s="12">
        <f t="shared" si="1286"/>
        <v>0</v>
      </c>
      <c r="DV701" s="12">
        <f t="shared" si="1286"/>
        <v>0</v>
      </c>
      <c r="DW701" s="12">
        <f t="shared" si="1286"/>
        <v>0</v>
      </c>
      <c r="DX701" s="12">
        <f t="shared" si="1286"/>
        <v>0</v>
      </c>
      <c r="DY701" s="12">
        <f t="shared" si="1286"/>
        <v>0</v>
      </c>
      <c r="DZ701" s="12">
        <f t="shared" si="1286"/>
        <v>0</v>
      </c>
      <c r="EA701" s="12">
        <f t="shared" si="1286"/>
        <v>0</v>
      </c>
      <c r="EB701" s="12">
        <f t="shared" ref="EB701:EP701" si="1287">EB702+EB705+EB708+EB741</f>
        <v>0</v>
      </c>
      <c r="EC701" s="12">
        <f t="shared" si="1287"/>
        <v>0</v>
      </c>
      <c r="ED701" s="12">
        <f t="shared" si="1287"/>
        <v>0</v>
      </c>
      <c r="EE701" s="12">
        <f t="shared" si="1287"/>
        <v>0</v>
      </c>
      <c r="EF701" s="12">
        <f t="shared" si="1287"/>
        <v>0</v>
      </c>
      <c r="EG701" s="12">
        <f t="shared" si="1287"/>
        <v>0</v>
      </c>
      <c r="EH701" s="12">
        <f t="shared" si="1287"/>
        <v>0</v>
      </c>
      <c r="EI701" s="12">
        <f t="shared" si="1287"/>
        <v>0</v>
      </c>
      <c r="EJ701" s="12">
        <f t="shared" si="1287"/>
        <v>0</v>
      </c>
      <c r="EK701" s="12">
        <f t="shared" si="1287"/>
        <v>0</v>
      </c>
      <c r="EL701" s="12">
        <f t="shared" si="1287"/>
        <v>0</v>
      </c>
      <c r="EM701" s="12">
        <f t="shared" si="1287"/>
        <v>0</v>
      </c>
      <c r="EN701" s="12">
        <f t="shared" si="1287"/>
        <v>0</v>
      </c>
      <c r="EO701" s="12">
        <f t="shared" si="1287"/>
        <v>0</v>
      </c>
      <c r="EP701" s="12">
        <f t="shared" si="1287"/>
        <v>0</v>
      </c>
      <c r="EQ701" s="12" t="s">
        <v>137</v>
      </c>
      <c r="ER701" s="12" t="s">
        <v>137</v>
      </c>
      <c r="ES701" s="12" t="s">
        <v>137</v>
      </c>
      <c r="ET701" s="12" t="s">
        <v>137</v>
      </c>
      <c r="EU701" s="12" t="s">
        <v>137</v>
      </c>
      <c r="EV701" s="12" t="s">
        <v>137</v>
      </c>
      <c r="EW701" s="12" t="s">
        <v>137</v>
      </c>
      <c r="EX701" s="12" t="s">
        <v>137</v>
      </c>
      <c r="EY701" s="12" t="s">
        <v>137</v>
      </c>
      <c r="EZ701" s="12" t="s">
        <v>137</v>
      </c>
      <c r="FA701" s="12" t="s">
        <v>137</v>
      </c>
      <c r="FB701" s="12">
        <f t="shared" ref="FB701:FW701" si="1288">FB702+FB705+FB708+FB741</f>
        <v>0</v>
      </c>
      <c r="FC701" s="12">
        <f t="shared" si="1288"/>
        <v>0</v>
      </c>
      <c r="FD701" s="12">
        <f t="shared" si="1288"/>
        <v>0.71000000000000008</v>
      </c>
      <c r="FE701" s="12">
        <f t="shared" si="1288"/>
        <v>0</v>
      </c>
      <c r="FF701" s="12">
        <f t="shared" si="1288"/>
        <v>0</v>
      </c>
      <c r="FG701" s="12">
        <f t="shared" si="1288"/>
        <v>1</v>
      </c>
      <c r="FH701" s="12">
        <f t="shared" si="1288"/>
        <v>0</v>
      </c>
      <c r="FI701" s="12">
        <f t="shared" si="1288"/>
        <v>0</v>
      </c>
      <c r="FJ701" s="12">
        <f t="shared" si="1288"/>
        <v>0</v>
      </c>
      <c r="FK701" s="12">
        <f t="shared" si="1288"/>
        <v>0</v>
      </c>
      <c r="FL701" s="12">
        <f t="shared" si="1288"/>
        <v>0</v>
      </c>
      <c r="FM701" s="12">
        <f t="shared" si="1288"/>
        <v>0</v>
      </c>
      <c r="FN701" s="12">
        <f t="shared" si="1288"/>
        <v>0</v>
      </c>
      <c r="FO701" s="12">
        <f t="shared" si="1288"/>
        <v>0.29599999999999999</v>
      </c>
      <c r="FP701" s="12">
        <f t="shared" si="1288"/>
        <v>0</v>
      </c>
      <c r="FQ701" s="12">
        <f t="shared" si="1288"/>
        <v>0</v>
      </c>
      <c r="FR701" s="12">
        <f t="shared" si="1288"/>
        <v>1</v>
      </c>
      <c r="FS701" s="12">
        <f t="shared" si="1288"/>
        <v>0</v>
      </c>
      <c r="FT701" s="12">
        <f t="shared" si="1288"/>
        <v>0</v>
      </c>
      <c r="FU701" s="12">
        <f t="shared" si="1288"/>
        <v>0</v>
      </c>
      <c r="FV701" s="12">
        <f t="shared" si="1288"/>
        <v>0</v>
      </c>
      <c r="FW701" s="12">
        <f t="shared" si="1288"/>
        <v>0</v>
      </c>
      <c r="FX701" s="72" t="s">
        <v>137</v>
      </c>
    </row>
    <row r="702" spans="1:180" s="42" customFormat="1" ht="63" x14ac:dyDescent="0.25">
      <c r="A702" s="38" t="s">
        <v>569</v>
      </c>
      <c r="B702" s="9" t="s">
        <v>155</v>
      </c>
      <c r="C702" s="9" t="s">
        <v>136</v>
      </c>
      <c r="D702" s="12">
        <f t="shared" ref="D702:L707" si="1289">Z702+AV702</f>
        <v>0</v>
      </c>
      <c r="E702" s="12">
        <f t="shared" si="1289"/>
        <v>0</v>
      </c>
      <c r="F702" s="12">
        <f t="shared" si="1289"/>
        <v>0</v>
      </c>
      <c r="G702" s="12">
        <f t="shared" si="1289"/>
        <v>0</v>
      </c>
      <c r="H702" s="12">
        <f t="shared" si="1289"/>
        <v>0</v>
      </c>
      <c r="I702" s="12">
        <f t="shared" si="1289"/>
        <v>0</v>
      </c>
      <c r="J702" s="12">
        <f t="shared" si="1289"/>
        <v>0</v>
      </c>
      <c r="K702" s="12">
        <f t="shared" si="1289"/>
        <v>0</v>
      </c>
      <c r="L702" s="12">
        <f t="shared" si="1289"/>
        <v>0</v>
      </c>
      <c r="M702" s="12">
        <v>0</v>
      </c>
      <c r="N702" s="12">
        <f t="shared" ref="N702:N707" si="1290">AJ702+BF702</f>
        <v>0</v>
      </c>
      <c r="O702" s="12">
        <f t="shared" ref="O702:Y707" si="1291">AK702+BG702+CC702+CY702+DU702+EF702</f>
        <v>0</v>
      </c>
      <c r="P702" s="12">
        <f t="shared" si="1291"/>
        <v>0</v>
      </c>
      <c r="Q702" s="12">
        <f t="shared" si="1291"/>
        <v>0</v>
      </c>
      <c r="R702" s="12">
        <f t="shared" si="1291"/>
        <v>0</v>
      </c>
      <c r="S702" s="12">
        <f t="shared" si="1291"/>
        <v>0</v>
      </c>
      <c r="T702" s="12">
        <f t="shared" si="1291"/>
        <v>0</v>
      </c>
      <c r="U702" s="12">
        <f t="shared" si="1291"/>
        <v>0</v>
      </c>
      <c r="V702" s="12">
        <f t="shared" si="1291"/>
        <v>0</v>
      </c>
      <c r="W702" s="12">
        <f t="shared" si="1291"/>
        <v>0</v>
      </c>
      <c r="X702" s="12">
        <f t="shared" si="1291"/>
        <v>0</v>
      </c>
      <c r="Y702" s="12">
        <f t="shared" si="1291"/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  <c r="BD702" s="12">
        <v>0</v>
      </c>
      <c r="BE702" s="12">
        <v>0</v>
      </c>
      <c r="BF702" s="12">
        <v>0</v>
      </c>
      <c r="BG702" s="12">
        <v>0</v>
      </c>
      <c r="BH702" s="12">
        <v>0</v>
      </c>
      <c r="BI702" s="12">
        <v>0</v>
      </c>
      <c r="BJ702" s="12">
        <v>0</v>
      </c>
      <c r="BK702" s="12">
        <v>0</v>
      </c>
      <c r="BL702" s="12">
        <v>0</v>
      </c>
      <c r="BM702" s="12">
        <v>0</v>
      </c>
      <c r="BN702" s="12">
        <v>0</v>
      </c>
      <c r="BO702" s="12">
        <v>0</v>
      </c>
      <c r="BP702" s="12">
        <v>0</v>
      </c>
      <c r="BQ702" s="12">
        <v>0</v>
      </c>
      <c r="BR702" s="12">
        <v>0</v>
      </c>
      <c r="BS702" s="12">
        <v>0</v>
      </c>
      <c r="BT702" s="12">
        <v>0</v>
      </c>
      <c r="BU702" s="12">
        <v>0</v>
      </c>
      <c r="BV702" s="12">
        <v>0</v>
      </c>
      <c r="BW702" s="12">
        <v>0</v>
      </c>
      <c r="BX702" s="12">
        <v>0</v>
      </c>
      <c r="BY702" s="12">
        <v>0</v>
      </c>
      <c r="BZ702" s="12">
        <v>0</v>
      </c>
      <c r="CA702" s="12">
        <v>0</v>
      </c>
      <c r="CB702" s="12">
        <v>0</v>
      </c>
      <c r="CC702" s="12">
        <v>0</v>
      </c>
      <c r="CD702" s="12">
        <v>0</v>
      </c>
      <c r="CE702" s="12">
        <v>0</v>
      </c>
      <c r="CF702" s="12">
        <v>0</v>
      </c>
      <c r="CG702" s="12">
        <v>0</v>
      </c>
      <c r="CH702" s="12">
        <v>0</v>
      </c>
      <c r="CI702" s="12">
        <v>0</v>
      </c>
      <c r="CJ702" s="12">
        <v>0</v>
      </c>
      <c r="CK702" s="12">
        <v>0</v>
      </c>
      <c r="CL702" s="12">
        <v>0</v>
      </c>
      <c r="CM702" s="12">
        <v>0</v>
      </c>
      <c r="CN702" s="12">
        <v>0</v>
      </c>
      <c r="CO702" s="12">
        <v>0</v>
      </c>
      <c r="CP702" s="12">
        <v>0</v>
      </c>
      <c r="CQ702" s="12">
        <v>0</v>
      </c>
      <c r="CR702" s="12">
        <v>0</v>
      </c>
      <c r="CS702" s="12">
        <v>0</v>
      </c>
      <c r="CT702" s="12">
        <v>0</v>
      </c>
      <c r="CU702" s="12">
        <v>0</v>
      </c>
      <c r="CV702" s="12">
        <v>0</v>
      </c>
      <c r="CW702" s="12">
        <v>0</v>
      </c>
      <c r="CX702" s="12">
        <v>0</v>
      </c>
      <c r="CY702" s="12">
        <v>0</v>
      </c>
      <c r="CZ702" s="12">
        <v>0</v>
      </c>
      <c r="DA702" s="12">
        <v>0</v>
      </c>
      <c r="DB702" s="12">
        <v>0</v>
      </c>
      <c r="DC702" s="12">
        <v>0</v>
      </c>
      <c r="DD702" s="12">
        <v>0</v>
      </c>
      <c r="DE702" s="12">
        <v>0</v>
      </c>
      <c r="DF702" s="12">
        <v>0</v>
      </c>
      <c r="DG702" s="12">
        <v>0</v>
      </c>
      <c r="DH702" s="12">
        <v>0</v>
      </c>
      <c r="DI702" s="12">
        <v>0</v>
      </c>
      <c r="DJ702" s="12">
        <v>0</v>
      </c>
      <c r="DK702" s="12">
        <v>0</v>
      </c>
      <c r="DL702" s="12">
        <v>0</v>
      </c>
      <c r="DM702" s="12">
        <v>0</v>
      </c>
      <c r="DN702" s="12">
        <v>0</v>
      </c>
      <c r="DO702" s="12">
        <v>0</v>
      </c>
      <c r="DP702" s="12">
        <v>0</v>
      </c>
      <c r="DQ702" s="12">
        <v>0</v>
      </c>
      <c r="DR702" s="12">
        <v>0</v>
      </c>
      <c r="DS702" s="12">
        <v>0</v>
      </c>
      <c r="DT702" s="12">
        <v>0</v>
      </c>
      <c r="DU702" s="12">
        <v>0</v>
      </c>
      <c r="DV702" s="12">
        <v>0</v>
      </c>
      <c r="DW702" s="12">
        <v>0</v>
      </c>
      <c r="DX702" s="12">
        <v>0</v>
      </c>
      <c r="DY702" s="12">
        <v>0</v>
      </c>
      <c r="DZ702" s="12">
        <v>0</v>
      </c>
      <c r="EA702" s="12">
        <v>0</v>
      </c>
      <c r="EB702" s="12">
        <v>0</v>
      </c>
      <c r="EC702" s="12">
        <v>0</v>
      </c>
      <c r="ED702" s="12">
        <v>0</v>
      </c>
      <c r="EE702" s="12">
        <v>0</v>
      </c>
      <c r="EF702" s="12">
        <v>0</v>
      </c>
      <c r="EG702" s="12">
        <v>0</v>
      </c>
      <c r="EH702" s="12">
        <v>0</v>
      </c>
      <c r="EI702" s="12">
        <v>0</v>
      </c>
      <c r="EJ702" s="12">
        <v>0</v>
      </c>
      <c r="EK702" s="12">
        <v>0</v>
      </c>
      <c r="EL702" s="12">
        <v>0</v>
      </c>
      <c r="EM702" s="12">
        <v>0</v>
      </c>
      <c r="EN702" s="12">
        <v>0</v>
      </c>
      <c r="EO702" s="12">
        <v>0</v>
      </c>
      <c r="EP702" s="12">
        <v>0</v>
      </c>
      <c r="EQ702" s="12" t="s">
        <v>137</v>
      </c>
      <c r="ER702" s="12" t="s">
        <v>137</v>
      </c>
      <c r="ES702" s="12" t="s">
        <v>137</v>
      </c>
      <c r="ET702" s="12" t="s">
        <v>137</v>
      </c>
      <c r="EU702" s="12" t="s">
        <v>137</v>
      </c>
      <c r="EV702" s="12" t="s">
        <v>137</v>
      </c>
      <c r="EW702" s="12" t="s">
        <v>137</v>
      </c>
      <c r="EX702" s="12" t="s">
        <v>137</v>
      </c>
      <c r="EY702" s="12" t="s">
        <v>137</v>
      </c>
      <c r="EZ702" s="12" t="s">
        <v>137</v>
      </c>
      <c r="FA702" s="12" t="s">
        <v>137</v>
      </c>
      <c r="FB702" s="12">
        <f t="shared" ref="FB702:FL707" si="1292">EF702+DJ702+CN702+BR702+AV702</f>
        <v>0</v>
      </c>
      <c r="FC702" s="12">
        <f t="shared" si="1292"/>
        <v>0</v>
      </c>
      <c r="FD702" s="12">
        <f t="shared" si="1292"/>
        <v>0</v>
      </c>
      <c r="FE702" s="12">
        <f t="shared" si="1292"/>
        <v>0</v>
      </c>
      <c r="FF702" s="12">
        <f t="shared" si="1292"/>
        <v>0</v>
      </c>
      <c r="FG702" s="12">
        <f t="shared" si="1292"/>
        <v>0</v>
      </c>
      <c r="FH702" s="12">
        <f t="shared" si="1292"/>
        <v>0</v>
      </c>
      <c r="FI702" s="12">
        <f t="shared" si="1292"/>
        <v>0</v>
      </c>
      <c r="FJ702" s="12">
        <f t="shared" si="1292"/>
        <v>0</v>
      </c>
      <c r="FK702" s="12">
        <f t="shared" si="1292"/>
        <v>0</v>
      </c>
      <c r="FL702" s="12">
        <f t="shared" si="1292"/>
        <v>0</v>
      </c>
      <c r="FM702" s="12">
        <f>BG702+CC702+CY702+DU702+EF702</f>
        <v>0</v>
      </c>
      <c r="FN702" s="12">
        <f>BH702+CD702+CZ702+DV702+EG702</f>
        <v>0</v>
      </c>
      <c r="FO702" s="12">
        <f t="shared" ref="FO702:FW707" si="1293">BI702+CE702+DA702+DW702+EH702</f>
        <v>0</v>
      </c>
      <c r="FP702" s="12">
        <f t="shared" si="1293"/>
        <v>0</v>
      </c>
      <c r="FQ702" s="12">
        <f t="shared" si="1293"/>
        <v>0</v>
      </c>
      <c r="FR702" s="12">
        <f t="shared" si="1293"/>
        <v>0</v>
      </c>
      <c r="FS702" s="12">
        <f t="shared" si="1293"/>
        <v>0</v>
      </c>
      <c r="FT702" s="12">
        <f t="shared" si="1293"/>
        <v>0</v>
      </c>
      <c r="FU702" s="12">
        <f t="shared" si="1293"/>
        <v>0</v>
      </c>
      <c r="FV702" s="12">
        <f t="shared" si="1293"/>
        <v>0</v>
      </c>
      <c r="FW702" s="12">
        <f t="shared" si="1293"/>
        <v>0</v>
      </c>
      <c r="FX702" s="72" t="s">
        <v>137</v>
      </c>
    </row>
    <row r="703" spans="1:180" s="42" customFormat="1" ht="31.5" x14ac:dyDescent="0.25">
      <c r="A703" s="38" t="s">
        <v>2833</v>
      </c>
      <c r="B703" s="9" t="s">
        <v>469</v>
      </c>
      <c r="C703" s="9" t="s">
        <v>136</v>
      </c>
      <c r="D703" s="12">
        <f t="shared" si="1289"/>
        <v>0</v>
      </c>
      <c r="E703" s="12">
        <f t="shared" si="1289"/>
        <v>0</v>
      </c>
      <c r="F703" s="12">
        <f t="shared" si="1289"/>
        <v>0</v>
      </c>
      <c r="G703" s="12">
        <f t="shared" si="1289"/>
        <v>0</v>
      </c>
      <c r="H703" s="12">
        <f t="shared" si="1289"/>
        <v>0</v>
      </c>
      <c r="I703" s="12">
        <f t="shared" si="1289"/>
        <v>0</v>
      </c>
      <c r="J703" s="12">
        <f t="shared" si="1289"/>
        <v>0</v>
      </c>
      <c r="K703" s="12">
        <f t="shared" si="1289"/>
        <v>0</v>
      </c>
      <c r="L703" s="12">
        <f t="shared" si="1289"/>
        <v>0</v>
      </c>
      <c r="M703" s="12">
        <v>0</v>
      </c>
      <c r="N703" s="12">
        <f t="shared" si="1290"/>
        <v>0</v>
      </c>
      <c r="O703" s="12">
        <f t="shared" si="1291"/>
        <v>0</v>
      </c>
      <c r="P703" s="12">
        <f t="shared" si="1291"/>
        <v>0</v>
      </c>
      <c r="Q703" s="12">
        <f t="shared" si="1291"/>
        <v>0</v>
      </c>
      <c r="R703" s="12">
        <f t="shared" si="1291"/>
        <v>0</v>
      </c>
      <c r="S703" s="12">
        <f t="shared" si="1291"/>
        <v>0</v>
      </c>
      <c r="T703" s="12">
        <f t="shared" si="1291"/>
        <v>0</v>
      </c>
      <c r="U703" s="12">
        <f t="shared" si="1291"/>
        <v>0</v>
      </c>
      <c r="V703" s="12">
        <f t="shared" si="1291"/>
        <v>0</v>
      </c>
      <c r="W703" s="12">
        <f t="shared" si="1291"/>
        <v>0</v>
      </c>
      <c r="X703" s="12">
        <f t="shared" si="1291"/>
        <v>0</v>
      </c>
      <c r="Y703" s="12">
        <f t="shared" si="1291"/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  <c r="BD703" s="12">
        <v>0</v>
      </c>
      <c r="BE703" s="12">
        <v>0</v>
      </c>
      <c r="BF703" s="12">
        <v>0</v>
      </c>
      <c r="BG703" s="12">
        <v>0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0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0</v>
      </c>
      <c r="CK703" s="12">
        <v>0</v>
      </c>
      <c r="CL703" s="12">
        <v>0</v>
      </c>
      <c r="CM703" s="12">
        <v>0</v>
      </c>
      <c r="CN703" s="12">
        <v>0</v>
      </c>
      <c r="CO703" s="12">
        <v>0</v>
      </c>
      <c r="CP703" s="12">
        <v>0</v>
      </c>
      <c r="CQ703" s="12">
        <v>0</v>
      </c>
      <c r="CR703" s="12">
        <v>0</v>
      </c>
      <c r="CS703" s="12">
        <v>0</v>
      </c>
      <c r="CT703" s="12">
        <v>0</v>
      </c>
      <c r="CU703" s="12">
        <v>0</v>
      </c>
      <c r="CV703" s="12">
        <v>0</v>
      </c>
      <c r="CW703" s="12">
        <v>0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0</v>
      </c>
      <c r="DE703" s="12">
        <v>0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0</v>
      </c>
      <c r="DP703" s="12">
        <v>0</v>
      </c>
      <c r="DQ703" s="12">
        <v>0</v>
      </c>
      <c r="DR703" s="12">
        <v>0</v>
      </c>
      <c r="DS703" s="12">
        <v>0</v>
      </c>
      <c r="DT703" s="12">
        <v>0</v>
      </c>
      <c r="DU703" s="12">
        <v>0</v>
      </c>
      <c r="DV703" s="12">
        <v>0</v>
      </c>
      <c r="DW703" s="12">
        <v>0</v>
      </c>
      <c r="DX703" s="12">
        <v>0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0</v>
      </c>
      <c r="EF703" s="12">
        <v>0</v>
      </c>
      <c r="EG703" s="12">
        <v>0</v>
      </c>
      <c r="EH703" s="12">
        <v>0</v>
      </c>
      <c r="EI703" s="12">
        <v>0</v>
      </c>
      <c r="EJ703" s="12">
        <v>0</v>
      </c>
      <c r="EK703" s="12">
        <v>0</v>
      </c>
      <c r="EL703" s="12">
        <v>0</v>
      </c>
      <c r="EM703" s="12">
        <v>0</v>
      </c>
      <c r="EN703" s="12">
        <v>0</v>
      </c>
      <c r="EO703" s="12">
        <v>0</v>
      </c>
      <c r="EP703" s="12">
        <v>0</v>
      </c>
      <c r="EQ703" s="12" t="s">
        <v>137</v>
      </c>
      <c r="ER703" s="12" t="s">
        <v>137</v>
      </c>
      <c r="ES703" s="12" t="s">
        <v>137</v>
      </c>
      <c r="ET703" s="12" t="s">
        <v>137</v>
      </c>
      <c r="EU703" s="12" t="s">
        <v>137</v>
      </c>
      <c r="EV703" s="12" t="s">
        <v>137</v>
      </c>
      <c r="EW703" s="12" t="s">
        <v>137</v>
      </c>
      <c r="EX703" s="12" t="s">
        <v>137</v>
      </c>
      <c r="EY703" s="12" t="s">
        <v>137</v>
      </c>
      <c r="EZ703" s="12" t="s">
        <v>137</v>
      </c>
      <c r="FA703" s="12" t="s">
        <v>137</v>
      </c>
      <c r="FB703" s="12">
        <f t="shared" si="1292"/>
        <v>0</v>
      </c>
      <c r="FC703" s="12">
        <f t="shared" si="1292"/>
        <v>0</v>
      </c>
      <c r="FD703" s="12">
        <f t="shared" si="1292"/>
        <v>0</v>
      </c>
      <c r="FE703" s="12">
        <f t="shared" si="1292"/>
        <v>0</v>
      </c>
      <c r="FF703" s="12">
        <f t="shared" si="1292"/>
        <v>0</v>
      </c>
      <c r="FG703" s="12">
        <f t="shared" si="1292"/>
        <v>0</v>
      </c>
      <c r="FH703" s="12">
        <f t="shared" si="1292"/>
        <v>0</v>
      </c>
      <c r="FI703" s="12">
        <f t="shared" si="1292"/>
        <v>0</v>
      </c>
      <c r="FJ703" s="12">
        <f t="shared" si="1292"/>
        <v>0</v>
      </c>
      <c r="FK703" s="12">
        <f t="shared" si="1292"/>
        <v>0</v>
      </c>
      <c r="FL703" s="12">
        <f t="shared" si="1292"/>
        <v>0</v>
      </c>
      <c r="FM703" s="12">
        <f t="shared" ref="FM703:FM704" si="1294">BG703+CC703+CY703+DU703+EF703</f>
        <v>0</v>
      </c>
      <c r="FN703" s="12">
        <f t="shared" ref="FN703:FN704" si="1295">BH703+CD703+CZ703+DV703+EG703</f>
        <v>0</v>
      </c>
      <c r="FO703" s="12">
        <f t="shared" si="1293"/>
        <v>0</v>
      </c>
      <c r="FP703" s="12">
        <f t="shared" si="1293"/>
        <v>0</v>
      </c>
      <c r="FQ703" s="12">
        <f t="shared" si="1293"/>
        <v>0</v>
      </c>
      <c r="FR703" s="12">
        <f t="shared" si="1293"/>
        <v>0</v>
      </c>
      <c r="FS703" s="12">
        <f t="shared" si="1293"/>
        <v>0</v>
      </c>
      <c r="FT703" s="12">
        <f t="shared" si="1293"/>
        <v>0</v>
      </c>
      <c r="FU703" s="12">
        <f t="shared" si="1293"/>
        <v>0</v>
      </c>
      <c r="FV703" s="12">
        <f t="shared" si="1293"/>
        <v>0</v>
      </c>
      <c r="FW703" s="12">
        <f t="shared" si="1293"/>
        <v>0</v>
      </c>
      <c r="FX703" s="72" t="s">
        <v>137</v>
      </c>
    </row>
    <row r="704" spans="1:180" s="42" customFormat="1" ht="31.5" x14ac:dyDescent="0.25">
      <c r="A704" s="38" t="s">
        <v>2832</v>
      </c>
      <c r="B704" s="9" t="s">
        <v>469</v>
      </c>
      <c r="C704" s="9" t="s">
        <v>136</v>
      </c>
      <c r="D704" s="12">
        <f t="shared" si="1289"/>
        <v>0</v>
      </c>
      <c r="E704" s="12">
        <f t="shared" si="1289"/>
        <v>0</v>
      </c>
      <c r="F704" s="12">
        <f t="shared" si="1289"/>
        <v>0</v>
      </c>
      <c r="G704" s="12">
        <f t="shared" si="1289"/>
        <v>0</v>
      </c>
      <c r="H704" s="12">
        <f t="shared" si="1289"/>
        <v>0</v>
      </c>
      <c r="I704" s="12">
        <f t="shared" si="1289"/>
        <v>0</v>
      </c>
      <c r="J704" s="12">
        <f t="shared" si="1289"/>
        <v>0</v>
      </c>
      <c r="K704" s="12">
        <f t="shared" si="1289"/>
        <v>0</v>
      </c>
      <c r="L704" s="12">
        <f t="shared" si="1289"/>
        <v>0</v>
      </c>
      <c r="M704" s="12">
        <v>0</v>
      </c>
      <c r="N704" s="12">
        <f t="shared" si="1290"/>
        <v>0</v>
      </c>
      <c r="O704" s="12">
        <f t="shared" si="1291"/>
        <v>0</v>
      </c>
      <c r="P704" s="12">
        <f t="shared" si="1291"/>
        <v>0</v>
      </c>
      <c r="Q704" s="12">
        <f t="shared" si="1291"/>
        <v>0</v>
      </c>
      <c r="R704" s="12">
        <f t="shared" si="1291"/>
        <v>0</v>
      </c>
      <c r="S704" s="12">
        <f t="shared" si="1291"/>
        <v>0</v>
      </c>
      <c r="T704" s="12">
        <f t="shared" si="1291"/>
        <v>0</v>
      </c>
      <c r="U704" s="12">
        <f t="shared" si="1291"/>
        <v>0</v>
      </c>
      <c r="V704" s="12">
        <f t="shared" si="1291"/>
        <v>0</v>
      </c>
      <c r="W704" s="12">
        <f t="shared" si="1291"/>
        <v>0</v>
      </c>
      <c r="X704" s="12">
        <f t="shared" si="1291"/>
        <v>0</v>
      </c>
      <c r="Y704" s="12">
        <f t="shared" si="1291"/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 t="s">
        <v>137</v>
      </c>
      <c r="ER704" s="12" t="s">
        <v>137</v>
      </c>
      <c r="ES704" s="12" t="s">
        <v>137</v>
      </c>
      <c r="ET704" s="12" t="s">
        <v>137</v>
      </c>
      <c r="EU704" s="12" t="s">
        <v>137</v>
      </c>
      <c r="EV704" s="12" t="s">
        <v>137</v>
      </c>
      <c r="EW704" s="12" t="s">
        <v>137</v>
      </c>
      <c r="EX704" s="12" t="s">
        <v>137</v>
      </c>
      <c r="EY704" s="12" t="s">
        <v>137</v>
      </c>
      <c r="EZ704" s="12" t="s">
        <v>137</v>
      </c>
      <c r="FA704" s="12" t="s">
        <v>137</v>
      </c>
      <c r="FB704" s="12">
        <f t="shared" si="1292"/>
        <v>0</v>
      </c>
      <c r="FC704" s="12">
        <f t="shared" si="1292"/>
        <v>0</v>
      </c>
      <c r="FD704" s="12">
        <f t="shared" si="1292"/>
        <v>0</v>
      </c>
      <c r="FE704" s="12">
        <f t="shared" si="1292"/>
        <v>0</v>
      </c>
      <c r="FF704" s="12">
        <f t="shared" si="1292"/>
        <v>0</v>
      </c>
      <c r="FG704" s="12">
        <f t="shared" si="1292"/>
        <v>0</v>
      </c>
      <c r="FH704" s="12">
        <f t="shared" si="1292"/>
        <v>0</v>
      </c>
      <c r="FI704" s="12">
        <f t="shared" si="1292"/>
        <v>0</v>
      </c>
      <c r="FJ704" s="12">
        <f t="shared" si="1292"/>
        <v>0</v>
      </c>
      <c r="FK704" s="12">
        <f t="shared" si="1292"/>
        <v>0</v>
      </c>
      <c r="FL704" s="12">
        <f t="shared" si="1292"/>
        <v>0</v>
      </c>
      <c r="FM704" s="12">
        <f t="shared" si="1294"/>
        <v>0</v>
      </c>
      <c r="FN704" s="12">
        <f t="shared" si="1295"/>
        <v>0</v>
      </c>
      <c r="FO704" s="12">
        <f t="shared" si="1293"/>
        <v>0</v>
      </c>
      <c r="FP704" s="12">
        <f t="shared" si="1293"/>
        <v>0</v>
      </c>
      <c r="FQ704" s="12">
        <f t="shared" si="1293"/>
        <v>0</v>
      </c>
      <c r="FR704" s="12">
        <f t="shared" si="1293"/>
        <v>0</v>
      </c>
      <c r="FS704" s="12">
        <f t="shared" si="1293"/>
        <v>0</v>
      </c>
      <c r="FT704" s="12">
        <f t="shared" si="1293"/>
        <v>0</v>
      </c>
      <c r="FU704" s="12">
        <f t="shared" si="1293"/>
        <v>0</v>
      </c>
      <c r="FV704" s="12">
        <f t="shared" si="1293"/>
        <v>0</v>
      </c>
      <c r="FW704" s="12">
        <f t="shared" si="1293"/>
        <v>0</v>
      </c>
      <c r="FX704" s="72" t="s">
        <v>137</v>
      </c>
    </row>
    <row r="705" spans="1:180" s="42" customFormat="1" ht="47.25" x14ac:dyDescent="0.25">
      <c r="A705" s="38" t="s">
        <v>570</v>
      </c>
      <c r="B705" s="9" t="s">
        <v>158</v>
      </c>
      <c r="C705" s="9" t="s">
        <v>136</v>
      </c>
      <c r="D705" s="12">
        <f t="shared" si="1289"/>
        <v>0</v>
      </c>
      <c r="E705" s="12">
        <f t="shared" si="1289"/>
        <v>0</v>
      </c>
      <c r="F705" s="12">
        <f t="shared" si="1289"/>
        <v>0</v>
      </c>
      <c r="G705" s="12">
        <f t="shared" si="1289"/>
        <v>0</v>
      </c>
      <c r="H705" s="12">
        <f t="shared" si="1289"/>
        <v>0</v>
      </c>
      <c r="I705" s="12">
        <f t="shared" si="1289"/>
        <v>0</v>
      </c>
      <c r="J705" s="12">
        <f t="shared" si="1289"/>
        <v>0</v>
      </c>
      <c r="K705" s="12">
        <f t="shared" si="1289"/>
        <v>0</v>
      </c>
      <c r="L705" s="12">
        <f t="shared" si="1289"/>
        <v>0</v>
      </c>
      <c r="M705" s="12">
        <v>0</v>
      </c>
      <c r="N705" s="12">
        <f t="shared" si="1290"/>
        <v>0</v>
      </c>
      <c r="O705" s="12">
        <f t="shared" si="1291"/>
        <v>0</v>
      </c>
      <c r="P705" s="12">
        <f t="shared" si="1291"/>
        <v>0</v>
      </c>
      <c r="Q705" s="12">
        <f t="shared" si="1291"/>
        <v>0</v>
      </c>
      <c r="R705" s="12">
        <f t="shared" si="1291"/>
        <v>0</v>
      </c>
      <c r="S705" s="12">
        <f t="shared" si="1291"/>
        <v>0</v>
      </c>
      <c r="T705" s="12">
        <f t="shared" si="1291"/>
        <v>0</v>
      </c>
      <c r="U705" s="12">
        <f t="shared" si="1291"/>
        <v>0</v>
      </c>
      <c r="V705" s="12">
        <f t="shared" si="1291"/>
        <v>0</v>
      </c>
      <c r="W705" s="12">
        <f t="shared" si="1291"/>
        <v>0</v>
      </c>
      <c r="X705" s="12">
        <f t="shared" si="1291"/>
        <v>0</v>
      </c>
      <c r="Y705" s="12">
        <f t="shared" si="1291"/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 t="s">
        <v>137</v>
      </c>
      <c r="ER705" s="12" t="s">
        <v>137</v>
      </c>
      <c r="ES705" s="12" t="s">
        <v>137</v>
      </c>
      <c r="ET705" s="12" t="s">
        <v>137</v>
      </c>
      <c r="EU705" s="12" t="s">
        <v>137</v>
      </c>
      <c r="EV705" s="12" t="s">
        <v>137</v>
      </c>
      <c r="EW705" s="12" t="s">
        <v>137</v>
      </c>
      <c r="EX705" s="12" t="s">
        <v>137</v>
      </c>
      <c r="EY705" s="12" t="s">
        <v>137</v>
      </c>
      <c r="EZ705" s="12" t="s">
        <v>137</v>
      </c>
      <c r="FA705" s="12" t="s">
        <v>137</v>
      </c>
      <c r="FB705" s="12">
        <f t="shared" si="1292"/>
        <v>0</v>
      </c>
      <c r="FC705" s="12">
        <f t="shared" si="1292"/>
        <v>0</v>
      </c>
      <c r="FD705" s="12">
        <f t="shared" si="1292"/>
        <v>0</v>
      </c>
      <c r="FE705" s="12">
        <f t="shared" si="1292"/>
        <v>0</v>
      </c>
      <c r="FF705" s="12">
        <f t="shared" si="1292"/>
        <v>0</v>
      </c>
      <c r="FG705" s="12">
        <f t="shared" si="1292"/>
        <v>0</v>
      </c>
      <c r="FH705" s="12">
        <f t="shared" si="1292"/>
        <v>0</v>
      </c>
      <c r="FI705" s="12">
        <f t="shared" si="1292"/>
        <v>0</v>
      </c>
      <c r="FJ705" s="12">
        <f t="shared" si="1292"/>
        <v>0</v>
      </c>
      <c r="FK705" s="12">
        <f t="shared" si="1292"/>
        <v>0</v>
      </c>
      <c r="FL705" s="12">
        <f t="shared" si="1292"/>
        <v>0</v>
      </c>
      <c r="FM705" s="12">
        <f>BG705+CC705+CY705+DU705+EF705</f>
        <v>0</v>
      </c>
      <c r="FN705" s="12">
        <f>BH705+CD705+CZ705+DV705+EG705</f>
        <v>0</v>
      </c>
      <c r="FO705" s="12">
        <f t="shared" si="1293"/>
        <v>0</v>
      </c>
      <c r="FP705" s="12">
        <f t="shared" si="1293"/>
        <v>0</v>
      </c>
      <c r="FQ705" s="12">
        <f t="shared" si="1293"/>
        <v>0</v>
      </c>
      <c r="FR705" s="12">
        <f t="shared" si="1293"/>
        <v>0</v>
      </c>
      <c r="FS705" s="12">
        <f t="shared" si="1293"/>
        <v>0</v>
      </c>
      <c r="FT705" s="12">
        <f t="shared" si="1293"/>
        <v>0</v>
      </c>
      <c r="FU705" s="12">
        <f t="shared" si="1293"/>
        <v>0</v>
      </c>
      <c r="FV705" s="12">
        <f t="shared" si="1293"/>
        <v>0</v>
      </c>
      <c r="FW705" s="12">
        <f t="shared" si="1293"/>
        <v>0</v>
      </c>
      <c r="FX705" s="72" t="s">
        <v>137</v>
      </c>
    </row>
    <row r="706" spans="1:180" s="42" customFormat="1" ht="31.5" x14ac:dyDescent="0.25">
      <c r="A706" s="38" t="s">
        <v>2834</v>
      </c>
      <c r="B706" s="9" t="s">
        <v>469</v>
      </c>
      <c r="C706" s="9" t="s">
        <v>136</v>
      </c>
      <c r="D706" s="12">
        <f t="shared" si="1289"/>
        <v>0</v>
      </c>
      <c r="E706" s="12">
        <f t="shared" si="1289"/>
        <v>0</v>
      </c>
      <c r="F706" s="12">
        <f t="shared" si="1289"/>
        <v>0</v>
      </c>
      <c r="G706" s="12">
        <f t="shared" si="1289"/>
        <v>0</v>
      </c>
      <c r="H706" s="12">
        <f t="shared" si="1289"/>
        <v>0</v>
      </c>
      <c r="I706" s="12">
        <f t="shared" si="1289"/>
        <v>0</v>
      </c>
      <c r="J706" s="12">
        <f t="shared" si="1289"/>
        <v>0</v>
      </c>
      <c r="K706" s="12">
        <f t="shared" si="1289"/>
        <v>0</v>
      </c>
      <c r="L706" s="12">
        <f t="shared" si="1289"/>
        <v>0</v>
      </c>
      <c r="M706" s="12">
        <v>0</v>
      </c>
      <c r="N706" s="12">
        <f t="shared" si="1290"/>
        <v>0</v>
      </c>
      <c r="O706" s="12">
        <f t="shared" si="1291"/>
        <v>0</v>
      </c>
      <c r="P706" s="12">
        <f t="shared" si="1291"/>
        <v>0</v>
      </c>
      <c r="Q706" s="12">
        <f t="shared" si="1291"/>
        <v>0</v>
      </c>
      <c r="R706" s="12">
        <f t="shared" si="1291"/>
        <v>0</v>
      </c>
      <c r="S706" s="12">
        <f t="shared" si="1291"/>
        <v>0</v>
      </c>
      <c r="T706" s="12">
        <f t="shared" si="1291"/>
        <v>0</v>
      </c>
      <c r="U706" s="12">
        <f t="shared" si="1291"/>
        <v>0</v>
      </c>
      <c r="V706" s="12">
        <f t="shared" si="1291"/>
        <v>0</v>
      </c>
      <c r="W706" s="12">
        <f t="shared" si="1291"/>
        <v>0</v>
      </c>
      <c r="X706" s="12">
        <f t="shared" si="1291"/>
        <v>0</v>
      </c>
      <c r="Y706" s="12">
        <f t="shared" si="1291"/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 t="s">
        <v>137</v>
      </c>
      <c r="ER706" s="12" t="s">
        <v>137</v>
      </c>
      <c r="ES706" s="12" t="s">
        <v>137</v>
      </c>
      <c r="ET706" s="12" t="s">
        <v>137</v>
      </c>
      <c r="EU706" s="12" t="s">
        <v>137</v>
      </c>
      <c r="EV706" s="12" t="s">
        <v>137</v>
      </c>
      <c r="EW706" s="12" t="s">
        <v>137</v>
      </c>
      <c r="EX706" s="12" t="s">
        <v>137</v>
      </c>
      <c r="EY706" s="12" t="s">
        <v>137</v>
      </c>
      <c r="EZ706" s="12" t="s">
        <v>137</v>
      </c>
      <c r="FA706" s="12" t="s">
        <v>137</v>
      </c>
      <c r="FB706" s="12">
        <f t="shared" si="1292"/>
        <v>0</v>
      </c>
      <c r="FC706" s="12">
        <f t="shared" si="1292"/>
        <v>0</v>
      </c>
      <c r="FD706" s="12">
        <f t="shared" si="1292"/>
        <v>0</v>
      </c>
      <c r="FE706" s="12">
        <f t="shared" si="1292"/>
        <v>0</v>
      </c>
      <c r="FF706" s="12">
        <f t="shared" si="1292"/>
        <v>0</v>
      </c>
      <c r="FG706" s="12">
        <f t="shared" si="1292"/>
        <v>0</v>
      </c>
      <c r="FH706" s="12">
        <f t="shared" si="1292"/>
        <v>0</v>
      </c>
      <c r="FI706" s="12">
        <f t="shared" si="1292"/>
        <v>0</v>
      </c>
      <c r="FJ706" s="12">
        <f t="shared" si="1292"/>
        <v>0</v>
      </c>
      <c r="FK706" s="12">
        <f t="shared" si="1292"/>
        <v>0</v>
      </c>
      <c r="FL706" s="12">
        <f t="shared" si="1292"/>
        <v>0</v>
      </c>
      <c r="FM706" s="12">
        <f t="shared" ref="FM706:FM707" si="1296">BG706+CC706+CY706+DU706+EF706</f>
        <v>0</v>
      </c>
      <c r="FN706" s="12">
        <f t="shared" ref="FN706:FN707" si="1297">BH706+CD706+CZ706+DV706+EG706</f>
        <v>0</v>
      </c>
      <c r="FO706" s="12">
        <f t="shared" si="1293"/>
        <v>0</v>
      </c>
      <c r="FP706" s="12">
        <f t="shared" si="1293"/>
        <v>0</v>
      </c>
      <c r="FQ706" s="12">
        <f t="shared" si="1293"/>
        <v>0</v>
      </c>
      <c r="FR706" s="12">
        <f t="shared" si="1293"/>
        <v>0</v>
      </c>
      <c r="FS706" s="12">
        <f t="shared" si="1293"/>
        <v>0</v>
      </c>
      <c r="FT706" s="12">
        <f t="shared" si="1293"/>
        <v>0</v>
      </c>
      <c r="FU706" s="12">
        <f t="shared" si="1293"/>
        <v>0</v>
      </c>
      <c r="FV706" s="12">
        <f t="shared" si="1293"/>
        <v>0</v>
      </c>
      <c r="FW706" s="12">
        <f t="shared" si="1293"/>
        <v>0</v>
      </c>
      <c r="FX706" s="72" t="s">
        <v>137</v>
      </c>
    </row>
    <row r="707" spans="1:180" s="42" customFormat="1" ht="31.5" x14ac:dyDescent="0.25">
      <c r="A707" s="38" t="s">
        <v>2835</v>
      </c>
      <c r="B707" s="9" t="s">
        <v>469</v>
      </c>
      <c r="C707" s="9" t="s">
        <v>136</v>
      </c>
      <c r="D707" s="12">
        <f t="shared" si="1289"/>
        <v>0</v>
      </c>
      <c r="E707" s="12">
        <f t="shared" si="1289"/>
        <v>0</v>
      </c>
      <c r="F707" s="12">
        <f t="shared" si="1289"/>
        <v>0</v>
      </c>
      <c r="G707" s="12">
        <f t="shared" si="1289"/>
        <v>0</v>
      </c>
      <c r="H707" s="12">
        <f t="shared" si="1289"/>
        <v>0</v>
      </c>
      <c r="I707" s="12">
        <f t="shared" si="1289"/>
        <v>0</v>
      </c>
      <c r="J707" s="12">
        <f t="shared" si="1289"/>
        <v>0</v>
      </c>
      <c r="K707" s="12">
        <f t="shared" si="1289"/>
        <v>0</v>
      </c>
      <c r="L707" s="12">
        <f t="shared" si="1289"/>
        <v>0</v>
      </c>
      <c r="M707" s="12">
        <v>0</v>
      </c>
      <c r="N707" s="12">
        <f t="shared" si="1290"/>
        <v>0</v>
      </c>
      <c r="O707" s="12">
        <f t="shared" si="1291"/>
        <v>0</v>
      </c>
      <c r="P707" s="12">
        <f t="shared" si="1291"/>
        <v>0</v>
      </c>
      <c r="Q707" s="12">
        <f t="shared" si="1291"/>
        <v>0</v>
      </c>
      <c r="R707" s="12">
        <f t="shared" si="1291"/>
        <v>0</v>
      </c>
      <c r="S707" s="12">
        <f t="shared" si="1291"/>
        <v>0</v>
      </c>
      <c r="T707" s="12">
        <f t="shared" si="1291"/>
        <v>0</v>
      </c>
      <c r="U707" s="12">
        <f t="shared" si="1291"/>
        <v>0</v>
      </c>
      <c r="V707" s="12">
        <f t="shared" si="1291"/>
        <v>0</v>
      </c>
      <c r="W707" s="12">
        <f t="shared" si="1291"/>
        <v>0</v>
      </c>
      <c r="X707" s="12">
        <f t="shared" si="1291"/>
        <v>0</v>
      </c>
      <c r="Y707" s="12">
        <f t="shared" si="1291"/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 t="s">
        <v>137</v>
      </c>
      <c r="ER707" s="12" t="s">
        <v>137</v>
      </c>
      <c r="ES707" s="12" t="s">
        <v>137</v>
      </c>
      <c r="ET707" s="12" t="s">
        <v>137</v>
      </c>
      <c r="EU707" s="12" t="s">
        <v>137</v>
      </c>
      <c r="EV707" s="12" t="s">
        <v>137</v>
      </c>
      <c r="EW707" s="12" t="s">
        <v>137</v>
      </c>
      <c r="EX707" s="12" t="s">
        <v>137</v>
      </c>
      <c r="EY707" s="12" t="s">
        <v>137</v>
      </c>
      <c r="EZ707" s="12" t="s">
        <v>137</v>
      </c>
      <c r="FA707" s="12" t="s">
        <v>137</v>
      </c>
      <c r="FB707" s="12">
        <f t="shared" si="1292"/>
        <v>0</v>
      </c>
      <c r="FC707" s="12">
        <f t="shared" si="1292"/>
        <v>0</v>
      </c>
      <c r="FD707" s="12">
        <f t="shared" si="1292"/>
        <v>0</v>
      </c>
      <c r="FE707" s="12">
        <f t="shared" si="1292"/>
        <v>0</v>
      </c>
      <c r="FF707" s="12">
        <f t="shared" si="1292"/>
        <v>0</v>
      </c>
      <c r="FG707" s="12">
        <f t="shared" si="1292"/>
        <v>0</v>
      </c>
      <c r="FH707" s="12">
        <f t="shared" si="1292"/>
        <v>0</v>
      </c>
      <c r="FI707" s="12">
        <f t="shared" si="1292"/>
        <v>0</v>
      </c>
      <c r="FJ707" s="12">
        <f t="shared" si="1292"/>
        <v>0</v>
      </c>
      <c r="FK707" s="12">
        <f t="shared" si="1292"/>
        <v>0</v>
      </c>
      <c r="FL707" s="12">
        <f t="shared" si="1292"/>
        <v>0</v>
      </c>
      <c r="FM707" s="12">
        <f t="shared" si="1296"/>
        <v>0</v>
      </c>
      <c r="FN707" s="12">
        <f t="shared" si="1297"/>
        <v>0</v>
      </c>
      <c r="FO707" s="12">
        <f t="shared" si="1293"/>
        <v>0</v>
      </c>
      <c r="FP707" s="12">
        <f t="shared" si="1293"/>
        <v>0</v>
      </c>
      <c r="FQ707" s="12">
        <f t="shared" si="1293"/>
        <v>0</v>
      </c>
      <c r="FR707" s="12">
        <f t="shared" si="1293"/>
        <v>0</v>
      </c>
      <c r="FS707" s="12">
        <f t="shared" si="1293"/>
        <v>0</v>
      </c>
      <c r="FT707" s="12">
        <f t="shared" si="1293"/>
        <v>0</v>
      </c>
      <c r="FU707" s="12">
        <f t="shared" si="1293"/>
        <v>0</v>
      </c>
      <c r="FV707" s="12">
        <f t="shared" si="1293"/>
        <v>0</v>
      </c>
      <c r="FW707" s="12">
        <f t="shared" si="1293"/>
        <v>0</v>
      </c>
      <c r="FX707" s="72" t="s">
        <v>137</v>
      </c>
    </row>
    <row r="708" spans="1:180" s="42" customFormat="1" ht="47.25" x14ac:dyDescent="0.25">
      <c r="A708" s="38" t="s">
        <v>580</v>
      </c>
      <c r="B708" s="9" t="s">
        <v>159</v>
      </c>
      <c r="C708" s="9" t="s">
        <v>136</v>
      </c>
      <c r="D708" s="12">
        <f t="shared" ref="D708:AU708" si="1298">D709+D711+D713+D714+D717</f>
        <v>0</v>
      </c>
      <c r="E708" s="12">
        <f t="shared" si="1298"/>
        <v>100</v>
      </c>
      <c r="F708" s="12">
        <f t="shared" si="1298"/>
        <v>7.9230000000000009</v>
      </c>
      <c r="G708" s="12">
        <f t="shared" si="1298"/>
        <v>0</v>
      </c>
      <c r="H708" s="12">
        <f t="shared" si="1298"/>
        <v>0</v>
      </c>
      <c r="I708" s="12">
        <f t="shared" si="1298"/>
        <v>3</v>
      </c>
      <c r="J708" s="12">
        <f t="shared" si="1298"/>
        <v>0</v>
      </c>
      <c r="K708" s="12">
        <f t="shared" si="1298"/>
        <v>0</v>
      </c>
      <c r="L708" s="12">
        <f t="shared" si="1298"/>
        <v>0</v>
      </c>
      <c r="M708" s="12">
        <f t="shared" si="1298"/>
        <v>0</v>
      </c>
      <c r="N708" s="12">
        <f t="shared" si="1298"/>
        <v>3.0000000000000001E-3</v>
      </c>
      <c r="O708" s="12">
        <f t="shared" si="1298"/>
        <v>0</v>
      </c>
      <c r="P708" s="12">
        <f t="shared" si="1298"/>
        <v>100</v>
      </c>
      <c r="Q708" s="12">
        <f t="shared" si="1298"/>
        <v>7.0999000000000008</v>
      </c>
      <c r="R708" s="12">
        <f t="shared" si="1298"/>
        <v>0</v>
      </c>
      <c r="S708" s="12">
        <f t="shared" si="1298"/>
        <v>0</v>
      </c>
      <c r="T708" s="12">
        <f t="shared" si="1298"/>
        <v>4</v>
      </c>
      <c r="U708" s="12">
        <f t="shared" si="1298"/>
        <v>0</v>
      </c>
      <c r="V708" s="12">
        <f t="shared" si="1298"/>
        <v>0</v>
      </c>
      <c r="W708" s="12">
        <f t="shared" si="1298"/>
        <v>0</v>
      </c>
      <c r="X708" s="12">
        <f t="shared" si="1298"/>
        <v>0</v>
      </c>
      <c r="Y708" s="12">
        <f t="shared" si="1298"/>
        <v>0</v>
      </c>
      <c r="Z708" s="12">
        <f t="shared" si="1298"/>
        <v>0</v>
      </c>
      <c r="AA708" s="12">
        <f t="shared" si="1298"/>
        <v>0</v>
      </c>
      <c r="AB708" s="12">
        <f t="shared" si="1298"/>
        <v>1.647</v>
      </c>
      <c r="AC708" s="12">
        <f t="shared" si="1298"/>
        <v>0</v>
      </c>
      <c r="AD708" s="12">
        <f t="shared" si="1298"/>
        <v>0</v>
      </c>
      <c r="AE708" s="12">
        <f t="shared" si="1298"/>
        <v>0</v>
      </c>
      <c r="AF708" s="12">
        <f t="shared" si="1298"/>
        <v>0</v>
      </c>
      <c r="AG708" s="12">
        <f t="shared" si="1298"/>
        <v>0</v>
      </c>
      <c r="AH708" s="12">
        <f t="shared" si="1298"/>
        <v>0</v>
      </c>
      <c r="AI708" s="12">
        <f t="shared" si="1298"/>
        <v>0</v>
      </c>
      <c r="AJ708" s="12">
        <f t="shared" si="1298"/>
        <v>0</v>
      </c>
      <c r="AK708" s="12">
        <f t="shared" si="1298"/>
        <v>0</v>
      </c>
      <c r="AL708" s="12">
        <f t="shared" si="1298"/>
        <v>0</v>
      </c>
      <c r="AM708" s="12">
        <f t="shared" si="1298"/>
        <v>3.5177999999999998</v>
      </c>
      <c r="AN708" s="12">
        <f t="shared" si="1298"/>
        <v>0</v>
      </c>
      <c r="AO708" s="12">
        <f t="shared" si="1298"/>
        <v>0</v>
      </c>
      <c r="AP708" s="12">
        <f t="shared" si="1298"/>
        <v>2</v>
      </c>
      <c r="AQ708" s="12">
        <f t="shared" si="1298"/>
        <v>0</v>
      </c>
      <c r="AR708" s="12">
        <f t="shared" si="1298"/>
        <v>0</v>
      </c>
      <c r="AS708" s="12">
        <f t="shared" si="1298"/>
        <v>0</v>
      </c>
      <c r="AT708" s="12">
        <f t="shared" si="1298"/>
        <v>0</v>
      </c>
      <c r="AU708" s="12">
        <f t="shared" si="1298"/>
        <v>0</v>
      </c>
      <c r="AV708" s="12">
        <f t="shared" ref="AV708:BQ708" si="1299">AV709+AV711+AV713+AV714+AV717</f>
        <v>0</v>
      </c>
      <c r="AW708" s="12">
        <f t="shared" si="1299"/>
        <v>0</v>
      </c>
      <c r="AX708" s="12">
        <f t="shared" si="1299"/>
        <v>0</v>
      </c>
      <c r="AY708" s="12">
        <f t="shared" si="1299"/>
        <v>0</v>
      </c>
      <c r="AZ708" s="12">
        <f t="shared" si="1299"/>
        <v>0</v>
      </c>
      <c r="BA708" s="12">
        <f t="shared" si="1299"/>
        <v>0</v>
      </c>
      <c r="BB708" s="12">
        <f t="shared" si="1299"/>
        <v>0</v>
      </c>
      <c r="BC708" s="12">
        <f t="shared" si="1299"/>
        <v>0</v>
      </c>
      <c r="BD708" s="12">
        <f t="shared" si="1299"/>
        <v>0</v>
      </c>
      <c r="BE708" s="12">
        <f t="shared" si="1299"/>
        <v>0</v>
      </c>
      <c r="BF708" s="12">
        <f t="shared" si="1299"/>
        <v>0</v>
      </c>
      <c r="BG708" s="12">
        <f t="shared" si="1299"/>
        <v>0</v>
      </c>
      <c r="BH708" s="12">
        <f t="shared" si="1299"/>
        <v>0</v>
      </c>
      <c r="BI708" s="12">
        <f t="shared" si="1299"/>
        <v>0.29599999999999999</v>
      </c>
      <c r="BJ708" s="12">
        <f t="shared" si="1299"/>
        <v>0</v>
      </c>
      <c r="BK708" s="12">
        <f t="shared" si="1299"/>
        <v>0</v>
      </c>
      <c r="BL708" s="12">
        <f t="shared" si="1299"/>
        <v>0</v>
      </c>
      <c r="BM708" s="12">
        <f t="shared" si="1299"/>
        <v>0</v>
      </c>
      <c r="BN708" s="12">
        <f t="shared" si="1299"/>
        <v>0</v>
      </c>
      <c r="BO708" s="12">
        <f t="shared" si="1299"/>
        <v>0</v>
      </c>
      <c r="BP708" s="12">
        <f t="shared" si="1299"/>
        <v>0</v>
      </c>
      <c r="BQ708" s="12">
        <f t="shared" si="1299"/>
        <v>0</v>
      </c>
      <c r="BR708" s="12">
        <f t="shared" ref="BR708:DI708" si="1300">BR709+BR711+BR713+BR714+BR717</f>
        <v>0</v>
      </c>
      <c r="BS708" s="12">
        <f t="shared" si="1300"/>
        <v>0</v>
      </c>
      <c r="BT708" s="12">
        <f t="shared" si="1300"/>
        <v>0</v>
      </c>
      <c r="BU708" s="12">
        <f t="shared" si="1300"/>
        <v>0</v>
      </c>
      <c r="BV708" s="12">
        <f t="shared" si="1300"/>
        <v>0</v>
      </c>
      <c r="BW708" s="12">
        <f t="shared" si="1300"/>
        <v>1</v>
      </c>
      <c r="BX708" s="12">
        <f t="shared" si="1300"/>
        <v>0</v>
      </c>
      <c r="BY708" s="12">
        <f t="shared" si="1300"/>
        <v>0</v>
      </c>
      <c r="BZ708" s="12">
        <f t="shared" si="1300"/>
        <v>0</v>
      </c>
      <c r="CA708" s="12">
        <f t="shared" si="1300"/>
        <v>0</v>
      </c>
      <c r="CB708" s="12">
        <f t="shared" si="1300"/>
        <v>0</v>
      </c>
      <c r="CC708" s="12">
        <f t="shared" si="1300"/>
        <v>0</v>
      </c>
      <c r="CD708" s="12">
        <f t="shared" si="1300"/>
        <v>0</v>
      </c>
      <c r="CE708" s="12">
        <f t="shared" si="1300"/>
        <v>0</v>
      </c>
      <c r="CF708" s="12">
        <f t="shared" si="1300"/>
        <v>0</v>
      </c>
      <c r="CG708" s="12">
        <f t="shared" si="1300"/>
        <v>0</v>
      </c>
      <c r="CH708" s="12">
        <f t="shared" si="1300"/>
        <v>1</v>
      </c>
      <c r="CI708" s="12">
        <f t="shared" si="1300"/>
        <v>0</v>
      </c>
      <c r="CJ708" s="12">
        <f t="shared" si="1300"/>
        <v>0</v>
      </c>
      <c r="CK708" s="12">
        <f t="shared" si="1300"/>
        <v>0</v>
      </c>
      <c r="CL708" s="12">
        <f t="shared" si="1300"/>
        <v>0</v>
      </c>
      <c r="CM708" s="12">
        <f t="shared" si="1300"/>
        <v>0</v>
      </c>
      <c r="CN708" s="12">
        <f t="shared" si="1300"/>
        <v>0</v>
      </c>
      <c r="CO708" s="12">
        <f t="shared" si="1300"/>
        <v>0</v>
      </c>
      <c r="CP708" s="12">
        <f t="shared" si="1300"/>
        <v>0.71000000000000008</v>
      </c>
      <c r="CQ708" s="12">
        <f t="shared" si="1300"/>
        <v>0</v>
      </c>
      <c r="CR708" s="12">
        <f t="shared" si="1300"/>
        <v>0</v>
      </c>
      <c r="CS708" s="12">
        <f t="shared" si="1300"/>
        <v>0</v>
      </c>
      <c r="CT708" s="12">
        <f t="shared" si="1300"/>
        <v>0</v>
      </c>
      <c r="CU708" s="12">
        <f t="shared" si="1300"/>
        <v>0</v>
      </c>
      <c r="CV708" s="12">
        <f t="shared" si="1300"/>
        <v>0</v>
      </c>
      <c r="CW708" s="12">
        <f t="shared" si="1300"/>
        <v>0</v>
      </c>
      <c r="CX708" s="12">
        <f t="shared" si="1300"/>
        <v>0</v>
      </c>
      <c r="CY708" s="12">
        <f t="shared" si="1300"/>
        <v>0</v>
      </c>
      <c r="CZ708" s="12">
        <f t="shared" si="1300"/>
        <v>0</v>
      </c>
      <c r="DA708" s="12">
        <f t="shared" si="1300"/>
        <v>0</v>
      </c>
      <c r="DB708" s="12">
        <f t="shared" si="1300"/>
        <v>0</v>
      </c>
      <c r="DC708" s="12">
        <f t="shared" si="1300"/>
        <v>0</v>
      </c>
      <c r="DD708" s="12">
        <f t="shared" si="1300"/>
        <v>0</v>
      </c>
      <c r="DE708" s="12">
        <f t="shared" si="1300"/>
        <v>0</v>
      </c>
      <c r="DF708" s="12">
        <f t="shared" si="1300"/>
        <v>0</v>
      </c>
      <c r="DG708" s="12">
        <f t="shared" si="1300"/>
        <v>0</v>
      </c>
      <c r="DH708" s="12">
        <f t="shared" si="1300"/>
        <v>0</v>
      </c>
      <c r="DI708" s="12">
        <f t="shared" si="1300"/>
        <v>0</v>
      </c>
      <c r="DJ708" s="12">
        <f t="shared" ref="DJ708:EP708" si="1301">DJ709+DJ711+DJ713+DJ714+DJ717</f>
        <v>0</v>
      </c>
      <c r="DK708" s="12">
        <f t="shared" si="1301"/>
        <v>0</v>
      </c>
      <c r="DL708" s="12">
        <f t="shared" si="1301"/>
        <v>0</v>
      </c>
      <c r="DM708" s="12">
        <f t="shared" si="1301"/>
        <v>0</v>
      </c>
      <c r="DN708" s="12">
        <f t="shared" si="1301"/>
        <v>0</v>
      </c>
      <c r="DO708" s="12">
        <f t="shared" si="1301"/>
        <v>0</v>
      </c>
      <c r="DP708" s="12">
        <f t="shared" si="1301"/>
        <v>0</v>
      </c>
      <c r="DQ708" s="12">
        <f t="shared" si="1301"/>
        <v>0</v>
      </c>
      <c r="DR708" s="12">
        <f t="shared" si="1301"/>
        <v>0</v>
      </c>
      <c r="DS708" s="12">
        <f t="shared" si="1301"/>
        <v>0</v>
      </c>
      <c r="DT708" s="12">
        <f t="shared" si="1301"/>
        <v>0</v>
      </c>
      <c r="DU708" s="12">
        <f t="shared" si="1301"/>
        <v>0</v>
      </c>
      <c r="DV708" s="12">
        <f t="shared" si="1301"/>
        <v>0</v>
      </c>
      <c r="DW708" s="12">
        <f t="shared" si="1301"/>
        <v>0</v>
      </c>
      <c r="DX708" s="12">
        <f t="shared" si="1301"/>
        <v>0</v>
      </c>
      <c r="DY708" s="12">
        <f t="shared" si="1301"/>
        <v>0</v>
      </c>
      <c r="DZ708" s="12">
        <f t="shared" si="1301"/>
        <v>0</v>
      </c>
      <c r="EA708" s="12">
        <f t="shared" si="1301"/>
        <v>0</v>
      </c>
      <c r="EB708" s="12">
        <f t="shared" si="1301"/>
        <v>0</v>
      </c>
      <c r="EC708" s="12">
        <f t="shared" si="1301"/>
        <v>0</v>
      </c>
      <c r="ED708" s="12">
        <f t="shared" si="1301"/>
        <v>0</v>
      </c>
      <c r="EE708" s="12">
        <f t="shared" si="1301"/>
        <v>0</v>
      </c>
      <c r="EF708" s="12">
        <f t="shared" si="1301"/>
        <v>0</v>
      </c>
      <c r="EG708" s="12">
        <f t="shared" si="1301"/>
        <v>0</v>
      </c>
      <c r="EH708" s="12">
        <f t="shared" si="1301"/>
        <v>0</v>
      </c>
      <c r="EI708" s="12">
        <f t="shared" si="1301"/>
        <v>0</v>
      </c>
      <c r="EJ708" s="12">
        <f t="shared" si="1301"/>
        <v>0</v>
      </c>
      <c r="EK708" s="12">
        <f t="shared" si="1301"/>
        <v>0</v>
      </c>
      <c r="EL708" s="12">
        <f t="shared" si="1301"/>
        <v>0</v>
      </c>
      <c r="EM708" s="12">
        <f t="shared" si="1301"/>
        <v>0</v>
      </c>
      <c r="EN708" s="12">
        <f t="shared" si="1301"/>
        <v>0</v>
      </c>
      <c r="EO708" s="12">
        <f t="shared" si="1301"/>
        <v>0</v>
      </c>
      <c r="EP708" s="12">
        <f t="shared" si="1301"/>
        <v>0</v>
      </c>
      <c r="EQ708" s="12" t="s">
        <v>137</v>
      </c>
      <c r="ER708" s="12" t="s">
        <v>137</v>
      </c>
      <c r="ES708" s="12" t="s">
        <v>137</v>
      </c>
      <c r="ET708" s="12" t="s">
        <v>137</v>
      </c>
      <c r="EU708" s="12" t="s">
        <v>137</v>
      </c>
      <c r="EV708" s="12" t="s">
        <v>137</v>
      </c>
      <c r="EW708" s="12" t="s">
        <v>137</v>
      </c>
      <c r="EX708" s="12" t="s">
        <v>137</v>
      </c>
      <c r="EY708" s="12" t="s">
        <v>137</v>
      </c>
      <c r="EZ708" s="12" t="s">
        <v>137</v>
      </c>
      <c r="FA708" s="12" t="s">
        <v>137</v>
      </c>
      <c r="FB708" s="12">
        <f t="shared" ref="FB708:FW708" si="1302">FB709+FB711+FB713+FB714+FB717</f>
        <v>0</v>
      </c>
      <c r="FC708" s="12">
        <f t="shared" si="1302"/>
        <v>0</v>
      </c>
      <c r="FD708" s="12">
        <f t="shared" si="1302"/>
        <v>0.71000000000000008</v>
      </c>
      <c r="FE708" s="12">
        <f t="shared" si="1302"/>
        <v>0</v>
      </c>
      <c r="FF708" s="12">
        <f t="shared" si="1302"/>
        <v>0</v>
      </c>
      <c r="FG708" s="12">
        <f t="shared" si="1302"/>
        <v>1</v>
      </c>
      <c r="FH708" s="12">
        <f t="shared" si="1302"/>
        <v>0</v>
      </c>
      <c r="FI708" s="12">
        <f t="shared" si="1302"/>
        <v>0</v>
      </c>
      <c r="FJ708" s="12">
        <f t="shared" si="1302"/>
        <v>0</v>
      </c>
      <c r="FK708" s="12">
        <f t="shared" si="1302"/>
        <v>0</v>
      </c>
      <c r="FL708" s="12">
        <f t="shared" si="1302"/>
        <v>0</v>
      </c>
      <c r="FM708" s="12">
        <f t="shared" si="1302"/>
        <v>0</v>
      </c>
      <c r="FN708" s="12">
        <f t="shared" si="1302"/>
        <v>0</v>
      </c>
      <c r="FO708" s="12">
        <f t="shared" si="1302"/>
        <v>0.29599999999999999</v>
      </c>
      <c r="FP708" s="12">
        <f t="shared" si="1302"/>
        <v>0</v>
      </c>
      <c r="FQ708" s="12">
        <f t="shared" si="1302"/>
        <v>0</v>
      </c>
      <c r="FR708" s="12">
        <f t="shared" si="1302"/>
        <v>1</v>
      </c>
      <c r="FS708" s="12">
        <f t="shared" si="1302"/>
        <v>0</v>
      </c>
      <c r="FT708" s="12">
        <f t="shared" si="1302"/>
        <v>0</v>
      </c>
      <c r="FU708" s="12">
        <f t="shared" si="1302"/>
        <v>0</v>
      </c>
      <c r="FV708" s="12">
        <f t="shared" si="1302"/>
        <v>0</v>
      </c>
      <c r="FW708" s="12">
        <f t="shared" si="1302"/>
        <v>0</v>
      </c>
      <c r="FX708" s="72" t="s">
        <v>137</v>
      </c>
    </row>
    <row r="709" spans="1:180" s="69" customFormat="1" ht="63" x14ac:dyDescent="0.25">
      <c r="A709" s="65" t="s">
        <v>581</v>
      </c>
      <c r="B709" s="66" t="s">
        <v>160</v>
      </c>
      <c r="C709" s="67" t="s">
        <v>136</v>
      </c>
      <c r="D709" s="12">
        <f t="shared" ref="D709:BO709" si="1303">SUM(D710:D710)</f>
        <v>0</v>
      </c>
      <c r="E709" s="12">
        <f t="shared" si="1303"/>
        <v>0</v>
      </c>
      <c r="F709" s="12">
        <f t="shared" si="1303"/>
        <v>0.04</v>
      </c>
      <c r="G709" s="12">
        <f t="shared" si="1303"/>
        <v>0</v>
      </c>
      <c r="H709" s="12">
        <f t="shared" si="1303"/>
        <v>0</v>
      </c>
      <c r="I709" s="12">
        <f t="shared" si="1303"/>
        <v>0</v>
      </c>
      <c r="J709" s="12">
        <f t="shared" si="1303"/>
        <v>0</v>
      </c>
      <c r="K709" s="12">
        <f t="shared" si="1303"/>
        <v>0</v>
      </c>
      <c r="L709" s="12">
        <f t="shared" si="1303"/>
        <v>0</v>
      </c>
      <c r="M709" s="12">
        <f t="shared" si="1303"/>
        <v>0</v>
      </c>
      <c r="N709" s="12">
        <f t="shared" si="1303"/>
        <v>0</v>
      </c>
      <c r="O709" s="12">
        <f t="shared" si="1303"/>
        <v>0</v>
      </c>
      <c r="P709" s="12">
        <f t="shared" si="1303"/>
        <v>0</v>
      </c>
      <c r="Q709" s="12">
        <f t="shared" si="1303"/>
        <v>0</v>
      </c>
      <c r="R709" s="12">
        <f t="shared" si="1303"/>
        <v>0</v>
      </c>
      <c r="S709" s="12">
        <f t="shared" si="1303"/>
        <v>0</v>
      </c>
      <c r="T709" s="12">
        <f t="shared" si="1303"/>
        <v>0</v>
      </c>
      <c r="U709" s="12">
        <f t="shared" si="1303"/>
        <v>0</v>
      </c>
      <c r="V709" s="12">
        <f t="shared" si="1303"/>
        <v>0</v>
      </c>
      <c r="W709" s="12">
        <f t="shared" si="1303"/>
        <v>0</v>
      </c>
      <c r="X709" s="12">
        <f t="shared" si="1303"/>
        <v>0</v>
      </c>
      <c r="Y709" s="12">
        <f t="shared" si="1303"/>
        <v>0</v>
      </c>
      <c r="Z709" s="12">
        <f t="shared" si="1303"/>
        <v>0</v>
      </c>
      <c r="AA709" s="12">
        <f t="shared" si="1303"/>
        <v>0</v>
      </c>
      <c r="AB709" s="12">
        <f t="shared" si="1303"/>
        <v>0</v>
      </c>
      <c r="AC709" s="12">
        <f t="shared" si="1303"/>
        <v>0</v>
      </c>
      <c r="AD709" s="12">
        <f t="shared" si="1303"/>
        <v>0</v>
      </c>
      <c r="AE709" s="12">
        <f t="shared" si="1303"/>
        <v>0</v>
      </c>
      <c r="AF709" s="12">
        <f t="shared" si="1303"/>
        <v>0</v>
      </c>
      <c r="AG709" s="12">
        <f t="shared" si="1303"/>
        <v>0</v>
      </c>
      <c r="AH709" s="12">
        <f t="shared" si="1303"/>
        <v>0</v>
      </c>
      <c r="AI709" s="12">
        <f t="shared" si="1303"/>
        <v>0</v>
      </c>
      <c r="AJ709" s="12">
        <f t="shared" si="1303"/>
        <v>0</v>
      </c>
      <c r="AK709" s="37">
        <f t="shared" si="1303"/>
        <v>0</v>
      </c>
      <c r="AL709" s="37">
        <f t="shared" si="1303"/>
        <v>0</v>
      </c>
      <c r="AM709" s="37">
        <f t="shared" si="1303"/>
        <v>0</v>
      </c>
      <c r="AN709" s="37">
        <f t="shared" si="1303"/>
        <v>0</v>
      </c>
      <c r="AO709" s="37">
        <f t="shared" si="1303"/>
        <v>0</v>
      </c>
      <c r="AP709" s="37">
        <f t="shared" si="1303"/>
        <v>0</v>
      </c>
      <c r="AQ709" s="37">
        <f t="shared" si="1303"/>
        <v>0</v>
      </c>
      <c r="AR709" s="37">
        <f t="shared" si="1303"/>
        <v>0</v>
      </c>
      <c r="AS709" s="37">
        <f t="shared" si="1303"/>
        <v>0</v>
      </c>
      <c r="AT709" s="37">
        <f t="shared" si="1303"/>
        <v>0</v>
      </c>
      <c r="AU709" s="37">
        <f t="shared" si="1303"/>
        <v>0</v>
      </c>
      <c r="AV709" s="12">
        <f t="shared" si="1303"/>
        <v>0</v>
      </c>
      <c r="AW709" s="12">
        <f t="shared" si="1303"/>
        <v>0</v>
      </c>
      <c r="AX709" s="12">
        <f t="shared" si="1303"/>
        <v>0</v>
      </c>
      <c r="AY709" s="12">
        <f t="shared" si="1303"/>
        <v>0</v>
      </c>
      <c r="AZ709" s="12">
        <f t="shared" si="1303"/>
        <v>0</v>
      </c>
      <c r="BA709" s="12">
        <f t="shared" si="1303"/>
        <v>0</v>
      </c>
      <c r="BB709" s="12">
        <f t="shared" si="1303"/>
        <v>0</v>
      </c>
      <c r="BC709" s="12">
        <f t="shared" si="1303"/>
        <v>0</v>
      </c>
      <c r="BD709" s="12">
        <f t="shared" si="1303"/>
        <v>0</v>
      </c>
      <c r="BE709" s="12">
        <f t="shared" si="1303"/>
        <v>0</v>
      </c>
      <c r="BF709" s="12">
        <f t="shared" si="1303"/>
        <v>0</v>
      </c>
      <c r="BG709" s="37">
        <f t="shared" si="1303"/>
        <v>0</v>
      </c>
      <c r="BH709" s="37">
        <f t="shared" si="1303"/>
        <v>0</v>
      </c>
      <c r="BI709" s="37">
        <f t="shared" si="1303"/>
        <v>0</v>
      </c>
      <c r="BJ709" s="37">
        <f t="shared" si="1303"/>
        <v>0</v>
      </c>
      <c r="BK709" s="37">
        <f t="shared" si="1303"/>
        <v>0</v>
      </c>
      <c r="BL709" s="37">
        <f t="shared" si="1303"/>
        <v>0</v>
      </c>
      <c r="BM709" s="37">
        <f t="shared" si="1303"/>
        <v>0</v>
      </c>
      <c r="BN709" s="37">
        <f t="shared" si="1303"/>
        <v>0</v>
      </c>
      <c r="BO709" s="37">
        <f t="shared" si="1303"/>
        <v>0</v>
      </c>
      <c r="BP709" s="37">
        <f t="shared" ref="BP709:EA709" si="1304">SUM(BP710:BP710)</f>
        <v>0</v>
      </c>
      <c r="BQ709" s="37">
        <f t="shared" si="1304"/>
        <v>0</v>
      </c>
      <c r="BR709" s="12">
        <f t="shared" si="1304"/>
        <v>0</v>
      </c>
      <c r="BS709" s="12">
        <f t="shared" si="1304"/>
        <v>0</v>
      </c>
      <c r="BT709" s="12">
        <f t="shared" si="1304"/>
        <v>0</v>
      </c>
      <c r="BU709" s="12">
        <f t="shared" si="1304"/>
        <v>0</v>
      </c>
      <c r="BV709" s="12">
        <f t="shared" si="1304"/>
        <v>0</v>
      </c>
      <c r="BW709" s="12">
        <f t="shared" si="1304"/>
        <v>0</v>
      </c>
      <c r="BX709" s="12">
        <f t="shared" si="1304"/>
        <v>0</v>
      </c>
      <c r="BY709" s="12">
        <f t="shared" si="1304"/>
        <v>0</v>
      </c>
      <c r="BZ709" s="12">
        <f t="shared" si="1304"/>
        <v>0</v>
      </c>
      <c r="CA709" s="12">
        <f t="shared" si="1304"/>
        <v>0</v>
      </c>
      <c r="CB709" s="12">
        <f t="shared" si="1304"/>
        <v>0</v>
      </c>
      <c r="CC709" s="37">
        <f t="shared" si="1304"/>
        <v>0</v>
      </c>
      <c r="CD709" s="37">
        <f t="shared" si="1304"/>
        <v>0</v>
      </c>
      <c r="CE709" s="37">
        <f t="shared" si="1304"/>
        <v>0</v>
      </c>
      <c r="CF709" s="37">
        <f t="shared" si="1304"/>
        <v>0</v>
      </c>
      <c r="CG709" s="37">
        <f t="shared" si="1304"/>
        <v>0</v>
      </c>
      <c r="CH709" s="37">
        <f t="shared" si="1304"/>
        <v>0</v>
      </c>
      <c r="CI709" s="37">
        <f t="shared" si="1304"/>
        <v>0</v>
      </c>
      <c r="CJ709" s="37">
        <f t="shared" si="1304"/>
        <v>0</v>
      </c>
      <c r="CK709" s="37">
        <f t="shared" si="1304"/>
        <v>0</v>
      </c>
      <c r="CL709" s="37">
        <f t="shared" si="1304"/>
        <v>0</v>
      </c>
      <c r="CM709" s="37">
        <f t="shared" si="1304"/>
        <v>0</v>
      </c>
      <c r="CN709" s="12">
        <f t="shared" si="1304"/>
        <v>0</v>
      </c>
      <c r="CO709" s="12">
        <f t="shared" si="1304"/>
        <v>0</v>
      </c>
      <c r="CP709" s="12">
        <f t="shared" si="1304"/>
        <v>0.04</v>
      </c>
      <c r="CQ709" s="12">
        <f t="shared" si="1304"/>
        <v>0</v>
      </c>
      <c r="CR709" s="12">
        <f t="shared" si="1304"/>
        <v>0</v>
      </c>
      <c r="CS709" s="12">
        <f t="shared" si="1304"/>
        <v>0</v>
      </c>
      <c r="CT709" s="12">
        <f t="shared" si="1304"/>
        <v>0</v>
      </c>
      <c r="CU709" s="12">
        <f t="shared" si="1304"/>
        <v>0</v>
      </c>
      <c r="CV709" s="12">
        <f t="shared" si="1304"/>
        <v>0</v>
      </c>
      <c r="CW709" s="12">
        <f t="shared" si="1304"/>
        <v>0</v>
      </c>
      <c r="CX709" s="12">
        <f t="shared" si="1304"/>
        <v>0</v>
      </c>
      <c r="CY709" s="37">
        <f t="shared" si="1304"/>
        <v>0</v>
      </c>
      <c r="CZ709" s="37">
        <f t="shared" si="1304"/>
        <v>0</v>
      </c>
      <c r="DA709" s="37">
        <f t="shared" si="1304"/>
        <v>0</v>
      </c>
      <c r="DB709" s="37">
        <f t="shared" si="1304"/>
        <v>0</v>
      </c>
      <c r="DC709" s="37">
        <f t="shared" si="1304"/>
        <v>0</v>
      </c>
      <c r="DD709" s="37">
        <f t="shared" si="1304"/>
        <v>0</v>
      </c>
      <c r="DE709" s="37">
        <f t="shared" si="1304"/>
        <v>0</v>
      </c>
      <c r="DF709" s="37">
        <f t="shared" si="1304"/>
        <v>0</v>
      </c>
      <c r="DG709" s="37">
        <f t="shared" si="1304"/>
        <v>0</v>
      </c>
      <c r="DH709" s="37">
        <f t="shared" si="1304"/>
        <v>0</v>
      </c>
      <c r="DI709" s="37">
        <f t="shared" si="1304"/>
        <v>0</v>
      </c>
      <c r="DJ709" s="12">
        <f t="shared" si="1304"/>
        <v>0</v>
      </c>
      <c r="DK709" s="12">
        <f t="shared" si="1304"/>
        <v>0</v>
      </c>
      <c r="DL709" s="12">
        <f t="shared" si="1304"/>
        <v>0</v>
      </c>
      <c r="DM709" s="12">
        <f t="shared" si="1304"/>
        <v>0</v>
      </c>
      <c r="DN709" s="12">
        <f t="shared" si="1304"/>
        <v>0</v>
      </c>
      <c r="DO709" s="12">
        <f t="shared" si="1304"/>
        <v>0</v>
      </c>
      <c r="DP709" s="12">
        <f t="shared" si="1304"/>
        <v>0</v>
      </c>
      <c r="DQ709" s="12">
        <f t="shared" si="1304"/>
        <v>0</v>
      </c>
      <c r="DR709" s="12">
        <f t="shared" si="1304"/>
        <v>0</v>
      </c>
      <c r="DS709" s="12">
        <f t="shared" si="1304"/>
        <v>0</v>
      </c>
      <c r="DT709" s="12">
        <f t="shared" si="1304"/>
        <v>0</v>
      </c>
      <c r="DU709" s="37">
        <f t="shared" si="1304"/>
        <v>0</v>
      </c>
      <c r="DV709" s="37">
        <f t="shared" si="1304"/>
        <v>0</v>
      </c>
      <c r="DW709" s="37">
        <f t="shared" si="1304"/>
        <v>0</v>
      </c>
      <c r="DX709" s="37">
        <f t="shared" si="1304"/>
        <v>0</v>
      </c>
      <c r="DY709" s="37">
        <f t="shared" si="1304"/>
        <v>0</v>
      </c>
      <c r="DZ709" s="37">
        <f t="shared" si="1304"/>
        <v>0</v>
      </c>
      <c r="EA709" s="37">
        <f t="shared" si="1304"/>
        <v>0</v>
      </c>
      <c r="EB709" s="37">
        <f t="shared" ref="EB709:FW709" si="1305">SUM(EB710:EB710)</f>
        <v>0</v>
      </c>
      <c r="EC709" s="37">
        <f t="shared" si="1305"/>
        <v>0</v>
      </c>
      <c r="ED709" s="37">
        <f t="shared" si="1305"/>
        <v>0</v>
      </c>
      <c r="EE709" s="37">
        <f t="shared" si="1305"/>
        <v>0</v>
      </c>
      <c r="EF709" s="37">
        <f t="shared" si="1305"/>
        <v>0</v>
      </c>
      <c r="EG709" s="37">
        <f t="shared" si="1305"/>
        <v>0</v>
      </c>
      <c r="EH709" s="37">
        <f t="shared" si="1305"/>
        <v>0</v>
      </c>
      <c r="EI709" s="37">
        <f t="shared" si="1305"/>
        <v>0</v>
      </c>
      <c r="EJ709" s="37">
        <f t="shared" si="1305"/>
        <v>0</v>
      </c>
      <c r="EK709" s="37">
        <f t="shared" si="1305"/>
        <v>0</v>
      </c>
      <c r="EL709" s="37">
        <f t="shared" si="1305"/>
        <v>0</v>
      </c>
      <c r="EM709" s="37">
        <f t="shared" si="1305"/>
        <v>0</v>
      </c>
      <c r="EN709" s="37">
        <f t="shared" si="1305"/>
        <v>0</v>
      </c>
      <c r="EO709" s="37">
        <f t="shared" si="1305"/>
        <v>0</v>
      </c>
      <c r="EP709" s="37">
        <f t="shared" si="1305"/>
        <v>0</v>
      </c>
      <c r="EQ709" s="12" t="s">
        <v>137</v>
      </c>
      <c r="ER709" s="12" t="s">
        <v>137</v>
      </c>
      <c r="ES709" s="12" t="s">
        <v>137</v>
      </c>
      <c r="ET709" s="12" t="s">
        <v>137</v>
      </c>
      <c r="EU709" s="12" t="s">
        <v>137</v>
      </c>
      <c r="EV709" s="12" t="s">
        <v>137</v>
      </c>
      <c r="EW709" s="12" t="s">
        <v>137</v>
      </c>
      <c r="EX709" s="12" t="s">
        <v>137</v>
      </c>
      <c r="EY709" s="12" t="s">
        <v>137</v>
      </c>
      <c r="EZ709" s="12" t="s">
        <v>137</v>
      </c>
      <c r="FA709" s="12" t="s">
        <v>137</v>
      </c>
      <c r="FB709" s="12">
        <f t="shared" si="1305"/>
        <v>0</v>
      </c>
      <c r="FC709" s="12">
        <f t="shared" si="1305"/>
        <v>0</v>
      </c>
      <c r="FD709" s="12">
        <f t="shared" si="1305"/>
        <v>0.04</v>
      </c>
      <c r="FE709" s="12">
        <f t="shared" si="1305"/>
        <v>0</v>
      </c>
      <c r="FF709" s="12">
        <f t="shared" si="1305"/>
        <v>0</v>
      </c>
      <c r="FG709" s="12">
        <f t="shared" si="1305"/>
        <v>0</v>
      </c>
      <c r="FH709" s="12">
        <f t="shared" si="1305"/>
        <v>0</v>
      </c>
      <c r="FI709" s="12">
        <f t="shared" si="1305"/>
        <v>0</v>
      </c>
      <c r="FJ709" s="12">
        <f t="shared" si="1305"/>
        <v>0</v>
      </c>
      <c r="FK709" s="12">
        <f t="shared" si="1305"/>
        <v>0</v>
      </c>
      <c r="FL709" s="12">
        <f t="shared" si="1305"/>
        <v>0</v>
      </c>
      <c r="FM709" s="12">
        <f t="shared" si="1305"/>
        <v>0</v>
      </c>
      <c r="FN709" s="12">
        <f t="shared" si="1305"/>
        <v>0</v>
      </c>
      <c r="FO709" s="12">
        <f t="shared" si="1305"/>
        <v>0</v>
      </c>
      <c r="FP709" s="12">
        <f t="shared" si="1305"/>
        <v>0</v>
      </c>
      <c r="FQ709" s="12">
        <f t="shared" si="1305"/>
        <v>0</v>
      </c>
      <c r="FR709" s="12">
        <f t="shared" si="1305"/>
        <v>0</v>
      </c>
      <c r="FS709" s="12">
        <f t="shared" si="1305"/>
        <v>0</v>
      </c>
      <c r="FT709" s="12">
        <f t="shared" si="1305"/>
        <v>0</v>
      </c>
      <c r="FU709" s="12">
        <f t="shared" si="1305"/>
        <v>0</v>
      </c>
      <c r="FV709" s="12">
        <f t="shared" si="1305"/>
        <v>0</v>
      </c>
      <c r="FW709" s="12">
        <f t="shared" si="1305"/>
        <v>0</v>
      </c>
      <c r="FX709" s="78" t="s">
        <v>137</v>
      </c>
    </row>
    <row r="710" spans="1:180" s="42" customFormat="1" ht="63" x14ac:dyDescent="0.25">
      <c r="A710" s="38" t="s">
        <v>581</v>
      </c>
      <c r="B710" s="33" t="s">
        <v>1257</v>
      </c>
      <c r="C710" s="70" t="s">
        <v>627</v>
      </c>
      <c r="D710" s="15">
        <v>0</v>
      </c>
      <c r="E710" s="15">
        <v>0</v>
      </c>
      <c r="F710" s="15">
        <v>0.04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5">
        <f t="shared" ref="O710:Y710" si="1306">AK710+BG710+CC710+CY710+DU710+EF710</f>
        <v>0</v>
      </c>
      <c r="P710" s="15">
        <f t="shared" si="1306"/>
        <v>0</v>
      </c>
      <c r="Q710" s="15">
        <f t="shared" si="1306"/>
        <v>0</v>
      </c>
      <c r="R710" s="15">
        <f t="shared" si="1306"/>
        <v>0</v>
      </c>
      <c r="S710" s="15">
        <f t="shared" si="1306"/>
        <v>0</v>
      </c>
      <c r="T710" s="15">
        <f t="shared" si="1306"/>
        <v>0</v>
      </c>
      <c r="U710" s="15">
        <f t="shared" si="1306"/>
        <v>0</v>
      </c>
      <c r="V710" s="15">
        <f t="shared" si="1306"/>
        <v>0</v>
      </c>
      <c r="W710" s="15">
        <f t="shared" si="1306"/>
        <v>0</v>
      </c>
      <c r="X710" s="15">
        <f t="shared" si="1306"/>
        <v>0</v>
      </c>
      <c r="Y710" s="15">
        <f t="shared" si="1306"/>
        <v>0</v>
      </c>
      <c r="Z710" s="15">
        <v>0</v>
      </c>
      <c r="AA710" s="15">
        <v>0</v>
      </c>
      <c r="AB710" s="15">
        <v>0</v>
      </c>
      <c r="AC710" s="15">
        <v>0</v>
      </c>
      <c r="AD710" s="15">
        <v>0</v>
      </c>
      <c r="AE710" s="15">
        <v>0</v>
      </c>
      <c r="AF710" s="15">
        <v>0</v>
      </c>
      <c r="AG710" s="15">
        <v>0</v>
      </c>
      <c r="AH710" s="15">
        <v>0</v>
      </c>
      <c r="AI710" s="15">
        <v>0</v>
      </c>
      <c r="AJ710" s="15">
        <v>0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0</v>
      </c>
      <c r="BB710" s="15">
        <v>0</v>
      </c>
      <c r="BC710" s="15">
        <v>0</v>
      </c>
      <c r="BD710" s="15">
        <v>0</v>
      </c>
      <c r="BE710" s="15">
        <v>0</v>
      </c>
      <c r="BF710" s="15">
        <v>0</v>
      </c>
      <c r="BG710" s="15">
        <v>0</v>
      </c>
      <c r="BH710" s="15">
        <v>0</v>
      </c>
      <c r="BI710" s="15">
        <v>0</v>
      </c>
      <c r="BJ710" s="15">
        <v>0</v>
      </c>
      <c r="BK710" s="15">
        <v>0</v>
      </c>
      <c r="BL710" s="15">
        <v>0</v>
      </c>
      <c r="BM710" s="15">
        <v>0</v>
      </c>
      <c r="BN710" s="15">
        <v>0</v>
      </c>
      <c r="BO710" s="15">
        <v>0</v>
      </c>
      <c r="BP710" s="15">
        <v>0</v>
      </c>
      <c r="BQ710" s="15">
        <v>0</v>
      </c>
      <c r="BR710" s="15">
        <v>0</v>
      </c>
      <c r="BS710" s="15">
        <v>0</v>
      </c>
      <c r="BT710" s="15">
        <v>0</v>
      </c>
      <c r="BU710" s="15">
        <v>0</v>
      </c>
      <c r="BV710" s="15">
        <v>0</v>
      </c>
      <c r="BW710" s="15">
        <v>0</v>
      </c>
      <c r="BX710" s="15">
        <v>0</v>
      </c>
      <c r="BY710" s="15">
        <v>0</v>
      </c>
      <c r="BZ710" s="15">
        <v>0</v>
      </c>
      <c r="CA710" s="15">
        <v>0</v>
      </c>
      <c r="CB710" s="15">
        <v>0</v>
      </c>
      <c r="CC710" s="15">
        <v>0</v>
      </c>
      <c r="CD710" s="15">
        <v>0</v>
      </c>
      <c r="CE710" s="15">
        <v>0</v>
      </c>
      <c r="CF710" s="15">
        <v>0</v>
      </c>
      <c r="CG710" s="15">
        <v>0</v>
      </c>
      <c r="CH710" s="15">
        <v>0</v>
      </c>
      <c r="CI710" s="15">
        <v>0</v>
      </c>
      <c r="CJ710" s="15">
        <v>0</v>
      </c>
      <c r="CK710" s="15">
        <v>0</v>
      </c>
      <c r="CL710" s="15">
        <v>0</v>
      </c>
      <c r="CM710" s="15">
        <v>0</v>
      </c>
      <c r="CN710" s="15">
        <v>0</v>
      </c>
      <c r="CO710" s="15">
        <v>0</v>
      </c>
      <c r="CP710" s="15">
        <v>0.04</v>
      </c>
      <c r="CQ710" s="15">
        <v>0</v>
      </c>
      <c r="CR710" s="15">
        <v>0</v>
      </c>
      <c r="CS710" s="15">
        <v>0</v>
      </c>
      <c r="CT710" s="15">
        <v>0</v>
      </c>
      <c r="CU710" s="15">
        <v>0</v>
      </c>
      <c r="CV710" s="15">
        <v>0</v>
      </c>
      <c r="CW710" s="15">
        <v>0</v>
      </c>
      <c r="CX710" s="15">
        <v>0</v>
      </c>
      <c r="CY710" s="15">
        <v>0</v>
      </c>
      <c r="CZ710" s="15">
        <v>0</v>
      </c>
      <c r="DA710" s="15">
        <v>0</v>
      </c>
      <c r="DB710" s="15">
        <v>0</v>
      </c>
      <c r="DC710" s="15">
        <v>0</v>
      </c>
      <c r="DD710" s="15">
        <v>0</v>
      </c>
      <c r="DE710" s="15">
        <v>0</v>
      </c>
      <c r="DF710" s="15">
        <v>0</v>
      </c>
      <c r="DG710" s="15">
        <v>0</v>
      </c>
      <c r="DH710" s="15">
        <v>0</v>
      </c>
      <c r="DI710" s="15">
        <v>0</v>
      </c>
      <c r="DJ710" s="15">
        <v>0</v>
      </c>
      <c r="DK710" s="15">
        <v>0</v>
      </c>
      <c r="DL710" s="15">
        <v>0</v>
      </c>
      <c r="DM710" s="15">
        <v>0</v>
      </c>
      <c r="DN710" s="15">
        <v>0</v>
      </c>
      <c r="DO710" s="15">
        <v>0</v>
      </c>
      <c r="DP710" s="15">
        <v>0</v>
      </c>
      <c r="DQ710" s="15">
        <v>0</v>
      </c>
      <c r="DR710" s="15">
        <v>0</v>
      </c>
      <c r="DS710" s="15">
        <v>0</v>
      </c>
      <c r="DT710" s="15">
        <v>0</v>
      </c>
      <c r="DU710" s="15">
        <v>0</v>
      </c>
      <c r="DV710" s="15">
        <v>0</v>
      </c>
      <c r="DW710" s="15">
        <v>0</v>
      </c>
      <c r="DX710" s="15">
        <v>0</v>
      </c>
      <c r="DY710" s="15">
        <v>0</v>
      </c>
      <c r="DZ710" s="15">
        <v>0</v>
      </c>
      <c r="EA710" s="15">
        <v>0</v>
      </c>
      <c r="EB710" s="15">
        <v>0</v>
      </c>
      <c r="EC710" s="15">
        <v>0</v>
      </c>
      <c r="ED710" s="15">
        <v>0</v>
      </c>
      <c r="EE710" s="15">
        <v>0</v>
      </c>
      <c r="EF710" s="15">
        <v>0</v>
      </c>
      <c r="EG710" s="15">
        <v>0</v>
      </c>
      <c r="EH710" s="15">
        <v>0</v>
      </c>
      <c r="EI710" s="15">
        <v>0</v>
      </c>
      <c r="EJ710" s="15">
        <v>0</v>
      </c>
      <c r="EK710" s="15">
        <v>0</v>
      </c>
      <c r="EL710" s="15">
        <v>0</v>
      </c>
      <c r="EM710" s="15">
        <v>0</v>
      </c>
      <c r="EN710" s="15">
        <v>0</v>
      </c>
      <c r="EO710" s="15">
        <v>0</v>
      </c>
      <c r="EP710" s="15">
        <v>0</v>
      </c>
      <c r="EQ710" s="15" t="s">
        <v>137</v>
      </c>
      <c r="ER710" s="15" t="s">
        <v>137</v>
      </c>
      <c r="ES710" s="15" t="s">
        <v>137</v>
      </c>
      <c r="ET710" s="15" t="s">
        <v>137</v>
      </c>
      <c r="EU710" s="15" t="s">
        <v>137</v>
      </c>
      <c r="EV710" s="15" t="s">
        <v>137</v>
      </c>
      <c r="EW710" s="15" t="s">
        <v>137</v>
      </c>
      <c r="EX710" s="15" t="s">
        <v>137</v>
      </c>
      <c r="EY710" s="15" t="s">
        <v>137</v>
      </c>
      <c r="EZ710" s="15" t="s">
        <v>137</v>
      </c>
      <c r="FA710" s="15" t="s">
        <v>137</v>
      </c>
      <c r="FB710" s="15">
        <f t="shared" ref="FB710:FL710" si="1307">EF710+DJ710+CN710+BR710+AV710</f>
        <v>0</v>
      </c>
      <c r="FC710" s="15">
        <f t="shared" si="1307"/>
        <v>0</v>
      </c>
      <c r="FD710" s="15">
        <f t="shared" si="1307"/>
        <v>0.04</v>
      </c>
      <c r="FE710" s="15">
        <f t="shared" si="1307"/>
        <v>0</v>
      </c>
      <c r="FF710" s="15">
        <f t="shared" si="1307"/>
        <v>0</v>
      </c>
      <c r="FG710" s="15">
        <f t="shared" si="1307"/>
        <v>0</v>
      </c>
      <c r="FH710" s="15">
        <f t="shared" si="1307"/>
        <v>0</v>
      </c>
      <c r="FI710" s="15">
        <f t="shared" si="1307"/>
        <v>0</v>
      </c>
      <c r="FJ710" s="15">
        <f t="shared" si="1307"/>
        <v>0</v>
      </c>
      <c r="FK710" s="15">
        <f t="shared" si="1307"/>
        <v>0</v>
      </c>
      <c r="FL710" s="15">
        <f t="shared" si="1307"/>
        <v>0</v>
      </c>
      <c r="FM710" s="15">
        <f t="shared" ref="FM710:FW710" si="1308">BG710+CC710+CY710+DU710+EF710</f>
        <v>0</v>
      </c>
      <c r="FN710" s="15">
        <f t="shared" si="1308"/>
        <v>0</v>
      </c>
      <c r="FO710" s="15">
        <f t="shared" si="1308"/>
        <v>0</v>
      </c>
      <c r="FP710" s="15">
        <f t="shared" si="1308"/>
        <v>0</v>
      </c>
      <c r="FQ710" s="15">
        <f t="shared" si="1308"/>
        <v>0</v>
      </c>
      <c r="FR710" s="15">
        <f t="shared" si="1308"/>
        <v>0</v>
      </c>
      <c r="FS710" s="15">
        <f t="shared" si="1308"/>
        <v>0</v>
      </c>
      <c r="FT710" s="15">
        <f t="shared" si="1308"/>
        <v>0</v>
      </c>
      <c r="FU710" s="15">
        <f t="shared" si="1308"/>
        <v>0</v>
      </c>
      <c r="FV710" s="15">
        <f t="shared" si="1308"/>
        <v>0</v>
      </c>
      <c r="FW710" s="15">
        <f t="shared" si="1308"/>
        <v>0</v>
      </c>
      <c r="FX710" s="49" t="s">
        <v>2701</v>
      </c>
    </row>
    <row r="711" spans="1:180" s="69" customFormat="1" ht="63" x14ac:dyDescent="0.25">
      <c r="A711" s="65" t="s">
        <v>588</v>
      </c>
      <c r="B711" s="66" t="s">
        <v>161</v>
      </c>
      <c r="C711" s="67" t="s">
        <v>136</v>
      </c>
      <c r="D711" s="12">
        <f>SUM(D712)</f>
        <v>0</v>
      </c>
      <c r="E711" s="12">
        <f t="shared" ref="E711:BP711" si="1309">SUM(E712)</f>
        <v>0</v>
      </c>
      <c r="F711" s="12">
        <f t="shared" si="1309"/>
        <v>0</v>
      </c>
      <c r="G711" s="12">
        <f t="shared" si="1309"/>
        <v>0</v>
      </c>
      <c r="H711" s="12">
        <f t="shared" si="1309"/>
        <v>0</v>
      </c>
      <c r="I711" s="12">
        <f t="shared" si="1309"/>
        <v>0</v>
      </c>
      <c r="J711" s="12">
        <f t="shared" si="1309"/>
        <v>0</v>
      </c>
      <c r="K711" s="12">
        <f t="shared" si="1309"/>
        <v>0</v>
      </c>
      <c r="L711" s="12">
        <f t="shared" si="1309"/>
        <v>0</v>
      </c>
      <c r="M711" s="12">
        <f t="shared" si="1309"/>
        <v>0</v>
      </c>
      <c r="N711" s="12">
        <f t="shared" si="1309"/>
        <v>0</v>
      </c>
      <c r="O711" s="12">
        <f t="shared" si="1309"/>
        <v>0</v>
      </c>
      <c r="P711" s="12">
        <f t="shared" si="1309"/>
        <v>0</v>
      </c>
      <c r="Q711" s="12">
        <f t="shared" si="1309"/>
        <v>5.5E-2</v>
      </c>
      <c r="R711" s="12">
        <f t="shared" si="1309"/>
        <v>0</v>
      </c>
      <c r="S711" s="12">
        <f t="shared" si="1309"/>
        <v>0</v>
      </c>
      <c r="T711" s="12">
        <f t="shared" si="1309"/>
        <v>0</v>
      </c>
      <c r="U711" s="12">
        <f t="shared" si="1309"/>
        <v>0</v>
      </c>
      <c r="V711" s="12">
        <f t="shared" si="1309"/>
        <v>0</v>
      </c>
      <c r="W711" s="12">
        <f t="shared" si="1309"/>
        <v>0</v>
      </c>
      <c r="X711" s="12">
        <f t="shared" si="1309"/>
        <v>0</v>
      </c>
      <c r="Y711" s="12">
        <f t="shared" si="1309"/>
        <v>0</v>
      </c>
      <c r="Z711" s="12">
        <f t="shared" si="1309"/>
        <v>0</v>
      </c>
      <c r="AA711" s="12">
        <f t="shared" si="1309"/>
        <v>0</v>
      </c>
      <c r="AB711" s="12">
        <f t="shared" si="1309"/>
        <v>0</v>
      </c>
      <c r="AC711" s="12">
        <f t="shared" si="1309"/>
        <v>0</v>
      </c>
      <c r="AD711" s="12">
        <f t="shared" si="1309"/>
        <v>0</v>
      </c>
      <c r="AE711" s="12">
        <f t="shared" si="1309"/>
        <v>0</v>
      </c>
      <c r="AF711" s="12">
        <f t="shared" si="1309"/>
        <v>0</v>
      </c>
      <c r="AG711" s="12">
        <f t="shared" si="1309"/>
        <v>0</v>
      </c>
      <c r="AH711" s="12">
        <f t="shared" si="1309"/>
        <v>0</v>
      </c>
      <c r="AI711" s="12">
        <f t="shared" si="1309"/>
        <v>0</v>
      </c>
      <c r="AJ711" s="12">
        <f t="shared" si="1309"/>
        <v>0</v>
      </c>
      <c r="AK711" s="12">
        <f t="shared" si="1309"/>
        <v>0</v>
      </c>
      <c r="AL711" s="12">
        <f t="shared" si="1309"/>
        <v>0</v>
      </c>
      <c r="AM711" s="12">
        <f t="shared" si="1309"/>
        <v>5.5E-2</v>
      </c>
      <c r="AN711" s="12">
        <f t="shared" si="1309"/>
        <v>0</v>
      </c>
      <c r="AO711" s="12">
        <f t="shared" si="1309"/>
        <v>0</v>
      </c>
      <c r="AP711" s="12">
        <f t="shared" si="1309"/>
        <v>0</v>
      </c>
      <c r="AQ711" s="12">
        <f t="shared" si="1309"/>
        <v>0</v>
      </c>
      <c r="AR711" s="12">
        <f t="shared" si="1309"/>
        <v>0</v>
      </c>
      <c r="AS711" s="12">
        <f t="shared" si="1309"/>
        <v>0</v>
      </c>
      <c r="AT711" s="12">
        <f t="shared" si="1309"/>
        <v>0</v>
      </c>
      <c r="AU711" s="12">
        <f t="shared" si="1309"/>
        <v>0</v>
      </c>
      <c r="AV711" s="12">
        <f t="shared" si="1309"/>
        <v>0</v>
      </c>
      <c r="AW711" s="12">
        <f t="shared" si="1309"/>
        <v>0</v>
      </c>
      <c r="AX711" s="12">
        <f t="shared" si="1309"/>
        <v>0</v>
      </c>
      <c r="AY711" s="12">
        <f t="shared" si="1309"/>
        <v>0</v>
      </c>
      <c r="AZ711" s="12">
        <f t="shared" si="1309"/>
        <v>0</v>
      </c>
      <c r="BA711" s="12">
        <f t="shared" si="1309"/>
        <v>0</v>
      </c>
      <c r="BB711" s="12">
        <f t="shared" si="1309"/>
        <v>0</v>
      </c>
      <c r="BC711" s="12">
        <f t="shared" si="1309"/>
        <v>0</v>
      </c>
      <c r="BD711" s="12">
        <f t="shared" si="1309"/>
        <v>0</v>
      </c>
      <c r="BE711" s="12">
        <f t="shared" si="1309"/>
        <v>0</v>
      </c>
      <c r="BF711" s="12">
        <f t="shared" si="1309"/>
        <v>0</v>
      </c>
      <c r="BG711" s="12">
        <f t="shared" si="1309"/>
        <v>0</v>
      </c>
      <c r="BH711" s="12">
        <f t="shared" si="1309"/>
        <v>0</v>
      </c>
      <c r="BI711" s="12">
        <f t="shared" si="1309"/>
        <v>0</v>
      </c>
      <c r="BJ711" s="12">
        <f t="shared" si="1309"/>
        <v>0</v>
      </c>
      <c r="BK711" s="12">
        <f t="shared" si="1309"/>
        <v>0</v>
      </c>
      <c r="BL711" s="12">
        <f t="shared" si="1309"/>
        <v>0</v>
      </c>
      <c r="BM711" s="12">
        <f t="shared" si="1309"/>
        <v>0</v>
      </c>
      <c r="BN711" s="12">
        <f t="shared" si="1309"/>
        <v>0</v>
      </c>
      <c r="BO711" s="12">
        <f t="shared" si="1309"/>
        <v>0</v>
      </c>
      <c r="BP711" s="12">
        <f t="shared" si="1309"/>
        <v>0</v>
      </c>
      <c r="BQ711" s="12">
        <f t="shared" ref="BQ711:EB711" si="1310">SUM(BQ712)</f>
        <v>0</v>
      </c>
      <c r="BR711" s="12">
        <f t="shared" si="1310"/>
        <v>0</v>
      </c>
      <c r="BS711" s="12">
        <f t="shared" si="1310"/>
        <v>0</v>
      </c>
      <c r="BT711" s="12">
        <f t="shared" si="1310"/>
        <v>0</v>
      </c>
      <c r="BU711" s="12">
        <f t="shared" si="1310"/>
        <v>0</v>
      </c>
      <c r="BV711" s="12">
        <f t="shared" si="1310"/>
        <v>0</v>
      </c>
      <c r="BW711" s="12">
        <f t="shared" si="1310"/>
        <v>0</v>
      </c>
      <c r="BX711" s="12">
        <f t="shared" si="1310"/>
        <v>0</v>
      </c>
      <c r="BY711" s="12">
        <f t="shared" si="1310"/>
        <v>0</v>
      </c>
      <c r="BZ711" s="12">
        <f t="shared" si="1310"/>
        <v>0</v>
      </c>
      <c r="CA711" s="12">
        <f t="shared" si="1310"/>
        <v>0</v>
      </c>
      <c r="CB711" s="12">
        <f t="shared" si="1310"/>
        <v>0</v>
      </c>
      <c r="CC711" s="12">
        <f t="shared" si="1310"/>
        <v>0</v>
      </c>
      <c r="CD711" s="12">
        <f t="shared" si="1310"/>
        <v>0</v>
      </c>
      <c r="CE711" s="12">
        <f t="shared" si="1310"/>
        <v>0</v>
      </c>
      <c r="CF711" s="12">
        <f t="shared" si="1310"/>
        <v>0</v>
      </c>
      <c r="CG711" s="12">
        <f t="shared" si="1310"/>
        <v>0</v>
      </c>
      <c r="CH711" s="12">
        <f t="shared" si="1310"/>
        <v>0</v>
      </c>
      <c r="CI711" s="12">
        <f t="shared" si="1310"/>
        <v>0</v>
      </c>
      <c r="CJ711" s="12">
        <f t="shared" si="1310"/>
        <v>0</v>
      </c>
      <c r="CK711" s="12">
        <f t="shared" si="1310"/>
        <v>0</v>
      </c>
      <c r="CL711" s="12">
        <f t="shared" si="1310"/>
        <v>0</v>
      </c>
      <c r="CM711" s="12">
        <f t="shared" si="1310"/>
        <v>0</v>
      </c>
      <c r="CN711" s="12">
        <f t="shared" si="1310"/>
        <v>0</v>
      </c>
      <c r="CO711" s="12">
        <f t="shared" si="1310"/>
        <v>0</v>
      </c>
      <c r="CP711" s="12">
        <f t="shared" si="1310"/>
        <v>0</v>
      </c>
      <c r="CQ711" s="12">
        <f t="shared" si="1310"/>
        <v>0</v>
      </c>
      <c r="CR711" s="12">
        <f t="shared" si="1310"/>
        <v>0</v>
      </c>
      <c r="CS711" s="12">
        <f t="shared" si="1310"/>
        <v>0</v>
      </c>
      <c r="CT711" s="12">
        <f t="shared" si="1310"/>
        <v>0</v>
      </c>
      <c r="CU711" s="12">
        <f t="shared" si="1310"/>
        <v>0</v>
      </c>
      <c r="CV711" s="12">
        <f t="shared" si="1310"/>
        <v>0</v>
      </c>
      <c r="CW711" s="12">
        <f t="shared" si="1310"/>
        <v>0</v>
      </c>
      <c r="CX711" s="12">
        <f t="shared" si="1310"/>
        <v>0</v>
      </c>
      <c r="CY711" s="12">
        <f t="shared" si="1310"/>
        <v>0</v>
      </c>
      <c r="CZ711" s="12">
        <f t="shared" si="1310"/>
        <v>0</v>
      </c>
      <c r="DA711" s="12">
        <f t="shared" si="1310"/>
        <v>0</v>
      </c>
      <c r="DB711" s="12">
        <f t="shared" si="1310"/>
        <v>0</v>
      </c>
      <c r="DC711" s="12">
        <f t="shared" si="1310"/>
        <v>0</v>
      </c>
      <c r="DD711" s="12">
        <f t="shared" si="1310"/>
        <v>0</v>
      </c>
      <c r="DE711" s="12">
        <f t="shared" si="1310"/>
        <v>0</v>
      </c>
      <c r="DF711" s="12">
        <f t="shared" si="1310"/>
        <v>0</v>
      </c>
      <c r="DG711" s="12">
        <f t="shared" si="1310"/>
        <v>0</v>
      </c>
      <c r="DH711" s="12">
        <f t="shared" si="1310"/>
        <v>0</v>
      </c>
      <c r="DI711" s="12">
        <f t="shared" si="1310"/>
        <v>0</v>
      </c>
      <c r="DJ711" s="12">
        <f t="shared" si="1310"/>
        <v>0</v>
      </c>
      <c r="DK711" s="12">
        <f t="shared" si="1310"/>
        <v>0</v>
      </c>
      <c r="DL711" s="12">
        <f t="shared" si="1310"/>
        <v>0</v>
      </c>
      <c r="DM711" s="12">
        <f t="shared" si="1310"/>
        <v>0</v>
      </c>
      <c r="DN711" s="12">
        <f t="shared" si="1310"/>
        <v>0</v>
      </c>
      <c r="DO711" s="12">
        <f t="shared" si="1310"/>
        <v>0</v>
      </c>
      <c r="DP711" s="12">
        <f t="shared" si="1310"/>
        <v>0</v>
      </c>
      <c r="DQ711" s="12">
        <f t="shared" si="1310"/>
        <v>0</v>
      </c>
      <c r="DR711" s="12">
        <f t="shared" si="1310"/>
        <v>0</v>
      </c>
      <c r="DS711" s="12">
        <f t="shared" si="1310"/>
        <v>0</v>
      </c>
      <c r="DT711" s="12">
        <f t="shared" si="1310"/>
        <v>0</v>
      </c>
      <c r="DU711" s="12">
        <f t="shared" si="1310"/>
        <v>0</v>
      </c>
      <c r="DV711" s="12">
        <f t="shared" si="1310"/>
        <v>0</v>
      </c>
      <c r="DW711" s="12">
        <f t="shared" si="1310"/>
        <v>0</v>
      </c>
      <c r="DX711" s="12">
        <f t="shared" si="1310"/>
        <v>0</v>
      </c>
      <c r="DY711" s="12">
        <f t="shared" si="1310"/>
        <v>0</v>
      </c>
      <c r="DZ711" s="12">
        <f t="shared" si="1310"/>
        <v>0</v>
      </c>
      <c r="EA711" s="12">
        <f t="shared" si="1310"/>
        <v>0</v>
      </c>
      <c r="EB711" s="12">
        <f t="shared" si="1310"/>
        <v>0</v>
      </c>
      <c r="EC711" s="12">
        <f t="shared" ref="EC711:EP711" si="1311">SUM(EC712)</f>
        <v>0</v>
      </c>
      <c r="ED711" s="12">
        <f t="shared" si="1311"/>
        <v>0</v>
      </c>
      <c r="EE711" s="12">
        <f t="shared" si="1311"/>
        <v>0</v>
      </c>
      <c r="EF711" s="12">
        <f t="shared" si="1311"/>
        <v>0</v>
      </c>
      <c r="EG711" s="12">
        <f t="shared" si="1311"/>
        <v>0</v>
      </c>
      <c r="EH711" s="12">
        <f t="shared" si="1311"/>
        <v>0</v>
      </c>
      <c r="EI711" s="12">
        <f t="shared" si="1311"/>
        <v>0</v>
      </c>
      <c r="EJ711" s="12">
        <f t="shared" si="1311"/>
        <v>0</v>
      </c>
      <c r="EK711" s="12">
        <f t="shared" si="1311"/>
        <v>0</v>
      </c>
      <c r="EL711" s="12">
        <f t="shared" si="1311"/>
        <v>0</v>
      </c>
      <c r="EM711" s="12">
        <f t="shared" si="1311"/>
        <v>0</v>
      </c>
      <c r="EN711" s="12">
        <f t="shared" si="1311"/>
        <v>0</v>
      </c>
      <c r="EO711" s="12">
        <f t="shared" si="1311"/>
        <v>0</v>
      </c>
      <c r="EP711" s="12">
        <f t="shared" si="1311"/>
        <v>0</v>
      </c>
      <c r="EQ711" s="15" t="s">
        <v>137</v>
      </c>
      <c r="ER711" s="15" t="s">
        <v>137</v>
      </c>
      <c r="ES711" s="15" t="s">
        <v>137</v>
      </c>
      <c r="ET711" s="15" t="s">
        <v>137</v>
      </c>
      <c r="EU711" s="15" t="s">
        <v>137</v>
      </c>
      <c r="EV711" s="15" t="s">
        <v>137</v>
      </c>
      <c r="EW711" s="15" t="s">
        <v>137</v>
      </c>
      <c r="EX711" s="15" t="s">
        <v>137</v>
      </c>
      <c r="EY711" s="15" t="s">
        <v>137</v>
      </c>
      <c r="EZ711" s="15" t="s">
        <v>137</v>
      </c>
      <c r="FA711" s="15" t="s">
        <v>137</v>
      </c>
      <c r="FB711" s="12">
        <f t="shared" ref="FB711:FW711" si="1312">SUM(FB712)</f>
        <v>0</v>
      </c>
      <c r="FC711" s="12">
        <f t="shared" si="1312"/>
        <v>0</v>
      </c>
      <c r="FD711" s="12">
        <f t="shared" si="1312"/>
        <v>0</v>
      </c>
      <c r="FE711" s="12">
        <f t="shared" si="1312"/>
        <v>0</v>
      </c>
      <c r="FF711" s="12">
        <f t="shared" si="1312"/>
        <v>0</v>
      </c>
      <c r="FG711" s="12">
        <f t="shared" si="1312"/>
        <v>0</v>
      </c>
      <c r="FH711" s="12">
        <f t="shared" si="1312"/>
        <v>0</v>
      </c>
      <c r="FI711" s="12">
        <f t="shared" si="1312"/>
        <v>0</v>
      </c>
      <c r="FJ711" s="12">
        <f t="shared" si="1312"/>
        <v>0</v>
      </c>
      <c r="FK711" s="12">
        <f t="shared" si="1312"/>
        <v>0</v>
      </c>
      <c r="FL711" s="12">
        <f t="shared" si="1312"/>
        <v>0</v>
      </c>
      <c r="FM711" s="12">
        <f t="shared" si="1312"/>
        <v>0</v>
      </c>
      <c r="FN711" s="12">
        <f t="shared" si="1312"/>
        <v>0</v>
      </c>
      <c r="FO711" s="12">
        <f t="shared" si="1312"/>
        <v>0</v>
      </c>
      <c r="FP711" s="12">
        <f t="shared" si="1312"/>
        <v>0</v>
      </c>
      <c r="FQ711" s="12">
        <f t="shared" si="1312"/>
        <v>0</v>
      </c>
      <c r="FR711" s="12">
        <f t="shared" si="1312"/>
        <v>0</v>
      </c>
      <c r="FS711" s="12">
        <f t="shared" si="1312"/>
        <v>0</v>
      </c>
      <c r="FT711" s="12">
        <f t="shared" si="1312"/>
        <v>0</v>
      </c>
      <c r="FU711" s="12">
        <f t="shared" si="1312"/>
        <v>0</v>
      </c>
      <c r="FV711" s="12">
        <f t="shared" si="1312"/>
        <v>0</v>
      </c>
      <c r="FW711" s="12">
        <f t="shared" si="1312"/>
        <v>0</v>
      </c>
      <c r="FX711" s="78" t="s">
        <v>137</v>
      </c>
    </row>
    <row r="712" spans="1:180" s="42" customFormat="1" ht="47.25" x14ac:dyDescent="0.25">
      <c r="A712" s="38" t="s">
        <v>588</v>
      </c>
      <c r="B712" s="33" t="s">
        <v>2432</v>
      </c>
      <c r="C712" s="45" t="s">
        <v>2433</v>
      </c>
      <c r="D712" s="15">
        <v>0</v>
      </c>
      <c r="E712" s="15">
        <v>0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15">
        <f t="shared" ref="O712:Y712" si="1313">AK712+BG712+CC712+CY712+DU712+EF712</f>
        <v>0</v>
      </c>
      <c r="P712" s="15">
        <f t="shared" si="1313"/>
        <v>0</v>
      </c>
      <c r="Q712" s="15">
        <f t="shared" si="1313"/>
        <v>5.5E-2</v>
      </c>
      <c r="R712" s="15">
        <f t="shared" si="1313"/>
        <v>0</v>
      </c>
      <c r="S712" s="15">
        <f t="shared" si="1313"/>
        <v>0</v>
      </c>
      <c r="T712" s="15">
        <f t="shared" si="1313"/>
        <v>0</v>
      </c>
      <c r="U712" s="15">
        <f t="shared" si="1313"/>
        <v>0</v>
      </c>
      <c r="V712" s="15">
        <f t="shared" si="1313"/>
        <v>0</v>
      </c>
      <c r="W712" s="15">
        <f t="shared" si="1313"/>
        <v>0</v>
      </c>
      <c r="X712" s="15">
        <f t="shared" si="1313"/>
        <v>0</v>
      </c>
      <c r="Y712" s="15">
        <f t="shared" si="1313"/>
        <v>0</v>
      </c>
      <c r="Z712" s="15">
        <v>0</v>
      </c>
      <c r="AA712" s="15">
        <v>0</v>
      </c>
      <c r="AB712" s="15">
        <v>0</v>
      </c>
      <c r="AC712" s="15">
        <v>0</v>
      </c>
      <c r="AD712" s="15">
        <v>0</v>
      </c>
      <c r="AE712" s="15">
        <v>0</v>
      </c>
      <c r="AF712" s="15">
        <v>0</v>
      </c>
      <c r="AG712" s="15">
        <v>0</v>
      </c>
      <c r="AH712" s="15">
        <v>0</v>
      </c>
      <c r="AI712" s="15">
        <v>0</v>
      </c>
      <c r="AJ712" s="15">
        <v>0</v>
      </c>
      <c r="AK712" s="15">
        <v>0</v>
      </c>
      <c r="AL712" s="15">
        <v>0</v>
      </c>
      <c r="AM712" s="15">
        <v>5.5E-2</v>
      </c>
      <c r="AN712" s="15">
        <v>0</v>
      </c>
      <c r="AO712" s="15">
        <v>0</v>
      </c>
      <c r="AP712" s="15">
        <v>0</v>
      </c>
      <c r="AQ712" s="15">
        <v>0</v>
      </c>
      <c r="AR712" s="15">
        <v>0</v>
      </c>
      <c r="AS712" s="15">
        <v>0</v>
      </c>
      <c r="AT712" s="15">
        <v>0</v>
      </c>
      <c r="AU712" s="15">
        <v>0</v>
      </c>
      <c r="AV712" s="15">
        <v>0</v>
      </c>
      <c r="AW712" s="15">
        <v>0</v>
      </c>
      <c r="AX712" s="15">
        <v>0</v>
      </c>
      <c r="AY712" s="15">
        <v>0</v>
      </c>
      <c r="AZ712" s="15">
        <v>0</v>
      </c>
      <c r="BA712" s="15">
        <v>0</v>
      </c>
      <c r="BB712" s="15">
        <v>0</v>
      </c>
      <c r="BC712" s="15">
        <v>0</v>
      </c>
      <c r="BD712" s="15">
        <v>0</v>
      </c>
      <c r="BE712" s="15">
        <v>0</v>
      </c>
      <c r="BF712" s="15">
        <v>0</v>
      </c>
      <c r="BG712" s="15">
        <v>0</v>
      </c>
      <c r="BH712" s="15">
        <v>0</v>
      </c>
      <c r="BI712" s="15">
        <v>0</v>
      </c>
      <c r="BJ712" s="15">
        <v>0</v>
      </c>
      <c r="BK712" s="15">
        <v>0</v>
      </c>
      <c r="BL712" s="15">
        <v>0</v>
      </c>
      <c r="BM712" s="15">
        <v>0</v>
      </c>
      <c r="BN712" s="15">
        <v>0</v>
      </c>
      <c r="BO712" s="15">
        <v>0</v>
      </c>
      <c r="BP712" s="15">
        <v>0</v>
      </c>
      <c r="BQ712" s="15">
        <v>0</v>
      </c>
      <c r="BR712" s="15">
        <v>0</v>
      </c>
      <c r="BS712" s="15">
        <v>0</v>
      </c>
      <c r="BT712" s="15">
        <v>0</v>
      </c>
      <c r="BU712" s="15">
        <v>0</v>
      </c>
      <c r="BV712" s="15">
        <v>0</v>
      </c>
      <c r="BW712" s="15">
        <v>0</v>
      </c>
      <c r="BX712" s="15">
        <v>0</v>
      </c>
      <c r="BY712" s="15">
        <v>0</v>
      </c>
      <c r="BZ712" s="15">
        <v>0</v>
      </c>
      <c r="CA712" s="15">
        <v>0</v>
      </c>
      <c r="CB712" s="15">
        <v>0</v>
      </c>
      <c r="CC712" s="15">
        <v>0</v>
      </c>
      <c r="CD712" s="15">
        <v>0</v>
      </c>
      <c r="CE712" s="15">
        <v>0</v>
      </c>
      <c r="CF712" s="15">
        <v>0</v>
      </c>
      <c r="CG712" s="15">
        <v>0</v>
      </c>
      <c r="CH712" s="15">
        <v>0</v>
      </c>
      <c r="CI712" s="15">
        <v>0</v>
      </c>
      <c r="CJ712" s="15">
        <v>0</v>
      </c>
      <c r="CK712" s="15">
        <v>0</v>
      </c>
      <c r="CL712" s="15">
        <v>0</v>
      </c>
      <c r="CM712" s="15">
        <v>0</v>
      </c>
      <c r="CN712" s="15">
        <v>0</v>
      </c>
      <c r="CO712" s="15">
        <v>0</v>
      </c>
      <c r="CP712" s="15">
        <v>0</v>
      </c>
      <c r="CQ712" s="15">
        <v>0</v>
      </c>
      <c r="CR712" s="15">
        <v>0</v>
      </c>
      <c r="CS712" s="15">
        <v>0</v>
      </c>
      <c r="CT712" s="15">
        <v>0</v>
      </c>
      <c r="CU712" s="15">
        <v>0</v>
      </c>
      <c r="CV712" s="15">
        <v>0</v>
      </c>
      <c r="CW712" s="15">
        <v>0</v>
      </c>
      <c r="CX712" s="15">
        <v>0</v>
      </c>
      <c r="CY712" s="15">
        <v>0</v>
      </c>
      <c r="CZ712" s="15">
        <v>0</v>
      </c>
      <c r="DA712" s="15">
        <v>0</v>
      </c>
      <c r="DB712" s="15">
        <v>0</v>
      </c>
      <c r="DC712" s="15">
        <v>0</v>
      </c>
      <c r="DD712" s="15">
        <v>0</v>
      </c>
      <c r="DE712" s="15">
        <v>0</v>
      </c>
      <c r="DF712" s="15">
        <v>0</v>
      </c>
      <c r="DG712" s="15">
        <v>0</v>
      </c>
      <c r="DH712" s="15">
        <v>0</v>
      </c>
      <c r="DI712" s="15">
        <v>0</v>
      </c>
      <c r="DJ712" s="15">
        <v>0</v>
      </c>
      <c r="DK712" s="15">
        <v>0</v>
      </c>
      <c r="DL712" s="15">
        <v>0</v>
      </c>
      <c r="DM712" s="15">
        <v>0</v>
      </c>
      <c r="DN712" s="15">
        <v>0</v>
      </c>
      <c r="DO712" s="15">
        <v>0</v>
      </c>
      <c r="DP712" s="15">
        <v>0</v>
      </c>
      <c r="DQ712" s="15">
        <v>0</v>
      </c>
      <c r="DR712" s="15">
        <v>0</v>
      </c>
      <c r="DS712" s="15">
        <v>0</v>
      </c>
      <c r="DT712" s="15">
        <v>0</v>
      </c>
      <c r="DU712" s="15">
        <v>0</v>
      </c>
      <c r="DV712" s="15">
        <v>0</v>
      </c>
      <c r="DW712" s="15">
        <v>0</v>
      </c>
      <c r="DX712" s="15">
        <v>0</v>
      </c>
      <c r="DY712" s="15">
        <v>0</v>
      </c>
      <c r="DZ712" s="15">
        <v>0</v>
      </c>
      <c r="EA712" s="15">
        <v>0</v>
      </c>
      <c r="EB712" s="15">
        <v>0</v>
      </c>
      <c r="EC712" s="15">
        <v>0</v>
      </c>
      <c r="ED712" s="15">
        <v>0</v>
      </c>
      <c r="EE712" s="15">
        <v>0</v>
      </c>
      <c r="EF712" s="15">
        <v>0</v>
      </c>
      <c r="EG712" s="15">
        <v>0</v>
      </c>
      <c r="EH712" s="15">
        <v>0</v>
      </c>
      <c r="EI712" s="15">
        <v>0</v>
      </c>
      <c r="EJ712" s="15">
        <v>0</v>
      </c>
      <c r="EK712" s="15">
        <v>0</v>
      </c>
      <c r="EL712" s="15">
        <v>0</v>
      </c>
      <c r="EM712" s="15">
        <v>0</v>
      </c>
      <c r="EN712" s="15">
        <v>0</v>
      </c>
      <c r="EO712" s="15">
        <v>0</v>
      </c>
      <c r="EP712" s="15">
        <v>0</v>
      </c>
      <c r="EQ712" s="15" t="s">
        <v>137</v>
      </c>
      <c r="ER712" s="15" t="s">
        <v>137</v>
      </c>
      <c r="ES712" s="15" t="s">
        <v>137</v>
      </c>
      <c r="ET712" s="15" t="s">
        <v>137</v>
      </c>
      <c r="EU712" s="15" t="s">
        <v>137</v>
      </c>
      <c r="EV712" s="15" t="s">
        <v>137</v>
      </c>
      <c r="EW712" s="15" t="s">
        <v>137</v>
      </c>
      <c r="EX712" s="15" t="s">
        <v>137</v>
      </c>
      <c r="EY712" s="15" t="s">
        <v>137</v>
      </c>
      <c r="EZ712" s="15" t="s">
        <v>137</v>
      </c>
      <c r="FA712" s="15" t="s">
        <v>137</v>
      </c>
      <c r="FB712" s="15">
        <f t="shared" ref="FB712:FL712" si="1314">EF712+DJ712+CN712+BR712+AV712</f>
        <v>0</v>
      </c>
      <c r="FC712" s="15">
        <f t="shared" si="1314"/>
        <v>0</v>
      </c>
      <c r="FD712" s="15">
        <f t="shared" si="1314"/>
        <v>0</v>
      </c>
      <c r="FE712" s="15">
        <f t="shared" si="1314"/>
        <v>0</v>
      </c>
      <c r="FF712" s="15">
        <f t="shared" si="1314"/>
        <v>0</v>
      </c>
      <c r="FG712" s="15">
        <f t="shared" si="1314"/>
        <v>0</v>
      </c>
      <c r="FH712" s="15">
        <f t="shared" si="1314"/>
        <v>0</v>
      </c>
      <c r="FI712" s="15">
        <f t="shared" si="1314"/>
        <v>0</v>
      </c>
      <c r="FJ712" s="15">
        <f t="shared" si="1314"/>
        <v>0</v>
      </c>
      <c r="FK712" s="15">
        <f t="shared" si="1314"/>
        <v>0</v>
      </c>
      <c r="FL712" s="15">
        <f t="shared" si="1314"/>
        <v>0</v>
      </c>
      <c r="FM712" s="15">
        <f>BG712+CC712+CY712+DU712+EF712</f>
        <v>0</v>
      </c>
      <c r="FN712" s="15">
        <f>BH712+CD712+CZ712+DV712+EG712</f>
        <v>0</v>
      </c>
      <c r="FO712" s="15">
        <f t="shared" ref="FO712:FW712" si="1315">BI712+CE712+DA712+DW712+EH712</f>
        <v>0</v>
      </c>
      <c r="FP712" s="15">
        <f t="shared" si="1315"/>
        <v>0</v>
      </c>
      <c r="FQ712" s="15">
        <f t="shared" si="1315"/>
        <v>0</v>
      </c>
      <c r="FR712" s="15">
        <f t="shared" si="1315"/>
        <v>0</v>
      </c>
      <c r="FS712" s="15">
        <f t="shared" si="1315"/>
        <v>0</v>
      </c>
      <c r="FT712" s="15">
        <f t="shared" si="1315"/>
        <v>0</v>
      </c>
      <c r="FU712" s="15">
        <f t="shared" si="1315"/>
        <v>0</v>
      </c>
      <c r="FV712" s="15">
        <f t="shared" si="1315"/>
        <v>0</v>
      </c>
      <c r="FW712" s="15">
        <f t="shared" si="1315"/>
        <v>0</v>
      </c>
      <c r="FX712" s="51" t="s">
        <v>2702</v>
      </c>
    </row>
    <row r="713" spans="1:180" s="42" customFormat="1" ht="63" x14ac:dyDescent="0.25">
      <c r="A713" s="38" t="s">
        <v>589</v>
      </c>
      <c r="B713" s="9" t="s">
        <v>162</v>
      </c>
      <c r="C713" s="9" t="s">
        <v>136</v>
      </c>
      <c r="D713" s="12">
        <f t="shared" ref="D713:L713" si="1316">Z713+AV713</f>
        <v>0</v>
      </c>
      <c r="E713" s="12">
        <f t="shared" si="1316"/>
        <v>0</v>
      </c>
      <c r="F713" s="12">
        <f t="shared" si="1316"/>
        <v>0</v>
      </c>
      <c r="G713" s="12">
        <f t="shared" si="1316"/>
        <v>0</v>
      </c>
      <c r="H713" s="12">
        <f t="shared" si="1316"/>
        <v>0</v>
      </c>
      <c r="I713" s="12">
        <f t="shared" si="1316"/>
        <v>0</v>
      </c>
      <c r="J713" s="12">
        <f t="shared" si="1316"/>
        <v>0</v>
      </c>
      <c r="K713" s="12">
        <f t="shared" si="1316"/>
        <v>0</v>
      </c>
      <c r="L713" s="12">
        <f t="shared" si="1316"/>
        <v>0</v>
      </c>
      <c r="M713" s="12">
        <v>0</v>
      </c>
      <c r="N713" s="12">
        <f>AJ713+BF713</f>
        <v>0</v>
      </c>
      <c r="O713" s="12">
        <f t="shared" ref="O713:Y713" si="1317">AK713+BG713+CC713+CY713+DU713+EF713</f>
        <v>0</v>
      </c>
      <c r="P713" s="12">
        <f t="shared" si="1317"/>
        <v>0</v>
      </c>
      <c r="Q713" s="12">
        <f t="shared" si="1317"/>
        <v>0</v>
      </c>
      <c r="R713" s="12">
        <f t="shared" si="1317"/>
        <v>0</v>
      </c>
      <c r="S713" s="12">
        <f t="shared" si="1317"/>
        <v>0</v>
      </c>
      <c r="T713" s="12">
        <f t="shared" si="1317"/>
        <v>0</v>
      </c>
      <c r="U713" s="12">
        <f t="shared" si="1317"/>
        <v>0</v>
      </c>
      <c r="V713" s="12">
        <f t="shared" si="1317"/>
        <v>0</v>
      </c>
      <c r="W713" s="12">
        <f t="shared" si="1317"/>
        <v>0</v>
      </c>
      <c r="X713" s="12">
        <f t="shared" si="1317"/>
        <v>0</v>
      </c>
      <c r="Y713" s="12">
        <f t="shared" si="1317"/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  <c r="BD713" s="12">
        <v>0</v>
      </c>
      <c r="BE713" s="12">
        <v>0</v>
      </c>
      <c r="BF713" s="12">
        <v>0</v>
      </c>
      <c r="BG713" s="12">
        <v>0</v>
      </c>
      <c r="BH713" s="12">
        <v>0</v>
      </c>
      <c r="BI713" s="12">
        <v>0</v>
      </c>
      <c r="BJ713" s="12">
        <v>0</v>
      </c>
      <c r="BK713" s="12">
        <v>0</v>
      </c>
      <c r="BL713" s="12">
        <v>0</v>
      </c>
      <c r="BM713" s="12">
        <v>0</v>
      </c>
      <c r="BN713" s="12">
        <v>0</v>
      </c>
      <c r="BO713" s="12">
        <v>0</v>
      </c>
      <c r="BP713" s="12">
        <v>0</v>
      </c>
      <c r="BQ713" s="12">
        <v>0</v>
      </c>
      <c r="BR713" s="12">
        <v>0</v>
      </c>
      <c r="BS713" s="12">
        <v>0</v>
      </c>
      <c r="BT713" s="12">
        <v>0</v>
      </c>
      <c r="BU713" s="12">
        <v>0</v>
      </c>
      <c r="BV713" s="12">
        <v>0</v>
      </c>
      <c r="BW713" s="12">
        <v>0</v>
      </c>
      <c r="BX713" s="12">
        <v>0</v>
      </c>
      <c r="BY713" s="12">
        <v>0</v>
      </c>
      <c r="BZ713" s="12">
        <v>0</v>
      </c>
      <c r="CA713" s="12">
        <v>0</v>
      </c>
      <c r="CB713" s="12">
        <v>0</v>
      </c>
      <c r="CC713" s="12">
        <v>0</v>
      </c>
      <c r="CD713" s="12">
        <v>0</v>
      </c>
      <c r="CE713" s="12">
        <v>0</v>
      </c>
      <c r="CF713" s="12">
        <v>0</v>
      </c>
      <c r="CG713" s="12">
        <v>0</v>
      </c>
      <c r="CH713" s="12">
        <v>0</v>
      </c>
      <c r="CI713" s="12">
        <v>0</v>
      </c>
      <c r="CJ713" s="12">
        <v>0</v>
      </c>
      <c r="CK713" s="12">
        <v>0</v>
      </c>
      <c r="CL713" s="12">
        <v>0</v>
      </c>
      <c r="CM713" s="12">
        <v>0</v>
      </c>
      <c r="CN713" s="12">
        <v>0</v>
      </c>
      <c r="CO713" s="12">
        <v>0</v>
      </c>
      <c r="CP713" s="12">
        <v>0</v>
      </c>
      <c r="CQ713" s="12">
        <v>0</v>
      </c>
      <c r="CR713" s="12">
        <v>0</v>
      </c>
      <c r="CS713" s="12">
        <v>0</v>
      </c>
      <c r="CT713" s="12">
        <v>0</v>
      </c>
      <c r="CU713" s="12">
        <v>0</v>
      </c>
      <c r="CV713" s="12">
        <v>0</v>
      </c>
      <c r="CW713" s="12">
        <v>0</v>
      </c>
      <c r="CX713" s="12">
        <v>0</v>
      </c>
      <c r="CY713" s="12">
        <v>0</v>
      </c>
      <c r="CZ713" s="12">
        <v>0</v>
      </c>
      <c r="DA713" s="12">
        <v>0</v>
      </c>
      <c r="DB713" s="12">
        <v>0</v>
      </c>
      <c r="DC713" s="12">
        <v>0</v>
      </c>
      <c r="DD713" s="12">
        <v>0</v>
      </c>
      <c r="DE713" s="12">
        <v>0</v>
      </c>
      <c r="DF713" s="12">
        <v>0</v>
      </c>
      <c r="DG713" s="12">
        <v>0</v>
      </c>
      <c r="DH713" s="12">
        <v>0</v>
      </c>
      <c r="DI713" s="12">
        <v>0</v>
      </c>
      <c r="DJ713" s="12">
        <v>0</v>
      </c>
      <c r="DK713" s="12">
        <v>0</v>
      </c>
      <c r="DL713" s="12">
        <v>0</v>
      </c>
      <c r="DM713" s="12">
        <v>0</v>
      </c>
      <c r="DN713" s="12">
        <v>0</v>
      </c>
      <c r="DO713" s="12">
        <v>0</v>
      </c>
      <c r="DP713" s="12">
        <v>0</v>
      </c>
      <c r="DQ713" s="12">
        <v>0</v>
      </c>
      <c r="DR713" s="12">
        <v>0</v>
      </c>
      <c r="DS713" s="12">
        <v>0</v>
      </c>
      <c r="DT713" s="12">
        <v>0</v>
      </c>
      <c r="DU713" s="12">
        <v>0</v>
      </c>
      <c r="DV713" s="12">
        <v>0</v>
      </c>
      <c r="DW713" s="12">
        <v>0</v>
      </c>
      <c r="DX713" s="12">
        <v>0</v>
      </c>
      <c r="DY713" s="12">
        <v>0</v>
      </c>
      <c r="DZ713" s="12">
        <v>0</v>
      </c>
      <c r="EA713" s="12">
        <v>0</v>
      </c>
      <c r="EB713" s="12">
        <v>0</v>
      </c>
      <c r="EC713" s="12">
        <v>0</v>
      </c>
      <c r="ED713" s="12">
        <v>0</v>
      </c>
      <c r="EE713" s="12">
        <v>0</v>
      </c>
      <c r="EF713" s="12">
        <v>0</v>
      </c>
      <c r="EG713" s="12">
        <v>0</v>
      </c>
      <c r="EH713" s="12">
        <v>0</v>
      </c>
      <c r="EI713" s="12">
        <v>0</v>
      </c>
      <c r="EJ713" s="12">
        <v>0</v>
      </c>
      <c r="EK713" s="12">
        <v>0</v>
      </c>
      <c r="EL713" s="12">
        <v>0</v>
      </c>
      <c r="EM713" s="12">
        <v>0</v>
      </c>
      <c r="EN713" s="12">
        <v>0</v>
      </c>
      <c r="EO713" s="12">
        <v>0</v>
      </c>
      <c r="EP713" s="12">
        <v>0</v>
      </c>
      <c r="EQ713" s="12" t="s">
        <v>137</v>
      </c>
      <c r="ER713" s="12" t="s">
        <v>137</v>
      </c>
      <c r="ES713" s="12" t="s">
        <v>137</v>
      </c>
      <c r="ET713" s="12" t="s">
        <v>137</v>
      </c>
      <c r="EU713" s="12" t="s">
        <v>137</v>
      </c>
      <c r="EV713" s="12" t="s">
        <v>137</v>
      </c>
      <c r="EW713" s="12" t="s">
        <v>137</v>
      </c>
      <c r="EX713" s="12" t="s">
        <v>137</v>
      </c>
      <c r="EY713" s="12" t="s">
        <v>137</v>
      </c>
      <c r="EZ713" s="12" t="s">
        <v>137</v>
      </c>
      <c r="FA713" s="12" t="s">
        <v>137</v>
      </c>
      <c r="FB713" s="12">
        <f t="shared" ref="FB713:FL713" si="1318">EF713+DJ713+CN713+BR713+AV713</f>
        <v>0</v>
      </c>
      <c r="FC713" s="12">
        <f t="shared" si="1318"/>
        <v>0</v>
      </c>
      <c r="FD713" s="12">
        <f t="shared" si="1318"/>
        <v>0</v>
      </c>
      <c r="FE713" s="12">
        <f t="shared" si="1318"/>
        <v>0</v>
      </c>
      <c r="FF713" s="12">
        <f t="shared" si="1318"/>
        <v>0</v>
      </c>
      <c r="FG713" s="12">
        <f t="shared" si="1318"/>
        <v>0</v>
      </c>
      <c r="FH713" s="12">
        <f t="shared" si="1318"/>
        <v>0</v>
      </c>
      <c r="FI713" s="12">
        <f t="shared" si="1318"/>
        <v>0</v>
      </c>
      <c r="FJ713" s="12">
        <f t="shared" si="1318"/>
        <v>0</v>
      </c>
      <c r="FK713" s="12">
        <f t="shared" si="1318"/>
        <v>0</v>
      </c>
      <c r="FL713" s="12">
        <f t="shared" si="1318"/>
        <v>0</v>
      </c>
      <c r="FM713" s="12">
        <f t="shared" ref="FM713:FN713" si="1319">BG713+CC713+CY713+DU713+EF713</f>
        <v>0</v>
      </c>
      <c r="FN713" s="12">
        <f t="shared" si="1319"/>
        <v>0</v>
      </c>
      <c r="FO713" s="12">
        <f t="shared" ref="FO713:FW713" si="1320">BI713+CE713+DA713+DW713+EH713</f>
        <v>0</v>
      </c>
      <c r="FP713" s="12">
        <f t="shared" si="1320"/>
        <v>0</v>
      </c>
      <c r="FQ713" s="12">
        <f t="shared" si="1320"/>
        <v>0</v>
      </c>
      <c r="FR713" s="12">
        <f t="shared" si="1320"/>
        <v>0</v>
      </c>
      <c r="FS713" s="12">
        <f t="shared" si="1320"/>
        <v>0</v>
      </c>
      <c r="FT713" s="12">
        <f t="shared" si="1320"/>
        <v>0</v>
      </c>
      <c r="FU713" s="12">
        <f t="shared" si="1320"/>
        <v>0</v>
      </c>
      <c r="FV713" s="12">
        <f t="shared" si="1320"/>
        <v>0</v>
      </c>
      <c r="FW713" s="12">
        <f t="shared" si="1320"/>
        <v>0</v>
      </c>
      <c r="FX713" s="72" t="s">
        <v>137</v>
      </c>
    </row>
    <row r="714" spans="1:180" s="69" customFormat="1" ht="78.75" x14ac:dyDescent="0.25">
      <c r="A714" s="65" t="s">
        <v>590</v>
      </c>
      <c r="B714" s="66" t="s">
        <v>163</v>
      </c>
      <c r="C714" s="67" t="s">
        <v>136</v>
      </c>
      <c r="D714" s="12">
        <f>SUM(D715:D716)</f>
        <v>0</v>
      </c>
      <c r="E714" s="12">
        <f t="shared" ref="E714:BP714" si="1321">SUM(E715:E716)</f>
        <v>100</v>
      </c>
      <c r="F714" s="12">
        <f t="shared" si="1321"/>
        <v>0</v>
      </c>
      <c r="G714" s="12">
        <f t="shared" si="1321"/>
        <v>0</v>
      </c>
      <c r="H714" s="12">
        <f t="shared" si="1321"/>
        <v>0</v>
      </c>
      <c r="I714" s="12">
        <f t="shared" si="1321"/>
        <v>3</v>
      </c>
      <c r="J714" s="12">
        <f t="shared" si="1321"/>
        <v>0</v>
      </c>
      <c r="K714" s="12">
        <f t="shared" si="1321"/>
        <v>0</v>
      </c>
      <c r="L714" s="12">
        <f t="shared" si="1321"/>
        <v>0</v>
      </c>
      <c r="M714" s="12">
        <f t="shared" si="1321"/>
        <v>0</v>
      </c>
      <c r="N714" s="12">
        <f t="shared" si="1321"/>
        <v>3.0000000000000001E-3</v>
      </c>
      <c r="O714" s="12">
        <f t="shared" si="1321"/>
        <v>0</v>
      </c>
      <c r="P714" s="12">
        <f t="shared" si="1321"/>
        <v>100</v>
      </c>
      <c r="Q714" s="12">
        <f t="shared" si="1321"/>
        <v>0</v>
      </c>
      <c r="R714" s="12">
        <f t="shared" si="1321"/>
        <v>0</v>
      </c>
      <c r="S714" s="12">
        <f t="shared" si="1321"/>
        <v>0</v>
      </c>
      <c r="T714" s="12">
        <f t="shared" si="1321"/>
        <v>4</v>
      </c>
      <c r="U714" s="12">
        <f t="shared" si="1321"/>
        <v>0</v>
      </c>
      <c r="V714" s="12">
        <f t="shared" si="1321"/>
        <v>0</v>
      </c>
      <c r="W714" s="12">
        <f t="shared" si="1321"/>
        <v>0</v>
      </c>
      <c r="X714" s="12">
        <f t="shared" si="1321"/>
        <v>0</v>
      </c>
      <c r="Y714" s="12">
        <f t="shared" si="1321"/>
        <v>0</v>
      </c>
      <c r="Z714" s="12">
        <f t="shared" si="1321"/>
        <v>0</v>
      </c>
      <c r="AA714" s="12">
        <f t="shared" si="1321"/>
        <v>0</v>
      </c>
      <c r="AB714" s="12">
        <f t="shared" si="1321"/>
        <v>0</v>
      </c>
      <c r="AC714" s="12">
        <f t="shared" si="1321"/>
        <v>0</v>
      </c>
      <c r="AD714" s="12">
        <f t="shared" si="1321"/>
        <v>0</v>
      </c>
      <c r="AE714" s="12">
        <f t="shared" si="1321"/>
        <v>0</v>
      </c>
      <c r="AF714" s="12">
        <f t="shared" si="1321"/>
        <v>0</v>
      </c>
      <c r="AG714" s="12">
        <f t="shared" si="1321"/>
        <v>0</v>
      </c>
      <c r="AH714" s="12">
        <f t="shared" si="1321"/>
        <v>0</v>
      </c>
      <c r="AI714" s="12">
        <f t="shared" si="1321"/>
        <v>0</v>
      </c>
      <c r="AJ714" s="12">
        <f t="shared" si="1321"/>
        <v>0</v>
      </c>
      <c r="AK714" s="37">
        <f t="shared" si="1321"/>
        <v>0</v>
      </c>
      <c r="AL714" s="37">
        <f t="shared" si="1321"/>
        <v>0</v>
      </c>
      <c r="AM714" s="37">
        <f t="shared" si="1321"/>
        <v>0</v>
      </c>
      <c r="AN714" s="37">
        <f t="shared" si="1321"/>
        <v>0</v>
      </c>
      <c r="AO714" s="37">
        <f t="shared" si="1321"/>
        <v>0</v>
      </c>
      <c r="AP714" s="37">
        <f t="shared" si="1321"/>
        <v>2</v>
      </c>
      <c r="AQ714" s="37">
        <f t="shared" si="1321"/>
        <v>0</v>
      </c>
      <c r="AR714" s="37">
        <f t="shared" si="1321"/>
        <v>0</v>
      </c>
      <c r="AS714" s="37">
        <f t="shared" si="1321"/>
        <v>0</v>
      </c>
      <c r="AT714" s="37">
        <f t="shared" si="1321"/>
        <v>0</v>
      </c>
      <c r="AU714" s="37">
        <f t="shared" si="1321"/>
        <v>0</v>
      </c>
      <c r="AV714" s="12">
        <f t="shared" si="1321"/>
        <v>0</v>
      </c>
      <c r="AW714" s="12">
        <f t="shared" si="1321"/>
        <v>0</v>
      </c>
      <c r="AX714" s="12">
        <f t="shared" si="1321"/>
        <v>0</v>
      </c>
      <c r="AY714" s="12">
        <f t="shared" si="1321"/>
        <v>0</v>
      </c>
      <c r="AZ714" s="12">
        <f t="shared" si="1321"/>
        <v>0</v>
      </c>
      <c r="BA714" s="12">
        <f t="shared" si="1321"/>
        <v>0</v>
      </c>
      <c r="BB714" s="12">
        <f t="shared" si="1321"/>
        <v>0</v>
      </c>
      <c r="BC714" s="12">
        <f t="shared" si="1321"/>
        <v>0</v>
      </c>
      <c r="BD714" s="12">
        <f t="shared" si="1321"/>
        <v>0</v>
      </c>
      <c r="BE714" s="12">
        <f t="shared" si="1321"/>
        <v>0</v>
      </c>
      <c r="BF714" s="12">
        <f t="shared" si="1321"/>
        <v>0</v>
      </c>
      <c r="BG714" s="37">
        <f t="shared" si="1321"/>
        <v>0</v>
      </c>
      <c r="BH714" s="37">
        <f t="shared" si="1321"/>
        <v>0</v>
      </c>
      <c r="BI714" s="37">
        <f t="shared" si="1321"/>
        <v>0</v>
      </c>
      <c r="BJ714" s="37">
        <f t="shared" si="1321"/>
        <v>0</v>
      </c>
      <c r="BK714" s="37">
        <f t="shared" si="1321"/>
        <v>0</v>
      </c>
      <c r="BL714" s="37">
        <f t="shared" si="1321"/>
        <v>0</v>
      </c>
      <c r="BM714" s="37">
        <f t="shared" si="1321"/>
        <v>0</v>
      </c>
      <c r="BN714" s="37">
        <f t="shared" si="1321"/>
        <v>0</v>
      </c>
      <c r="BO714" s="37">
        <f t="shared" si="1321"/>
        <v>0</v>
      </c>
      <c r="BP714" s="37">
        <f t="shared" si="1321"/>
        <v>0</v>
      </c>
      <c r="BQ714" s="37">
        <f t="shared" ref="BQ714:EB714" si="1322">SUM(BQ715:BQ716)</f>
        <v>0</v>
      </c>
      <c r="BR714" s="12">
        <f t="shared" si="1322"/>
        <v>0</v>
      </c>
      <c r="BS714" s="12">
        <f t="shared" si="1322"/>
        <v>0</v>
      </c>
      <c r="BT714" s="12">
        <f t="shared" si="1322"/>
        <v>0</v>
      </c>
      <c r="BU714" s="12">
        <f t="shared" si="1322"/>
        <v>0</v>
      </c>
      <c r="BV714" s="12">
        <f t="shared" si="1322"/>
        <v>0</v>
      </c>
      <c r="BW714" s="12">
        <f t="shared" si="1322"/>
        <v>1</v>
      </c>
      <c r="BX714" s="12">
        <f t="shared" si="1322"/>
        <v>0</v>
      </c>
      <c r="BY714" s="12">
        <f t="shared" si="1322"/>
        <v>0</v>
      </c>
      <c r="BZ714" s="12">
        <f t="shared" si="1322"/>
        <v>0</v>
      </c>
      <c r="CA714" s="12">
        <f t="shared" si="1322"/>
        <v>0</v>
      </c>
      <c r="CB714" s="12">
        <f t="shared" si="1322"/>
        <v>0</v>
      </c>
      <c r="CC714" s="37">
        <f t="shared" si="1322"/>
        <v>0</v>
      </c>
      <c r="CD714" s="37">
        <f t="shared" si="1322"/>
        <v>0</v>
      </c>
      <c r="CE714" s="37">
        <f t="shared" si="1322"/>
        <v>0</v>
      </c>
      <c r="CF714" s="37">
        <f t="shared" si="1322"/>
        <v>0</v>
      </c>
      <c r="CG714" s="37">
        <f t="shared" si="1322"/>
        <v>0</v>
      </c>
      <c r="CH714" s="37">
        <f t="shared" si="1322"/>
        <v>1</v>
      </c>
      <c r="CI714" s="37">
        <f t="shared" si="1322"/>
        <v>0</v>
      </c>
      <c r="CJ714" s="37">
        <f t="shared" si="1322"/>
        <v>0</v>
      </c>
      <c r="CK714" s="37">
        <f t="shared" si="1322"/>
        <v>0</v>
      </c>
      <c r="CL714" s="37">
        <f t="shared" si="1322"/>
        <v>0</v>
      </c>
      <c r="CM714" s="37">
        <f t="shared" si="1322"/>
        <v>0</v>
      </c>
      <c r="CN714" s="12">
        <f t="shared" si="1322"/>
        <v>0</v>
      </c>
      <c r="CO714" s="12">
        <f t="shared" si="1322"/>
        <v>0</v>
      </c>
      <c r="CP714" s="12">
        <f t="shared" si="1322"/>
        <v>0</v>
      </c>
      <c r="CQ714" s="12">
        <f t="shared" si="1322"/>
        <v>0</v>
      </c>
      <c r="CR714" s="12">
        <f t="shared" si="1322"/>
        <v>0</v>
      </c>
      <c r="CS714" s="12">
        <f t="shared" si="1322"/>
        <v>0</v>
      </c>
      <c r="CT714" s="12">
        <f t="shared" si="1322"/>
        <v>0</v>
      </c>
      <c r="CU714" s="12">
        <f t="shared" si="1322"/>
        <v>0</v>
      </c>
      <c r="CV714" s="12">
        <f t="shared" si="1322"/>
        <v>0</v>
      </c>
      <c r="CW714" s="12">
        <f t="shared" si="1322"/>
        <v>0</v>
      </c>
      <c r="CX714" s="12">
        <f t="shared" si="1322"/>
        <v>0</v>
      </c>
      <c r="CY714" s="37">
        <f t="shared" si="1322"/>
        <v>0</v>
      </c>
      <c r="CZ714" s="37">
        <f t="shared" si="1322"/>
        <v>0</v>
      </c>
      <c r="DA714" s="37">
        <f t="shared" si="1322"/>
        <v>0</v>
      </c>
      <c r="DB714" s="37">
        <f t="shared" si="1322"/>
        <v>0</v>
      </c>
      <c r="DC714" s="37">
        <f t="shared" si="1322"/>
        <v>0</v>
      </c>
      <c r="DD714" s="37">
        <f t="shared" si="1322"/>
        <v>0</v>
      </c>
      <c r="DE714" s="37">
        <f t="shared" si="1322"/>
        <v>0</v>
      </c>
      <c r="DF714" s="37">
        <f t="shared" si="1322"/>
        <v>0</v>
      </c>
      <c r="DG714" s="37">
        <f t="shared" si="1322"/>
        <v>0</v>
      </c>
      <c r="DH714" s="37">
        <f t="shared" si="1322"/>
        <v>0</v>
      </c>
      <c r="DI714" s="37">
        <f t="shared" si="1322"/>
        <v>0</v>
      </c>
      <c r="DJ714" s="12">
        <f t="shared" si="1322"/>
        <v>0</v>
      </c>
      <c r="DK714" s="12">
        <f t="shared" si="1322"/>
        <v>0</v>
      </c>
      <c r="DL714" s="12">
        <f t="shared" si="1322"/>
        <v>0</v>
      </c>
      <c r="DM714" s="12">
        <f t="shared" si="1322"/>
        <v>0</v>
      </c>
      <c r="DN714" s="12">
        <f t="shared" si="1322"/>
        <v>0</v>
      </c>
      <c r="DO714" s="12">
        <f t="shared" si="1322"/>
        <v>0</v>
      </c>
      <c r="DP714" s="12">
        <f t="shared" si="1322"/>
        <v>0</v>
      </c>
      <c r="DQ714" s="12">
        <f t="shared" si="1322"/>
        <v>0</v>
      </c>
      <c r="DR714" s="12">
        <f t="shared" si="1322"/>
        <v>0</v>
      </c>
      <c r="DS714" s="12">
        <f t="shared" si="1322"/>
        <v>0</v>
      </c>
      <c r="DT714" s="12">
        <f t="shared" si="1322"/>
        <v>0</v>
      </c>
      <c r="DU714" s="37">
        <f t="shared" si="1322"/>
        <v>0</v>
      </c>
      <c r="DV714" s="37">
        <f t="shared" si="1322"/>
        <v>0</v>
      </c>
      <c r="DW714" s="37">
        <f t="shared" si="1322"/>
        <v>0</v>
      </c>
      <c r="DX714" s="37">
        <f t="shared" si="1322"/>
        <v>0</v>
      </c>
      <c r="DY714" s="37">
        <f t="shared" si="1322"/>
        <v>0</v>
      </c>
      <c r="DZ714" s="37">
        <f t="shared" si="1322"/>
        <v>0</v>
      </c>
      <c r="EA714" s="37">
        <f t="shared" si="1322"/>
        <v>0</v>
      </c>
      <c r="EB714" s="37">
        <f t="shared" si="1322"/>
        <v>0</v>
      </c>
      <c r="EC714" s="37">
        <f t="shared" ref="EC714:EP714" si="1323">SUM(EC715:EC716)</f>
        <v>0</v>
      </c>
      <c r="ED714" s="37">
        <f t="shared" si="1323"/>
        <v>0</v>
      </c>
      <c r="EE714" s="37">
        <f t="shared" si="1323"/>
        <v>0</v>
      </c>
      <c r="EF714" s="37">
        <f t="shared" si="1323"/>
        <v>0</v>
      </c>
      <c r="EG714" s="37">
        <f t="shared" si="1323"/>
        <v>0</v>
      </c>
      <c r="EH714" s="37">
        <f t="shared" si="1323"/>
        <v>0</v>
      </c>
      <c r="EI714" s="37">
        <f t="shared" si="1323"/>
        <v>0</v>
      </c>
      <c r="EJ714" s="37">
        <f t="shared" si="1323"/>
        <v>0</v>
      </c>
      <c r="EK714" s="37">
        <f t="shared" si="1323"/>
        <v>0</v>
      </c>
      <c r="EL714" s="37">
        <f t="shared" si="1323"/>
        <v>0</v>
      </c>
      <c r="EM714" s="37">
        <f t="shared" si="1323"/>
        <v>0</v>
      </c>
      <c r="EN714" s="37">
        <f t="shared" si="1323"/>
        <v>0</v>
      </c>
      <c r="EO714" s="37">
        <f t="shared" si="1323"/>
        <v>0</v>
      </c>
      <c r="EP714" s="37">
        <f t="shared" si="1323"/>
        <v>0</v>
      </c>
      <c r="EQ714" s="15" t="s">
        <v>137</v>
      </c>
      <c r="ER714" s="15" t="s">
        <v>137</v>
      </c>
      <c r="ES714" s="15" t="s">
        <v>137</v>
      </c>
      <c r="ET714" s="15" t="s">
        <v>137</v>
      </c>
      <c r="EU714" s="15" t="s">
        <v>137</v>
      </c>
      <c r="EV714" s="15" t="s">
        <v>137</v>
      </c>
      <c r="EW714" s="15" t="s">
        <v>137</v>
      </c>
      <c r="EX714" s="15" t="s">
        <v>137</v>
      </c>
      <c r="EY714" s="15" t="s">
        <v>137</v>
      </c>
      <c r="EZ714" s="15" t="s">
        <v>137</v>
      </c>
      <c r="FA714" s="15" t="s">
        <v>137</v>
      </c>
      <c r="FB714" s="12">
        <f t="shared" ref="FB714:FW714" si="1324">SUM(FB715:FB716)</f>
        <v>0</v>
      </c>
      <c r="FC714" s="12">
        <f t="shared" si="1324"/>
        <v>0</v>
      </c>
      <c r="FD714" s="12">
        <f t="shared" si="1324"/>
        <v>0</v>
      </c>
      <c r="FE714" s="12">
        <f t="shared" si="1324"/>
        <v>0</v>
      </c>
      <c r="FF714" s="12">
        <f t="shared" si="1324"/>
        <v>0</v>
      </c>
      <c r="FG714" s="12">
        <f t="shared" si="1324"/>
        <v>1</v>
      </c>
      <c r="FH714" s="12">
        <f t="shared" si="1324"/>
        <v>0</v>
      </c>
      <c r="FI714" s="12">
        <f t="shared" si="1324"/>
        <v>0</v>
      </c>
      <c r="FJ714" s="12">
        <f t="shared" si="1324"/>
        <v>0</v>
      </c>
      <c r="FK714" s="12">
        <f t="shared" si="1324"/>
        <v>0</v>
      </c>
      <c r="FL714" s="12">
        <f t="shared" si="1324"/>
        <v>0</v>
      </c>
      <c r="FM714" s="12">
        <f t="shared" si="1324"/>
        <v>0</v>
      </c>
      <c r="FN714" s="12">
        <f t="shared" si="1324"/>
        <v>0</v>
      </c>
      <c r="FO714" s="12">
        <f t="shared" si="1324"/>
        <v>0</v>
      </c>
      <c r="FP714" s="12">
        <f t="shared" si="1324"/>
        <v>0</v>
      </c>
      <c r="FQ714" s="12">
        <f t="shared" si="1324"/>
        <v>0</v>
      </c>
      <c r="FR714" s="12">
        <f t="shared" si="1324"/>
        <v>1</v>
      </c>
      <c r="FS714" s="12">
        <f t="shared" si="1324"/>
        <v>0</v>
      </c>
      <c r="FT714" s="12">
        <f t="shared" si="1324"/>
        <v>0</v>
      </c>
      <c r="FU714" s="12">
        <f t="shared" si="1324"/>
        <v>0</v>
      </c>
      <c r="FV714" s="12">
        <f t="shared" si="1324"/>
        <v>0</v>
      </c>
      <c r="FW714" s="12">
        <f t="shared" si="1324"/>
        <v>0</v>
      </c>
      <c r="FX714" s="78" t="s">
        <v>137</v>
      </c>
    </row>
    <row r="715" spans="1:180" s="42" customFormat="1" ht="78.75" x14ac:dyDescent="0.25">
      <c r="A715" s="38" t="s">
        <v>590</v>
      </c>
      <c r="B715" s="16" t="s">
        <v>633</v>
      </c>
      <c r="C715" s="17" t="s">
        <v>634</v>
      </c>
      <c r="D715" s="15">
        <v>0</v>
      </c>
      <c r="E715" s="15">
        <v>100</v>
      </c>
      <c r="F715" s="15">
        <v>0</v>
      </c>
      <c r="G715" s="15">
        <v>0</v>
      </c>
      <c r="H715" s="15">
        <v>0</v>
      </c>
      <c r="I715" s="15">
        <v>2</v>
      </c>
      <c r="J715" s="15">
        <v>0</v>
      </c>
      <c r="K715" s="15">
        <v>0</v>
      </c>
      <c r="L715" s="15">
        <v>0</v>
      </c>
      <c r="M715" s="15">
        <v>0</v>
      </c>
      <c r="N715" s="15">
        <v>0</v>
      </c>
      <c r="O715" s="15">
        <f>AK715+BG715+CC715+CY715+DU715+EF715</f>
        <v>0</v>
      </c>
      <c r="P715" s="15">
        <v>100</v>
      </c>
      <c r="Q715" s="15">
        <f t="shared" ref="Q715:Y716" si="1325">AM715+BI715+CE715+DA715+DW715+EH715</f>
        <v>0</v>
      </c>
      <c r="R715" s="15">
        <f t="shared" si="1325"/>
        <v>0</v>
      </c>
      <c r="S715" s="15">
        <f t="shared" si="1325"/>
        <v>0</v>
      </c>
      <c r="T715" s="15">
        <f t="shared" si="1325"/>
        <v>3</v>
      </c>
      <c r="U715" s="15">
        <f t="shared" si="1325"/>
        <v>0</v>
      </c>
      <c r="V715" s="15">
        <f t="shared" si="1325"/>
        <v>0</v>
      </c>
      <c r="W715" s="15">
        <f t="shared" si="1325"/>
        <v>0</v>
      </c>
      <c r="X715" s="15">
        <f t="shared" si="1325"/>
        <v>0</v>
      </c>
      <c r="Y715" s="15">
        <f t="shared" si="1325"/>
        <v>0</v>
      </c>
      <c r="Z715" s="15">
        <v>0</v>
      </c>
      <c r="AA715" s="15">
        <v>0</v>
      </c>
      <c r="AB715" s="15">
        <v>0</v>
      </c>
      <c r="AC715" s="15">
        <v>0</v>
      </c>
      <c r="AD715" s="15">
        <v>0</v>
      </c>
      <c r="AE715" s="15">
        <v>0</v>
      </c>
      <c r="AF715" s="15">
        <v>0</v>
      </c>
      <c r="AG715" s="15">
        <v>0</v>
      </c>
      <c r="AH715" s="15">
        <v>0</v>
      </c>
      <c r="AI715" s="15">
        <v>0</v>
      </c>
      <c r="AJ715" s="15">
        <v>0</v>
      </c>
      <c r="AK715" s="15">
        <v>0</v>
      </c>
      <c r="AL715" s="15">
        <v>0</v>
      </c>
      <c r="AM715" s="15">
        <v>0</v>
      </c>
      <c r="AN715" s="15">
        <v>0</v>
      </c>
      <c r="AO715" s="15">
        <v>0</v>
      </c>
      <c r="AP715" s="15">
        <v>2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15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v>0</v>
      </c>
      <c r="BE715" s="15">
        <v>0</v>
      </c>
      <c r="BF715" s="15">
        <v>0</v>
      </c>
      <c r="BG715" s="15">
        <v>0</v>
      </c>
      <c r="BH715" s="15">
        <v>0</v>
      </c>
      <c r="BI715" s="15">
        <v>0</v>
      </c>
      <c r="BJ715" s="15">
        <v>0</v>
      </c>
      <c r="BK715" s="15">
        <v>0</v>
      </c>
      <c r="BL715" s="15">
        <v>0</v>
      </c>
      <c r="BM715" s="15">
        <v>0</v>
      </c>
      <c r="BN715" s="15">
        <v>0</v>
      </c>
      <c r="BO715" s="15">
        <v>0</v>
      </c>
      <c r="BP715" s="15">
        <v>0</v>
      </c>
      <c r="BQ715" s="15">
        <v>0</v>
      </c>
      <c r="BR715" s="15">
        <v>0</v>
      </c>
      <c r="BS715" s="15">
        <v>0</v>
      </c>
      <c r="BT715" s="15">
        <v>0</v>
      </c>
      <c r="BU715" s="15">
        <v>0</v>
      </c>
      <c r="BV715" s="15">
        <v>0</v>
      </c>
      <c r="BW715" s="15">
        <v>1</v>
      </c>
      <c r="BX715" s="15">
        <v>0</v>
      </c>
      <c r="BY715" s="15">
        <v>0</v>
      </c>
      <c r="BZ715" s="15">
        <v>0</v>
      </c>
      <c r="CA715" s="15">
        <v>0</v>
      </c>
      <c r="CB715" s="15">
        <v>0</v>
      </c>
      <c r="CC715" s="15">
        <v>0</v>
      </c>
      <c r="CD715" s="15">
        <v>0</v>
      </c>
      <c r="CE715" s="15">
        <v>0</v>
      </c>
      <c r="CF715" s="15">
        <v>0</v>
      </c>
      <c r="CG715" s="15">
        <v>0</v>
      </c>
      <c r="CH715" s="15">
        <v>1</v>
      </c>
      <c r="CI715" s="15">
        <v>0</v>
      </c>
      <c r="CJ715" s="15">
        <v>0</v>
      </c>
      <c r="CK715" s="15">
        <v>0</v>
      </c>
      <c r="CL715" s="15">
        <v>0</v>
      </c>
      <c r="CM715" s="15">
        <v>0</v>
      </c>
      <c r="CN715" s="15">
        <v>0</v>
      </c>
      <c r="CO715" s="15">
        <v>0</v>
      </c>
      <c r="CP715" s="15">
        <v>0</v>
      </c>
      <c r="CQ715" s="15">
        <v>0</v>
      </c>
      <c r="CR715" s="15">
        <v>0</v>
      </c>
      <c r="CS715" s="15">
        <v>0</v>
      </c>
      <c r="CT715" s="15">
        <v>0</v>
      </c>
      <c r="CU715" s="15">
        <v>0</v>
      </c>
      <c r="CV715" s="15">
        <v>0</v>
      </c>
      <c r="CW715" s="15">
        <v>0</v>
      </c>
      <c r="CX715" s="15">
        <v>0</v>
      </c>
      <c r="CY715" s="15">
        <v>0</v>
      </c>
      <c r="CZ715" s="15">
        <v>0</v>
      </c>
      <c r="DA715" s="15">
        <v>0</v>
      </c>
      <c r="DB715" s="15">
        <v>0</v>
      </c>
      <c r="DC715" s="15">
        <v>0</v>
      </c>
      <c r="DD715" s="15">
        <v>0</v>
      </c>
      <c r="DE715" s="15">
        <v>0</v>
      </c>
      <c r="DF715" s="15">
        <v>0</v>
      </c>
      <c r="DG715" s="15">
        <v>0</v>
      </c>
      <c r="DH715" s="15">
        <v>0</v>
      </c>
      <c r="DI715" s="15">
        <v>0</v>
      </c>
      <c r="DJ715" s="15">
        <v>0</v>
      </c>
      <c r="DK715" s="15">
        <v>0</v>
      </c>
      <c r="DL715" s="15">
        <v>0</v>
      </c>
      <c r="DM715" s="15">
        <v>0</v>
      </c>
      <c r="DN715" s="15">
        <v>0</v>
      </c>
      <c r="DO715" s="15">
        <v>0</v>
      </c>
      <c r="DP715" s="15">
        <v>0</v>
      </c>
      <c r="DQ715" s="15">
        <v>0</v>
      </c>
      <c r="DR715" s="15">
        <v>0</v>
      </c>
      <c r="DS715" s="15">
        <v>0</v>
      </c>
      <c r="DT715" s="15">
        <v>0</v>
      </c>
      <c r="DU715" s="15">
        <v>0</v>
      </c>
      <c r="DV715" s="15">
        <v>0</v>
      </c>
      <c r="DW715" s="15">
        <v>0</v>
      </c>
      <c r="DX715" s="15">
        <v>0</v>
      </c>
      <c r="DY715" s="15">
        <v>0</v>
      </c>
      <c r="DZ715" s="15">
        <v>0</v>
      </c>
      <c r="EA715" s="15">
        <v>0</v>
      </c>
      <c r="EB715" s="15">
        <v>0</v>
      </c>
      <c r="EC715" s="15">
        <v>0</v>
      </c>
      <c r="ED715" s="15">
        <v>0</v>
      </c>
      <c r="EE715" s="15">
        <v>0</v>
      </c>
      <c r="EF715" s="15">
        <v>0</v>
      </c>
      <c r="EG715" s="15">
        <v>0</v>
      </c>
      <c r="EH715" s="15">
        <v>0</v>
      </c>
      <c r="EI715" s="15">
        <v>0</v>
      </c>
      <c r="EJ715" s="15">
        <v>0</v>
      </c>
      <c r="EK715" s="15">
        <v>0</v>
      </c>
      <c r="EL715" s="15">
        <v>0</v>
      </c>
      <c r="EM715" s="15">
        <v>0</v>
      </c>
      <c r="EN715" s="15">
        <v>0</v>
      </c>
      <c r="EO715" s="15">
        <v>0</v>
      </c>
      <c r="EP715" s="15">
        <v>0</v>
      </c>
      <c r="EQ715" s="15" t="s">
        <v>137</v>
      </c>
      <c r="ER715" s="15" t="s">
        <v>137</v>
      </c>
      <c r="ES715" s="15" t="s">
        <v>137</v>
      </c>
      <c r="ET715" s="15" t="s">
        <v>137</v>
      </c>
      <c r="EU715" s="15" t="s">
        <v>137</v>
      </c>
      <c r="EV715" s="15" t="s">
        <v>137</v>
      </c>
      <c r="EW715" s="15" t="s">
        <v>137</v>
      </c>
      <c r="EX715" s="15" t="s">
        <v>137</v>
      </c>
      <c r="EY715" s="15" t="s">
        <v>137</v>
      </c>
      <c r="EZ715" s="15" t="s">
        <v>137</v>
      </c>
      <c r="FA715" s="15" t="s">
        <v>137</v>
      </c>
      <c r="FB715" s="15">
        <f t="shared" ref="FB715:FL716" si="1326">EF715+DJ715+CN715+BR715+AV715</f>
        <v>0</v>
      </c>
      <c r="FC715" s="15">
        <f t="shared" si="1326"/>
        <v>0</v>
      </c>
      <c r="FD715" s="15">
        <f t="shared" si="1326"/>
        <v>0</v>
      </c>
      <c r="FE715" s="15">
        <f t="shared" si="1326"/>
        <v>0</v>
      </c>
      <c r="FF715" s="15">
        <f t="shared" si="1326"/>
        <v>0</v>
      </c>
      <c r="FG715" s="15">
        <f t="shared" si="1326"/>
        <v>1</v>
      </c>
      <c r="FH715" s="15">
        <f t="shared" si="1326"/>
        <v>0</v>
      </c>
      <c r="FI715" s="15">
        <f t="shared" si="1326"/>
        <v>0</v>
      </c>
      <c r="FJ715" s="15">
        <f t="shared" si="1326"/>
        <v>0</v>
      </c>
      <c r="FK715" s="15">
        <f t="shared" si="1326"/>
        <v>0</v>
      </c>
      <c r="FL715" s="15">
        <f t="shared" si="1326"/>
        <v>0</v>
      </c>
      <c r="FM715" s="15">
        <f>BG715+CC715+CY715+DU715+EF715</f>
        <v>0</v>
      </c>
      <c r="FN715" s="15">
        <f>BH715+CD715+CZ715+DV715+EG715</f>
        <v>0</v>
      </c>
      <c r="FO715" s="15">
        <f t="shared" ref="FO715:FW716" si="1327">BI715+CE715+DA715+DW715+EH715</f>
        <v>0</v>
      </c>
      <c r="FP715" s="15">
        <f t="shared" si="1327"/>
        <v>0</v>
      </c>
      <c r="FQ715" s="15">
        <f t="shared" si="1327"/>
        <v>0</v>
      </c>
      <c r="FR715" s="15">
        <f t="shared" si="1327"/>
        <v>1</v>
      </c>
      <c r="FS715" s="15">
        <f t="shared" si="1327"/>
        <v>0</v>
      </c>
      <c r="FT715" s="15">
        <f t="shared" si="1327"/>
        <v>0</v>
      </c>
      <c r="FU715" s="15">
        <f t="shared" si="1327"/>
        <v>0</v>
      </c>
      <c r="FV715" s="15">
        <f t="shared" si="1327"/>
        <v>0</v>
      </c>
      <c r="FW715" s="15">
        <f t="shared" si="1327"/>
        <v>0</v>
      </c>
      <c r="FX715" s="50" t="s">
        <v>2782</v>
      </c>
    </row>
    <row r="716" spans="1:180" s="42" customFormat="1" ht="31.5" x14ac:dyDescent="0.25">
      <c r="A716" s="38" t="s">
        <v>590</v>
      </c>
      <c r="B716" s="33" t="s">
        <v>878</v>
      </c>
      <c r="C716" s="45" t="s">
        <v>626</v>
      </c>
      <c r="D716" s="15">
        <v>0</v>
      </c>
      <c r="E716" s="15">
        <v>0</v>
      </c>
      <c r="F716" s="15">
        <v>0</v>
      </c>
      <c r="G716" s="15">
        <v>0</v>
      </c>
      <c r="H716" s="15">
        <v>0</v>
      </c>
      <c r="I716" s="15">
        <v>1</v>
      </c>
      <c r="J716" s="15">
        <v>0</v>
      </c>
      <c r="K716" s="15">
        <v>0</v>
      </c>
      <c r="L716" s="15">
        <v>0</v>
      </c>
      <c r="M716" s="15">
        <v>0</v>
      </c>
      <c r="N716" s="15">
        <v>3.0000000000000001E-3</v>
      </c>
      <c r="O716" s="15">
        <f>AK716+BG716+CC716+CY716+DU716+EF716</f>
        <v>0</v>
      </c>
      <c r="P716" s="15">
        <f>AL716+BH716+CD716+CZ716+DV716+EG716</f>
        <v>0</v>
      </c>
      <c r="Q716" s="15">
        <f t="shared" si="1325"/>
        <v>0</v>
      </c>
      <c r="R716" s="15">
        <f t="shared" si="1325"/>
        <v>0</v>
      </c>
      <c r="S716" s="15">
        <f t="shared" si="1325"/>
        <v>0</v>
      </c>
      <c r="T716" s="15">
        <v>1</v>
      </c>
      <c r="U716" s="15">
        <f t="shared" si="1325"/>
        <v>0</v>
      </c>
      <c r="V716" s="15">
        <f t="shared" si="1325"/>
        <v>0</v>
      </c>
      <c r="W716" s="15">
        <f t="shared" si="1325"/>
        <v>0</v>
      </c>
      <c r="X716" s="15">
        <f t="shared" si="1325"/>
        <v>0</v>
      </c>
      <c r="Y716" s="15">
        <v>0</v>
      </c>
      <c r="Z716" s="15">
        <v>0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0</v>
      </c>
      <c r="AN716" s="15">
        <v>0</v>
      </c>
      <c r="AO716" s="15">
        <v>0</v>
      </c>
      <c r="AP716" s="15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15">
        <v>0</v>
      </c>
      <c r="AX716" s="15">
        <v>0</v>
      </c>
      <c r="AY716" s="15">
        <v>0</v>
      </c>
      <c r="AZ716" s="15">
        <v>0</v>
      </c>
      <c r="BA716" s="15">
        <v>0</v>
      </c>
      <c r="BB716" s="15">
        <v>0</v>
      </c>
      <c r="BC716" s="15">
        <v>0</v>
      </c>
      <c r="BD716" s="15">
        <v>0</v>
      </c>
      <c r="BE716" s="15">
        <v>0</v>
      </c>
      <c r="BF716" s="15">
        <v>0</v>
      </c>
      <c r="BG716" s="15">
        <v>0</v>
      </c>
      <c r="BH716" s="15">
        <v>0</v>
      </c>
      <c r="BI716" s="15">
        <v>0</v>
      </c>
      <c r="BJ716" s="15">
        <v>0</v>
      </c>
      <c r="BK716" s="15">
        <v>0</v>
      </c>
      <c r="BL716" s="15">
        <v>0</v>
      </c>
      <c r="BM716" s="15">
        <v>0</v>
      </c>
      <c r="BN716" s="15">
        <v>0</v>
      </c>
      <c r="BO716" s="15">
        <v>0</v>
      </c>
      <c r="BP716" s="15">
        <v>0</v>
      </c>
      <c r="BQ716" s="15">
        <v>0</v>
      </c>
      <c r="BR716" s="15">
        <v>0</v>
      </c>
      <c r="BS716" s="15">
        <v>0</v>
      </c>
      <c r="BT716" s="15">
        <v>0</v>
      </c>
      <c r="BU716" s="15">
        <v>0</v>
      </c>
      <c r="BV716" s="15">
        <v>0</v>
      </c>
      <c r="BW716" s="15">
        <v>0</v>
      </c>
      <c r="BX716" s="15">
        <v>0</v>
      </c>
      <c r="BY716" s="15">
        <v>0</v>
      </c>
      <c r="BZ716" s="15">
        <v>0</v>
      </c>
      <c r="CA716" s="15">
        <v>0</v>
      </c>
      <c r="CB716" s="15">
        <v>0</v>
      </c>
      <c r="CC716" s="15">
        <v>0</v>
      </c>
      <c r="CD716" s="15">
        <v>0</v>
      </c>
      <c r="CE716" s="15">
        <v>0</v>
      </c>
      <c r="CF716" s="15">
        <v>0</v>
      </c>
      <c r="CG716" s="15">
        <v>0</v>
      </c>
      <c r="CH716" s="15">
        <v>0</v>
      </c>
      <c r="CI716" s="15">
        <v>0</v>
      </c>
      <c r="CJ716" s="15">
        <v>0</v>
      </c>
      <c r="CK716" s="15">
        <v>0</v>
      </c>
      <c r="CL716" s="15">
        <v>0</v>
      </c>
      <c r="CM716" s="15">
        <v>0</v>
      </c>
      <c r="CN716" s="15">
        <v>0</v>
      </c>
      <c r="CO716" s="15">
        <v>0</v>
      </c>
      <c r="CP716" s="15">
        <v>0</v>
      </c>
      <c r="CQ716" s="15">
        <v>0</v>
      </c>
      <c r="CR716" s="15">
        <v>0</v>
      </c>
      <c r="CS716" s="15">
        <v>0</v>
      </c>
      <c r="CT716" s="15">
        <v>0</v>
      </c>
      <c r="CU716" s="15">
        <v>0</v>
      </c>
      <c r="CV716" s="15">
        <v>0</v>
      </c>
      <c r="CW716" s="15">
        <v>0</v>
      </c>
      <c r="CX716" s="15">
        <v>0</v>
      </c>
      <c r="CY716" s="15">
        <v>0</v>
      </c>
      <c r="CZ716" s="15">
        <v>0</v>
      </c>
      <c r="DA716" s="15">
        <v>0</v>
      </c>
      <c r="DB716" s="15">
        <v>0</v>
      </c>
      <c r="DC716" s="15">
        <v>0</v>
      </c>
      <c r="DD716" s="15">
        <v>0</v>
      </c>
      <c r="DE716" s="15">
        <v>0</v>
      </c>
      <c r="DF716" s="15">
        <v>0</v>
      </c>
      <c r="DG716" s="15">
        <v>0</v>
      </c>
      <c r="DH716" s="15">
        <v>0</v>
      </c>
      <c r="DI716" s="15">
        <v>0</v>
      </c>
      <c r="DJ716" s="15">
        <v>0</v>
      </c>
      <c r="DK716" s="15">
        <v>0</v>
      </c>
      <c r="DL716" s="15">
        <v>0</v>
      </c>
      <c r="DM716" s="15">
        <v>0</v>
      </c>
      <c r="DN716" s="15">
        <v>0</v>
      </c>
      <c r="DO716" s="15">
        <v>0</v>
      </c>
      <c r="DP716" s="15">
        <v>0</v>
      </c>
      <c r="DQ716" s="15">
        <v>0</v>
      </c>
      <c r="DR716" s="15">
        <v>0</v>
      </c>
      <c r="DS716" s="15">
        <v>0</v>
      </c>
      <c r="DT716" s="15">
        <v>0</v>
      </c>
      <c r="DU716" s="15">
        <v>0</v>
      </c>
      <c r="DV716" s="15">
        <v>0</v>
      </c>
      <c r="DW716" s="15">
        <v>0</v>
      </c>
      <c r="DX716" s="15">
        <v>0</v>
      </c>
      <c r="DY716" s="15">
        <v>0</v>
      </c>
      <c r="DZ716" s="15">
        <v>0</v>
      </c>
      <c r="EA716" s="15">
        <v>0</v>
      </c>
      <c r="EB716" s="15">
        <v>0</v>
      </c>
      <c r="EC716" s="15">
        <v>0</v>
      </c>
      <c r="ED716" s="15">
        <v>0</v>
      </c>
      <c r="EE716" s="15">
        <v>0</v>
      </c>
      <c r="EF716" s="15">
        <v>0</v>
      </c>
      <c r="EG716" s="15">
        <v>0</v>
      </c>
      <c r="EH716" s="15">
        <v>0</v>
      </c>
      <c r="EI716" s="15">
        <v>0</v>
      </c>
      <c r="EJ716" s="15">
        <v>0</v>
      </c>
      <c r="EK716" s="15">
        <v>0</v>
      </c>
      <c r="EL716" s="15">
        <v>0</v>
      </c>
      <c r="EM716" s="15">
        <v>0</v>
      </c>
      <c r="EN716" s="15">
        <v>0</v>
      </c>
      <c r="EO716" s="15">
        <v>0</v>
      </c>
      <c r="EP716" s="15">
        <v>0</v>
      </c>
      <c r="EQ716" s="15" t="s">
        <v>137</v>
      </c>
      <c r="ER716" s="15" t="s">
        <v>137</v>
      </c>
      <c r="ES716" s="15" t="s">
        <v>137</v>
      </c>
      <c r="ET716" s="15" t="s">
        <v>137</v>
      </c>
      <c r="EU716" s="15" t="s">
        <v>137</v>
      </c>
      <c r="EV716" s="15" t="s">
        <v>137</v>
      </c>
      <c r="EW716" s="15" t="s">
        <v>137</v>
      </c>
      <c r="EX716" s="15" t="s">
        <v>137</v>
      </c>
      <c r="EY716" s="15" t="s">
        <v>137</v>
      </c>
      <c r="EZ716" s="15" t="s">
        <v>137</v>
      </c>
      <c r="FA716" s="15" t="s">
        <v>137</v>
      </c>
      <c r="FB716" s="15">
        <f t="shared" si="1326"/>
        <v>0</v>
      </c>
      <c r="FC716" s="15">
        <f t="shared" si="1326"/>
        <v>0</v>
      </c>
      <c r="FD716" s="15">
        <f t="shared" si="1326"/>
        <v>0</v>
      </c>
      <c r="FE716" s="15">
        <f t="shared" si="1326"/>
        <v>0</v>
      </c>
      <c r="FF716" s="15">
        <f t="shared" si="1326"/>
        <v>0</v>
      </c>
      <c r="FG716" s="15">
        <f t="shared" si="1326"/>
        <v>0</v>
      </c>
      <c r="FH716" s="15">
        <f t="shared" si="1326"/>
        <v>0</v>
      </c>
      <c r="FI716" s="15">
        <f t="shared" si="1326"/>
        <v>0</v>
      </c>
      <c r="FJ716" s="15">
        <f t="shared" si="1326"/>
        <v>0</v>
      </c>
      <c r="FK716" s="15">
        <f t="shared" si="1326"/>
        <v>0</v>
      </c>
      <c r="FL716" s="15">
        <f t="shared" si="1326"/>
        <v>0</v>
      </c>
      <c r="FM716" s="15">
        <f>BG716+CC716+CY716+DU716+EF716</f>
        <v>0</v>
      </c>
      <c r="FN716" s="15">
        <f>BH716+CD716+CZ716+DV716+EG716</f>
        <v>0</v>
      </c>
      <c r="FO716" s="15">
        <f t="shared" si="1327"/>
        <v>0</v>
      </c>
      <c r="FP716" s="15">
        <f t="shared" si="1327"/>
        <v>0</v>
      </c>
      <c r="FQ716" s="15">
        <f t="shared" si="1327"/>
        <v>0</v>
      </c>
      <c r="FR716" s="15">
        <f t="shared" si="1327"/>
        <v>0</v>
      </c>
      <c r="FS716" s="15">
        <f t="shared" si="1327"/>
        <v>0</v>
      </c>
      <c r="FT716" s="15">
        <f t="shared" si="1327"/>
        <v>0</v>
      </c>
      <c r="FU716" s="15">
        <f t="shared" si="1327"/>
        <v>0</v>
      </c>
      <c r="FV716" s="15">
        <f t="shared" si="1327"/>
        <v>0</v>
      </c>
      <c r="FW716" s="15">
        <f t="shared" si="1327"/>
        <v>0</v>
      </c>
      <c r="FX716" s="52" t="s">
        <v>2797</v>
      </c>
    </row>
    <row r="717" spans="1:180" s="69" customFormat="1" ht="78.75" x14ac:dyDescent="0.25">
      <c r="A717" s="8" t="s">
        <v>951</v>
      </c>
      <c r="B717" s="64" t="s">
        <v>164</v>
      </c>
      <c r="C717" s="68" t="s">
        <v>136</v>
      </c>
      <c r="D717" s="12">
        <f>SUM(D718:D740)</f>
        <v>0</v>
      </c>
      <c r="E717" s="12">
        <f t="shared" ref="E717:BP717" si="1328">SUM(E718:E740)</f>
        <v>0</v>
      </c>
      <c r="F717" s="12">
        <f t="shared" si="1328"/>
        <v>7.8830000000000009</v>
      </c>
      <c r="G717" s="12">
        <f t="shared" si="1328"/>
        <v>0</v>
      </c>
      <c r="H717" s="12">
        <f t="shared" si="1328"/>
        <v>0</v>
      </c>
      <c r="I717" s="12">
        <f t="shared" si="1328"/>
        <v>0</v>
      </c>
      <c r="J717" s="12">
        <f t="shared" si="1328"/>
        <v>0</v>
      </c>
      <c r="K717" s="12">
        <f t="shared" si="1328"/>
        <v>0</v>
      </c>
      <c r="L717" s="12">
        <f t="shared" si="1328"/>
        <v>0</v>
      </c>
      <c r="M717" s="12">
        <f t="shared" si="1328"/>
        <v>0</v>
      </c>
      <c r="N717" s="12">
        <f t="shared" si="1328"/>
        <v>0</v>
      </c>
      <c r="O717" s="12">
        <f t="shared" si="1328"/>
        <v>0</v>
      </c>
      <c r="P717" s="12">
        <f t="shared" si="1328"/>
        <v>0</v>
      </c>
      <c r="Q717" s="12">
        <f t="shared" si="1328"/>
        <v>7.0449000000000011</v>
      </c>
      <c r="R717" s="12">
        <f t="shared" si="1328"/>
        <v>0</v>
      </c>
      <c r="S717" s="12">
        <f t="shared" si="1328"/>
        <v>0</v>
      </c>
      <c r="T717" s="12">
        <f t="shared" si="1328"/>
        <v>0</v>
      </c>
      <c r="U717" s="12">
        <f t="shared" si="1328"/>
        <v>0</v>
      </c>
      <c r="V717" s="12">
        <f t="shared" si="1328"/>
        <v>0</v>
      </c>
      <c r="W717" s="12">
        <f t="shared" si="1328"/>
        <v>0</v>
      </c>
      <c r="X717" s="12">
        <f t="shared" si="1328"/>
        <v>0</v>
      </c>
      <c r="Y717" s="12">
        <f t="shared" si="1328"/>
        <v>0</v>
      </c>
      <c r="Z717" s="12">
        <f t="shared" si="1328"/>
        <v>0</v>
      </c>
      <c r="AA717" s="12">
        <f t="shared" si="1328"/>
        <v>0</v>
      </c>
      <c r="AB717" s="12">
        <f t="shared" si="1328"/>
        <v>1.647</v>
      </c>
      <c r="AC717" s="12">
        <f t="shared" si="1328"/>
        <v>0</v>
      </c>
      <c r="AD717" s="12">
        <f t="shared" si="1328"/>
        <v>0</v>
      </c>
      <c r="AE717" s="12">
        <f t="shared" si="1328"/>
        <v>0</v>
      </c>
      <c r="AF717" s="12">
        <f t="shared" si="1328"/>
        <v>0</v>
      </c>
      <c r="AG717" s="12">
        <f t="shared" si="1328"/>
        <v>0</v>
      </c>
      <c r="AH717" s="12">
        <f t="shared" si="1328"/>
        <v>0</v>
      </c>
      <c r="AI717" s="12">
        <f t="shared" si="1328"/>
        <v>0</v>
      </c>
      <c r="AJ717" s="12">
        <f t="shared" si="1328"/>
        <v>0</v>
      </c>
      <c r="AK717" s="12">
        <f t="shared" si="1328"/>
        <v>0</v>
      </c>
      <c r="AL717" s="12">
        <f t="shared" si="1328"/>
        <v>0</v>
      </c>
      <c r="AM717" s="12">
        <f t="shared" si="1328"/>
        <v>3.4627999999999997</v>
      </c>
      <c r="AN717" s="12">
        <f t="shared" si="1328"/>
        <v>0</v>
      </c>
      <c r="AO717" s="12">
        <f t="shared" si="1328"/>
        <v>0</v>
      </c>
      <c r="AP717" s="12">
        <f t="shared" si="1328"/>
        <v>0</v>
      </c>
      <c r="AQ717" s="12">
        <f t="shared" si="1328"/>
        <v>0</v>
      </c>
      <c r="AR717" s="12">
        <f t="shared" si="1328"/>
        <v>0</v>
      </c>
      <c r="AS717" s="12">
        <f t="shared" si="1328"/>
        <v>0</v>
      </c>
      <c r="AT717" s="12">
        <f t="shared" si="1328"/>
        <v>0</v>
      </c>
      <c r="AU717" s="12">
        <f t="shared" si="1328"/>
        <v>0</v>
      </c>
      <c r="AV717" s="12">
        <f t="shared" si="1328"/>
        <v>0</v>
      </c>
      <c r="AW717" s="12">
        <f t="shared" si="1328"/>
        <v>0</v>
      </c>
      <c r="AX717" s="12">
        <f t="shared" si="1328"/>
        <v>0</v>
      </c>
      <c r="AY717" s="12">
        <f t="shared" si="1328"/>
        <v>0</v>
      </c>
      <c r="AZ717" s="12">
        <f t="shared" si="1328"/>
        <v>0</v>
      </c>
      <c r="BA717" s="12">
        <f t="shared" si="1328"/>
        <v>0</v>
      </c>
      <c r="BB717" s="12">
        <f t="shared" si="1328"/>
        <v>0</v>
      </c>
      <c r="BC717" s="12">
        <f t="shared" si="1328"/>
        <v>0</v>
      </c>
      <c r="BD717" s="12">
        <f t="shared" si="1328"/>
        <v>0</v>
      </c>
      <c r="BE717" s="12">
        <f t="shared" si="1328"/>
        <v>0</v>
      </c>
      <c r="BF717" s="12">
        <f t="shared" si="1328"/>
        <v>0</v>
      </c>
      <c r="BG717" s="12">
        <f t="shared" si="1328"/>
        <v>0</v>
      </c>
      <c r="BH717" s="12">
        <f t="shared" si="1328"/>
        <v>0</v>
      </c>
      <c r="BI717" s="12">
        <f t="shared" si="1328"/>
        <v>0.29599999999999999</v>
      </c>
      <c r="BJ717" s="12">
        <f t="shared" si="1328"/>
        <v>0</v>
      </c>
      <c r="BK717" s="12">
        <f t="shared" si="1328"/>
        <v>0</v>
      </c>
      <c r="BL717" s="12">
        <f t="shared" si="1328"/>
        <v>0</v>
      </c>
      <c r="BM717" s="12">
        <f t="shared" si="1328"/>
        <v>0</v>
      </c>
      <c r="BN717" s="12">
        <f t="shared" si="1328"/>
        <v>0</v>
      </c>
      <c r="BO717" s="12">
        <f t="shared" si="1328"/>
        <v>0</v>
      </c>
      <c r="BP717" s="12">
        <f t="shared" si="1328"/>
        <v>0</v>
      </c>
      <c r="BQ717" s="12">
        <f t="shared" ref="BQ717:EB717" si="1329">SUM(BQ718:BQ740)</f>
        <v>0</v>
      </c>
      <c r="BR717" s="12">
        <f t="shared" si="1329"/>
        <v>0</v>
      </c>
      <c r="BS717" s="12">
        <f t="shared" si="1329"/>
        <v>0</v>
      </c>
      <c r="BT717" s="12">
        <f t="shared" si="1329"/>
        <v>0</v>
      </c>
      <c r="BU717" s="12">
        <f t="shared" si="1329"/>
        <v>0</v>
      </c>
      <c r="BV717" s="12">
        <f t="shared" si="1329"/>
        <v>0</v>
      </c>
      <c r="BW717" s="12">
        <f t="shared" si="1329"/>
        <v>0</v>
      </c>
      <c r="BX717" s="12">
        <f t="shared" si="1329"/>
        <v>0</v>
      </c>
      <c r="BY717" s="12">
        <f t="shared" si="1329"/>
        <v>0</v>
      </c>
      <c r="BZ717" s="12">
        <f t="shared" si="1329"/>
        <v>0</v>
      </c>
      <c r="CA717" s="12">
        <f t="shared" si="1329"/>
        <v>0</v>
      </c>
      <c r="CB717" s="12">
        <f t="shared" si="1329"/>
        <v>0</v>
      </c>
      <c r="CC717" s="12">
        <f t="shared" si="1329"/>
        <v>0</v>
      </c>
      <c r="CD717" s="12">
        <f t="shared" si="1329"/>
        <v>0</v>
      </c>
      <c r="CE717" s="12">
        <f t="shared" si="1329"/>
        <v>0</v>
      </c>
      <c r="CF717" s="12">
        <f t="shared" si="1329"/>
        <v>0</v>
      </c>
      <c r="CG717" s="12">
        <f t="shared" si="1329"/>
        <v>0</v>
      </c>
      <c r="CH717" s="12">
        <f t="shared" si="1329"/>
        <v>0</v>
      </c>
      <c r="CI717" s="12">
        <f t="shared" si="1329"/>
        <v>0</v>
      </c>
      <c r="CJ717" s="12">
        <f t="shared" si="1329"/>
        <v>0</v>
      </c>
      <c r="CK717" s="12">
        <f t="shared" si="1329"/>
        <v>0</v>
      </c>
      <c r="CL717" s="12">
        <f t="shared" si="1329"/>
        <v>0</v>
      </c>
      <c r="CM717" s="12">
        <f t="shared" si="1329"/>
        <v>0</v>
      </c>
      <c r="CN717" s="12">
        <f t="shared" si="1329"/>
        <v>0</v>
      </c>
      <c r="CO717" s="12">
        <f t="shared" si="1329"/>
        <v>0</v>
      </c>
      <c r="CP717" s="12">
        <f t="shared" si="1329"/>
        <v>0.67</v>
      </c>
      <c r="CQ717" s="12">
        <f t="shared" si="1329"/>
        <v>0</v>
      </c>
      <c r="CR717" s="12">
        <f t="shared" si="1329"/>
        <v>0</v>
      </c>
      <c r="CS717" s="12">
        <f t="shared" si="1329"/>
        <v>0</v>
      </c>
      <c r="CT717" s="12">
        <f t="shared" si="1329"/>
        <v>0</v>
      </c>
      <c r="CU717" s="12">
        <f t="shared" si="1329"/>
        <v>0</v>
      </c>
      <c r="CV717" s="12">
        <f t="shared" si="1329"/>
        <v>0</v>
      </c>
      <c r="CW717" s="12">
        <f t="shared" si="1329"/>
        <v>0</v>
      </c>
      <c r="CX717" s="12">
        <f t="shared" si="1329"/>
        <v>0</v>
      </c>
      <c r="CY717" s="12">
        <f t="shared" si="1329"/>
        <v>0</v>
      </c>
      <c r="CZ717" s="12">
        <f t="shared" si="1329"/>
        <v>0</v>
      </c>
      <c r="DA717" s="12">
        <f t="shared" si="1329"/>
        <v>0</v>
      </c>
      <c r="DB717" s="12">
        <f t="shared" si="1329"/>
        <v>0</v>
      </c>
      <c r="DC717" s="12">
        <f t="shared" si="1329"/>
        <v>0</v>
      </c>
      <c r="DD717" s="12">
        <f t="shared" si="1329"/>
        <v>0</v>
      </c>
      <c r="DE717" s="12">
        <f t="shared" si="1329"/>
        <v>0</v>
      </c>
      <c r="DF717" s="12">
        <f t="shared" si="1329"/>
        <v>0</v>
      </c>
      <c r="DG717" s="12">
        <f t="shared" si="1329"/>
        <v>0</v>
      </c>
      <c r="DH717" s="12">
        <f t="shared" si="1329"/>
        <v>0</v>
      </c>
      <c r="DI717" s="12">
        <f t="shared" si="1329"/>
        <v>0</v>
      </c>
      <c r="DJ717" s="12">
        <f t="shared" si="1329"/>
        <v>0</v>
      </c>
      <c r="DK717" s="12">
        <f t="shared" si="1329"/>
        <v>0</v>
      </c>
      <c r="DL717" s="12">
        <f t="shared" si="1329"/>
        <v>0</v>
      </c>
      <c r="DM717" s="12">
        <f t="shared" si="1329"/>
        <v>0</v>
      </c>
      <c r="DN717" s="12">
        <f t="shared" si="1329"/>
        <v>0</v>
      </c>
      <c r="DO717" s="12">
        <f t="shared" si="1329"/>
        <v>0</v>
      </c>
      <c r="DP717" s="12">
        <f t="shared" si="1329"/>
        <v>0</v>
      </c>
      <c r="DQ717" s="12">
        <f t="shared" si="1329"/>
        <v>0</v>
      </c>
      <c r="DR717" s="12">
        <f t="shared" si="1329"/>
        <v>0</v>
      </c>
      <c r="DS717" s="12">
        <f t="shared" si="1329"/>
        <v>0</v>
      </c>
      <c r="DT717" s="12">
        <f t="shared" si="1329"/>
        <v>0</v>
      </c>
      <c r="DU717" s="12">
        <f t="shared" si="1329"/>
        <v>0</v>
      </c>
      <c r="DV717" s="12">
        <f t="shared" si="1329"/>
        <v>0</v>
      </c>
      <c r="DW717" s="12">
        <f t="shared" si="1329"/>
        <v>0</v>
      </c>
      <c r="DX717" s="12">
        <f t="shared" si="1329"/>
        <v>0</v>
      </c>
      <c r="DY717" s="12">
        <f t="shared" si="1329"/>
        <v>0</v>
      </c>
      <c r="DZ717" s="12">
        <f t="shared" si="1329"/>
        <v>0</v>
      </c>
      <c r="EA717" s="12">
        <f t="shared" si="1329"/>
        <v>0</v>
      </c>
      <c r="EB717" s="12">
        <f t="shared" si="1329"/>
        <v>0</v>
      </c>
      <c r="EC717" s="12">
        <f t="shared" ref="EC717:FW717" si="1330">SUM(EC718:EC740)</f>
        <v>0</v>
      </c>
      <c r="ED717" s="12">
        <f t="shared" si="1330"/>
        <v>0</v>
      </c>
      <c r="EE717" s="12">
        <f t="shared" si="1330"/>
        <v>0</v>
      </c>
      <c r="EF717" s="12">
        <f t="shared" si="1330"/>
        <v>0</v>
      </c>
      <c r="EG717" s="12">
        <f t="shared" si="1330"/>
        <v>0</v>
      </c>
      <c r="EH717" s="12">
        <f t="shared" si="1330"/>
        <v>0</v>
      </c>
      <c r="EI717" s="12">
        <f t="shared" si="1330"/>
        <v>0</v>
      </c>
      <c r="EJ717" s="12">
        <f t="shared" si="1330"/>
        <v>0</v>
      </c>
      <c r="EK717" s="12">
        <f t="shared" si="1330"/>
        <v>0</v>
      </c>
      <c r="EL717" s="12">
        <f t="shared" si="1330"/>
        <v>0</v>
      </c>
      <c r="EM717" s="12">
        <f t="shared" si="1330"/>
        <v>0</v>
      </c>
      <c r="EN717" s="12">
        <f t="shared" si="1330"/>
        <v>0</v>
      </c>
      <c r="EO717" s="12">
        <f t="shared" si="1330"/>
        <v>0</v>
      </c>
      <c r="EP717" s="12">
        <f t="shared" si="1330"/>
        <v>0</v>
      </c>
      <c r="EQ717" s="12" t="s">
        <v>137</v>
      </c>
      <c r="ER717" s="12" t="s">
        <v>137</v>
      </c>
      <c r="ES717" s="12" t="s">
        <v>137</v>
      </c>
      <c r="ET717" s="12" t="s">
        <v>137</v>
      </c>
      <c r="EU717" s="12" t="s">
        <v>137</v>
      </c>
      <c r="EV717" s="12" t="s">
        <v>137</v>
      </c>
      <c r="EW717" s="12" t="s">
        <v>137</v>
      </c>
      <c r="EX717" s="12" t="s">
        <v>137</v>
      </c>
      <c r="EY717" s="12" t="s">
        <v>137</v>
      </c>
      <c r="EZ717" s="12" t="s">
        <v>137</v>
      </c>
      <c r="FA717" s="12" t="s">
        <v>137</v>
      </c>
      <c r="FB717" s="12">
        <f t="shared" si="1330"/>
        <v>0</v>
      </c>
      <c r="FC717" s="12">
        <f t="shared" si="1330"/>
        <v>0</v>
      </c>
      <c r="FD717" s="12">
        <f t="shared" si="1330"/>
        <v>0.67</v>
      </c>
      <c r="FE717" s="12">
        <f t="shared" si="1330"/>
        <v>0</v>
      </c>
      <c r="FF717" s="12">
        <f t="shared" si="1330"/>
        <v>0</v>
      </c>
      <c r="FG717" s="12">
        <f t="shared" si="1330"/>
        <v>0</v>
      </c>
      <c r="FH717" s="12">
        <f t="shared" si="1330"/>
        <v>0</v>
      </c>
      <c r="FI717" s="12">
        <f t="shared" si="1330"/>
        <v>0</v>
      </c>
      <c r="FJ717" s="12">
        <f t="shared" si="1330"/>
        <v>0</v>
      </c>
      <c r="FK717" s="12">
        <f t="shared" si="1330"/>
        <v>0</v>
      </c>
      <c r="FL717" s="12">
        <f t="shared" si="1330"/>
        <v>0</v>
      </c>
      <c r="FM717" s="12">
        <f t="shared" si="1330"/>
        <v>0</v>
      </c>
      <c r="FN717" s="12">
        <f t="shared" si="1330"/>
        <v>0</v>
      </c>
      <c r="FO717" s="12">
        <f t="shared" si="1330"/>
        <v>0.29599999999999999</v>
      </c>
      <c r="FP717" s="12">
        <f t="shared" si="1330"/>
        <v>0</v>
      </c>
      <c r="FQ717" s="12">
        <f t="shared" si="1330"/>
        <v>0</v>
      </c>
      <c r="FR717" s="12">
        <f t="shared" si="1330"/>
        <v>0</v>
      </c>
      <c r="FS717" s="12">
        <f t="shared" si="1330"/>
        <v>0</v>
      </c>
      <c r="FT717" s="12">
        <f t="shared" si="1330"/>
        <v>0</v>
      </c>
      <c r="FU717" s="12">
        <f t="shared" si="1330"/>
        <v>0</v>
      </c>
      <c r="FV717" s="12">
        <f t="shared" si="1330"/>
        <v>0</v>
      </c>
      <c r="FW717" s="12">
        <f t="shared" si="1330"/>
        <v>0</v>
      </c>
      <c r="FX717" s="78" t="s">
        <v>137</v>
      </c>
    </row>
    <row r="718" spans="1:180" s="42" customFormat="1" ht="31.5" x14ac:dyDescent="0.25">
      <c r="A718" s="38" t="s">
        <v>951</v>
      </c>
      <c r="B718" s="13" t="s">
        <v>867</v>
      </c>
      <c r="C718" s="44" t="s">
        <v>868</v>
      </c>
      <c r="D718" s="15">
        <v>0</v>
      </c>
      <c r="E718" s="15">
        <v>0</v>
      </c>
      <c r="F718" s="15">
        <v>2.258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15">
        <f t="shared" ref="O718:Y734" si="1331">AK718+BG718+CC718+CY718+DU718+EF718</f>
        <v>0</v>
      </c>
      <c r="P718" s="15">
        <f t="shared" si="1331"/>
        <v>0</v>
      </c>
      <c r="Q718" s="15">
        <v>0.52</v>
      </c>
      <c r="R718" s="15">
        <f t="shared" si="1331"/>
        <v>0</v>
      </c>
      <c r="S718" s="15">
        <f t="shared" si="1331"/>
        <v>0</v>
      </c>
      <c r="T718" s="15">
        <f t="shared" si="1331"/>
        <v>0</v>
      </c>
      <c r="U718" s="15">
        <f t="shared" si="1331"/>
        <v>0</v>
      </c>
      <c r="V718" s="15">
        <f t="shared" si="1331"/>
        <v>0</v>
      </c>
      <c r="W718" s="15">
        <f t="shared" si="1331"/>
        <v>0</v>
      </c>
      <c r="X718" s="15">
        <f t="shared" si="1331"/>
        <v>0</v>
      </c>
      <c r="Y718" s="15">
        <f t="shared" si="1331"/>
        <v>0</v>
      </c>
      <c r="Z718" s="15">
        <v>0</v>
      </c>
      <c r="AA718" s="15">
        <v>0</v>
      </c>
      <c r="AB718" s="15">
        <v>0</v>
      </c>
      <c r="AC718" s="15">
        <v>0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  <c r="AJ718" s="15">
        <v>0</v>
      </c>
      <c r="AK718" s="15">
        <v>0</v>
      </c>
      <c r="AL718" s="15">
        <v>0</v>
      </c>
      <c r="AM718" s="15">
        <v>0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  <c r="BE718" s="15">
        <v>0</v>
      </c>
      <c r="BF718" s="15">
        <v>0</v>
      </c>
      <c r="BG718" s="15">
        <v>0</v>
      </c>
      <c r="BH718" s="15">
        <v>0</v>
      </c>
      <c r="BI718" s="15">
        <v>0</v>
      </c>
      <c r="BJ718" s="15">
        <v>0</v>
      </c>
      <c r="BK718" s="15">
        <v>0</v>
      </c>
      <c r="BL718" s="15">
        <v>0</v>
      </c>
      <c r="BM718" s="15">
        <v>0</v>
      </c>
      <c r="BN718" s="15">
        <v>0</v>
      </c>
      <c r="BO718" s="15">
        <v>0</v>
      </c>
      <c r="BP718" s="15">
        <v>0</v>
      </c>
      <c r="BQ718" s="15">
        <v>0</v>
      </c>
      <c r="BR718" s="15">
        <v>0</v>
      </c>
      <c r="BS718" s="15">
        <v>0</v>
      </c>
      <c r="BT718" s="15">
        <v>0</v>
      </c>
      <c r="BU718" s="15">
        <v>0</v>
      </c>
      <c r="BV718" s="15">
        <v>0</v>
      </c>
      <c r="BW718" s="15">
        <v>0</v>
      </c>
      <c r="BX718" s="15">
        <v>0</v>
      </c>
      <c r="BY718" s="15">
        <v>0</v>
      </c>
      <c r="BZ718" s="15">
        <v>0</v>
      </c>
      <c r="CA718" s="15">
        <v>0</v>
      </c>
      <c r="CB718" s="15">
        <v>0</v>
      </c>
      <c r="CC718" s="15">
        <v>0</v>
      </c>
      <c r="CD718" s="15">
        <v>0</v>
      </c>
      <c r="CE718" s="15">
        <v>0</v>
      </c>
      <c r="CF718" s="15">
        <v>0</v>
      </c>
      <c r="CG718" s="15">
        <v>0</v>
      </c>
      <c r="CH718" s="15">
        <v>0</v>
      </c>
      <c r="CI718" s="15">
        <v>0</v>
      </c>
      <c r="CJ718" s="15">
        <v>0</v>
      </c>
      <c r="CK718" s="15">
        <v>0</v>
      </c>
      <c r="CL718" s="15">
        <v>0</v>
      </c>
      <c r="CM718" s="15">
        <v>0</v>
      </c>
      <c r="CN718" s="15">
        <v>0</v>
      </c>
      <c r="CO718" s="15">
        <v>0</v>
      </c>
      <c r="CP718" s="15">
        <v>0</v>
      </c>
      <c r="CQ718" s="15">
        <v>0</v>
      </c>
      <c r="CR718" s="15">
        <v>0</v>
      </c>
      <c r="CS718" s="15">
        <v>0</v>
      </c>
      <c r="CT718" s="15">
        <v>0</v>
      </c>
      <c r="CU718" s="15">
        <v>0</v>
      </c>
      <c r="CV718" s="15">
        <v>0</v>
      </c>
      <c r="CW718" s="15">
        <v>0</v>
      </c>
      <c r="CX718" s="15">
        <v>0</v>
      </c>
      <c r="CY718" s="15">
        <v>0</v>
      </c>
      <c r="CZ718" s="15">
        <v>0</v>
      </c>
      <c r="DA718" s="15">
        <v>0</v>
      </c>
      <c r="DB718" s="15">
        <v>0</v>
      </c>
      <c r="DC718" s="15">
        <v>0</v>
      </c>
      <c r="DD718" s="15">
        <v>0</v>
      </c>
      <c r="DE718" s="15">
        <v>0</v>
      </c>
      <c r="DF718" s="15">
        <v>0</v>
      </c>
      <c r="DG718" s="15">
        <v>0</v>
      </c>
      <c r="DH718" s="15">
        <v>0</v>
      </c>
      <c r="DI718" s="15">
        <v>0</v>
      </c>
      <c r="DJ718" s="15">
        <v>0</v>
      </c>
      <c r="DK718" s="15">
        <v>0</v>
      </c>
      <c r="DL718" s="15">
        <v>0</v>
      </c>
      <c r="DM718" s="15">
        <v>0</v>
      </c>
      <c r="DN718" s="15">
        <v>0</v>
      </c>
      <c r="DO718" s="15">
        <v>0</v>
      </c>
      <c r="DP718" s="15">
        <v>0</v>
      </c>
      <c r="DQ718" s="15">
        <v>0</v>
      </c>
      <c r="DR718" s="15">
        <v>0</v>
      </c>
      <c r="DS718" s="15">
        <v>0</v>
      </c>
      <c r="DT718" s="15">
        <v>0</v>
      </c>
      <c r="DU718" s="15">
        <v>0</v>
      </c>
      <c r="DV718" s="15">
        <v>0</v>
      </c>
      <c r="DW718" s="15">
        <v>0</v>
      </c>
      <c r="DX718" s="15">
        <v>0</v>
      </c>
      <c r="DY718" s="15">
        <v>0</v>
      </c>
      <c r="DZ718" s="15">
        <v>0</v>
      </c>
      <c r="EA718" s="15">
        <v>0</v>
      </c>
      <c r="EB718" s="15">
        <v>0</v>
      </c>
      <c r="EC718" s="15">
        <v>0</v>
      </c>
      <c r="ED718" s="15">
        <v>0</v>
      </c>
      <c r="EE718" s="15">
        <v>0</v>
      </c>
      <c r="EF718" s="15">
        <v>0</v>
      </c>
      <c r="EG718" s="15">
        <v>0</v>
      </c>
      <c r="EH718" s="15">
        <v>0</v>
      </c>
      <c r="EI718" s="15">
        <v>0</v>
      </c>
      <c r="EJ718" s="15">
        <v>0</v>
      </c>
      <c r="EK718" s="15">
        <v>0</v>
      </c>
      <c r="EL718" s="15">
        <v>0</v>
      </c>
      <c r="EM718" s="15">
        <v>0</v>
      </c>
      <c r="EN718" s="15">
        <v>0</v>
      </c>
      <c r="EO718" s="15">
        <v>0</v>
      </c>
      <c r="EP718" s="15">
        <v>0</v>
      </c>
      <c r="EQ718" s="15" t="s">
        <v>137</v>
      </c>
      <c r="ER718" s="15" t="s">
        <v>137</v>
      </c>
      <c r="ES718" s="15" t="s">
        <v>137</v>
      </c>
      <c r="ET718" s="15" t="s">
        <v>137</v>
      </c>
      <c r="EU718" s="15" t="s">
        <v>137</v>
      </c>
      <c r="EV718" s="15" t="s">
        <v>137</v>
      </c>
      <c r="EW718" s="15" t="s">
        <v>137</v>
      </c>
      <c r="EX718" s="15" t="s">
        <v>137</v>
      </c>
      <c r="EY718" s="15" t="s">
        <v>137</v>
      </c>
      <c r="EZ718" s="15" t="s">
        <v>137</v>
      </c>
      <c r="FA718" s="15" t="s">
        <v>137</v>
      </c>
      <c r="FB718" s="15">
        <f t="shared" ref="FB718:FL734" si="1332">EF718+DJ718+CN718+BR718+AV718</f>
        <v>0</v>
      </c>
      <c r="FC718" s="15">
        <f t="shared" si="1332"/>
        <v>0</v>
      </c>
      <c r="FD718" s="15">
        <f t="shared" si="1332"/>
        <v>0</v>
      </c>
      <c r="FE718" s="15">
        <f t="shared" si="1332"/>
        <v>0</v>
      </c>
      <c r="FF718" s="15">
        <f t="shared" si="1332"/>
        <v>0</v>
      </c>
      <c r="FG718" s="15">
        <f t="shared" si="1332"/>
        <v>0</v>
      </c>
      <c r="FH718" s="15">
        <f t="shared" si="1332"/>
        <v>0</v>
      </c>
      <c r="FI718" s="15">
        <f t="shared" si="1332"/>
        <v>0</v>
      </c>
      <c r="FJ718" s="15">
        <f t="shared" si="1332"/>
        <v>0</v>
      </c>
      <c r="FK718" s="15">
        <f t="shared" si="1332"/>
        <v>0</v>
      </c>
      <c r="FL718" s="15">
        <f t="shared" si="1332"/>
        <v>0</v>
      </c>
      <c r="FM718" s="15">
        <f t="shared" ref="FM718:FW734" si="1333">BG718+CC718+CY718+DU718+EF718</f>
        <v>0</v>
      </c>
      <c r="FN718" s="15">
        <f t="shared" si="1333"/>
        <v>0</v>
      </c>
      <c r="FO718" s="15">
        <f t="shared" si="1333"/>
        <v>0</v>
      </c>
      <c r="FP718" s="15">
        <f t="shared" si="1333"/>
        <v>0</v>
      </c>
      <c r="FQ718" s="15">
        <f t="shared" si="1333"/>
        <v>0</v>
      </c>
      <c r="FR718" s="15">
        <f t="shared" si="1333"/>
        <v>0</v>
      </c>
      <c r="FS718" s="15">
        <f t="shared" si="1333"/>
        <v>0</v>
      </c>
      <c r="FT718" s="15">
        <f t="shared" si="1333"/>
        <v>0</v>
      </c>
      <c r="FU718" s="15">
        <f t="shared" si="1333"/>
        <v>0</v>
      </c>
      <c r="FV718" s="15">
        <f t="shared" si="1333"/>
        <v>0</v>
      </c>
      <c r="FW718" s="15">
        <f t="shared" si="1333"/>
        <v>0</v>
      </c>
      <c r="FX718" s="49" t="s">
        <v>2705</v>
      </c>
    </row>
    <row r="719" spans="1:180" s="42" customFormat="1" ht="31.5" x14ac:dyDescent="0.25">
      <c r="A719" s="38" t="s">
        <v>951</v>
      </c>
      <c r="B719" s="13" t="s">
        <v>869</v>
      </c>
      <c r="C719" s="44" t="s">
        <v>870</v>
      </c>
      <c r="D719" s="15">
        <v>0</v>
      </c>
      <c r="E719" s="15">
        <v>0</v>
      </c>
      <c r="F719" s="15">
        <v>0.13900000000000001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f t="shared" si="1331"/>
        <v>0</v>
      </c>
      <c r="P719" s="15">
        <f t="shared" si="1331"/>
        <v>0</v>
      </c>
      <c r="Q719" s="15">
        <v>0.36</v>
      </c>
      <c r="R719" s="15">
        <f t="shared" si="1331"/>
        <v>0</v>
      </c>
      <c r="S719" s="15">
        <f t="shared" si="1331"/>
        <v>0</v>
      </c>
      <c r="T719" s="15">
        <f t="shared" si="1331"/>
        <v>0</v>
      </c>
      <c r="U719" s="15">
        <f t="shared" si="1331"/>
        <v>0</v>
      </c>
      <c r="V719" s="15">
        <f t="shared" si="1331"/>
        <v>0</v>
      </c>
      <c r="W719" s="15">
        <f t="shared" si="1331"/>
        <v>0</v>
      </c>
      <c r="X719" s="15">
        <f t="shared" si="1331"/>
        <v>0</v>
      </c>
      <c r="Y719" s="15">
        <f t="shared" si="1331"/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0</v>
      </c>
      <c r="AF719" s="15">
        <v>0</v>
      </c>
      <c r="AG719" s="15">
        <v>0</v>
      </c>
      <c r="AH719" s="15">
        <v>0</v>
      </c>
      <c r="AI719" s="15">
        <v>0</v>
      </c>
      <c r="AJ719" s="15">
        <v>0</v>
      </c>
      <c r="AK719" s="15">
        <v>0</v>
      </c>
      <c r="AL719" s="15">
        <v>0</v>
      </c>
      <c r="AM719" s="15">
        <v>0</v>
      </c>
      <c r="AN719" s="15">
        <v>0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  <c r="BE719" s="15">
        <v>0</v>
      </c>
      <c r="BF719" s="15">
        <v>0</v>
      </c>
      <c r="BG719" s="15">
        <v>0</v>
      </c>
      <c r="BH719" s="15">
        <v>0</v>
      </c>
      <c r="BI719" s="15">
        <v>0</v>
      </c>
      <c r="BJ719" s="15">
        <v>0</v>
      </c>
      <c r="BK719" s="15">
        <v>0</v>
      </c>
      <c r="BL719" s="15">
        <v>0</v>
      </c>
      <c r="BM719" s="15">
        <v>0</v>
      </c>
      <c r="BN719" s="15">
        <v>0</v>
      </c>
      <c r="BO719" s="15">
        <v>0</v>
      </c>
      <c r="BP719" s="15">
        <v>0</v>
      </c>
      <c r="BQ719" s="15">
        <v>0</v>
      </c>
      <c r="BR719" s="15">
        <v>0</v>
      </c>
      <c r="BS719" s="15">
        <v>0</v>
      </c>
      <c r="BT719" s="15">
        <v>0</v>
      </c>
      <c r="BU719" s="15">
        <v>0</v>
      </c>
      <c r="BV719" s="15">
        <v>0</v>
      </c>
      <c r="BW719" s="15">
        <v>0</v>
      </c>
      <c r="BX719" s="15">
        <v>0</v>
      </c>
      <c r="BY719" s="15">
        <v>0</v>
      </c>
      <c r="BZ719" s="15">
        <v>0</v>
      </c>
      <c r="CA719" s="15">
        <v>0</v>
      </c>
      <c r="CB719" s="15">
        <v>0</v>
      </c>
      <c r="CC719" s="15">
        <v>0</v>
      </c>
      <c r="CD719" s="15">
        <v>0</v>
      </c>
      <c r="CE719" s="15">
        <v>0</v>
      </c>
      <c r="CF719" s="15">
        <v>0</v>
      </c>
      <c r="CG719" s="15">
        <v>0</v>
      </c>
      <c r="CH719" s="15">
        <v>0</v>
      </c>
      <c r="CI719" s="15">
        <v>0</v>
      </c>
      <c r="CJ719" s="15">
        <v>0</v>
      </c>
      <c r="CK719" s="15">
        <v>0</v>
      </c>
      <c r="CL719" s="15">
        <v>0</v>
      </c>
      <c r="CM719" s="15">
        <v>0</v>
      </c>
      <c r="CN719" s="15">
        <v>0</v>
      </c>
      <c r="CO719" s="15">
        <v>0</v>
      </c>
      <c r="CP719" s="15">
        <v>0</v>
      </c>
      <c r="CQ719" s="15">
        <v>0</v>
      </c>
      <c r="CR719" s="15">
        <v>0</v>
      </c>
      <c r="CS719" s="15">
        <v>0</v>
      </c>
      <c r="CT719" s="15">
        <v>0</v>
      </c>
      <c r="CU719" s="15">
        <v>0</v>
      </c>
      <c r="CV719" s="15">
        <v>0</v>
      </c>
      <c r="CW719" s="15">
        <v>0</v>
      </c>
      <c r="CX719" s="15">
        <v>0</v>
      </c>
      <c r="CY719" s="15">
        <v>0</v>
      </c>
      <c r="CZ719" s="15">
        <v>0</v>
      </c>
      <c r="DA719" s="15">
        <v>0</v>
      </c>
      <c r="DB719" s="15">
        <v>0</v>
      </c>
      <c r="DC719" s="15">
        <v>0</v>
      </c>
      <c r="DD719" s="15">
        <v>0</v>
      </c>
      <c r="DE719" s="15">
        <v>0</v>
      </c>
      <c r="DF719" s="15">
        <v>0</v>
      </c>
      <c r="DG719" s="15">
        <v>0</v>
      </c>
      <c r="DH719" s="15">
        <v>0</v>
      </c>
      <c r="DI719" s="15">
        <v>0</v>
      </c>
      <c r="DJ719" s="15">
        <v>0</v>
      </c>
      <c r="DK719" s="15">
        <v>0</v>
      </c>
      <c r="DL719" s="15">
        <v>0</v>
      </c>
      <c r="DM719" s="15">
        <v>0</v>
      </c>
      <c r="DN719" s="15">
        <v>0</v>
      </c>
      <c r="DO719" s="15">
        <v>0</v>
      </c>
      <c r="DP719" s="15">
        <v>0</v>
      </c>
      <c r="DQ719" s="15">
        <v>0</v>
      </c>
      <c r="DR719" s="15">
        <v>0</v>
      </c>
      <c r="DS719" s="15">
        <v>0</v>
      </c>
      <c r="DT719" s="15">
        <v>0</v>
      </c>
      <c r="DU719" s="15">
        <v>0</v>
      </c>
      <c r="DV719" s="15">
        <v>0</v>
      </c>
      <c r="DW719" s="15">
        <v>0</v>
      </c>
      <c r="DX719" s="15">
        <v>0</v>
      </c>
      <c r="DY719" s="15">
        <v>0</v>
      </c>
      <c r="DZ719" s="15">
        <v>0</v>
      </c>
      <c r="EA719" s="15">
        <v>0</v>
      </c>
      <c r="EB719" s="15">
        <v>0</v>
      </c>
      <c r="EC719" s="15">
        <v>0</v>
      </c>
      <c r="ED719" s="15">
        <v>0</v>
      </c>
      <c r="EE719" s="15">
        <v>0</v>
      </c>
      <c r="EF719" s="15">
        <v>0</v>
      </c>
      <c r="EG719" s="15">
        <v>0</v>
      </c>
      <c r="EH719" s="15">
        <v>0</v>
      </c>
      <c r="EI719" s="15">
        <v>0</v>
      </c>
      <c r="EJ719" s="15">
        <v>0</v>
      </c>
      <c r="EK719" s="15">
        <v>0</v>
      </c>
      <c r="EL719" s="15">
        <v>0</v>
      </c>
      <c r="EM719" s="15">
        <v>0</v>
      </c>
      <c r="EN719" s="15">
        <v>0</v>
      </c>
      <c r="EO719" s="15">
        <v>0</v>
      </c>
      <c r="EP719" s="15">
        <v>0</v>
      </c>
      <c r="EQ719" s="15" t="s">
        <v>137</v>
      </c>
      <c r="ER719" s="15" t="s">
        <v>137</v>
      </c>
      <c r="ES719" s="15" t="s">
        <v>137</v>
      </c>
      <c r="ET719" s="15" t="s">
        <v>137</v>
      </c>
      <c r="EU719" s="15" t="s">
        <v>137</v>
      </c>
      <c r="EV719" s="15" t="s">
        <v>137</v>
      </c>
      <c r="EW719" s="15" t="s">
        <v>137</v>
      </c>
      <c r="EX719" s="15" t="s">
        <v>137</v>
      </c>
      <c r="EY719" s="15" t="s">
        <v>137</v>
      </c>
      <c r="EZ719" s="15" t="s">
        <v>137</v>
      </c>
      <c r="FA719" s="15" t="s">
        <v>137</v>
      </c>
      <c r="FB719" s="15">
        <f t="shared" si="1332"/>
        <v>0</v>
      </c>
      <c r="FC719" s="15">
        <f t="shared" si="1332"/>
        <v>0</v>
      </c>
      <c r="FD719" s="15">
        <f t="shared" si="1332"/>
        <v>0</v>
      </c>
      <c r="FE719" s="15">
        <f t="shared" si="1332"/>
        <v>0</v>
      </c>
      <c r="FF719" s="15">
        <f t="shared" si="1332"/>
        <v>0</v>
      </c>
      <c r="FG719" s="15">
        <f t="shared" si="1332"/>
        <v>0</v>
      </c>
      <c r="FH719" s="15">
        <f t="shared" si="1332"/>
        <v>0</v>
      </c>
      <c r="FI719" s="15">
        <f t="shared" si="1332"/>
        <v>0</v>
      </c>
      <c r="FJ719" s="15">
        <f t="shared" si="1332"/>
        <v>0</v>
      </c>
      <c r="FK719" s="15">
        <f t="shared" si="1332"/>
        <v>0</v>
      </c>
      <c r="FL719" s="15">
        <f t="shared" si="1332"/>
        <v>0</v>
      </c>
      <c r="FM719" s="15">
        <f t="shared" si="1333"/>
        <v>0</v>
      </c>
      <c r="FN719" s="15">
        <f t="shared" si="1333"/>
        <v>0</v>
      </c>
      <c r="FO719" s="15">
        <f t="shared" si="1333"/>
        <v>0</v>
      </c>
      <c r="FP719" s="15">
        <f t="shared" si="1333"/>
        <v>0</v>
      </c>
      <c r="FQ719" s="15">
        <f t="shared" si="1333"/>
        <v>0</v>
      </c>
      <c r="FR719" s="15">
        <f t="shared" si="1333"/>
        <v>0</v>
      </c>
      <c r="FS719" s="15">
        <f t="shared" si="1333"/>
        <v>0</v>
      </c>
      <c r="FT719" s="15">
        <f t="shared" si="1333"/>
        <v>0</v>
      </c>
      <c r="FU719" s="15">
        <f t="shared" si="1333"/>
        <v>0</v>
      </c>
      <c r="FV719" s="15">
        <f t="shared" si="1333"/>
        <v>0</v>
      </c>
      <c r="FW719" s="15">
        <f t="shared" si="1333"/>
        <v>0</v>
      </c>
      <c r="FX719" s="49" t="s">
        <v>2705</v>
      </c>
    </row>
    <row r="720" spans="1:180" s="42" customFormat="1" ht="31.5" x14ac:dyDescent="0.25">
      <c r="A720" s="38" t="s">
        <v>951</v>
      </c>
      <c r="B720" s="13" t="s">
        <v>871</v>
      </c>
      <c r="C720" s="44" t="s">
        <v>872</v>
      </c>
      <c r="D720" s="15">
        <v>0</v>
      </c>
      <c r="E720" s="15">
        <v>0</v>
      </c>
      <c r="F720" s="15">
        <v>0.14899999999999999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f t="shared" si="1331"/>
        <v>0</v>
      </c>
      <c r="P720" s="15">
        <f t="shared" si="1331"/>
        <v>0</v>
      </c>
      <c r="Q720" s="15">
        <v>0.2412</v>
      </c>
      <c r="R720" s="15">
        <f t="shared" si="1331"/>
        <v>0</v>
      </c>
      <c r="S720" s="15">
        <f t="shared" si="1331"/>
        <v>0</v>
      </c>
      <c r="T720" s="15">
        <f t="shared" si="1331"/>
        <v>0</v>
      </c>
      <c r="U720" s="15">
        <f t="shared" si="1331"/>
        <v>0</v>
      </c>
      <c r="V720" s="15">
        <f t="shared" si="1331"/>
        <v>0</v>
      </c>
      <c r="W720" s="15">
        <f t="shared" si="1331"/>
        <v>0</v>
      </c>
      <c r="X720" s="15">
        <f t="shared" si="1331"/>
        <v>0</v>
      </c>
      <c r="Y720" s="15">
        <f t="shared" si="1331"/>
        <v>0</v>
      </c>
      <c r="Z720" s="15">
        <v>0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0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  <c r="BE720" s="15">
        <v>0</v>
      </c>
      <c r="BF720" s="15">
        <v>0</v>
      </c>
      <c r="BG720" s="15">
        <v>0</v>
      </c>
      <c r="BH720" s="15">
        <v>0</v>
      </c>
      <c r="BI720" s="15">
        <v>0</v>
      </c>
      <c r="BJ720" s="15">
        <v>0</v>
      </c>
      <c r="BK720" s="15">
        <v>0</v>
      </c>
      <c r="BL720" s="15">
        <v>0</v>
      </c>
      <c r="BM720" s="15">
        <v>0</v>
      </c>
      <c r="BN720" s="15">
        <v>0</v>
      </c>
      <c r="BO720" s="15">
        <v>0</v>
      </c>
      <c r="BP720" s="15">
        <v>0</v>
      </c>
      <c r="BQ720" s="15">
        <v>0</v>
      </c>
      <c r="BR720" s="15">
        <v>0</v>
      </c>
      <c r="BS720" s="15">
        <v>0</v>
      </c>
      <c r="BT720" s="15">
        <v>0</v>
      </c>
      <c r="BU720" s="15">
        <v>0</v>
      </c>
      <c r="BV720" s="15">
        <v>0</v>
      </c>
      <c r="BW720" s="15">
        <v>0</v>
      </c>
      <c r="BX720" s="15">
        <v>0</v>
      </c>
      <c r="BY720" s="15">
        <v>0</v>
      </c>
      <c r="BZ720" s="15">
        <v>0</v>
      </c>
      <c r="CA720" s="15">
        <v>0</v>
      </c>
      <c r="CB720" s="15">
        <v>0</v>
      </c>
      <c r="CC720" s="15">
        <v>0</v>
      </c>
      <c r="CD720" s="15">
        <v>0</v>
      </c>
      <c r="CE720" s="15">
        <v>0</v>
      </c>
      <c r="CF720" s="15">
        <v>0</v>
      </c>
      <c r="CG720" s="15">
        <v>0</v>
      </c>
      <c r="CH720" s="15">
        <v>0</v>
      </c>
      <c r="CI720" s="15">
        <v>0</v>
      </c>
      <c r="CJ720" s="15">
        <v>0</v>
      </c>
      <c r="CK720" s="15">
        <v>0</v>
      </c>
      <c r="CL720" s="15">
        <v>0</v>
      </c>
      <c r="CM720" s="15">
        <v>0</v>
      </c>
      <c r="CN720" s="15">
        <v>0</v>
      </c>
      <c r="CO720" s="15">
        <v>0</v>
      </c>
      <c r="CP720" s="15">
        <v>0</v>
      </c>
      <c r="CQ720" s="15">
        <v>0</v>
      </c>
      <c r="CR720" s="15">
        <v>0</v>
      </c>
      <c r="CS720" s="15">
        <v>0</v>
      </c>
      <c r="CT720" s="15">
        <v>0</v>
      </c>
      <c r="CU720" s="15">
        <v>0</v>
      </c>
      <c r="CV720" s="15">
        <v>0</v>
      </c>
      <c r="CW720" s="15">
        <v>0</v>
      </c>
      <c r="CX720" s="15">
        <v>0</v>
      </c>
      <c r="CY720" s="15">
        <v>0</v>
      </c>
      <c r="CZ720" s="15">
        <v>0</v>
      </c>
      <c r="DA720" s="15">
        <v>0</v>
      </c>
      <c r="DB720" s="15">
        <v>0</v>
      </c>
      <c r="DC720" s="15">
        <v>0</v>
      </c>
      <c r="DD720" s="15">
        <v>0</v>
      </c>
      <c r="DE720" s="15">
        <v>0</v>
      </c>
      <c r="DF720" s="15">
        <v>0</v>
      </c>
      <c r="DG720" s="15">
        <v>0</v>
      </c>
      <c r="DH720" s="15">
        <v>0</v>
      </c>
      <c r="DI720" s="15">
        <v>0</v>
      </c>
      <c r="DJ720" s="15">
        <v>0</v>
      </c>
      <c r="DK720" s="15">
        <v>0</v>
      </c>
      <c r="DL720" s="15">
        <v>0</v>
      </c>
      <c r="DM720" s="15">
        <v>0</v>
      </c>
      <c r="DN720" s="15">
        <v>0</v>
      </c>
      <c r="DO720" s="15">
        <v>0</v>
      </c>
      <c r="DP720" s="15">
        <v>0</v>
      </c>
      <c r="DQ720" s="15">
        <v>0</v>
      </c>
      <c r="DR720" s="15">
        <v>0</v>
      </c>
      <c r="DS720" s="15">
        <v>0</v>
      </c>
      <c r="DT720" s="15">
        <v>0</v>
      </c>
      <c r="DU720" s="15">
        <v>0</v>
      </c>
      <c r="DV720" s="15">
        <v>0</v>
      </c>
      <c r="DW720" s="15">
        <v>0</v>
      </c>
      <c r="DX720" s="15">
        <v>0</v>
      </c>
      <c r="DY720" s="15">
        <v>0</v>
      </c>
      <c r="DZ720" s="15">
        <v>0</v>
      </c>
      <c r="EA720" s="15">
        <v>0</v>
      </c>
      <c r="EB720" s="15">
        <v>0</v>
      </c>
      <c r="EC720" s="15">
        <v>0</v>
      </c>
      <c r="ED720" s="15">
        <v>0</v>
      </c>
      <c r="EE720" s="15">
        <v>0</v>
      </c>
      <c r="EF720" s="15">
        <v>0</v>
      </c>
      <c r="EG720" s="15">
        <v>0</v>
      </c>
      <c r="EH720" s="15">
        <v>0</v>
      </c>
      <c r="EI720" s="15">
        <v>0</v>
      </c>
      <c r="EJ720" s="15">
        <v>0</v>
      </c>
      <c r="EK720" s="15">
        <v>0</v>
      </c>
      <c r="EL720" s="15">
        <v>0</v>
      </c>
      <c r="EM720" s="15">
        <v>0</v>
      </c>
      <c r="EN720" s="15">
        <v>0</v>
      </c>
      <c r="EO720" s="15">
        <v>0</v>
      </c>
      <c r="EP720" s="15">
        <v>0</v>
      </c>
      <c r="EQ720" s="15" t="s">
        <v>137</v>
      </c>
      <c r="ER720" s="15" t="s">
        <v>137</v>
      </c>
      <c r="ES720" s="15" t="s">
        <v>137</v>
      </c>
      <c r="ET720" s="15" t="s">
        <v>137</v>
      </c>
      <c r="EU720" s="15" t="s">
        <v>137</v>
      </c>
      <c r="EV720" s="15" t="s">
        <v>137</v>
      </c>
      <c r="EW720" s="15" t="s">
        <v>137</v>
      </c>
      <c r="EX720" s="15" t="s">
        <v>137</v>
      </c>
      <c r="EY720" s="15" t="s">
        <v>137</v>
      </c>
      <c r="EZ720" s="15" t="s">
        <v>137</v>
      </c>
      <c r="FA720" s="15" t="s">
        <v>137</v>
      </c>
      <c r="FB720" s="15">
        <f t="shared" si="1332"/>
        <v>0</v>
      </c>
      <c r="FC720" s="15">
        <f t="shared" si="1332"/>
        <v>0</v>
      </c>
      <c r="FD720" s="15">
        <f t="shared" si="1332"/>
        <v>0</v>
      </c>
      <c r="FE720" s="15">
        <f t="shared" si="1332"/>
        <v>0</v>
      </c>
      <c r="FF720" s="15">
        <f t="shared" si="1332"/>
        <v>0</v>
      </c>
      <c r="FG720" s="15">
        <f t="shared" si="1332"/>
        <v>0</v>
      </c>
      <c r="FH720" s="15">
        <f t="shared" si="1332"/>
        <v>0</v>
      </c>
      <c r="FI720" s="15">
        <f t="shared" si="1332"/>
        <v>0</v>
      </c>
      <c r="FJ720" s="15">
        <f t="shared" si="1332"/>
        <v>0</v>
      </c>
      <c r="FK720" s="15">
        <f t="shared" si="1332"/>
        <v>0</v>
      </c>
      <c r="FL720" s="15">
        <f t="shared" si="1332"/>
        <v>0</v>
      </c>
      <c r="FM720" s="15">
        <f t="shared" si="1333"/>
        <v>0</v>
      </c>
      <c r="FN720" s="15">
        <f t="shared" si="1333"/>
        <v>0</v>
      </c>
      <c r="FO720" s="15">
        <f t="shared" si="1333"/>
        <v>0</v>
      </c>
      <c r="FP720" s="15">
        <f t="shared" si="1333"/>
        <v>0</v>
      </c>
      <c r="FQ720" s="15">
        <f t="shared" si="1333"/>
        <v>0</v>
      </c>
      <c r="FR720" s="15">
        <f t="shared" si="1333"/>
        <v>0</v>
      </c>
      <c r="FS720" s="15">
        <f t="shared" si="1333"/>
        <v>0</v>
      </c>
      <c r="FT720" s="15">
        <f t="shared" si="1333"/>
        <v>0</v>
      </c>
      <c r="FU720" s="15">
        <f t="shared" si="1333"/>
        <v>0</v>
      </c>
      <c r="FV720" s="15">
        <f t="shared" si="1333"/>
        <v>0</v>
      </c>
      <c r="FW720" s="15">
        <f t="shared" si="1333"/>
        <v>0</v>
      </c>
      <c r="FX720" s="49" t="s">
        <v>2705</v>
      </c>
    </row>
    <row r="721" spans="1:180" s="42" customFormat="1" ht="31.5" x14ac:dyDescent="0.25">
      <c r="A721" s="38" t="s">
        <v>951</v>
      </c>
      <c r="B721" s="13" t="s">
        <v>908</v>
      </c>
      <c r="C721" s="44" t="s">
        <v>873</v>
      </c>
      <c r="D721" s="15">
        <v>0</v>
      </c>
      <c r="E721" s="15">
        <v>0</v>
      </c>
      <c r="F721" s="15">
        <v>0.248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f t="shared" si="1331"/>
        <v>0</v>
      </c>
      <c r="P721" s="15">
        <f t="shared" si="1331"/>
        <v>0</v>
      </c>
      <c r="Q721" s="15">
        <v>0.442</v>
      </c>
      <c r="R721" s="15">
        <f t="shared" si="1331"/>
        <v>0</v>
      </c>
      <c r="S721" s="15">
        <f t="shared" si="1331"/>
        <v>0</v>
      </c>
      <c r="T721" s="15">
        <f t="shared" si="1331"/>
        <v>0</v>
      </c>
      <c r="U721" s="15">
        <f t="shared" si="1331"/>
        <v>0</v>
      </c>
      <c r="V721" s="15">
        <f t="shared" si="1331"/>
        <v>0</v>
      </c>
      <c r="W721" s="15">
        <f t="shared" si="1331"/>
        <v>0</v>
      </c>
      <c r="X721" s="15">
        <f t="shared" si="1331"/>
        <v>0</v>
      </c>
      <c r="Y721" s="15">
        <f t="shared" si="1331"/>
        <v>0</v>
      </c>
      <c r="Z721" s="15">
        <v>0</v>
      </c>
      <c r="AA721" s="15">
        <v>0</v>
      </c>
      <c r="AB721" s="15">
        <v>0</v>
      </c>
      <c r="AC721" s="15">
        <v>0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  <c r="BE721" s="15">
        <v>0</v>
      </c>
      <c r="BF721" s="15">
        <v>0</v>
      </c>
      <c r="BG721" s="15">
        <v>0</v>
      </c>
      <c r="BH721" s="15">
        <v>0</v>
      </c>
      <c r="BI721" s="15">
        <v>0</v>
      </c>
      <c r="BJ721" s="15">
        <v>0</v>
      </c>
      <c r="BK721" s="15">
        <v>0</v>
      </c>
      <c r="BL721" s="15">
        <v>0</v>
      </c>
      <c r="BM721" s="15">
        <v>0</v>
      </c>
      <c r="BN721" s="15">
        <v>0</v>
      </c>
      <c r="BO721" s="15">
        <v>0</v>
      </c>
      <c r="BP721" s="15">
        <v>0</v>
      </c>
      <c r="BQ721" s="15">
        <v>0</v>
      </c>
      <c r="BR721" s="15">
        <v>0</v>
      </c>
      <c r="BS721" s="15">
        <v>0</v>
      </c>
      <c r="BT721" s="15">
        <v>0</v>
      </c>
      <c r="BU721" s="15">
        <v>0</v>
      </c>
      <c r="BV721" s="15">
        <v>0</v>
      </c>
      <c r="BW721" s="15">
        <v>0</v>
      </c>
      <c r="BX721" s="15">
        <v>0</v>
      </c>
      <c r="BY721" s="15">
        <v>0</v>
      </c>
      <c r="BZ721" s="15">
        <v>0</v>
      </c>
      <c r="CA721" s="15">
        <v>0</v>
      </c>
      <c r="CB721" s="15">
        <v>0</v>
      </c>
      <c r="CC721" s="15">
        <v>0</v>
      </c>
      <c r="CD721" s="15">
        <v>0</v>
      </c>
      <c r="CE721" s="15">
        <v>0</v>
      </c>
      <c r="CF721" s="15">
        <v>0</v>
      </c>
      <c r="CG721" s="15">
        <v>0</v>
      </c>
      <c r="CH721" s="15">
        <v>0</v>
      </c>
      <c r="CI721" s="15">
        <v>0</v>
      </c>
      <c r="CJ721" s="15">
        <v>0</v>
      </c>
      <c r="CK721" s="15">
        <v>0</v>
      </c>
      <c r="CL721" s="15">
        <v>0</v>
      </c>
      <c r="CM721" s="15">
        <v>0</v>
      </c>
      <c r="CN721" s="15">
        <v>0</v>
      </c>
      <c r="CO721" s="15">
        <v>0</v>
      </c>
      <c r="CP721" s="15">
        <v>0</v>
      </c>
      <c r="CQ721" s="15">
        <v>0</v>
      </c>
      <c r="CR721" s="15">
        <v>0</v>
      </c>
      <c r="CS721" s="15">
        <v>0</v>
      </c>
      <c r="CT721" s="15">
        <v>0</v>
      </c>
      <c r="CU721" s="15">
        <v>0</v>
      </c>
      <c r="CV721" s="15">
        <v>0</v>
      </c>
      <c r="CW721" s="15">
        <v>0</v>
      </c>
      <c r="CX721" s="15">
        <v>0</v>
      </c>
      <c r="CY721" s="15">
        <v>0</v>
      </c>
      <c r="CZ721" s="15">
        <v>0</v>
      </c>
      <c r="DA721" s="15">
        <v>0</v>
      </c>
      <c r="DB721" s="15">
        <v>0</v>
      </c>
      <c r="DC721" s="15">
        <v>0</v>
      </c>
      <c r="DD721" s="15">
        <v>0</v>
      </c>
      <c r="DE721" s="15">
        <v>0</v>
      </c>
      <c r="DF721" s="15">
        <v>0</v>
      </c>
      <c r="DG721" s="15">
        <v>0</v>
      </c>
      <c r="DH721" s="15">
        <v>0</v>
      </c>
      <c r="DI721" s="15">
        <v>0</v>
      </c>
      <c r="DJ721" s="15">
        <v>0</v>
      </c>
      <c r="DK721" s="15">
        <v>0</v>
      </c>
      <c r="DL721" s="15">
        <v>0</v>
      </c>
      <c r="DM721" s="15">
        <v>0</v>
      </c>
      <c r="DN721" s="15">
        <v>0</v>
      </c>
      <c r="DO721" s="15">
        <v>0</v>
      </c>
      <c r="DP721" s="15">
        <v>0</v>
      </c>
      <c r="DQ721" s="15">
        <v>0</v>
      </c>
      <c r="DR721" s="15">
        <v>0</v>
      </c>
      <c r="DS721" s="15">
        <v>0</v>
      </c>
      <c r="DT721" s="15">
        <v>0</v>
      </c>
      <c r="DU721" s="15">
        <v>0</v>
      </c>
      <c r="DV721" s="15">
        <v>0</v>
      </c>
      <c r="DW721" s="15">
        <v>0</v>
      </c>
      <c r="DX721" s="15">
        <v>0</v>
      </c>
      <c r="DY721" s="15">
        <v>0</v>
      </c>
      <c r="DZ721" s="15">
        <v>0</v>
      </c>
      <c r="EA721" s="15">
        <v>0</v>
      </c>
      <c r="EB721" s="15">
        <v>0</v>
      </c>
      <c r="EC721" s="15">
        <v>0</v>
      </c>
      <c r="ED721" s="15">
        <v>0</v>
      </c>
      <c r="EE721" s="15">
        <v>0</v>
      </c>
      <c r="EF721" s="15">
        <v>0</v>
      </c>
      <c r="EG721" s="15">
        <v>0</v>
      </c>
      <c r="EH721" s="15">
        <v>0</v>
      </c>
      <c r="EI721" s="15">
        <v>0</v>
      </c>
      <c r="EJ721" s="15">
        <v>0</v>
      </c>
      <c r="EK721" s="15">
        <v>0</v>
      </c>
      <c r="EL721" s="15">
        <v>0</v>
      </c>
      <c r="EM721" s="15">
        <v>0</v>
      </c>
      <c r="EN721" s="15">
        <v>0</v>
      </c>
      <c r="EO721" s="15">
        <v>0</v>
      </c>
      <c r="EP721" s="15">
        <v>0</v>
      </c>
      <c r="EQ721" s="15" t="s">
        <v>137</v>
      </c>
      <c r="ER721" s="15" t="s">
        <v>137</v>
      </c>
      <c r="ES721" s="15" t="s">
        <v>137</v>
      </c>
      <c r="ET721" s="15" t="s">
        <v>137</v>
      </c>
      <c r="EU721" s="15" t="s">
        <v>137</v>
      </c>
      <c r="EV721" s="15" t="s">
        <v>137</v>
      </c>
      <c r="EW721" s="15" t="s">
        <v>137</v>
      </c>
      <c r="EX721" s="15" t="s">
        <v>137</v>
      </c>
      <c r="EY721" s="15" t="s">
        <v>137</v>
      </c>
      <c r="EZ721" s="15" t="s">
        <v>137</v>
      </c>
      <c r="FA721" s="15" t="s">
        <v>137</v>
      </c>
      <c r="FB721" s="15">
        <f t="shared" si="1332"/>
        <v>0</v>
      </c>
      <c r="FC721" s="15">
        <f t="shared" si="1332"/>
        <v>0</v>
      </c>
      <c r="FD721" s="15">
        <f t="shared" si="1332"/>
        <v>0</v>
      </c>
      <c r="FE721" s="15">
        <f t="shared" si="1332"/>
        <v>0</v>
      </c>
      <c r="FF721" s="15">
        <f t="shared" si="1332"/>
        <v>0</v>
      </c>
      <c r="FG721" s="15">
        <f t="shared" si="1332"/>
        <v>0</v>
      </c>
      <c r="FH721" s="15">
        <f t="shared" si="1332"/>
        <v>0</v>
      </c>
      <c r="FI721" s="15">
        <f t="shared" si="1332"/>
        <v>0</v>
      </c>
      <c r="FJ721" s="15">
        <f t="shared" si="1332"/>
        <v>0</v>
      </c>
      <c r="FK721" s="15">
        <f t="shared" si="1332"/>
        <v>0</v>
      </c>
      <c r="FL721" s="15">
        <f t="shared" si="1332"/>
        <v>0</v>
      </c>
      <c r="FM721" s="15">
        <f t="shared" si="1333"/>
        <v>0</v>
      </c>
      <c r="FN721" s="15">
        <f t="shared" si="1333"/>
        <v>0</v>
      </c>
      <c r="FO721" s="15">
        <f t="shared" si="1333"/>
        <v>0</v>
      </c>
      <c r="FP721" s="15">
        <f t="shared" si="1333"/>
        <v>0</v>
      </c>
      <c r="FQ721" s="15">
        <f t="shared" si="1333"/>
        <v>0</v>
      </c>
      <c r="FR721" s="15">
        <f t="shared" si="1333"/>
        <v>0</v>
      </c>
      <c r="FS721" s="15">
        <f t="shared" si="1333"/>
        <v>0</v>
      </c>
      <c r="FT721" s="15">
        <f t="shared" si="1333"/>
        <v>0</v>
      </c>
      <c r="FU721" s="15">
        <f t="shared" si="1333"/>
        <v>0</v>
      </c>
      <c r="FV721" s="15">
        <f t="shared" si="1333"/>
        <v>0</v>
      </c>
      <c r="FW721" s="15">
        <f t="shared" si="1333"/>
        <v>0</v>
      </c>
      <c r="FX721" s="49" t="s">
        <v>2705</v>
      </c>
    </row>
    <row r="722" spans="1:180" s="42" customFormat="1" ht="31.5" x14ac:dyDescent="0.25">
      <c r="A722" s="38" t="s">
        <v>951</v>
      </c>
      <c r="B722" s="13" t="s">
        <v>874</v>
      </c>
      <c r="C722" s="44" t="s">
        <v>875</v>
      </c>
      <c r="D722" s="15">
        <v>0</v>
      </c>
      <c r="E722" s="15">
        <v>0</v>
      </c>
      <c r="F722" s="15">
        <v>0.23799999999999999</v>
      </c>
      <c r="G722" s="15">
        <v>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v>0</v>
      </c>
      <c r="O722" s="15">
        <f t="shared" si="1331"/>
        <v>0</v>
      </c>
      <c r="P722" s="15">
        <f t="shared" si="1331"/>
        <v>0</v>
      </c>
      <c r="Q722" s="15">
        <v>0.1502</v>
      </c>
      <c r="R722" s="15">
        <f t="shared" si="1331"/>
        <v>0</v>
      </c>
      <c r="S722" s="15">
        <f t="shared" si="1331"/>
        <v>0</v>
      </c>
      <c r="T722" s="15">
        <f t="shared" si="1331"/>
        <v>0</v>
      </c>
      <c r="U722" s="15">
        <f t="shared" si="1331"/>
        <v>0</v>
      </c>
      <c r="V722" s="15">
        <f t="shared" si="1331"/>
        <v>0</v>
      </c>
      <c r="W722" s="15">
        <f t="shared" si="1331"/>
        <v>0</v>
      </c>
      <c r="X722" s="15">
        <f t="shared" si="1331"/>
        <v>0</v>
      </c>
      <c r="Y722" s="15">
        <f t="shared" si="1331"/>
        <v>0</v>
      </c>
      <c r="Z722" s="15">
        <v>0</v>
      </c>
      <c r="AA722" s="15">
        <v>0</v>
      </c>
      <c r="AB722" s="15">
        <v>0</v>
      </c>
      <c r="AC722" s="15">
        <v>0</v>
      </c>
      <c r="AD722" s="15">
        <v>0</v>
      </c>
      <c r="AE722" s="15">
        <v>0</v>
      </c>
      <c r="AF722" s="15">
        <v>0</v>
      </c>
      <c r="AG722" s="15">
        <v>0</v>
      </c>
      <c r="AH722" s="15">
        <v>0</v>
      </c>
      <c r="AI722" s="15">
        <v>0</v>
      </c>
      <c r="AJ722" s="15">
        <v>0</v>
      </c>
      <c r="AK722" s="15">
        <v>0</v>
      </c>
      <c r="AL722" s="15">
        <v>0</v>
      </c>
      <c r="AM722" s="15">
        <v>0</v>
      </c>
      <c r="AN722" s="15">
        <v>0</v>
      </c>
      <c r="AO722" s="15">
        <v>0</v>
      </c>
      <c r="AP722" s="15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0</v>
      </c>
      <c r="AV722" s="15">
        <v>0</v>
      </c>
      <c r="AW722" s="15">
        <v>0</v>
      </c>
      <c r="AX722" s="15">
        <v>0</v>
      </c>
      <c r="AY722" s="15">
        <v>0</v>
      </c>
      <c r="AZ722" s="15">
        <v>0</v>
      </c>
      <c r="BA722" s="15">
        <v>0</v>
      </c>
      <c r="BB722" s="15">
        <v>0</v>
      </c>
      <c r="BC722" s="15">
        <v>0</v>
      </c>
      <c r="BD722" s="15">
        <v>0</v>
      </c>
      <c r="BE722" s="15">
        <v>0</v>
      </c>
      <c r="BF722" s="15">
        <v>0</v>
      </c>
      <c r="BG722" s="15">
        <v>0</v>
      </c>
      <c r="BH722" s="15">
        <v>0</v>
      </c>
      <c r="BI722" s="15">
        <v>0</v>
      </c>
      <c r="BJ722" s="15">
        <v>0</v>
      </c>
      <c r="BK722" s="15">
        <v>0</v>
      </c>
      <c r="BL722" s="15">
        <v>0</v>
      </c>
      <c r="BM722" s="15">
        <v>0</v>
      </c>
      <c r="BN722" s="15">
        <v>0</v>
      </c>
      <c r="BO722" s="15">
        <v>0</v>
      </c>
      <c r="BP722" s="15">
        <v>0</v>
      </c>
      <c r="BQ722" s="15">
        <v>0</v>
      </c>
      <c r="BR722" s="15">
        <v>0</v>
      </c>
      <c r="BS722" s="15">
        <v>0</v>
      </c>
      <c r="BT722" s="15">
        <v>0</v>
      </c>
      <c r="BU722" s="15">
        <v>0</v>
      </c>
      <c r="BV722" s="15">
        <v>0</v>
      </c>
      <c r="BW722" s="15">
        <v>0</v>
      </c>
      <c r="BX722" s="15">
        <v>0</v>
      </c>
      <c r="BY722" s="15">
        <v>0</v>
      </c>
      <c r="BZ722" s="15">
        <v>0</v>
      </c>
      <c r="CA722" s="15">
        <v>0</v>
      </c>
      <c r="CB722" s="15">
        <v>0</v>
      </c>
      <c r="CC722" s="15">
        <v>0</v>
      </c>
      <c r="CD722" s="15">
        <v>0</v>
      </c>
      <c r="CE722" s="15">
        <v>0</v>
      </c>
      <c r="CF722" s="15">
        <v>0</v>
      </c>
      <c r="CG722" s="15">
        <v>0</v>
      </c>
      <c r="CH722" s="15">
        <v>0</v>
      </c>
      <c r="CI722" s="15">
        <v>0</v>
      </c>
      <c r="CJ722" s="15">
        <v>0</v>
      </c>
      <c r="CK722" s="15">
        <v>0</v>
      </c>
      <c r="CL722" s="15">
        <v>0</v>
      </c>
      <c r="CM722" s="15">
        <v>0</v>
      </c>
      <c r="CN722" s="15">
        <v>0</v>
      </c>
      <c r="CO722" s="15">
        <v>0</v>
      </c>
      <c r="CP722" s="15">
        <v>0</v>
      </c>
      <c r="CQ722" s="15">
        <v>0</v>
      </c>
      <c r="CR722" s="15">
        <v>0</v>
      </c>
      <c r="CS722" s="15">
        <v>0</v>
      </c>
      <c r="CT722" s="15">
        <v>0</v>
      </c>
      <c r="CU722" s="15">
        <v>0</v>
      </c>
      <c r="CV722" s="15">
        <v>0</v>
      </c>
      <c r="CW722" s="15">
        <v>0</v>
      </c>
      <c r="CX722" s="15">
        <v>0</v>
      </c>
      <c r="CY722" s="15">
        <v>0</v>
      </c>
      <c r="CZ722" s="15">
        <v>0</v>
      </c>
      <c r="DA722" s="15">
        <v>0</v>
      </c>
      <c r="DB722" s="15">
        <v>0</v>
      </c>
      <c r="DC722" s="15">
        <v>0</v>
      </c>
      <c r="DD722" s="15">
        <v>0</v>
      </c>
      <c r="DE722" s="15">
        <v>0</v>
      </c>
      <c r="DF722" s="15">
        <v>0</v>
      </c>
      <c r="DG722" s="15">
        <v>0</v>
      </c>
      <c r="DH722" s="15">
        <v>0</v>
      </c>
      <c r="DI722" s="15">
        <v>0</v>
      </c>
      <c r="DJ722" s="15">
        <v>0</v>
      </c>
      <c r="DK722" s="15">
        <v>0</v>
      </c>
      <c r="DL722" s="15">
        <v>0</v>
      </c>
      <c r="DM722" s="15">
        <v>0</v>
      </c>
      <c r="DN722" s="15">
        <v>0</v>
      </c>
      <c r="DO722" s="15">
        <v>0</v>
      </c>
      <c r="DP722" s="15">
        <v>0</v>
      </c>
      <c r="DQ722" s="15">
        <v>0</v>
      </c>
      <c r="DR722" s="15">
        <v>0</v>
      </c>
      <c r="DS722" s="15">
        <v>0</v>
      </c>
      <c r="DT722" s="15">
        <v>0</v>
      </c>
      <c r="DU722" s="15">
        <v>0</v>
      </c>
      <c r="DV722" s="15">
        <v>0</v>
      </c>
      <c r="DW722" s="15">
        <v>0</v>
      </c>
      <c r="DX722" s="15">
        <v>0</v>
      </c>
      <c r="DY722" s="15">
        <v>0</v>
      </c>
      <c r="DZ722" s="15">
        <v>0</v>
      </c>
      <c r="EA722" s="15">
        <v>0</v>
      </c>
      <c r="EB722" s="15">
        <v>0</v>
      </c>
      <c r="EC722" s="15">
        <v>0</v>
      </c>
      <c r="ED722" s="15">
        <v>0</v>
      </c>
      <c r="EE722" s="15">
        <v>0</v>
      </c>
      <c r="EF722" s="15">
        <v>0</v>
      </c>
      <c r="EG722" s="15">
        <v>0</v>
      </c>
      <c r="EH722" s="15">
        <v>0</v>
      </c>
      <c r="EI722" s="15">
        <v>0</v>
      </c>
      <c r="EJ722" s="15">
        <v>0</v>
      </c>
      <c r="EK722" s="15">
        <v>0</v>
      </c>
      <c r="EL722" s="15">
        <v>0</v>
      </c>
      <c r="EM722" s="15">
        <v>0</v>
      </c>
      <c r="EN722" s="15">
        <v>0</v>
      </c>
      <c r="EO722" s="15">
        <v>0</v>
      </c>
      <c r="EP722" s="15">
        <v>0</v>
      </c>
      <c r="EQ722" s="15" t="s">
        <v>137</v>
      </c>
      <c r="ER722" s="15" t="s">
        <v>137</v>
      </c>
      <c r="ES722" s="15" t="s">
        <v>137</v>
      </c>
      <c r="ET722" s="15" t="s">
        <v>137</v>
      </c>
      <c r="EU722" s="15" t="s">
        <v>137</v>
      </c>
      <c r="EV722" s="15" t="s">
        <v>137</v>
      </c>
      <c r="EW722" s="15" t="s">
        <v>137</v>
      </c>
      <c r="EX722" s="15" t="s">
        <v>137</v>
      </c>
      <c r="EY722" s="15" t="s">
        <v>137</v>
      </c>
      <c r="EZ722" s="15" t="s">
        <v>137</v>
      </c>
      <c r="FA722" s="15" t="s">
        <v>137</v>
      </c>
      <c r="FB722" s="15">
        <f t="shared" si="1332"/>
        <v>0</v>
      </c>
      <c r="FC722" s="15">
        <f t="shared" si="1332"/>
        <v>0</v>
      </c>
      <c r="FD722" s="15">
        <f t="shared" si="1332"/>
        <v>0</v>
      </c>
      <c r="FE722" s="15">
        <f t="shared" si="1332"/>
        <v>0</v>
      </c>
      <c r="FF722" s="15">
        <f t="shared" si="1332"/>
        <v>0</v>
      </c>
      <c r="FG722" s="15">
        <f t="shared" si="1332"/>
        <v>0</v>
      </c>
      <c r="FH722" s="15">
        <f t="shared" si="1332"/>
        <v>0</v>
      </c>
      <c r="FI722" s="15">
        <f t="shared" si="1332"/>
        <v>0</v>
      </c>
      <c r="FJ722" s="15">
        <f t="shared" si="1332"/>
        <v>0</v>
      </c>
      <c r="FK722" s="15">
        <f t="shared" si="1332"/>
        <v>0</v>
      </c>
      <c r="FL722" s="15">
        <f t="shared" si="1332"/>
        <v>0</v>
      </c>
      <c r="FM722" s="15">
        <f t="shared" si="1333"/>
        <v>0</v>
      </c>
      <c r="FN722" s="15">
        <f t="shared" si="1333"/>
        <v>0</v>
      </c>
      <c r="FO722" s="15">
        <f t="shared" si="1333"/>
        <v>0</v>
      </c>
      <c r="FP722" s="15">
        <f t="shared" si="1333"/>
        <v>0</v>
      </c>
      <c r="FQ722" s="15">
        <f t="shared" si="1333"/>
        <v>0</v>
      </c>
      <c r="FR722" s="15">
        <f t="shared" si="1333"/>
        <v>0</v>
      </c>
      <c r="FS722" s="15">
        <f t="shared" si="1333"/>
        <v>0</v>
      </c>
      <c r="FT722" s="15">
        <f t="shared" si="1333"/>
        <v>0</v>
      </c>
      <c r="FU722" s="15">
        <f t="shared" si="1333"/>
        <v>0</v>
      </c>
      <c r="FV722" s="15">
        <f t="shared" si="1333"/>
        <v>0</v>
      </c>
      <c r="FW722" s="15">
        <f t="shared" si="1333"/>
        <v>0</v>
      </c>
      <c r="FX722" s="49" t="s">
        <v>2705</v>
      </c>
    </row>
    <row r="723" spans="1:180" s="42" customFormat="1" ht="47.25" x14ac:dyDescent="0.25">
      <c r="A723" s="38" t="s">
        <v>951</v>
      </c>
      <c r="B723" s="33" t="s">
        <v>628</v>
      </c>
      <c r="C723" s="70" t="s">
        <v>629</v>
      </c>
      <c r="D723" s="15">
        <v>0</v>
      </c>
      <c r="E723" s="15">
        <v>0</v>
      </c>
      <c r="F723" s="15">
        <v>9.5000000000000001E-2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f t="shared" si="1331"/>
        <v>0</v>
      </c>
      <c r="P723" s="15">
        <f t="shared" si="1331"/>
        <v>0</v>
      </c>
      <c r="Q723" s="15">
        <f t="shared" si="1331"/>
        <v>0.29599999999999999</v>
      </c>
      <c r="R723" s="15">
        <f t="shared" si="1331"/>
        <v>0</v>
      </c>
      <c r="S723" s="15">
        <f t="shared" si="1331"/>
        <v>0</v>
      </c>
      <c r="T723" s="15">
        <f t="shared" si="1331"/>
        <v>0</v>
      </c>
      <c r="U723" s="15">
        <f t="shared" si="1331"/>
        <v>0</v>
      </c>
      <c r="V723" s="15">
        <f t="shared" si="1331"/>
        <v>0</v>
      </c>
      <c r="W723" s="15">
        <f t="shared" si="1331"/>
        <v>0</v>
      </c>
      <c r="X723" s="15">
        <f t="shared" si="1331"/>
        <v>0</v>
      </c>
      <c r="Y723" s="15">
        <f t="shared" si="1331"/>
        <v>0</v>
      </c>
      <c r="Z723" s="15">
        <v>0</v>
      </c>
      <c r="AA723" s="15">
        <v>0</v>
      </c>
      <c r="AB723" s="15">
        <v>9.5000000000000001E-2</v>
      </c>
      <c r="AC723" s="15">
        <v>0</v>
      </c>
      <c r="AD723" s="15">
        <v>0</v>
      </c>
      <c r="AE723" s="15">
        <v>0</v>
      </c>
      <c r="AF723" s="15">
        <v>0</v>
      </c>
      <c r="AG723" s="15">
        <v>0</v>
      </c>
      <c r="AH723" s="15">
        <v>0</v>
      </c>
      <c r="AI723" s="15">
        <v>0</v>
      </c>
      <c r="AJ723" s="15">
        <v>0</v>
      </c>
      <c r="AK723" s="15">
        <v>0</v>
      </c>
      <c r="AL723" s="15">
        <v>0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  <c r="BE723" s="15">
        <v>0</v>
      </c>
      <c r="BF723" s="15">
        <v>0</v>
      </c>
      <c r="BG723" s="15">
        <v>0</v>
      </c>
      <c r="BH723" s="15">
        <v>0</v>
      </c>
      <c r="BI723" s="15">
        <v>0.29599999999999999</v>
      </c>
      <c r="BJ723" s="15">
        <v>0</v>
      </c>
      <c r="BK723" s="15">
        <v>0</v>
      </c>
      <c r="BL723" s="15">
        <v>0</v>
      </c>
      <c r="BM723" s="15">
        <v>0</v>
      </c>
      <c r="BN723" s="15">
        <v>0</v>
      </c>
      <c r="BO723" s="15">
        <v>0</v>
      </c>
      <c r="BP723" s="15">
        <v>0</v>
      </c>
      <c r="BQ723" s="15">
        <v>0</v>
      </c>
      <c r="BR723" s="15">
        <v>0</v>
      </c>
      <c r="BS723" s="15">
        <v>0</v>
      </c>
      <c r="BT723" s="15">
        <v>0</v>
      </c>
      <c r="BU723" s="15">
        <v>0</v>
      </c>
      <c r="BV723" s="15">
        <v>0</v>
      </c>
      <c r="BW723" s="15">
        <v>0</v>
      </c>
      <c r="BX723" s="15">
        <v>0</v>
      </c>
      <c r="BY723" s="15">
        <v>0</v>
      </c>
      <c r="BZ723" s="15">
        <v>0</v>
      </c>
      <c r="CA723" s="15">
        <v>0</v>
      </c>
      <c r="CB723" s="15">
        <v>0</v>
      </c>
      <c r="CC723" s="15">
        <v>0</v>
      </c>
      <c r="CD723" s="15">
        <v>0</v>
      </c>
      <c r="CE723" s="15">
        <v>0</v>
      </c>
      <c r="CF723" s="15">
        <v>0</v>
      </c>
      <c r="CG723" s="15">
        <v>0</v>
      </c>
      <c r="CH723" s="15">
        <v>0</v>
      </c>
      <c r="CI723" s="15">
        <v>0</v>
      </c>
      <c r="CJ723" s="15">
        <v>0</v>
      </c>
      <c r="CK723" s="15">
        <v>0</v>
      </c>
      <c r="CL723" s="15">
        <v>0</v>
      </c>
      <c r="CM723" s="15">
        <v>0</v>
      </c>
      <c r="CN723" s="15">
        <v>0</v>
      </c>
      <c r="CO723" s="15">
        <v>0</v>
      </c>
      <c r="CP723" s="15">
        <v>0</v>
      </c>
      <c r="CQ723" s="15">
        <v>0</v>
      </c>
      <c r="CR723" s="15">
        <v>0</v>
      </c>
      <c r="CS723" s="15">
        <v>0</v>
      </c>
      <c r="CT723" s="15">
        <v>0</v>
      </c>
      <c r="CU723" s="15">
        <v>0</v>
      </c>
      <c r="CV723" s="15">
        <v>0</v>
      </c>
      <c r="CW723" s="15">
        <v>0</v>
      </c>
      <c r="CX723" s="15">
        <v>0</v>
      </c>
      <c r="CY723" s="15">
        <v>0</v>
      </c>
      <c r="CZ723" s="15">
        <v>0</v>
      </c>
      <c r="DA723" s="15">
        <v>0</v>
      </c>
      <c r="DB723" s="15">
        <v>0</v>
      </c>
      <c r="DC723" s="15">
        <v>0</v>
      </c>
      <c r="DD723" s="15">
        <v>0</v>
      </c>
      <c r="DE723" s="15">
        <v>0</v>
      </c>
      <c r="DF723" s="15">
        <v>0</v>
      </c>
      <c r="DG723" s="15">
        <v>0</v>
      </c>
      <c r="DH723" s="15">
        <v>0</v>
      </c>
      <c r="DI723" s="15">
        <v>0</v>
      </c>
      <c r="DJ723" s="15">
        <v>0</v>
      </c>
      <c r="DK723" s="15">
        <v>0</v>
      </c>
      <c r="DL723" s="15">
        <v>0</v>
      </c>
      <c r="DM723" s="15">
        <v>0</v>
      </c>
      <c r="DN723" s="15">
        <v>0</v>
      </c>
      <c r="DO723" s="15">
        <v>0</v>
      </c>
      <c r="DP723" s="15">
        <v>0</v>
      </c>
      <c r="DQ723" s="15">
        <v>0</v>
      </c>
      <c r="DR723" s="15">
        <v>0</v>
      </c>
      <c r="DS723" s="15">
        <v>0</v>
      </c>
      <c r="DT723" s="15">
        <v>0</v>
      </c>
      <c r="DU723" s="15">
        <v>0</v>
      </c>
      <c r="DV723" s="15">
        <v>0</v>
      </c>
      <c r="DW723" s="15">
        <v>0</v>
      </c>
      <c r="DX723" s="15">
        <v>0</v>
      </c>
      <c r="DY723" s="15">
        <v>0</v>
      </c>
      <c r="DZ723" s="15">
        <v>0</v>
      </c>
      <c r="EA723" s="15">
        <v>0</v>
      </c>
      <c r="EB723" s="15">
        <v>0</v>
      </c>
      <c r="EC723" s="15">
        <v>0</v>
      </c>
      <c r="ED723" s="15">
        <v>0</v>
      </c>
      <c r="EE723" s="15">
        <v>0</v>
      </c>
      <c r="EF723" s="15">
        <v>0</v>
      </c>
      <c r="EG723" s="15">
        <v>0</v>
      </c>
      <c r="EH723" s="15">
        <v>0</v>
      </c>
      <c r="EI723" s="15">
        <v>0</v>
      </c>
      <c r="EJ723" s="15">
        <v>0</v>
      </c>
      <c r="EK723" s="15">
        <v>0</v>
      </c>
      <c r="EL723" s="15">
        <v>0</v>
      </c>
      <c r="EM723" s="15">
        <v>0</v>
      </c>
      <c r="EN723" s="15">
        <v>0</v>
      </c>
      <c r="EO723" s="15">
        <v>0</v>
      </c>
      <c r="EP723" s="15">
        <v>0</v>
      </c>
      <c r="EQ723" s="15" t="s">
        <v>137</v>
      </c>
      <c r="ER723" s="15" t="s">
        <v>137</v>
      </c>
      <c r="ES723" s="15" t="s">
        <v>137</v>
      </c>
      <c r="ET723" s="15" t="s">
        <v>137</v>
      </c>
      <c r="EU723" s="15" t="s">
        <v>137</v>
      </c>
      <c r="EV723" s="15" t="s">
        <v>137</v>
      </c>
      <c r="EW723" s="15" t="s">
        <v>137</v>
      </c>
      <c r="EX723" s="15" t="s">
        <v>137</v>
      </c>
      <c r="EY723" s="15" t="s">
        <v>137</v>
      </c>
      <c r="EZ723" s="15" t="s">
        <v>137</v>
      </c>
      <c r="FA723" s="15" t="s">
        <v>137</v>
      </c>
      <c r="FB723" s="15">
        <f t="shared" si="1332"/>
        <v>0</v>
      </c>
      <c r="FC723" s="15">
        <f t="shared" si="1332"/>
        <v>0</v>
      </c>
      <c r="FD723" s="15">
        <f t="shared" si="1332"/>
        <v>0</v>
      </c>
      <c r="FE723" s="15">
        <f t="shared" si="1332"/>
        <v>0</v>
      </c>
      <c r="FF723" s="15">
        <f t="shared" si="1332"/>
        <v>0</v>
      </c>
      <c r="FG723" s="15">
        <f t="shared" si="1332"/>
        <v>0</v>
      </c>
      <c r="FH723" s="15">
        <f t="shared" si="1332"/>
        <v>0</v>
      </c>
      <c r="FI723" s="15">
        <f t="shared" si="1332"/>
        <v>0</v>
      </c>
      <c r="FJ723" s="15">
        <f t="shared" si="1332"/>
        <v>0</v>
      </c>
      <c r="FK723" s="15">
        <f t="shared" si="1332"/>
        <v>0</v>
      </c>
      <c r="FL723" s="15">
        <f t="shared" si="1332"/>
        <v>0</v>
      </c>
      <c r="FM723" s="15">
        <f t="shared" si="1333"/>
        <v>0</v>
      </c>
      <c r="FN723" s="15">
        <f t="shared" si="1333"/>
        <v>0</v>
      </c>
      <c r="FO723" s="15">
        <f t="shared" si="1333"/>
        <v>0.29599999999999999</v>
      </c>
      <c r="FP723" s="15">
        <f t="shared" si="1333"/>
        <v>0</v>
      </c>
      <c r="FQ723" s="15">
        <f t="shared" si="1333"/>
        <v>0</v>
      </c>
      <c r="FR723" s="15">
        <f t="shared" si="1333"/>
        <v>0</v>
      </c>
      <c r="FS723" s="15">
        <f t="shared" si="1333"/>
        <v>0</v>
      </c>
      <c r="FT723" s="15">
        <f t="shared" si="1333"/>
        <v>0</v>
      </c>
      <c r="FU723" s="15">
        <f t="shared" si="1333"/>
        <v>0</v>
      </c>
      <c r="FV723" s="15">
        <f t="shared" si="1333"/>
        <v>0</v>
      </c>
      <c r="FW723" s="15">
        <f t="shared" si="1333"/>
        <v>0</v>
      </c>
      <c r="FX723" s="49" t="s">
        <v>2705</v>
      </c>
    </row>
    <row r="724" spans="1:180" s="42" customFormat="1" ht="63" x14ac:dyDescent="0.25">
      <c r="A724" s="38" t="s">
        <v>951</v>
      </c>
      <c r="B724" s="33" t="s">
        <v>876</v>
      </c>
      <c r="C724" s="45" t="s">
        <v>625</v>
      </c>
      <c r="D724" s="15">
        <v>0</v>
      </c>
      <c r="E724" s="15">
        <v>0</v>
      </c>
      <c r="F724" s="15">
        <v>0.156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f t="shared" si="1331"/>
        <v>0</v>
      </c>
      <c r="P724" s="15">
        <f t="shared" si="1331"/>
        <v>0</v>
      </c>
      <c r="Q724" s="15">
        <v>0.1643</v>
      </c>
      <c r="R724" s="15">
        <f t="shared" si="1331"/>
        <v>0</v>
      </c>
      <c r="S724" s="15">
        <f t="shared" si="1331"/>
        <v>0</v>
      </c>
      <c r="T724" s="15">
        <f t="shared" si="1331"/>
        <v>0</v>
      </c>
      <c r="U724" s="15">
        <f t="shared" si="1331"/>
        <v>0</v>
      </c>
      <c r="V724" s="15">
        <f t="shared" si="1331"/>
        <v>0</v>
      </c>
      <c r="W724" s="15">
        <f t="shared" si="1331"/>
        <v>0</v>
      </c>
      <c r="X724" s="15">
        <f t="shared" si="1331"/>
        <v>0</v>
      </c>
      <c r="Y724" s="15">
        <f t="shared" si="1331"/>
        <v>0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0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  <c r="BE724" s="15">
        <v>0</v>
      </c>
      <c r="BF724" s="15">
        <v>0</v>
      </c>
      <c r="BG724" s="15">
        <v>0</v>
      </c>
      <c r="BH724" s="15">
        <v>0</v>
      </c>
      <c r="BI724" s="15">
        <v>0</v>
      </c>
      <c r="BJ724" s="15">
        <v>0</v>
      </c>
      <c r="BK724" s="15">
        <v>0</v>
      </c>
      <c r="BL724" s="15">
        <v>0</v>
      </c>
      <c r="BM724" s="15">
        <v>0</v>
      </c>
      <c r="BN724" s="15">
        <v>0</v>
      </c>
      <c r="BO724" s="15">
        <v>0</v>
      </c>
      <c r="BP724" s="15">
        <v>0</v>
      </c>
      <c r="BQ724" s="15">
        <v>0</v>
      </c>
      <c r="BR724" s="15">
        <v>0</v>
      </c>
      <c r="BS724" s="15">
        <v>0</v>
      </c>
      <c r="BT724" s="15">
        <v>0</v>
      </c>
      <c r="BU724" s="15">
        <v>0</v>
      </c>
      <c r="BV724" s="15">
        <v>0</v>
      </c>
      <c r="BW724" s="15">
        <v>0</v>
      </c>
      <c r="BX724" s="15">
        <v>0</v>
      </c>
      <c r="BY724" s="15">
        <v>0</v>
      </c>
      <c r="BZ724" s="15">
        <v>0</v>
      </c>
      <c r="CA724" s="15">
        <v>0</v>
      </c>
      <c r="CB724" s="15">
        <v>0</v>
      </c>
      <c r="CC724" s="15">
        <v>0</v>
      </c>
      <c r="CD724" s="15">
        <v>0</v>
      </c>
      <c r="CE724" s="15">
        <v>0</v>
      </c>
      <c r="CF724" s="15">
        <v>0</v>
      </c>
      <c r="CG724" s="15">
        <v>0</v>
      </c>
      <c r="CH724" s="15">
        <v>0</v>
      </c>
      <c r="CI724" s="15">
        <v>0</v>
      </c>
      <c r="CJ724" s="15">
        <v>0</v>
      </c>
      <c r="CK724" s="15">
        <v>0</v>
      </c>
      <c r="CL724" s="15">
        <v>0</v>
      </c>
      <c r="CM724" s="15">
        <v>0</v>
      </c>
      <c r="CN724" s="15">
        <v>0</v>
      </c>
      <c r="CO724" s="15">
        <v>0</v>
      </c>
      <c r="CP724" s="15">
        <v>0</v>
      </c>
      <c r="CQ724" s="15">
        <v>0</v>
      </c>
      <c r="CR724" s="15">
        <v>0</v>
      </c>
      <c r="CS724" s="15">
        <v>0</v>
      </c>
      <c r="CT724" s="15">
        <v>0</v>
      </c>
      <c r="CU724" s="15">
        <v>0</v>
      </c>
      <c r="CV724" s="15">
        <v>0</v>
      </c>
      <c r="CW724" s="15">
        <v>0</v>
      </c>
      <c r="CX724" s="15">
        <v>0</v>
      </c>
      <c r="CY724" s="15">
        <v>0</v>
      </c>
      <c r="CZ724" s="15">
        <v>0</v>
      </c>
      <c r="DA724" s="15">
        <v>0</v>
      </c>
      <c r="DB724" s="15">
        <v>0</v>
      </c>
      <c r="DC724" s="15">
        <v>0</v>
      </c>
      <c r="DD724" s="15">
        <v>0</v>
      </c>
      <c r="DE724" s="15">
        <v>0</v>
      </c>
      <c r="DF724" s="15">
        <v>0</v>
      </c>
      <c r="DG724" s="15">
        <v>0</v>
      </c>
      <c r="DH724" s="15">
        <v>0</v>
      </c>
      <c r="DI724" s="15">
        <v>0</v>
      </c>
      <c r="DJ724" s="15">
        <v>0</v>
      </c>
      <c r="DK724" s="15">
        <v>0</v>
      </c>
      <c r="DL724" s="15">
        <v>0</v>
      </c>
      <c r="DM724" s="15">
        <v>0</v>
      </c>
      <c r="DN724" s="15">
        <v>0</v>
      </c>
      <c r="DO724" s="15">
        <v>0</v>
      </c>
      <c r="DP724" s="15">
        <v>0</v>
      </c>
      <c r="DQ724" s="15">
        <v>0</v>
      </c>
      <c r="DR724" s="15">
        <v>0</v>
      </c>
      <c r="DS724" s="15">
        <v>0</v>
      </c>
      <c r="DT724" s="15">
        <v>0</v>
      </c>
      <c r="DU724" s="15">
        <v>0</v>
      </c>
      <c r="DV724" s="15">
        <v>0</v>
      </c>
      <c r="DW724" s="15">
        <v>0</v>
      </c>
      <c r="DX724" s="15">
        <v>0</v>
      </c>
      <c r="DY724" s="15">
        <v>0</v>
      </c>
      <c r="DZ724" s="15">
        <v>0</v>
      </c>
      <c r="EA724" s="15">
        <v>0</v>
      </c>
      <c r="EB724" s="15">
        <v>0</v>
      </c>
      <c r="EC724" s="15">
        <v>0</v>
      </c>
      <c r="ED724" s="15">
        <v>0</v>
      </c>
      <c r="EE724" s="15">
        <v>0</v>
      </c>
      <c r="EF724" s="15">
        <v>0</v>
      </c>
      <c r="EG724" s="15">
        <v>0</v>
      </c>
      <c r="EH724" s="15">
        <v>0</v>
      </c>
      <c r="EI724" s="15">
        <v>0</v>
      </c>
      <c r="EJ724" s="15">
        <v>0</v>
      </c>
      <c r="EK724" s="15">
        <v>0</v>
      </c>
      <c r="EL724" s="15">
        <v>0</v>
      </c>
      <c r="EM724" s="15">
        <v>0</v>
      </c>
      <c r="EN724" s="15">
        <v>0</v>
      </c>
      <c r="EO724" s="15">
        <v>0</v>
      </c>
      <c r="EP724" s="15">
        <v>0</v>
      </c>
      <c r="EQ724" s="15" t="s">
        <v>137</v>
      </c>
      <c r="ER724" s="15" t="s">
        <v>137</v>
      </c>
      <c r="ES724" s="15" t="s">
        <v>137</v>
      </c>
      <c r="ET724" s="15" t="s">
        <v>137</v>
      </c>
      <c r="EU724" s="15" t="s">
        <v>137</v>
      </c>
      <c r="EV724" s="15" t="s">
        <v>137</v>
      </c>
      <c r="EW724" s="15" t="s">
        <v>137</v>
      </c>
      <c r="EX724" s="15" t="s">
        <v>137</v>
      </c>
      <c r="EY724" s="15" t="s">
        <v>137</v>
      </c>
      <c r="EZ724" s="15" t="s">
        <v>137</v>
      </c>
      <c r="FA724" s="15" t="s">
        <v>137</v>
      </c>
      <c r="FB724" s="15">
        <f t="shared" si="1332"/>
        <v>0</v>
      </c>
      <c r="FC724" s="15">
        <f t="shared" si="1332"/>
        <v>0</v>
      </c>
      <c r="FD724" s="15">
        <f t="shared" si="1332"/>
        <v>0</v>
      </c>
      <c r="FE724" s="15">
        <f t="shared" si="1332"/>
        <v>0</v>
      </c>
      <c r="FF724" s="15">
        <f t="shared" si="1332"/>
        <v>0</v>
      </c>
      <c r="FG724" s="15">
        <f t="shared" si="1332"/>
        <v>0</v>
      </c>
      <c r="FH724" s="15">
        <f t="shared" si="1332"/>
        <v>0</v>
      </c>
      <c r="FI724" s="15">
        <f t="shared" si="1332"/>
        <v>0</v>
      </c>
      <c r="FJ724" s="15">
        <f t="shared" si="1332"/>
        <v>0</v>
      </c>
      <c r="FK724" s="15">
        <f t="shared" si="1332"/>
        <v>0</v>
      </c>
      <c r="FL724" s="15">
        <f t="shared" si="1332"/>
        <v>0</v>
      </c>
      <c r="FM724" s="15">
        <f t="shared" si="1333"/>
        <v>0</v>
      </c>
      <c r="FN724" s="15">
        <f t="shared" si="1333"/>
        <v>0</v>
      </c>
      <c r="FO724" s="15">
        <f t="shared" si="1333"/>
        <v>0</v>
      </c>
      <c r="FP724" s="15">
        <f t="shared" si="1333"/>
        <v>0</v>
      </c>
      <c r="FQ724" s="15">
        <f t="shared" si="1333"/>
        <v>0</v>
      </c>
      <c r="FR724" s="15">
        <f t="shared" si="1333"/>
        <v>0</v>
      </c>
      <c r="FS724" s="15">
        <f t="shared" si="1333"/>
        <v>0</v>
      </c>
      <c r="FT724" s="15">
        <f t="shared" si="1333"/>
        <v>0</v>
      </c>
      <c r="FU724" s="15">
        <f t="shared" si="1333"/>
        <v>0</v>
      </c>
      <c r="FV724" s="15">
        <f t="shared" si="1333"/>
        <v>0</v>
      </c>
      <c r="FW724" s="15">
        <f t="shared" si="1333"/>
        <v>0</v>
      </c>
      <c r="FX724" s="49" t="s">
        <v>2705</v>
      </c>
    </row>
    <row r="725" spans="1:180" s="42" customFormat="1" ht="31.5" x14ac:dyDescent="0.25">
      <c r="A725" s="38" t="s">
        <v>951</v>
      </c>
      <c r="B725" s="33" t="s">
        <v>877</v>
      </c>
      <c r="C725" s="45" t="s">
        <v>630</v>
      </c>
      <c r="D725" s="15">
        <v>0</v>
      </c>
      <c r="E725" s="15">
        <v>0</v>
      </c>
      <c r="F725" s="15">
        <v>0.39600000000000002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f t="shared" si="1331"/>
        <v>0</v>
      </c>
      <c r="P725" s="15">
        <f t="shared" si="1331"/>
        <v>0</v>
      </c>
      <c r="Q725" s="15">
        <v>0.36</v>
      </c>
      <c r="R725" s="15">
        <f t="shared" si="1331"/>
        <v>0</v>
      </c>
      <c r="S725" s="15">
        <f t="shared" si="1331"/>
        <v>0</v>
      </c>
      <c r="T725" s="15">
        <f t="shared" si="1331"/>
        <v>0</v>
      </c>
      <c r="U725" s="15">
        <f t="shared" si="1331"/>
        <v>0</v>
      </c>
      <c r="V725" s="15">
        <f t="shared" si="1331"/>
        <v>0</v>
      </c>
      <c r="W725" s="15">
        <f t="shared" si="1331"/>
        <v>0</v>
      </c>
      <c r="X725" s="15">
        <f t="shared" si="1331"/>
        <v>0</v>
      </c>
      <c r="Y725" s="15">
        <f t="shared" si="1331"/>
        <v>0</v>
      </c>
      <c r="Z725" s="15">
        <v>0</v>
      </c>
      <c r="AA725" s="15">
        <v>0</v>
      </c>
      <c r="AB725" s="15">
        <v>0</v>
      </c>
      <c r="AC725" s="15">
        <v>0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</v>
      </c>
      <c r="AN725" s="15">
        <v>0</v>
      </c>
      <c r="AO725" s="15">
        <v>0</v>
      </c>
      <c r="AP725" s="15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v>0</v>
      </c>
      <c r="BE725" s="15">
        <v>0</v>
      </c>
      <c r="BF725" s="15">
        <v>0</v>
      </c>
      <c r="BG725" s="15">
        <v>0</v>
      </c>
      <c r="BH725" s="15">
        <v>0</v>
      </c>
      <c r="BI725" s="15">
        <v>0</v>
      </c>
      <c r="BJ725" s="15">
        <v>0</v>
      </c>
      <c r="BK725" s="15">
        <v>0</v>
      </c>
      <c r="BL725" s="15">
        <v>0</v>
      </c>
      <c r="BM725" s="15">
        <v>0</v>
      </c>
      <c r="BN725" s="15">
        <v>0</v>
      </c>
      <c r="BO725" s="15">
        <v>0</v>
      </c>
      <c r="BP725" s="15">
        <v>0</v>
      </c>
      <c r="BQ725" s="15">
        <v>0</v>
      </c>
      <c r="BR725" s="15">
        <v>0</v>
      </c>
      <c r="BS725" s="15">
        <v>0</v>
      </c>
      <c r="BT725" s="15">
        <v>0</v>
      </c>
      <c r="BU725" s="15">
        <v>0</v>
      </c>
      <c r="BV725" s="15">
        <v>0</v>
      </c>
      <c r="BW725" s="15">
        <v>0</v>
      </c>
      <c r="BX725" s="15">
        <v>0</v>
      </c>
      <c r="BY725" s="15">
        <v>0</v>
      </c>
      <c r="BZ725" s="15">
        <v>0</v>
      </c>
      <c r="CA725" s="15">
        <v>0</v>
      </c>
      <c r="CB725" s="15">
        <v>0</v>
      </c>
      <c r="CC725" s="15">
        <v>0</v>
      </c>
      <c r="CD725" s="15">
        <v>0</v>
      </c>
      <c r="CE725" s="15">
        <v>0</v>
      </c>
      <c r="CF725" s="15">
        <v>0</v>
      </c>
      <c r="CG725" s="15">
        <v>0</v>
      </c>
      <c r="CH725" s="15">
        <v>0</v>
      </c>
      <c r="CI725" s="15">
        <v>0</v>
      </c>
      <c r="CJ725" s="15">
        <v>0</v>
      </c>
      <c r="CK725" s="15">
        <v>0</v>
      </c>
      <c r="CL725" s="15">
        <v>0</v>
      </c>
      <c r="CM725" s="15">
        <v>0</v>
      </c>
      <c r="CN725" s="15">
        <v>0</v>
      </c>
      <c r="CO725" s="15">
        <v>0</v>
      </c>
      <c r="CP725" s="15">
        <v>0</v>
      </c>
      <c r="CQ725" s="15">
        <v>0</v>
      </c>
      <c r="CR725" s="15">
        <v>0</v>
      </c>
      <c r="CS725" s="15">
        <v>0</v>
      </c>
      <c r="CT725" s="15">
        <v>0</v>
      </c>
      <c r="CU725" s="15">
        <v>0</v>
      </c>
      <c r="CV725" s="15">
        <v>0</v>
      </c>
      <c r="CW725" s="15">
        <v>0</v>
      </c>
      <c r="CX725" s="15">
        <v>0</v>
      </c>
      <c r="CY725" s="15">
        <v>0</v>
      </c>
      <c r="CZ725" s="15">
        <v>0</v>
      </c>
      <c r="DA725" s="15">
        <v>0</v>
      </c>
      <c r="DB725" s="15">
        <v>0</v>
      </c>
      <c r="DC725" s="15">
        <v>0</v>
      </c>
      <c r="DD725" s="15">
        <v>0</v>
      </c>
      <c r="DE725" s="15">
        <v>0</v>
      </c>
      <c r="DF725" s="15">
        <v>0</v>
      </c>
      <c r="DG725" s="15">
        <v>0</v>
      </c>
      <c r="DH725" s="15">
        <v>0</v>
      </c>
      <c r="DI725" s="15">
        <v>0</v>
      </c>
      <c r="DJ725" s="15">
        <v>0</v>
      </c>
      <c r="DK725" s="15">
        <v>0</v>
      </c>
      <c r="DL725" s="15">
        <v>0</v>
      </c>
      <c r="DM725" s="15">
        <v>0</v>
      </c>
      <c r="DN725" s="15">
        <v>0</v>
      </c>
      <c r="DO725" s="15">
        <v>0</v>
      </c>
      <c r="DP725" s="15">
        <v>0</v>
      </c>
      <c r="DQ725" s="15">
        <v>0</v>
      </c>
      <c r="DR725" s="15">
        <v>0</v>
      </c>
      <c r="DS725" s="15">
        <v>0</v>
      </c>
      <c r="DT725" s="15">
        <v>0</v>
      </c>
      <c r="DU725" s="15">
        <v>0</v>
      </c>
      <c r="DV725" s="15">
        <v>0</v>
      </c>
      <c r="DW725" s="15">
        <v>0</v>
      </c>
      <c r="DX725" s="15">
        <v>0</v>
      </c>
      <c r="DY725" s="15">
        <v>0</v>
      </c>
      <c r="DZ725" s="15">
        <v>0</v>
      </c>
      <c r="EA725" s="15">
        <v>0</v>
      </c>
      <c r="EB725" s="15">
        <v>0</v>
      </c>
      <c r="EC725" s="15">
        <v>0</v>
      </c>
      <c r="ED725" s="15">
        <v>0</v>
      </c>
      <c r="EE725" s="15">
        <v>0</v>
      </c>
      <c r="EF725" s="15">
        <v>0</v>
      </c>
      <c r="EG725" s="15">
        <v>0</v>
      </c>
      <c r="EH725" s="15">
        <v>0</v>
      </c>
      <c r="EI725" s="15">
        <v>0</v>
      </c>
      <c r="EJ725" s="15">
        <v>0</v>
      </c>
      <c r="EK725" s="15">
        <v>0</v>
      </c>
      <c r="EL725" s="15">
        <v>0</v>
      </c>
      <c r="EM725" s="15">
        <v>0</v>
      </c>
      <c r="EN725" s="15">
        <v>0</v>
      </c>
      <c r="EO725" s="15">
        <v>0</v>
      </c>
      <c r="EP725" s="15">
        <v>0</v>
      </c>
      <c r="EQ725" s="15" t="s">
        <v>137</v>
      </c>
      <c r="ER725" s="15" t="s">
        <v>137</v>
      </c>
      <c r="ES725" s="15" t="s">
        <v>137</v>
      </c>
      <c r="ET725" s="15" t="s">
        <v>137</v>
      </c>
      <c r="EU725" s="15" t="s">
        <v>137</v>
      </c>
      <c r="EV725" s="15" t="s">
        <v>137</v>
      </c>
      <c r="EW725" s="15" t="s">
        <v>137</v>
      </c>
      <c r="EX725" s="15" t="s">
        <v>137</v>
      </c>
      <c r="EY725" s="15" t="s">
        <v>137</v>
      </c>
      <c r="EZ725" s="15" t="s">
        <v>137</v>
      </c>
      <c r="FA725" s="15" t="s">
        <v>137</v>
      </c>
      <c r="FB725" s="15">
        <f t="shared" si="1332"/>
        <v>0</v>
      </c>
      <c r="FC725" s="15">
        <f t="shared" si="1332"/>
        <v>0</v>
      </c>
      <c r="FD725" s="15">
        <f t="shared" si="1332"/>
        <v>0</v>
      </c>
      <c r="FE725" s="15">
        <f t="shared" si="1332"/>
        <v>0</v>
      </c>
      <c r="FF725" s="15">
        <f t="shared" si="1332"/>
        <v>0</v>
      </c>
      <c r="FG725" s="15">
        <f t="shared" si="1332"/>
        <v>0</v>
      </c>
      <c r="FH725" s="15">
        <f t="shared" si="1332"/>
        <v>0</v>
      </c>
      <c r="FI725" s="15">
        <f t="shared" si="1332"/>
        <v>0</v>
      </c>
      <c r="FJ725" s="15">
        <f t="shared" si="1332"/>
        <v>0</v>
      </c>
      <c r="FK725" s="15">
        <f t="shared" si="1332"/>
        <v>0</v>
      </c>
      <c r="FL725" s="15">
        <f t="shared" si="1332"/>
        <v>0</v>
      </c>
      <c r="FM725" s="15">
        <f t="shared" si="1333"/>
        <v>0</v>
      </c>
      <c r="FN725" s="15">
        <f t="shared" si="1333"/>
        <v>0</v>
      </c>
      <c r="FO725" s="15">
        <f t="shared" si="1333"/>
        <v>0</v>
      </c>
      <c r="FP725" s="15">
        <f t="shared" si="1333"/>
        <v>0</v>
      </c>
      <c r="FQ725" s="15">
        <f t="shared" si="1333"/>
        <v>0</v>
      </c>
      <c r="FR725" s="15">
        <f t="shared" si="1333"/>
        <v>0</v>
      </c>
      <c r="FS725" s="15">
        <f t="shared" si="1333"/>
        <v>0</v>
      </c>
      <c r="FT725" s="15">
        <f t="shared" si="1333"/>
        <v>0</v>
      </c>
      <c r="FU725" s="15">
        <f t="shared" si="1333"/>
        <v>0</v>
      </c>
      <c r="FV725" s="15">
        <f t="shared" si="1333"/>
        <v>0</v>
      </c>
      <c r="FW725" s="15">
        <f t="shared" si="1333"/>
        <v>0</v>
      </c>
      <c r="FX725" s="49" t="s">
        <v>2705</v>
      </c>
    </row>
    <row r="726" spans="1:180" s="42" customFormat="1" ht="31.5" x14ac:dyDescent="0.25">
      <c r="A726" s="38" t="s">
        <v>951</v>
      </c>
      <c r="B726" s="33" t="s">
        <v>1748</v>
      </c>
      <c r="C726" s="45" t="s">
        <v>1749</v>
      </c>
      <c r="D726" s="15">
        <v>0</v>
      </c>
      <c r="E726" s="15">
        <v>0</v>
      </c>
      <c r="F726" s="15">
        <v>0.59399999999999997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f t="shared" si="1331"/>
        <v>0</v>
      </c>
      <c r="P726" s="15">
        <f t="shared" si="1331"/>
        <v>0</v>
      </c>
      <c r="Q726" s="15">
        <f t="shared" si="1331"/>
        <v>0.6</v>
      </c>
      <c r="R726" s="15">
        <f t="shared" si="1331"/>
        <v>0</v>
      </c>
      <c r="S726" s="15">
        <f t="shared" si="1331"/>
        <v>0</v>
      </c>
      <c r="T726" s="15">
        <f t="shared" si="1331"/>
        <v>0</v>
      </c>
      <c r="U726" s="15">
        <f t="shared" si="1331"/>
        <v>0</v>
      </c>
      <c r="V726" s="15">
        <f t="shared" si="1331"/>
        <v>0</v>
      </c>
      <c r="W726" s="15">
        <f t="shared" si="1331"/>
        <v>0</v>
      </c>
      <c r="X726" s="15">
        <f t="shared" si="1331"/>
        <v>0</v>
      </c>
      <c r="Y726" s="15">
        <f t="shared" si="1331"/>
        <v>0</v>
      </c>
      <c r="Z726" s="15">
        <v>0</v>
      </c>
      <c r="AA726" s="15">
        <v>0</v>
      </c>
      <c r="AB726" s="15">
        <v>0</v>
      </c>
      <c r="AC726" s="15">
        <v>0</v>
      </c>
      <c r="AD726" s="15">
        <v>0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0</v>
      </c>
      <c r="AK726" s="15">
        <v>0</v>
      </c>
      <c r="AL726" s="15">
        <v>0</v>
      </c>
      <c r="AM726" s="15">
        <v>0.6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0</v>
      </c>
      <c r="BE726" s="15">
        <v>0</v>
      </c>
      <c r="BF726" s="15">
        <v>0</v>
      </c>
      <c r="BG726" s="15">
        <v>0</v>
      </c>
      <c r="BH726" s="15">
        <v>0</v>
      </c>
      <c r="BI726" s="15">
        <v>0</v>
      </c>
      <c r="BJ726" s="15">
        <v>0</v>
      </c>
      <c r="BK726" s="15">
        <v>0</v>
      </c>
      <c r="BL726" s="15">
        <v>0</v>
      </c>
      <c r="BM726" s="15">
        <v>0</v>
      </c>
      <c r="BN726" s="15">
        <v>0</v>
      </c>
      <c r="BO726" s="15">
        <v>0</v>
      </c>
      <c r="BP726" s="15">
        <v>0</v>
      </c>
      <c r="BQ726" s="15">
        <v>0</v>
      </c>
      <c r="BR726" s="15">
        <v>0</v>
      </c>
      <c r="BS726" s="15">
        <v>0</v>
      </c>
      <c r="BT726" s="15">
        <v>0</v>
      </c>
      <c r="BU726" s="15">
        <v>0</v>
      </c>
      <c r="BV726" s="15">
        <v>0</v>
      </c>
      <c r="BW726" s="15">
        <v>0</v>
      </c>
      <c r="BX726" s="15">
        <v>0</v>
      </c>
      <c r="BY726" s="15">
        <v>0</v>
      </c>
      <c r="BZ726" s="15">
        <v>0</v>
      </c>
      <c r="CA726" s="15">
        <v>0</v>
      </c>
      <c r="CB726" s="15">
        <v>0</v>
      </c>
      <c r="CC726" s="15">
        <v>0</v>
      </c>
      <c r="CD726" s="15">
        <v>0</v>
      </c>
      <c r="CE726" s="15">
        <v>0</v>
      </c>
      <c r="CF726" s="15">
        <v>0</v>
      </c>
      <c r="CG726" s="15">
        <v>0</v>
      </c>
      <c r="CH726" s="15">
        <v>0</v>
      </c>
      <c r="CI726" s="15">
        <v>0</v>
      </c>
      <c r="CJ726" s="15">
        <v>0</v>
      </c>
      <c r="CK726" s="15">
        <v>0</v>
      </c>
      <c r="CL726" s="15">
        <v>0</v>
      </c>
      <c r="CM726" s="15">
        <v>0</v>
      </c>
      <c r="CN726" s="15">
        <v>0</v>
      </c>
      <c r="CO726" s="15">
        <v>0</v>
      </c>
      <c r="CP726" s="15">
        <v>0</v>
      </c>
      <c r="CQ726" s="15">
        <v>0</v>
      </c>
      <c r="CR726" s="15">
        <v>0</v>
      </c>
      <c r="CS726" s="15">
        <v>0</v>
      </c>
      <c r="CT726" s="15">
        <v>0</v>
      </c>
      <c r="CU726" s="15">
        <v>0</v>
      </c>
      <c r="CV726" s="15">
        <v>0</v>
      </c>
      <c r="CW726" s="15">
        <v>0</v>
      </c>
      <c r="CX726" s="15">
        <v>0</v>
      </c>
      <c r="CY726" s="15">
        <v>0</v>
      </c>
      <c r="CZ726" s="15">
        <v>0</v>
      </c>
      <c r="DA726" s="15">
        <v>0</v>
      </c>
      <c r="DB726" s="15">
        <v>0</v>
      </c>
      <c r="DC726" s="15">
        <v>0</v>
      </c>
      <c r="DD726" s="15">
        <v>0</v>
      </c>
      <c r="DE726" s="15">
        <v>0</v>
      </c>
      <c r="DF726" s="15">
        <v>0</v>
      </c>
      <c r="DG726" s="15">
        <v>0</v>
      </c>
      <c r="DH726" s="15">
        <v>0</v>
      </c>
      <c r="DI726" s="15">
        <v>0</v>
      </c>
      <c r="DJ726" s="15">
        <v>0</v>
      </c>
      <c r="DK726" s="15">
        <v>0</v>
      </c>
      <c r="DL726" s="15">
        <v>0</v>
      </c>
      <c r="DM726" s="15">
        <v>0</v>
      </c>
      <c r="DN726" s="15">
        <v>0</v>
      </c>
      <c r="DO726" s="15">
        <v>0</v>
      </c>
      <c r="DP726" s="15">
        <v>0</v>
      </c>
      <c r="DQ726" s="15">
        <v>0</v>
      </c>
      <c r="DR726" s="15">
        <v>0</v>
      </c>
      <c r="DS726" s="15">
        <v>0</v>
      </c>
      <c r="DT726" s="15">
        <v>0</v>
      </c>
      <c r="DU726" s="15">
        <v>0</v>
      </c>
      <c r="DV726" s="15">
        <v>0</v>
      </c>
      <c r="DW726" s="15">
        <v>0</v>
      </c>
      <c r="DX726" s="15">
        <v>0</v>
      </c>
      <c r="DY726" s="15">
        <v>0</v>
      </c>
      <c r="DZ726" s="15">
        <v>0</v>
      </c>
      <c r="EA726" s="15">
        <v>0</v>
      </c>
      <c r="EB726" s="15">
        <v>0</v>
      </c>
      <c r="EC726" s="15">
        <v>0</v>
      </c>
      <c r="ED726" s="15">
        <v>0</v>
      </c>
      <c r="EE726" s="15">
        <v>0</v>
      </c>
      <c r="EF726" s="15">
        <v>0</v>
      </c>
      <c r="EG726" s="15">
        <v>0</v>
      </c>
      <c r="EH726" s="15">
        <v>0</v>
      </c>
      <c r="EI726" s="15">
        <v>0</v>
      </c>
      <c r="EJ726" s="15">
        <v>0</v>
      </c>
      <c r="EK726" s="15">
        <v>0</v>
      </c>
      <c r="EL726" s="15">
        <v>0</v>
      </c>
      <c r="EM726" s="15">
        <v>0</v>
      </c>
      <c r="EN726" s="15">
        <v>0</v>
      </c>
      <c r="EO726" s="15">
        <v>0</v>
      </c>
      <c r="EP726" s="15">
        <v>0</v>
      </c>
      <c r="EQ726" s="15" t="s">
        <v>137</v>
      </c>
      <c r="ER726" s="15" t="s">
        <v>137</v>
      </c>
      <c r="ES726" s="15" t="s">
        <v>137</v>
      </c>
      <c r="ET726" s="15" t="s">
        <v>137</v>
      </c>
      <c r="EU726" s="15" t="s">
        <v>137</v>
      </c>
      <c r="EV726" s="15" t="s">
        <v>137</v>
      </c>
      <c r="EW726" s="15" t="s">
        <v>137</v>
      </c>
      <c r="EX726" s="15" t="s">
        <v>137</v>
      </c>
      <c r="EY726" s="15" t="s">
        <v>137</v>
      </c>
      <c r="EZ726" s="15" t="s">
        <v>137</v>
      </c>
      <c r="FA726" s="15" t="s">
        <v>137</v>
      </c>
      <c r="FB726" s="15">
        <f t="shared" si="1332"/>
        <v>0</v>
      </c>
      <c r="FC726" s="15">
        <f t="shared" si="1332"/>
        <v>0</v>
      </c>
      <c r="FD726" s="15">
        <f t="shared" si="1332"/>
        <v>0</v>
      </c>
      <c r="FE726" s="15">
        <f t="shared" si="1332"/>
        <v>0</v>
      </c>
      <c r="FF726" s="15">
        <f t="shared" si="1332"/>
        <v>0</v>
      </c>
      <c r="FG726" s="15">
        <f t="shared" si="1332"/>
        <v>0</v>
      </c>
      <c r="FH726" s="15">
        <f t="shared" si="1332"/>
        <v>0</v>
      </c>
      <c r="FI726" s="15">
        <f t="shared" si="1332"/>
        <v>0</v>
      </c>
      <c r="FJ726" s="15">
        <f t="shared" si="1332"/>
        <v>0</v>
      </c>
      <c r="FK726" s="15">
        <f t="shared" si="1332"/>
        <v>0</v>
      </c>
      <c r="FL726" s="15">
        <f t="shared" si="1332"/>
        <v>0</v>
      </c>
      <c r="FM726" s="15">
        <f t="shared" si="1333"/>
        <v>0</v>
      </c>
      <c r="FN726" s="15">
        <f t="shared" si="1333"/>
        <v>0</v>
      </c>
      <c r="FO726" s="15">
        <f t="shared" si="1333"/>
        <v>0</v>
      </c>
      <c r="FP726" s="15">
        <f t="shared" si="1333"/>
        <v>0</v>
      </c>
      <c r="FQ726" s="15">
        <f t="shared" si="1333"/>
        <v>0</v>
      </c>
      <c r="FR726" s="15">
        <f t="shared" si="1333"/>
        <v>0</v>
      </c>
      <c r="FS726" s="15">
        <f t="shared" si="1333"/>
        <v>0</v>
      </c>
      <c r="FT726" s="15">
        <f t="shared" si="1333"/>
        <v>0</v>
      </c>
      <c r="FU726" s="15">
        <f t="shared" si="1333"/>
        <v>0</v>
      </c>
      <c r="FV726" s="15">
        <f t="shared" si="1333"/>
        <v>0</v>
      </c>
      <c r="FW726" s="15">
        <f t="shared" si="1333"/>
        <v>0</v>
      </c>
      <c r="FX726" s="49" t="s">
        <v>2705</v>
      </c>
    </row>
    <row r="727" spans="1:180" s="42" customFormat="1" ht="31.5" x14ac:dyDescent="0.25">
      <c r="A727" s="38" t="s">
        <v>951</v>
      </c>
      <c r="B727" s="33" t="s">
        <v>1750</v>
      </c>
      <c r="C727" s="45" t="s">
        <v>1751</v>
      </c>
      <c r="D727" s="15">
        <v>0</v>
      </c>
      <c r="E727" s="15">
        <v>0</v>
      </c>
      <c r="F727" s="15">
        <v>0.19600000000000001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f t="shared" si="1331"/>
        <v>0</v>
      </c>
      <c r="P727" s="15">
        <f t="shared" si="1331"/>
        <v>0</v>
      </c>
      <c r="Q727" s="15">
        <v>0.188</v>
      </c>
      <c r="R727" s="15">
        <f t="shared" si="1331"/>
        <v>0</v>
      </c>
      <c r="S727" s="15">
        <f t="shared" si="1331"/>
        <v>0</v>
      </c>
      <c r="T727" s="15">
        <f t="shared" si="1331"/>
        <v>0</v>
      </c>
      <c r="U727" s="15">
        <f t="shared" si="1331"/>
        <v>0</v>
      </c>
      <c r="V727" s="15">
        <f t="shared" si="1331"/>
        <v>0</v>
      </c>
      <c r="W727" s="15">
        <f t="shared" si="1331"/>
        <v>0</v>
      </c>
      <c r="X727" s="15">
        <f t="shared" si="1331"/>
        <v>0</v>
      </c>
      <c r="Y727" s="15">
        <f t="shared" si="1331"/>
        <v>0</v>
      </c>
      <c r="Z727" s="15">
        <v>0</v>
      </c>
      <c r="AA727" s="15">
        <v>0</v>
      </c>
      <c r="AB727" s="15">
        <v>0</v>
      </c>
      <c r="AC727" s="15">
        <v>0</v>
      </c>
      <c r="AD727" s="15">
        <v>0</v>
      </c>
      <c r="AE727" s="15">
        <v>0</v>
      </c>
      <c r="AF727" s="15">
        <v>0</v>
      </c>
      <c r="AG727" s="15">
        <v>0</v>
      </c>
      <c r="AH727" s="15">
        <v>0</v>
      </c>
      <c r="AI727" s="15">
        <v>0</v>
      </c>
      <c r="AJ727" s="15">
        <v>0</v>
      </c>
      <c r="AK727" s="15">
        <v>0</v>
      </c>
      <c r="AL727" s="15">
        <v>0</v>
      </c>
      <c r="AM727" s="15">
        <v>0</v>
      </c>
      <c r="AN727" s="15">
        <v>0</v>
      </c>
      <c r="AO727" s="15">
        <v>0</v>
      </c>
      <c r="AP727" s="15">
        <v>0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v>0</v>
      </c>
      <c r="BE727" s="15">
        <v>0</v>
      </c>
      <c r="BF727" s="15">
        <v>0</v>
      </c>
      <c r="BG727" s="15">
        <v>0</v>
      </c>
      <c r="BH727" s="15">
        <v>0</v>
      </c>
      <c r="BI727" s="15">
        <v>0</v>
      </c>
      <c r="BJ727" s="15">
        <v>0</v>
      </c>
      <c r="BK727" s="15">
        <v>0</v>
      </c>
      <c r="BL727" s="15">
        <v>0</v>
      </c>
      <c r="BM727" s="15">
        <v>0</v>
      </c>
      <c r="BN727" s="15">
        <v>0</v>
      </c>
      <c r="BO727" s="15">
        <v>0</v>
      </c>
      <c r="BP727" s="15">
        <v>0</v>
      </c>
      <c r="BQ727" s="15">
        <v>0</v>
      </c>
      <c r="BR727" s="15">
        <v>0</v>
      </c>
      <c r="BS727" s="15">
        <v>0</v>
      </c>
      <c r="BT727" s="15">
        <v>0</v>
      </c>
      <c r="BU727" s="15">
        <v>0</v>
      </c>
      <c r="BV727" s="15">
        <v>0</v>
      </c>
      <c r="BW727" s="15">
        <v>0</v>
      </c>
      <c r="BX727" s="15">
        <v>0</v>
      </c>
      <c r="BY727" s="15">
        <v>0</v>
      </c>
      <c r="BZ727" s="15">
        <v>0</v>
      </c>
      <c r="CA727" s="15">
        <v>0</v>
      </c>
      <c r="CB727" s="15">
        <v>0</v>
      </c>
      <c r="CC727" s="15">
        <v>0</v>
      </c>
      <c r="CD727" s="15">
        <v>0</v>
      </c>
      <c r="CE727" s="15">
        <v>0</v>
      </c>
      <c r="CF727" s="15">
        <v>0</v>
      </c>
      <c r="CG727" s="15">
        <v>0</v>
      </c>
      <c r="CH727" s="15">
        <v>0</v>
      </c>
      <c r="CI727" s="15">
        <v>0</v>
      </c>
      <c r="CJ727" s="15">
        <v>0</v>
      </c>
      <c r="CK727" s="15">
        <v>0</v>
      </c>
      <c r="CL727" s="15">
        <v>0</v>
      </c>
      <c r="CM727" s="15">
        <v>0</v>
      </c>
      <c r="CN727" s="15">
        <v>0</v>
      </c>
      <c r="CO727" s="15">
        <v>0</v>
      </c>
      <c r="CP727" s="15">
        <v>0</v>
      </c>
      <c r="CQ727" s="15">
        <v>0</v>
      </c>
      <c r="CR727" s="15">
        <v>0</v>
      </c>
      <c r="CS727" s="15">
        <v>0</v>
      </c>
      <c r="CT727" s="15">
        <v>0</v>
      </c>
      <c r="CU727" s="15">
        <v>0</v>
      </c>
      <c r="CV727" s="15">
        <v>0</v>
      </c>
      <c r="CW727" s="15">
        <v>0</v>
      </c>
      <c r="CX727" s="15">
        <v>0</v>
      </c>
      <c r="CY727" s="15">
        <v>0</v>
      </c>
      <c r="CZ727" s="15">
        <v>0</v>
      </c>
      <c r="DA727" s="15">
        <v>0</v>
      </c>
      <c r="DB727" s="15">
        <v>0</v>
      </c>
      <c r="DC727" s="15">
        <v>0</v>
      </c>
      <c r="DD727" s="15">
        <v>0</v>
      </c>
      <c r="DE727" s="15">
        <v>0</v>
      </c>
      <c r="DF727" s="15">
        <v>0</v>
      </c>
      <c r="DG727" s="15">
        <v>0</v>
      </c>
      <c r="DH727" s="15">
        <v>0</v>
      </c>
      <c r="DI727" s="15">
        <v>0</v>
      </c>
      <c r="DJ727" s="15">
        <v>0</v>
      </c>
      <c r="DK727" s="15">
        <v>0</v>
      </c>
      <c r="DL727" s="15">
        <v>0</v>
      </c>
      <c r="DM727" s="15">
        <v>0</v>
      </c>
      <c r="DN727" s="15">
        <v>0</v>
      </c>
      <c r="DO727" s="15">
        <v>0</v>
      </c>
      <c r="DP727" s="15">
        <v>0</v>
      </c>
      <c r="DQ727" s="15">
        <v>0</v>
      </c>
      <c r="DR727" s="15">
        <v>0</v>
      </c>
      <c r="DS727" s="15">
        <v>0</v>
      </c>
      <c r="DT727" s="15">
        <v>0</v>
      </c>
      <c r="DU727" s="15">
        <v>0</v>
      </c>
      <c r="DV727" s="15">
        <v>0</v>
      </c>
      <c r="DW727" s="15">
        <v>0</v>
      </c>
      <c r="DX727" s="15">
        <v>0</v>
      </c>
      <c r="DY727" s="15">
        <v>0</v>
      </c>
      <c r="DZ727" s="15">
        <v>0</v>
      </c>
      <c r="EA727" s="15">
        <v>0</v>
      </c>
      <c r="EB727" s="15">
        <v>0</v>
      </c>
      <c r="EC727" s="15">
        <v>0</v>
      </c>
      <c r="ED727" s="15">
        <v>0</v>
      </c>
      <c r="EE727" s="15">
        <v>0</v>
      </c>
      <c r="EF727" s="15">
        <v>0</v>
      </c>
      <c r="EG727" s="15">
        <v>0</v>
      </c>
      <c r="EH727" s="15">
        <v>0</v>
      </c>
      <c r="EI727" s="15">
        <v>0</v>
      </c>
      <c r="EJ727" s="15">
        <v>0</v>
      </c>
      <c r="EK727" s="15">
        <v>0</v>
      </c>
      <c r="EL727" s="15">
        <v>0</v>
      </c>
      <c r="EM727" s="15">
        <v>0</v>
      </c>
      <c r="EN727" s="15">
        <v>0</v>
      </c>
      <c r="EO727" s="15">
        <v>0</v>
      </c>
      <c r="EP727" s="15">
        <v>0</v>
      </c>
      <c r="EQ727" s="15" t="s">
        <v>137</v>
      </c>
      <c r="ER727" s="15" t="s">
        <v>137</v>
      </c>
      <c r="ES727" s="15" t="s">
        <v>137</v>
      </c>
      <c r="ET727" s="15" t="s">
        <v>137</v>
      </c>
      <c r="EU727" s="15" t="s">
        <v>137</v>
      </c>
      <c r="EV727" s="15" t="s">
        <v>137</v>
      </c>
      <c r="EW727" s="15" t="s">
        <v>137</v>
      </c>
      <c r="EX727" s="15" t="s">
        <v>137</v>
      </c>
      <c r="EY727" s="15" t="s">
        <v>137</v>
      </c>
      <c r="EZ727" s="15" t="s">
        <v>137</v>
      </c>
      <c r="FA727" s="15" t="s">
        <v>137</v>
      </c>
      <c r="FB727" s="15">
        <f t="shared" si="1332"/>
        <v>0</v>
      </c>
      <c r="FC727" s="15">
        <f t="shared" si="1332"/>
        <v>0</v>
      </c>
      <c r="FD727" s="15">
        <f t="shared" si="1332"/>
        <v>0</v>
      </c>
      <c r="FE727" s="15">
        <f t="shared" si="1332"/>
        <v>0</v>
      </c>
      <c r="FF727" s="15">
        <f t="shared" si="1332"/>
        <v>0</v>
      </c>
      <c r="FG727" s="15">
        <f t="shared" si="1332"/>
        <v>0</v>
      </c>
      <c r="FH727" s="15">
        <f t="shared" si="1332"/>
        <v>0</v>
      </c>
      <c r="FI727" s="15">
        <f t="shared" si="1332"/>
        <v>0</v>
      </c>
      <c r="FJ727" s="15">
        <f t="shared" si="1332"/>
        <v>0</v>
      </c>
      <c r="FK727" s="15">
        <f t="shared" si="1332"/>
        <v>0</v>
      </c>
      <c r="FL727" s="15">
        <f t="shared" si="1332"/>
        <v>0</v>
      </c>
      <c r="FM727" s="15">
        <f t="shared" si="1333"/>
        <v>0</v>
      </c>
      <c r="FN727" s="15">
        <f t="shared" si="1333"/>
        <v>0</v>
      </c>
      <c r="FO727" s="15">
        <f t="shared" si="1333"/>
        <v>0</v>
      </c>
      <c r="FP727" s="15">
        <f t="shared" si="1333"/>
        <v>0</v>
      </c>
      <c r="FQ727" s="15">
        <f t="shared" si="1333"/>
        <v>0</v>
      </c>
      <c r="FR727" s="15">
        <f t="shared" si="1333"/>
        <v>0</v>
      </c>
      <c r="FS727" s="15">
        <f t="shared" si="1333"/>
        <v>0</v>
      </c>
      <c r="FT727" s="15">
        <f t="shared" si="1333"/>
        <v>0</v>
      </c>
      <c r="FU727" s="15">
        <f t="shared" si="1333"/>
        <v>0</v>
      </c>
      <c r="FV727" s="15">
        <f t="shared" si="1333"/>
        <v>0</v>
      </c>
      <c r="FW727" s="15">
        <f t="shared" si="1333"/>
        <v>0</v>
      </c>
      <c r="FX727" s="49" t="s">
        <v>2705</v>
      </c>
    </row>
    <row r="728" spans="1:180" s="42" customFormat="1" ht="31.5" x14ac:dyDescent="0.25">
      <c r="A728" s="38" t="s">
        <v>951</v>
      </c>
      <c r="B728" s="33" t="s">
        <v>1752</v>
      </c>
      <c r="C728" s="45" t="s">
        <v>1753</v>
      </c>
      <c r="D728" s="15">
        <v>0</v>
      </c>
      <c r="E728" s="15">
        <v>0</v>
      </c>
      <c r="F728" s="15">
        <v>0.21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f t="shared" si="1331"/>
        <v>0</v>
      </c>
      <c r="P728" s="15">
        <f t="shared" si="1331"/>
        <v>0</v>
      </c>
      <c r="Q728" s="15">
        <f t="shared" si="1331"/>
        <v>0.28000000000000003</v>
      </c>
      <c r="R728" s="15">
        <f t="shared" si="1331"/>
        <v>0</v>
      </c>
      <c r="S728" s="15">
        <f t="shared" si="1331"/>
        <v>0</v>
      </c>
      <c r="T728" s="15">
        <f t="shared" si="1331"/>
        <v>0</v>
      </c>
      <c r="U728" s="15">
        <f t="shared" si="1331"/>
        <v>0</v>
      </c>
      <c r="V728" s="15">
        <f t="shared" si="1331"/>
        <v>0</v>
      </c>
      <c r="W728" s="15">
        <f t="shared" si="1331"/>
        <v>0</v>
      </c>
      <c r="X728" s="15">
        <f t="shared" si="1331"/>
        <v>0</v>
      </c>
      <c r="Y728" s="15">
        <f t="shared" si="1331"/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0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0</v>
      </c>
      <c r="AM728" s="15">
        <v>0.28000000000000003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  <c r="BE728" s="15">
        <v>0</v>
      </c>
      <c r="BF728" s="15">
        <v>0</v>
      </c>
      <c r="BG728" s="15">
        <v>0</v>
      </c>
      <c r="BH728" s="15">
        <v>0</v>
      </c>
      <c r="BI728" s="15">
        <v>0</v>
      </c>
      <c r="BJ728" s="15">
        <v>0</v>
      </c>
      <c r="BK728" s="15">
        <v>0</v>
      </c>
      <c r="BL728" s="15">
        <v>0</v>
      </c>
      <c r="BM728" s="15">
        <v>0</v>
      </c>
      <c r="BN728" s="15">
        <v>0</v>
      </c>
      <c r="BO728" s="15">
        <v>0</v>
      </c>
      <c r="BP728" s="15">
        <v>0</v>
      </c>
      <c r="BQ728" s="15">
        <v>0</v>
      </c>
      <c r="BR728" s="15">
        <v>0</v>
      </c>
      <c r="BS728" s="15">
        <v>0</v>
      </c>
      <c r="BT728" s="15">
        <v>0</v>
      </c>
      <c r="BU728" s="15">
        <v>0</v>
      </c>
      <c r="BV728" s="15">
        <v>0</v>
      </c>
      <c r="BW728" s="15">
        <v>0</v>
      </c>
      <c r="BX728" s="15">
        <v>0</v>
      </c>
      <c r="BY728" s="15">
        <v>0</v>
      </c>
      <c r="BZ728" s="15">
        <v>0</v>
      </c>
      <c r="CA728" s="15">
        <v>0</v>
      </c>
      <c r="CB728" s="15">
        <v>0</v>
      </c>
      <c r="CC728" s="15">
        <v>0</v>
      </c>
      <c r="CD728" s="15">
        <v>0</v>
      </c>
      <c r="CE728" s="15">
        <v>0</v>
      </c>
      <c r="CF728" s="15">
        <v>0</v>
      </c>
      <c r="CG728" s="15">
        <v>0</v>
      </c>
      <c r="CH728" s="15">
        <v>0</v>
      </c>
      <c r="CI728" s="15">
        <v>0</v>
      </c>
      <c r="CJ728" s="15">
        <v>0</v>
      </c>
      <c r="CK728" s="15">
        <v>0</v>
      </c>
      <c r="CL728" s="15">
        <v>0</v>
      </c>
      <c r="CM728" s="15">
        <v>0</v>
      </c>
      <c r="CN728" s="15">
        <v>0</v>
      </c>
      <c r="CO728" s="15">
        <v>0</v>
      </c>
      <c r="CP728" s="15">
        <v>0</v>
      </c>
      <c r="CQ728" s="15">
        <v>0</v>
      </c>
      <c r="CR728" s="15">
        <v>0</v>
      </c>
      <c r="CS728" s="15">
        <v>0</v>
      </c>
      <c r="CT728" s="15">
        <v>0</v>
      </c>
      <c r="CU728" s="15">
        <v>0</v>
      </c>
      <c r="CV728" s="15">
        <v>0</v>
      </c>
      <c r="CW728" s="15">
        <v>0</v>
      </c>
      <c r="CX728" s="15">
        <v>0</v>
      </c>
      <c r="CY728" s="15">
        <v>0</v>
      </c>
      <c r="CZ728" s="15">
        <v>0</v>
      </c>
      <c r="DA728" s="15">
        <v>0</v>
      </c>
      <c r="DB728" s="15">
        <v>0</v>
      </c>
      <c r="DC728" s="15">
        <v>0</v>
      </c>
      <c r="DD728" s="15">
        <v>0</v>
      </c>
      <c r="DE728" s="15">
        <v>0</v>
      </c>
      <c r="DF728" s="15">
        <v>0</v>
      </c>
      <c r="DG728" s="15">
        <v>0</v>
      </c>
      <c r="DH728" s="15">
        <v>0</v>
      </c>
      <c r="DI728" s="15">
        <v>0</v>
      </c>
      <c r="DJ728" s="15">
        <v>0</v>
      </c>
      <c r="DK728" s="15">
        <v>0</v>
      </c>
      <c r="DL728" s="15">
        <v>0</v>
      </c>
      <c r="DM728" s="15">
        <v>0</v>
      </c>
      <c r="DN728" s="15">
        <v>0</v>
      </c>
      <c r="DO728" s="15">
        <v>0</v>
      </c>
      <c r="DP728" s="15">
        <v>0</v>
      </c>
      <c r="DQ728" s="15">
        <v>0</v>
      </c>
      <c r="DR728" s="15">
        <v>0</v>
      </c>
      <c r="DS728" s="15">
        <v>0</v>
      </c>
      <c r="DT728" s="15">
        <v>0</v>
      </c>
      <c r="DU728" s="15">
        <v>0</v>
      </c>
      <c r="DV728" s="15">
        <v>0</v>
      </c>
      <c r="DW728" s="15">
        <v>0</v>
      </c>
      <c r="DX728" s="15">
        <v>0</v>
      </c>
      <c r="DY728" s="15">
        <v>0</v>
      </c>
      <c r="DZ728" s="15">
        <v>0</v>
      </c>
      <c r="EA728" s="15">
        <v>0</v>
      </c>
      <c r="EB728" s="15">
        <v>0</v>
      </c>
      <c r="EC728" s="15">
        <v>0</v>
      </c>
      <c r="ED728" s="15">
        <v>0</v>
      </c>
      <c r="EE728" s="15">
        <v>0</v>
      </c>
      <c r="EF728" s="15">
        <v>0</v>
      </c>
      <c r="EG728" s="15">
        <v>0</v>
      </c>
      <c r="EH728" s="15">
        <v>0</v>
      </c>
      <c r="EI728" s="15">
        <v>0</v>
      </c>
      <c r="EJ728" s="15">
        <v>0</v>
      </c>
      <c r="EK728" s="15">
        <v>0</v>
      </c>
      <c r="EL728" s="15">
        <v>0</v>
      </c>
      <c r="EM728" s="15">
        <v>0</v>
      </c>
      <c r="EN728" s="15">
        <v>0</v>
      </c>
      <c r="EO728" s="15">
        <v>0</v>
      </c>
      <c r="EP728" s="15">
        <v>0</v>
      </c>
      <c r="EQ728" s="15" t="s">
        <v>137</v>
      </c>
      <c r="ER728" s="15" t="s">
        <v>137</v>
      </c>
      <c r="ES728" s="15" t="s">
        <v>137</v>
      </c>
      <c r="ET728" s="15" t="s">
        <v>137</v>
      </c>
      <c r="EU728" s="15" t="s">
        <v>137</v>
      </c>
      <c r="EV728" s="15" t="s">
        <v>137</v>
      </c>
      <c r="EW728" s="15" t="s">
        <v>137</v>
      </c>
      <c r="EX728" s="15" t="s">
        <v>137</v>
      </c>
      <c r="EY728" s="15" t="s">
        <v>137</v>
      </c>
      <c r="EZ728" s="15" t="s">
        <v>137</v>
      </c>
      <c r="FA728" s="15" t="s">
        <v>137</v>
      </c>
      <c r="FB728" s="15">
        <f t="shared" si="1332"/>
        <v>0</v>
      </c>
      <c r="FC728" s="15">
        <f t="shared" si="1332"/>
        <v>0</v>
      </c>
      <c r="FD728" s="15">
        <f t="shared" si="1332"/>
        <v>0</v>
      </c>
      <c r="FE728" s="15">
        <f t="shared" si="1332"/>
        <v>0</v>
      </c>
      <c r="FF728" s="15">
        <f t="shared" si="1332"/>
        <v>0</v>
      </c>
      <c r="FG728" s="15">
        <f t="shared" si="1332"/>
        <v>0</v>
      </c>
      <c r="FH728" s="15">
        <f t="shared" si="1332"/>
        <v>0</v>
      </c>
      <c r="FI728" s="15">
        <f t="shared" si="1332"/>
        <v>0</v>
      </c>
      <c r="FJ728" s="15">
        <f t="shared" si="1332"/>
        <v>0</v>
      </c>
      <c r="FK728" s="15">
        <f t="shared" si="1332"/>
        <v>0</v>
      </c>
      <c r="FL728" s="15">
        <f t="shared" si="1332"/>
        <v>0</v>
      </c>
      <c r="FM728" s="15">
        <f t="shared" si="1333"/>
        <v>0</v>
      </c>
      <c r="FN728" s="15">
        <f t="shared" si="1333"/>
        <v>0</v>
      </c>
      <c r="FO728" s="15">
        <f t="shared" si="1333"/>
        <v>0</v>
      </c>
      <c r="FP728" s="15">
        <f t="shared" si="1333"/>
        <v>0</v>
      </c>
      <c r="FQ728" s="15">
        <f t="shared" si="1333"/>
        <v>0</v>
      </c>
      <c r="FR728" s="15">
        <f t="shared" si="1333"/>
        <v>0</v>
      </c>
      <c r="FS728" s="15">
        <f t="shared" si="1333"/>
        <v>0</v>
      </c>
      <c r="FT728" s="15">
        <f t="shared" si="1333"/>
        <v>0</v>
      </c>
      <c r="FU728" s="15">
        <f t="shared" si="1333"/>
        <v>0</v>
      </c>
      <c r="FV728" s="15">
        <f t="shared" si="1333"/>
        <v>0</v>
      </c>
      <c r="FW728" s="15">
        <f t="shared" si="1333"/>
        <v>0</v>
      </c>
      <c r="FX728" s="49" t="s">
        <v>2705</v>
      </c>
    </row>
    <row r="729" spans="1:180" s="42" customFormat="1" ht="31.5" x14ac:dyDescent="0.25">
      <c r="A729" s="38" t="s">
        <v>951</v>
      </c>
      <c r="B729" s="33" t="s">
        <v>1754</v>
      </c>
      <c r="C729" s="45" t="s">
        <v>1755</v>
      </c>
      <c r="D729" s="15">
        <v>0</v>
      </c>
      <c r="E729" s="15">
        <v>0</v>
      </c>
      <c r="F729" s="15">
        <v>0.24399999999999999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f t="shared" si="1331"/>
        <v>0</v>
      </c>
      <c r="P729" s="15">
        <f t="shared" si="1331"/>
        <v>0</v>
      </c>
      <c r="Q729" s="15">
        <f t="shared" si="1331"/>
        <v>0.24199999999999999</v>
      </c>
      <c r="R729" s="15">
        <f t="shared" si="1331"/>
        <v>0</v>
      </c>
      <c r="S729" s="15">
        <f t="shared" si="1331"/>
        <v>0</v>
      </c>
      <c r="T729" s="15">
        <f t="shared" si="1331"/>
        <v>0</v>
      </c>
      <c r="U729" s="15">
        <f t="shared" si="1331"/>
        <v>0</v>
      </c>
      <c r="V729" s="15">
        <f t="shared" si="1331"/>
        <v>0</v>
      </c>
      <c r="W729" s="15">
        <f t="shared" si="1331"/>
        <v>0</v>
      </c>
      <c r="X729" s="15">
        <f t="shared" si="1331"/>
        <v>0</v>
      </c>
      <c r="Y729" s="15">
        <f t="shared" si="1331"/>
        <v>0</v>
      </c>
      <c r="Z729" s="15">
        <v>0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0</v>
      </c>
      <c r="AK729" s="15">
        <v>0</v>
      </c>
      <c r="AL729" s="15">
        <v>0</v>
      </c>
      <c r="AM729" s="15">
        <v>0.24199999999999999</v>
      </c>
      <c r="AN729" s="15">
        <v>0</v>
      </c>
      <c r="AO729" s="15">
        <v>0</v>
      </c>
      <c r="AP729" s="15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v>0</v>
      </c>
      <c r="BE729" s="15">
        <v>0</v>
      </c>
      <c r="BF729" s="15">
        <v>0</v>
      </c>
      <c r="BG729" s="15">
        <v>0</v>
      </c>
      <c r="BH729" s="15">
        <v>0</v>
      </c>
      <c r="BI729" s="15">
        <v>0</v>
      </c>
      <c r="BJ729" s="15">
        <v>0</v>
      </c>
      <c r="BK729" s="15">
        <v>0</v>
      </c>
      <c r="BL729" s="15">
        <v>0</v>
      </c>
      <c r="BM729" s="15">
        <v>0</v>
      </c>
      <c r="BN729" s="15">
        <v>0</v>
      </c>
      <c r="BO729" s="15">
        <v>0</v>
      </c>
      <c r="BP729" s="15">
        <v>0</v>
      </c>
      <c r="BQ729" s="15">
        <v>0</v>
      </c>
      <c r="BR729" s="15">
        <v>0</v>
      </c>
      <c r="BS729" s="15">
        <v>0</v>
      </c>
      <c r="BT729" s="15">
        <v>0</v>
      </c>
      <c r="BU729" s="15">
        <v>0</v>
      </c>
      <c r="BV729" s="15">
        <v>0</v>
      </c>
      <c r="BW729" s="15">
        <v>0</v>
      </c>
      <c r="BX729" s="15">
        <v>0</v>
      </c>
      <c r="BY729" s="15">
        <v>0</v>
      </c>
      <c r="BZ729" s="15">
        <v>0</v>
      </c>
      <c r="CA729" s="15">
        <v>0</v>
      </c>
      <c r="CB729" s="15">
        <v>0</v>
      </c>
      <c r="CC729" s="15">
        <v>0</v>
      </c>
      <c r="CD729" s="15">
        <v>0</v>
      </c>
      <c r="CE729" s="15">
        <v>0</v>
      </c>
      <c r="CF729" s="15">
        <v>0</v>
      </c>
      <c r="CG729" s="15">
        <v>0</v>
      </c>
      <c r="CH729" s="15">
        <v>0</v>
      </c>
      <c r="CI729" s="15">
        <v>0</v>
      </c>
      <c r="CJ729" s="15">
        <v>0</v>
      </c>
      <c r="CK729" s="15">
        <v>0</v>
      </c>
      <c r="CL729" s="15">
        <v>0</v>
      </c>
      <c r="CM729" s="15">
        <v>0</v>
      </c>
      <c r="CN729" s="15">
        <v>0</v>
      </c>
      <c r="CO729" s="15">
        <v>0</v>
      </c>
      <c r="CP729" s="15">
        <v>0</v>
      </c>
      <c r="CQ729" s="15">
        <v>0</v>
      </c>
      <c r="CR729" s="15">
        <v>0</v>
      </c>
      <c r="CS729" s="15">
        <v>0</v>
      </c>
      <c r="CT729" s="15">
        <v>0</v>
      </c>
      <c r="CU729" s="15">
        <v>0</v>
      </c>
      <c r="CV729" s="15">
        <v>0</v>
      </c>
      <c r="CW729" s="15">
        <v>0</v>
      </c>
      <c r="CX729" s="15">
        <v>0</v>
      </c>
      <c r="CY729" s="15">
        <v>0</v>
      </c>
      <c r="CZ729" s="15">
        <v>0</v>
      </c>
      <c r="DA729" s="15">
        <v>0</v>
      </c>
      <c r="DB729" s="15">
        <v>0</v>
      </c>
      <c r="DC729" s="15">
        <v>0</v>
      </c>
      <c r="DD729" s="15">
        <v>0</v>
      </c>
      <c r="DE729" s="15">
        <v>0</v>
      </c>
      <c r="DF729" s="15">
        <v>0</v>
      </c>
      <c r="DG729" s="15">
        <v>0</v>
      </c>
      <c r="DH729" s="15">
        <v>0</v>
      </c>
      <c r="DI729" s="15">
        <v>0</v>
      </c>
      <c r="DJ729" s="15">
        <v>0</v>
      </c>
      <c r="DK729" s="15">
        <v>0</v>
      </c>
      <c r="DL729" s="15">
        <v>0</v>
      </c>
      <c r="DM729" s="15">
        <v>0</v>
      </c>
      <c r="DN729" s="15">
        <v>0</v>
      </c>
      <c r="DO729" s="15">
        <v>0</v>
      </c>
      <c r="DP729" s="15">
        <v>0</v>
      </c>
      <c r="DQ729" s="15">
        <v>0</v>
      </c>
      <c r="DR729" s="15">
        <v>0</v>
      </c>
      <c r="DS729" s="15">
        <v>0</v>
      </c>
      <c r="DT729" s="15">
        <v>0</v>
      </c>
      <c r="DU729" s="15">
        <v>0</v>
      </c>
      <c r="DV729" s="15">
        <v>0</v>
      </c>
      <c r="DW729" s="15">
        <v>0</v>
      </c>
      <c r="DX729" s="15">
        <v>0</v>
      </c>
      <c r="DY729" s="15">
        <v>0</v>
      </c>
      <c r="DZ729" s="15">
        <v>0</v>
      </c>
      <c r="EA729" s="15">
        <v>0</v>
      </c>
      <c r="EB729" s="15">
        <v>0</v>
      </c>
      <c r="EC729" s="15">
        <v>0</v>
      </c>
      <c r="ED729" s="15">
        <v>0</v>
      </c>
      <c r="EE729" s="15">
        <v>0</v>
      </c>
      <c r="EF729" s="15">
        <v>0</v>
      </c>
      <c r="EG729" s="15">
        <v>0</v>
      </c>
      <c r="EH729" s="15">
        <v>0</v>
      </c>
      <c r="EI729" s="15">
        <v>0</v>
      </c>
      <c r="EJ729" s="15">
        <v>0</v>
      </c>
      <c r="EK729" s="15">
        <v>0</v>
      </c>
      <c r="EL729" s="15">
        <v>0</v>
      </c>
      <c r="EM729" s="15">
        <v>0</v>
      </c>
      <c r="EN729" s="15">
        <v>0</v>
      </c>
      <c r="EO729" s="15">
        <v>0</v>
      </c>
      <c r="EP729" s="15">
        <v>0</v>
      </c>
      <c r="EQ729" s="15" t="s">
        <v>137</v>
      </c>
      <c r="ER729" s="15" t="s">
        <v>137</v>
      </c>
      <c r="ES729" s="15" t="s">
        <v>137</v>
      </c>
      <c r="ET729" s="15" t="s">
        <v>137</v>
      </c>
      <c r="EU729" s="15" t="s">
        <v>137</v>
      </c>
      <c r="EV729" s="15" t="s">
        <v>137</v>
      </c>
      <c r="EW729" s="15" t="s">
        <v>137</v>
      </c>
      <c r="EX729" s="15" t="s">
        <v>137</v>
      </c>
      <c r="EY729" s="15" t="s">
        <v>137</v>
      </c>
      <c r="EZ729" s="15" t="s">
        <v>137</v>
      </c>
      <c r="FA729" s="15" t="s">
        <v>137</v>
      </c>
      <c r="FB729" s="15">
        <f t="shared" si="1332"/>
        <v>0</v>
      </c>
      <c r="FC729" s="15">
        <f t="shared" si="1332"/>
        <v>0</v>
      </c>
      <c r="FD729" s="15">
        <f t="shared" si="1332"/>
        <v>0</v>
      </c>
      <c r="FE729" s="15">
        <f t="shared" si="1332"/>
        <v>0</v>
      </c>
      <c r="FF729" s="15">
        <f t="shared" si="1332"/>
        <v>0</v>
      </c>
      <c r="FG729" s="15">
        <f t="shared" si="1332"/>
        <v>0</v>
      </c>
      <c r="FH729" s="15">
        <f t="shared" si="1332"/>
        <v>0</v>
      </c>
      <c r="FI729" s="15">
        <f t="shared" si="1332"/>
        <v>0</v>
      </c>
      <c r="FJ729" s="15">
        <f t="shared" si="1332"/>
        <v>0</v>
      </c>
      <c r="FK729" s="15">
        <f t="shared" si="1332"/>
        <v>0</v>
      </c>
      <c r="FL729" s="15">
        <f t="shared" si="1332"/>
        <v>0</v>
      </c>
      <c r="FM729" s="15">
        <f t="shared" si="1333"/>
        <v>0</v>
      </c>
      <c r="FN729" s="15">
        <f t="shared" si="1333"/>
        <v>0</v>
      </c>
      <c r="FO729" s="15">
        <f t="shared" si="1333"/>
        <v>0</v>
      </c>
      <c r="FP729" s="15">
        <f t="shared" si="1333"/>
        <v>0</v>
      </c>
      <c r="FQ729" s="15">
        <f t="shared" si="1333"/>
        <v>0</v>
      </c>
      <c r="FR729" s="15">
        <f t="shared" si="1333"/>
        <v>0</v>
      </c>
      <c r="FS729" s="15">
        <f t="shared" si="1333"/>
        <v>0</v>
      </c>
      <c r="FT729" s="15">
        <f t="shared" si="1333"/>
        <v>0</v>
      </c>
      <c r="FU729" s="15">
        <f t="shared" si="1333"/>
        <v>0</v>
      </c>
      <c r="FV729" s="15">
        <f t="shared" si="1333"/>
        <v>0</v>
      </c>
      <c r="FW729" s="15">
        <f t="shared" si="1333"/>
        <v>0</v>
      </c>
      <c r="FX729" s="49" t="s">
        <v>2705</v>
      </c>
    </row>
    <row r="730" spans="1:180" s="42" customFormat="1" ht="31.5" x14ac:dyDescent="0.25">
      <c r="A730" s="38" t="s">
        <v>951</v>
      </c>
      <c r="B730" s="33" t="s">
        <v>1756</v>
      </c>
      <c r="C730" s="45" t="s">
        <v>1757</v>
      </c>
      <c r="D730" s="15">
        <v>0</v>
      </c>
      <c r="E730" s="15">
        <v>0</v>
      </c>
      <c r="F730" s="15">
        <v>0.45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15">
        <f t="shared" si="1331"/>
        <v>0</v>
      </c>
      <c r="P730" s="15">
        <f t="shared" si="1331"/>
        <v>0</v>
      </c>
      <c r="Q730" s="15">
        <v>0.49990000000000001</v>
      </c>
      <c r="R730" s="15">
        <f t="shared" si="1331"/>
        <v>0</v>
      </c>
      <c r="S730" s="15">
        <f t="shared" si="1331"/>
        <v>0</v>
      </c>
      <c r="T730" s="15">
        <f t="shared" si="1331"/>
        <v>0</v>
      </c>
      <c r="U730" s="15">
        <f t="shared" si="1331"/>
        <v>0</v>
      </c>
      <c r="V730" s="15">
        <f t="shared" si="1331"/>
        <v>0</v>
      </c>
      <c r="W730" s="15">
        <f t="shared" si="1331"/>
        <v>0</v>
      </c>
      <c r="X730" s="15">
        <f t="shared" si="1331"/>
        <v>0</v>
      </c>
      <c r="Y730" s="15">
        <f t="shared" si="1331"/>
        <v>0</v>
      </c>
      <c r="Z730" s="15">
        <v>0</v>
      </c>
      <c r="AA730" s="15">
        <v>0</v>
      </c>
      <c r="AB730" s="15">
        <v>0</v>
      </c>
      <c r="AC730" s="15">
        <v>0</v>
      </c>
      <c r="AD730" s="15">
        <v>0</v>
      </c>
      <c r="AE730" s="15">
        <v>0</v>
      </c>
      <c r="AF730" s="15">
        <v>0</v>
      </c>
      <c r="AG730" s="15">
        <v>0</v>
      </c>
      <c r="AH730" s="15">
        <v>0</v>
      </c>
      <c r="AI730" s="15">
        <v>0</v>
      </c>
      <c r="AJ730" s="15">
        <v>0</v>
      </c>
      <c r="AK730" s="15">
        <v>0</v>
      </c>
      <c r="AL730" s="15">
        <v>0</v>
      </c>
      <c r="AM730" s="15">
        <v>0</v>
      </c>
      <c r="AN730" s="15">
        <v>0</v>
      </c>
      <c r="AO730" s="15">
        <v>0</v>
      </c>
      <c r="AP730" s="15">
        <v>0</v>
      </c>
      <c r="AQ730" s="15">
        <v>0</v>
      </c>
      <c r="AR730" s="15">
        <v>0</v>
      </c>
      <c r="AS730" s="15">
        <v>0</v>
      </c>
      <c r="AT730" s="15">
        <v>0</v>
      </c>
      <c r="AU730" s="15">
        <v>0</v>
      </c>
      <c r="AV730" s="15">
        <v>0</v>
      </c>
      <c r="AW730" s="15">
        <v>0</v>
      </c>
      <c r="AX730" s="15">
        <v>0</v>
      </c>
      <c r="AY730" s="15">
        <v>0</v>
      </c>
      <c r="AZ730" s="15">
        <v>0</v>
      </c>
      <c r="BA730" s="15">
        <v>0</v>
      </c>
      <c r="BB730" s="15">
        <v>0</v>
      </c>
      <c r="BC730" s="15">
        <v>0</v>
      </c>
      <c r="BD730" s="15">
        <v>0</v>
      </c>
      <c r="BE730" s="15">
        <v>0</v>
      </c>
      <c r="BF730" s="15">
        <v>0</v>
      </c>
      <c r="BG730" s="15">
        <v>0</v>
      </c>
      <c r="BH730" s="15">
        <v>0</v>
      </c>
      <c r="BI730" s="15">
        <v>0</v>
      </c>
      <c r="BJ730" s="15">
        <v>0</v>
      </c>
      <c r="BK730" s="15">
        <v>0</v>
      </c>
      <c r="BL730" s="15">
        <v>0</v>
      </c>
      <c r="BM730" s="15">
        <v>0</v>
      </c>
      <c r="BN730" s="15">
        <v>0</v>
      </c>
      <c r="BO730" s="15">
        <v>0</v>
      </c>
      <c r="BP730" s="15">
        <v>0</v>
      </c>
      <c r="BQ730" s="15">
        <v>0</v>
      </c>
      <c r="BR730" s="15">
        <v>0</v>
      </c>
      <c r="BS730" s="15">
        <v>0</v>
      </c>
      <c r="BT730" s="15">
        <v>0</v>
      </c>
      <c r="BU730" s="15">
        <v>0</v>
      </c>
      <c r="BV730" s="15">
        <v>0</v>
      </c>
      <c r="BW730" s="15">
        <v>0</v>
      </c>
      <c r="BX730" s="15">
        <v>0</v>
      </c>
      <c r="BY730" s="15">
        <v>0</v>
      </c>
      <c r="BZ730" s="15">
        <v>0</v>
      </c>
      <c r="CA730" s="15">
        <v>0</v>
      </c>
      <c r="CB730" s="15">
        <v>0</v>
      </c>
      <c r="CC730" s="15">
        <v>0</v>
      </c>
      <c r="CD730" s="15">
        <v>0</v>
      </c>
      <c r="CE730" s="15">
        <v>0</v>
      </c>
      <c r="CF730" s="15">
        <v>0</v>
      </c>
      <c r="CG730" s="15">
        <v>0</v>
      </c>
      <c r="CH730" s="15">
        <v>0</v>
      </c>
      <c r="CI730" s="15">
        <v>0</v>
      </c>
      <c r="CJ730" s="15">
        <v>0</v>
      </c>
      <c r="CK730" s="15">
        <v>0</v>
      </c>
      <c r="CL730" s="15">
        <v>0</v>
      </c>
      <c r="CM730" s="15">
        <v>0</v>
      </c>
      <c r="CN730" s="15">
        <v>0</v>
      </c>
      <c r="CO730" s="15">
        <v>0</v>
      </c>
      <c r="CP730" s="15">
        <v>0</v>
      </c>
      <c r="CQ730" s="15">
        <v>0</v>
      </c>
      <c r="CR730" s="15">
        <v>0</v>
      </c>
      <c r="CS730" s="15">
        <v>0</v>
      </c>
      <c r="CT730" s="15">
        <v>0</v>
      </c>
      <c r="CU730" s="15">
        <v>0</v>
      </c>
      <c r="CV730" s="15">
        <v>0</v>
      </c>
      <c r="CW730" s="15">
        <v>0</v>
      </c>
      <c r="CX730" s="15">
        <v>0</v>
      </c>
      <c r="CY730" s="15">
        <v>0</v>
      </c>
      <c r="CZ730" s="15">
        <v>0</v>
      </c>
      <c r="DA730" s="15">
        <v>0</v>
      </c>
      <c r="DB730" s="15">
        <v>0</v>
      </c>
      <c r="DC730" s="15">
        <v>0</v>
      </c>
      <c r="DD730" s="15">
        <v>0</v>
      </c>
      <c r="DE730" s="15">
        <v>0</v>
      </c>
      <c r="DF730" s="15">
        <v>0</v>
      </c>
      <c r="DG730" s="15">
        <v>0</v>
      </c>
      <c r="DH730" s="15">
        <v>0</v>
      </c>
      <c r="DI730" s="15">
        <v>0</v>
      </c>
      <c r="DJ730" s="15">
        <v>0</v>
      </c>
      <c r="DK730" s="15">
        <v>0</v>
      </c>
      <c r="DL730" s="15">
        <v>0</v>
      </c>
      <c r="DM730" s="15">
        <v>0</v>
      </c>
      <c r="DN730" s="15">
        <v>0</v>
      </c>
      <c r="DO730" s="15">
        <v>0</v>
      </c>
      <c r="DP730" s="15">
        <v>0</v>
      </c>
      <c r="DQ730" s="15">
        <v>0</v>
      </c>
      <c r="DR730" s="15">
        <v>0</v>
      </c>
      <c r="DS730" s="15">
        <v>0</v>
      </c>
      <c r="DT730" s="15">
        <v>0</v>
      </c>
      <c r="DU730" s="15">
        <v>0</v>
      </c>
      <c r="DV730" s="15">
        <v>0</v>
      </c>
      <c r="DW730" s="15">
        <v>0</v>
      </c>
      <c r="DX730" s="15">
        <v>0</v>
      </c>
      <c r="DY730" s="15">
        <v>0</v>
      </c>
      <c r="DZ730" s="15">
        <v>0</v>
      </c>
      <c r="EA730" s="15">
        <v>0</v>
      </c>
      <c r="EB730" s="15">
        <v>0</v>
      </c>
      <c r="EC730" s="15">
        <v>0</v>
      </c>
      <c r="ED730" s="15">
        <v>0</v>
      </c>
      <c r="EE730" s="15">
        <v>0</v>
      </c>
      <c r="EF730" s="15">
        <v>0</v>
      </c>
      <c r="EG730" s="15">
        <v>0</v>
      </c>
      <c r="EH730" s="15">
        <v>0</v>
      </c>
      <c r="EI730" s="15">
        <v>0</v>
      </c>
      <c r="EJ730" s="15">
        <v>0</v>
      </c>
      <c r="EK730" s="15">
        <v>0</v>
      </c>
      <c r="EL730" s="15">
        <v>0</v>
      </c>
      <c r="EM730" s="15">
        <v>0</v>
      </c>
      <c r="EN730" s="15">
        <v>0</v>
      </c>
      <c r="EO730" s="15">
        <v>0</v>
      </c>
      <c r="EP730" s="15">
        <v>0</v>
      </c>
      <c r="EQ730" s="15" t="s">
        <v>137</v>
      </c>
      <c r="ER730" s="15" t="s">
        <v>137</v>
      </c>
      <c r="ES730" s="15" t="s">
        <v>137</v>
      </c>
      <c r="ET730" s="15" t="s">
        <v>137</v>
      </c>
      <c r="EU730" s="15" t="s">
        <v>137</v>
      </c>
      <c r="EV730" s="15" t="s">
        <v>137</v>
      </c>
      <c r="EW730" s="15" t="s">
        <v>137</v>
      </c>
      <c r="EX730" s="15" t="s">
        <v>137</v>
      </c>
      <c r="EY730" s="15" t="s">
        <v>137</v>
      </c>
      <c r="EZ730" s="15" t="s">
        <v>137</v>
      </c>
      <c r="FA730" s="15" t="s">
        <v>137</v>
      </c>
      <c r="FB730" s="15">
        <f t="shared" si="1332"/>
        <v>0</v>
      </c>
      <c r="FC730" s="15">
        <f t="shared" si="1332"/>
        <v>0</v>
      </c>
      <c r="FD730" s="15">
        <f t="shared" si="1332"/>
        <v>0</v>
      </c>
      <c r="FE730" s="15">
        <f t="shared" si="1332"/>
        <v>0</v>
      </c>
      <c r="FF730" s="15">
        <f t="shared" si="1332"/>
        <v>0</v>
      </c>
      <c r="FG730" s="15">
        <f t="shared" si="1332"/>
        <v>0</v>
      </c>
      <c r="FH730" s="15">
        <f t="shared" si="1332"/>
        <v>0</v>
      </c>
      <c r="FI730" s="15">
        <f t="shared" si="1332"/>
        <v>0</v>
      </c>
      <c r="FJ730" s="15">
        <f t="shared" si="1332"/>
        <v>0</v>
      </c>
      <c r="FK730" s="15">
        <f t="shared" si="1332"/>
        <v>0</v>
      </c>
      <c r="FL730" s="15">
        <f t="shared" si="1332"/>
        <v>0</v>
      </c>
      <c r="FM730" s="15">
        <f t="shared" si="1333"/>
        <v>0</v>
      </c>
      <c r="FN730" s="15">
        <f t="shared" si="1333"/>
        <v>0</v>
      </c>
      <c r="FO730" s="15">
        <f t="shared" si="1333"/>
        <v>0</v>
      </c>
      <c r="FP730" s="15">
        <f t="shared" si="1333"/>
        <v>0</v>
      </c>
      <c r="FQ730" s="15">
        <f t="shared" si="1333"/>
        <v>0</v>
      </c>
      <c r="FR730" s="15">
        <f t="shared" si="1333"/>
        <v>0</v>
      </c>
      <c r="FS730" s="15">
        <f t="shared" si="1333"/>
        <v>0</v>
      </c>
      <c r="FT730" s="15">
        <f t="shared" si="1333"/>
        <v>0</v>
      </c>
      <c r="FU730" s="15">
        <f t="shared" si="1333"/>
        <v>0</v>
      </c>
      <c r="FV730" s="15">
        <f t="shared" si="1333"/>
        <v>0</v>
      </c>
      <c r="FW730" s="15">
        <f t="shared" si="1333"/>
        <v>0</v>
      </c>
      <c r="FX730" s="49" t="s">
        <v>2705</v>
      </c>
    </row>
    <row r="731" spans="1:180" s="42" customFormat="1" ht="31.5" x14ac:dyDescent="0.25">
      <c r="A731" s="38" t="s">
        <v>951</v>
      </c>
      <c r="B731" s="33" t="s">
        <v>1758</v>
      </c>
      <c r="C731" s="45" t="s">
        <v>1759</v>
      </c>
      <c r="D731" s="15">
        <v>0</v>
      </c>
      <c r="E731" s="15">
        <v>0</v>
      </c>
      <c r="F731" s="15">
        <v>0.128</v>
      </c>
      <c r="G731" s="15">
        <v>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</v>
      </c>
      <c r="O731" s="15">
        <f t="shared" si="1331"/>
        <v>0</v>
      </c>
      <c r="P731" s="15">
        <f t="shared" si="1331"/>
        <v>0</v>
      </c>
      <c r="Q731" s="15">
        <v>0.14099999999999999</v>
      </c>
      <c r="R731" s="15">
        <f t="shared" si="1331"/>
        <v>0</v>
      </c>
      <c r="S731" s="15">
        <f t="shared" si="1331"/>
        <v>0</v>
      </c>
      <c r="T731" s="15">
        <f t="shared" si="1331"/>
        <v>0</v>
      </c>
      <c r="U731" s="15">
        <f t="shared" si="1331"/>
        <v>0</v>
      </c>
      <c r="V731" s="15">
        <f t="shared" si="1331"/>
        <v>0</v>
      </c>
      <c r="W731" s="15">
        <f t="shared" si="1331"/>
        <v>0</v>
      </c>
      <c r="X731" s="15">
        <f t="shared" si="1331"/>
        <v>0</v>
      </c>
      <c r="Y731" s="15">
        <f t="shared" si="1331"/>
        <v>0</v>
      </c>
      <c r="Z731" s="15">
        <v>0</v>
      </c>
      <c r="AA731" s="15">
        <v>0</v>
      </c>
      <c r="AB731" s="15">
        <v>0</v>
      </c>
      <c r="AC731" s="15">
        <v>0</v>
      </c>
      <c r="AD731" s="15">
        <v>0</v>
      </c>
      <c r="AE731" s="15">
        <v>0</v>
      </c>
      <c r="AF731" s="15">
        <v>0</v>
      </c>
      <c r="AG731" s="15">
        <v>0</v>
      </c>
      <c r="AH731" s="15">
        <v>0</v>
      </c>
      <c r="AI731" s="15">
        <v>0</v>
      </c>
      <c r="AJ731" s="15">
        <v>0</v>
      </c>
      <c r="AK731" s="15">
        <v>0</v>
      </c>
      <c r="AL731" s="15">
        <v>0</v>
      </c>
      <c r="AM731" s="15">
        <v>0</v>
      </c>
      <c r="AN731" s="15">
        <v>0</v>
      </c>
      <c r="AO731" s="15">
        <v>0</v>
      </c>
      <c r="AP731" s="15">
        <v>0</v>
      </c>
      <c r="AQ731" s="15">
        <v>0</v>
      </c>
      <c r="AR731" s="15">
        <v>0</v>
      </c>
      <c r="AS731" s="15">
        <v>0</v>
      </c>
      <c r="AT731" s="15">
        <v>0</v>
      </c>
      <c r="AU731" s="15">
        <v>0</v>
      </c>
      <c r="AV731" s="15">
        <v>0</v>
      </c>
      <c r="AW731" s="15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v>0</v>
      </c>
      <c r="BE731" s="15">
        <v>0</v>
      </c>
      <c r="BF731" s="15">
        <v>0</v>
      </c>
      <c r="BG731" s="15">
        <v>0</v>
      </c>
      <c r="BH731" s="15">
        <v>0</v>
      </c>
      <c r="BI731" s="15">
        <v>0</v>
      </c>
      <c r="BJ731" s="15">
        <v>0</v>
      </c>
      <c r="BK731" s="15">
        <v>0</v>
      </c>
      <c r="BL731" s="15">
        <v>0</v>
      </c>
      <c r="BM731" s="15">
        <v>0</v>
      </c>
      <c r="BN731" s="15">
        <v>0</v>
      </c>
      <c r="BO731" s="15">
        <v>0</v>
      </c>
      <c r="BP731" s="15">
        <v>0</v>
      </c>
      <c r="BQ731" s="15">
        <v>0</v>
      </c>
      <c r="BR731" s="15">
        <v>0</v>
      </c>
      <c r="BS731" s="15">
        <v>0</v>
      </c>
      <c r="BT731" s="15">
        <v>0</v>
      </c>
      <c r="BU731" s="15">
        <v>0</v>
      </c>
      <c r="BV731" s="15">
        <v>0</v>
      </c>
      <c r="BW731" s="15">
        <v>0</v>
      </c>
      <c r="BX731" s="15">
        <v>0</v>
      </c>
      <c r="BY731" s="15">
        <v>0</v>
      </c>
      <c r="BZ731" s="15">
        <v>0</v>
      </c>
      <c r="CA731" s="15">
        <v>0</v>
      </c>
      <c r="CB731" s="15">
        <v>0</v>
      </c>
      <c r="CC731" s="15">
        <v>0</v>
      </c>
      <c r="CD731" s="15">
        <v>0</v>
      </c>
      <c r="CE731" s="15">
        <v>0</v>
      </c>
      <c r="CF731" s="15">
        <v>0</v>
      </c>
      <c r="CG731" s="15">
        <v>0</v>
      </c>
      <c r="CH731" s="15">
        <v>0</v>
      </c>
      <c r="CI731" s="15">
        <v>0</v>
      </c>
      <c r="CJ731" s="15">
        <v>0</v>
      </c>
      <c r="CK731" s="15">
        <v>0</v>
      </c>
      <c r="CL731" s="15">
        <v>0</v>
      </c>
      <c r="CM731" s="15">
        <v>0</v>
      </c>
      <c r="CN731" s="15">
        <v>0</v>
      </c>
      <c r="CO731" s="15">
        <v>0</v>
      </c>
      <c r="CP731" s="15">
        <v>0</v>
      </c>
      <c r="CQ731" s="15">
        <v>0</v>
      </c>
      <c r="CR731" s="15">
        <v>0</v>
      </c>
      <c r="CS731" s="15">
        <v>0</v>
      </c>
      <c r="CT731" s="15">
        <v>0</v>
      </c>
      <c r="CU731" s="15">
        <v>0</v>
      </c>
      <c r="CV731" s="15">
        <v>0</v>
      </c>
      <c r="CW731" s="15">
        <v>0</v>
      </c>
      <c r="CX731" s="15">
        <v>0</v>
      </c>
      <c r="CY731" s="15">
        <v>0</v>
      </c>
      <c r="CZ731" s="15">
        <v>0</v>
      </c>
      <c r="DA731" s="15">
        <v>0</v>
      </c>
      <c r="DB731" s="15">
        <v>0</v>
      </c>
      <c r="DC731" s="15">
        <v>0</v>
      </c>
      <c r="DD731" s="15">
        <v>0</v>
      </c>
      <c r="DE731" s="15">
        <v>0</v>
      </c>
      <c r="DF731" s="15">
        <v>0</v>
      </c>
      <c r="DG731" s="15">
        <v>0</v>
      </c>
      <c r="DH731" s="15">
        <v>0</v>
      </c>
      <c r="DI731" s="15">
        <v>0</v>
      </c>
      <c r="DJ731" s="15">
        <v>0</v>
      </c>
      <c r="DK731" s="15">
        <v>0</v>
      </c>
      <c r="DL731" s="15">
        <v>0</v>
      </c>
      <c r="DM731" s="15">
        <v>0</v>
      </c>
      <c r="DN731" s="15">
        <v>0</v>
      </c>
      <c r="DO731" s="15">
        <v>0</v>
      </c>
      <c r="DP731" s="15">
        <v>0</v>
      </c>
      <c r="DQ731" s="15">
        <v>0</v>
      </c>
      <c r="DR731" s="15">
        <v>0</v>
      </c>
      <c r="DS731" s="15">
        <v>0</v>
      </c>
      <c r="DT731" s="15">
        <v>0</v>
      </c>
      <c r="DU731" s="15">
        <v>0</v>
      </c>
      <c r="DV731" s="15">
        <v>0</v>
      </c>
      <c r="DW731" s="15">
        <v>0</v>
      </c>
      <c r="DX731" s="15">
        <v>0</v>
      </c>
      <c r="DY731" s="15">
        <v>0</v>
      </c>
      <c r="DZ731" s="15">
        <v>0</v>
      </c>
      <c r="EA731" s="15">
        <v>0</v>
      </c>
      <c r="EB731" s="15">
        <v>0</v>
      </c>
      <c r="EC731" s="15">
        <v>0</v>
      </c>
      <c r="ED731" s="15">
        <v>0</v>
      </c>
      <c r="EE731" s="15">
        <v>0</v>
      </c>
      <c r="EF731" s="15">
        <v>0</v>
      </c>
      <c r="EG731" s="15">
        <v>0</v>
      </c>
      <c r="EH731" s="15">
        <v>0</v>
      </c>
      <c r="EI731" s="15">
        <v>0</v>
      </c>
      <c r="EJ731" s="15">
        <v>0</v>
      </c>
      <c r="EK731" s="15">
        <v>0</v>
      </c>
      <c r="EL731" s="15">
        <v>0</v>
      </c>
      <c r="EM731" s="15">
        <v>0</v>
      </c>
      <c r="EN731" s="15">
        <v>0</v>
      </c>
      <c r="EO731" s="15">
        <v>0</v>
      </c>
      <c r="EP731" s="15">
        <v>0</v>
      </c>
      <c r="EQ731" s="15" t="s">
        <v>137</v>
      </c>
      <c r="ER731" s="15" t="s">
        <v>137</v>
      </c>
      <c r="ES731" s="15" t="s">
        <v>137</v>
      </c>
      <c r="ET731" s="15" t="s">
        <v>137</v>
      </c>
      <c r="EU731" s="15" t="s">
        <v>137</v>
      </c>
      <c r="EV731" s="15" t="s">
        <v>137</v>
      </c>
      <c r="EW731" s="15" t="s">
        <v>137</v>
      </c>
      <c r="EX731" s="15" t="s">
        <v>137</v>
      </c>
      <c r="EY731" s="15" t="s">
        <v>137</v>
      </c>
      <c r="EZ731" s="15" t="s">
        <v>137</v>
      </c>
      <c r="FA731" s="15" t="s">
        <v>137</v>
      </c>
      <c r="FB731" s="15">
        <f t="shared" si="1332"/>
        <v>0</v>
      </c>
      <c r="FC731" s="15">
        <f t="shared" si="1332"/>
        <v>0</v>
      </c>
      <c r="FD731" s="15">
        <f t="shared" si="1332"/>
        <v>0</v>
      </c>
      <c r="FE731" s="15">
        <f t="shared" si="1332"/>
        <v>0</v>
      </c>
      <c r="FF731" s="15">
        <f t="shared" si="1332"/>
        <v>0</v>
      </c>
      <c r="FG731" s="15">
        <f t="shared" si="1332"/>
        <v>0</v>
      </c>
      <c r="FH731" s="15">
        <f t="shared" si="1332"/>
        <v>0</v>
      </c>
      <c r="FI731" s="15">
        <f t="shared" si="1332"/>
        <v>0</v>
      </c>
      <c r="FJ731" s="15">
        <f t="shared" si="1332"/>
        <v>0</v>
      </c>
      <c r="FK731" s="15">
        <f t="shared" si="1332"/>
        <v>0</v>
      </c>
      <c r="FL731" s="15">
        <f t="shared" si="1332"/>
        <v>0</v>
      </c>
      <c r="FM731" s="15">
        <f t="shared" si="1333"/>
        <v>0</v>
      </c>
      <c r="FN731" s="15">
        <f t="shared" si="1333"/>
        <v>0</v>
      </c>
      <c r="FO731" s="15">
        <f t="shared" si="1333"/>
        <v>0</v>
      </c>
      <c r="FP731" s="15">
        <f t="shared" si="1333"/>
        <v>0</v>
      </c>
      <c r="FQ731" s="15">
        <f t="shared" si="1333"/>
        <v>0</v>
      </c>
      <c r="FR731" s="15">
        <f t="shared" si="1333"/>
        <v>0</v>
      </c>
      <c r="FS731" s="15">
        <f t="shared" si="1333"/>
        <v>0</v>
      </c>
      <c r="FT731" s="15">
        <f t="shared" si="1333"/>
        <v>0</v>
      </c>
      <c r="FU731" s="15">
        <f t="shared" si="1333"/>
        <v>0</v>
      </c>
      <c r="FV731" s="15">
        <f t="shared" si="1333"/>
        <v>0</v>
      </c>
      <c r="FW731" s="15">
        <f t="shared" si="1333"/>
        <v>0</v>
      </c>
      <c r="FX731" s="49" t="s">
        <v>2705</v>
      </c>
    </row>
    <row r="732" spans="1:180" s="42" customFormat="1" ht="31.5" x14ac:dyDescent="0.25">
      <c r="A732" s="38" t="s">
        <v>951</v>
      </c>
      <c r="B732" s="33" t="s">
        <v>1760</v>
      </c>
      <c r="C732" s="45" t="s">
        <v>1761</v>
      </c>
      <c r="D732" s="15">
        <v>0</v>
      </c>
      <c r="E732" s="15">
        <v>0</v>
      </c>
      <c r="F732" s="15">
        <v>0.16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5">
        <f t="shared" si="1331"/>
        <v>0</v>
      </c>
      <c r="P732" s="15">
        <f t="shared" si="1331"/>
        <v>0</v>
      </c>
      <c r="Q732" s="15">
        <v>0.2195</v>
      </c>
      <c r="R732" s="15">
        <f t="shared" si="1331"/>
        <v>0</v>
      </c>
      <c r="S732" s="15">
        <f t="shared" si="1331"/>
        <v>0</v>
      </c>
      <c r="T732" s="15">
        <f t="shared" si="1331"/>
        <v>0</v>
      </c>
      <c r="U732" s="15">
        <f t="shared" si="1331"/>
        <v>0</v>
      </c>
      <c r="V732" s="15">
        <f t="shared" si="1331"/>
        <v>0</v>
      </c>
      <c r="W732" s="15">
        <f t="shared" si="1331"/>
        <v>0</v>
      </c>
      <c r="X732" s="15">
        <f t="shared" si="1331"/>
        <v>0</v>
      </c>
      <c r="Y732" s="15">
        <f t="shared" si="1331"/>
        <v>0</v>
      </c>
      <c r="Z732" s="15">
        <v>0</v>
      </c>
      <c r="AA732" s="15">
        <v>0</v>
      </c>
      <c r="AB732" s="15">
        <v>0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0</v>
      </c>
      <c r="AP732" s="15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  <c r="BE732" s="15">
        <v>0</v>
      </c>
      <c r="BF732" s="15">
        <v>0</v>
      </c>
      <c r="BG732" s="15">
        <v>0</v>
      </c>
      <c r="BH732" s="15">
        <v>0</v>
      </c>
      <c r="BI732" s="15">
        <v>0</v>
      </c>
      <c r="BJ732" s="15">
        <v>0</v>
      </c>
      <c r="BK732" s="15">
        <v>0</v>
      </c>
      <c r="BL732" s="15">
        <v>0</v>
      </c>
      <c r="BM732" s="15">
        <v>0</v>
      </c>
      <c r="BN732" s="15">
        <v>0</v>
      </c>
      <c r="BO732" s="15">
        <v>0</v>
      </c>
      <c r="BP732" s="15">
        <v>0</v>
      </c>
      <c r="BQ732" s="15">
        <v>0</v>
      </c>
      <c r="BR732" s="15">
        <v>0</v>
      </c>
      <c r="BS732" s="15">
        <v>0</v>
      </c>
      <c r="BT732" s="15">
        <v>0</v>
      </c>
      <c r="BU732" s="15">
        <v>0</v>
      </c>
      <c r="BV732" s="15">
        <v>0</v>
      </c>
      <c r="BW732" s="15">
        <v>0</v>
      </c>
      <c r="BX732" s="15">
        <v>0</v>
      </c>
      <c r="BY732" s="15">
        <v>0</v>
      </c>
      <c r="BZ732" s="15">
        <v>0</v>
      </c>
      <c r="CA732" s="15">
        <v>0</v>
      </c>
      <c r="CB732" s="15">
        <v>0</v>
      </c>
      <c r="CC732" s="15">
        <v>0</v>
      </c>
      <c r="CD732" s="15">
        <v>0</v>
      </c>
      <c r="CE732" s="15">
        <v>0</v>
      </c>
      <c r="CF732" s="15">
        <v>0</v>
      </c>
      <c r="CG732" s="15">
        <v>0</v>
      </c>
      <c r="CH732" s="15">
        <v>0</v>
      </c>
      <c r="CI732" s="15">
        <v>0</v>
      </c>
      <c r="CJ732" s="15">
        <v>0</v>
      </c>
      <c r="CK732" s="15">
        <v>0</v>
      </c>
      <c r="CL732" s="15">
        <v>0</v>
      </c>
      <c r="CM732" s="15">
        <v>0</v>
      </c>
      <c r="CN732" s="15">
        <v>0</v>
      </c>
      <c r="CO732" s="15">
        <v>0</v>
      </c>
      <c r="CP732" s="15">
        <v>0</v>
      </c>
      <c r="CQ732" s="15">
        <v>0</v>
      </c>
      <c r="CR732" s="15">
        <v>0</v>
      </c>
      <c r="CS732" s="15">
        <v>0</v>
      </c>
      <c r="CT732" s="15">
        <v>0</v>
      </c>
      <c r="CU732" s="15">
        <v>0</v>
      </c>
      <c r="CV732" s="15">
        <v>0</v>
      </c>
      <c r="CW732" s="15">
        <v>0</v>
      </c>
      <c r="CX732" s="15">
        <v>0</v>
      </c>
      <c r="CY732" s="15">
        <v>0</v>
      </c>
      <c r="CZ732" s="15">
        <v>0</v>
      </c>
      <c r="DA732" s="15">
        <v>0</v>
      </c>
      <c r="DB732" s="15">
        <v>0</v>
      </c>
      <c r="DC732" s="15">
        <v>0</v>
      </c>
      <c r="DD732" s="15">
        <v>0</v>
      </c>
      <c r="DE732" s="15">
        <v>0</v>
      </c>
      <c r="DF732" s="15">
        <v>0</v>
      </c>
      <c r="DG732" s="15">
        <v>0</v>
      </c>
      <c r="DH732" s="15">
        <v>0</v>
      </c>
      <c r="DI732" s="15">
        <v>0</v>
      </c>
      <c r="DJ732" s="15">
        <v>0</v>
      </c>
      <c r="DK732" s="15">
        <v>0</v>
      </c>
      <c r="DL732" s="15">
        <v>0</v>
      </c>
      <c r="DM732" s="15">
        <v>0</v>
      </c>
      <c r="DN732" s="15">
        <v>0</v>
      </c>
      <c r="DO732" s="15">
        <v>0</v>
      </c>
      <c r="DP732" s="15">
        <v>0</v>
      </c>
      <c r="DQ732" s="15">
        <v>0</v>
      </c>
      <c r="DR732" s="15">
        <v>0</v>
      </c>
      <c r="DS732" s="15">
        <v>0</v>
      </c>
      <c r="DT732" s="15">
        <v>0</v>
      </c>
      <c r="DU732" s="15">
        <v>0</v>
      </c>
      <c r="DV732" s="15">
        <v>0</v>
      </c>
      <c r="DW732" s="15">
        <v>0</v>
      </c>
      <c r="DX732" s="15">
        <v>0</v>
      </c>
      <c r="DY732" s="15">
        <v>0</v>
      </c>
      <c r="DZ732" s="15">
        <v>0</v>
      </c>
      <c r="EA732" s="15">
        <v>0</v>
      </c>
      <c r="EB732" s="15">
        <v>0</v>
      </c>
      <c r="EC732" s="15">
        <v>0</v>
      </c>
      <c r="ED732" s="15">
        <v>0</v>
      </c>
      <c r="EE732" s="15">
        <v>0</v>
      </c>
      <c r="EF732" s="15">
        <v>0</v>
      </c>
      <c r="EG732" s="15">
        <v>0</v>
      </c>
      <c r="EH732" s="15">
        <v>0</v>
      </c>
      <c r="EI732" s="15">
        <v>0</v>
      </c>
      <c r="EJ732" s="15">
        <v>0</v>
      </c>
      <c r="EK732" s="15">
        <v>0</v>
      </c>
      <c r="EL732" s="15">
        <v>0</v>
      </c>
      <c r="EM732" s="15">
        <v>0</v>
      </c>
      <c r="EN732" s="15">
        <v>0</v>
      </c>
      <c r="EO732" s="15">
        <v>0</v>
      </c>
      <c r="EP732" s="15">
        <v>0</v>
      </c>
      <c r="EQ732" s="15" t="s">
        <v>137</v>
      </c>
      <c r="ER732" s="15" t="s">
        <v>137</v>
      </c>
      <c r="ES732" s="15" t="s">
        <v>137</v>
      </c>
      <c r="ET732" s="15" t="s">
        <v>137</v>
      </c>
      <c r="EU732" s="15" t="s">
        <v>137</v>
      </c>
      <c r="EV732" s="15" t="s">
        <v>137</v>
      </c>
      <c r="EW732" s="15" t="s">
        <v>137</v>
      </c>
      <c r="EX732" s="15" t="s">
        <v>137</v>
      </c>
      <c r="EY732" s="15" t="s">
        <v>137</v>
      </c>
      <c r="EZ732" s="15" t="s">
        <v>137</v>
      </c>
      <c r="FA732" s="15" t="s">
        <v>137</v>
      </c>
      <c r="FB732" s="15">
        <f t="shared" si="1332"/>
        <v>0</v>
      </c>
      <c r="FC732" s="15">
        <f t="shared" si="1332"/>
        <v>0</v>
      </c>
      <c r="FD732" s="15">
        <f t="shared" si="1332"/>
        <v>0</v>
      </c>
      <c r="FE732" s="15">
        <f t="shared" si="1332"/>
        <v>0</v>
      </c>
      <c r="FF732" s="15">
        <f t="shared" si="1332"/>
        <v>0</v>
      </c>
      <c r="FG732" s="15">
        <f t="shared" si="1332"/>
        <v>0</v>
      </c>
      <c r="FH732" s="15">
        <f t="shared" si="1332"/>
        <v>0</v>
      </c>
      <c r="FI732" s="15">
        <f t="shared" si="1332"/>
        <v>0</v>
      </c>
      <c r="FJ732" s="15">
        <f t="shared" si="1332"/>
        <v>0</v>
      </c>
      <c r="FK732" s="15">
        <f t="shared" si="1332"/>
        <v>0</v>
      </c>
      <c r="FL732" s="15">
        <f t="shared" si="1332"/>
        <v>0</v>
      </c>
      <c r="FM732" s="15">
        <f t="shared" si="1333"/>
        <v>0</v>
      </c>
      <c r="FN732" s="15">
        <f t="shared" si="1333"/>
        <v>0</v>
      </c>
      <c r="FO732" s="15">
        <f t="shared" si="1333"/>
        <v>0</v>
      </c>
      <c r="FP732" s="15">
        <f t="shared" si="1333"/>
        <v>0</v>
      </c>
      <c r="FQ732" s="15">
        <f t="shared" si="1333"/>
        <v>0</v>
      </c>
      <c r="FR732" s="15">
        <f t="shared" si="1333"/>
        <v>0</v>
      </c>
      <c r="FS732" s="15">
        <f t="shared" si="1333"/>
        <v>0</v>
      </c>
      <c r="FT732" s="15">
        <f t="shared" si="1333"/>
        <v>0</v>
      </c>
      <c r="FU732" s="15">
        <f t="shared" si="1333"/>
        <v>0</v>
      </c>
      <c r="FV732" s="15">
        <f t="shared" si="1333"/>
        <v>0</v>
      </c>
      <c r="FW732" s="15">
        <f t="shared" si="1333"/>
        <v>0</v>
      </c>
      <c r="FX732" s="49" t="s">
        <v>2705</v>
      </c>
    </row>
    <row r="733" spans="1:180" s="42" customFormat="1" ht="47.25" x14ac:dyDescent="0.25">
      <c r="A733" s="38" t="s">
        <v>951</v>
      </c>
      <c r="B733" s="33" t="s">
        <v>2434</v>
      </c>
      <c r="C733" s="45" t="s">
        <v>1996</v>
      </c>
      <c r="D733" s="15">
        <v>0</v>
      </c>
      <c r="E733" s="15">
        <v>0</v>
      </c>
      <c r="F733" s="15">
        <v>0.15</v>
      </c>
      <c r="G733" s="15">
        <v>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5">
        <f t="shared" si="1331"/>
        <v>0</v>
      </c>
      <c r="P733" s="15">
        <f t="shared" si="1331"/>
        <v>0</v>
      </c>
      <c r="Q733" s="15">
        <f t="shared" si="1331"/>
        <v>0.3</v>
      </c>
      <c r="R733" s="15">
        <f t="shared" si="1331"/>
        <v>0</v>
      </c>
      <c r="S733" s="15">
        <f t="shared" si="1331"/>
        <v>0</v>
      </c>
      <c r="T733" s="15">
        <f t="shared" si="1331"/>
        <v>0</v>
      </c>
      <c r="U733" s="15">
        <f t="shared" si="1331"/>
        <v>0</v>
      </c>
      <c r="V733" s="15">
        <f t="shared" si="1331"/>
        <v>0</v>
      </c>
      <c r="W733" s="15">
        <f t="shared" si="1331"/>
        <v>0</v>
      </c>
      <c r="X733" s="15">
        <f t="shared" si="1331"/>
        <v>0</v>
      </c>
      <c r="Y733" s="15">
        <f t="shared" si="1331"/>
        <v>0</v>
      </c>
      <c r="Z733" s="15">
        <v>0</v>
      </c>
      <c r="AA733" s="15">
        <v>0</v>
      </c>
      <c r="AB733" s="15">
        <v>0.15</v>
      </c>
      <c r="AC733" s="15">
        <v>0</v>
      </c>
      <c r="AD733" s="15">
        <v>0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  <c r="AJ733" s="15">
        <v>0</v>
      </c>
      <c r="AK733" s="15">
        <v>0</v>
      </c>
      <c r="AL733" s="15">
        <v>0</v>
      </c>
      <c r="AM733" s="15">
        <f>2*0.15</f>
        <v>0.3</v>
      </c>
      <c r="AN733" s="15">
        <v>0</v>
      </c>
      <c r="AO733" s="15">
        <v>0</v>
      </c>
      <c r="AP733" s="15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15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v>0</v>
      </c>
      <c r="BE733" s="15">
        <v>0</v>
      </c>
      <c r="BF733" s="15">
        <v>0</v>
      </c>
      <c r="BG733" s="15">
        <v>0</v>
      </c>
      <c r="BH733" s="15">
        <v>0</v>
      </c>
      <c r="BI733" s="15">
        <v>0</v>
      </c>
      <c r="BJ733" s="15">
        <v>0</v>
      </c>
      <c r="BK733" s="15">
        <v>0</v>
      </c>
      <c r="BL733" s="15">
        <v>0</v>
      </c>
      <c r="BM733" s="15">
        <v>0</v>
      </c>
      <c r="BN733" s="15">
        <v>0</v>
      </c>
      <c r="BO733" s="15">
        <v>0</v>
      </c>
      <c r="BP733" s="15">
        <v>0</v>
      </c>
      <c r="BQ733" s="15">
        <v>0</v>
      </c>
      <c r="BR733" s="15">
        <v>0</v>
      </c>
      <c r="BS733" s="15">
        <v>0</v>
      </c>
      <c r="BT733" s="15">
        <v>0</v>
      </c>
      <c r="BU733" s="15">
        <v>0</v>
      </c>
      <c r="BV733" s="15">
        <v>0</v>
      </c>
      <c r="BW733" s="15">
        <v>0</v>
      </c>
      <c r="BX733" s="15">
        <v>0</v>
      </c>
      <c r="BY733" s="15">
        <v>0</v>
      </c>
      <c r="BZ733" s="15">
        <v>0</v>
      </c>
      <c r="CA733" s="15">
        <v>0</v>
      </c>
      <c r="CB733" s="15">
        <v>0</v>
      </c>
      <c r="CC733" s="15">
        <v>0</v>
      </c>
      <c r="CD733" s="15">
        <v>0</v>
      </c>
      <c r="CE733" s="15">
        <v>0</v>
      </c>
      <c r="CF733" s="15">
        <v>0</v>
      </c>
      <c r="CG733" s="15">
        <v>0</v>
      </c>
      <c r="CH733" s="15">
        <v>0</v>
      </c>
      <c r="CI733" s="15">
        <v>0</v>
      </c>
      <c r="CJ733" s="15">
        <v>0</v>
      </c>
      <c r="CK733" s="15">
        <v>0</v>
      </c>
      <c r="CL733" s="15">
        <v>0</v>
      </c>
      <c r="CM733" s="15">
        <v>0</v>
      </c>
      <c r="CN733" s="15">
        <v>0</v>
      </c>
      <c r="CO733" s="15">
        <v>0</v>
      </c>
      <c r="CP733" s="15">
        <v>0</v>
      </c>
      <c r="CQ733" s="15">
        <v>0</v>
      </c>
      <c r="CR733" s="15">
        <v>0</v>
      </c>
      <c r="CS733" s="15">
        <v>0</v>
      </c>
      <c r="CT733" s="15">
        <v>0</v>
      </c>
      <c r="CU733" s="15">
        <v>0</v>
      </c>
      <c r="CV733" s="15">
        <v>0</v>
      </c>
      <c r="CW733" s="15">
        <v>0</v>
      </c>
      <c r="CX733" s="15">
        <v>0</v>
      </c>
      <c r="CY733" s="15">
        <v>0</v>
      </c>
      <c r="CZ733" s="15">
        <v>0</v>
      </c>
      <c r="DA733" s="15">
        <v>0</v>
      </c>
      <c r="DB733" s="15">
        <v>0</v>
      </c>
      <c r="DC733" s="15">
        <v>0</v>
      </c>
      <c r="DD733" s="15">
        <v>0</v>
      </c>
      <c r="DE733" s="15">
        <v>0</v>
      </c>
      <c r="DF733" s="15">
        <v>0</v>
      </c>
      <c r="DG733" s="15">
        <v>0</v>
      </c>
      <c r="DH733" s="15">
        <v>0</v>
      </c>
      <c r="DI733" s="15">
        <v>0</v>
      </c>
      <c r="DJ733" s="15">
        <v>0</v>
      </c>
      <c r="DK733" s="15">
        <v>0</v>
      </c>
      <c r="DL733" s="15">
        <v>0</v>
      </c>
      <c r="DM733" s="15">
        <v>0</v>
      </c>
      <c r="DN733" s="15">
        <v>0</v>
      </c>
      <c r="DO733" s="15">
        <v>0</v>
      </c>
      <c r="DP733" s="15">
        <v>0</v>
      </c>
      <c r="DQ733" s="15">
        <v>0</v>
      </c>
      <c r="DR733" s="15">
        <v>0</v>
      </c>
      <c r="DS733" s="15">
        <v>0</v>
      </c>
      <c r="DT733" s="15">
        <v>0</v>
      </c>
      <c r="DU733" s="15">
        <v>0</v>
      </c>
      <c r="DV733" s="15">
        <v>0</v>
      </c>
      <c r="DW733" s="15">
        <v>0</v>
      </c>
      <c r="DX733" s="15">
        <v>0</v>
      </c>
      <c r="DY733" s="15">
        <v>0</v>
      </c>
      <c r="DZ733" s="15">
        <v>0</v>
      </c>
      <c r="EA733" s="15">
        <v>0</v>
      </c>
      <c r="EB733" s="15">
        <v>0</v>
      </c>
      <c r="EC733" s="15">
        <v>0</v>
      </c>
      <c r="ED733" s="15">
        <v>0</v>
      </c>
      <c r="EE733" s="15">
        <v>0</v>
      </c>
      <c r="EF733" s="15">
        <v>0</v>
      </c>
      <c r="EG733" s="15">
        <v>0</v>
      </c>
      <c r="EH733" s="15">
        <v>0</v>
      </c>
      <c r="EI733" s="15">
        <v>0</v>
      </c>
      <c r="EJ733" s="15">
        <v>0</v>
      </c>
      <c r="EK733" s="15">
        <v>0</v>
      </c>
      <c r="EL733" s="15">
        <v>0</v>
      </c>
      <c r="EM733" s="15">
        <v>0</v>
      </c>
      <c r="EN733" s="15">
        <v>0</v>
      </c>
      <c r="EO733" s="15">
        <v>0</v>
      </c>
      <c r="EP733" s="15">
        <v>0</v>
      </c>
      <c r="EQ733" s="15" t="s">
        <v>137</v>
      </c>
      <c r="ER733" s="15" t="s">
        <v>137</v>
      </c>
      <c r="ES733" s="15" t="s">
        <v>137</v>
      </c>
      <c r="ET733" s="15" t="s">
        <v>137</v>
      </c>
      <c r="EU733" s="15" t="s">
        <v>137</v>
      </c>
      <c r="EV733" s="15" t="s">
        <v>137</v>
      </c>
      <c r="EW733" s="15" t="s">
        <v>137</v>
      </c>
      <c r="EX733" s="15" t="s">
        <v>137</v>
      </c>
      <c r="EY733" s="15" t="s">
        <v>137</v>
      </c>
      <c r="EZ733" s="15" t="s">
        <v>137</v>
      </c>
      <c r="FA733" s="15" t="s">
        <v>137</v>
      </c>
      <c r="FB733" s="15">
        <f t="shared" si="1332"/>
        <v>0</v>
      </c>
      <c r="FC733" s="15">
        <f t="shared" si="1332"/>
        <v>0</v>
      </c>
      <c r="FD733" s="15">
        <f t="shared" si="1332"/>
        <v>0</v>
      </c>
      <c r="FE733" s="15">
        <f t="shared" si="1332"/>
        <v>0</v>
      </c>
      <c r="FF733" s="15">
        <f t="shared" si="1332"/>
        <v>0</v>
      </c>
      <c r="FG733" s="15">
        <f t="shared" si="1332"/>
        <v>0</v>
      </c>
      <c r="FH733" s="15">
        <f t="shared" si="1332"/>
        <v>0</v>
      </c>
      <c r="FI733" s="15">
        <f t="shared" si="1332"/>
        <v>0</v>
      </c>
      <c r="FJ733" s="15">
        <f t="shared" si="1332"/>
        <v>0</v>
      </c>
      <c r="FK733" s="15">
        <f t="shared" si="1332"/>
        <v>0</v>
      </c>
      <c r="FL733" s="15">
        <f t="shared" si="1332"/>
        <v>0</v>
      </c>
      <c r="FM733" s="15">
        <f t="shared" si="1333"/>
        <v>0</v>
      </c>
      <c r="FN733" s="15">
        <f t="shared" si="1333"/>
        <v>0</v>
      </c>
      <c r="FO733" s="15">
        <f t="shared" si="1333"/>
        <v>0</v>
      </c>
      <c r="FP733" s="15">
        <f t="shared" si="1333"/>
        <v>0</v>
      </c>
      <c r="FQ733" s="15">
        <f t="shared" si="1333"/>
        <v>0</v>
      </c>
      <c r="FR733" s="15">
        <f t="shared" si="1333"/>
        <v>0</v>
      </c>
      <c r="FS733" s="15">
        <f t="shared" si="1333"/>
        <v>0</v>
      </c>
      <c r="FT733" s="15">
        <f t="shared" si="1333"/>
        <v>0</v>
      </c>
      <c r="FU733" s="15">
        <f t="shared" si="1333"/>
        <v>0</v>
      </c>
      <c r="FV733" s="15">
        <f t="shared" si="1333"/>
        <v>0</v>
      </c>
      <c r="FW733" s="15">
        <f t="shared" si="1333"/>
        <v>0</v>
      </c>
      <c r="FX733" s="51" t="s">
        <v>2703</v>
      </c>
    </row>
    <row r="734" spans="1:180" s="42" customFormat="1" ht="47.25" x14ac:dyDescent="0.25">
      <c r="A734" s="38" t="s">
        <v>951</v>
      </c>
      <c r="B734" s="33" t="s">
        <v>2435</v>
      </c>
      <c r="C734" s="45" t="s">
        <v>2436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15">
        <f t="shared" si="1331"/>
        <v>0</v>
      </c>
      <c r="P734" s="15">
        <f t="shared" si="1331"/>
        <v>0</v>
      </c>
      <c r="Q734" s="15">
        <f t="shared" si="1331"/>
        <v>0.24</v>
      </c>
      <c r="R734" s="15">
        <f t="shared" si="1331"/>
        <v>0</v>
      </c>
      <c r="S734" s="15">
        <f t="shared" si="1331"/>
        <v>0</v>
      </c>
      <c r="T734" s="15">
        <f t="shared" si="1331"/>
        <v>0</v>
      </c>
      <c r="U734" s="15">
        <f t="shared" si="1331"/>
        <v>0</v>
      </c>
      <c r="V734" s="15">
        <f t="shared" si="1331"/>
        <v>0</v>
      </c>
      <c r="W734" s="15">
        <f t="shared" si="1331"/>
        <v>0</v>
      </c>
      <c r="X734" s="15">
        <f t="shared" si="1331"/>
        <v>0</v>
      </c>
      <c r="Y734" s="15">
        <f t="shared" si="1331"/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0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  <c r="AJ734" s="15">
        <v>0</v>
      </c>
      <c r="AK734" s="15">
        <v>0</v>
      </c>
      <c r="AL734" s="15">
        <v>0</v>
      </c>
      <c r="AM734" s="15">
        <f>2*0.12</f>
        <v>0.24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  <c r="BE734" s="15">
        <v>0</v>
      </c>
      <c r="BF734" s="15">
        <v>0</v>
      </c>
      <c r="BG734" s="15">
        <v>0</v>
      </c>
      <c r="BH734" s="15">
        <v>0</v>
      </c>
      <c r="BI734" s="15">
        <v>0</v>
      </c>
      <c r="BJ734" s="15">
        <v>0</v>
      </c>
      <c r="BK734" s="15">
        <v>0</v>
      </c>
      <c r="BL734" s="15">
        <v>0</v>
      </c>
      <c r="BM734" s="15">
        <v>0</v>
      </c>
      <c r="BN734" s="15">
        <v>0</v>
      </c>
      <c r="BO734" s="15">
        <v>0</v>
      </c>
      <c r="BP734" s="15">
        <v>0</v>
      </c>
      <c r="BQ734" s="15">
        <v>0</v>
      </c>
      <c r="BR734" s="15">
        <v>0</v>
      </c>
      <c r="BS734" s="15">
        <v>0</v>
      </c>
      <c r="BT734" s="15">
        <v>0</v>
      </c>
      <c r="BU734" s="15">
        <v>0</v>
      </c>
      <c r="BV734" s="15">
        <v>0</v>
      </c>
      <c r="BW734" s="15">
        <v>0</v>
      </c>
      <c r="BX734" s="15">
        <v>0</v>
      </c>
      <c r="BY734" s="15">
        <v>0</v>
      </c>
      <c r="BZ734" s="15">
        <v>0</v>
      </c>
      <c r="CA734" s="15">
        <v>0</v>
      </c>
      <c r="CB734" s="15">
        <v>0</v>
      </c>
      <c r="CC734" s="15">
        <v>0</v>
      </c>
      <c r="CD734" s="15">
        <v>0</v>
      </c>
      <c r="CE734" s="15">
        <v>0</v>
      </c>
      <c r="CF734" s="15">
        <v>0</v>
      </c>
      <c r="CG734" s="15">
        <v>0</v>
      </c>
      <c r="CH734" s="15">
        <v>0</v>
      </c>
      <c r="CI734" s="15">
        <v>0</v>
      </c>
      <c r="CJ734" s="15">
        <v>0</v>
      </c>
      <c r="CK734" s="15">
        <v>0</v>
      </c>
      <c r="CL734" s="15">
        <v>0</v>
      </c>
      <c r="CM734" s="15">
        <v>0</v>
      </c>
      <c r="CN734" s="15">
        <v>0</v>
      </c>
      <c r="CO734" s="15">
        <v>0</v>
      </c>
      <c r="CP734" s="15">
        <v>0</v>
      </c>
      <c r="CQ734" s="15">
        <v>0</v>
      </c>
      <c r="CR734" s="15">
        <v>0</v>
      </c>
      <c r="CS734" s="15">
        <v>0</v>
      </c>
      <c r="CT734" s="15">
        <v>0</v>
      </c>
      <c r="CU734" s="15">
        <v>0</v>
      </c>
      <c r="CV734" s="15">
        <v>0</v>
      </c>
      <c r="CW734" s="15">
        <v>0</v>
      </c>
      <c r="CX734" s="15">
        <v>0</v>
      </c>
      <c r="CY734" s="15">
        <v>0</v>
      </c>
      <c r="CZ734" s="15">
        <v>0</v>
      </c>
      <c r="DA734" s="15">
        <v>0</v>
      </c>
      <c r="DB734" s="15">
        <v>0</v>
      </c>
      <c r="DC734" s="15">
        <v>0</v>
      </c>
      <c r="DD734" s="15">
        <v>0</v>
      </c>
      <c r="DE734" s="15">
        <v>0</v>
      </c>
      <c r="DF734" s="15">
        <v>0</v>
      </c>
      <c r="DG734" s="15">
        <v>0</v>
      </c>
      <c r="DH734" s="15">
        <v>0</v>
      </c>
      <c r="DI734" s="15">
        <v>0</v>
      </c>
      <c r="DJ734" s="15">
        <v>0</v>
      </c>
      <c r="DK734" s="15">
        <v>0</v>
      </c>
      <c r="DL734" s="15">
        <v>0</v>
      </c>
      <c r="DM734" s="15">
        <v>0</v>
      </c>
      <c r="DN734" s="15">
        <v>0</v>
      </c>
      <c r="DO734" s="15">
        <v>0</v>
      </c>
      <c r="DP734" s="15">
        <v>0</v>
      </c>
      <c r="DQ734" s="15">
        <v>0</v>
      </c>
      <c r="DR734" s="15">
        <v>0</v>
      </c>
      <c r="DS734" s="15">
        <v>0</v>
      </c>
      <c r="DT734" s="15">
        <v>0</v>
      </c>
      <c r="DU734" s="15">
        <v>0</v>
      </c>
      <c r="DV734" s="15">
        <v>0</v>
      </c>
      <c r="DW734" s="15">
        <v>0</v>
      </c>
      <c r="DX734" s="15">
        <v>0</v>
      </c>
      <c r="DY734" s="15">
        <v>0</v>
      </c>
      <c r="DZ734" s="15">
        <v>0</v>
      </c>
      <c r="EA734" s="15">
        <v>0</v>
      </c>
      <c r="EB734" s="15">
        <v>0</v>
      </c>
      <c r="EC734" s="15">
        <v>0</v>
      </c>
      <c r="ED734" s="15">
        <v>0</v>
      </c>
      <c r="EE734" s="15">
        <v>0</v>
      </c>
      <c r="EF734" s="15">
        <v>0</v>
      </c>
      <c r="EG734" s="15">
        <v>0</v>
      </c>
      <c r="EH734" s="15">
        <v>0</v>
      </c>
      <c r="EI734" s="15">
        <v>0</v>
      </c>
      <c r="EJ734" s="15">
        <v>0</v>
      </c>
      <c r="EK734" s="15">
        <v>0</v>
      </c>
      <c r="EL734" s="15">
        <v>0</v>
      </c>
      <c r="EM734" s="15">
        <v>0</v>
      </c>
      <c r="EN734" s="15">
        <v>0</v>
      </c>
      <c r="EO734" s="15">
        <v>0</v>
      </c>
      <c r="EP734" s="15">
        <v>0</v>
      </c>
      <c r="EQ734" s="15" t="s">
        <v>137</v>
      </c>
      <c r="ER734" s="15" t="s">
        <v>137</v>
      </c>
      <c r="ES734" s="15" t="s">
        <v>137</v>
      </c>
      <c r="ET734" s="15" t="s">
        <v>137</v>
      </c>
      <c r="EU734" s="15" t="s">
        <v>137</v>
      </c>
      <c r="EV734" s="15" t="s">
        <v>137</v>
      </c>
      <c r="EW734" s="15" t="s">
        <v>137</v>
      </c>
      <c r="EX734" s="15" t="s">
        <v>137</v>
      </c>
      <c r="EY734" s="15" t="s">
        <v>137</v>
      </c>
      <c r="EZ734" s="15" t="s">
        <v>137</v>
      </c>
      <c r="FA734" s="15" t="s">
        <v>137</v>
      </c>
      <c r="FB734" s="15">
        <f t="shared" si="1332"/>
        <v>0</v>
      </c>
      <c r="FC734" s="15">
        <f t="shared" si="1332"/>
        <v>0</v>
      </c>
      <c r="FD734" s="15">
        <f t="shared" si="1332"/>
        <v>0</v>
      </c>
      <c r="FE734" s="15">
        <f t="shared" si="1332"/>
        <v>0</v>
      </c>
      <c r="FF734" s="15">
        <f t="shared" si="1332"/>
        <v>0</v>
      </c>
      <c r="FG734" s="15">
        <f t="shared" si="1332"/>
        <v>0</v>
      </c>
      <c r="FH734" s="15">
        <f t="shared" si="1332"/>
        <v>0</v>
      </c>
      <c r="FI734" s="15">
        <f t="shared" si="1332"/>
        <v>0</v>
      </c>
      <c r="FJ734" s="15">
        <f t="shared" si="1332"/>
        <v>0</v>
      </c>
      <c r="FK734" s="15">
        <f t="shared" si="1332"/>
        <v>0</v>
      </c>
      <c r="FL734" s="15">
        <f t="shared" si="1332"/>
        <v>0</v>
      </c>
      <c r="FM734" s="15">
        <f>BG734+CC734+CY734+DU734+EF734</f>
        <v>0</v>
      </c>
      <c r="FN734" s="15">
        <f>BH734+CD734+CZ734+DV734+EG734</f>
        <v>0</v>
      </c>
      <c r="FO734" s="15">
        <f t="shared" si="1333"/>
        <v>0</v>
      </c>
      <c r="FP734" s="15">
        <f t="shared" si="1333"/>
        <v>0</v>
      </c>
      <c r="FQ734" s="15">
        <f t="shared" si="1333"/>
        <v>0</v>
      </c>
      <c r="FR734" s="15">
        <f t="shared" si="1333"/>
        <v>0</v>
      </c>
      <c r="FS734" s="15">
        <f t="shared" si="1333"/>
        <v>0</v>
      </c>
      <c r="FT734" s="15">
        <f t="shared" si="1333"/>
        <v>0</v>
      </c>
      <c r="FU734" s="15">
        <f t="shared" si="1333"/>
        <v>0</v>
      </c>
      <c r="FV734" s="15">
        <f t="shared" si="1333"/>
        <v>0</v>
      </c>
      <c r="FW734" s="15">
        <f t="shared" si="1333"/>
        <v>0</v>
      </c>
      <c r="FX734" s="51" t="s">
        <v>2702</v>
      </c>
    </row>
    <row r="735" spans="1:180" s="42" customFormat="1" ht="126" x14ac:dyDescent="0.25">
      <c r="A735" s="38" t="s">
        <v>951</v>
      </c>
      <c r="B735" s="33" t="s">
        <v>2807</v>
      </c>
      <c r="C735" s="45" t="s">
        <v>2808</v>
      </c>
      <c r="D735" s="15">
        <v>0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5">
        <f t="shared" ref="O735:O736" si="1334">AK735+BG735+CC735+CY735+DU735+EF735</f>
        <v>0</v>
      </c>
      <c r="P735" s="15">
        <f t="shared" ref="P735:P736" si="1335">AL735+BH735+CD735+CZ735+DV735+EG735</f>
        <v>0</v>
      </c>
      <c r="Q735" s="15">
        <f t="shared" ref="Q735:Q736" si="1336">AM735+BI735+CE735+DA735+DW735+EH735</f>
        <v>0.4204</v>
      </c>
      <c r="R735" s="15">
        <f t="shared" ref="R735:R736" si="1337">AN735+BJ735+CF735+DB735+DX735+EI735</f>
        <v>0</v>
      </c>
      <c r="S735" s="15">
        <f t="shared" ref="S735:S736" si="1338">AO735+BK735+CG735+DC735+DY735+EJ735</f>
        <v>0</v>
      </c>
      <c r="T735" s="15">
        <f t="shared" ref="T735:T736" si="1339">AP735+BL735+CH735+DD735+DZ735+EK735</f>
        <v>0</v>
      </c>
      <c r="U735" s="15">
        <f t="shared" ref="U735:U736" si="1340">AQ735+BM735+CI735+DE735+EA735+EL735</f>
        <v>0</v>
      </c>
      <c r="V735" s="15">
        <f t="shared" ref="V735:V736" si="1341">AR735+BN735+CJ735+DF735+EB735+EM735</f>
        <v>0</v>
      </c>
      <c r="W735" s="15">
        <f t="shared" ref="W735:W736" si="1342">AS735+BO735+CK735+DG735+EC735+EN735</f>
        <v>0</v>
      </c>
      <c r="X735" s="15">
        <f t="shared" ref="X735:X736" si="1343">AT735+BP735+CL735+DH735+ED735+EO735</f>
        <v>0</v>
      </c>
      <c r="Y735" s="15">
        <f t="shared" ref="Y735:Y736" si="1344">AU735+BQ735+CM735+DI735+EE735+EP735</f>
        <v>0</v>
      </c>
      <c r="Z735" s="15">
        <v>0</v>
      </c>
      <c r="AA735" s="15">
        <v>0</v>
      </c>
      <c r="AB735" s="15">
        <v>0</v>
      </c>
      <c r="AC735" s="15">
        <v>0</v>
      </c>
      <c r="AD735" s="15">
        <v>0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  <c r="AJ735" s="15">
        <v>0</v>
      </c>
      <c r="AK735" s="15">
        <v>0</v>
      </c>
      <c r="AL735" s="15">
        <v>0</v>
      </c>
      <c r="AM735" s="15">
        <v>0.4204</v>
      </c>
      <c r="AN735" s="15">
        <v>0</v>
      </c>
      <c r="AO735" s="15">
        <v>0</v>
      </c>
      <c r="AP735" s="15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v>0</v>
      </c>
      <c r="BE735" s="15">
        <v>0</v>
      </c>
      <c r="BF735" s="15">
        <v>0</v>
      </c>
      <c r="BG735" s="15">
        <v>0</v>
      </c>
      <c r="BH735" s="15">
        <v>0</v>
      </c>
      <c r="BI735" s="15">
        <v>0</v>
      </c>
      <c r="BJ735" s="15">
        <v>0</v>
      </c>
      <c r="BK735" s="15">
        <v>0</v>
      </c>
      <c r="BL735" s="15">
        <v>0</v>
      </c>
      <c r="BM735" s="15">
        <v>0</v>
      </c>
      <c r="BN735" s="15">
        <v>0</v>
      </c>
      <c r="BO735" s="15">
        <v>0</v>
      </c>
      <c r="BP735" s="15">
        <v>0</v>
      </c>
      <c r="BQ735" s="15">
        <v>0</v>
      </c>
      <c r="BR735" s="15">
        <v>0</v>
      </c>
      <c r="BS735" s="15">
        <v>0</v>
      </c>
      <c r="BT735" s="15">
        <v>0</v>
      </c>
      <c r="BU735" s="15">
        <v>0</v>
      </c>
      <c r="BV735" s="15">
        <v>0</v>
      </c>
      <c r="BW735" s="15">
        <v>0</v>
      </c>
      <c r="BX735" s="15">
        <v>0</v>
      </c>
      <c r="BY735" s="15">
        <v>0</v>
      </c>
      <c r="BZ735" s="15">
        <v>0</v>
      </c>
      <c r="CA735" s="15">
        <v>0</v>
      </c>
      <c r="CB735" s="15">
        <v>0</v>
      </c>
      <c r="CC735" s="15">
        <v>0</v>
      </c>
      <c r="CD735" s="15">
        <v>0</v>
      </c>
      <c r="CE735" s="15">
        <v>0</v>
      </c>
      <c r="CF735" s="15">
        <v>0</v>
      </c>
      <c r="CG735" s="15">
        <v>0</v>
      </c>
      <c r="CH735" s="15">
        <v>0</v>
      </c>
      <c r="CI735" s="15">
        <v>0</v>
      </c>
      <c r="CJ735" s="15">
        <v>0</v>
      </c>
      <c r="CK735" s="15">
        <v>0</v>
      </c>
      <c r="CL735" s="15">
        <v>0</v>
      </c>
      <c r="CM735" s="15">
        <v>0</v>
      </c>
      <c r="CN735" s="15">
        <v>0</v>
      </c>
      <c r="CO735" s="15">
        <v>0</v>
      </c>
      <c r="CP735" s="15">
        <v>0</v>
      </c>
      <c r="CQ735" s="15">
        <v>0</v>
      </c>
      <c r="CR735" s="15">
        <v>0</v>
      </c>
      <c r="CS735" s="15">
        <v>0</v>
      </c>
      <c r="CT735" s="15">
        <v>0</v>
      </c>
      <c r="CU735" s="15">
        <v>0</v>
      </c>
      <c r="CV735" s="15">
        <v>0</v>
      </c>
      <c r="CW735" s="15">
        <v>0</v>
      </c>
      <c r="CX735" s="15">
        <v>0</v>
      </c>
      <c r="CY735" s="15">
        <v>0</v>
      </c>
      <c r="CZ735" s="15">
        <v>0</v>
      </c>
      <c r="DA735" s="15">
        <v>0</v>
      </c>
      <c r="DB735" s="15">
        <v>0</v>
      </c>
      <c r="DC735" s="15">
        <v>0</v>
      </c>
      <c r="DD735" s="15">
        <v>0</v>
      </c>
      <c r="DE735" s="15">
        <v>0</v>
      </c>
      <c r="DF735" s="15">
        <v>0</v>
      </c>
      <c r="DG735" s="15">
        <v>0</v>
      </c>
      <c r="DH735" s="15">
        <v>0</v>
      </c>
      <c r="DI735" s="15">
        <v>0</v>
      </c>
      <c r="DJ735" s="15">
        <v>0</v>
      </c>
      <c r="DK735" s="15">
        <v>0</v>
      </c>
      <c r="DL735" s="15">
        <v>0</v>
      </c>
      <c r="DM735" s="15">
        <v>0</v>
      </c>
      <c r="DN735" s="15">
        <v>0</v>
      </c>
      <c r="DO735" s="15">
        <v>0</v>
      </c>
      <c r="DP735" s="15">
        <v>0</v>
      </c>
      <c r="DQ735" s="15">
        <v>0</v>
      </c>
      <c r="DR735" s="15">
        <v>0</v>
      </c>
      <c r="DS735" s="15">
        <v>0</v>
      </c>
      <c r="DT735" s="15">
        <v>0</v>
      </c>
      <c r="DU735" s="15">
        <v>0</v>
      </c>
      <c r="DV735" s="15">
        <v>0</v>
      </c>
      <c r="DW735" s="15">
        <v>0</v>
      </c>
      <c r="DX735" s="15">
        <v>0</v>
      </c>
      <c r="DY735" s="15">
        <v>0</v>
      </c>
      <c r="DZ735" s="15">
        <v>0</v>
      </c>
      <c r="EA735" s="15">
        <v>0</v>
      </c>
      <c r="EB735" s="15">
        <v>0</v>
      </c>
      <c r="EC735" s="15">
        <v>0</v>
      </c>
      <c r="ED735" s="15">
        <v>0</v>
      </c>
      <c r="EE735" s="15">
        <v>0</v>
      </c>
      <c r="EF735" s="15">
        <v>0</v>
      </c>
      <c r="EG735" s="15">
        <v>0</v>
      </c>
      <c r="EH735" s="15">
        <v>0</v>
      </c>
      <c r="EI735" s="15">
        <v>0</v>
      </c>
      <c r="EJ735" s="15">
        <v>0</v>
      </c>
      <c r="EK735" s="15">
        <v>0</v>
      </c>
      <c r="EL735" s="15">
        <v>0</v>
      </c>
      <c r="EM735" s="15">
        <v>0</v>
      </c>
      <c r="EN735" s="15">
        <v>0</v>
      </c>
      <c r="EO735" s="15">
        <v>0</v>
      </c>
      <c r="EP735" s="15">
        <v>0</v>
      </c>
      <c r="EQ735" s="15" t="s">
        <v>137</v>
      </c>
      <c r="ER735" s="15" t="s">
        <v>137</v>
      </c>
      <c r="ES735" s="15" t="s">
        <v>137</v>
      </c>
      <c r="ET735" s="15" t="s">
        <v>137</v>
      </c>
      <c r="EU735" s="15" t="s">
        <v>137</v>
      </c>
      <c r="EV735" s="15" t="s">
        <v>137</v>
      </c>
      <c r="EW735" s="15" t="s">
        <v>137</v>
      </c>
      <c r="EX735" s="15" t="s">
        <v>137</v>
      </c>
      <c r="EY735" s="15" t="s">
        <v>137</v>
      </c>
      <c r="EZ735" s="15" t="s">
        <v>137</v>
      </c>
      <c r="FA735" s="15" t="s">
        <v>137</v>
      </c>
      <c r="FB735" s="15">
        <f t="shared" ref="FB735:FB736" si="1345">EF735+DJ735+CN735+BR735+AV735</f>
        <v>0</v>
      </c>
      <c r="FC735" s="15">
        <f t="shared" ref="FC735:FC736" si="1346">EG735+DK735+CO735+BS735+AW735</f>
        <v>0</v>
      </c>
      <c r="FD735" s="15">
        <f t="shared" ref="FD735:FD736" si="1347">EH735+DL735+CP735+BT735+AX735</f>
        <v>0</v>
      </c>
      <c r="FE735" s="15">
        <f t="shared" ref="FE735:FE736" si="1348">EI735+DM735+CQ735+BU735+AY735</f>
        <v>0</v>
      </c>
      <c r="FF735" s="15">
        <f t="shared" ref="FF735:FF736" si="1349">EJ735+DN735+CR735+BV735+AZ735</f>
        <v>0</v>
      </c>
      <c r="FG735" s="15">
        <f t="shared" ref="FG735:FG736" si="1350">EK735+DO735+CS735+BW735+BA735</f>
        <v>0</v>
      </c>
      <c r="FH735" s="15">
        <f t="shared" ref="FH735:FH736" si="1351">EL735+DP735+CT735+BX735+BB735</f>
        <v>0</v>
      </c>
      <c r="FI735" s="15">
        <f t="shared" ref="FI735:FI736" si="1352">EM735+DQ735+CU735+BY735+BC735</f>
        <v>0</v>
      </c>
      <c r="FJ735" s="15">
        <f t="shared" ref="FJ735:FJ736" si="1353">EN735+DR735+CV735+BZ735+BD735</f>
        <v>0</v>
      </c>
      <c r="FK735" s="15">
        <f t="shared" ref="FK735:FK736" si="1354">EO735+DS735+CW735+CA735+BE735</f>
        <v>0</v>
      </c>
      <c r="FL735" s="15">
        <f t="shared" ref="FL735:FL736" si="1355">EP735+DT735+CX735+CB735+BF735</f>
        <v>0</v>
      </c>
      <c r="FM735" s="15">
        <f t="shared" ref="FM735" si="1356">BG735+CC735+CY735+DU735+EF735</f>
        <v>0</v>
      </c>
      <c r="FN735" s="15">
        <f t="shared" ref="FN735" si="1357">BH735+CD735+CZ735+DV735+EG735</f>
        <v>0</v>
      </c>
      <c r="FO735" s="15">
        <f t="shared" ref="FO735:FO736" si="1358">BI735+CE735+DA735+DW735+EH735</f>
        <v>0</v>
      </c>
      <c r="FP735" s="15">
        <f t="shared" ref="FP735:FP736" si="1359">BJ735+CF735+DB735+DX735+EI735</f>
        <v>0</v>
      </c>
      <c r="FQ735" s="15">
        <f t="shared" ref="FQ735:FQ736" si="1360">BK735+CG735+DC735+DY735+EJ735</f>
        <v>0</v>
      </c>
      <c r="FR735" s="15">
        <f t="shared" ref="FR735:FR736" si="1361">BL735+CH735+DD735+DZ735+EK735</f>
        <v>0</v>
      </c>
      <c r="FS735" s="15">
        <f t="shared" ref="FS735:FS736" si="1362">BM735+CI735+DE735+EA735+EL735</f>
        <v>0</v>
      </c>
      <c r="FT735" s="15">
        <f t="shared" ref="FT735:FT736" si="1363">BN735+CJ735+DF735+EB735+EM735</f>
        <v>0</v>
      </c>
      <c r="FU735" s="15">
        <f t="shared" ref="FU735:FU736" si="1364">BO735+CK735+DG735+EC735+EN735</f>
        <v>0</v>
      </c>
      <c r="FV735" s="15">
        <f t="shared" ref="FV735:FV736" si="1365">BP735+CL735+DH735+ED735+EO735</f>
        <v>0</v>
      </c>
      <c r="FW735" s="15">
        <f t="shared" ref="FW735:FW736" si="1366">BQ735+CM735+DI735+EE735+EP735</f>
        <v>0</v>
      </c>
      <c r="FX735" s="51" t="s">
        <v>2898</v>
      </c>
    </row>
    <row r="736" spans="1:180" s="42" customFormat="1" ht="47.25" x14ac:dyDescent="0.25">
      <c r="A736" s="38" t="s">
        <v>951</v>
      </c>
      <c r="B736" s="33" t="s">
        <v>2487</v>
      </c>
      <c r="C736" s="45" t="s">
        <v>2028</v>
      </c>
      <c r="D736" s="15">
        <v>0</v>
      </c>
      <c r="E736" s="15">
        <v>0</v>
      </c>
      <c r="F736" s="15">
        <v>0.11600000000000001</v>
      </c>
      <c r="G736" s="15">
        <v>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5">
        <f t="shared" si="1334"/>
        <v>0</v>
      </c>
      <c r="P736" s="15">
        <f t="shared" si="1335"/>
        <v>0</v>
      </c>
      <c r="Q736" s="15">
        <f t="shared" si="1336"/>
        <v>0.12640000000000001</v>
      </c>
      <c r="R736" s="15">
        <f t="shared" si="1337"/>
        <v>0</v>
      </c>
      <c r="S736" s="15">
        <f t="shared" si="1338"/>
        <v>0</v>
      </c>
      <c r="T736" s="15">
        <f t="shared" si="1339"/>
        <v>0</v>
      </c>
      <c r="U736" s="15">
        <f t="shared" si="1340"/>
        <v>0</v>
      </c>
      <c r="V736" s="15">
        <f t="shared" si="1341"/>
        <v>0</v>
      </c>
      <c r="W736" s="15">
        <f t="shared" si="1342"/>
        <v>0</v>
      </c>
      <c r="X736" s="15">
        <f t="shared" si="1343"/>
        <v>0</v>
      </c>
      <c r="Y736" s="15">
        <f t="shared" si="1344"/>
        <v>0</v>
      </c>
      <c r="Z736" s="15">
        <v>0</v>
      </c>
      <c r="AA736" s="15">
        <v>0</v>
      </c>
      <c r="AB736" s="15">
        <v>0.11600000000000001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</v>
      </c>
      <c r="AK736" s="15">
        <v>0</v>
      </c>
      <c r="AL736" s="15">
        <v>0</v>
      </c>
      <c r="AM736" s="15">
        <f>0.0632*2</f>
        <v>0.12640000000000001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15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v>0</v>
      </c>
      <c r="BE736" s="15">
        <v>0</v>
      </c>
      <c r="BF736" s="15">
        <v>0</v>
      </c>
      <c r="BG736" s="15">
        <v>0</v>
      </c>
      <c r="BH736" s="15">
        <v>0</v>
      </c>
      <c r="BI736" s="15">
        <v>0</v>
      </c>
      <c r="BJ736" s="15">
        <v>0</v>
      </c>
      <c r="BK736" s="15">
        <v>0</v>
      </c>
      <c r="BL736" s="15">
        <v>0</v>
      </c>
      <c r="BM736" s="15">
        <v>0</v>
      </c>
      <c r="BN736" s="15">
        <v>0</v>
      </c>
      <c r="BO736" s="15">
        <v>0</v>
      </c>
      <c r="BP736" s="15">
        <v>0</v>
      </c>
      <c r="BQ736" s="15">
        <v>0</v>
      </c>
      <c r="BR736" s="15">
        <v>0</v>
      </c>
      <c r="BS736" s="15">
        <v>0</v>
      </c>
      <c r="BT736" s="15">
        <v>0</v>
      </c>
      <c r="BU736" s="15">
        <v>0</v>
      </c>
      <c r="BV736" s="15">
        <v>0</v>
      </c>
      <c r="BW736" s="15">
        <v>0</v>
      </c>
      <c r="BX736" s="15">
        <v>0</v>
      </c>
      <c r="BY736" s="15">
        <v>0</v>
      </c>
      <c r="BZ736" s="15">
        <v>0</v>
      </c>
      <c r="CA736" s="15">
        <v>0</v>
      </c>
      <c r="CB736" s="15">
        <v>0</v>
      </c>
      <c r="CC736" s="15">
        <v>0</v>
      </c>
      <c r="CD736" s="15">
        <v>0</v>
      </c>
      <c r="CE736" s="15">
        <v>0</v>
      </c>
      <c r="CF736" s="15">
        <v>0</v>
      </c>
      <c r="CG736" s="15">
        <v>0</v>
      </c>
      <c r="CH736" s="15">
        <v>0</v>
      </c>
      <c r="CI736" s="15">
        <v>0</v>
      </c>
      <c r="CJ736" s="15">
        <v>0</v>
      </c>
      <c r="CK736" s="15">
        <v>0</v>
      </c>
      <c r="CL736" s="15">
        <v>0</v>
      </c>
      <c r="CM736" s="15">
        <v>0</v>
      </c>
      <c r="CN736" s="15">
        <v>0</v>
      </c>
      <c r="CO736" s="15">
        <v>0</v>
      </c>
      <c r="CP736" s="15">
        <v>0</v>
      </c>
      <c r="CQ736" s="15">
        <v>0</v>
      </c>
      <c r="CR736" s="15">
        <v>0</v>
      </c>
      <c r="CS736" s="15">
        <v>0</v>
      </c>
      <c r="CT736" s="15">
        <v>0</v>
      </c>
      <c r="CU736" s="15">
        <v>0</v>
      </c>
      <c r="CV736" s="15">
        <v>0</v>
      </c>
      <c r="CW736" s="15">
        <v>0</v>
      </c>
      <c r="CX736" s="15">
        <v>0</v>
      </c>
      <c r="CY736" s="15">
        <v>0</v>
      </c>
      <c r="CZ736" s="15">
        <v>0</v>
      </c>
      <c r="DA736" s="15">
        <v>0</v>
      </c>
      <c r="DB736" s="15">
        <v>0</v>
      </c>
      <c r="DC736" s="15">
        <v>0</v>
      </c>
      <c r="DD736" s="15">
        <v>0</v>
      </c>
      <c r="DE736" s="15">
        <v>0</v>
      </c>
      <c r="DF736" s="15">
        <v>0</v>
      </c>
      <c r="DG736" s="15">
        <v>0</v>
      </c>
      <c r="DH736" s="15">
        <v>0</v>
      </c>
      <c r="DI736" s="15">
        <v>0</v>
      </c>
      <c r="DJ736" s="15">
        <v>0</v>
      </c>
      <c r="DK736" s="15">
        <v>0</v>
      </c>
      <c r="DL736" s="15">
        <v>0</v>
      </c>
      <c r="DM736" s="15">
        <v>0</v>
      </c>
      <c r="DN736" s="15">
        <v>0</v>
      </c>
      <c r="DO736" s="15">
        <v>0</v>
      </c>
      <c r="DP736" s="15">
        <v>0</v>
      </c>
      <c r="DQ736" s="15">
        <v>0</v>
      </c>
      <c r="DR736" s="15">
        <v>0</v>
      </c>
      <c r="DS736" s="15">
        <v>0</v>
      </c>
      <c r="DT736" s="15">
        <v>0</v>
      </c>
      <c r="DU736" s="15">
        <v>0</v>
      </c>
      <c r="DV736" s="15">
        <v>0</v>
      </c>
      <c r="DW736" s="15">
        <v>0</v>
      </c>
      <c r="DX736" s="15">
        <v>0</v>
      </c>
      <c r="DY736" s="15">
        <v>0</v>
      </c>
      <c r="DZ736" s="15">
        <v>0</v>
      </c>
      <c r="EA736" s="15">
        <v>0</v>
      </c>
      <c r="EB736" s="15">
        <v>0</v>
      </c>
      <c r="EC736" s="15">
        <v>0</v>
      </c>
      <c r="ED736" s="15">
        <v>0</v>
      </c>
      <c r="EE736" s="15">
        <v>0</v>
      </c>
      <c r="EF736" s="15">
        <v>0</v>
      </c>
      <c r="EG736" s="15">
        <v>0</v>
      </c>
      <c r="EH736" s="15">
        <v>0</v>
      </c>
      <c r="EI736" s="15">
        <v>0</v>
      </c>
      <c r="EJ736" s="15">
        <v>0</v>
      </c>
      <c r="EK736" s="15">
        <v>0</v>
      </c>
      <c r="EL736" s="15">
        <v>0</v>
      </c>
      <c r="EM736" s="15">
        <v>0</v>
      </c>
      <c r="EN736" s="15">
        <v>0</v>
      </c>
      <c r="EO736" s="15">
        <v>0</v>
      </c>
      <c r="EP736" s="15">
        <v>0</v>
      </c>
      <c r="EQ736" s="15" t="s">
        <v>137</v>
      </c>
      <c r="ER736" s="15" t="s">
        <v>137</v>
      </c>
      <c r="ES736" s="15" t="s">
        <v>137</v>
      </c>
      <c r="ET736" s="15" t="s">
        <v>137</v>
      </c>
      <c r="EU736" s="15" t="s">
        <v>137</v>
      </c>
      <c r="EV736" s="15" t="s">
        <v>137</v>
      </c>
      <c r="EW736" s="15" t="s">
        <v>137</v>
      </c>
      <c r="EX736" s="15" t="s">
        <v>137</v>
      </c>
      <c r="EY736" s="15" t="s">
        <v>137</v>
      </c>
      <c r="EZ736" s="15" t="s">
        <v>137</v>
      </c>
      <c r="FA736" s="15" t="s">
        <v>137</v>
      </c>
      <c r="FB736" s="15">
        <f t="shared" si="1345"/>
        <v>0</v>
      </c>
      <c r="FC736" s="15">
        <f t="shared" si="1346"/>
        <v>0</v>
      </c>
      <c r="FD736" s="15">
        <f t="shared" si="1347"/>
        <v>0</v>
      </c>
      <c r="FE736" s="15">
        <f t="shared" si="1348"/>
        <v>0</v>
      </c>
      <c r="FF736" s="15">
        <f t="shared" si="1349"/>
        <v>0</v>
      </c>
      <c r="FG736" s="15">
        <f t="shared" si="1350"/>
        <v>0</v>
      </c>
      <c r="FH736" s="15">
        <f t="shared" si="1351"/>
        <v>0</v>
      </c>
      <c r="FI736" s="15">
        <f t="shared" si="1352"/>
        <v>0</v>
      </c>
      <c r="FJ736" s="15">
        <f t="shared" si="1353"/>
        <v>0</v>
      </c>
      <c r="FK736" s="15">
        <f t="shared" si="1354"/>
        <v>0</v>
      </c>
      <c r="FL736" s="15">
        <f t="shared" si="1355"/>
        <v>0</v>
      </c>
      <c r="FM736" s="15">
        <f>BG736+CC736+CY736+DU736+EF736</f>
        <v>0</v>
      </c>
      <c r="FN736" s="15">
        <f>BH736+CD736+CZ736+DV736+EG736</f>
        <v>0</v>
      </c>
      <c r="FO736" s="15">
        <f t="shared" si="1358"/>
        <v>0</v>
      </c>
      <c r="FP736" s="15">
        <f t="shared" si="1359"/>
        <v>0</v>
      </c>
      <c r="FQ736" s="15">
        <f t="shared" si="1360"/>
        <v>0</v>
      </c>
      <c r="FR736" s="15">
        <f t="shared" si="1361"/>
        <v>0</v>
      </c>
      <c r="FS736" s="15">
        <f t="shared" si="1362"/>
        <v>0</v>
      </c>
      <c r="FT736" s="15">
        <f t="shared" si="1363"/>
        <v>0</v>
      </c>
      <c r="FU736" s="15">
        <f t="shared" si="1364"/>
        <v>0</v>
      </c>
      <c r="FV736" s="15">
        <f t="shared" si="1365"/>
        <v>0</v>
      </c>
      <c r="FW736" s="15">
        <f t="shared" si="1366"/>
        <v>0</v>
      </c>
      <c r="FX736" s="49" t="s">
        <v>2705</v>
      </c>
    </row>
    <row r="737" spans="1:180" s="42" customFormat="1" ht="31.5" x14ac:dyDescent="0.25">
      <c r="A737" s="38" t="s">
        <v>951</v>
      </c>
      <c r="B737" s="33" t="s">
        <v>2481</v>
      </c>
      <c r="C737" s="45" t="s">
        <v>2015</v>
      </c>
      <c r="D737" s="15">
        <v>0</v>
      </c>
      <c r="E737" s="15">
        <v>0</v>
      </c>
      <c r="F737" s="15">
        <v>0.37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f t="shared" ref="O737:O738" si="1367">AK737+BG737+CC737+CY737+DU737+EF737</f>
        <v>0</v>
      </c>
      <c r="P737" s="15">
        <f t="shared" ref="P737:P738" si="1368">AL737+BH737+CD737+CZ737+DV737+EG737</f>
        <v>0</v>
      </c>
      <c r="Q737" s="15">
        <f t="shared" ref="Q737:Q738" si="1369">AM737+BI737+CE737+DA737+DW737+EH737</f>
        <v>0.37</v>
      </c>
      <c r="R737" s="15">
        <f t="shared" ref="R737:R738" si="1370">AN737+BJ737+CF737+DB737+DX737+EI737</f>
        <v>0</v>
      </c>
      <c r="S737" s="15">
        <f t="shared" ref="S737:S738" si="1371">AO737+BK737+CG737+DC737+DY737+EJ737</f>
        <v>0</v>
      </c>
      <c r="T737" s="15">
        <f t="shared" ref="T737:T738" si="1372">AP737+BL737+CH737+DD737+DZ737+EK737</f>
        <v>0</v>
      </c>
      <c r="U737" s="15">
        <f t="shared" ref="U737:U738" si="1373">AQ737+BM737+CI737+DE737+EA737+EL737</f>
        <v>0</v>
      </c>
      <c r="V737" s="15">
        <f t="shared" ref="V737:V738" si="1374">AR737+BN737+CJ737+DF737+EB737+EM737</f>
        <v>0</v>
      </c>
      <c r="W737" s="15">
        <f t="shared" ref="W737:W738" si="1375">AS737+BO737+CK737+DG737+EC737+EN737</f>
        <v>0</v>
      </c>
      <c r="X737" s="15">
        <f t="shared" ref="X737:X738" si="1376">AT737+BP737+CL737+DH737+ED737+EO737</f>
        <v>0</v>
      </c>
      <c r="Y737" s="15">
        <f t="shared" ref="Y737:Y738" si="1377">AU737+BQ737+CM737+DI737+EE737+EP737</f>
        <v>0</v>
      </c>
      <c r="Z737" s="15">
        <v>0</v>
      </c>
      <c r="AA737" s="15">
        <v>0</v>
      </c>
      <c r="AB737" s="15">
        <v>0.37</v>
      </c>
      <c r="AC737" s="15">
        <v>0</v>
      </c>
      <c r="AD737" s="15">
        <v>0</v>
      </c>
      <c r="AE737" s="15">
        <v>0</v>
      </c>
      <c r="AF737" s="15">
        <v>0</v>
      </c>
      <c r="AG737" s="15">
        <v>0</v>
      </c>
      <c r="AH737" s="15">
        <v>0</v>
      </c>
      <c r="AI737" s="15">
        <v>0</v>
      </c>
      <c r="AJ737" s="15">
        <v>0</v>
      </c>
      <c r="AK737" s="15">
        <v>0</v>
      </c>
      <c r="AL737" s="15">
        <v>0</v>
      </c>
      <c r="AM737" s="15">
        <f>0.185*2</f>
        <v>0.37</v>
      </c>
      <c r="AN737" s="15">
        <v>0</v>
      </c>
      <c r="AO737" s="15">
        <v>0</v>
      </c>
      <c r="AP737" s="15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0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0</v>
      </c>
      <c r="BE737" s="15">
        <v>0</v>
      </c>
      <c r="BF737" s="15">
        <v>0</v>
      </c>
      <c r="BG737" s="15">
        <v>0</v>
      </c>
      <c r="BH737" s="15">
        <v>0</v>
      </c>
      <c r="BI737" s="15">
        <v>0</v>
      </c>
      <c r="BJ737" s="15">
        <v>0</v>
      </c>
      <c r="BK737" s="15">
        <v>0</v>
      </c>
      <c r="BL737" s="15">
        <v>0</v>
      </c>
      <c r="BM737" s="15">
        <v>0</v>
      </c>
      <c r="BN737" s="15">
        <v>0</v>
      </c>
      <c r="BO737" s="15">
        <v>0</v>
      </c>
      <c r="BP737" s="15">
        <v>0</v>
      </c>
      <c r="BQ737" s="15">
        <v>0</v>
      </c>
      <c r="BR737" s="15">
        <v>0</v>
      </c>
      <c r="BS737" s="15">
        <v>0</v>
      </c>
      <c r="BT737" s="15">
        <v>0</v>
      </c>
      <c r="BU737" s="15">
        <v>0</v>
      </c>
      <c r="BV737" s="15">
        <v>0</v>
      </c>
      <c r="BW737" s="15">
        <v>0</v>
      </c>
      <c r="BX737" s="15">
        <v>0</v>
      </c>
      <c r="BY737" s="15">
        <v>0</v>
      </c>
      <c r="BZ737" s="15">
        <v>0</v>
      </c>
      <c r="CA737" s="15">
        <v>0</v>
      </c>
      <c r="CB737" s="15">
        <v>0</v>
      </c>
      <c r="CC737" s="15">
        <v>0</v>
      </c>
      <c r="CD737" s="15">
        <v>0</v>
      </c>
      <c r="CE737" s="15">
        <v>0</v>
      </c>
      <c r="CF737" s="15">
        <v>0</v>
      </c>
      <c r="CG737" s="15">
        <v>0</v>
      </c>
      <c r="CH737" s="15">
        <v>0</v>
      </c>
      <c r="CI737" s="15">
        <v>0</v>
      </c>
      <c r="CJ737" s="15">
        <v>0</v>
      </c>
      <c r="CK737" s="15">
        <v>0</v>
      </c>
      <c r="CL737" s="15">
        <v>0</v>
      </c>
      <c r="CM737" s="15">
        <v>0</v>
      </c>
      <c r="CN737" s="15">
        <v>0</v>
      </c>
      <c r="CO737" s="15">
        <v>0</v>
      </c>
      <c r="CP737" s="15">
        <v>0</v>
      </c>
      <c r="CQ737" s="15">
        <v>0</v>
      </c>
      <c r="CR737" s="15">
        <v>0</v>
      </c>
      <c r="CS737" s="15">
        <v>0</v>
      </c>
      <c r="CT737" s="15">
        <v>0</v>
      </c>
      <c r="CU737" s="15">
        <v>0</v>
      </c>
      <c r="CV737" s="15">
        <v>0</v>
      </c>
      <c r="CW737" s="15">
        <v>0</v>
      </c>
      <c r="CX737" s="15">
        <v>0</v>
      </c>
      <c r="CY737" s="15">
        <v>0</v>
      </c>
      <c r="CZ737" s="15">
        <v>0</v>
      </c>
      <c r="DA737" s="15">
        <v>0</v>
      </c>
      <c r="DB737" s="15">
        <v>0</v>
      </c>
      <c r="DC737" s="15">
        <v>0</v>
      </c>
      <c r="DD737" s="15">
        <v>0</v>
      </c>
      <c r="DE737" s="15">
        <v>0</v>
      </c>
      <c r="DF737" s="15">
        <v>0</v>
      </c>
      <c r="DG737" s="15">
        <v>0</v>
      </c>
      <c r="DH737" s="15">
        <v>0</v>
      </c>
      <c r="DI737" s="15">
        <v>0</v>
      </c>
      <c r="DJ737" s="15">
        <v>0</v>
      </c>
      <c r="DK737" s="15">
        <v>0</v>
      </c>
      <c r="DL737" s="15">
        <v>0</v>
      </c>
      <c r="DM737" s="15">
        <v>0</v>
      </c>
      <c r="DN737" s="15">
        <v>0</v>
      </c>
      <c r="DO737" s="15">
        <v>0</v>
      </c>
      <c r="DP737" s="15">
        <v>0</v>
      </c>
      <c r="DQ737" s="15">
        <v>0</v>
      </c>
      <c r="DR737" s="15">
        <v>0</v>
      </c>
      <c r="DS737" s="15">
        <v>0</v>
      </c>
      <c r="DT737" s="15">
        <v>0</v>
      </c>
      <c r="DU737" s="15">
        <v>0</v>
      </c>
      <c r="DV737" s="15">
        <v>0</v>
      </c>
      <c r="DW737" s="15">
        <v>0</v>
      </c>
      <c r="DX737" s="15">
        <v>0</v>
      </c>
      <c r="DY737" s="15">
        <v>0</v>
      </c>
      <c r="DZ737" s="15">
        <v>0</v>
      </c>
      <c r="EA737" s="15">
        <v>0</v>
      </c>
      <c r="EB737" s="15">
        <v>0</v>
      </c>
      <c r="EC737" s="15">
        <v>0</v>
      </c>
      <c r="ED737" s="15">
        <v>0</v>
      </c>
      <c r="EE737" s="15">
        <v>0</v>
      </c>
      <c r="EF737" s="15">
        <v>0</v>
      </c>
      <c r="EG737" s="15">
        <v>0</v>
      </c>
      <c r="EH737" s="15">
        <v>0</v>
      </c>
      <c r="EI737" s="15">
        <v>0</v>
      </c>
      <c r="EJ737" s="15">
        <v>0</v>
      </c>
      <c r="EK737" s="15">
        <v>0</v>
      </c>
      <c r="EL737" s="15">
        <v>0</v>
      </c>
      <c r="EM737" s="15">
        <v>0</v>
      </c>
      <c r="EN737" s="15">
        <v>0</v>
      </c>
      <c r="EO737" s="15">
        <v>0</v>
      </c>
      <c r="EP737" s="15">
        <v>0</v>
      </c>
      <c r="EQ737" s="15" t="s">
        <v>137</v>
      </c>
      <c r="ER737" s="15" t="s">
        <v>137</v>
      </c>
      <c r="ES737" s="15" t="s">
        <v>137</v>
      </c>
      <c r="ET737" s="15" t="s">
        <v>137</v>
      </c>
      <c r="EU737" s="15" t="s">
        <v>137</v>
      </c>
      <c r="EV737" s="15" t="s">
        <v>137</v>
      </c>
      <c r="EW737" s="15" t="s">
        <v>137</v>
      </c>
      <c r="EX737" s="15" t="s">
        <v>137</v>
      </c>
      <c r="EY737" s="15" t="s">
        <v>137</v>
      </c>
      <c r="EZ737" s="15" t="s">
        <v>137</v>
      </c>
      <c r="FA737" s="15" t="s">
        <v>137</v>
      </c>
      <c r="FB737" s="15">
        <f t="shared" ref="FB737:FB738" si="1378">EF737+DJ737+CN737+BR737+AV737</f>
        <v>0</v>
      </c>
      <c r="FC737" s="15">
        <f t="shared" ref="FC737:FC738" si="1379">EG737+DK737+CO737+BS737+AW737</f>
        <v>0</v>
      </c>
      <c r="FD737" s="15">
        <f t="shared" ref="FD737:FD738" si="1380">EH737+DL737+CP737+BT737+AX737</f>
        <v>0</v>
      </c>
      <c r="FE737" s="15">
        <f t="shared" ref="FE737:FE738" si="1381">EI737+DM737+CQ737+BU737+AY737</f>
        <v>0</v>
      </c>
      <c r="FF737" s="15">
        <f t="shared" ref="FF737:FF738" si="1382">EJ737+DN737+CR737+BV737+AZ737</f>
        <v>0</v>
      </c>
      <c r="FG737" s="15">
        <f t="shared" ref="FG737:FG738" si="1383">EK737+DO737+CS737+BW737+BA737</f>
        <v>0</v>
      </c>
      <c r="FH737" s="15">
        <f t="shared" ref="FH737:FH738" si="1384">EL737+DP737+CT737+BX737+BB737</f>
        <v>0</v>
      </c>
      <c r="FI737" s="15">
        <f t="shared" ref="FI737:FI738" si="1385">EM737+DQ737+CU737+BY737+BC737</f>
        <v>0</v>
      </c>
      <c r="FJ737" s="15">
        <f t="shared" ref="FJ737:FJ738" si="1386">EN737+DR737+CV737+BZ737+BD737</f>
        <v>0</v>
      </c>
      <c r="FK737" s="15">
        <f t="shared" ref="FK737:FK738" si="1387">EO737+DS737+CW737+CA737+BE737</f>
        <v>0</v>
      </c>
      <c r="FL737" s="15">
        <f t="shared" ref="FL737:FL738" si="1388">EP737+DT737+CX737+CB737+BF737</f>
        <v>0</v>
      </c>
      <c r="FM737" s="15">
        <f t="shared" ref="FM737:FM738" si="1389">BG737+CC737+CY737+DU737+EF737</f>
        <v>0</v>
      </c>
      <c r="FN737" s="15">
        <f t="shared" ref="FN737:FN738" si="1390">BH737+CD737+CZ737+DV737+EG737</f>
        <v>0</v>
      </c>
      <c r="FO737" s="15">
        <f t="shared" ref="FO737:FO738" si="1391">BI737+CE737+DA737+DW737+EH737</f>
        <v>0</v>
      </c>
      <c r="FP737" s="15">
        <f t="shared" ref="FP737:FP738" si="1392">BJ737+CF737+DB737+DX737+EI737</f>
        <v>0</v>
      </c>
      <c r="FQ737" s="15">
        <f t="shared" ref="FQ737:FQ738" si="1393">BK737+CG737+DC737+DY737+EJ737</f>
        <v>0</v>
      </c>
      <c r="FR737" s="15">
        <f t="shared" ref="FR737:FR738" si="1394">BL737+CH737+DD737+DZ737+EK737</f>
        <v>0</v>
      </c>
      <c r="FS737" s="15">
        <f t="shared" ref="FS737:FS738" si="1395">BM737+CI737+DE737+EA737+EL737</f>
        <v>0</v>
      </c>
      <c r="FT737" s="15">
        <f t="shared" ref="FT737:FT738" si="1396">BN737+CJ737+DF737+EB737+EM737</f>
        <v>0</v>
      </c>
      <c r="FU737" s="15">
        <f t="shared" ref="FU737:FU738" si="1397">BO737+CK737+DG737+EC737+EN737</f>
        <v>0</v>
      </c>
      <c r="FV737" s="15">
        <f t="shared" ref="FV737:FV738" si="1398">BP737+CL737+DH737+ED737+EO737</f>
        <v>0</v>
      </c>
      <c r="FW737" s="15">
        <f t="shared" ref="FW737:FW738" si="1399">BQ737+CM737+DI737+EE737+EP737</f>
        <v>0</v>
      </c>
      <c r="FX737" s="49" t="s">
        <v>1927</v>
      </c>
    </row>
    <row r="738" spans="1:180" s="42" customFormat="1" ht="31.5" x14ac:dyDescent="0.25">
      <c r="A738" s="38" t="s">
        <v>951</v>
      </c>
      <c r="B738" s="33" t="s">
        <v>2482</v>
      </c>
      <c r="C738" s="45" t="s">
        <v>2016</v>
      </c>
      <c r="D738" s="15">
        <v>0</v>
      </c>
      <c r="E738" s="15">
        <v>0</v>
      </c>
      <c r="F738" s="15">
        <v>0.39200000000000002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f t="shared" si="1367"/>
        <v>0</v>
      </c>
      <c r="P738" s="15">
        <f t="shared" si="1368"/>
        <v>0</v>
      </c>
      <c r="Q738" s="15">
        <f t="shared" si="1369"/>
        <v>0.36</v>
      </c>
      <c r="R738" s="15">
        <f t="shared" si="1370"/>
        <v>0</v>
      </c>
      <c r="S738" s="15">
        <f t="shared" si="1371"/>
        <v>0</v>
      </c>
      <c r="T738" s="15">
        <f t="shared" si="1372"/>
        <v>0</v>
      </c>
      <c r="U738" s="15">
        <f t="shared" si="1373"/>
        <v>0</v>
      </c>
      <c r="V738" s="15">
        <f t="shared" si="1374"/>
        <v>0</v>
      </c>
      <c r="W738" s="15">
        <f t="shared" si="1375"/>
        <v>0</v>
      </c>
      <c r="X738" s="15">
        <f t="shared" si="1376"/>
        <v>0</v>
      </c>
      <c r="Y738" s="15">
        <f t="shared" si="1377"/>
        <v>0</v>
      </c>
      <c r="Z738" s="15">
        <v>0</v>
      </c>
      <c r="AA738" s="15">
        <v>0</v>
      </c>
      <c r="AB738" s="15">
        <v>0.39200000000000002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f>0.36</f>
        <v>0.36</v>
      </c>
      <c r="AN738" s="15">
        <v>0</v>
      </c>
      <c r="AO738" s="15">
        <v>0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  <c r="BE738" s="15">
        <v>0</v>
      </c>
      <c r="BF738" s="15">
        <v>0</v>
      </c>
      <c r="BG738" s="15">
        <v>0</v>
      </c>
      <c r="BH738" s="15">
        <v>0</v>
      </c>
      <c r="BI738" s="15">
        <v>0</v>
      </c>
      <c r="BJ738" s="15">
        <v>0</v>
      </c>
      <c r="BK738" s="15">
        <v>0</v>
      </c>
      <c r="BL738" s="15">
        <v>0</v>
      </c>
      <c r="BM738" s="15">
        <v>0</v>
      </c>
      <c r="BN738" s="15">
        <v>0</v>
      </c>
      <c r="BO738" s="15">
        <v>0</v>
      </c>
      <c r="BP738" s="15">
        <v>0</v>
      </c>
      <c r="BQ738" s="15">
        <v>0</v>
      </c>
      <c r="BR738" s="15">
        <v>0</v>
      </c>
      <c r="BS738" s="15">
        <v>0</v>
      </c>
      <c r="BT738" s="15">
        <v>0</v>
      </c>
      <c r="BU738" s="15">
        <v>0</v>
      </c>
      <c r="BV738" s="15">
        <v>0</v>
      </c>
      <c r="BW738" s="15">
        <v>0</v>
      </c>
      <c r="BX738" s="15">
        <v>0</v>
      </c>
      <c r="BY738" s="15">
        <v>0</v>
      </c>
      <c r="BZ738" s="15">
        <v>0</v>
      </c>
      <c r="CA738" s="15">
        <v>0</v>
      </c>
      <c r="CB738" s="15">
        <v>0</v>
      </c>
      <c r="CC738" s="15">
        <v>0</v>
      </c>
      <c r="CD738" s="15">
        <v>0</v>
      </c>
      <c r="CE738" s="15">
        <v>0</v>
      </c>
      <c r="CF738" s="15">
        <v>0</v>
      </c>
      <c r="CG738" s="15">
        <v>0</v>
      </c>
      <c r="CH738" s="15">
        <v>0</v>
      </c>
      <c r="CI738" s="15">
        <v>0</v>
      </c>
      <c r="CJ738" s="15">
        <v>0</v>
      </c>
      <c r="CK738" s="15">
        <v>0</v>
      </c>
      <c r="CL738" s="15">
        <v>0</v>
      </c>
      <c r="CM738" s="15">
        <v>0</v>
      </c>
      <c r="CN738" s="15">
        <v>0</v>
      </c>
      <c r="CO738" s="15">
        <v>0</v>
      </c>
      <c r="CP738" s="15">
        <v>0</v>
      </c>
      <c r="CQ738" s="15">
        <v>0</v>
      </c>
      <c r="CR738" s="15">
        <v>0</v>
      </c>
      <c r="CS738" s="15">
        <v>0</v>
      </c>
      <c r="CT738" s="15">
        <v>0</v>
      </c>
      <c r="CU738" s="15">
        <v>0</v>
      </c>
      <c r="CV738" s="15">
        <v>0</v>
      </c>
      <c r="CW738" s="15">
        <v>0</v>
      </c>
      <c r="CX738" s="15">
        <v>0</v>
      </c>
      <c r="CY738" s="15">
        <v>0</v>
      </c>
      <c r="CZ738" s="15">
        <v>0</v>
      </c>
      <c r="DA738" s="15">
        <v>0</v>
      </c>
      <c r="DB738" s="15">
        <v>0</v>
      </c>
      <c r="DC738" s="15">
        <v>0</v>
      </c>
      <c r="DD738" s="15">
        <v>0</v>
      </c>
      <c r="DE738" s="15">
        <v>0</v>
      </c>
      <c r="DF738" s="15">
        <v>0</v>
      </c>
      <c r="DG738" s="15">
        <v>0</v>
      </c>
      <c r="DH738" s="15">
        <v>0</v>
      </c>
      <c r="DI738" s="15">
        <v>0</v>
      </c>
      <c r="DJ738" s="15">
        <v>0</v>
      </c>
      <c r="DK738" s="15">
        <v>0</v>
      </c>
      <c r="DL738" s="15">
        <v>0</v>
      </c>
      <c r="DM738" s="15">
        <v>0</v>
      </c>
      <c r="DN738" s="15">
        <v>0</v>
      </c>
      <c r="DO738" s="15">
        <v>0</v>
      </c>
      <c r="DP738" s="15">
        <v>0</v>
      </c>
      <c r="DQ738" s="15">
        <v>0</v>
      </c>
      <c r="DR738" s="15">
        <v>0</v>
      </c>
      <c r="DS738" s="15">
        <v>0</v>
      </c>
      <c r="DT738" s="15">
        <v>0</v>
      </c>
      <c r="DU738" s="15">
        <v>0</v>
      </c>
      <c r="DV738" s="15">
        <v>0</v>
      </c>
      <c r="DW738" s="15">
        <v>0</v>
      </c>
      <c r="DX738" s="15">
        <v>0</v>
      </c>
      <c r="DY738" s="15">
        <v>0</v>
      </c>
      <c r="DZ738" s="15">
        <v>0</v>
      </c>
      <c r="EA738" s="15">
        <v>0</v>
      </c>
      <c r="EB738" s="15">
        <v>0</v>
      </c>
      <c r="EC738" s="15">
        <v>0</v>
      </c>
      <c r="ED738" s="15">
        <v>0</v>
      </c>
      <c r="EE738" s="15">
        <v>0</v>
      </c>
      <c r="EF738" s="15">
        <v>0</v>
      </c>
      <c r="EG738" s="15">
        <v>0</v>
      </c>
      <c r="EH738" s="15">
        <v>0</v>
      </c>
      <c r="EI738" s="15">
        <v>0</v>
      </c>
      <c r="EJ738" s="15">
        <v>0</v>
      </c>
      <c r="EK738" s="15">
        <v>0</v>
      </c>
      <c r="EL738" s="15">
        <v>0</v>
      </c>
      <c r="EM738" s="15">
        <v>0</v>
      </c>
      <c r="EN738" s="15">
        <v>0</v>
      </c>
      <c r="EO738" s="15">
        <v>0</v>
      </c>
      <c r="EP738" s="15">
        <v>0</v>
      </c>
      <c r="EQ738" s="15" t="s">
        <v>137</v>
      </c>
      <c r="ER738" s="15" t="s">
        <v>137</v>
      </c>
      <c r="ES738" s="15" t="s">
        <v>137</v>
      </c>
      <c r="ET738" s="15" t="s">
        <v>137</v>
      </c>
      <c r="EU738" s="15" t="s">
        <v>137</v>
      </c>
      <c r="EV738" s="15" t="s">
        <v>137</v>
      </c>
      <c r="EW738" s="15" t="s">
        <v>137</v>
      </c>
      <c r="EX738" s="15" t="s">
        <v>137</v>
      </c>
      <c r="EY738" s="15" t="s">
        <v>137</v>
      </c>
      <c r="EZ738" s="15" t="s">
        <v>137</v>
      </c>
      <c r="FA738" s="15" t="s">
        <v>137</v>
      </c>
      <c r="FB738" s="15">
        <f t="shared" si="1378"/>
        <v>0</v>
      </c>
      <c r="FC738" s="15">
        <f t="shared" si="1379"/>
        <v>0</v>
      </c>
      <c r="FD738" s="15">
        <f t="shared" si="1380"/>
        <v>0</v>
      </c>
      <c r="FE738" s="15">
        <f t="shared" si="1381"/>
        <v>0</v>
      </c>
      <c r="FF738" s="15">
        <f t="shared" si="1382"/>
        <v>0</v>
      </c>
      <c r="FG738" s="15">
        <f t="shared" si="1383"/>
        <v>0</v>
      </c>
      <c r="FH738" s="15">
        <f t="shared" si="1384"/>
        <v>0</v>
      </c>
      <c r="FI738" s="15">
        <f t="shared" si="1385"/>
        <v>0</v>
      </c>
      <c r="FJ738" s="15">
        <f t="shared" si="1386"/>
        <v>0</v>
      </c>
      <c r="FK738" s="15">
        <f t="shared" si="1387"/>
        <v>0</v>
      </c>
      <c r="FL738" s="15">
        <f t="shared" si="1388"/>
        <v>0</v>
      </c>
      <c r="FM738" s="15">
        <f t="shared" si="1389"/>
        <v>0</v>
      </c>
      <c r="FN738" s="15">
        <f t="shared" si="1390"/>
        <v>0</v>
      </c>
      <c r="FO738" s="15">
        <f t="shared" si="1391"/>
        <v>0</v>
      </c>
      <c r="FP738" s="15">
        <f t="shared" si="1392"/>
        <v>0</v>
      </c>
      <c r="FQ738" s="15">
        <f t="shared" si="1393"/>
        <v>0</v>
      </c>
      <c r="FR738" s="15">
        <f t="shared" si="1394"/>
        <v>0</v>
      </c>
      <c r="FS738" s="15">
        <f t="shared" si="1395"/>
        <v>0</v>
      </c>
      <c r="FT738" s="15">
        <f t="shared" si="1396"/>
        <v>0</v>
      </c>
      <c r="FU738" s="15">
        <f t="shared" si="1397"/>
        <v>0</v>
      </c>
      <c r="FV738" s="15">
        <f t="shared" si="1398"/>
        <v>0</v>
      </c>
      <c r="FW738" s="15">
        <f t="shared" si="1399"/>
        <v>0</v>
      </c>
      <c r="FX738" s="49" t="s">
        <v>2705</v>
      </c>
    </row>
    <row r="739" spans="1:180" s="42" customFormat="1" ht="47.25" x14ac:dyDescent="0.25">
      <c r="A739" s="38" t="s">
        <v>951</v>
      </c>
      <c r="B739" s="33" t="s">
        <v>1787</v>
      </c>
      <c r="C739" s="70" t="s">
        <v>1788</v>
      </c>
      <c r="D739" s="15">
        <v>0</v>
      </c>
      <c r="E739" s="15">
        <v>0</v>
      </c>
      <c r="F739" s="15">
        <v>0.67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f t="shared" ref="O739:Y740" si="1400">AK739+BG739+CC739+CY739+DU739+EF739</f>
        <v>0</v>
      </c>
      <c r="P739" s="15">
        <f t="shared" si="1400"/>
        <v>0</v>
      </c>
      <c r="Q739" s="15">
        <f t="shared" si="1400"/>
        <v>0</v>
      </c>
      <c r="R739" s="15">
        <f t="shared" si="1400"/>
        <v>0</v>
      </c>
      <c r="S739" s="15">
        <f t="shared" si="1400"/>
        <v>0</v>
      </c>
      <c r="T739" s="15">
        <f t="shared" si="1400"/>
        <v>0</v>
      </c>
      <c r="U739" s="15">
        <f t="shared" si="1400"/>
        <v>0</v>
      </c>
      <c r="V739" s="15">
        <f t="shared" si="1400"/>
        <v>0</v>
      </c>
      <c r="W739" s="15">
        <f t="shared" si="1400"/>
        <v>0</v>
      </c>
      <c r="X739" s="15">
        <f t="shared" si="1400"/>
        <v>0</v>
      </c>
      <c r="Y739" s="15">
        <f t="shared" si="1400"/>
        <v>0</v>
      </c>
      <c r="Z739" s="15">
        <v>0</v>
      </c>
      <c r="AA739" s="15">
        <v>0</v>
      </c>
      <c r="AB739" s="15">
        <v>0</v>
      </c>
      <c r="AC739" s="15">
        <v>0</v>
      </c>
      <c r="AD739" s="15">
        <v>0</v>
      </c>
      <c r="AE739" s="15">
        <v>0</v>
      </c>
      <c r="AF739" s="15">
        <v>0</v>
      </c>
      <c r="AG739" s="15">
        <v>0</v>
      </c>
      <c r="AH739" s="15">
        <v>0</v>
      </c>
      <c r="AI739" s="15">
        <v>0</v>
      </c>
      <c r="AJ739" s="15">
        <v>0</v>
      </c>
      <c r="AK739" s="15">
        <v>0</v>
      </c>
      <c r="AL739" s="15">
        <v>0</v>
      </c>
      <c r="AM739" s="15">
        <v>0</v>
      </c>
      <c r="AN739" s="15">
        <v>0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  <c r="BE739" s="15">
        <v>0</v>
      </c>
      <c r="BF739" s="15">
        <v>0</v>
      </c>
      <c r="BG739" s="15">
        <v>0</v>
      </c>
      <c r="BH739" s="15">
        <v>0</v>
      </c>
      <c r="BI739" s="15">
        <v>0</v>
      </c>
      <c r="BJ739" s="15">
        <v>0</v>
      </c>
      <c r="BK739" s="15">
        <v>0</v>
      </c>
      <c r="BL739" s="15">
        <v>0</v>
      </c>
      <c r="BM739" s="15">
        <v>0</v>
      </c>
      <c r="BN739" s="15">
        <v>0</v>
      </c>
      <c r="BO739" s="15">
        <v>0</v>
      </c>
      <c r="BP739" s="15">
        <v>0</v>
      </c>
      <c r="BQ739" s="15">
        <v>0</v>
      </c>
      <c r="BR739" s="15">
        <v>0</v>
      </c>
      <c r="BS739" s="15">
        <v>0</v>
      </c>
      <c r="BT739" s="15">
        <v>0</v>
      </c>
      <c r="BU739" s="15">
        <v>0</v>
      </c>
      <c r="BV739" s="15">
        <v>0</v>
      </c>
      <c r="BW739" s="15">
        <v>0</v>
      </c>
      <c r="BX739" s="15">
        <v>0</v>
      </c>
      <c r="BY739" s="15">
        <v>0</v>
      </c>
      <c r="BZ739" s="15">
        <v>0</v>
      </c>
      <c r="CA739" s="15">
        <v>0</v>
      </c>
      <c r="CB739" s="15">
        <v>0</v>
      </c>
      <c r="CC739" s="15">
        <v>0</v>
      </c>
      <c r="CD739" s="15">
        <v>0</v>
      </c>
      <c r="CE739" s="15">
        <v>0</v>
      </c>
      <c r="CF739" s="15">
        <v>0</v>
      </c>
      <c r="CG739" s="15">
        <v>0</v>
      </c>
      <c r="CH739" s="15">
        <v>0</v>
      </c>
      <c r="CI739" s="15">
        <v>0</v>
      </c>
      <c r="CJ739" s="15">
        <v>0</v>
      </c>
      <c r="CK739" s="15">
        <v>0</v>
      </c>
      <c r="CL739" s="15">
        <v>0</v>
      </c>
      <c r="CM739" s="15">
        <v>0</v>
      </c>
      <c r="CN739" s="15">
        <v>0</v>
      </c>
      <c r="CO739" s="15">
        <v>0</v>
      </c>
      <c r="CP739" s="15">
        <v>0.67</v>
      </c>
      <c r="CQ739" s="15">
        <v>0</v>
      </c>
      <c r="CR739" s="15">
        <v>0</v>
      </c>
      <c r="CS739" s="15">
        <v>0</v>
      </c>
      <c r="CT739" s="15">
        <v>0</v>
      </c>
      <c r="CU739" s="15">
        <v>0</v>
      </c>
      <c r="CV739" s="15">
        <v>0</v>
      </c>
      <c r="CW739" s="15">
        <v>0</v>
      </c>
      <c r="CX739" s="15">
        <v>0</v>
      </c>
      <c r="CY739" s="15">
        <v>0</v>
      </c>
      <c r="CZ739" s="15">
        <v>0</v>
      </c>
      <c r="DA739" s="15">
        <v>0</v>
      </c>
      <c r="DB739" s="15">
        <v>0</v>
      </c>
      <c r="DC739" s="15">
        <v>0</v>
      </c>
      <c r="DD739" s="15">
        <v>0</v>
      </c>
      <c r="DE739" s="15">
        <v>0</v>
      </c>
      <c r="DF739" s="15">
        <v>0</v>
      </c>
      <c r="DG739" s="15">
        <v>0</v>
      </c>
      <c r="DH739" s="15">
        <v>0</v>
      </c>
      <c r="DI739" s="15">
        <v>0</v>
      </c>
      <c r="DJ739" s="15">
        <v>0</v>
      </c>
      <c r="DK739" s="15">
        <v>0</v>
      </c>
      <c r="DL739" s="15">
        <v>0</v>
      </c>
      <c r="DM739" s="15">
        <v>0</v>
      </c>
      <c r="DN739" s="15">
        <v>0</v>
      </c>
      <c r="DO739" s="15">
        <v>0</v>
      </c>
      <c r="DP739" s="15">
        <v>0</v>
      </c>
      <c r="DQ739" s="15">
        <v>0</v>
      </c>
      <c r="DR739" s="15">
        <v>0</v>
      </c>
      <c r="DS739" s="15">
        <v>0</v>
      </c>
      <c r="DT739" s="15">
        <v>0</v>
      </c>
      <c r="DU739" s="15">
        <v>0</v>
      </c>
      <c r="DV739" s="15">
        <v>0</v>
      </c>
      <c r="DW739" s="15">
        <v>0</v>
      </c>
      <c r="DX739" s="15">
        <v>0</v>
      </c>
      <c r="DY739" s="15">
        <v>0</v>
      </c>
      <c r="DZ739" s="15">
        <v>0</v>
      </c>
      <c r="EA739" s="15">
        <v>0</v>
      </c>
      <c r="EB739" s="15">
        <v>0</v>
      </c>
      <c r="EC739" s="15">
        <v>0</v>
      </c>
      <c r="ED739" s="15">
        <v>0</v>
      </c>
      <c r="EE739" s="15">
        <v>0</v>
      </c>
      <c r="EF739" s="15">
        <v>0</v>
      </c>
      <c r="EG739" s="15">
        <v>0</v>
      </c>
      <c r="EH739" s="15">
        <v>0</v>
      </c>
      <c r="EI739" s="15">
        <v>0</v>
      </c>
      <c r="EJ739" s="15">
        <v>0</v>
      </c>
      <c r="EK739" s="15">
        <v>0</v>
      </c>
      <c r="EL739" s="15">
        <v>0</v>
      </c>
      <c r="EM739" s="15">
        <v>0</v>
      </c>
      <c r="EN739" s="15">
        <v>0</v>
      </c>
      <c r="EO739" s="15">
        <v>0</v>
      </c>
      <c r="EP739" s="15">
        <v>0</v>
      </c>
      <c r="EQ739" s="15" t="s">
        <v>137</v>
      </c>
      <c r="ER739" s="15" t="s">
        <v>137</v>
      </c>
      <c r="ES739" s="15" t="s">
        <v>137</v>
      </c>
      <c r="ET739" s="15" t="s">
        <v>137</v>
      </c>
      <c r="EU739" s="15" t="s">
        <v>137</v>
      </c>
      <c r="EV739" s="15" t="s">
        <v>137</v>
      </c>
      <c r="EW739" s="15" t="s">
        <v>137</v>
      </c>
      <c r="EX739" s="15" t="s">
        <v>137</v>
      </c>
      <c r="EY739" s="15" t="s">
        <v>137</v>
      </c>
      <c r="EZ739" s="15" t="s">
        <v>137</v>
      </c>
      <c r="FA739" s="15" t="s">
        <v>137</v>
      </c>
      <c r="FB739" s="15">
        <f t="shared" ref="FB739:FL740" si="1401">EF739+DJ739+CN739+BR739+AV739</f>
        <v>0</v>
      </c>
      <c r="FC739" s="15">
        <f t="shared" si="1401"/>
        <v>0</v>
      </c>
      <c r="FD739" s="15">
        <f t="shared" si="1401"/>
        <v>0.67</v>
      </c>
      <c r="FE739" s="15">
        <f t="shared" si="1401"/>
        <v>0</v>
      </c>
      <c r="FF739" s="15">
        <f t="shared" si="1401"/>
        <v>0</v>
      </c>
      <c r="FG739" s="15">
        <f t="shared" si="1401"/>
        <v>0</v>
      </c>
      <c r="FH739" s="15">
        <f t="shared" si="1401"/>
        <v>0</v>
      </c>
      <c r="FI739" s="15">
        <f t="shared" si="1401"/>
        <v>0</v>
      </c>
      <c r="FJ739" s="15">
        <f t="shared" si="1401"/>
        <v>0</v>
      </c>
      <c r="FK739" s="15">
        <f t="shared" si="1401"/>
        <v>0</v>
      </c>
      <c r="FL739" s="15">
        <f t="shared" si="1401"/>
        <v>0</v>
      </c>
      <c r="FM739" s="15">
        <f t="shared" ref="FM739:FW740" si="1402">BG739+CC739+CY739+DU739+EF739</f>
        <v>0</v>
      </c>
      <c r="FN739" s="15">
        <f t="shared" si="1402"/>
        <v>0</v>
      </c>
      <c r="FO739" s="15">
        <f t="shared" si="1402"/>
        <v>0</v>
      </c>
      <c r="FP739" s="15">
        <f t="shared" si="1402"/>
        <v>0</v>
      </c>
      <c r="FQ739" s="15">
        <f t="shared" si="1402"/>
        <v>0</v>
      </c>
      <c r="FR739" s="15">
        <f t="shared" si="1402"/>
        <v>0</v>
      </c>
      <c r="FS739" s="15">
        <f t="shared" si="1402"/>
        <v>0</v>
      </c>
      <c r="FT739" s="15">
        <f t="shared" si="1402"/>
        <v>0</v>
      </c>
      <c r="FU739" s="15">
        <f t="shared" si="1402"/>
        <v>0</v>
      </c>
      <c r="FV739" s="15">
        <f t="shared" si="1402"/>
        <v>0</v>
      </c>
      <c r="FW739" s="15">
        <f t="shared" si="1402"/>
        <v>0</v>
      </c>
      <c r="FX739" s="49" t="s">
        <v>2701</v>
      </c>
    </row>
    <row r="740" spans="1:180" s="42" customFormat="1" ht="31.5" x14ac:dyDescent="0.25">
      <c r="A740" s="38" t="s">
        <v>951</v>
      </c>
      <c r="B740" s="33" t="s">
        <v>2153</v>
      </c>
      <c r="C740" s="45" t="s">
        <v>2014</v>
      </c>
      <c r="D740" s="15">
        <v>0</v>
      </c>
      <c r="E740" s="15">
        <v>0</v>
      </c>
      <c r="F740" s="15">
        <v>0.52400000000000002</v>
      </c>
      <c r="G740" s="15">
        <v>0</v>
      </c>
      <c r="H740" s="15">
        <v>0</v>
      </c>
      <c r="I740" s="15">
        <v>0</v>
      </c>
      <c r="J740" s="15">
        <v>0</v>
      </c>
      <c r="K740" s="15">
        <v>0</v>
      </c>
      <c r="L740" s="15">
        <v>0</v>
      </c>
      <c r="M740" s="15">
        <v>0</v>
      </c>
      <c r="N740" s="15">
        <v>0</v>
      </c>
      <c r="O740" s="15">
        <f t="shared" si="1400"/>
        <v>0</v>
      </c>
      <c r="P740" s="15">
        <f t="shared" si="1400"/>
        <v>0</v>
      </c>
      <c r="Q740" s="15">
        <f t="shared" si="1400"/>
        <v>0.52400000000000002</v>
      </c>
      <c r="R740" s="15">
        <f t="shared" si="1400"/>
        <v>0</v>
      </c>
      <c r="S740" s="15">
        <f t="shared" si="1400"/>
        <v>0</v>
      </c>
      <c r="T740" s="15">
        <f t="shared" si="1400"/>
        <v>0</v>
      </c>
      <c r="U740" s="15">
        <f t="shared" si="1400"/>
        <v>0</v>
      </c>
      <c r="V740" s="15">
        <f t="shared" si="1400"/>
        <v>0</v>
      </c>
      <c r="W740" s="15">
        <f t="shared" si="1400"/>
        <v>0</v>
      </c>
      <c r="X740" s="15">
        <f t="shared" si="1400"/>
        <v>0</v>
      </c>
      <c r="Y740" s="15">
        <f t="shared" si="1400"/>
        <v>0</v>
      </c>
      <c r="Z740" s="15">
        <v>0</v>
      </c>
      <c r="AA740" s="15">
        <v>0</v>
      </c>
      <c r="AB740" s="15">
        <v>0.52400000000000002</v>
      </c>
      <c r="AC740" s="15">
        <v>0</v>
      </c>
      <c r="AD740" s="15">
        <v>0</v>
      </c>
      <c r="AE740" s="15">
        <v>0</v>
      </c>
      <c r="AF740" s="15">
        <v>0</v>
      </c>
      <c r="AG740" s="15">
        <v>0</v>
      </c>
      <c r="AH740" s="15">
        <v>0</v>
      </c>
      <c r="AI740" s="15">
        <v>0</v>
      </c>
      <c r="AJ740" s="15">
        <v>0</v>
      </c>
      <c r="AK740" s="15">
        <v>0</v>
      </c>
      <c r="AL740" s="15">
        <v>0</v>
      </c>
      <c r="AM740" s="15">
        <f>0.262*2</f>
        <v>0.52400000000000002</v>
      </c>
      <c r="AN740" s="15">
        <v>0</v>
      </c>
      <c r="AO740" s="15">
        <v>0</v>
      </c>
      <c r="AP740" s="15">
        <v>0</v>
      </c>
      <c r="AQ740" s="15">
        <v>0</v>
      </c>
      <c r="AR740" s="15">
        <v>0</v>
      </c>
      <c r="AS740" s="15">
        <v>0</v>
      </c>
      <c r="AT740" s="15">
        <v>0</v>
      </c>
      <c r="AU740" s="15">
        <v>0</v>
      </c>
      <c r="AV740" s="15">
        <v>0</v>
      </c>
      <c r="AW740" s="15">
        <v>0</v>
      </c>
      <c r="AX740" s="15">
        <v>0</v>
      </c>
      <c r="AY740" s="15">
        <v>0</v>
      </c>
      <c r="AZ740" s="15">
        <v>0</v>
      </c>
      <c r="BA740" s="15">
        <v>0</v>
      </c>
      <c r="BB740" s="15">
        <v>0</v>
      </c>
      <c r="BC740" s="15">
        <v>0</v>
      </c>
      <c r="BD740" s="15">
        <v>0</v>
      </c>
      <c r="BE740" s="15">
        <v>0</v>
      </c>
      <c r="BF740" s="15">
        <v>0</v>
      </c>
      <c r="BG740" s="15">
        <v>0</v>
      </c>
      <c r="BH740" s="15">
        <v>0</v>
      </c>
      <c r="BI740" s="15">
        <v>0</v>
      </c>
      <c r="BJ740" s="15">
        <v>0</v>
      </c>
      <c r="BK740" s="15">
        <v>0</v>
      </c>
      <c r="BL740" s="15">
        <v>0</v>
      </c>
      <c r="BM740" s="15">
        <v>0</v>
      </c>
      <c r="BN740" s="15">
        <v>0</v>
      </c>
      <c r="BO740" s="15">
        <v>0</v>
      </c>
      <c r="BP740" s="15">
        <v>0</v>
      </c>
      <c r="BQ740" s="15">
        <v>0</v>
      </c>
      <c r="BR740" s="15">
        <v>0</v>
      </c>
      <c r="BS740" s="15">
        <v>0</v>
      </c>
      <c r="BT740" s="15">
        <v>0</v>
      </c>
      <c r="BU740" s="15">
        <v>0</v>
      </c>
      <c r="BV740" s="15">
        <v>0</v>
      </c>
      <c r="BW740" s="15">
        <v>0</v>
      </c>
      <c r="BX740" s="15">
        <v>0</v>
      </c>
      <c r="BY740" s="15">
        <v>0</v>
      </c>
      <c r="BZ740" s="15">
        <v>0</v>
      </c>
      <c r="CA740" s="15">
        <v>0</v>
      </c>
      <c r="CB740" s="15">
        <v>0</v>
      </c>
      <c r="CC740" s="15">
        <v>0</v>
      </c>
      <c r="CD740" s="15">
        <v>0</v>
      </c>
      <c r="CE740" s="15">
        <v>0</v>
      </c>
      <c r="CF740" s="15">
        <v>0</v>
      </c>
      <c r="CG740" s="15">
        <v>0</v>
      </c>
      <c r="CH740" s="15">
        <v>0</v>
      </c>
      <c r="CI740" s="15">
        <v>0</v>
      </c>
      <c r="CJ740" s="15">
        <v>0</v>
      </c>
      <c r="CK740" s="15">
        <v>0</v>
      </c>
      <c r="CL740" s="15">
        <v>0</v>
      </c>
      <c r="CM740" s="15">
        <v>0</v>
      </c>
      <c r="CN740" s="15">
        <v>0</v>
      </c>
      <c r="CO740" s="15">
        <v>0</v>
      </c>
      <c r="CP740" s="15">
        <v>0</v>
      </c>
      <c r="CQ740" s="15">
        <v>0</v>
      </c>
      <c r="CR740" s="15">
        <v>0</v>
      </c>
      <c r="CS740" s="15">
        <v>0</v>
      </c>
      <c r="CT740" s="15">
        <v>0</v>
      </c>
      <c r="CU740" s="15">
        <v>0</v>
      </c>
      <c r="CV740" s="15">
        <v>0</v>
      </c>
      <c r="CW740" s="15">
        <v>0</v>
      </c>
      <c r="CX740" s="15">
        <v>0</v>
      </c>
      <c r="CY740" s="15">
        <v>0</v>
      </c>
      <c r="CZ740" s="15">
        <v>0</v>
      </c>
      <c r="DA740" s="15">
        <v>0</v>
      </c>
      <c r="DB740" s="15">
        <v>0</v>
      </c>
      <c r="DC740" s="15">
        <v>0</v>
      </c>
      <c r="DD740" s="15">
        <v>0</v>
      </c>
      <c r="DE740" s="15">
        <v>0</v>
      </c>
      <c r="DF740" s="15">
        <v>0</v>
      </c>
      <c r="DG740" s="15">
        <v>0</v>
      </c>
      <c r="DH740" s="15">
        <v>0</v>
      </c>
      <c r="DI740" s="15">
        <v>0</v>
      </c>
      <c r="DJ740" s="15">
        <v>0</v>
      </c>
      <c r="DK740" s="15">
        <v>0</v>
      </c>
      <c r="DL740" s="15">
        <v>0</v>
      </c>
      <c r="DM740" s="15">
        <v>0</v>
      </c>
      <c r="DN740" s="15">
        <v>0</v>
      </c>
      <c r="DO740" s="15">
        <v>0</v>
      </c>
      <c r="DP740" s="15">
        <v>0</v>
      </c>
      <c r="DQ740" s="15">
        <v>0</v>
      </c>
      <c r="DR740" s="15">
        <v>0</v>
      </c>
      <c r="DS740" s="15">
        <v>0</v>
      </c>
      <c r="DT740" s="15">
        <v>0</v>
      </c>
      <c r="DU740" s="15">
        <v>0</v>
      </c>
      <c r="DV740" s="15">
        <v>0</v>
      </c>
      <c r="DW740" s="15">
        <v>0</v>
      </c>
      <c r="DX740" s="15">
        <v>0</v>
      </c>
      <c r="DY740" s="15">
        <v>0</v>
      </c>
      <c r="DZ740" s="15">
        <v>0</v>
      </c>
      <c r="EA740" s="15">
        <v>0</v>
      </c>
      <c r="EB740" s="15">
        <v>0</v>
      </c>
      <c r="EC740" s="15">
        <v>0</v>
      </c>
      <c r="ED740" s="15">
        <v>0</v>
      </c>
      <c r="EE740" s="15">
        <v>0</v>
      </c>
      <c r="EF740" s="15">
        <v>0</v>
      </c>
      <c r="EG740" s="15">
        <v>0</v>
      </c>
      <c r="EH740" s="15">
        <v>0</v>
      </c>
      <c r="EI740" s="15">
        <v>0</v>
      </c>
      <c r="EJ740" s="15">
        <v>0</v>
      </c>
      <c r="EK740" s="15">
        <v>0</v>
      </c>
      <c r="EL740" s="15">
        <v>0</v>
      </c>
      <c r="EM740" s="15">
        <v>0</v>
      </c>
      <c r="EN740" s="15">
        <v>0</v>
      </c>
      <c r="EO740" s="15">
        <v>0</v>
      </c>
      <c r="EP740" s="15">
        <v>0</v>
      </c>
      <c r="EQ740" s="15" t="s">
        <v>137</v>
      </c>
      <c r="ER740" s="15" t="s">
        <v>137</v>
      </c>
      <c r="ES740" s="15" t="s">
        <v>137</v>
      </c>
      <c r="ET740" s="15" t="s">
        <v>137</v>
      </c>
      <c r="EU740" s="15" t="s">
        <v>137</v>
      </c>
      <c r="EV740" s="15" t="s">
        <v>137</v>
      </c>
      <c r="EW740" s="15" t="s">
        <v>137</v>
      </c>
      <c r="EX740" s="15" t="s">
        <v>137</v>
      </c>
      <c r="EY740" s="15" t="s">
        <v>137</v>
      </c>
      <c r="EZ740" s="15" t="s">
        <v>137</v>
      </c>
      <c r="FA740" s="15" t="s">
        <v>137</v>
      </c>
      <c r="FB740" s="15">
        <f t="shared" si="1401"/>
        <v>0</v>
      </c>
      <c r="FC740" s="15">
        <f t="shared" si="1401"/>
        <v>0</v>
      </c>
      <c r="FD740" s="15">
        <f t="shared" si="1401"/>
        <v>0</v>
      </c>
      <c r="FE740" s="15">
        <f t="shared" si="1401"/>
        <v>0</v>
      </c>
      <c r="FF740" s="15">
        <f t="shared" si="1401"/>
        <v>0</v>
      </c>
      <c r="FG740" s="15">
        <f t="shared" si="1401"/>
        <v>0</v>
      </c>
      <c r="FH740" s="15">
        <f t="shared" si="1401"/>
        <v>0</v>
      </c>
      <c r="FI740" s="15">
        <f t="shared" si="1401"/>
        <v>0</v>
      </c>
      <c r="FJ740" s="15">
        <f t="shared" si="1401"/>
        <v>0</v>
      </c>
      <c r="FK740" s="15">
        <f t="shared" si="1401"/>
        <v>0</v>
      </c>
      <c r="FL740" s="15">
        <f t="shared" si="1401"/>
        <v>0</v>
      </c>
      <c r="FM740" s="15">
        <f t="shared" si="1402"/>
        <v>0</v>
      </c>
      <c r="FN740" s="15">
        <f t="shared" si="1402"/>
        <v>0</v>
      </c>
      <c r="FO740" s="15">
        <f t="shared" si="1402"/>
        <v>0</v>
      </c>
      <c r="FP740" s="15">
        <f t="shared" si="1402"/>
        <v>0</v>
      </c>
      <c r="FQ740" s="15">
        <f t="shared" si="1402"/>
        <v>0</v>
      </c>
      <c r="FR740" s="15">
        <f t="shared" si="1402"/>
        <v>0</v>
      </c>
      <c r="FS740" s="15">
        <f t="shared" si="1402"/>
        <v>0</v>
      </c>
      <c r="FT740" s="15">
        <f t="shared" si="1402"/>
        <v>0</v>
      </c>
      <c r="FU740" s="15">
        <f t="shared" si="1402"/>
        <v>0</v>
      </c>
      <c r="FV740" s="15">
        <f t="shared" si="1402"/>
        <v>0</v>
      </c>
      <c r="FW740" s="15">
        <f t="shared" si="1402"/>
        <v>0</v>
      </c>
      <c r="FX740" s="49" t="s">
        <v>1927</v>
      </c>
    </row>
    <row r="741" spans="1:180" s="42" customFormat="1" ht="31.5" x14ac:dyDescent="0.25">
      <c r="A741" s="38" t="s">
        <v>607</v>
      </c>
      <c r="B741" s="9" t="s">
        <v>165</v>
      </c>
      <c r="C741" s="9" t="s">
        <v>136</v>
      </c>
      <c r="D741" s="12">
        <f t="shared" ref="D741:L741" si="1403">Z741+AV741</f>
        <v>0</v>
      </c>
      <c r="E741" s="12">
        <f t="shared" si="1403"/>
        <v>0</v>
      </c>
      <c r="F741" s="12">
        <f t="shared" si="1403"/>
        <v>0</v>
      </c>
      <c r="G741" s="12">
        <f t="shared" si="1403"/>
        <v>0</v>
      </c>
      <c r="H741" s="12">
        <f t="shared" si="1403"/>
        <v>0</v>
      </c>
      <c r="I741" s="12">
        <f t="shared" si="1403"/>
        <v>0</v>
      </c>
      <c r="J741" s="12">
        <f t="shared" si="1403"/>
        <v>0</v>
      </c>
      <c r="K741" s="12">
        <f t="shared" si="1403"/>
        <v>0</v>
      </c>
      <c r="L741" s="12">
        <f t="shared" si="1403"/>
        <v>0</v>
      </c>
      <c r="M741" s="12">
        <v>0</v>
      </c>
      <c r="N741" s="12">
        <f>AJ741+BF741</f>
        <v>0</v>
      </c>
      <c r="O741" s="12">
        <f t="shared" ref="O741" si="1404">AK741+BG741+CC741+CY741+DU741+EF741</f>
        <v>0</v>
      </c>
      <c r="P741" s="12">
        <f t="shared" ref="P741" si="1405">AL741+BH741+CD741+CZ741+DV741+EG741</f>
        <v>0</v>
      </c>
      <c r="Q741" s="12">
        <f>AM741+BI741+CE741+DA741+DW741+EH741</f>
        <v>0</v>
      </c>
      <c r="R741" s="12">
        <f t="shared" ref="R741" si="1406">AN741+BJ741+CF741+DB741+DX741+EI741</f>
        <v>0</v>
      </c>
      <c r="S741" s="12">
        <f t="shared" ref="S741" si="1407">AO741+BK741+CG741+DC741+DY741+EJ741</f>
        <v>0</v>
      </c>
      <c r="T741" s="12">
        <f t="shared" ref="T741" si="1408">AP741+BL741+CH741+DD741+DZ741+EK741</f>
        <v>0</v>
      </c>
      <c r="U741" s="12">
        <f t="shared" ref="U741" si="1409">AQ741+BM741+CI741+DE741+EA741+EL741</f>
        <v>0</v>
      </c>
      <c r="V741" s="12">
        <f t="shared" ref="V741" si="1410">AR741+BN741+CJ741+DF741+EB741+EM741</f>
        <v>0</v>
      </c>
      <c r="W741" s="12">
        <f t="shared" ref="W741" si="1411">AS741+BO741+CK741+DG741+EC741+EN741</f>
        <v>0</v>
      </c>
      <c r="X741" s="12">
        <f t="shared" ref="X741" si="1412">AT741+BP741+CL741+DH741+ED741+EO741</f>
        <v>0</v>
      </c>
      <c r="Y741" s="12">
        <f t="shared" ref="Y741" si="1413">AU741+BQ741+CM741+DI741+EE741+EP741</f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 t="s">
        <v>137</v>
      </c>
      <c r="ER741" s="12" t="s">
        <v>137</v>
      </c>
      <c r="ES741" s="12" t="s">
        <v>137</v>
      </c>
      <c r="ET741" s="12" t="s">
        <v>137</v>
      </c>
      <c r="EU741" s="12" t="s">
        <v>137</v>
      </c>
      <c r="EV741" s="12" t="s">
        <v>137</v>
      </c>
      <c r="EW741" s="12" t="s">
        <v>137</v>
      </c>
      <c r="EX741" s="12" t="s">
        <v>137</v>
      </c>
      <c r="EY741" s="12" t="s">
        <v>137</v>
      </c>
      <c r="EZ741" s="12" t="s">
        <v>137</v>
      </c>
      <c r="FA741" s="12" t="s">
        <v>137</v>
      </c>
      <c r="FB741" s="12">
        <f t="shared" ref="FB741" si="1414">EF741+DJ741+CN741+BR741+AV741</f>
        <v>0</v>
      </c>
      <c r="FC741" s="12">
        <f t="shared" ref="FC741" si="1415">EG741+DK741+CO741+BS741+AW741</f>
        <v>0</v>
      </c>
      <c r="FD741" s="12">
        <f t="shared" ref="FD741" si="1416">EH741+DL741+CP741+BT741+AX741</f>
        <v>0</v>
      </c>
      <c r="FE741" s="12">
        <f t="shared" ref="FE741" si="1417">EI741+DM741+CQ741+BU741+AY741</f>
        <v>0</v>
      </c>
      <c r="FF741" s="12">
        <f t="shared" ref="FF741" si="1418">EJ741+DN741+CR741+BV741+AZ741</f>
        <v>0</v>
      </c>
      <c r="FG741" s="12">
        <f t="shared" ref="FG741" si="1419">EK741+DO741+CS741+BW741+BA741</f>
        <v>0</v>
      </c>
      <c r="FH741" s="12">
        <f t="shared" ref="FH741" si="1420">EL741+DP741+CT741+BX741+BB741</f>
        <v>0</v>
      </c>
      <c r="FI741" s="12">
        <f t="shared" ref="FI741" si="1421">EM741+DQ741+CU741+BY741+BC741</f>
        <v>0</v>
      </c>
      <c r="FJ741" s="12">
        <f t="shared" ref="FJ741" si="1422">EN741+DR741+CV741+BZ741+BD741</f>
        <v>0</v>
      </c>
      <c r="FK741" s="12">
        <f t="shared" ref="FK741" si="1423">EO741+DS741+CW741+CA741+BE741</f>
        <v>0</v>
      </c>
      <c r="FL741" s="12">
        <f t="shared" ref="FL741" si="1424">EP741+DT741+CX741+CB741+BF741</f>
        <v>0</v>
      </c>
      <c r="FM741" s="12">
        <f t="shared" ref="FM741" si="1425">BG741+CC741+CY741+DU741+EF741</f>
        <v>0</v>
      </c>
      <c r="FN741" s="12">
        <f t="shared" ref="FN741" si="1426">BH741+CD741+CZ741+DV741+EG741</f>
        <v>0</v>
      </c>
      <c r="FO741" s="12">
        <f t="shared" ref="FO741" si="1427">BI741+CE741+DA741+DW741+EH741</f>
        <v>0</v>
      </c>
      <c r="FP741" s="12">
        <f t="shared" ref="FP741" si="1428">BJ741+CF741+DB741+DX741+EI741</f>
        <v>0</v>
      </c>
      <c r="FQ741" s="12">
        <f t="shared" ref="FQ741" si="1429">BK741+CG741+DC741+DY741+EJ741</f>
        <v>0</v>
      </c>
      <c r="FR741" s="12">
        <f t="shared" ref="FR741" si="1430">BL741+CH741+DD741+DZ741+EK741</f>
        <v>0</v>
      </c>
      <c r="FS741" s="12">
        <f t="shared" ref="FS741" si="1431">BM741+CI741+DE741+EA741+EL741</f>
        <v>0</v>
      </c>
      <c r="FT741" s="12">
        <f t="shared" ref="FT741" si="1432">BN741+CJ741+DF741+EB741+EM741</f>
        <v>0</v>
      </c>
      <c r="FU741" s="12">
        <f t="shared" ref="FU741" si="1433">BO741+CK741+DG741+EC741+EN741</f>
        <v>0</v>
      </c>
      <c r="FV741" s="12">
        <f t="shared" ref="FV741" si="1434">BP741+CL741+DH741+ED741+EO741</f>
        <v>0</v>
      </c>
      <c r="FW741" s="12">
        <f t="shared" ref="FW741" si="1435">BQ741+CM741+DI741+EE741+EP741</f>
        <v>0</v>
      </c>
      <c r="FX741" s="72" t="s">
        <v>137</v>
      </c>
    </row>
    <row r="742" spans="1:180" s="42" customFormat="1" ht="47.25" x14ac:dyDescent="0.25">
      <c r="A742" s="8" t="s">
        <v>623</v>
      </c>
      <c r="B742" s="9" t="s">
        <v>167</v>
      </c>
      <c r="C742" s="9" t="s">
        <v>136</v>
      </c>
      <c r="D742" s="12">
        <f t="shared" ref="D742:AI742" si="1436">D743+D751+D748+D749</f>
        <v>0</v>
      </c>
      <c r="E742" s="12">
        <f t="shared" si="1436"/>
        <v>0</v>
      </c>
      <c r="F742" s="12">
        <f t="shared" si="1436"/>
        <v>8.5999999999999993E-2</v>
      </c>
      <c r="G742" s="12">
        <f t="shared" si="1436"/>
        <v>0</v>
      </c>
      <c r="H742" s="12">
        <f t="shared" si="1436"/>
        <v>0</v>
      </c>
      <c r="I742" s="12">
        <f t="shared" si="1436"/>
        <v>34</v>
      </c>
      <c r="J742" s="12">
        <f t="shared" si="1436"/>
        <v>0</v>
      </c>
      <c r="K742" s="12">
        <f t="shared" si="1436"/>
        <v>116</v>
      </c>
      <c r="L742" s="12">
        <f t="shared" si="1436"/>
        <v>0</v>
      </c>
      <c r="M742" s="12">
        <f t="shared" si="1436"/>
        <v>0</v>
      </c>
      <c r="N742" s="12">
        <f t="shared" si="1436"/>
        <v>5.838000000000001</v>
      </c>
      <c r="O742" s="12">
        <f t="shared" si="1436"/>
        <v>0</v>
      </c>
      <c r="P742" s="12">
        <f t="shared" si="1436"/>
        <v>0</v>
      </c>
      <c r="Q742" s="12">
        <f t="shared" si="1436"/>
        <v>0</v>
      </c>
      <c r="R742" s="12">
        <f t="shared" si="1436"/>
        <v>0</v>
      </c>
      <c r="S742" s="12">
        <f t="shared" si="1436"/>
        <v>0</v>
      </c>
      <c r="T742" s="12">
        <f t="shared" si="1436"/>
        <v>29</v>
      </c>
      <c r="U742" s="12">
        <f t="shared" si="1436"/>
        <v>4.01</v>
      </c>
      <c r="V742" s="12">
        <f t="shared" si="1436"/>
        <v>116</v>
      </c>
      <c r="W742" s="12">
        <f t="shared" si="1436"/>
        <v>0</v>
      </c>
      <c r="X742" s="12">
        <f t="shared" si="1436"/>
        <v>0</v>
      </c>
      <c r="Y742" s="12">
        <f t="shared" si="1436"/>
        <v>5.838000000000001</v>
      </c>
      <c r="Z742" s="12">
        <f t="shared" si="1436"/>
        <v>0</v>
      </c>
      <c r="AA742" s="12">
        <f t="shared" si="1436"/>
        <v>0</v>
      </c>
      <c r="AB742" s="12">
        <f t="shared" si="1436"/>
        <v>0</v>
      </c>
      <c r="AC742" s="12">
        <f t="shared" si="1436"/>
        <v>0</v>
      </c>
      <c r="AD742" s="12">
        <f t="shared" si="1436"/>
        <v>0</v>
      </c>
      <c r="AE742" s="12">
        <f t="shared" si="1436"/>
        <v>3</v>
      </c>
      <c r="AF742" s="12">
        <f t="shared" si="1436"/>
        <v>0</v>
      </c>
      <c r="AG742" s="12">
        <f t="shared" si="1436"/>
        <v>0</v>
      </c>
      <c r="AH742" s="12">
        <f t="shared" si="1436"/>
        <v>0</v>
      </c>
      <c r="AI742" s="12">
        <f t="shared" si="1436"/>
        <v>0</v>
      </c>
      <c r="AJ742" s="12">
        <f t="shared" ref="AJ742:BO742" si="1437">AJ743+AJ751+AJ748+AJ749</f>
        <v>1.244</v>
      </c>
      <c r="AK742" s="12">
        <f t="shared" si="1437"/>
        <v>0</v>
      </c>
      <c r="AL742" s="12">
        <f t="shared" si="1437"/>
        <v>0</v>
      </c>
      <c r="AM742" s="12">
        <f t="shared" si="1437"/>
        <v>0</v>
      </c>
      <c r="AN742" s="12">
        <f t="shared" si="1437"/>
        <v>0</v>
      </c>
      <c r="AO742" s="12">
        <f t="shared" si="1437"/>
        <v>0</v>
      </c>
      <c r="AP742" s="12">
        <f t="shared" si="1437"/>
        <v>3</v>
      </c>
      <c r="AQ742" s="12">
        <f t="shared" si="1437"/>
        <v>0</v>
      </c>
      <c r="AR742" s="12">
        <f t="shared" si="1437"/>
        <v>0</v>
      </c>
      <c r="AS742" s="12">
        <f t="shared" si="1437"/>
        <v>0</v>
      </c>
      <c r="AT742" s="12">
        <f t="shared" si="1437"/>
        <v>0</v>
      </c>
      <c r="AU742" s="12">
        <f t="shared" si="1437"/>
        <v>0.65</v>
      </c>
      <c r="AV742" s="12">
        <f t="shared" si="1437"/>
        <v>0</v>
      </c>
      <c r="AW742" s="12">
        <f t="shared" si="1437"/>
        <v>0</v>
      </c>
      <c r="AX742" s="12">
        <f t="shared" si="1437"/>
        <v>0</v>
      </c>
      <c r="AY742" s="12">
        <f t="shared" si="1437"/>
        <v>0</v>
      </c>
      <c r="AZ742" s="12">
        <f t="shared" si="1437"/>
        <v>0</v>
      </c>
      <c r="BA742" s="12">
        <f t="shared" si="1437"/>
        <v>7</v>
      </c>
      <c r="BB742" s="12">
        <f t="shared" si="1437"/>
        <v>0</v>
      </c>
      <c r="BC742" s="12">
        <f t="shared" si="1437"/>
        <v>0</v>
      </c>
      <c r="BD742" s="12">
        <f t="shared" si="1437"/>
        <v>0</v>
      </c>
      <c r="BE742" s="12">
        <f t="shared" si="1437"/>
        <v>0</v>
      </c>
      <c r="BF742" s="12">
        <f t="shared" si="1437"/>
        <v>0.65</v>
      </c>
      <c r="BG742" s="12">
        <f t="shared" si="1437"/>
        <v>0</v>
      </c>
      <c r="BH742" s="12">
        <f t="shared" si="1437"/>
        <v>0</v>
      </c>
      <c r="BI742" s="12">
        <f t="shared" si="1437"/>
        <v>0</v>
      </c>
      <c r="BJ742" s="12">
        <f t="shared" si="1437"/>
        <v>0</v>
      </c>
      <c r="BK742" s="12">
        <f t="shared" si="1437"/>
        <v>0</v>
      </c>
      <c r="BL742" s="12">
        <f t="shared" si="1437"/>
        <v>4</v>
      </c>
      <c r="BM742" s="12">
        <f t="shared" si="1437"/>
        <v>0</v>
      </c>
      <c r="BN742" s="12">
        <f t="shared" si="1437"/>
        <v>0</v>
      </c>
      <c r="BO742" s="12">
        <f t="shared" si="1437"/>
        <v>0</v>
      </c>
      <c r="BP742" s="12">
        <f t="shared" ref="BP742:CU742" si="1438">BP743+BP751+BP748+BP749</f>
        <v>0</v>
      </c>
      <c r="BQ742" s="12">
        <f t="shared" si="1438"/>
        <v>0.92400000000000004</v>
      </c>
      <c r="BR742" s="12">
        <f t="shared" si="1438"/>
        <v>0</v>
      </c>
      <c r="BS742" s="12">
        <f t="shared" si="1438"/>
        <v>0</v>
      </c>
      <c r="BT742" s="12">
        <f t="shared" si="1438"/>
        <v>0</v>
      </c>
      <c r="BU742" s="12">
        <f t="shared" si="1438"/>
        <v>0</v>
      </c>
      <c r="BV742" s="12">
        <f t="shared" si="1438"/>
        <v>0</v>
      </c>
      <c r="BW742" s="12">
        <f t="shared" si="1438"/>
        <v>4</v>
      </c>
      <c r="BX742" s="12">
        <f t="shared" si="1438"/>
        <v>0</v>
      </c>
      <c r="BY742" s="12">
        <f t="shared" si="1438"/>
        <v>0</v>
      </c>
      <c r="BZ742" s="12">
        <f t="shared" si="1438"/>
        <v>0</v>
      </c>
      <c r="CA742" s="12">
        <f t="shared" si="1438"/>
        <v>0</v>
      </c>
      <c r="CB742" s="12">
        <f t="shared" si="1438"/>
        <v>0</v>
      </c>
      <c r="CC742" s="12">
        <f t="shared" si="1438"/>
        <v>0</v>
      </c>
      <c r="CD742" s="12">
        <f t="shared" si="1438"/>
        <v>0</v>
      </c>
      <c r="CE742" s="12">
        <f t="shared" si="1438"/>
        <v>0</v>
      </c>
      <c r="CF742" s="12">
        <f t="shared" si="1438"/>
        <v>0</v>
      </c>
      <c r="CG742" s="12">
        <f t="shared" si="1438"/>
        <v>0</v>
      </c>
      <c r="CH742" s="12">
        <f t="shared" si="1438"/>
        <v>1</v>
      </c>
      <c r="CI742" s="12">
        <f t="shared" si="1438"/>
        <v>0</v>
      </c>
      <c r="CJ742" s="12">
        <f t="shared" si="1438"/>
        <v>0</v>
      </c>
      <c r="CK742" s="12">
        <f t="shared" si="1438"/>
        <v>0</v>
      </c>
      <c r="CL742" s="12">
        <f t="shared" si="1438"/>
        <v>0</v>
      </c>
      <c r="CM742" s="12">
        <f t="shared" si="1438"/>
        <v>0.65</v>
      </c>
      <c r="CN742" s="12">
        <f t="shared" si="1438"/>
        <v>0</v>
      </c>
      <c r="CO742" s="12">
        <f t="shared" si="1438"/>
        <v>0</v>
      </c>
      <c r="CP742" s="12">
        <f t="shared" si="1438"/>
        <v>0</v>
      </c>
      <c r="CQ742" s="12">
        <f t="shared" si="1438"/>
        <v>0</v>
      </c>
      <c r="CR742" s="12">
        <f t="shared" si="1438"/>
        <v>0</v>
      </c>
      <c r="CS742" s="12">
        <f t="shared" si="1438"/>
        <v>2</v>
      </c>
      <c r="CT742" s="12">
        <f t="shared" si="1438"/>
        <v>0</v>
      </c>
      <c r="CU742" s="12">
        <f t="shared" si="1438"/>
        <v>0</v>
      </c>
      <c r="CV742" s="12">
        <f t="shared" ref="CV742:EA742" si="1439">CV743+CV751+CV748+CV749</f>
        <v>0</v>
      </c>
      <c r="CW742" s="12">
        <f t="shared" si="1439"/>
        <v>0</v>
      </c>
      <c r="CX742" s="12">
        <f t="shared" si="1439"/>
        <v>0.85399999999999998</v>
      </c>
      <c r="CY742" s="12">
        <f t="shared" si="1439"/>
        <v>0</v>
      </c>
      <c r="CZ742" s="12">
        <f t="shared" si="1439"/>
        <v>0</v>
      </c>
      <c r="DA742" s="12">
        <f t="shared" si="1439"/>
        <v>0</v>
      </c>
      <c r="DB742" s="12">
        <f t="shared" si="1439"/>
        <v>0</v>
      </c>
      <c r="DC742" s="12">
        <f t="shared" si="1439"/>
        <v>0</v>
      </c>
      <c r="DD742" s="12">
        <f t="shared" si="1439"/>
        <v>3</v>
      </c>
      <c r="DE742" s="12">
        <f t="shared" si="1439"/>
        <v>4.01</v>
      </c>
      <c r="DF742" s="12">
        <f t="shared" si="1439"/>
        <v>0</v>
      </c>
      <c r="DG742" s="12">
        <f t="shared" si="1439"/>
        <v>0</v>
      </c>
      <c r="DH742" s="12">
        <f t="shared" si="1439"/>
        <v>0</v>
      </c>
      <c r="DI742" s="12">
        <f t="shared" si="1439"/>
        <v>0.85399999999999998</v>
      </c>
      <c r="DJ742" s="12">
        <f t="shared" si="1439"/>
        <v>0</v>
      </c>
      <c r="DK742" s="12">
        <f t="shared" si="1439"/>
        <v>0</v>
      </c>
      <c r="DL742" s="12">
        <f t="shared" si="1439"/>
        <v>0</v>
      </c>
      <c r="DM742" s="12">
        <f t="shared" si="1439"/>
        <v>0</v>
      </c>
      <c r="DN742" s="12">
        <f t="shared" si="1439"/>
        <v>0</v>
      </c>
      <c r="DO742" s="12">
        <f t="shared" si="1439"/>
        <v>2</v>
      </c>
      <c r="DP742" s="12">
        <f t="shared" si="1439"/>
        <v>0</v>
      </c>
      <c r="DQ742" s="12">
        <f t="shared" si="1439"/>
        <v>0</v>
      </c>
      <c r="DR742" s="12">
        <f t="shared" si="1439"/>
        <v>0</v>
      </c>
      <c r="DS742" s="12">
        <f t="shared" si="1439"/>
        <v>0</v>
      </c>
      <c r="DT742" s="12">
        <f t="shared" si="1439"/>
        <v>0</v>
      </c>
      <c r="DU742" s="12">
        <f t="shared" si="1439"/>
        <v>0</v>
      </c>
      <c r="DV742" s="12">
        <f t="shared" si="1439"/>
        <v>0</v>
      </c>
      <c r="DW742" s="12">
        <f t="shared" si="1439"/>
        <v>0</v>
      </c>
      <c r="DX742" s="12">
        <f t="shared" si="1439"/>
        <v>0</v>
      </c>
      <c r="DY742" s="12">
        <f t="shared" si="1439"/>
        <v>0</v>
      </c>
      <c r="DZ742" s="12">
        <f t="shared" si="1439"/>
        <v>2</v>
      </c>
      <c r="EA742" s="12">
        <f t="shared" si="1439"/>
        <v>0</v>
      </c>
      <c r="EB742" s="12">
        <f t="shared" ref="EB742:EP742" si="1440">EB743+EB751+EB748+EB749</f>
        <v>0</v>
      </c>
      <c r="EC742" s="12">
        <f t="shared" si="1440"/>
        <v>0</v>
      </c>
      <c r="ED742" s="12">
        <f t="shared" si="1440"/>
        <v>0</v>
      </c>
      <c r="EE742" s="12">
        <f t="shared" si="1440"/>
        <v>0</v>
      </c>
      <c r="EF742" s="12">
        <f t="shared" si="1440"/>
        <v>0</v>
      </c>
      <c r="EG742" s="12">
        <f t="shared" si="1440"/>
        <v>0</v>
      </c>
      <c r="EH742" s="12">
        <f t="shared" si="1440"/>
        <v>0</v>
      </c>
      <c r="EI742" s="12">
        <f t="shared" si="1440"/>
        <v>0</v>
      </c>
      <c r="EJ742" s="12">
        <f t="shared" si="1440"/>
        <v>0</v>
      </c>
      <c r="EK742" s="12">
        <f t="shared" si="1440"/>
        <v>0</v>
      </c>
      <c r="EL742" s="12">
        <f t="shared" si="1440"/>
        <v>0</v>
      </c>
      <c r="EM742" s="12">
        <f t="shared" si="1440"/>
        <v>0</v>
      </c>
      <c r="EN742" s="12">
        <f t="shared" si="1440"/>
        <v>0</v>
      </c>
      <c r="EO742" s="12">
        <f t="shared" si="1440"/>
        <v>0</v>
      </c>
      <c r="EP742" s="12">
        <f t="shared" si="1440"/>
        <v>0</v>
      </c>
      <c r="EQ742" s="12" t="s">
        <v>137</v>
      </c>
      <c r="ER742" s="12" t="s">
        <v>137</v>
      </c>
      <c r="ES742" s="12" t="s">
        <v>137</v>
      </c>
      <c r="ET742" s="12" t="s">
        <v>137</v>
      </c>
      <c r="EU742" s="12" t="s">
        <v>137</v>
      </c>
      <c r="EV742" s="12" t="s">
        <v>137</v>
      </c>
      <c r="EW742" s="12" t="s">
        <v>137</v>
      </c>
      <c r="EX742" s="12" t="s">
        <v>137</v>
      </c>
      <c r="EY742" s="12" t="s">
        <v>137</v>
      </c>
      <c r="EZ742" s="12" t="s">
        <v>137</v>
      </c>
      <c r="FA742" s="12" t="s">
        <v>137</v>
      </c>
      <c r="FB742" s="12">
        <f t="shared" ref="FB742:FW742" si="1441">FB743+FB751+FB748+FB749</f>
        <v>0</v>
      </c>
      <c r="FC742" s="12">
        <f t="shared" si="1441"/>
        <v>0</v>
      </c>
      <c r="FD742" s="12">
        <f t="shared" si="1441"/>
        <v>0</v>
      </c>
      <c r="FE742" s="12">
        <f t="shared" si="1441"/>
        <v>0</v>
      </c>
      <c r="FF742" s="12">
        <f t="shared" si="1441"/>
        <v>0</v>
      </c>
      <c r="FG742" s="12">
        <f t="shared" si="1441"/>
        <v>15</v>
      </c>
      <c r="FH742" s="12">
        <f t="shared" si="1441"/>
        <v>0</v>
      </c>
      <c r="FI742" s="12">
        <f t="shared" si="1441"/>
        <v>0</v>
      </c>
      <c r="FJ742" s="12">
        <f t="shared" si="1441"/>
        <v>0</v>
      </c>
      <c r="FK742" s="12">
        <f t="shared" si="1441"/>
        <v>0</v>
      </c>
      <c r="FL742" s="12">
        <f t="shared" si="1441"/>
        <v>1.504</v>
      </c>
      <c r="FM742" s="12">
        <f t="shared" si="1441"/>
        <v>0</v>
      </c>
      <c r="FN742" s="12">
        <f t="shared" si="1441"/>
        <v>0</v>
      </c>
      <c r="FO742" s="12">
        <f t="shared" si="1441"/>
        <v>0</v>
      </c>
      <c r="FP742" s="12">
        <f t="shared" si="1441"/>
        <v>0</v>
      </c>
      <c r="FQ742" s="12">
        <f t="shared" si="1441"/>
        <v>0</v>
      </c>
      <c r="FR742" s="12">
        <f t="shared" si="1441"/>
        <v>10</v>
      </c>
      <c r="FS742" s="12">
        <f t="shared" si="1441"/>
        <v>4.01</v>
      </c>
      <c r="FT742" s="12">
        <f t="shared" si="1441"/>
        <v>0</v>
      </c>
      <c r="FU742" s="12">
        <f t="shared" si="1441"/>
        <v>0</v>
      </c>
      <c r="FV742" s="12">
        <f t="shared" si="1441"/>
        <v>0</v>
      </c>
      <c r="FW742" s="12">
        <f t="shared" si="1441"/>
        <v>2.4279999999999999</v>
      </c>
      <c r="FX742" s="72" t="s">
        <v>137</v>
      </c>
    </row>
    <row r="743" spans="1:180" s="42" customFormat="1" ht="31.5" x14ac:dyDescent="0.25">
      <c r="A743" s="8" t="s">
        <v>624</v>
      </c>
      <c r="B743" s="9" t="s">
        <v>168</v>
      </c>
      <c r="C743" s="9" t="s">
        <v>136</v>
      </c>
      <c r="D743" s="12">
        <f t="shared" ref="D743:AI743" si="1442">SUM(D744:D747)</f>
        <v>0</v>
      </c>
      <c r="E743" s="12">
        <f t="shared" si="1442"/>
        <v>0</v>
      </c>
      <c r="F743" s="12">
        <f t="shared" si="1442"/>
        <v>0</v>
      </c>
      <c r="G743" s="12">
        <f t="shared" si="1442"/>
        <v>0</v>
      </c>
      <c r="H743" s="12">
        <f t="shared" si="1442"/>
        <v>0</v>
      </c>
      <c r="I743" s="12">
        <f t="shared" si="1442"/>
        <v>30</v>
      </c>
      <c r="J743" s="12">
        <f t="shared" si="1442"/>
        <v>0</v>
      </c>
      <c r="K743" s="12">
        <f t="shared" si="1442"/>
        <v>0</v>
      </c>
      <c r="L743" s="12">
        <f t="shared" si="1442"/>
        <v>0</v>
      </c>
      <c r="M743" s="12">
        <f t="shared" si="1442"/>
        <v>0</v>
      </c>
      <c r="N743" s="12">
        <f t="shared" si="1442"/>
        <v>0</v>
      </c>
      <c r="O743" s="12">
        <f t="shared" si="1442"/>
        <v>0</v>
      </c>
      <c r="P743" s="12">
        <f t="shared" si="1442"/>
        <v>0</v>
      </c>
      <c r="Q743" s="12">
        <f t="shared" si="1442"/>
        <v>0</v>
      </c>
      <c r="R743" s="12">
        <f t="shared" si="1442"/>
        <v>0</v>
      </c>
      <c r="S743" s="12">
        <f t="shared" si="1442"/>
        <v>0</v>
      </c>
      <c r="T743" s="12">
        <f t="shared" si="1442"/>
        <v>25</v>
      </c>
      <c r="U743" s="12">
        <f t="shared" si="1442"/>
        <v>0</v>
      </c>
      <c r="V743" s="12">
        <f t="shared" si="1442"/>
        <v>0</v>
      </c>
      <c r="W743" s="12">
        <f t="shared" si="1442"/>
        <v>0</v>
      </c>
      <c r="X743" s="12">
        <f t="shared" si="1442"/>
        <v>0</v>
      </c>
      <c r="Y743" s="12">
        <f t="shared" si="1442"/>
        <v>0</v>
      </c>
      <c r="Z743" s="12">
        <f t="shared" si="1442"/>
        <v>0</v>
      </c>
      <c r="AA743" s="12">
        <f t="shared" si="1442"/>
        <v>0</v>
      </c>
      <c r="AB743" s="12">
        <f t="shared" si="1442"/>
        <v>0</v>
      </c>
      <c r="AC743" s="12">
        <f t="shared" si="1442"/>
        <v>0</v>
      </c>
      <c r="AD743" s="12">
        <f t="shared" si="1442"/>
        <v>0</v>
      </c>
      <c r="AE743" s="12">
        <f t="shared" si="1442"/>
        <v>3</v>
      </c>
      <c r="AF743" s="12">
        <f t="shared" si="1442"/>
        <v>0</v>
      </c>
      <c r="AG743" s="12">
        <f t="shared" si="1442"/>
        <v>0</v>
      </c>
      <c r="AH743" s="12">
        <f t="shared" si="1442"/>
        <v>0</v>
      </c>
      <c r="AI743" s="12">
        <f t="shared" si="1442"/>
        <v>0</v>
      </c>
      <c r="AJ743" s="12">
        <f t="shared" ref="AJ743:BO743" si="1443">SUM(AJ744:AJ747)</f>
        <v>0</v>
      </c>
      <c r="AK743" s="12">
        <f t="shared" si="1443"/>
        <v>0</v>
      </c>
      <c r="AL743" s="12">
        <f t="shared" si="1443"/>
        <v>0</v>
      </c>
      <c r="AM743" s="12">
        <f t="shared" si="1443"/>
        <v>0</v>
      </c>
      <c r="AN743" s="12">
        <f t="shared" si="1443"/>
        <v>0</v>
      </c>
      <c r="AO743" s="12">
        <f t="shared" si="1443"/>
        <v>0</v>
      </c>
      <c r="AP743" s="12">
        <f t="shared" si="1443"/>
        <v>3</v>
      </c>
      <c r="AQ743" s="12">
        <f t="shared" si="1443"/>
        <v>0</v>
      </c>
      <c r="AR743" s="12">
        <f t="shared" si="1443"/>
        <v>0</v>
      </c>
      <c r="AS743" s="12">
        <f t="shared" si="1443"/>
        <v>0</v>
      </c>
      <c r="AT743" s="12">
        <f t="shared" si="1443"/>
        <v>0</v>
      </c>
      <c r="AU743" s="12">
        <f t="shared" si="1443"/>
        <v>0</v>
      </c>
      <c r="AV743" s="12">
        <f t="shared" si="1443"/>
        <v>0</v>
      </c>
      <c r="AW743" s="12">
        <f t="shared" si="1443"/>
        <v>0</v>
      </c>
      <c r="AX743" s="12">
        <f t="shared" si="1443"/>
        <v>0</v>
      </c>
      <c r="AY743" s="12">
        <f t="shared" si="1443"/>
        <v>0</v>
      </c>
      <c r="AZ743" s="12">
        <f t="shared" si="1443"/>
        <v>0</v>
      </c>
      <c r="BA743" s="12">
        <f t="shared" si="1443"/>
        <v>5</v>
      </c>
      <c r="BB743" s="12">
        <f t="shared" si="1443"/>
        <v>0</v>
      </c>
      <c r="BC743" s="12">
        <f t="shared" si="1443"/>
        <v>0</v>
      </c>
      <c r="BD743" s="12">
        <f t="shared" si="1443"/>
        <v>0</v>
      </c>
      <c r="BE743" s="12">
        <f t="shared" si="1443"/>
        <v>0</v>
      </c>
      <c r="BF743" s="12">
        <f t="shared" si="1443"/>
        <v>0</v>
      </c>
      <c r="BG743" s="12">
        <f t="shared" si="1443"/>
        <v>0</v>
      </c>
      <c r="BH743" s="12">
        <f t="shared" si="1443"/>
        <v>0</v>
      </c>
      <c r="BI743" s="12">
        <f t="shared" si="1443"/>
        <v>0</v>
      </c>
      <c r="BJ743" s="12">
        <f t="shared" si="1443"/>
        <v>0</v>
      </c>
      <c r="BK743" s="12">
        <f t="shared" si="1443"/>
        <v>0</v>
      </c>
      <c r="BL743" s="12">
        <f t="shared" si="1443"/>
        <v>0</v>
      </c>
      <c r="BM743" s="12">
        <f t="shared" si="1443"/>
        <v>0</v>
      </c>
      <c r="BN743" s="12">
        <f t="shared" si="1443"/>
        <v>0</v>
      </c>
      <c r="BO743" s="12">
        <f t="shared" si="1443"/>
        <v>0</v>
      </c>
      <c r="BP743" s="12">
        <f t="shared" ref="BP743:CU743" si="1444">SUM(BP744:BP747)</f>
        <v>0</v>
      </c>
      <c r="BQ743" s="12">
        <f t="shared" si="1444"/>
        <v>0</v>
      </c>
      <c r="BR743" s="12">
        <f t="shared" si="1444"/>
        <v>0</v>
      </c>
      <c r="BS743" s="12">
        <f t="shared" si="1444"/>
        <v>0</v>
      </c>
      <c r="BT743" s="12">
        <f t="shared" si="1444"/>
        <v>0</v>
      </c>
      <c r="BU743" s="12">
        <f t="shared" si="1444"/>
        <v>0</v>
      </c>
      <c r="BV743" s="12">
        <f t="shared" si="1444"/>
        <v>0</v>
      </c>
      <c r="BW743" s="12">
        <f t="shared" si="1444"/>
        <v>3</v>
      </c>
      <c r="BX743" s="12">
        <f t="shared" si="1444"/>
        <v>0</v>
      </c>
      <c r="BY743" s="12">
        <f t="shared" si="1444"/>
        <v>0</v>
      </c>
      <c r="BZ743" s="12">
        <f t="shared" si="1444"/>
        <v>0</v>
      </c>
      <c r="CA743" s="12">
        <f t="shared" si="1444"/>
        <v>0</v>
      </c>
      <c r="CB743" s="12">
        <f t="shared" si="1444"/>
        <v>0</v>
      </c>
      <c r="CC743" s="12">
        <f t="shared" si="1444"/>
        <v>0</v>
      </c>
      <c r="CD743" s="12">
        <f t="shared" si="1444"/>
        <v>0</v>
      </c>
      <c r="CE743" s="12">
        <f t="shared" si="1444"/>
        <v>0</v>
      </c>
      <c r="CF743" s="12">
        <f t="shared" si="1444"/>
        <v>0</v>
      </c>
      <c r="CG743" s="12">
        <f t="shared" si="1444"/>
        <v>0</v>
      </c>
      <c r="CH743" s="12">
        <f t="shared" si="1444"/>
        <v>1</v>
      </c>
      <c r="CI743" s="12">
        <f t="shared" si="1444"/>
        <v>0</v>
      </c>
      <c r="CJ743" s="12">
        <f t="shared" si="1444"/>
        <v>0</v>
      </c>
      <c r="CK743" s="12">
        <f t="shared" si="1444"/>
        <v>0</v>
      </c>
      <c r="CL743" s="12">
        <f t="shared" si="1444"/>
        <v>0</v>
      </c>
      <c r="CM743" s="12">
        <f t="shared" si="1444"/>
        <v>0</v>
      </c>
      <c r="CN743" s="12">
        <f t="shared" si="1444"/>
        <v>0</v>
      </c>
      <c r="CO743" s="12">
        <f t="shared" si="1444"/>
        <v>0</v>
      </c>
      <c r="CP743" s="12">
        <f t="shared" si="1444"/>
        <v>0</v>
      </c>
      <c r="CQ743" s="12">
        <f t="shared" si="1444"/>
        <v>0</v>
      </c>
      <c r="CR743" s="12">
        <f t="shared" si="1444"/>
        <v>0</v>
      </c>
      <c r="CS743" s="12">
        <f t="shared" si="1444"/>
        <v>1</v>
      </c>
      <c r="CT743" s="12">
        <f t="shared" si="1444"/>
        <v>0</v>
      </c>
      <c r="CU743" s="12">
        <f t="shared" si="1444"/>
        <v>0</v>
      </c>
      <c r="CV743" s="12">
        <f t="shared" ref="CV743:EA743" si="1445">SUM(CV744:CV747)</f>
        <v>0</v>
      </c>
      <c r="CW743" s="12">
        <f t="shared" si="1445"/>
        <v>0</v>
      </c>
      <c r="CX743" s="12">
        <f t="shared" si="1445"/>
        <v>0</v>
      </c>
      <c r="CY743" s="12">
        <f t="shared" si="1445"/>
        <v>0</v>
      </c>
      <c r="CZ743" s="12">
        <f t="shared" si="1445"/>
        <v>0</v>
      </c>
      <c r="DA743" s="12">
        <f t="shared" si="1445"/>
        <v>0</v>
      </c>
      <c r="DB743" s="12">
        <f t="shared" si="1445"/>
        <v>0</v>
      </c>
      <c r="DC743" s="12">
        <f t="shared" si="1445"/>
        <v>0</v>
      </c>
      <c r="DD743" s="12">
        <f t="shared" si="1445"/>
        <v>3</v>
      </c>
      <c r="DE743" s="12">
        <f t="shared" si="1445"/>
        <v>0</v>
      </c>
      <c r="DF743" s="12">
        <f t="shared" si="1445"/>
        <v>0</v>
      </c>
      <c r="DG743" s="12">
        <f t="shared" si="1445"/>
        <v>0</v>
      </c>
      <c r="DH743" s="12">
        <f t="shared" si="1445"/>
        <v>0</v>
      </c>
      <c r="DI743" s="12">
        <f t="shared" si="1445"/>
        <v>0</v>
      </c>
      <c r="DJ743" s="12">
        <f t="shared" si="1445"/>
        <v>0</v>
      </c>
      <c r="DK743" s="12">
        <f t="shared" si="1445"/>
        <v>0</v>
      </c>
      <c r="DL743" s="12">
        <f t="shared" si="1445"/>
        <v>0</v>
      </c>
      <c r="DM743" s="12">
        <f t="shared" si="1445"/>
        <v>0</v>
      </c>
      <c r="DN743" s="12">
        <f t="shared" si="1445"/>
        <v>0</v>
      </c>
      <c r="DO743" s="12">
        <f t="shared" si="1445"/>
        <v>2</v>
      </c>
      <c r="DP743" s="12">
        <f t="shared" si="1445"/>
        <v>0</v>
      </c>
      <c r="DQ743" s="12">
        <f t="shared" si="1445"/>
        <v>0</v>
      </c>
      <c r="DR743" s="12">
        <f t="shared" si="1445"/>
        <v>0</v>
      </c>
      <c r="DS743" s="12">
        <f t="shared" si="1445"/>
        <v>0</v>
      </c>
      <c r="DT743" s="12">
        <f t="shared" si="1445"/>
        <v>0</v>
      </c>
      <c r="DU743" s="12">
        <f t="shared" si="1445"/>
        <v>0</v>
      </c>
      <c r="DV743" s="12">
        <f t="shared" si="1445"/>
        <v>0</v>
      </c>
      <c r="DW743" s="12">
        <f t="shared" si="1445"/>
        <v>0</v>
      </c>
      <c r="DX743" s="12">
        <f t="shared" si="1445"/>
        <v>0</v>
      </c>
      <c r="DY743" s="12">
        <f t="shared" si="1445"/>
        <v>0</v>
      </c>
      <c r="DZ743" s="12">
        <f t="shared" si="1445"/>
        <v>2</v>
      </c>
      <c r="EA743" s="12">
        <f t="shared" si="1445"/>
        <v>0</v>
      </c>
      <c r="EB743" s="12">
        <f t="shared" ref="EB743:EP743" si="1446">SUM(EB744:EB747)</f>
        <v>0</v>
      </c>
      <c r="EC743" s="12">
        <f t="shared" si="1446"/>
        <v>0</v>
      </c>
      <c r="ED743" s="12">
        <f t="shared" si="1446"/>
        <v>0</v>
      </c>
      <c r="EE743" s="12">
        <f t="shared" si="1446"/>
        <v>0</v>
      </c>
      <c r="EF743" s="12">
        <f t="shared" si="1446"/>
        <v>0</v>
      </c>
      <c r="EG743" s="12">
        <f t="shared" si="1446"/>
        <v>0</v>
      </c>
      <c r="EH743" s="12">
        <f t="shared" si="1446"/>
        <v>0</v>
      </c>
      <c r="EI743" s="12">
        <f t="shared" si="1446"/>
        <v>0</v>
      </c>
      <c r="EJ743" s="12">
        <f t="shared" si="1446"/>
        <v>0</v>
      </c>
      <c r="EK743" s="12">
        <f t="shared" si="1446"/>
        <v>0</v>
      </c>
      <c r="EL743" s="12">
        <f t="shared" si="1446"/>
        <v>0</v>
      </c>
      <c r="EM743" s="12">
        <f t="shared" si="1446"/>
        <v>0</v>
      </c>
      <c r="EN743" s="12">
        <f t="shared" si="1446"/>
        <v>0</v>
      </c>
      <c r="EO743" s="12">
        <f t="shared" si="1446"/>
        <v>0</v>
      </c>
      <c r="EP743" s="12">
        <f t="shared" si="1446"/>
        <v>0</v>
      </c>
      <c r="EQ743" s="12" t="s">
        <v>137</v>
      </c>
      <c r="ER743" s="12" t="s">
        <v>137</v>
      </c>
      <c r="ES743" s="12" t="s">
        <v>137</v>
      </c>
      <c r="ET743" s="12" t="s">
        <v>137</v>
      </c>
      <c r="EU743" s="12" t="s">
        <v>137</v>
      </c>
      <c r="EV743" s="12" t="s">
        <v>137</v>
      </c>
      <c r="EW743" s="12" t="s">
        <v>137</v>
      </c>
      <c r="EX743" s="12" t="s">
        <v>137</v>
      </c>
      <c r="EY743" s="12" t="s">
        <v>137</v>
      </c>
      <c r="EZ743" s="12" t="s">
        <v>137</v>
      </c>
      <c r="FA743" s="12" t="s">
        <v>137</v>
      </c>
      <c r="FB743" s="12">
        <f t="shared" ref="FB743:FW743" si="1447">SUM(FB744:FB747)</f>
        <v>0</v>
      </c>
      <c r="FC743" s="12">
        <f t="shared" si="1447"/>
        <v>0</v>
      </c>
      <c r="FD743" s="12">
        <f t="shared" si="1447"/>
        <v>0</v>
      </c>
      <c r="FE743" s="12">
        <f t="shared" si="1447"/>
        <v>0</v>
      </c>
      <c r="FF743" s="12">
        <f t="shared" si="1447"/>
        <v>0</v>
      </c>
      <c r="FG743" s="12">
        <f t="shared" si="1447"/>
        <v>11</v>
      </c>
      <c r="FH743" s="12">
        <f t="shared" si="1447"/>
        <v>0</v>
      </c>
      <c r="FI743" s="12">
        <f t="shared" si="1447"/>
        <v>0</v>
      </c>
      <c r="FJ743" s="12">
        <f t="shared" si="1447"/>
        <v>0</v>
      </c>
      <c r="FK743" s="12">
        <f t="shared" si="1447"/>
        <v>0</v>
      </c>
      <c r="FL743" s="12">
        <f t="shared" si="1447"/>
        <v>0</v>
      </c>
      <c r="FM743" s="12">
        <f t="shared" si="1447"/>
        <v>0</v>
      </c>
      <c r="FN743" s="12">
        <f t="shared" si="1447"/>
        <v>0</v>
      </c>
      <c r="FO743" s="12">
        <f t="shared" si="1447"/>
        <v>0</v>
      </c>
      <c r="FP743" s="12">
        <f t="shared" si="1447"/>
        <v>0</v>
      </c>
      <c r="FQ743" s="12">
        <f t="shared" si="1447"/>
        <v>0</v>
      </c>
      <c r="FR743" s="12">
        <f t="shared" si="1447"/>
        <v>6</v>
      </c>
      <c r="FS743" s="12">
        <f t="shared" si="1447"/>
        <v>0</v>
      </c>
      <c r="FT743" s="12">
        <f t="shared" si="1447"/>
        <v>0</v>
      </c>
      <c r="FU743" s="12">
        <f t="shared" si="1447"/>
        <v>0</v>
      </c>
      <c r="FV743" s="12">
        <f t="shared" si="1447"/>
        <v>0</v>
      </c>
      <c r="FW743" s="12">
        <f t="shared" si="1447"/>
        <v>0</v>
      </c>
      <c r="FX743" s="72" t="s">
        <v>137</v>
      </c>
    </row>
    <row r="744" spans="1:180" s="42" customFormat="1" ht="31.5" x14ac:dyDescent="0.25">
      <c r="A744" s="38" t="s">
        <v>624</v>
      </c>
      <c r="B744" s="16" t="s">
        <v>1241</v>
      </c>
      <c r="C744" s="17" t="s">
        <v>571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14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f t="shared" ref="O744:S747" si="1448">AK744+BG744+CC744+CY744+DU744+EF744</f>
        <v>0</v>
      </c>
      <c r="P744" s="15">
        <f t="shared" si="1448"/>
        <v>0</v>
      </c>
      <c r="Q744" s="15">
        <f t="shared" si="1448"/>
        <v>0</v>
      </c>
      <c r="R744" s="15">
        <f t="shared" si="1448"/>
        <v>0</v>
      </c>
      <c r="S744" s="15">
        <f t="shared" si="1448"/>
        <v>0</v>
      </c>
      <c r="T744" s="15">
        <v>14</v>
      </c>
      <c r="U744" s="15">
        <f t="shared" ref="U744:Y747" si="1449">AQ744+BM744+CI744+DE744+EA744+EL744</f>
        <v>0</v>
      </c>
      <c r="V744" s="15">
        <f t="shared" si="1449"/>
        <v>0</v>
      </c>
      <c r="W744" s="15">
        <f t="shared" si="1449"/>
        <v>0</v>
      </c>
      <c r="X744" s="15">
        <f t="shared" si="1449"/>
        <v>0</v>
      </c>
      <c r="Y744" s="15">
        <f t="shared" si="1449"/>
        <v>0</v>
      </c>
      <c r="Z744" s="15">
        <v>0</v>
      </c>
      <c r="AA744" s="15">
        <v>0</v>
      </c>
      <c r="AB744" s="15">
        <v>0</v>
      </c>
      <c r="AC744" s="15">
        <v>0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  <c r="BE744" s="15">
        <v>0</v>
      </c>
      <c r="BF744" s="15">
        <v>0</v>
      </c>
      <c r="BG744" s="15">
        <v>0</v>
      </c>
      <c r="BH744" s="15">
        <v>0</v>
      </c>
      <c r="BI744" s="15">
        <v>0</v>
      </c>
      <c r="BJ744" s="15">
        <v>0</v>
      </c>
      <c r="BK744" s="15">
        <v>0</v>
      </c>
      <c r="BL744" s="15">
        <v>0</v>
      </c>
      <c r="BM744" s="15">
        <v>0</v>
      </c>
      <c r="BN744" s="15">
        <v>0</v>
      </c>
      <c r="BO744" s="15">
        <v>0</v>
      </c>
      <c r="BP744" s="15">
        <v>0</v>
      </c>
      <c r="BQ744" s="15">
        <v>0</v>
      </c>
      <c r="BR744" s="15">
        <v>0</v>
      </c>
      <c r="BS744" s="15">
        <v>0</v>
      </c>
      <c r="BT744" s="15">
        <v>0</v>
      </c>
      <c r="BU744" s="15">
        <v>0</v>
      </c>
      <c r="BV744" s="15">
        <v>0</v>
      </c>
      <c r="BW744" s="15">
        <v>0</v>
      </c>
      <c r="BX744" s="15">
        <v>0</v>
      </c>
      <c r="BY744" s="15">
        <v>0</v>
      </c>
      <c r="BZ744" s="15">
        <v>0</v>
      </c>
      <c r="CA744" s="15">
        <v>0</v>
      </c>
      <c r="CB744" s="15">
        <v>0</v>
      </c>
      <c r="CC744" s="15">
        <v>0</v>
      </c>
      <c r="CD744" s="15">
        <v>0</v>
      </c>
      <c r="CE744" s="15">
        <v>0</v>
      </c>
      <c r="CF744" s="15">
        <v>0</v>
      </c>
      <c r="CG744" s="15">
        <v>0</v>
      </c>
      <c r="CH744" s="15">
        <v>0</v>
      </c>
      <c r="CI744" s="15">
        <v>0</v>
      </c>
      <c r="CJ744" s="15">
        <v>0</v>
      </c>
      <c r="CK744" s="15">
        <v>0</v>
      </c>
      <c r="CL744" s="15">
        <v>0</v>
      </c>
      <c r="CM744" s="15">
        <v>0</v>
      </c>
      <c r="CN744" s="15">
        <v>0</v>
      </c>
      <c r="CO744" s="15">
        <v>0</v>
      </c>
      <c r="CP744" s="15">
        <v>0</v>
      </c>
      <c r="CQ744" s="15">
        <v>0</v>
      </c>
      <c r="CR744" s="15">
        <v>0</v>
      </c>
      <c r="CS744" s="15">
        <v>0</v>
      </c>
      <c r="CT744" s="15">
        <v>0</v>
      </c>
      <c r="CU744" s="15">
        <v>0</v>
      </c>
      <c r="CV744" s="15">
        <v>0</v>
      </c>
      <c r="CW744" s="15">
        <v>0</v>
      </c>
      <c r="CX744" s="15">
        <v>0</v>
      </c>
      <c r="CY744" s="15">
        <v>0</v>
      </c>
      <c r="CZ744" s="15">
        <v>0</v>
      </c>
      <c r="DA744" s="15">
        <v>0</v>
      </c>
      <c r="DB744" s="15">
        <v>0</v>
      </c>
      <c r="DC744" s="15">
        <v>0</v>
      </c>
      <c r="DD744" s="15">
        <v>0</v>
      </c>
      <c r="DE744" s="15">
        <v>0</v>
      </c>
      <c r="DF744" s="15">
        <v>0</v>
      </c>
      <c r="DG744" s="15">
        <v>0</v>
      </c>
      <c r="DH744" s="15">
        <v>0</v>
      </c>
      <c r="DI744" s="15">
        <v>0</v>
      </c>
      <c r="DJ744" s="15">
        <v>0</v>
      </c>
      <c r="DK744" s="15">
        <v>0</v>
      </c>
      <c r="DL744" s="15">
        <v>0</v>
      </c>
      <c r="DM744" s="15">
        <v>0</v>
      </c>
      <c r="DN744" s="15">
        <v>0</v>
      </c>
      <c r="DO744" s="15">
        <v>0</v>
      </c>
      <c r="DP744" s="15">
        <v>0</v>
      </c>
      <c r="DQ744" s="15">
        <v>0</v>
      </c>
      <c r="DR744" s="15">
        <v>0</v>
      </c>
      <c r="DS744" s="15">
        <v>0</v>
      </c>
      <c r="DT744" s="15">
        <v>0</v>
      </c>
      <c r="DU744" s="15">
        <v>0</v>
      </c>
      <c r="DV744" s="15">
        <v>0</v>
      </c>
      <c r="DW744" s="15">
        <v>0</v>
      </c>
      <c r="DX744" s="15">
        <v>0</v>
      </c>
      <c r="DY744" s="15">
        <v>0</v>
      </c>
      <c r="DZ744" s="15">
        <v>0</v>
      </c>
      <c r="EA744" s="15">
        <v>0</v>
      </c>
      <c r="EB744" s="15">
        <v>0</v>
      </c>
      <c r="EC744" s="15">
        <v>0</v>
      </c>
      <c r="ED744" s="15">
        <v>0</v>
      </c>
      <c r="EE744" s="15">
        <v>0</v>
      </c>
      <c r="EF744" s="15">
        <v>0</v>
      </c>
      <c r="EG744" s="15">
        <v>0</v>
      </c>
      <c r="EH744" s="15">
        <v>0</v>
      </c>
      <c r="EI744" s="15">
        <v>0</v>
      </c>
      <c r="EJ744" s="15">
        <v>0</v>
      </c>
      <c r="EK744" s="15">
        <v>0</v>
      </c>
      <c r="EL744" s="15">
        <v>0</v>
      </c>
      <c r="EM744" s="15">
        <v>0</v>
      </c>
      <c r="EN744" s="15">
        <v>0</v>
      </c>
      <c r="EO744" s="15">
        <v>0</v>
      </c>
      <c r="EP744" s="15">
        <v>0</v>
      </c>
      <c r="EQ744" s="15" t="s">
        <v>137</v>
      </c>
      <c r="ER744" s="15" t="s">
        <v>137</v>
      </c>
      <c r="ES744" s="15" t="s">
        <v>137</v>
      </c>
      <c r="ET744" s="15" t="s">
        <v>137</v>
      </c>
      <c r="EU744" s="15" t="s">
        <v>137</v>
      </c>
      <c r="EV744" s="15" t="s">
        <v>137</v>
      </c>
      <c r="EW744" s="15" t="s">
        <v>137</v>
      </c>
      <c r="EX744" s="15" t="s">
        <v>137</v>
      </c>
      <c r="EY744" s="15" t="s">
        <v>137</v>
      </c>
      <c r="EZ744" s="15" t="s">
        <v>137</v>
      </c>
      <c r="FA744" s="15" t="s">
        <v>137</v>
      </c>
      <c r="FB744" s="15">
        <f t="shared" ref="FB744:FL747" si="1450">EF744+DJ744+CN744+BR744+AV744</f>
        <v>0</v>
      </c>
      <c r="FC744" s="15">
        <f t="shared" si="1450"/>
        <v>0</v>
      </c>
      <c r="FD744" s="15">
        <f t="shared" si="1450"/>
        <v>0</v>
      </c>
      <c r="FE744" s="15">
        <f t="shared" si="1450"/>
        <v>0</v>
      </c>
      <c r="FF744" s="15">
        <f t="shared" si="1450"/>
        <v>0</v>
      </c>
      <c r="FG744" s="15">
        <f t="shared" si="1450"/>
        <v>0</v>
      </c>
      <c r="FH744" s="15">
        <f t="shared" si="1450"/>
        <v>0</v>
      </c>
      <c r="FI744" s="15">
        <f t="shared" si="1450"/>
        <v>0</v>
      </c>
      <c r="FJ744" s="15">
        <f t="shared" si="1450"/>
        <v>0</v>
      </c>
      <c r="FK744" s="15">
        <f t="shared" si="1450"/>
        <v>0</v>
      </c>
      <c r="FL744" s="15">
        <f t="shared" si="1450"/>
        <v>0</v>
      </c>
      <c r="FM744" s="15">
        <f t="shared" ref="FM744:FN744" si="1451">BG744+CC744+CY744+DU744+EF744</f>
        <v>0</v>
      </c>
      <c r="FN744" s="15">
        <f t="shared" si="1451"/>
        <v>0</v>
      </c>
      <c r="FO744" s="15">
        <f t="shared" ref="FO744:FW744" si="1452">BI744+CE744+DA744+DW744+EH744</f>
        <v>0</v>
      </c>
      <c r="FP744" s="15">
        <f t="shared" si="1452"/>
        <v>0</v>
      </c>
      <c r="FQ744" s="15">
        <f t="shared" si="1452"/>
        <v>0</v>
      </c>
      <c r="FR744" s="15">
        <f t="shared" si="1452"/>
        <v>0</v>
      </c>
      <c r="FS744" s="15">
        <f t="shared" si="1452"/>
        <v>0</v>
      </c>
      <c r="FT744" s="15">
        <f t="shared" si="1452"/>
        <v>0</v>
      </c>
      <c r="FU744" s="15">
        <f t="shared" si="1452"/>
        <v>0</v>
      </c>
      <c r="FV744" s="15">
        <f t="shared" si="1452"/>
        <v>0</v>
      </c>
      <c r="FW744" s="15">
        <f t="shared" si="1452"/>
        <v>0</v>
      </c>
      <c r="FX744" s="49" t="s">
        <v>1927</v>
      </c>
    </row>
    <row r="745" spans="1:180" s="42" customFormat="1" ht="31.5" x14ac:dyDescent="0.25">
      <c r="A745" s="38" t="s">
        <v>624</v>
      </c>
      <c r="B745" s="16" t="s">
        <v>1817</v>
      </c>
      <c r="C745" s="44" t="s">
        <v>681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5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f t="shared" si="1448"/>
        <v>0</v>
      </c>
      <c r="P745" s="15">
        <f t="shared" si="1448"/>
        <v>0</v>
      </c>
      <c r="Q745" s="15">
        <f t="shared" si="1448"/>
        <v>0</v>
      </c>
      <c r="R745" s="15">
        <f t="shared" si="1448"/>
        <v>0</v>
      </c>
      <c r="S745" s="15">
        <f t="shared" si="1448"/>
        <v>0</v>
      </c>
      <c r="T745" s="15">
        <v>5</v>
      </c>
      <c r="U745" s="15">
        <f t="shared" si="1449"/>
        <v>0</v>
      </c>
      <c r="V745" s="15">
        <f t="shared" si="1449"/>
        <v>0</v>
      </c>
      <c r="W745" s="15">
        <f t="shared" si="1449"/>
        <v>0</v>
      </c>
      <c r="X745" s="15">
        <f t="shared" si="1449"/>
        <v>0</v>
      </c>
      <c r="Y745" s="15">
        <f t="shared" si="1449"/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1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1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v>0</v>
      </c>
      <c r="BE745" s="15">
        <v>0</v>
      </c>
      <c r="BF745" s="15">
        <v>0</v>
      </c>
      <c r="BG745" s="15">
        <v>0</v>
      </c>
      <c r="BH745" s="15">
        <v>0</v>
      </c>
      <c r="BI745" s="15">
        <v>0</v>
      </c>
      <c r="BJ745" s="15">
        <v>0</v>
      </c>
      <c r="BK745" s="15">
        <v>0</v>
      </c>
      <c r="BL745" s="15">
        <v>0</v>
      </c>
      <c r="BM745" s="15">
        <v>0</v>
      </c>
      <c r="BN745" s="15">
        <v>0</v>
      </c>
      <c r="BO745" s="15">
        <v>0</v>
      </c>
      <c r="BP745" s="15">
        <v>0</v>
      </c>
      <c r="BQ745" s="15">
        <v>0</v>
      </c>
      <c r="BR745" s="15">
        <v>0</v>
      </c>
      <c r="BS745" s="15">
        <v>0</v>
      </c>
      <c r="BT745" s="15">
        <v>0</v>
      </c>
      <c r="BU745" s="15">
        <v>0</v>
      </c>
      <c r="BV745" s="15">
        <v>0</v>
      </c>
      <c r="BW745" s="15">
        <v>1</v>
      </c>
      <c r="BX745" s="15">
        <v>0</v>
      </c>
      <c r="BY745" s="15">
        <v>0</v>
      </c>
      <c r="BZ745" s="15">
        <v>0</v>
      </c>
      <c r="CA745" s="15">
        <v>0</v>
      </c>
      <c r="CB745" s="15">
        <v>0</v>
      </c>
      <c r="CC745" s="15">
        <v>0</v>
      </c>
      <c r="CD745" s="15">
        <v>0</v>
      </c>
      <c r="CE745" s="15">
        <v>0</v>
      </c>
      <c r="CF745" s="15">
        <v>0</v>
      </c>
      <c r="CG745" s="15">
        <v>0</v>
      </c>
      <c r="CH745" s="15">
        <v>1</v>
      </c>
      <c r="CI745" s="15">
        <v>0</v>
      </c>
      <c r="CJ745" s="15">
        <v>0</v>
      </c>
      <c r="CK745" s="15">
        <v>0</v>
      </c>
      <c r="CL745" s="15">
        <v>0</v>
      </c>
      <c r="CM745" s="15">
        <v>0</v>
      </c>
      <c r="CN745" s="15">
        <v>0</v>
      </c>
      <c r="CO745" s="15">
        <v>0</v>
      </c>
      <c r="CP745" s="15">
        <v>0</v>
      </c>
      <c r="CQ745" s="15">
        <v>0</v>
      </c>
      <c r="CR745" s="15">
        <v>0</v>
      </c>
      <c r="CS745" s="15">
        <v>1</v>
      </c>
      <c r="CT745" s="15">
        <v>0</v>
      </c>
      <c r="CU745" s="15">
        <v>0</v>
      </c>
      <c r="CV745" s="15">
        <v>0</v>
      </c>
      <c r="CW745" s="15">
        <v>0</v>
      </c>
      <c r="CX745" s="15">
        <v>0</v>
      </c>
      <c r="CY745" s="15">
        <v>0</v>
      </c>
      <c r="CZ745" s="15">
        <v>0</v>
      </c>
      <c r="DA745" s="15">
        <v>0</v>
      </c>
      <c r="DB745" s="15">
        <v>0</v>
      </c>
      <c r="DC745" s="15">
        <v>0</v>
      </c>
      <c r="DD745" s="15">
        <v>1</v>
      </c>
      <c r="DE745" s="15">
        <v>0</v>
      </c>
      <c r="DF745" s="15">
        <v>0</v>
      </c>
      <c r="DG745" s="15">
        <v>0</v>
      </c>
      <c r="DH745" s="15">
        <v>0</v>
      </c>
      <c r="DI745" s="15">
        <v>0</v>
      </c>
      <c r="DJ745" s="15">
        <v>0</v>
      </c>
      <c r="DK745" s="15">
        <v>0</v>
      </c>
      <c r="DL745" s="15">
        <v>0</v>
      </c>
      <c r="DM745" s="15">
        <v>0</v>
      </c>
      <c r="DN745" s="15">
        <v>0</v>
      </c>
      <c r="DO745" s="15">
        <v>0</v>
      </c>
      <c r="DP745" s="15">
        <v>0</v>
      </c>
      <c r="DQ745" s="15">
        <v>0</v>
      </c>
      <c r="DR745" s="15">
        <v>0</v>
      </c>
      <c r="DS745" s="15">
        <v>0</v>
      </c>
      <c r="DT745" s="15">
        <v>0</v>
      </c>
      <c r="DU745" s="15">
        <v>0</v>
      </c>
      <c r="DV745" s="15">
        <v>0</v>
      </c>
      <c r="DW745" s="15">
        <v>0</v>
      </c>
      <c r="DX745" s="15">
        <v>0</v>
      </c>
      <c r="DY745" s="15">
        <v>0</v>
      </c>
      <c r="DZ745" s="15">
        <v>0</v>
      </c>
      <c r="EA745" s="15">
        <v>0</v>
      </c>
      <c r="EB745" s="15">
        <v>0</v>
      </c>
      <c r="EC745" s="15">
        <v>0</v>
      </c>
      <c r="ED745" s="15">
        <v>0</v>
      </c>
      <c r="EE745" s="15">
        <v>0</v>
      </c>
      <c r="EF745" s="15">
        <v>0</v>
      </c>
      <c r="EG745" s="15">
        <v>0</v>
      </c>
      <c r="EH745" s="15">
        <v>0</v>
      </c>
      <c r="EI745" s="15">
        <v>0</v>
      </c>
      <c r="EJ745" s="15">
        <v>0</v>
      </c>
      <c r="EK745" s="15">
        <v>0</v>
      </c>
      <c r="EL745" s="15">
        <v>0</v>
      </c>
      <c r="EM745" s="15">
        <v>0</v>
      </c>
      <c r="EN745" s="15">
        <v>0</v>
      </c>
      <c r="EO745" s="15">
        <v>0</v>
      </c>
      <c r="EP745" s="15">
        <v>0</v>
      </c>
      <c r="EQ745" s="15" t="s">
        <v>137</v>
      </c>
      <c r="ER745" s="15" t="s">
        <v>137</v>
      </c>
      <c r="ES745" s="15" t="s">
        <v>137</v>
      </c>
      <c r="ET745" s="15" t="s">
        <v>137</v>
      </c>
      <c r="EU745" s="15" t="s">
        <v>137</v>
      </c>
      <c r="EV745" s="15" t="s">
        <v>137</v>
      </c>
      <c r="EW745" s="15" t="s">
        <v>137</v>
      </c>
      <c r="EX745" s="15" t="s">
        <v>137</v>
      </c>
      <c r="EY745" s="15" t="s">
        <v>137</v>
      </c>
      <c r="EZ745" s="15" t="s">
        <v>137</v>
      </c>
      <c r="FA745" s="15" t="s">
        <v>137</v>
      </c>
      <c r="FB745" s="15">
        <f t="shared" si="1450"/>
        <v>0</v>
      </c>
      <c r="FC745" s="15">
        <f t="shared" si="1450"/>
        <v>0</v>
      </c>
      <c r="FD745" s="15">
        <f t="shared" si="1450"/>
        <v>0</v>
      </c>
      <c r="FE745" s="15">
        <f t="shared" si="1450"/>
        <v>0</v>
      </c>
      <c r="FF745" s="15">
        <f t="shared" si="1450"/>
        <v>0</v>
      </c>
      <c r="FG745" s="15">
        <f t="shared" si="1450"/>
        <v>2</v>
      </c>
      <c r="FH745" s="15">
        <f t="shared" si="1450"/>
        <v>0</v>
      </c>
      <c r="FI745" s="15">
        <f t="shared" si="1450"/>
        <v>0</v>
      </c>
      <c r="FJ745" s="15">
        <f t="shared" si="1450"/>
        <v>0</v>
      </c>
      <c r="FK745" s="15">
        <f t="shared" si="1450"/>
        <v>0</v>
      </c>
      <c r="FL745" s="15">
        <f t="shared" si="1450"/>
        <v>0</v>
      </c>
      <c r="FM745" s="15">
        <f t="shared" ref="FM745:FW747" si="1453">BG745+CC745+CY745+DU745+EF745</f>
        <v>0</v>
      </c>
      <c r="FN745" s="15">
        <f t="shared" si="1453"/>
        <v>0</v>
      </c>
      <c r="FO745" s="15">
        <f t="shared" si="1453"/>
        <v>0</v>
      </c>
      <c r="FP745" s="15">
        <f t="shared" si="1453"/>
        <v>0</v>
      </c>
      <c r="FQ745" s="15">
        <f t="shared" si="1453"/>
        <v>0</v>
      </c>
      <c r="FR745" s="15">
        <f t="shared" si="1453"/>
        <v>2</v>
      </c>
      <c r="FS745" s="15">
        <f t="shared" si="1453"/>
        <v>0</v>
      </c>
      <c r="FT745" s="15">
        <f t="shared" si="1453"/>
        <v>0</v>
      </c>
      <c r="FU745" s="15">
        <f t="shared" si="1453"/>
        <v>0</v>
      </c>
      <c r="FV745" s="15">
        <f t="shared" si="1453"/>
        <v>0</v>
      </c>
      <c r="FW745" s="15">
        <f t="shared" si="1453"/>
        <v>0</v>
      </c>
      <c r="FX745" s="49" t="s">
        <v>1927</v>
      </c>
    </row>
    <row r="746" spans="1:180" s="42" customFormat="1" ht="47.25" x14ac:dyDescent="0.25">
      <c r="A746" s="38" t="s">
        <v>624</v>
      </c>
      <c r="B746" s="16" t="s">
        <v>682</v>
      </c>
      <c r="C746" s="44" t="s">
        <v>683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5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f t="shared" si="1448"/>
        <v>0</v>
      </c>
      <c r="P746" s="15">
        <f t="shared" si="1448"/>
        <v>0</v>
      </c>
      <c r="Q746" s="15">
        <f t="shared" si="1448"/>
        <v>0</v>
      </c>
      <c r="R746" s="15">
        <f t="shared" si="1448"/>
        <v>0</v>
      </c>
      <c r="S746" s="15">
        <f t="shared" si="1448"/>
        <v>0</v>
      </c>
      <c r="T746" s="15">
        <f>AP746+BL746+CH746+DD746+DZ746+EK746</f>
        <v>4</v>
      </c>
      <c r="U746" s="15">
        <f t="shared" si="1449"/>
        <v>0</v>
      </c>
      <c r="V746" s="15">
        <f t="shared" si="1449"/>
        <v>0</v>
      </c>
      <c r="W746" s="15">
        <f t="shared" si="1449"/>
        <v>0</v>
      </c>
      <c r="X746" s="15">
        <f t="shared" si="1449"/>
        <v>0</v>
      </c>
      <c r="Y746" s="15">
        <f t="shared" si="1449"/>
        <v>0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2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2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3</v>
      </c>
      <c r="BB746" s="15">
        <v>0</v>
      </c>
      <c r="BC746" s="15">
        <v>0</v>
      </c>
      <c r="BD746" s="15">
        <v>0</v>
      </c>
      <c r="BE746" s="15">
        <v>0</v>
      </c>
      <c r="BF746" s="15">
        <v>0</v>
      </c>
      <c r="BG746" s="15">
        <v>0</v>
      </c>
      <c r="BH746" s="15">
        <v>0</v>
      </c>
      <c r="BI746" s="15">
        <v>0</v>
      </c>
      <c r="BJ746" s="15">
        <v>0</v>
      </c>
      <c r="BK746" s="15">
        <v>0</v>
      </c>
      <c r="BL746" s="15">
        <v>0</v>
      </c>
      <c r="BM746" s="15">
        <v>0</v>
      </c>
      <c r="BN746" s="15">
        <v>0</v>
      </c>
      <c r="BO746" s="15">
        <v>0</v>
      </c>
      <c r="BP746" s="15">
        <v>0</v>
      </c>
      <c r="BQ746" s="15">
        <v>0</v>
      </c>
      <c r="BR746" s="15">
        <v>0</v>
      </c>
      <c r="BS746" s="15">
        <v>0</v>
      </c>
      <c r="BT746" s="15">
        <v>0</v>
      </c>
      <c r="BU746" s="15">
        <v>0</v>
      </c>
      <c r="BV746" s="15">
        <v>0</v>
      </c>
      <c r="BW746" s="15">
        <v>0</v>
      </c>
      <c r="BX746" s="15">
        <v>0</v>
      </c>
      <c r="BY746" s="15">
        <v>0</v>
      </c>
      <c r="BZ746" s="15">
        <v>0</v>
      </c>
      <c r="CA746" s="15">
        <v>0</v>
      </c>
      <c r="CB746" s="15">
        <v>0</v>
      </c>
      <c r="CC746" s="15">
        <v>0</v>
      </c>
      <c r="CD746" s="15">
        <v>0</v>
      </c>
      <c r="CE746" s="15">
        <v>0</v>
      </c>
      <c r="CF746" s="15">
        <v>0</v>
      </c>
      <c r="CG746" s="15">
        <v>0</v>
      </c>
      <c r="CH746" s="15">
        <v>0</v>
      </c>
      <c r="CI746" s="15">
        <v>0</v>
      </c>
      <c r="CJ746" s="15">
        <v>0</v>
      </c>
      <c r="CK746" s="15">
        <v>0</v>
      </c>
      <c r="CL746" s="15">
        <v>0</v>
      </c>
      <c r="CM746" s="15">
        <v>0</v>
      </c>
      <c r="CN746" s="15">
        <v>0</v>
      </c>
      <c r="CO746" s="15">
        <v>0</v>
      </c>
      <c r="CP746" s="15">
        <v>0</v>
      </c>
      <c r="CQ746" s="15">
        <v>0</v>
      </c>
      <c r="CR746" s="15">
        <v>0</v>
      </c>
      <c r="CS746" s="15">
        <v>0</v>
      </c>
      <c r="CT746" s="15">
        <v>0</v>
      </c>
      <c r="CU746" s="15">
        <v>0</v>
      </c>
      <c r="CV746" s="15">
        <v>0</v>
      </c>
      <c r="CW746" s="15">
        <v>0</v>
      </c>
      <c r="CX746" s="15">
        <v>0</v>
      </c>
      <c r="CY746" s="15">
        <v>0</v>
      </c>
      <c r="CZ746" s="15">
        <v>0</v>
      </c>
      <c r="DA746" s="15">
        <v>0</v>
      </c>
      <c r="DB746" s="15">
        <v>0</v>
      </c>
      <c r="DC746" s="15">
        <v>0</v>
      </c>
      <c r="DD746" s="15">
        <v>0</v>
      </c>
      <c r="DE746" s="15">
        <v>0</v>
      </c>
      <c r="DF746" s="15">
        <v>0</v>
      </c>
      <c r="DG746" s="15">
        <v>0</v>
      </c>
      <c r="DH746" s="15">
        <v>0</v>
      </c>
      <c r="DI746" s="15">
        <v>0</v>
      </c>
      <c r="DJ746" s="15">
        <v>0</v>
      </c>
      <c r="DK746" s="15">
        <v>0</v>
      </c>
      <c r="DL746" s="15">
        <v>0</v>
      </c>
      <c r="DM746" s="15">
        <v>0</v>
      </c>
      <c r="DN746" s="15">
        <v>0</v>
      </c>
      <c r="DO746" s="15">
        <v>0</v>
      </c>
      <c r="DP746" s="15">
        <v>0</v>
      </c>
      <c r="DQ746" s="15">
        <v>0</v>
      </c>
      <c r="DR746" s="15">
        <v>0</v>
      </c>
      <c r="DS746" s="15">
        <v>0</v>
      </c>
      <c r="DT746" s="15">
        <v>0</v>
      </c>
      <c r="DU746" s="36">
        <v>0</v>
      </c>
      <c r="DV746" s="36">
        <v>0</v>
      </c>
      <c r="DW746" s="36">
        <v>0</v>
      </c>
      <c r="DX746" s="36">
        <v>0</v>
      </c>
      <c r="DY746" s="36">
        <v>0</v>
      </c>
      <c r="DZ746" s="36">
        <v>2</v>
      </c>
      <c r="EA746" s="36">
        <v>0</v>
      </c>
      <c r="EB746" s="36">
        <v>0</v>
      </c>
      <c r="EC746" s="36">
        <v>0</v>
      </c>
      <c r="ED746" s="36">
        <v>0</v>
      </c>
      <c r="EE746" s="36">
        <v>0</v>
      </c>
      <c r="EF746" s="15">
        <v>0</v>
      </c>
      <c r="EG746" s="15">
        <v>0</v>
      </c>
      <c r="EH746" s="15">
        <v>0</v>
      </c>
      <c r="EI746" s="15">
        <v>0</v>
      </c>
      <c r="EJ746" s="15">
        <v>0</v>
      </c>
      <c r="EK746" s="15">
        <v>0</v>
      </c>
      <c r="EL746" s="15">
        <v>0</v>
      </c>
      <c r="EM746" s="15">
        <v>0</v>
      </c>
      <c r="EN746" s="15">
        <v>0</v>
      </c>
      <c r="EO746" s="15">
        <v>0</v>
      </c>
      <c r="EP746" s="15">
        <v>0</v>
      </c>
      <c r="EQ746" s="15" t="s">
        <v>137</v>
      </c>
      <c r="ER746" s="15" t="s">
        <v>137</v>
      </c>
      <c r="ES746" s="15" t="s">
        <v>137</v>
      </c>
      <c r="ET746" s="15" t="s">
        <v>137</v>
      </c>
      <c r="EU746" s="15" t="s">
        <v>137</v>
      </c>
      <c r="EV746" s="15" t="s">
        <v>137</v>
      </c>
      <c r="EW746" s="15" t="s">
        <v>137</v>
      </c>
      <c r="EX746" s="15" t="s">
        <v>137</v>
      </c>
      <c r="EY746" s="15" t="s">
        <v>137</v>
      </c>
      <c r="EZ746" s="15" t="s">
        <v>137</v>
      </c>
      <c r="FA746" s="15" t="s">
        <v>137</v>
      </c>
      <c r="FB746" s="15">
        <f t="shared" si="1450"/>
        <v>0</v>
      </c>
      <c r="FC746" s="15">
        <f t="shared" si="1450"/>
        <v>0</v>
      </c>
      <c r="FD746" s="15">
        <f t="shared" si="1450"/>
        <v>0</v>
      </c>
      <c r="FE746" s="15">
        <f t="shared" si="1450"/>
        <v>0</v>
      </c>
      <c r="FF746" s="15">
        <f t="shared" si="1450"/>
        <v>0</v>
      </c>
      <c r="FG746" s="15">
        <f t="shared" si="1450"/>
        <v>3</v>
      </c>
      <c r="FH746" s="15">
        <f t="shared" si="1450"/>
        <v>0</v>
      </c>
      <c r="FI746" s="15">
        <f t="shared" si="1450"/>
        <v>0</v>
      </c>
      <c r="FJ746" s="15">
        <f t="shared" si="1450"/>
        <v>0</v>
      </c>
      <c r="FK746" s="15">
        <f t="shared" si="1450"/>
        <v>0</v>
      </c>
      <c r="FL746" s="15">
        <f t="shared" si="1450"/>
        <v>0</v>
      </c>
      <c r="FM746" s="15">
        <f t="shared" si="1453"/>
        <v>0</v>
      </c>
      <c r="FN746" s="15">
        <f t="shared" si="1453"/>
        <v>0</v>
      </c>
      <c r="FO746" s="15">
        <f t="shared" si="1453"/>
        <v>0</v>
      </c>
      <c r="FP746" s="15">
        <f t="shared" si="1453"/>
        <v>0</v>
      </c>
      <c r="FQ746" s="15">
        <f t="shared" si="1453"/>
        <v>0</v>
      </c>
      <c r="FR746" s="15">
        <f t="shared" si="1453"/>
        <v>2</v>
      </c>
      <c r="FS746" s="15">
        <f t="shared" si="1453"/>
        <v>0</v>
      </c>
      <c r="FT746" s="15">
        <f t="shared" si="1453"/>
        <v>0</v>
      </c>
      <c r="FU746" s="15">
        <f t="shared" si="1453"/>
        <v>0</v>
      </c>
      <c r="FV746" s="15">
        <f t="shared" si="1453"/>
        <v>0</v>
      </c>
      <c r="FW746" s="15">
        <f t="shared" si="1453"/>
        <v>0</v>
      </c>
      <c r="FX746" s="52" t="s">
        <v>2785</v>
      </c>
    </row>
    <row r="747" spans="1:180" s="42" customFormat="1" ht="47.25" x14ac:dyDescent="0.25">
      <c r="A747" s="38" t="s">
        <v>624</v>
      </c>
      <c r="B747" s="16" t="s">
        <v>684</v>
      </c>
      <c r="C747" s="44" t="s">
        <v>685</v>
      </c>
      <c r="D747" s="15">
        <v>0</v>
      </c>
      <c r="E747" s="15">
        <v>0</v>
      </c>
      <c r="F747" s="15">
        <v>0</v>
      </c>
      <c r="G747" s="15">
        <v>0</v>
      </c>
      <c r="H747" s="15">
        <v>0</v>
      </c>
      <c r="I747" s="15">
        <v>6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5">
        <f t="shared" si="1448"/>
        <v>0</v>
      </c>
      <c r="P747" s="15">
        <f t="shared" si="1448"/>
        <v>0</v>
      </c>
      <c r="Q747" s="15">
        <f t="shared" si="1448"/>
        <v>0</v>
      </c>
      <c r="R747" s="15">
        <f t="shared" si="1448"/>
        <v>0</v>
      </c>
      <c r="S747" s="15">
        <f t="shared" si="1448"/>
        <v>0</v>
      </c>
      <c r="T747" s="15">
        <f>AP747+BL747+CH747+DD747+DZ747+EK747</f>
        <v>2</v>
      </c>
      <c r="U747" s="15">
        <f t="shared" si="1449"/>
        <v>0</v>
      </c>
      <c r="V747" s="15">
        <f t="shared" si="1449"/>
        <v>0</v>
      </c>
      <c r="W747" s="15">
        <f t="shared" si="1449"/>
        <v>0</v>
      </c>
      <c r="X747" s="15">
        <f t="shared" si="1449"/>
        <v>0</v>
      </c>
      <c r="Y747" s="15">
        <f t="shared" si="1449"/>
        <v>0</v>
      </c>
      <c r="Z747" s="15">
        <v>0</v>
      </c>
      <c r="AA747" s="15">
        <v>0</v>
      </c>
      <c r="AB747" s="15">
        <v>0</v>
      </c>
      <c r="AC747" s="15">
        <v>0</v>
      </c>
      <c r="AD747" s="15">
        <v>0</v>
      </c>
      <c r="AE747" s="15">
        <v>0</v>
      </c>
      <c r="AF747" s="15">
        <v>0</v>
      </c>
      <c r="AG747" s="15">
        <v>0</v>
      </c>
      <c r="AH747" s="15">
        <v>0</v>
      </c>
      <c r="AI747" s="15">
        <v>0</v>
      </c>
      <c r="AJ747" s="15">
        <v>0</v>
      </c>
      <c r="AK747" s="15">
        <v>0</v>
      </c>
      <c r="AL747" s="15">
        <v>0</v>
      </c>
      <c r="AM747" s="15">
        <v>0</v>
      </c>
      <c r="AN747" s="15">
        <v>0</v>
      </c>
      <c r="AO747" s="15">
        <v>0</v>
      </c>
      <c r="AP747" s="15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15">
        <v>0</v>
      </c>
      <c r="AX747" s="15">
        <v>0</v>
      </c>
      <c r="AY747" s="15">
        <v>0</v>
      </c>
      <c r="AZ747" s="15">
        <v>0</v>
      </c>
      <c r="BA747" s="15">
        <v>2</v>
      </c>
      <c r="BB747" s="15">
        <v>0</v>
      </c>
      <c r="BC747" s="15">
        <v>0</v>
      </c>
      <c r="BD747" s="15">
        <v>0</v>
      </c>
      <c r="BE747" s="15">
        <v>0</v>
      </c>
      <c r="BF747" s="15">
        <v>0</v>
      </c>
      <c r="BG747" s="15">
        <v>0</v>
      </c>
      <c r="BH747" s="15">
        <v>0</v>
      </c>
      <c r="BI747" s="15">
        <v>0</v>
      </c>
      <c r="BJ747" s="15">
        <v>0</v>
      </c>
      <c r="BK747" s="15">
        <v>0</v>
      </c>
      <c r="BL747" s="15">
        <v>0</v>
      </c>
      <c r="BM747" s="15">
        <v>0</v>
      </c>
      <c r="BN747" s="15">
        <v>0</v>
      </c>
      <c r="BO747" s="15">
        <v>0</v>
      </c>
      <c r="BP747" s="15">
        <v>0</v>
      </c>
      <c r="BQ747" s="15">
        <v>0</v>
      </c>
      <c r="BR747" s="15">
        <v>0</v>
      </c>
      <c r="BS747" s="15">
        <v>0</v>
      </c>
      <c r="BT747" s="15">
        <v>0</v>
      </c>
      <c r="BU747" s="15">
        <v>0</v>
      </c>
      <c r="BV747" s="15">
        <v>0</v>
      </c>
      <c r="BW747" s="15">
        <v>2</v>
      </c>
      <c r="BX747" s="15">
        <v>0</v>
      </c>
      <c r="BY747" s="15">
        <v>0</v>
      </c>
      <c r="BZ747" s="15">
        <v>0</v>
      </c>
      <c r="CA747" s="15">
        <v>0</v>
      </c>
      <c r="CB747" s="15">
        <v>0</v>
      </c>
      <c r="CC747" s="15">
        <v>0</v>
      </c>
      <c r="CD747" s="15">
        <v>0</v>
      </c>
      <c r="CE747" s="15">
        <v>0</v>
      </c>
      <c r="CF747" s="15">
        <v>0</v>
      </c>
      <c r="CG747" s="15">
        <v>0</v>
      </c>
      <c r="CH747" s="15">
        <v>0</v>
      </c>
      <c r="CI747" s="15">
        <v>0</v>
      </c>
      <c r="CJ747" s="15">
        <v>0</v>
      </c>
      <c r="CK747" s="15">
        <v>0</v>
      </c>
      <c r="CL747" s="15">
        <v>0</v>
      </c>
      <c r="CM747" s="15">
        <v>0</v>
      </c>
      <c r="CN747" s="15">
        <v>0</v>
      </c>
      <c r="CO747" s="15">
        <v>0</v>
      </c>
      <c r="CP747" s="15">
        <v>0</v>
      </c>
      <c r="CQ747" s="15">
        <v>0</v>
      </c>
      <c r="CR747" s="15">
        <v>0</v>
      </c>
      <c r="CS747" s="15">
        <v>0</v>
      </c>
      <c r="CT747" s="15">
        <v>0</v>
      </c>
      <c r="CU747" s="15">
        <v>0</v>
      </c>
      <c r="CV747" s="15">
        <v>0</v>
      </c>
      <c r="CW747" s="15">
        <v>0</v>
      </c>
      <c r="CX747" s="15">
        <v>0</v>
      </c>
      <c r="CY747" s="15">
        <v>0</v>
      </c>
      <c r="CZ747" s="15">
        <v>0</v>
      </c>
      <c r="DA747" s="15">
        <v>0</v>
      </c>
      <c r="DB747" s="15">
        <v>0</v>
      </c>
      <c r="DC747" s="15">
        <v>0</v>
      </c>
      <c r="DD747" s="15">
        <v>2</v>
      </c>
      <c r="DE747" s="15">
        <v>0</v>
      </c>
      <c r="DF747" s="15">
        <v>0</v>
      </c>
      <c r="DG747" s="15">
        <v>0</v>
      </c>
      <c r="DH747" s="15">
        <v>0</v>
      </c>
      <c r="DI747" s="15">
        <v>0</v>
      </c>
      <c r="DJ747" s="15">
        <v>0</v>
      </c>
      <c r="DK747" s="15">
        <v>0</v>
      </c>
      <c r="DL747" s="15">
        <v>0</v>
      </c>
      <c r="DM747" s="15">
        <v>0</v>
      </c>
      <c r="DN747" s="15">
        <v>0</v>
      </c>
      <c r="DO747" s="15">
        <v>2</v>
      </c>
      <c r="DP747" s="15">
        <v>0</v>
      </c>
      <c r="DQ747" s="15">
        <v>0</v>
      </c>
      <c r="DR747" s="15">
        <v>0</v>
      </c>
      <c r="DS747" s="15">
        <v>0</v>
      </c>
      <c r="DT747" s="15">
        <v>0</v>
      </c>
      <c r="DU747" s="15">
        <v>0</v>
      </c>
      <c r="DV747" s="15">
        <v>0</v>
      </c>
      <c r="DW747" s="15">
        <v>0</v>
      </c>
      <c r="DX747" s="15">
        <v>0</v>
      </c>
      <c r="DY747" s="15">
        <v>0</v>
      </c>
      <c r="DZ747" s="15">
        <v>0</v>
      </c>
      <c r="EA747" s="15">
        <v>0</v>
      </c>
      <c r="EB747" s="15">
        <v>0</v>
      </c>
      <c r="EC747" s="15">
        <v>0</v>
      </c>
      <c r="ED747" s="15">
        <v>0</v>
      </c>
      <c r="EE747" s="15">
        <v>0</v>
      </c>
      <c r="EF747" s="15">
        <v>0</v>
      </c>
      <c r="EG747" s="15">
        <v>0</v>
      </c>
      <c r="EH747" s="15">
        <v>0</v>
      </c>
      <c r="EI747" s="15">
        <v>0</v>
      </c>
      <c r="EJ747" s="15">
        <v>0</v>
      </c>
      <c r="EK747" s="15">
        <v>0</v>
      </c>
      <c r="EL747" s="15">
        <v>0</v>
      </c>
      <c r="EM747" s="15">
        <v>0</v>
      </c>
      <c r="EN747" s="15">
        <v>0</v>
      </c>
      <c r="EO747" s="15">
        <v>0</v>
      </c>
      <c r="EP747" s="15">
        <v>0</v>
      </c>
      <c r="EQ747" s="15" t="s">
        <v>137</v>
      </c>
      <c r="ER747" s="15" t="s">
        <v>137</v>
      </c>
      <c r="ES747" s="15" t="s">
        <v>137</v>
      </c>
      <c r="ET747" s="15" t="s">
        <v>137</v>
      </c>
      <c r="EU747" s="15" t="s">
        <v>137</v>
      </c>
      <c r="EV747" s="15" t="s">
        <v>137</v>
      </c>
      <c r="EW747" s="15" t="s">
        <v>137</v>
      </c>
      <c r="EX747" s="15" t="s">
        <v>137</v>
      </c>
      <c r="EY747" s="15" t="s">
        <v>137</v>
      </c>
      <c r="EZ747" s="15" t="s">
        <v>137</v>
      </c>
      <c r="FA747" s="15" t="s">
        <v>137</v>
      </c>
      <c r="FB747" s="15">
        <f t="shared" si="1450"/>
        <v>0</v>
      </c>
      <c r="FC747" s="15">
        <f t="shared" si="1450"/>
        <v>0</v>
      </c>
      <c r="FD747" s="15">
        <f t="shared" si="1450"/>
        <v>0</v>
      </c>
      <c r="FE747" s="15">
        <f t="shared" si="1450"/>
        <v>0</v>
      </c>
      <c r="FF747" s="15">
        <f t="shared" si="1450"/>
        <v>0</v>
      </c>
      <c r="FG747" s="15">
        <f t="shared" si="1450"/>
        <v>6</v>
      </c>
      <c r="FH747" s="15">
        <f t="shared" si="1450"/>
        <v>0</v>
      </c>
      <c r="FI747" s="15">
        <f t="shared" si="1450"/>
        <v>0</v>
      </c>
      <c r="FJ747" s="15">
        <f t="shared" si="1450"/>
        <v>0</v>
      </c>
      <c r="FK747" s="15">
        <f t="shared" si="1450"/>
        <v>0</v>
      </c>
      <c r="FL747" s="15">
        <f t="shared" si="1450"/>
        <v>0</v>
      </c>
      <c r="FM747" s="15">
        <f t="shared" si="1453"/>
        <v>0</v>
      </c>
      <c r="FN747" s="15">
        <f t="shared" si="1453"/>
        <v>0</v>
      </c>
      <c r="FO747" s="15">
        <f t="shared" si="1453"/>
        <v>0</v>
      </c>
      <c r="FP747" s="15">
        <f t="shared" si="1453"/>
        <v>0</v>
      </c>
      <c r="FQ747" s="15">
        <f t="shared" si="1453"/>
        <v>0</v>
      </c>
      <c r="FR747" s="15">
        <f t="shared" si="1453"/>
        <v>2</v>
      </c>
      <c r="FS747" s="15">
        <f t="shared" si="1453"/>
        <v>0</v>
      </c>
      <c r="FT747" s="15">
        <f t="shared" si="1453"/>
        <v>0</v>
      </c>
      <c r="FU747" s="15">
        <f t="shared" si="1453"/>
        <v>0</v>
      </c>
      <c r="FV747" s="15">
        <f t="shared" si="1453"/>
        <v>0</v>
      </c>
      <c r="FW747" s="15">
        <f t="shared" si="1453"/>
        <v>0</v>
      </c>
      <c r="FX747" s="52" t="s">
        <v>2785</v>
      </c>
    </row>
    <row r="748" spans="1:180" s="42" customFormat="1" x14ac:dyDescent="0.25">
      <c r="A748" s="38" t="s">
        <v>635</v>
      </c>
      <c r="B748" s="9" t="s">
        <v>175</v>
      </c>
      <c r="C748" s="9" t="s">
        <v>136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2">
        <v>0</v>
      </c>
      <c r="BE748" s="12">
        <v>0</v>
      </c>
      <c r="BF748" s="12">
        <v>0</v>
      </c>
      <c r="BG748" s="12">
        <v>0</v>
      </c>
      <c r="BH748" s="12">
        <v>0</v>
      </c>
      <c r="BI748" s="12">
        <v>0</v>
      </c>
      <c r="BJ748" s="12">
        <v>0</v>
      </c>
      <c r="BK748" s="12">
        <v>0</v>
      </c>
      <c r="BL748" s="12">
        <v>0</v>
      </c>
      <c r="BM748" s="12">
        <v>0</v>
      </c>
      <c r="BN748" s="12">
        <v>0</v>
      </c>
      <c r="BO748" s="12">
        <v>0</v>
      </c>
      <c r="BP748" s="12">
        <v>0</v>
      </c>
      <c r="BQ748" s="12">
        <v>0</v>
      </c>
      <c r="BR748" s="12">
        <v>0</v>
      </c>
      <c r="BS748" s="12">
        <v>0</v>
      </c>
      <c r="BT748" s="12">
        <v>0</v>
      </c>
      <c r="BU748" s="12">
        <v>0</v>
      </c>
      <c r="BV748" s="12">
        <v>0</v>
      </c>
      <c r="BW748" s="12">
        <v>0</v>
      </c>
      <c r="BX748" s="12">
        <v>0</v>
      </c>
      <c r="BY748" s="12">
        <v>0</v>
      </c>
      <c r="BZ748" s="12">
        <v>0</v>
      </c>
      <c r="CA748" s="12">
        <v>0</v>
      </c>
      <c r="CB748" s="12">
        <v>0</v>
      </c>
      <c r="CC748" s="12">
        <v>0</v>
      </c>
      <c r="CD748" s="12">
        <v>0</v>
      </c>
      <c r="CE748" s="12">
        <v>0</v>
      </c>
      <c r="CF748" s="12">
        <v>0</v>
      </c>
      <c r="CG748" s="12">
        <v>0</v>
      </c>
      <c r="CH748" s="12">
        <v>0</v>
      </c>
      <c r="CI748" s="12">
        <v>0</v>
      </c>
      <c r="CJ748" s="12">
        <v>0</v>
      </c>
      <c r="CK748" s="12">
        <v>0</v>
      </c>
      <c r="CL748" s="12">
        <v>0</v>
      </c>
      <c r="CM748" s="12">
        <v>0</v>
      </c>
      <c r="CN748" s="12">
        <v>0</v>
      </c>
      <c r="CO748" s="12">
        <v>0</v>
      </c>
      <c r="CP748" s="12">
        <v>0</v>
      </c>
      <c r="CQ748" s="12">
        <v>0</v>
      </c>
      <c r="CR748" s="12">
        <v>0</v>
      </c>
      <c r="CS748" s="12">
        <v>0</v>
      </c>
      <c r="CT748" s="12">
        <v>0</v>
      </c>
      <c r="CU748" s="12">
        <v>0</v>
      </c>
      <c r="CV748" s="12">
        <v>0</v>
      </c>
      <c r="CW748" s="12">
        <v>0</v>
      </c>
      <c r="CX748" s="12">
        <v>0</v>
      </c>
      <c r="CY748" s="12">
        <v>0</v>
      </c>
      <c r="CZ748" s="12">
        <v>0</v>
      </c>
      <c r="DA748" s="12">
        <v>0</v>
      </c>
      <c r="DB748" s="12">
        <v>0</v>
      </c>
      <c r="DC748" s="12">
        <v>0</v>
      </c>
      <c r="DD748" s="12">
        <v>0</v>
      </c>
      <c r="DE748" s="12">
        <v>0</v>
      </c>
      <c r="DF748" s="12">
        <v>0</v>
      </c>
      <c r="DG748" s="12">
        <v>0</v>
      </c>
      <c r="DH748" s="12">
        <v>0</v>
      </c>
      <c r="DI748" s="12">
        <v>0</v>
      </c>
      <c r="DJ748" s="12">
        <v>0</v>
      </c>
      <c r="DK748" s="12">
        <v>0</v>
      </c>
      <c r="DL748" s="12">
        <v>0</v>
      </c>
      <c r="DM748" s="12">
        <v>0</v>
      </c>
      <c r="DN748" s="12">
        <v>0</v>
      </c>
      <c r="DO748" s="12">
        <v>0</v>
      </c>
      <c r="DP748" s="12">
        <v>0</v>
      </c>
      <c r="DQ748" s="12">
        <v>0</v>
      </c>
      <c r="DR748" s="12">
        <v>0</v>
      </c>
      <c r="DS748" s="12">
        <v>0</v>
      </c>
      <c r="DT748" s="12">
        <v>0</v>
      </c>
      <c r="DU748" s="12">
        <v>0</v>
      </c>
      <c r="DV748" s="12">
        <v>0</v>
      </c>
      <c r="DW748" s="12">
        <v>0</v>
      </c>
      <c r="DX748" s="12">
        <v>0</v>
      </c>
      <c r="DY748" s="12">
        <v>0</v>
      </c>
      <c r="DZ748" s="12">
        <v>0</v>
      </c>
      <c r="EA748" s="12">
        <v>0</v>
      </c>
      <c r="EB748" s="12">
        <v>0</v>
      </c>
      <c r="EC748" s="12">
        <v>0</v>
      </c>
      <c r="ED748" s="12">
        <v>0</v>
      </c>
      <c r="EE748" s="12">
        <v>0</v>
      </c>
      <c r="EF748" s="12">
        <v>0</v>
      </c>
      <c r="EG748" s="12">
        <v>0</v>
      </c>
      <c r="EH748" s="12">
        <v>0</v>
      </c>
      <c r="EI748" s="12">
        <v>0</v>
      </c>
      <c r="EJ748" s="12">
        <v>0</v>
      </c>
      <c r="EK748" s="12">
        <v>0</v>
      </c>
      <c r="EL748" s="12">
        <v>0</v>
      </c>
      <c r="EM748" s="12">
        <v>0</v>
      </c>
      <c r="EN748" s="12">
        <v>0</v>
      </c>
      <c r="EO748" s="12">
        <v>0</v>
      </c>
      <c r="EP748" s="12">
        <v>0</v>
      </c>
      <c r="EQ748" s="12" t="s">
        <v>137</v>
      </c>
      <c r="ER748" s="12" t="s">
        <v>137</v>
      </c>
      <c r="ES748" s="12" t="s">
        <v>137</v>
      </c>
      <c r="ET748" s="12" t="s">
        <v>137</v>
      </c>
      <c r="EU748" s="12" t="s">
        <v>137</v>
      </c>
      <c r="EV748" s="12" t="s">
        <v>137</v>
      </c>
      <c r="EW748" s="12" t="s">
        <v>137</v>
      </c>
      <c r="EX748" s="12" t="s">
        <v>137</v>
      </c>
      <c r="EY748" s="12" t="s">
        <v>137</v>
      </c>
      <c r="EZ748" s="12" t="s">
        <v>137</v>
      </c>
      <c r="FA748" s="12" t="s">
        <v>137</v>
      </c>
      <c r="FB748" s="12">
        <v>0</v>
      </c>
      <c r="FC748" s="12">
        <v>0</v>
      </c>
      <c r="FD748" s="12">
        <v>0</v>
      </c>
      <c r="FE748" s="12">
        <v>0</v>
      </c>
      <c r="FF748" s="12">
        <v>0</v>
      </c>
      <c r="FG748" s="12">
        <v>0</v>
      </c>
      <c r="FH748" s="12">
        <v>0</v>
      </c>
      <c r="FI748" s="12">
        <v>0</v>
      </c>
      <c r="FJ748" s="12">
        <v>0</v>
      </c>
      <c r="FK748" s="12">
        <v>0</v>
      </c>
      <c r="FL748" s="12">
        <v>0</v>
      </c>
      <c r="FM748" s="12">
        <v>0</v>
      </c>
      <c r="FN748" s="12">
        <v>0</v>
      </c>
      <c r="FO748" s="12">
        <v>0</v>
      </c>
      <c r="FP748" s="12">
        <v>0</v>
      </c>
      <c r="FQ748" s="12">
        <v>0</v>
      </c>
      <c r="FR748" s="12">
        <v>0</v>
      </c>
      <c r="FS748" s="12">
        <v>0</v>
      </c>
      <c r="FT748" s="12">
        <v>0</v>
      </c>
      <c r="FU748" s="12">
        <v>0</v>
      </c>
      <c r="FV748" s="12">
        <v>0</v>
      </c>
      <c r="FW748" s="12">
        <v>0</v>
      </c>
      <c r="FX748" s="72" t="s">
        <v>137</v>
      </c>
    </row>
    <row r="749" spans="1:180" s="69" customFormat="1" x14ac:dyDescent="0.25">
      <c r="A749" s="8" t="s">
        <v>636</v>
      </c>
      <c r="B749" s="64" t="s">
        <v>176</v>
      </c>
      <c r="C749" s="68" t="s">
        <v>136</v>
      </c>
      <c r="D749" s="12">
        <f>SUM(D750)</f>
        <v>0</v>
      </c>
      <c r="E749" s="12">
        <f t="shared" ref="E749:BP749" si="1454">SUM(E750)</f>
        <v>0</v>
      </c>
      <c r="F749" s="12">
        <f t="shared" si="1454"/>
        <v>8.5999999999999993E-2</v>
      </c>
      <c r="G749" s="12">
        <f t="shared" si="1454"/>
        <v>0</v>
      </c>
      <c r="H749" s="12">
        <f t="shared" si="1454"/>
        <v>0</v>
      </c>
      <c r="I749" s="12">
        <f t="shared" si="1454"/>
        <v>0</v>
      </c>
      <c r="J749" s="12">
        <f t="shared" si="1454"/>
        <v>0</v>
      </c>
      <c r="K749" s="12">
        <f t="shared" si="1454"/>
        <v>0</v>
      </c>
      <c r="L749" s="12">
        <f t="shared" si="1454"/>
        <v>0</v>
      </c>
      <c r="M749" s="12">
        <f t="shared" si="1454"/>
        <v>0</v>
      </c>
      <c r="N749" s="12">
        <f t="shared" si="1454"/>
        <v>0</v>
      </c>
      <c r="O749" s="12">
        <f t="shared" si="1454"/>
        <v>0</v>
      </c>
      <c r="P749" s="12">
        <f t="shared" si="1454"/>
        <v>0</v>
      </c>
      <c r="Q749" s="12">
        <f t="shared" si="1454"/>
        <v>0</v>
      </c>
      <c r="R749" s="12">
        <f t="shared" si="1454"/>
        <v>0</v>
      </c>
      <c r="S749" s="12">
        <f t="shared" si="1454"/>
        <v>0</v>
      </c>
      <c r="T749" s="12">
        <f t="shared" si="1454"/>
        <v>0</v>
      </c>
      <c r="U749" s="12">
        <f t="shared" si="1454"/>
        <v>0</v>
      </c>
      <c r="V749" s="12">
        <f t="shared" si="1454"/>
        <v>0</v>
      </c>
      <c r="W749" s="12">
        <f t="shared" si="1454"/>
        <v>0</v>
      </c>
      <c r="X749" s="12">
        <f t="shared" si="1454"/>
        <v>0</v>
      </c>
      <c r="Y749" s="12">
        <f t="shared" si="1454"/>
        <v>0</v>
      </c>
      <c r="Z749" s="12">
        <f t="shared" si="1454"/>
        <v>0</v>
      </c>
      <c r="AA749" s="12">
        <f t="shared" si="1454"/>
        <v>0</v>
      </c>
      <c r="AB749" s="12">
        <f t="shared" si="1454"/>
        <v>0</v>
      </c>
      <c r="AC749" s="12">
        <f t="shared" si="1454"/>
        <v>0</v>
      </c>
      <c r="AD749" s="12">
        <f t="shared" si="1454"/>
        <v>0</v>
      </c>
      <c r="AE749" s="12">
        <f t="shared" si="1454"/>
        <v>0</v>
      </c>
      <c r="AF749" s="12">
        <f t="shared" si="1454"/>
        <v>0</v>
      </c>
      <c r="AG749" s="12">
        <f t="shared" si="1454"/>
        <v>0</v>
      </c>
      <c r="AH749" s="12">
        <f t="shared" si="1454"/>
        <v>0</v>
      </c>
      <c r="AI749" s="12">
        <f t="shared" si="1454"/>
        <v>0</v>
      </c>
      <c r="AJ749" s="12">
        <f t="shared" si="1454"/>
        <v>0</v>
      </c>
      <c r="AK749" s="37">
        <f t="shared" si="1454"/>
        <v>0</v>
      </c>
      <c r="AL749" s="37">
        <f t="shared" si="1454"/>
        <v>0</v>
      </c>
      <c r="AM749" s="37">
        <f t="shared" si="1454"/>
        <v>0</v>
      </c>
      <c r="AN749" s="37">
        <f t="shared" si="1454"/>
        <v>0</v>
      </c>
      <c r="AO749" s="37">
        <f t="shared" si="1454"/>
        <v>0</v>
      </c>
      <c r="AP749" s="37">
        <f t="shared" si="1454"/>
        <v>0</v>
      </c>
      <c r="AQ749" s="37">
        <f t="shared" si="1454"/>
        <v>0</v>
      </c>
      <c r="AR749" s="37">
        <f t="shared" si="1454"/>
        <v>0</v>
      </c>
      <c r="AS749" s="37">
        <f t="shared" si="1454"/>
        <v>0</v>
      </c>
      <c r="AT749" s="37">
        <f t="shared" si="1454"/>
        <v>0</v>
      </c>
      <c r="AU749" s="37">
        <f t="shared" si="1454"/>
        <v>0</v>
      </c>
      <c r="AV749" s="12">
        <f t="shared" si="1454"/>
        <v>0</v>
      </c>
      <c r="AW749" s="12">
        <f t="shared" si="1454"/>
        <v>0</v>
      </c>
      <c r="AX749" s="12">
        <f t="shared" si="1454"/>
        <v>0</v>
      </c>
      <c r="AY749" s="12">
        <f t="shared" si="1454"/>
        <v>0</v>
      </c>
      <c r="AZ749" s="12">
        <f t="shared" si="1454"/>
        <v>0</v>
      </c>
      <c r="BA749" s="12">
        <f t="shared" si="1454"/>
        <v>0</v>
      </c>
      <c r="BB749" s="12">
        <f t="shared" si="1454"/>
        <v>0</v>
      </c>
      <c r="BC749" s="12">
        <f t="shared" si="1454"/>
        <v>0</v>
      </c>
      <c r="BD749" s="12">
        <f t="shared" si="1454"/>
        <v>0</v>
      </c>
      <c r="BE749" s="12">
        <f t="shared" si="1454"/>
        <v>0</v>
      </c>
      <c r="BF749" s="12">
        <f t="shared" si="1454"/>
        <v>0</v>
      </c>
      <c r="BG749" s="37">
        <f t="shared" si="1454"/>
        <v>0</v>
      </c>
      <c r="BH749" s="37">
        <f t="shared" si="1454"/>
        <v>0</v>
      </c>
      <c r="BI749" s="37">
        <f t="shared" si="1454"/>
        <v>0</v>
      </c>
      <c r="BJ749" s="37">
        <f t="shared" si="1454"/>
        <v>0</v>
      </c>
      <c r="BK749" s="37">
        <f t="shared" si="1454"/>
        <v>0</v>
      </c>
      <c r="BL749" s="37">
        <f t="shared" si="1454"/>
        <v>0</v>
      </c>
      <c r="BM749" s="37">
        <f t="shared" si="1454"/>
        <v>0</v>
      </c>
      <c r="BN749" s="37">
        <f t="shared" si="1454"/>
        <v>0</v>
      </c>
      <c r="BO749" s="37">
        <f t="shared" si="1454"/>
        <v>0</v>
      </c>
      <c r="BP749" s="37">
        <f t="shared" si="1454"/>
        <v>0</v>
      </c>
      <c r="BQ749" s="37">
        <f t="shared" ref="BQ749:EB749" si="1455">SUM(BQ750)</f>
        <v>0</v>
      </c>
      <c r="BR749" s="12">
        <f t="shared" si="1455"/>
        <v>0</v>
      </c>
      <c r="BS749" s="12">
        <f t="shared" si="1455"/>
        <v>0</v>
      </c>
      <c r="BT749" s="12">
        <f t="shared" si="1455"/>
        <v>0</v>
      </c>
      <c r="BU749" s="12">
        <f t="shared" si="1455"/>
        <v>0</v>
      </c>
      <c r="BV749" s="12">
        <f t="shared" si="1455"/>
        <v>0</v>
      </c>
      <c r="BW749" s="12">
        <f t="shared" si="1455"/>
        <v>0</v>
      </c>
      <c r="BX749" s="12">
        <f t="shared" si="1455"/>
        <v>0</v>
      </c>
      <c r="BY749" s="12">
        <f t="shared" si="1455"/>
        <v>0</v>
      </c>
      <c r="BZ749" s="12">
        <f t="shared" si="1455"/>
        <v>0</v>
      </c>
      <c r="CA749" s="12">
        <f t="shared" si="1455"/>
        <v>0</v>
      </c>
      <c r="CB749" s="12">
        <f t="shared" si="1455"/>
        <v>0</v>
      </c>
      <c r="CC749" s="37">
        <f t="shared" si="1455"/>
        <v>0</v>
      </c>
      <c r="CD749" s="37">
        <f t="shared" si="1455"/>
        <v>0</v>
      </c>
      <c r="CE749" s="37">
        <f t="shared" si="1455"/>
        <v>0</v>
      </c>
      <c r="CF749" s="37">
        <f t="shared" si="1455"/>
        <v>0</v>
      </c>
      <c r="CG749" s="37">
        <f t="shared" si="1455"/>
        <v>0</v>
      </c>
      <c r="CH749" s="37">
        <f t="shared" si="1455"/>
        <v>0</v>
      </c>
      <c r="CI749" s="37">
        <f t="shared" si="1455"/>
        <v>0</v>
      </c>
      <c r="CJ749" s="37">
        <f t="shared" si="1455"/>
        <v>0</v>
      </c>
      <c r="CK749" s="37">
        <f t="shared" si="1455"/>
        <v>0</v>
      </c>
      <c r="CL749" s="37">
        <f t="shared" si="1455"/>
        <v>0</v>
      </c>
      <c r="CM749" s="37">
        <f t="shared" si="1455"/>
        <v>0</v>
      </c>
      <c r="CN749" s="12">
        <f t="shared" si="1455"/>
        <v>0</v>
      </c>
      <c r="CO749" s="12">
        <f t="shared" si="1455"/>
        <v>0</v>
      </c>
      <c r="CP749" s="12">
        <f t="shared" si="1455"/>
        <v>0</v>
      </c>
      <c r="CQ749" s="12">
        <f t="shared" si="1455"/>
        <v>0</v>
      </c>
      <c r="CR749" s="12">
        <f t="shared" si="1455"/>
        <v>0</v>
      </c>
      <c r="CS749" s="12">
        <f t="shared" si="1455"/>
        <v>0</v>
      </c>
      <c r="CT749" s="12">
        <f t="shared" si="1455"/>
        <v>0</v>
      </c>
      <c r="CU749" s="12">
        <f t="shared" si="1455"/>
        <v>0</v>
      </c>
      <c r="CV749" s="12">
        <f t="shared" si="1455"/>
        <v>0</v>
      </c>
      <c r="CW749" s="12">
        <f t="shared" si="1455"/>
        <v>0</v>
      </c>
      <c r="CX749" s="12">
        <f t="shared" si="1455"/>
        <v>0</v>
      </c>
      <c r="CY749" s="37">
        <f t="shared" si="1455"/>
        <v>0</v>
      </c>
      <c r="CZ749" s="37">
        <f t="shared" si="1455"/>
        <v>0</v>
      </c>
      <c r="DA749" s="37">
        <f t="shared" si="1455"/>
        <v>0</v>
      </c>
      <c r="DB749" s="37">
        <f t="shared" si="1455"/>
        <v>0</v>
      </c>
      <c r="DC749" s="37">
        <f t="shared" si="1455"/>
        <v>0</v>
      </c>
      <c r="DD749" s="37">
        <f t="shared" si="1455"/>
        <v>0</v>
      </c>
      <c r="DE749" s="37">
        <f t="shared" si="1455"/>
        <v>0</v>
      </c>
      <c r="DF749" s="37">
        <f t="shared" si="1455"/>
        <v>0</v>
      </c>
      <c r="DG749" s="37">
        <f t="shared" si="1455"/>
        <v>0</v>
      </c>
      <c r="DH749" s="37">
        <f t="shared" si="1455"/>
        <v>0</v>
      </c>
      <c r="DI749" s="37">
        <f t="shared" si="1455"/>
        <v>0</v>
      </c>
      <c r="DJ749" s="12">
        <f t="shared" si="1455"/>
        <v>0</v>
      </c>
      <c r="DK749" s="12">
        <f t="shared" si="1455"/>
        <v>0</v>
      </c>
      <c r="DL749" s="12">
        <f t="shared" si="1455"/>
        <v>0</v>
      </c>
      <c r="DM749" s="12">
        <f t="shared" si="1455"/>
        <v>0</v>
      </c>
      <c r="DN749" s="12">
        <f t="shared" si="1455"/>
        <v>0</v>
      </c>
      <c r="DO749" s="12">
        <f t="shared" si="1455"/>
        <v>0</v>
      </c>
      <c r="DP749" s="12">
        <f t="shared" si="1455"/>
        <v>0</v>
      </c>
      <c r="DQ749" s="12">
        <f t="shared" si="1455"/>
        <v>0</v>
      </c>
      <c r="DR749" s="12">
        <f t="shared" si="1455"/>
        <v>0</v>
      </c>
      <c r="DS749" s="12">
        <f t="shared" si="1455"/>
        <v>0</v>
      </c>
      <c r="DT749" s="12">
        <f t="shared" si="1455"/>
        <v>0</v>
      </c>
      <c r="DU749" s="37">
        <f t="shared" si="1455"/>
        <v>0</v>
      </c>
      <c r="DV749" s="37">
        <f t="shared" si="1455"/>
        <v>0</v>
      </c>
      <c r="DW749" s="37">
        <f t="shared" si="1455"/>
        <v>0</v>
      </c>
      <c r="DX749" s="37">
        <f t="shared" si="1455"/>
        <v>0</v>
      </c>
      <c r="DY749" s="37">
        <f t="shared" si="1455"/>
        <v>0</v>
      </c>
      <c r="DZ749" s="37">
        <f t="shared" si="1455"/>
        <v>0</v>
      </c>
      <c r="EA749" s="37">
        <f t="shared" si="1455"/>
        <v>0</v>
      </c>
      <c r="EB749" s="37">
        <f t="shared" si="1455"/>
        <v>0</v>
      </c>
      <c r="EC749" s="37">
        <f t="shared" ref="EC749:EP749" si="1456">SUM(EC750)</f>
        <v>0</v>
      </c>
      <c r="ED749" s="37">
        <f t="shared" si="1456"/>
        <v>0</v>
      </c>
      <c r="EE749" s="37">
        <f t="shared" si="1456"/>
        <v>0</v>
      </c>
      <c r="EF749" s="37">
        <f t="shared" si="1456"/>
        <v>0</v>
      </c>
      <c r="EG749" s="37">
        <f t="shared" si="1456"/>
        <v>0</v>
      </c>
      <c r="EH749" s="37">
        <f t="shared" si="1456"/>
        <v>0</v>
      </c>
      <c r="EI749" s="37">
        <f t="shared" si="1456"/>
        <v>0</v>
      </c>
      <c r="EJ749" s="37">
        <f t="shared" si="1456"/>
        <v>0</v>
      </c>
      <c r="EK749" s="37">
        <f t="shared" si="1456"/>
        <v>0</v>
      </c>
      <c r="EL749" s="37">
        <f t="shared" si="1456"/>
        <v>0</v>
      </c>
      <c r="EM749" s="37">
        <f t="shared" si="1456"/>
        <v>0</v>
      </c>
      <c r="EN749" s="37">
        <f t="shared" si="1456"/>
        <v>0</v>
      </c>
      <c r="EO749" s="37">
        <f t="shared" si="1456"/>
        <v>0</v>
      </c>
      <c r="EP749" s="37">
        <f t="shared" si="1456"/>
        <v>0</v>
      </c>
      <c r="EQ749" s="12" t="s">
        <v>137</v>
      </c>
      <c r="ER749" s="12" t="s">
        <v>137</v>
      </c>
      <c r="ES749" s="12" t="s">
        <v>137</v>
      </c>
      <c r="ET749" s="12" t="s">
        <v>137</v>
      </c>
      <c r="EU749" s="12" t="s">
        <v>137</v>
      </c>
      <c r="EV749" s="12" t="s">
        <v>137</v>
      </c>
      <c r="EW749" s="12" t="s">
        <v>137</v>
      </c>
      <c r="EX749" s="12" t="s">
        <v>137</v>
      </c>
      <c r="EY749" s="12" t="s">
        <v>137</v>
      </c>
      <c r="EZ749" s="12" t="s">
        <v>137</v>
      </c>
      <c r="FA749" s="12" t="s">
        <v>137</v>
      </c>
      <c r="FB749" s="12">
        <f t="shared" ref="FB749:FW749" si="1457">SUM(FB750)</f>
        <v>0</v>
      </c>
      <c r="FC749" s="12">
        <f t="shared" si="1457"/>
        <v>0</v>
      </c>
      <c r="FD749" s="12">
        <f t="shared" si="1457"/>
        <v>0</v>
      </c>
      <c r="FE749" s="12">
        <f t="shared" si="1457"/>
        <v>0</v>
      </c>
      <c r="FF749" s="12">
        <f t="shared" si="1457"/>
        <v>0</v>
      </c>
      <c r="FG749" s="12">
        <f t="shared" si="1457"/>
        <v>0</v>
      </c>
      <c r="FH749" s="12">
        <f t="shared" si="1457"/>
        <v>0</v>
      </c>
      <c r="FI749" s="12">
        <f t="shared" si="1457"/>
        <v>0</v>
      </c>
      <c r="FJ749" s="12">
        <f t="shared" si="1457"/>
        <v>0</v>
      </c>
      <c r="FK749" s="12">
        <f t="shared" si="1457"/>
        <v>0</v>
      </c>
      <c r="FL749" s="12">
        <f t="shared" si="1457"/>
        <v>0</v>
      </c>
      <c r="FM749" s="12">
        <f t="shared" si="1457"/>
        <v>0</v>
      </c>
      <c r="FN749" s="12">
        <f t="shared" si="1457"/>
        <v>0</v>
      </c>
      <c r="FO749" s="12">
        <f t="shared" si="1457"/>
        <v>0</v>
      </c>
      <c r="FP749" s="12">
        <f t="shared" si="1457"/>
        <v>0</v>
      </c>
      <c r="FQ749" s="12">
        <f t="shared" si="1457"/>
        <v>0</v>
      </c>
      <c r="FR749" s="12">
        <f t="shared" si="1457"/>
        <v>0</v>
      </c>
      <c r="FS749" s="12">
        <f t="shared" si="1457"/>
        <v>0</v>
      </c>
      <c r="FT749" s="12">
        <f t="shared" si="1457"/>
        <v>0</v>
      </c>
      <c r="FU749" s="12">
        <f t="shared" si="1457"/>
        <v>0</v>
      </c>
      <c r="FV749" s="12">
        <f t="shared" si="1457"/>
        <v>0</v>
      </c>
      <c r="FW749" s="12">
        <f t="shared" si="1457"/>
        <v>0</v>
      </c>
      <c r="FX749" s="78" t="s">
        <v>137</v>
      </c>
    </row>
    <row r="750" spans="1:180" s="42" customFormat="1" ht="31.5" x14ac:dyDescent="0.25">
      <c r="A750" s="38" t="s">
        <v>636</v>
      </c>
      <c r="B750" s="22" t="s">
        <v>1997</v>
      </c>
      <c r="C750" s="31" t="s">
        <v>665</v>
      </c>
      <c r="D750" s="15">
        <v>0</v>
      </c>
      <c r="E750" s="15">
        <v>0</v>
      </c>
      <c r="F750" s="15">
        <v>8.5999999999999993E-2</v>
      </c>
      <c r="G750" s="15">
        <v>0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f>AK750+BG750+CC750+CY750+DU750+EF750</f>
        <v>0</v>
      </c>
      <c r="P750" s="15">
        <f>AL750+BH750+CD750+CZ750+DV750+EG750</f>
        <v>0</v>
      </c>
      <c r="Q750" s="15">
        <v>0</v>
      </c>
      <c r="R750" s="15">
        <f t="shared" ref="R750:Y750" si="1458">AN750+BJ750+CF750+DB750+DX750+EI750</f>
        <v>0</v>
      </c>
      <c r="S750" s="15">
        <f t="shared" si="1458"/>
        <v>0</v>
      </c>
      <c r="T750" s="15">
        <f t="shared" si="1458"/>
        <v>0</v>
      </c>
      <c r="U750" s="15">
        <f t="shared" si="1458"/>
        <v>0</v>
      </c>
      <c r="V750" s="15">
        <f t="shared" si="1458"/>
        <v>0</v>
      </c>
      <c r="W750" s="15">
        <f t="shared" si="1458"/>
        <v>0</v>
      </c>
      <c r="X750" s="15">
        <f t="shared" si="1458"/>
        <v>0</v>
      </c>
      <c r="Y750" s="15">
        <f t="shared" si="1458"/>
        <v>0</v>
      </c>
      <c r="Z750" s="15">
        <v>0</v>
      </c>
      <c r="AA750" s="15">
        <v>0</v>
      </c>
      <c r="AB750" s="15">
        <v>0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15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0</v>
      </c>
      <c r="BE750" s="15">
        <v>0</v>
      </c>
      <c r="BF750" s="15">
        <v>0</v>
      </c>
      <c r="BG750" s="15">
        <v>0</v>
      </c>
      <c r="BH750" s="15">
        <v>0</v>
      </c>
      <c r="BI750" s="15">
        <v>0</v>
      </c>
      <c r="BJ750" s="15">
        <v>0</v>
      </c>
      <c r="BK750" s="15">
        <v>0</v>
      </c>
      <c r="BL750" s="15">
        <v>0</v>
      </c>
      <c r="BM750" s="15">
        <v>0</v>
      </c>
      <c r="BN750" s="15">
        <v>0</v>
      </c>
      <c r="BO750" s="15">
        <v>0</v>
      </c>
      <c r="BP750" s="15">
        <v>0</v>
      </c>
      <c r="BQ750" s="15">
        <v>0</v>
      </c>
      <c r="BR750" s="15">
        <v>0</v>
      </c>
      <c r="BS750" s="15">
        <v>0</v>
      </c>
      <c r="BT750" s="15">
        <v>0</v>
      </c>
      <c r="BU750" s="15">
        <v>0</v>
      </c>
      <c r="BV750" s="15">
        <v>0</v>
      </c>
      <c r="BW750" s="15">
        <v>0</v>
      </c>
      <c r="BX750" s="15">
        <v>0</v>
      </c>
      <c r="BY750" s="15">
        <v>0</v>
      </c>
      <c r="BZ750" s="15">
        <v>0</v>
      </c>
      <c r="CA750" s="15">
        <v>0</v>
      </c>
      <c r="CB750" s="15">
        <v>0</v>
      </c>
      <c r="CC750" s="15">
        <v>0</v>
      </c>
      <c r="CD750" s="15">
        <v>0</v>
      </c>
      <c r="CE750" s="15">
        <v>0</v>
      </c>
      <c r="CF750" s="15">
        <v>0</v>
      </c>
      <c r="CG750" s="15">
        <v>0</v>
      </c>
      <c r="CH750" s="15">
        <v>0</v>
      </c>
      <c r="CI750" s="15">
        <v>0</v>
      </c>
      <c r="CJ750" s="15">
        <v>0</v>
      </c>
      <c r="CK750" s="15">
        <v>0</v>
      </c>
      <c r="CL750" s="15">
        <v>0</v>
      </c>
      <c r="CM750" s="15">
        <v>0</v>
      </c>
      <c r="CN750" s="15">
        <v>0</v>
      </c>
      <c r="CO750" s="15">
        <v>0</v>
      </c>
      <c r="CP750" s="15">
        <v>0</v>
      </c>
      <c r="CQ750" s="15">
        <v>0</v>
      </c>
      <c r="CR750" s="15">
        <v>0</v>
      </c>
      <c r="CS750" s="15">
        <v>0</v>
      </c>
      <c r="CT750" s="15">
        <v>0</v>
      </c>
      <c r="CU750" s="15">
        <v>0</v>
      </c>
      <c r="CV750" s="15">
        <v>0</v>
      </c>
      <c r="CW750" s="15">
        <v>0</v>
      </c>
      <c r="CX750" s="15">
        <v>0</v>
      </c>
      <c r="CY750" s="15">
        <v>0</v>
      </c>
      <c r="CZ750" s="15">
        <v>0</v>
      </c>
      <c r="DA750" s="15">
        <v>0</v>
      </c>
      <c r="DB750" s="15">
        <v>0</v>
      </c>
      <c r="DC750" s="15">
        <v>0</v>
      </c>
      <c r="DD750" s="15">
        <v>0</v>
      </c>
      <c r="DE750" s="15">
        <v>0</v>
      </c>
      <c r="DF750" s="15">
        <v>0</v>
      </c>
      <c r="DG750" s="15">
        <v>0</v>
      </c>
      <c r="DH750" s="15">
        <v>0</v>
      </c>
      <c r="DI750" s="15">
        <v>0</v>
      </c>
      <c r="DJ750" s="15">
        <v>0</v>
      </c>
      <c r="DK750" s="15">
        <v>0</v>
      </c>
      <c r="DL750" s="15">
        <v>0</v>
      </c>
      <c r="DM750" s="15">
        <v>0</v>
      </c>
      <c r="DN750" s="15">
        <v>0</v>
      </c>
      <c r="DO750" s="15">
        <v>0</v>
      </c>
      <c r="DP750" s="15">
        <v>0</v>
      </c>
      <c r="DQ750" s="15">
        <v>0</v>
      </c>
      <c r="DR750" s="15">
        <v>0</v>
      </c>
      <c r="DS750" s="15">
        <v>0</v>
      </c>
      <c r="DT750" s="15">
        <v>0</v>
      </c>
      <c r="DU750" s="15">
        <v>0</v>
      </c>
      <c r="DV750" s="15">
        <v>0</v>
      </c>
      <c r="DW750" s="15">
        <v>0</v>
      </c>
      <c r="DX750" s="15">
        <v>0</v>
      </c>
      <c r="DY750" s="15">
        <v>0</v>
      </c>
      <c r="DZ750" s="15">
        <v>0</v>
      </c>
      <c r="EA750" s="15">
        <v>0</v>
      </c>
      <c r="EB750" s="15">
        <v>0</v>
      </c>
      <c r="EC750" s="15">
        <v>0</v>
      </c>
      <c r="ED750" s="15">
        <v>0</v>
      </c>
      <c r="EE750" s="15">
        <v>0</v>
      </c>
      <c r="EF750" s="15">
        <v>0</v>
      </c>
      <c r="EG750" s="15">
        <v>0</v>
      </c>
      <c r="EH750" s="15">
        <v>0</v>
      </c>
      <c r="EI750" s="15">
        <v>0</v>
      </c>
      <c r="EJ750" s="15">
        <v>0</v>
      </c>
      <c r="EK750" s="15">
        <v>0</v>
      </c>
      <c r="EL750" s="15">
        <v>0</v>
      </c>
      <c r="EM750" s="15">
        <v>0</v>
      </c>
      <c r="EN750" s="15">
        <v>0</v>
      </c>
      <c r="EO750" s="15">
        <v>0</v>
      </c>
      <c r="EP750" s="15">
        <v>0</v>
      </c>
      <c r="EQ750" s="15" t="s">
        <v>137</v>
      </c>
      <c r="ER750" s="15" t="s">
        <v>137</v>
      </c>
      <c r="ES750" s="15" t="s">
        <v>137</v>
      </c>
      <c r="ET750" s="15" t="s">
        <v>137</v>
      </c>
      <c r="EU750" s="15" t="s">
        <v>137</v>
      </c>
      <c r="EV750" s="15" t="s">
        <v>137</v>
      </c>
      <c r="EW750" s="15" t="s">
        <v>137</v>
      </c>
      <c r="EX750" s="15" t="s">
        <v>137</v>
      </c>
      <c r="EY750" s="15" t="s">
        <v>137</v>
      </c>
      <c r="EZ750" s="15" t="s">
        <v>137</v>
      </c>
      <c r="FA750" s="15" t="s">
        <v>137</v>
      </c>
      <c r="FB750" s="15">
        <f t="shared" ref="FB750:FL750" si="1459">EF750+DJ750+CN750+BR750+AV750</f>
        <v>0</v>
      </c>
      <c r="FC750" s="15">
        <f t="shared" si="1459"/>
        <v>0</v>
      </c>
      <c r="FD750" s="15">
        <f t="shared" si="1459"/>
        <v>0</v>
      </c>
      <c r="FE750" s="15">
        <f t="shared" si="1459"/>
        <v>0</v>
      </c>
      <c r="FF750" s="15">
        <f t="shared" si="1459"/>
        <v>0</v>
      </c>
      <c r="FG750" s="15">
        <f t="shared" si="1459"/>
        <v>0</v>
      </c>
      <c r="FH750" s="15">
        <f t="shared" si="1459"/>
        <v>0</v>
      </c>
      <c r="FI750" s="15">
        <f t="shared" si="1459"/>
        <v>0</v>
      </c>
      <c r="FJ750" s="15">
        <f t="shared" si="1459"/>
        <v>0</v>
      </c>
      <c r="FK750" s="15">
        <f t="shared" si="1459"/>
        <v>0</v>
      </c>
      <c r="FL750" s="15">
        <f t="shared" si="1459"/>
        <v>0</v>
      </c>
      <c r="FM750" s="15">
        <f>BG750+CC750+CY750+DU750+EF750</f>
        <v>0</v>
      </c>
      <c r="FN750" s="15">
        <f>BH750+CD750+CZ750+DV750+EG750</f>
        <v>0</v>
      </c>
      <c r="FO750" s="15">
        <f t="shared" ref="FO750:FW750" si="1460">BI750+CE750+DA750+DW750+EH750</f>
        <v>0</v>
      </c>
      <c r="FP750" s="15">
        <f t="shared" si="1460"/>
        <v>0</v>
      </c>
      <c r="FQ750" s="15">
        <f t="shared" si="1460"/>
        <v>0</v>
      </c>
      <c r="FR750" s="15">
        <f t="shared" si="1460"/>
        <v>0</v>
      </c>
      <c r="FS750" s="15">
        <f t="shared" si="1460"/>
        <v>0</v>
      </c>
      <c r="FT750" s="15">
        <f t="shared" si="1460"/>
        <v>0</v>
      </c>
      <c r="FU750" s="15">
        <f t="shared" si="1460"/>
        <v>0</v>
      </c>
      <c r="FV750" s="15">
        <f t="shared" si="1460"/>
        <v>0</v>
      </c>
      <c r="FW750" s="15">
        <f t="shared" si="1460"/>
        <v>0</v>
      </c>
      <c r="FX750" s="49" t="s">
        <v>2704</v>
      </c>
    </row>
    <row r="751" spans="1:180" s="42" customFormat="1" ht="31.5" x14ac:dyDescent="0.25">
      <c r="A751" s="8" t="s">
        <v>675</v>
      </c>
      <c r="B751" s="9" t="s">
        <v>177</v>
      </c>
      <c r="C751" s="9" t="s">
        <v>136</v>
      </c>
      <c r="D751" s="12">
        <f t="shared" ref="D751:AI751" si="1461">SUM(D752:D762)</f>
        <v>0</v>
      </c>
      <c r="E751" s="12">
        <f t="shared" si="1461"/>
        <v>0</v>
      </c>
      <c r="F751" s="12">
        <f t="shared" si="1461"/>
        <v>0</v>
      </c>
      <c r="G751" s="12">
        <f t="shared" si="1461"/>
        <v>0</v>
      </c>
      <c r="H751" s="12">
        <f t="shared" si="1461"/>
        <v>0</v>
      </c>
      <c r="I751" s="12">
        <f t="shared" si="1461"/>
        <v>4</v>
      </c>
      <c r="J751" s="12">
        <f t="shared" si="1461"/>
        <v>0</v>
      </c>
      <c r="K751" s="12">
        <f t="shared" si="1461"/>
        <v>116</v>
      </c>
      <c r="L751" s="12">
        <f t="shared" si="1461"/>
        <v>0</v>
      </c>
      <c r="M751" s="12">
        <f t="shared" si="1461"/>
        <v>0</v>
      </c>
      <c r="N751" s="12">
        <f t="shared" si="1461"/>
        <v>5.838000000000001</v>
      </c>
      <c r="O751" s="12">
        <f t="shared" si="1461"/>
        <v>0</v>
      </c>
      <c r="P751" s="12">
        <f t="shared" si="1461"/>
        <v>0</v>
      </c>
      <c r="Q751" s="12">
        <f t="shared" si="1461"/>
        <v>0</v>
      </c>
      <c r="R751" s="12">
        <f t="shared" si="1461"/>
        <v>0</v>
      </c>
      <c r="S751" s="12">
        <f t="shared" si="1461"/>
        <v>0</v>
      </c>
      <c r="T751" s="12">
        <f t="shared" si="1461"/>
        <v>4</v>
      </c>
      <c r="U751" s="12">
        <f t="shared" si="1461"/>
        <v>4.01</v>
      </c>
      <c r="V751" s="12">
        <f t="shared" si="1461"/>
        <v>116</v>
      </c>
      <c r="W751" s="12">
        <f t="shared" si="1461"/>
        <v>0</v>
      </c>
      <c r="X751" s="12">
        <f t="shared" si="1461"/>
        <v>0</v>
      </c>
      <c r="Y751" s="12">
        <f t="shared" si="1461"/>
        <v>5.838000000000001</v>
      </c>
      <c r="Z751" s="12">
        <f t="shared" si="1461"/>
        <v>0</v>
      </c>
      <c r="AA751" s="12">
        <f t="shared" si="1461"/>
        <v>0</v>
      </c>
      <c r="AB751" s="12">
        <f t="shared" si="1461"/>
        <v>0</v>
      </c>
      <c r="AC751" s="12">
        <f t="shared" si="1461"/>
        <v>0</v>
      </c>
      <c r="AD751" s="12">
        <f t="shared" si="1461"/>
        <v>0</v>
      </c>
      <c r="AE751" s="12">
        <f t="shared" si="1461"/>
        <v>0</v>
      </c>
      <c r="AF751" s="12">
        <f t="shared" si="1461"/>
        <v>0</v>
      </c>
      <c r="AG751" s="12">
        <f t="shared" si="1461"/>
        <v>0</v>
      </c>
      <c r="AH751" s="12">
        <f t="shared" si="1461"/>
        <v>0</v>
      </c>
      <c r="AI751" s="12">
        <f t="shared" si="1461"/>
        <v>0</v>
      </c>
      <c r="AJ751" s="12">
        <f t="shared" ref="AJ751:BO751" si="1462">SUM(AJ752:AJ762)</f>
        <v>1.244</v>
      </c>
      <c r="AK751" s="12">
        <f t="shared" si="1462"/>
        <v>0</v>
      </c>
      <c r="AL751" s="12">
        <f t="shared" si="1462"/>
        <v>0</v>
      </c>
      <c r="AM751" s="12">
        <f t="shared" si="1462"/>
        <v>0</v>
      </c>
      <c r="AN751" s="12">
        <f t="shared" si="1462"/>
        <v>0</v>
      </c>
      <c r="AO751" s="12">
        <f t="shared" si="1462"/>
        <v>0</v>
      </c>
      <c r="AP751" s="12">
        <f t="shared" si="1462"/>
        <v>0</v>
      </c>
      <c r="AQ751" s="12">
        <f t="shared" si="1462"/>
        <v>0</v>
      </c>
      <c r="AR751" s="12">
        <f t="shared" si="1462"/>
        <v>0</v>
      </c>
      <c r="AS751" s="12">
        <f t="shared" si="1462"/>
        <v>0</v>
      </c>
      <c r="AT751" s="12">
        <f t="shared" si="1462"/>
        <v>0</v>
      </c>
      <c r="AU751" s="12">
        <f t="shared" si="1462"/>
        <v>0.65</v>
      </c>
      <c r="AV751" s="12">
        <f t="shared" si="1462"/>
        <v>0</v>
      </c>
      <c r="AW751" s="12">
        <f t="shared" si="1462"/>
        <v>0</v>
      </c>
      <c r="AX751" s="12">
        <f t="shared" si="1462"/>
        <v>0</v>
      </c>
      <c r="AY751" s="12">
        <f t="shared" si="1462"/>
        <v>0</v>
      </c>
      <c r="AZ751" s="12">
        <f t="shared" si="1462"/>
        <v>0</v>
      </c>
      <c r="BA751" s="12">
        <f t="shared" si="1462"/>
        <v>2</v>
      </c>
      <c r="BB751" s="12">
        <f t="shared" si="1462"/>
        <v>0</v>
      </c>
      <c r="BC751" s="12">
        <f t="shared" si="1462"/>
        <v>0</v>
      </c>
      <c r="BD751" s="12">
        <f t="shared" si="1462"/>
        <v>0</v>
      </c>
      <c r="BE751" s="12">
        <f t="shared" si="1462"/>
        <v>0</v>
      </c>
      <c r="BF751" s="12">
        <f t="shared" si="1462"/>
        <v>0.65</v>
      </c>
      <c r="BG751" s="12">
        <f t="shared" si="1462"/>
        <v>0</v>
      </c>
      <c r="BH751" s="12">
        <f t="shared" si="1462"/>
        <v>0</v>
      </c>
      <c r="BI751" s="12">
        <f t="shared" si="1462"/>
        <v>0</v>
      </c>
      <c r="BJ751" s="12">
        <f t="shared" si="1462"/>
        <v>0</v>
      </c>
      <c r="BK751" s="12">
        <f t="shared" si="1462"/>
        <v>0</v>
      </c>
      <c r="BL751" s="12">
        <f t="shared" si="1462"/>
        <v>4</v>
      </c>
      <c r="BM751" s="12">
        <f t="shared" si="1462"/>
        <v>0</v>
      </c>
      <c r="BN751" s="12">
        <f t="shared" si="1462"/>
        <v>0</v>
      </c>
      <c r="BO751" s="12">
        <f t="shared" si="1462"/>
        <v>0</v>
      </c>
      <c r="BP751" s="12">
        <f t="shared" ref="BP751:CU751" si="1463">SUM(BP752:BP762)</f>
        <v>0</v>
      </c>
      <c r="BQ751" s="12">
        <f t="shared" si="1463"/>
        <v>0.92400000000000004</v>
      </c>
      <c r="BR751" s="12">
        <f t="shared" si="1463"/>
        <v>0</v>
      </c>
      <c r="BS751" s="12">
        <f t="shared" si="1463"/>
        <v>0</v>
      </c>
      <c r="BT751" s="12">
        <f t="shared" si="1463"/>
        <v>0</v>
      </c>
      <c r="BU751" s="12">
        <f t="shared" si="1463"/>
        <v>0</v>
      </c>
      <c r="BV751" s="12">
        <f t="shared" si="1463"/>
        <v>0</v>
      </c>
      <c r="BW751" s="12">
        <f t="shared" si="1463"/>
        <v>1</v>
      </c>
      <c r="BX751" s="12">
        <f t="shared" si="1463"/>
        <v>0</v>
      </c>
      <c r="BY751" s="12">
        <f t="shared" si="1463"/>
        <v>0</v>
      </c>
      <c r="BZ751" s="12">
        <f t="shared" si="1463"/>
        <v>0</v>
      </c>
      <c r="CA751" s="12">
        <f t="shared" si="1463"/>
        <v>0</v>
      </c>
      <c r="CB751" s="12">
        <f t="shared" si="1463"/>
        <v>0</v>
      </c>
      <c r="CC751" s="12">
        <f t="shared" si="1463"/>
        <v>0</v>
      </c>
      <c r="CD751" s="12">
        <f t="shared" si="1463"/>
        <v>0</v>
      </c>
      <c r="CE751" s="12">
        <f t="shared" si="1463"/>
        <v>0</v>
      </c>
      <c r="CF751" s="12">
        <f t="shared" si="1463"/>
        <v>0</v>
      </c>
      <c r="CG751" s="12">
        <f t="shared" si="1463"/>
        <v>0</v>
      </c>
      <c r="CH751" s="12">
        <f t="shared" si="1463"/>
        <v>0</v>
      </c>
      <c r="CI751" s="12">
        <f t="shared" si="1463"/>
        <v>0</v>
      </c>
      <c r="CJ751" s="12">
        <f t="shared" si="1463"/>
        <v>0</v>
      </c>
      <c r="CK751" s="12">
        <f t="shared" si="1463"/>
        <v>0</v>
      </c>
      <c r="CL751" s="12">
        <f t="shared" si="1463"/>
        <v>0</v>
      </c>
      <c r="CM751" s="12">
        <f t="shared" si="1463"/>
        <v>0.65</v>
      </c>
      <c r="CN751" s="12">
        <f t="shared" si="1463"/>
        <v>0</v>
      </c>
      <c r="CO751" s="12">
        <f t="shared" si="1463"/>
        <v>0</v>
      </c>
      <c r="CP751" s="12">
        <f t="shared" si="1463"/>
        <v>0</v>
      </c>
      <c r="CQ751" s="12">
        <f t="shared" si="1463"/>
        <v>0</v>
      </c>
      <c r="CR751" s="12">
        <f t="shared" si="1463"/>
        <v>0</v>
      </c>
      <c r="CS751" s="12">
        <f t="shared" si="1463"/>
        <v>1</v>
      </c>
      <c r="CT751" s="12">
        <f t="shared" si="1463"/>
        <v>0</v>
      </c>
      <c r="CU751" s="12">
        <f t="shared" si="1463"/>
        <v>0</v>
      </c>
      <c r="CV751" s="12">
        <f t="shared" ref="CV751:EA751" si="1464">SUM(CV752:CV762)</f>
        <v>0</v>
      </c>
      <c r="CW751" s="12">
        <f t="shared" si="1464"/>
        <v>0</v>
      </c>
      <c r="CX751" s="12">
        <f t="shared" si="1464"/>
        <v>0.85399999999999998</v>
      </c>
      <c r="CY751" s="12">
        <f t="shared" si="1464"/>
        <v>0</v>
      </c>
      <c r="CZ751" s="12">
        <f t="shared" si="1464"/>
        <v>0</v>
      </c>
      <c r="DA751" s="12">
        <f t="shared" si="1464"/>
        <v>0</v>
      </c>
      <c r="DB751" s="12">
        <f t="shared" si="1464"/>
        <v>0</v>
      </c>
      <c r="DC751" s="12">
        <f t="shared" si="1464"/>
        <v>0</v>
      </c>
      <c r="DD751" s="12">
        <f t="shared" si="1464"/>
        <v>0</v>
      </c>
      <c r="DE751" s="12">
        <f t="shared" si="1464"/>
        <v>4.01</v>
      </c>
      <c r="DF751" s="12">
        <f t="shared" si="1464"/>
        <v>0</v>
      </c>
      <c r="DG751" s="12">
        <f t="shared" si="1464"/>
        <v>0</v>
      </c>
      <c r="DH751" s="12">
        <f t="shared" si="1464"/>
        <v>0</v>
      </c>
      <c r="DI751" s="12">
        <f t="shared" si="1464"/>
        <v>0.85399999999999998</v>
      </c>
      <c r="DJ751" s="12">
        <f t="shared" si="1464"/>
        <v>0</v>
      </c>
      <c r="DK751" s="12">
        <f t="shared" si="1464"/>
        <v>0</v>
      </c>
      <c r="DL751" s="12">
        <f t="shared" si="1464"/>
        <v>0</v>
      </c>
      <c r="DM751" s="12">
        <f t="shared" si="1464"/>
        <v>0</v>
      </c>
      <c r="DN751" s="12">
        <f t="shared" si="1464"/>
        <v>0</v>
      </c>
      <c r="DO751" s="12">
        <f t="shared" si="1464"/>
        <v>0</v>
      </c>
      <c r="DP751" s="12">
        <f t="shared" si="1464"/>
        <v>0</v>
      </c>
      <c r="DQ751" s="12">
        <f t="shared" si="1464"/>
        <v>0</v>
      </c>
      <c r="DR751" s="12">
        <f t="shared" si="1464"/>
        <v>0</v>
      </c>
      <c r="DS751" s="12">
        <f t="shared" si="1464"/>
        <v>0</v>
      </c>
      <c r="DT751" s="12">
        <f t="shared" si="1464"/>
        <v>0</v>
      </c>
      <c r="DU751" s="12">
        <f t="shared" si="1464"/>
        <v>0</v>
      </c>
      <c r="DV751" s="12">
        <f t="shared" si="1464"/>
        <v>0</v>
      </c>
      <c r="DW751" s="12">
        <f t="shared" si="1464"/>
        <v>0</v>
      </c>
      <c r="DX751" s="12">
        <f t="shared" si="1464"/>
        <v>0</v>
      </c>
      <c r="DY751" s="12">
        <f t="shared" si="1464"/>
        <v>0</v>
      </c>
      <c r="DZ751" s="12">
        <f t="shared" si="1464"/>
        <v>0</v>
      </c>
      <c r="EA751" s="12">
        <f t="shared" si="1464"/>
        <v>0</v>
      </c>
      <c r="EB751" s="12">
        <f t="shared" ref="EB751:EP751" si="1465">SUM(EB752:EB762)</f>
        <v>0</v>
      </c>
      <c r="EC751" s="12">
        <f t="shared" si="1465"/>
        <v>0</v>
      </c>
      <c r="ED751" s="12">
        <f t="shared" si="1465"/>
        <v>0</v>
      </c>
      <c r="EE751" s="12">
        <f t="shared" si="1465"/>
        <v>0</v>
      </c>
      <c r="EF751" s="12">
        <f t="shared" si="1465"/>
        <v>0</v>
      </c>
      <c r="EG751" s="12">
        <f t="shared" si="1465"/>
        <v>0</v>
      </c>
      <c r="EH751" s="12">
        <f t="shared" si="1465"/>
        <v>0</v>
      </c>
      <c r="EI751" s="12">
        <f t="shared" si="1465"/>
        <v>0</v>
      </c>
      <c r="EJ751" s="12">
        <f t="shared" si="1465"/>
        <v>0</v>
      </c>
      <c r="EK751" s="12">
        <f t="shared" si="1465"/>
        <v>0</v>
      </c>
      <c r="EL751" s="12">
        <f t="shared" si="1465"/>
        <v>0</v>
      </c>
      <c r="EM751" s="12">
        <f t="shared" si="1465"/>
        <v>0</v>
      </c>
      <c r="EN751" s="12">
        <f t="shared" si="1465"/>
        <v>0</v>
      </c>
      <c r="EO751" s="12">
        <f t="shared" si="1465"/>
        <v>0</v>
      </c>
      <c r="EP751" s="12">
        <f t="shared" si="1465"/>
        <v>0</v>
      </c>
      <c r="EQ751" s="12" t="s">
        <v>137</v>
      </c>
      <c r="ER751" s="12" t="s">
        <v>137</v>
      </c>
      <c r="ES751" s="12" t="s">
        <v>137</v>
      </c>
      <c r="ET751" s="12" t="s">
        <v>137</v>
      </c>
      <c r="EU751" s="12" t="s">
        <v>137</v>
      </c>
      <c r="EV751" s="12" t="s">
        <v>137</v>
      </c>
      <c r="EW751" s="12" t="s">
        <v>137</v>
      </c>
      <c r="EX751" s="12" t="s">
        <v>137</v>
      </c>
      <c r="EY751" s="12" t="s">
        <v>137</v>
      </c>
      <c r="EZ751" s="12" t="s">
        <v>137</v>
      </c>
      <c r="FA751" s="12" t="s">
        <v>137</v>
      </c>
      <c r="FB751" s="12">
        <f t="shared" ref="FB751:FW751" si="1466">SUM(FB752:FB762)</f>
        <v>0</v>
      </c>
      <c r="FC751" s="12">
        <f t="shared" si="1466"/>
        <v>0</v>
      </c>
      <c r="FD751" s="12">
        <f t="shared" si="1466"/>
        <v>0</v>
      </c>
      <c r="FE751" s="12">
        <f t="shared" si="1466"/>
        <v>0</v>
      </c>
      <c r="FF751" s="12">
        <f t="shared" si="1466"/>
        <v>0</v>
      </c>
      <c r="FG751" s="12">
        <f t="shared" si="1466"/>
        <v>4</v>
      </c>
      <c r="FH751" s="12">
        <f t="shared" si="1466"/>
        <v>0</v>
      </c>
      <c r="FI751" s="12">
        <f t="shared" si="1466"/>
        <v>0</v>
      </c>
      <c r="FJ751" s="12">
        <f t="shared" si="1466"/>
        <v>0</v>
      </c>
      <c r="FK751" s="12">
        <f t="shared" si="1466"/>
        <v>0</v>
      </c>
      <c r="FL751" s="12">
        <f t="shared" si="1466"/>
        <v>1.504</v>
      </c>
      <c r="FM751" s="12">
        <f t="shared" si="1466"/>
        <v>0</v>
      </c>
      <c r="FN751" s="12">
        <f t="shared" si="1466"/>
        <v>0</v>
      </c>
      <c r="FO751" s="12">
        <f t="shared" si="1466"/>
        <v>0</v>
      </c>
      <c r="FP751" s="12">
        <f t="shared" si="1466"/>
        <v>0</v>
      </c>
      <c r="FQ751" s="12">
        <f t="shared" si="1466"/>
        <v>0</v>
      </c>
      <c r="FR751" s="12">
        <f t="shared" si="1466"/>
        <v>4</v>
      </c>
      <c r="FS751" s="12">
        <f t="shared" si="1466"/>
        <v>4.01</v>
      </c>
      <c r="FT751" s="12">
        <f t="shared" si="1466"/>
        <v>0</v>
      </c>
      <c r="FU751" s="12">
        <f t="shared" si="1466"/>
        <v>0</v>
      </c>
      <c r="FV751" s="12">
        <f t="shared" si="1466"/>
        <v>0</v>
      </c>
      <c r="FW751" s="12">
        <f t="shared" si="1466"/>
        <v>2.4279999999999999</v>
      </c>
      <c r="FX751" s="72" t="s">
        <v>137</v>
      </c>
    </row>
    <row r="752" spans="1:180" s="42" customFormat="1" ht="47.25" x14ac:dyDescent="0.25">
      <c r="A752" s="38" t="s">
        <v>675</v>
      </c>
      <c r="B752" s="16" t="s">
        <v>572</v>
      </c>
      <c r="C752" s="17" t="s">
        <v>573</v>
      </c>
      <c r="D752" s="15">
        <v>0</v>
      </c>
      <c r="E752" s="15">
        <v>0</v>
      </c>
      <c r="F752" s="15">
        <v>0</v>
      </c>
      <c r="G752" s="15">
        <v>0</v>
      </c>
      <c r="H752" s="15">
        <v>0</v>
      </c>
      <c r="I752" s="15">
        <v>2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f t="shared" ref="O752:Y753" si="1467">AK752+BG752+CC752+CY752+DU752+EF752</f>
        <v>0</v>
      </c>
      <c r="P752" s="15">
        <f t="shared" si="1467"/>
        <v>0</v>
      </c>
      <c r="Q752" s="15">
        <f t="shared" si="1467"/>
        <v>0</v>
      </c>
      <c r="R752" s="15">
        <f t="shared" si="1467"/>
        <v>0</v>
      </c>
      <c r="S752" s="15">
        <f t="shared" si="1467"/>
        <v>0</v>
      </c>
      <c r="T752" s="15">
        <f t="shared" si="1467"/>
        <v>0</v>
      </c>
      <c r="U752" s="15">
        <f t="shared" si="1467"/>
        <v>4.01</v>
      </c>
      <c r="V752" s="15">
        <f t="shared" si="1467"/>
        <v>0</v>
      </c>
      <c r="W752" s="15">
        <f t="shared" si="1467"/>
        <v>0</v>
      </c>
      <c r="X752" s="15">
        <f t="shared" si="1467"/>
        <v>0</v>
      </c>
      <c r="Y752" s="15">
        <f t="shared" si="1467"/>
        <v>0</v>
      </c>
      <c r="Z752" s="15">
        <v>0</v>
      </c>
      <c r="AA752" s="15">
        <v>0</v>
      </c>
      <c r="AB752" s="15">
        <v>0</v>
      </c>
      <c r="AC752" s="15">
        <v>0</v>
      </c>
      <c r="AD752" s="15">
        <v>0</v>
      </c>
      <c r="AE752" s="15">
        <v>0</v>
      </c>
      <c r="AF752" s="15">
        <v>0</v>
      </c>
      <c r="AG752" s="15">
        <v>0</v>
      </c>
      <c r="AH752" s="15">
        <v>0</v>
      </c>
      <c r="AI752" s="15">
        <v>0</v>
      </c>
      <c r="AJ752" s="15">
        <v>0</v>
      </c>
      <c r="AK752" s="15">
        <v>0</v>
      </c>
      <c r="AL752" s="15">
        <v>0</v>
      </c>
      <c r="AM752" s="15">
        <v>0</v>
      </c>
      <c r="AN752" s="15">
        <v>0</v>
      </c>
      <c r="AO752" s="15">
        <v>0</v>
      </c>
      <c r="AP752" s="15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0</v>
      </c>
      <c r="AW752" s="15">
        <v>0</v>
      </c>
      <c r="AX752" s="15">
        <v>0</v>
      </c>
      <c r="AY752" s="15">
        <v>0</v>
      </c>
      <c r="AZ752" s="15">
        <v>0</v>
      </c>
      <c r="BA752" s="15">
        <v>1</v>
      </c>
      <c r="BB752" s="15">
        <v>0</v>
      </c>
      <c r="BC752" s="15">
        <v>0</v>
      </c>
      <c r="BD752" s="15">
        <v>0</v>
      </c>
      <c r="BE752" s="15">
        <v>0</v>
      </c>
      <c r="BF752" s="15">
        <v>0</v>
      </c>
      <c r="BG752" s="15">
        <v>0</v>
      </c>
      <c r="BH752" s="15">
        <v>0</v>
      </c>
      <c r="BI752" s="15">
        <v>0</v>
      </c>
      <c r="BJ752" s="15">
        <v>0</v>
      </c>
      <c r="BK752" s="15">
        <v>0</v>
      </c>
      <c r="BL752" s="15">
        <v>0</v>
      </c>
      <c r="BM752" s="15">
        <v>0</v>
      </c>
      <c r="BN752" s="15">
        <v>0</v>
      </c>
      <c r="BO752" s="15">
        <v>0</v>
      </c>
      <c r="BP752" s="15">
        <v>0</v>
      </c>
      <c r="BQ752" s="15">
        <v>0</v>
      </c>
      <c r="BR752" s="15">
        <v>0</v>
      </c>
      <c r="BS752" s="15">
        <v>0</v>
      </c>
      <c r="BT752" s="15">
        <v>0</v>
      </c>
      <c r="BU752" s="15">
        <v>0</v>
      </c>
      <c r="BV752" s="15">
        <v>0</v>
      </c>
      <c r="BW752" s="15">
        <v>1</v>
      </c>
      <c r="BX752" s="15">
        <v>0</v>
      </c>
      <c r="BY752" s="15">
        <v>0</v>
      </c>
      <c r="BZ752" s="15">
        <v>0</v>
      </c>
      <c r="CA752" s="15">
        <v>0</v>
      </c>
      <c r="CB752" s="15">
        <v>0</v>
      </c>
      <c r="CC752" s="15">
        <v>0</v>
      </c>
      <c r="CD752" s="15">
        <v>0</v>
      </c>
      <c r="CE752" s="15">
        <v>0</v>
      </c>
      <c r="CF752" s="15">
        <v>0</v>
      </c>
      <c r="CG752" s="15">
        <v>0</v>
      </c>
      <c r="CH752" s="15">
        <v>0</v>
      </c>
      <c r="CI752" s="15">
        <v>0</v>
      </c>
      <c r="CJ752" s="15">
        <v>0</v>
      </c>
      <c r="CK752" s="15">
        <v>0</v>
      </c>
      <c r="CL752" s="15">
        <v>0</v>
      </c>
      <c r="CM752" s="15">
        <v>0</v>
      </c>
      <c r="CN752" s="15">
        <v>0</v>
      </c>
      <c r="CO752" s="15">
        <v>0</v>
      </c>
      <c r="CP752" s="15">
        <v>0</v>
      </c>
      <c r="CQ752" s="15">
        <v>0</v>
      </c>
      <c r="CR752" s="15">
        <v>0</v>
      </c>
      <c r="CS752" s="15">
        <v>0</v>
      </c>
      <c r="CT752" s="15">
        <v>0</v>
      </c>
      <c r="CU752" s="15">
        <v>0</v>
      </c>
      <c r="CV752" s="15">
        <v>0</v>
      </c>
      <c r="CW752" s="15">
        <v>0</v>
      </c>
      <c r="CX752" s="15">
        <v>0</v>
      </c>
      <c r="CY752" s="15">
        <v>0</v>
      </c>
      <c r="CZ752" s="15">
        <v>0</v>
      </c>
      <c r="DA752" s="15">
        <v>0</v>
      </c>
      <c r="DB752" s="15">
        <v>0</v>
      </c>
      <c r="DC752" s="15">
        <v>0</v>
      </c>
      <c r="DD752" s="15">
        <v>0</v>
      </c>
      <c r="DE752" s="15">
        <v>4.01</v>
      </c>
      <c r="DF752" s="15">
        <v>0</v>
      </c>
      <c r="DG752" s="15">
        <v>0</v>
      </c>
      <c r="DH752" s="15">
        <v>0</v>
      </c>
      <c r="DI752" s="15">
        <v>0</v>
      </c>
      <c r="DJ752" s="15">
        <v>0</v>
      </c>
      <c r="DK752" s="15">
        <v>0</v>
      </c>
      <c r="DL752" s="15">
        <v>0</v>
      </c>
      <c r="DM752" s="15">
        <v>0</v>
      </c>
      <c r="DN752" s="15">
        <v>0</v>
      </c>
      <c r="DO752" s="15">
        <v>0</v>
      </c>
      <c r="DP752" s="15">
        <v>0</v>
      </c>
      <c r="DQ752" s="15">
        <v>0</v>
      </c>
      <c r="DR752" s="15">
        <v>0</v>
      </c>
      <c r="DS752" s="15">
        <v>0</v>
      </c>
      <c r="DT752" s="15">
        <v>0</v>
      </c>
      <c r="DU752" s="15">
        <v>0</v>
      </c>
      <c r="DV752" s="15">
        <v>0</v>
      </c>
      <c r="DW752" s="15">
        <v>0</v>
      </c>
      <c r="DX752" s="15">
        <v>0</v>
      </c>
      <c r="DY752" s="15">
        <v>0</v>
      </c>
      <c r="DZ752" s="15">
        <v>0</v>
      </c>
      <c r="EA752" s="15">
        <v>0</v>
      </c>
      <c r="EB752" s="15">
        <v>0</v>
      </c>
      <c r="EC752" s="15">
        <v>0</v>
      </c>
      <c r="ED752" s="15">
        <v>0</v>
      </c>
      <c r="EE752" s="15">
        <v>0</v>
      </c>
      <c r="EF752" s="15">
        <v>0</v>
      </c>
      <c r="EG752" s="15">
        <v>0</v>
      </c>
      <c r="EH752" s="15">
        <v>0</v>
      </c>
      <c r="EI752" s="15">
        <v>0</v>
      </c>
      <c r="EJ752" s="15">
        <v>0</v>
      </c>
      <c r="EK752" s="15">
        <v>0</v>
      </c>
      <c r="EL752" s="15">
        <v>0</v>
      </c>
      <c r="EM752" s="15">
        <v>0</v>
      </c>
      <c r="EN752" s="15">
        <v>0</v>
      </c>
      <c r="EO752" s="15">
        <v>0</v>
      </c>
      <c r="EP752" s="15">
        <v>0</v>
      </c>
      <c r="EQ752" s="15" t="s">
        <v>137</v>
      </c>
      <c r="ER752" s="15" t="s">
        <v>137</v>
      </c>
      <c r="ES752" s="15" t="s">
        <v>137</v>
      </c>
      <c r="ET752" s="15" t="s">
        <v>137</v>
      </c>
      <c r="EU752" s="15" t="s">
        <v>137</v>
      </c>
      <c r="EV752" s="15" t="s">
        <v>137</v>
      </c>
      <c r="EW752" s="15" t="s">
        <v>137</v>
      </c>
      <c r="EX752" s="15" t="s">
        <v>137</v>
      </c>
      <c r="EY752" s="15" t="s">
        <v>137</v>
      </c>
      <c r="EZ752" s="15" t="s">
        <v>137</v>
      </c>
      <c r="FA752" s="15" t="s">
        <v>137</v>
      </c>
      <c r="FB752" s="15">
        <f t="shared" ref="FB752:FB760" si="1468">EF752+DJ752+CN752+BR752+AV752</f>
        <v>0</v>
      </c>
      <c r="FC752" s="15">
        <f t="shared" ref="FC752:FC760" si="1469">EG752+DK752+CO752+BS752+AW752</f>
        <v>0</v>
      </c>
      <c r="FD752" s="15">
        <f t="shared" ref="FD752:FD760" si="1470">EH752+DL752+CP752+BT752+AX752</f>
        <v>0</v>
      </c>
      <c r="FE752" s="15">
        <f t="shared" ref="FE752:FE760" si="1471">EI752+DM752+CQ752+BU752+AY752</f>
        <v>0</v>
      </c>
      <c r="FF752" s="15">
        <f t="shared" ref="FF752:FF760" si="1472">EJ752+DN752+CR752+BV752+AZ752</f>
        <v>0</v>
      </c>
      <c r="FG752" s="15">
        <f t="shared" ref="FG752:FG760" si="1473">EK752+DO752+CS752+BW752+BA752</f>
        <v>2</v>
      </c>
      <c r="FH752" s="15">
        <f t="shared" ref="FH752:FH760" si="1474">EL752+DP752+CT752+BX752+BB752</f>
        <v>0</v>
      </c>
      <c r="FI752" s="15">
        <f t="shared" ref="FI752:FI760" si="1475">EM752+DQ752+CU752+BY752+BC752</f>
        <v>0</v>
      </c>
      <c r="FJ752" s="15">
        <f t="shared" ref="FJ752:FJ760" si="1476">EN752+DR752+CV752+BZ752+BD752</f>
        <v>0</v>
      </c>
      <c r="FK752" s="15">
        <f t="shared" ref="FK752:FK760" si="1477">EO752+DS752+CW752+CA752+BE752</f>
        <v>0</v>
      </c>
      <c r="FL752" s="15">
        <f t="shared" ref="FL752:FL760" si="1478">EP752+DT752+CX752+CB752+BF752</f>
        <v>0</v>
      </c>
      <c r="FM752" s="15">
        <f t="shared" ref="FM752:FM760" si="1479">BG752+CC752+CY752+DU752+EF752</f>
        <v>0</v>
      </c>
      <c r="FN752" s="15">
        <f t="shared" ref="FN752:FN760" si="1480">BH752+CD752+CZ752+DV752+EG752</f>
        <v>0</v>
      </c>
      <c r="FO752" s="15">
        <f t="shared" ref="FO752:FO760" si="1481">BI752+CE752+DA752+DW752+EH752</f>
        <v>0</v>
      </c>
      <c r="FP752" s="15">
        <f t="shared" ref="FP752:FP760" si="1482">BJ752+CF752+DB752+DX752+EI752</f>
        <v>0</v>
      </c>
      <c r="FQ752" s="15">
        <f t="shared" ref="FQ752:FQ760" si="1483">BK752+CG752+DC752+DY752+EJ752</f>
        <v>0</v>
      </c>
      <c r="FR752" s="15">
        <f t="shared" ref="FR752:FR760" si="1484">BL752+CH752+DD752+DZ752+EK752</f>
        <v>0</v>
      </c>
      <c r="FS752" s="15">
        <f t="shared" ref="FS752:FS760" si="1485">BM752+CI752+DE752+EA752+EL752</f>
        <v>4.01</v>
      </c>
      <c r="FT752" s="15">
        <f t="shared" ref="FT752:FT760" si="1486">BN752+CJ752+DF752+EB752+EM752</f>
        <v>0</v>
      </c>
      <c r="FU752" s="15">
        <f t="shared" ref="FU752:FU760" si="1487">BO752+CK752+DG752+EC752+EN752</f>
        <v>0</v>
      </c>
      <c r="FV752" s="15">
        <f t="shared" ref="FV752:FV760" si="1488">BP752+CL752+DH752+ED752+EO752</f>
        <v>0</v>
      </c>
      <c r="FW752" s="15">
        <f t="shared" ref="FW752:FW760" si="1489">BQ752+CM752+DI752+EE752+EP752</f>
        <v>0</v>
      </c>
      <c r="FX752" s="49" t="s">
        <v>2776</v>
      </c>
    </row>
    <row r="753" spans="1:180" s="42" customFormat="1" ht="78.75" x14ac:dyDescent="0.25">
      <c r="A753" s="38" t="s">
        <v>675</v>
      </c>
      <c r="B753" s="16" t="s">
        <v>1179</v>
      </c>
      <c r="C753" s="17" t="s">
        <v>574</v>
      </c>
      <c r="D753" s="15">
        <v>0</v>
      </c>
      <c r="E753" s="15">
        <v>0</v>
      </c>
      <c r="F753" s="15">
        <v>0</v>
      </c>
      <c r="G753" s="15">
        <v>0</v>
      </c>
      <c r="H753" s="15">
        <v>0</v>
      </c>
      <c r="I753" s="15">
        <v>1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15">
        <f t="shared" si="1467"/>
        <v>0</v>
      </c>
      <c r="P753" s="15">
        <f t="shared" si="1467"/>
        <v>0</v>
      </c>
      <c r="Q753" s="15">
        <f t="shared" si="1467"/>
        <v>0</v>
      </c>
      <c r="R753" s="15">
        <f t="shared" si="1467"/>
        <v>0</v>
      </c>
      <c r="S753" s="15">
        <f t="shared" si="1467"/>
        <v>0</v>
      </c>
      <c r="T753" s="15">
        <f t="shared" si="1467"/>
        <v>0</v>
      </c>
      <c r="U753" s="15">
        <f t="shared" si="1467"/>
        <v>0</v>
      </c>
      <c r="V753" s="15">
        <f t="shared" si="1467"/>
        <v>0</v>
      </c>
      <c r="W753" s="15">
        <f t="shared" si="1467"/>
        <v>0</v>
      </c>
      <c r="X753" s="15">
        <f t="shared" si="1467"/>
        <v>0</v>
      </c>
      <c r="Y753" s="15">
        <f t="shared" si="1467"/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0</v>
      </c>
      <c r="AE753" s="15">
        <v>0</v>
      </c>
      <c r="AF753" s="15">
        <v>0</v>
      </c>
      <c r="AG753" s="15">
        <v>0</v>
      </c>
      <c r="AH753" s="15">
        <v>0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15">
        <v>0</v>
      </c>
      <c r="AX753" s="15">
        <v>0</v>
      </c>
      <c r="AY753" s="15">
        <v>0</v>
      </c>
      <c r="AZ753" s="15">
        <v>0</v>
      </c>
      <c r="BA753" s="15">
        <v>1</v>
      </c>
      <c r="BB753" s="15">
        <v>0</v>
      </c>
      <c r="BC753" s="15">
        <v>0</v>
      </c>
      <c r="BD753" s="15">
        <v>0</v>
      </c>
      <c r="BE753" s="15">
        <v>0</v>
      </c>
      <c r="BF753" s="15">
        <v>0</v>
      </c>
      <c r="BG753" s="15">
        <v>0</v>
      </c>
      <c r="BH753" s="15">
        <v>0</v>
      </c>
      <c r="BI753" s="15">
        <v>0</v>
      </c>
      <c r="BJ753" s="15">
        <v>0</v>
      </c>
      <c r="BK753" s="15">
        <v>0</v>
      </c>
      <c r="BL753" s="15">
        <v>0</v>
      </c>
      <c r="BM753" s="15">
        <v>0</v>
      </c>
      <c r="BN753" s="15">
        <v>0</v>
      </c>
      <c r="BO753" s="15">
        <v>0</v>
      </c>
      <c r="BP753" s="15">
        <v>0</v>
      </c>
      <c r="BQ753" s="15">
        <v>0</v>
      </c>
      <c r="BR753" s="15">
        <v>0</v>
      </c>
      <c r="BS753" s="15">
        <v>0</v>
      </c>
      <c r="BT753" s="15">
        <v>0</v>
      </c>
      <c r="BU753" s="15">
        <v>0</v>
      </c>
      <c r="BV753" s="15">
        <v>0</v>
      </c>
      <c r="BW753" s="15">
        <v>0</v>
      </c>
      <c r="BX753" s="15">
        <v>0</v>
      </c>
      <c r="BY753" s="15">
        <v>0</v>
      </c>
      <c r="BZ753" s="15">
        <v>0</v>
      </c>
      <c r="CA753" s="15">
        <v>0</v>
      </c>
      <c r="CB753" s="15">
        <v>0</v>
      </c>
      <c r="CC753" s="15">
        <v>0</v>
      </c>
      <c r="CD753" s="15">
        <v>0</v>
      </c>
      <c r="CE753" s="15">
        <v>0</v>
      </c>
      <c r="CF753" s="15">
        <v>0</v>
      </c>
      <c r="CG753" s="15">
        <v>0</v>
      </c>
      <c r="CH753" s="15">
        <v>0</v>
      </c>
      <c r="CI753" s="15">
        <v>0</v>
      </c>
      <c r="CJ753" s="15">
        <v>0</v>
      </c>
      <c r="CK753" s="15">
        <v>0</v>
      </c>
      <c r="CL753" s="15">
        <v>0</v>
      </c>
      <c r="CM753" s="15">
        <v>0</v>
      </c>
      <c r="CN753" s="15">
        <v>0</v>
      </c>
      <c r="CO753" s="15">
        <v>0</v>
      </c>
      <c r="CP753" s="15">
        <v>0</v>
      </c>
      <c r="CQ753" s="15">
        <v>0</v>
      </c>
      <c r="CR753" s="15">
        <v>0</v>
      </c>
      <c r="CS753" s="15">
        <v>0</v>
      </c>
      <c r="CT753" s="15">
        <v>0</v>
      </c>
      <c r="CU753" s="15">
        <v>0</v>
      </c>
      <c r="CV753" s="15">
        <v>0</v>
      </c>
      <c r="CW753" s="15">
        <v>0</v>
      </c>
      <c r="CX753" s="15">
        <v>0</v>
      </c>
      <c r="CY753" s="15">
        <v>0</v>
      </c>
      <c r="CZ753" s="15">
        <v>0</v>
      </c>
      <c r="DA753" s="15">
        <v>0</v>
      </c>
      <c r="DB753" s="15">
        <v>0</v>
      </c>
      <c r="DC753" s="15">
        <v>0</v>
      </c>
      <c r="DD753" s="15">
        <v>0</v>
      </c>
      <c r="DE753" s="15">
        <v>0</v>
      </c>
      <c r="DF753" s="15">
        <v>0</v>
      </c>
      <c r="DG753" s="15">
        <v>0</v>
      </c>
      <c r="DH753" s="15">
        <v>0</v>
      </c>
      <c r="DI753" s="15">
        <v>0</v>
      </c>
      <c r="DJ753" s="15">
        <v>0</v>
      </c>
      <c r="DK753" s="15">
        <v>0</v>
      </c>
      <c r="DL753" s="15">
        <v>0</v>
      </c>
      <c r="DM753" s="15">
        <v>0</v>
      </c>
      <c r="DN753" s="15">
        <v>0</v>
      </c>
      <c r="DO753" s="15">
        <v>0</v>
      </c>
      <c r="DP753" s="15">
        <v>0</v>
      </c>
      <c r="DQ753" s="15">
        <v>0</v>
      </c>
      <c r="DR753" s="15">
        <v>0</v>
      </c>
      <c r="DS753" s="15">
        <v>0</v>
      </c>
      <c r="DT753" s="15">
        <v>0</v>
      </c>
      <c r="DU753" s="15">
        <v>0</v>
      </c>
      <c r="DV753" s="15">
        <v>0</v>
      </c>
      <c r="DW753" s="15">
        <v>0</v>
      </c>
      <c r="DX753" s="15">
        <v>0</v>
      </c>
      <c r="DY753" s="15">
        <v>0</v>
      </c>
      <c r="DZ753" s="15">
        <v>0</v>
      </c>
      <c r="EA753" s="15">
        <v>0</v>
      </c>
      <c r="EB753" s="15">
        <v>0</v>
      </c>
      <c r="EC753" s="15">
        <v>0</v>
      </c>
      <c r="ED753" s="15">
        <v>0</v>
      </c>
      <c r="EE753" s="15">
        <v>0</v>
      </c>
      <c r="EF753" s="15">
        <v>0</v>
      </c>
      <c r="EG753" s="15">
        <v>0</v>
      </c>
      <c r="EH753" s="15">
        <v>0</v>
      </c>
      <c r="EI753" s="15">
        <v>0</v>
      </c>
      <c r="EJ753" s="15">
        <v>0</v>
      </c>
      <c r="EK753" s="15">
        <v>0</v>
      </c>
      <c r="EL753" s="15">
        <v>0</v>
      </c>
      <c r="EM753" s="15">
        <v>0</v>
      </c>
      <c r="EN753" s="15">
        <v>0</v>
      </c>
      <c r="EO753" s="15">
        <v>0</v>
      </c>
      <c r="EP753" s="15">
        <v>0</v>
      </c>
      <c r="EQ753" s="15" t="s">
        <v>137</v>
      </c>
      <c r="ER753" s="15" t="s">
        <v>137</v>
      </c>
      <c r="ES753" s="15" t="s">
        <v>137</v>
      </c>
      <c r="ET753" s="15" t="s">
        <v>137</v>
      </c>
      <c r="EU753" s="15" t="s">
        <v>137</v>
      </c>
      <c r="EV753" s="15" t="s">
        <v>137</v>
      </c>
      <c r="EW753" s="15" t="s">
        <v>137</v>
      </c>
      <c r="EX753" s="15" t="s">
        <v>137</v>
      </c>
      <c r="EY753" s="15" t="s">
        <v>137</v>
      </c>
      <c r="EZ753" s="15" t="s">
        <v>137</v>
      </c>
      <c r="FA753" s="15" t="s">
        <v>137</v>
      </c>
      <c r="FB753" s="15">
        <f t="shared" si="1468"/>
        <v>0</v>
      </c>
      <c r="FC753" s="15">
        <f t="shared" si="1469"/>
        <v>0</v>
      </c>
      <c r="FD753" s="15">
        <f t="shared" si="1470"/>
        <v>0</v>
      </c>
      <c r="FE753" s="15">
        <f t="shared" si="1471"/>
        <v>0</v>
      </c>
      <c r="FF753" s="15">
        <f t="shared" si="1472"/>
        <v>0</v>
      </c>
      <c r="FG753" s="15">
        <f t="shared" si="1473"/>
        <v>1</v>
      </c>
      <c r="FH753" s="15">
        <f t="shared" si="1474"/>
        <v>0</v>
      </c>
      <c r="FI753" s="15">
        <f t="shared" si="1475"/>
        <v>0</v>
      </c>
      <c r="FJ753" s="15">
        <f t="shared" si="1476"/>
        <v>0</v>
      </c>
      <c r="FK753" s="15">
        <f t="shared" si="1477"/>
        <v>0</v>
      </c>
      <c r="FL753" s="15">
        <f t="shared" si="1478"/>
        <v>0</v>
      </c>
      <c r="FM753" s="15">
        <f t="shared" si="1479"/>
        <v>0</v>
      </c>
      <c r="FN753" s="15">
        <f t="shared" si="1480"/>
        <v>0</v>
      </c>
      <c r="FO753" s="15">
        <f t="shared" si="1481"/>
        <v>0</v>
      </c>
      <c r="FP753" s="15">
        <f t="shared" si="1482"/>
        <v>0</v>
      </c>
      <c r="FQ753" s="15">
        <f t="shared" si="1483"/>
        <v>0</v>
      </c>
      <c r="FR753" s="15">
        <f t="shared" si="1484"/>
        <v>0</v>
      </c>
      <c r="FS753" s="15">
        <f t="shared" si="1485"/>
        <v>0</v>
      </c>
      <c r="FT753" s="15">
        <f t="shared" si="1486"/>
        <v>0</v>
      </c>
      <c r="FU753" s="15">
        <f t="shared" si="1487"/>
        <v>0</v>
      </c>
      <c r="FV753" s="15">
        <f t="shared" si="1488"/>
        <v>0</v>
      </c>
      <c r="FW753" s="15">
        <f t="shared" si="1489"/>
        <v>0</v>
      </c>
      <c r="FX753" s="49" t="s">
        <v>2803</v>
      </c>
    </row>
    <row r="754" spans="1:180" s="42" customFormat="1" ht="47.25" x14ac:dyDescent="0.25">
      <c r="A754" s="38" t="s">
        <v>675</v>
      </c>
      <c r="B754" s="16" t="s">
        <v>2150</v>
      </c>
      <c r="C754" s="17" t="s">
        <v>575</v>
      </c>
      <c r="D754" s="15">
        <v>0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4.0600000000000005</v>
      </c>
      <c r="O754" s="15">
        <f t="shared" ref="O754:X755" si="1490">AK754+BG754+CC754+CY754+DU754+EF754</f>
        <v>0</v>
      </c>
      <c r="P754" s="15">
        <f t="shared" si="1490"/>
        <v>0</v>
      </c>
      <c r="Q754" s="15">
        <f t="shared" si="1490"/>
        <v>0</v>
      </c>
      <c r="R754" s="15">
        <f t="shared" si="1490"/>
        <v>0</v>
      </c>
      <c r="S754" s="15">
        <f t="shared" si="1490"/>
        <v>0</v>
      </c>
      <c r="T754" s="15">
        <f t="shared" si="1490"/>
        <v>0</v>
      </c>
      <c r="U754" s="15">
        <f t="shared" si="1490"/>
        <v>0</v>
      </c>
      <c r="V754" s="15">
        <f t="shared" si="1490"/>
        <v>0</v>
      </c>
      <c r="W754" s="15">
        <f t="shared" si="1490"/>
        <v>0</v>
      </c>
      <c r="X754" s="15">
        <f t="shared" si="1490"/>
        <v>0</v>
      </c>
      <c r="Y754" s="15">
        <v>4.0600000000000005</v>
      </c>
      <c r="Z754" s="15">
        <v>0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0</v>
      </c>
      <c r="AH754" s="15">
        <v>0</v>
      </c>
      <c r="AI754" s="15">
        <v>0</v>
      </c>
      <c r="AJ754" s="15">
        <v>0.32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0.65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  <c r="BE754" s="15">
        <v>0</v>
      </c>
      <c r="BF754" s="15">
        <v>0.65</v>
      </c>
      <c r="BG754" s="15">
        <v>0</v>
      </c>
      <c r="BH754" s="15">
        <v>0</v>
      </c>
      <c r="BI754" s="15">
        <v>0</v>
      </c>
      <c r="BJ754" s="15">
        <v>0</v>
      </c>
      <c r="BK754" s="15">
        <v>0</v>
      </c>
      <c r="BL754" s="15">
        <v>0</v>
      </c>
      <c r="BM754" s="15">
        <v>0</v>
      </c>
      <c r="BN754" s="15">
        <v>0</v>
      </c>
      <c r="BO754" s="15">
        <v>0</v>
      </c>
      <c r="BP754" s="15">
        <v>0</v>
      </c>
      <c r="BQ754" s="15">
        <v>0</v>
      </c>
      <c r="BR754" s="15">
        <v>0</v>
      </c>
      <c r="BS754" s="15">
        <v>0</v>
      </c>
      <c r="BT754" s="15">
        <v>0</v>
      </c>
      <c r="BU754" s="15">
        <v>0</v>
      </c>
      <c r="BV754" s="15">
        <v>0</v>
      </c>
      <c r="BW754" s="15">
        <v>0</v>
      </c>
      <c r="BX754" s="15">
        <v>0</v>
      </c>
      <c r="BY754" s="15">
        <v>0</v>
      </c>
      <c r="BZ754" s="15">
        <v>0</v>
      </c>
      <c r="CA754" s="15">
        <v>0</v>
      </c>
      <c r="CB754" s="15">
        <v>0</v>
      </c>
      <c r="CC754" s="15">
        <v>0</v>
      </c>
      <c r="CD754" s="15">
        <v>0</v>
      </c>
      <c r="CE754" s="15">
        <v>0</v>
      </c>
      <c r="CF754" s="15">
        <v>0</v>
      </c>
      <c r="CG754" s="15">
        <v>0</v>
      </c>
      <c r="CH754" s="15">
        <v>0</v>
      </c>
      <c r="CI754" s="15">
        <v>0</v>
      </c>
      <c r="CJ754" s="15">
        <v>0</v>
      </c>
      <c r="CK754" s="15">
        <v>0</v>
      </c>
      <c r="CL754" s="15">
        <v>0</v>
      </c>
      <c r="CM754" s="15">
        <v>0.65</v>
      </c>
      <c r="CN754" s="15">
        <v>0</v>
      </c>
      <c r="CO754" s="15">
        <v>0</v>
      </c>
      <c r="CP754" s="15">
        <v>0</v>
      </c>
      <c r="CQ754" s="15">
        <v>0</v>
      </c>
      <c r="CR754" s="15">
        <v>0</v>
      </c>
      <c r="CS754" s="15">
        <v>0</v>
      </c>
      <c r="CT754" s="15">
        <v>0</v>
      </c>
      <c r="CU754" s="15">
        <v>0</v>
      </c>
      <c r="CV754" s="15">
        <v>0</v>
      </c>
      <c r="CW754" s="15">
        <v>0</v>
      </c>
      <c r="CX754" s="15">
        <v>0</v>
      </c>
      <c r="CY754" s="15">
        <v>0</v>
      </c>
      <c r="CZ754" s="15">
        <v>0</v>
      </c>
      <c r="DA754" s="15">
        <v>0</v>
      </c>
      <c r="DB754" s="15">
        <v>0</v>
      </c>
      <c r="DC754" s="15">
        <v>0</v>
      </c>
      <c r="DD754" s="15">
        <v>0</v>
      </c>
      <c r="DE754" s="15">
        <v>0</v>
      </c>
      <c r="DF754" s="15">
        <v>0</v>
      </c>
      <c r="DG754" s="15">
        <v>0</v>
      </c>
      <c r="DH754" s="15">
        <v>0</v>
      </c>
      <c r="DI754" s="15">
        <v>0</v>
      </c>
      <c r="DJ754" s="15">
        <v>0</v>
      </c>
      <c r="DK754" s="15">
        <v>0</v>
      </c>
      <c r="DL754" s="15">
        <v>0</v>
      </c>
      <c r="DM754" s="15">
        <v>0</v>
      </c>
      <c r="DN754" s="15">
        <v>0</v>
      </c>
      <c r="DO754" s="15">
        <v>0</v>
      </c>
      <c r="DP754" s="15">
        <v>0</v>
      </c>
      <c r="DQ754" s="15">
        <v>0</v>
      </c>
      <c r="DR754" s="15">
        <v>0</v>
      </c>
      <c r="DS754" s="15">
        <v>0</v>
      </c>
      <c r="DT754" s="15">
        <v>0</v>
      </c>
      <c r="DU754" s="15">
        <v>0</v>
      </c>
      <c r="DV754" s="15">
        <v>0</v>
      </c>
      <c r="DW754" s="15">
        <v>0</v>
      </c>
      <c r="DX754" s="15">
        <v>0</v>
      </c>
      <c r="DY754" s="15">
        <v>0</v>
      </c>
      <c r="DZ754" s="15">
        <v>0</v>
      </c>
      <c r="EA754" s="15">
        <v>0</v>
      </c>
      <c r="EB754" s="15">
        <v>0</v>
      </c>
      <c r="EC754" s="15">
        <v>0</v>
      </c>
      <c r="ED754" s="15">
        <v>0</v>
      </c>
      <c r="EE754" s="15">
        <v>0</v>
      </c>
      <c r="EF754" s="15">
        <v>0</v>
      </c>
      <c r="EG754" s="15">
        <v>0</v>
      </c>
      <c r="EH754" s="15">
        <v>0</v>
      </c>
      <c r="EI754" s="15">
        <v>0</v>
      </c>
      <c r="EJ754" s="15">
        <v>0</v>
      </c>
      <c r="EK754" s="15">
        <v>0</v>
      </c>
      <c r="EL754" s="15">
        <v>0</v>
      </c>
      <c r="EM754" s="15">
        <v>0</v>
      </c>
      <c r="EN754" s="15">
        <v>0</v>
      </c>
      <c r="EO754" s="15">
        <v>0</v>
      </c>
      <c r="EP754" s="15">
        <v>0</v>
      </c>
      <c r="EQ754" s="15" t="s">
        <v>137</v>
      </c>
      <c r="ER754" s="15" t="s">
        <v>137</v>
      </c>
      <c r="ES754" s="15" t="s">
        <v>137</v>
      </c>
      <c r="ET754" s="15" t="s">
        <v>137</v>
      </c>
      <c r="EU754" s="15" t="s">
        <v>137</v>
      </c>
      <c r="EV754" s="15" t="s">
        <v>137</v>
      </c>
      <c r="EW754" s="15" t="s">
        <v>137</v>
      </c>
      <c r="EX754" s="15" t="s">
        <v>137</v>
      </c>
      <c r="EY754" s="15" t="s">
        <v>137</v>
      </c>
      <c r="EZ754" s="15" t="s">
        <v>137</v>
      </c>
      <c r="FA754" s="15" t="s">
        <v>137</v>
      </c>
      <c r="FB754" s="15">
        <f t="shared" si="1468"/>
        <v>0</v>
      </c>
      <c r="FC754" s="15">
        <f t="shared" si="1469"/>
        <v>0</v>
      </c>
      <c r="FD754" s="15">
        <f t="shared" si="1470"/>
        <v>0</v>
      </c>
      <c r="FE754" s="15">
        <f t="shared" si="1471"/>
        <v>0</v>
      </c>
      <c r="FF754" s="15">
        <f t="shared" si="1472"/>
        <v>0</v>
      </c>
      <c r="FG754" s="15">
        <f t="shared" si="1473"/>
        <v>0</v>
      </c>
      <c r="FH754" s="15">
        <f t="shared" si="1474"/>
        <v>0</v>
      </c>
      <c r="FI754" s="15">
        <f t="shared" si="1475"/>
        <v>0</v>
      </c>
      <c r="FJ754" s="15">
        <f t="shared" si="1476"/>
        <v>0</v>
      </c>
      <c r="FK754" s="15">
        <f t="shared" si="1477"/>
        <v>0</v>
      </c>
      <c r="FL754" s="15">
        <f t="shared" si="1478"/>
        <v>0.65</v>
      </c>
      <c r="FM754" s="15">
        <f t="shared" si="1479"/>
        <v>0</v>
      </c>
      <c r="FN754" s="15">
        <f t="shared" si="1480"/>
        <v>0</v>
      </c>
      <c r="FO754" s="15">
        <f t="shared" si="1481"/>
        <v>0</v>
      </c>
      <c r="FP754" s="15">
        <f t="shared" si="1482"/>
        <v>0</v>
      </c>
      <c r="FQ754" s="15">
        <f t="shared" si="1483"/>
        <v>0</v>
      </c>
      <c r="FR754" s="15">
        <f t="shared" si="1484"/>
        <v>0</v>
      </c>
      <c r="FS754" s="15">
        <f t="shared" si="1485"/>
        <v>0</v>
      </c>
      <c r="FT754" s="15">
        <f t="shared" si="1486"/>
        <v>0</v>
      </c>
      <c r="FU754" s="15">
        <f t="shared" si="1487"/>
        <v>0</v>
      </c>
      <c r="FV754" s="15">
        <f t="shared" si="1488"/>
        <v>0</v>
      </c>
      <c r="FW754" s="15">
        <f t="shared" si="1489"/>
        <v>0.65</v>
      </c>
      <c r="FX754" s="49" t="s">
        <v>2777</v>
      </c>
    </row>
    <row r="755" spans="1:180" s="42" customFormat="1" ht="31.5" x14ac:dyDescent="0.25">
      <c r="A755" s="38" t="s">
        <v>675</v>
      </c>
      <c r="B755" s="16" t="s">
        <v>2149</v>
      </c>
      <c r="C755" s="17" t="s">
        <v>576</v>
      </c>
      <c r="D755" s="15">
        <v>0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36">
        <v>0</v>
      </c>
      <c r="L755" s="15">
        <v>0</v>
      </c>
      <c r="M755" s="15">
        <v>0</v>
      </c>
      <c r="N755" s="15">
        <v>1.778</v>
      </c>
      <c r="O755" s="15">
        <f t="shared" si="1490"/>
        <v>0</v>
      </c>
      <c r="P755" s="15">
        <f t="shared" si="1490"/>
        <v>0</v>
      </c>
      <c r="Q755" s="15">
        <f t="shared" si="1490"/>
        <v>0</v>
      </c>
      <c r="R755" s="15">
        <f t="shared" si="1490"/>
        <v>0</v>
      </c>
      <c r="S755" s="15">
        <f t="shared" si="1490"/>
        <v>0</v>
      </c>
      <c r="T755" s="15">
        <f t="shared" si="1490"/>
        <v>0</v>
      </c>
      <c r="U755" s="15">
        <f t="shared" si="1490"/>
        <v>0</v>
      </c>
      <c r="V755" s="15">
        <f t="shared" si="1490"/>
        <v>0</v>
      </c>
      <c r="W755" s="15">
        <f t="shared" si="1490"/>
        <v>0</v>
      </c>
      <c r="X755" s="15">
        <f t="shared" si="1490"/>
        <v>0</v>
      </c>
      <c r="Y755" s="15">
        <v>1.778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  <c r="AJ755" s="15">
        <v>0.92400000000000004</v>
      </c>
      <c r="AK755" s="15">
        <v>0</v>
      </c>
      <c r="AL755" s="15">
        <v>0</v>
      </c>
      <c r="AM755" s="15">
        <v>0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  <c r="BE755" s="15">
        <v>0</v>
      </c>
      <c r="BF755" s="15">
        <v>0</v>
      </c>
      <c r="BG755" s="15">
        <v>0</v>
      </c>
      <c r="BH755" s="15">
        <v>0</v>
      </c>
      <c r="BI755" s="15">
        <v>0</v>
      </c>
      <c r="BJ755" s="15">
        <v>0</v>
      </c>
      <c r="BK755" s="15">
        <v>0</v>
      </c>
      <c r="BL755" s="15">
        <v>0</v>
      </c>
      <c r="BM755" s="15">
        <v>0</v>
      </c>
      <c r="BN755" s="15">
        <v>0</v>
      </c>
      <c r="BO755" s="15">
        <v>0</v>
      </c>
      <c r="BP755" s="15">
        <v>0</v>
      </c>
      <c r="BQ755" s="15">
        <v>0.92400000000000004</v>
      </c>
      <c r="BR755" s="15">
        <v>0</v>
      </c>
      <c r="BS755" s="15">
        <v>0</v>
      </c>
      <c r="BT755" s="15">
        <v>0</v>
      </c>
      <c r="BU755" s="15">
        <v>0</v>
      </c>
      <c r="BV755" s="15">
        <v>0</v>
      </c>
      <c r="BW755" s="15">
        <v>0</v>
      </c>
      <c r="BX755" s="15">
        <v>0</v>
      </c>
      <c r="BY755" s="15">
        <v>0</v>
      </c>
      <c r="BZ755" s="15">
        <v>0</v>
      </c>
      <c r="CA755" s="15">
        <v>0</v>
      </c>
      <c r="CB755" s="15">
        <v>0</v>
      </c>
      <c r="CC755" s="15">
        <v>0</v>
      </c>
      <c r="CD755" s="15">
        <v>0</v>
      </c>
      <c r="CE755" s="15">
        <v>0</v>
      </c>
      <c r="CF755" s="15">
        <v>0</v>
      </c>
      <c r="CG755" s="15">
        <v>0</v>
      </c>
      <c r="CH755" s="15">
        <v>0</v>
      </c>
      <c r="CI755" s="15">
        <v>0</v>
      </c>
      <c r="CJ755" s="15">
        <v>0</v>
      </c>
      <c r="CK755" s="15">
        <v>0</v>
      </c>
      <c r="CL755" s="15">
        <v>0</v>
      </c>
      <c r="CM755" s="15">
        <v>0</v>
      </c>
      <c r="CN755" s="15">
        <v>0</v>
      </c>
      <c r="CO755" s="15">
        <v>0</v>
      </c>
      <c r="CP755" s="15">
        <v>0</v>
      </c>
      <c r="CQ755" s="15">
        <v>0</v>
      </c>
      <c r="CR755" s="15">
        <v>0</v>
      </c>
      <c r="CS755" s="15">
        <v>0</v>
      </c>
      <c r="CT755" s="15">
        <v>0</v>
      </c>
      <c r="CU755" s="15">
        <v>0</v>
      </c>
      <c r="CV755" s="15">
        <v>0</v>
      </c>
      <c r="CW755" s="15">
        <v>0</v>
      </c>
      <c r="CX755" s="15">
        <v>0.85399999999999998</v>
      </c>
      <c r="CY755" s="15">
        <v>0</v>
      </c>
      <c r="CZ755" s="15">
        <v>0</v>
      </c>
      <c r="DA755" s="15">
        <v>0</v>
      </c>
      <c r="DB755" s="15">
        <v>0</v>
      </c>
      <c r="DC755" s="15">
        <v>0</v>
      </c>
      <c r="DD755" s="15">
        <v>0</v>
      </c>
      <c r="DE755" s="15">
        <v>0</v>
      </c>
      <c r="DF755" s="15">
        <v>0</v>
      </c>
      <c r="DG755" s="15">
        <v>0</v>
      </c>
      <c r="DH755" s="15">
        <v>0</v>
      </c>
      <c r="DI755" s="15">
        <v>0.85399999999999998</v>
      </c>
      <c r="DJ755" s="15">
        <v>0</v>
      </c>
      <c r="DK755" s="15">
        <v>0</v>
      </c>
      <c r="DL755" s="15">
        <v>0</v>
      </c>
      <c r="DM755" s="15">
        <v>0</v>
      </c>
      <c r="DN755" s="15">
        <v>0</v>
      </c>
      <c r="DO755" s="15">
        <v>0</v>
      </c>
      <c r="DP755" s="15">
        <v>0</v>
      </c>
      <c r="DQ755" s="15">
        <v>0</v>
      </c>
      <c r="DR755" s="15">
        <v>0</v>
      </c>
      <c r="DS755" s="15">
        <v>0</v>
      </c>
      <c r="DT755" s="15">
        <v>0</v>
      </c>
      <c r="DU755" s="15">
        <v>0</v>
      </c>
      <c r="DV755" s="15">
        <v>0</v>
      </c>
      <c r="DW755" s="15">
        <v>0</v>
      </c>
      <c r="DX755" s="15">
        <v>0</v>
      </c>
      <c r="DY755" s="15">
        <v>0</v>
      </c>
      <c r="DZ755" s="15">
        <v>0</v>
      </c>
      <c r="EA755" s="15">
        <v>0</v>
      </c>
      <c r="EB755" s="15">
        <v>0</v>
      </c>
      <c r="EC755" s="15">
        <v>0</v>
      </c>
      <c r="ED755" s="15">
        <v>0</v>
      </c>
      <c r="EE755" s="15">
        <v>0</v>
      </c>
      <c r="EF755" s="15">
        <v>0</v>
      </c>
      <c r="EG755" s="15">
        <v>0</v>
      </c>
      <c r="EH755" s="15">
        <v>0</v>
      </c>
      <c r="EI755" s="15">
        <v>0</v>
      </c>
      <c r="EJ755" s="15">
        <v>0</v>
      </c>
      <c r="EK755" s="15">
        <v>0</v>
      </c>
      <c r="EL755" s="15">
        <v>0</v>
      </c>
      <c r="EM755" s="15">
        <v>0</v>
      </c>
      <c r="EN755" s="15">
        <v>0</v>
      </c>
      <c r="EO755" s="15">
        <v>0</v>
      </c>
      <c r="EP755" s="15">
        <v>0</v>
      </c>
      <c r="EQ755" s="15" t="s">
        <v>137</v>
      </c>
      <c r="ER755" s="15" t="s">
        <v>137</v>
      </c>
      <c r="ES755" s="15" t="s">
        <v>137</v>
      </c>
      <c r="ET755" s="15" t="s">
        <v>137</v>
      </c>
      <c r="EU755" s="15" t="s">
        <v>137</v>
      </c>
      <c r="EV755" s="15" t="s">
        <v>137</v>
      </c>
      <c r="EW755" s="15" t="s">
        <v>137</v>
      </c>
      <c r="EX755" s="15" t="s">
        <v>137</v>
      </c>
      <c r="EY755" s="15" t="s">
        <v>137</v>
      </c>
      <c r="EZ755" s="15" t="s">
        <v>137</v>
      </c>
      <c r="FA755" s="15" t="s">
        <v>137</v>
      </c>
      <c r="FB755" s="15">
        <f t="shared" si="1468"/>
        <v>0</v>
      </c>
      <c r="FC755" s="15">
        <f t="shared" si="1469"/>
        <v>0</v>
      </c>
      <c r="FD755" s="15">
        <f t="shared" si="1470"/>
        <v>0</v>
      </c>
      <c r="FE755" s="15">
        <f t="shared" si="1471"/>
        <v>0</v>
      </c>
      <c r="FF755" s="15">
        <f t="shared" si="1472"/>
        <v>0</v>
      </c>
      <c r="FG755" s="15">
        <f t="shared" si="1473"/>
        <v>0</v>
      </c>
      <c r="FH755" s="15">
        <f t="shared" si="1474"/>
        <v>0</v>
      </c>
      <c r="FI755" s="15">
        <f t="shared" si="1475"/>
        <v>0</v>
      </c>
      <c r="FJ755" s="15">
        <f t="shared" si="1476"/>
        <v>0</v>
      </c>
      <c r="FK755" s="15">
        <f t="shared" si="1477"/>
        <v>0</v>
      </c>
      <c r="FL755" s="15">
        <f t="shared" si="1478"/>
        <v>0.85399999999999998</v>
      </c>
      <c r="FM755" s="15">
        <f t="shared" si="1479"/>
        <v>0</v>
      </c>
      <c r="FN755" s="15">
        <f t="shared" si="1480"/>
        <v>0</v>
      </c>
      <c r="FO755" s="15">
        <f t="shared" si="1481"/>
        <v>0</v>
      </c>
      <c r="FP755" s="15">
        <f t="shared" si="1482"/>
        <v>0</v>
      </c>
      <c r="FQ755" s="15">
        <f t="shared" si="1483"/>
        <v>0</v>
      </c>
      <c r="FR755" s="15">
        <f t="shared" si="1484"/>
        <v>0</v>
      </c>
      <c r="FS755" s="15">
        <f t="shared" si="1485"/>
        <v>0</v>
      </c>
      <c r="FT755" s="15">
        <f t="shared" si="1486"/>
        <v>0</v>
      </c>
      <c r="FU755" s="15">
        <f t="shared" si="1487"/>
        <v>0</v>
      </c>
      <c r="FV755" s="15">
        <f t="shared" si="1488"/>
        <v>0</v>
      </c>
      <c r="FW755" s="15">
        <f t="shared" si="1489"/>
        <v>1.778</v>
      </c>
      <c r="FX755" s="49" t="s">
        <v>1927</v>
      </c>
    </row>
    <row r="756" spans="1:180" s="42" customFormat="1" x14ac:dyDescent="0.25">
      <c r="A756" s="38" t="s">
        <v>675</v>
      </c>
      <c r="B756" s="13" t="s">
        <v>1242</v>
      </c>
      <c r="C756" s="14" t="s">
        <v>577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44</v>
      </c>
      <c r="L756" s="15">
        <v>0</v>
      </c>
      <c r="M756" s="15">
        <v>0</v>
      </c>
      <c r="N756" s="15">
        <v>0</v>
      </c>
      <c r="O756" s="15">
        <f t="shared" ref="O756:U757" si="1491">AK756+BG756+CC756+CY756+DU756+EF756</f>
        <v>0</v>
      </c>
      <c r="P756" s="15">
        <f t="shared" si="1491"/>
        <v>0</v>
      </c>
      <c r="Q756" s="15">
        <f t="shared" si="1491"/>
        <v>0</v>
      </c>
      <c r="R756" s="15">
        <f t="shared" si="1491"/>
        <v>0</v>
      </c>
      <c r="S756" s="15">
        <f t="shared" si="1491"/>
        <v>0</v>
      </c>
      <c r="T756" s="15">
        <f t="shared" si="1491"/>
        <v>0</v>
      </c>
      <c r="U756" s="15">
        <f t="shared" si="1491"/>
        <v>0</v>
      </c>
      <c r="V756" s="15">
        <v>44</v>
      </c>
      <c r="W756" s="15">
        <f t="shared" ref="W756:Y757" si="1492">AS756+BO756+CK756+DG756+EC756+EN756</f>
        <v>0</v>
      </c>
      <c r="X756" s="15">
        <f t="shared" si="1492"/>
        <v>0</v>
      </c>
      <c r="Y756" s="15">
        <f t="shared" si="1492"/>
        <v>0</v>
      </c>
      <c r="Z756" s="15">
        <v>0</v>
      </c>
      <c r="AA756" s="15">
        <v>0</v>
      </c>
      <c r="AB756" s="15">
        <v>0</v>
      </c>
      <c r="AC756" s="15">
        <v>0</v>
      </c>
      <c r="AD756" s="15">
        <v>0</v>
      </c>
      <c r="AE756" s="15">
        <v>0</v>
      </c>
      <c r="AF756" s="15">
        <v>0</v>
      </c>
      <c r="AG756" s="15">
        <v>0</v>
      </c>
      <c r="AH756" s="15">
        <v>0</v>
      </c>
      <c r="AI756" s="15">
        <v>0</v>
      </c>
      <c r="AJ756" s="15">
        <v>0</v>
      </c>
      <c r="AK756" s="15">
        <v>0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v>0</v>
      </c>
      <c r="BE756" s="15">
        <v>0</v>
      </c>
      <c r="BF756" s="15">
        <v>0</v>
      </c>
      <c r="BG756" s="15">
        <v>0</v>
      </c>
      <c r="BH756" s="15">
        <v>0</v>
      </c>
      <c r="BI756" s="15">
        <v>0</v>
      </c>
      <c r="BJ756" s="15">
        <v>0</v>
      </c>
      <c r="BK756" s="15">
        <v>0</v>
      </c>
      <c r="BL756" s="15">
        <v>0</v>
      </c>
      <c r="BM756" s="15">
        <v>0</v>
      </c>
      <c r="BN756" s="15">
        <v>0</v>
      </c>
      <c r="BO756" s="15">
        <v>0</v>
      </c>
      <c r="BP756" s="15">
        <v>0</v>
      </c>
      <c r="BQ756" s="15">
        <v>0</v>
      </c>
      <c r="BR756" s="15">
        <v>0</v>
      </c>
      <c r="BS756" s="15">
        <v>0</v>
      </c>
      <c r="BT756" s="15">
        <v>0</v>
      </c>
      <c r="BU756" s="15">
        <v>0</v>
      </c>
      <c r="BV756" s="15">
        <v>0</v>
      </c>
      <c r="BW756" s="15">
        <v>0</v>
      </c>
      <c r="BX756" s="15">
        <v>0</v>
      </c>
      <c r="BY756" s="15">
        <v>0</v>
      </c>
      <c r="BZ756" s="15">
        <v>0</v>
      </c>
      <c r="CA756" s="15">
        <v>0</v>
      </c>
      <c r="CB756" s="15">
        <v>0</v>
      </c>
      <c r="CC756" s="15">
        <v>0</v>
      </c>
      <c r="CD756" s="15">
        <v>0</v>
      </c>
      <c r="CE756" s="15">
        <v>0</v>
      </c>
      <c r="CF756" s="15">
        <v>0</v>
      </c>
      <c r="CG756" s="15">
        <v>0</v>
      </c>
      <c r="CH756" s="15">
        <v>0</v>
      </c>
      <c r="CI756" s="15">
        <v>0</v>
      </c>
      <c r="CJ756" s="15">
        <v>0</v>
      </c>
      <c r="CK756" s="15">
        <v>0</v>
      </c>
      <c r="CL756" s="15">
        <v>0</v>
      </c>
      <c r="CM756" s="15">
        <v>0</v>
      </c>
      <c r="CN756" s="15">
        <v>0</v>
      </c>
      <c r="CO756" s="15">
        <v>0</v>
      </c>
      <c r="CP756" s="15">
        <v>0</v>
      </c>
      <c r="CQ756" s="15">
        <v>0</v>
      </c>
      <c r="CR756" s="15">
        <v>0</v>
      </c>
      <c r="CS756" s="15">
        <v>0</v>
      </c>
      <c r="CT756" s="15">
        <v>0</v>
      </c>
      <c r="CU756" s="15">
        <v>0</v>
      </c>
      <c r="CV756" s="15">
        <v>0</v>
      </c>
      <c r="CW756" s="15">
        <v>0</v>
      </c>
      <c r="CX756" s="15">
        <v>0</v>
      </c>
      <c r="CY756" s="15">
        <v>0</v>
      </c>
      <c r="CZ756" s="15">
        <v>0</v>
      </c>
      <c r="DA756" s="15">
        <v>0</v>
      </c>
      <c r="DB756" s="15">
        <v>0</v>
      </c>
      <c r="DC756" s="15">
        <v>0</v>
      </c>
      <c r="DD756" s="15">
        <v>0</v>
      </c>
      <c r="DE756" s="15">
        <v>0</v>
      </c>
      <c r="DF756" s="15">
        <v>0</v>
      </c>
      <c r="DG756" s="15">
        <v>0</v>
      </c>
      <c r="DH756" s="15">
        <v>0</v>
      </c>
      <c r="DI756" s="15">
        <v>0</v>
      </c>
      <c r="DJ756" s="15">
        <v>0</v>
      </c>
      <c r="DK756" s="15">
        <v>0</v>
      </c>
      <c r="DL756" s="15">
        <v>0</v>
      </c>
      <c r="DM756" s="15">
        <v>0</v>
      </c>
      <c r="DN756" s="15">
        <v>0</v>
      </c>
      <c r="DO756" s="15">
        <v>0</v>
      </c>
      <c r="DP756" s="15">
        <v>0</v>
      </c>
      <c r="DQ756" s="15">
        <v>0</v>
      </c>
      <c r="DR756" s="15">
        <v>0</v>
      </c>
      <c r="DS756" s="15">
        <v>0</v>
      </c>
      <c r="DT756" s="15">
        <v>0</v>
      </c>
      <c r="DU756" s="15">
        <v>0</v>
      </c>
      <c r="DV756" s="15">
        <v>0</v>
      </c>
      <c r="DW756" s="15">
        <v>0</v>
      </c>
      <c r="DX756" s="15">
        <v>0</v>
      </c>
      <c r="DY756" s="15">
        <v>0</v>
      </c>
      <c r="DZ756" s="15">
        <v>0</v>
      </c>
      <c r="EA756" s="15">
        <v>0</v>
      </c>
      <c r="EB756" s="15">
        <v>0</v>
      </c>
      <c r="EC756" s="15">
        <v>0</v>
      </c>
      <c r="ED756" s="15">
        <v>0</v>
      </c>
      <c r="EE756" s="15">
        <v>0</v>
      </c>
      <c r="EF756" s="15">
        <v>0</v>
      </c>
      <c r="EG756" s="15">
        <v>0</v>
      </c>
      <c r="EH756" s="15">
        <v>0</v>
      </c>
      <c r="EI756" s="15">
        <v>0</v>
      </c>
      <c r="EJ756" s="15">
        <v>0</v>
      </c>
      <c r="EK756" s="15">
        <v>0</v>
      </c>
      <c r="EL756" s="15">
        <v>0</v>
      </c>
      <c r="EM756" s="15">
        <v>0</v>
      </c>
      <c r="EN756" s="15">
        <v>0</v>
      </c>
      <c r="EO756" s="15">
        <v>0</v>
      </c>
      <c r="EP756" s="15">
        <v>0</v>
      </c>
      <c r="EQ756" s="15" t="s">
        <v>137</v>
      </c>
      <c r="ER756" s="15" t="s">
        <v>137</v>
      </c>
      <c r="ES756" s="15" t="s">
        <v>137</v>
      </c>
      <c r="ET756" s="15" t="s">
        <v>137</v>
      </c>
      <c r="EU756" s="15" t="s">
        <v>137</v>
      </c>
      <c r="EV756" s="15" t="s">
        <v>137</v>
      </c>
      <c r="EW756" s="15" t="s">
        <v>137</v>
      </c>
      <c r="EX756" s="15" t="s">
        <v>137</v>
      </c>
      <c r="EY756" s="15" t="s">
        <v>137</v>
      </c>
      <c r="EZ756" s="15" t="s">
        <v>137</v>
      </c>
      <c r="FA756" s="15" t="s">
        <v>137</v>
      </c>
      <c r="FB756" s="15">
        <f t="shared" si="1468"/>
        <v>0</v>
      </c>
      <c r="FC756" s="15">
        <f t="shared" si="1469"/>
        <v>0</v>
      </c>
      <c r="FD756" s="15">
        <f t="shared" si="1470"/>
        <v>0</v>
      </c>
      <c r="FE756" s="15">
        <f t="shared" si="1471"/>
        <v>0</v>
      </c>
      <c r="FF756" s="15">
        <f t="shared" si="1472"/>
        <v>0</v>
      </c>
      <c r="FG756" s="15">
        <f t="shared" si="1473"/>
        <v>0</v>
      </c>
      <c r="FH756" s="15">
        <f t="shared" si="1474"/>
        <v>0</v>
      </c>
      <c r="FI756" s="15">
        <f t="shared" si="1475"/>
        <v>0</v>
      </c>
      <c r="FJ756" s="15">
        <f t="shared" si="1476"/>
        <v>0</v>
      </c>
      <c r="FK756" s="15">
        <f t="shared" si="1477"/>
        <v>0</v>
      </c>
      <c r="FL756" s="15">
        <f t="shared" si="1478"/>
        <v>0</v>
      </c>
      <c r="FM756" s="15">
        <f t="shared" si="1479"/>
        <v>0</v>
      </c>
      <c r="FN756" s="15">
        <f t="shared" si="1480"/>
        <v>0</v>
      </c>
      <c r="FO756" s="15">
        <f t="shared" si="1481"/>
        <v>0</v>
      </c>
      <c r="FP756" s="15">
        <f t="shared" si="1482"/>
        <v>0</v>
      </c>
      <c r="FQ756" s="15">
        <f t="shared" si="1483"/>
        <v>0</v>
      </c>
      <c r="FR756" s="15">
        <f t="shared" si="1484"/>
        <v>0</v>
      </c>
      <c r="FS756" s="15">
        <f t="shared" si="1485"/>
        <v>0</v>
      </c>
      <c r="FT756" s="15">
        <f t="shared" si="1486"/>
        <v>0</v>
      </c>
      <c r="FU756" s="15">
        <f t="shared" si="1487"/>
        <v>0</v>
      </c>
      <c r="FV756" s="15">
        <f t="shared" si="1488"/>
        <v>0</v>
      </c>
      <c r="FW756" s="15">
        <f t="shared" si="1489"/>
        <v>0</v>
      </c>
      <c r="FX756" s="49" t="s">
        <v>1927</v>
      </c>
    </row>
    <row r="757" spans="1:180" s="42" customFormat="1" x14ac:dyDescent="0.25">
      <c r="A757" s="38" t="s">
        <v>675</v>
      </c>
      <c r="B757" s="13" t="s">
        <v>1243</v>
      </c>
      <c r="C757" s="14" t="s">
        <v>578</v>
      </c>
      <c r="D757" s="15">
        <v>0</v>
      </c>
      <c r="E757" s="15">
        <v>0</v>
      </c>
      <c r="F757" s="15">
        <v>0</v>
      </c>
      <c r="G757" s="15">
        <v>0</v>
      </c>
      <c r="H757" s="15">
        <v>0</v>
      </c>
      <c r="I757" s="15">
        <v>0</v>
      </c>
      <c r="J757" s="15">
        <v>0</v>
      </c>
      <c r="K757" s="15">
        <v>72</v>
      </c>
      <c r="L757" s="15">
        <v>0</v>
      </c>
      <c r="M757" s="15">
        <v>0</v>
      </c>
      <c r="N757" s="15">
        <v>0</v>
      </c>
      <c r="O757" s="15">
        <f t="shared" si="1491"/>
        <v>0</v>
      </c>
      <c r="P757" s="15">
        <f t="shared" si="1491"/>
        <v>0</v>
      </c>
      <c r="Q757" s="15">
        <f t="shared" si="1491"/>
        <v>0</v>
      </c>
      <c r="R757" s="15">
        <f t="shared" si="1491"/>
        <v>0</v>
      </c>
      <c r="S757" s="15">
        <f t="shared" si="1491"/>
        <v>0</v>
      </c>
      <c r="T757" s="15">
        <f t="shared" si="1491"/>
        <v>0</v>
      </c>
      <c r="U757" s="15">
        <f t="shared" si="1491"/>
        <v>0</v>
      </c>
      <c r="V757" s="15">
        <v>72</v>
      </c>
      <c r="W757" s="15">
        <f t="shared" si="1492"/>
        <v>0</v>
      </c>
      <c r="X757" s="15">
        <f t="shared" si="1492"/>
        <v>0</v>
      </c>
      <c r="Y757" s="15">
        <f t="shared" si="1492"/>
        <v>0</v>
      </c>
      <c r="Z757" s="15">
        <v>0</v>
      </c>
      <c r="AA757" s="15">
        <v>0</v>
      </c>
      <c r="AB757" s="15">
        <v>0</v>
      </c>
      <c r="AC757" s="15">
        <v>0</v>
      </c>
      <c r="AD757" s="15">
        <v>0</v>
      </c>
      <c r="AE757" s="15">
        <v>0</v>
      </c>
      <c r="AF757" s="15">
        <v>0</v>
      </c>
      <c r="AG757" s="15">
        <v>0</v>
      </c>
      <c r="AH757" s="15">
        <v>0</v>
      </c>
      <c r="AI757" s="15">
        <v>0</v>
      </c>
      <c r="AJ757" s="15">
        <v>0</v>
      </c>
      <c r="AK757" s="15">
        <v>0</v>
      </c>
      <c r="AL757" s="15">
        <v>0</v>
      </c>
      <c r="AM757" s="15">
        <v>0</v>
      </c>
      <c r="AN757" s="15">
        <v>0</v>
      </c>
      <c r="AO757" s="15">
        <v>0</v>
      </c>
      <c r="AP757" s="15">
        <v>0</v>
      </c>
      <c r="AQ757" s="15">
        <v>0</v>
      </c>
      <c r="AR757" s="15">
        <v>0</v>
      </c>
      <c r="AS757" s="15">
        <v>0</v>
      </c>
      <c r="AT757" s="15">
        <v>0</v>
      </c>
      <c r="AU757" s="15">
        <v>0</v>
      </c>
      <c r="AV757" s="15">
        <v>0</v>
      </c>
      <c r="AW757" s="15">
        <v>0</v>
      </c>
      <c r="AX757" s="15">
        <v>0</v>
      </c>
      <c r="AY757" s="15">
        <v>0</v>
      </c>
      <c r="AZ757" s="15">
        <v>0</v>
      </c>
      <c r="BA757" s="15">
        <v>0</v>
      </c>
      <c r="BB757" s="15">
        <v>0</v>
      </c>
      <c r="BC757" s="15">
        <v>0</v>
      </c>
      <c r="BD757" s="15">
        <v>0</v>
      </c>
      <c r="BE757" s="15">
        <v>0</v>
      </c>
      <c r="BF757" s="15">
        <v>0</v>
      </c>
      <c r="BG757" s="15">
        <v>0</v>
      </c>
      <c r="BH757" s="15">
        <v>0</v>
      </c>
      <c r="BI757" s="15">
        <v>0</v>
      </c>
      <c r="BJ757" s="15">
        <v>0</v>
      </c>
      <c r="BK757" s="15">
        <v>0</v>
      </c>
      <c r="BL757" s="15">
        <v>0</v>
      </c>
      <c r="BM757" s="15">
        <v>0</v>
      </c>
      <c r="BN757" s="15">
        <v>0</v>
      </c>
      <c r="BO757" s="15">
        <v>0</v>
      </c>
      <c r="BP757" s="15">
        <v>0</v>
      </c>
      <c r="BQ757" s="15">
        <v>0</v>
      </c>
      <c r="BR757" s="15">
        <v>0</v>
      </c>
      <c r="BS757" s="15">
        <v>0</v>
      </c>
      <c r="BT757" s="15">
        <v>0</v>
      </c>
      <c r="BU757" s="15">
        <v>0</v>
      </c>
      <c r="BV757" s="15">
        <v>0</v>
      </c>
      <c r="BW757" s="15">
        <v>0</v>
      </c>
      <c r="BX757" s="15">
        <v>0</v>
      </c>
      <c r="BY757" s="15">
        <v>0</v>
      </c>
      <c r="BZ757" s="15">
        <v>0</v>
      </c>
      <c r="CA757" s="15">
        <v>0</v>
      </c>
      <c r="CB757" s="15">
        <v>0</v>
      </c>
      <c r="CC757" s="15">
        <v>0</v>
      </c>
      <c r="CD757" s="15">
        <v>0</v>
      </c>
      <c r="CE757" s="15">
        <v>0</v>
      </c>
      <c r="CF757" s="15">
        <v>0</v>
      </c>
      <c r="CG757" s="15">
        <v>0</v>
      </c>
      <c r="CH757" s="15">
        <v>0</v>
      </c>
      <c r="CI757" s="15">
        <v>0</v>
      </c>
      <c r="CJ757" s="15">
        <v>0</v>
      </c>
      <c r="CK757" s="15">
        <v>0</v>
      </c>
      <c r="CL757" s="15">
        <v>0</v>
      </c>
      <c r="CM757" s="15">
        <v>0</v>
      </c>
      <c r="CN757" s="15">
        <v>0</v>
      </c>
      <c r="CO757" s="15">
        <v>0</v>
      </c>
      <c r="CP757" s="15">
        <v>0</v>
      </c>
      <c r="CQ757" s="15">
        <v>0</v>
      </c>
      <c r="CR757" s="15">
        <v>0</v>
      </c>
      <c r="CS757" s="15">
        <v>0</v>
      </c>
      <c r="CT757" s="15">
        <v>0</v>
      </c>
      <c r="CU757" s="15">
        <v>0</v>
      </c>
      <c r="CV757" s="15">
        <v>0</v>
      </c>
      <c r="CW757" s="15">
        <v>0</v>
      </c>
      <c r="CX757" s="15">
        <v>0</v>
      </c>
      <c r="CY757" s="15">
        <v>0</v>
      </c>
      <c r="CZ757" s="15">
        <v>0</v>
      </c>
      <c r="DA757" s="15">
        <v>0</v>
      </c>
      <c r="DB757" s="15">
        <v>0</v>
      </c>
      <c r="DC757" s="15">
        <v>0</v>
      </c>
      <c r="DD757" s="15">
        <v>0</v>
      </c>
      <c r="DE757" s="15">
        <v>0</v>
      </c>
      <c r="DF757" s="15">
        <v>0</v>
      </c>
      <c r="DG757" s="15">
        <v>0</v>
      </c>
      <c r="DH757" s="15">
        <v>0</v>
      </c>
      <c r="DI757" s="15">
        <v>0</v>
      </c>
      <c r="DJ757" s="15">
        <v>0</v>
      </c>
      <c r="DK757" s="15">
        <v>0</v>
      </c>
      <c r="DL757" s="15">
        <v>0</v>
      </c>
      <c r="DM757" s="15">
        <v>0</v>
      </c>
      <c r="DN757" s="15">
        <v>0</v>
      </c>
      <c r="DO757" s="15">
        <v>0</v>
      </c>
      <c r="DP757" s="15">
        <v>0</v>
      </c>
      <c r="DQ757" s="15">
        <v>0</v>
      </c>
      <c r="DR757" s="15">
        <v>0</v>
      </c>
      <c r="DS757" s="15">
        <v>0</v>
      </c>
      <c r="DT757" s="15">
        <v>0</v>
      </c>
      <c r="DU757" s="15">
        <v>0</v>
      </c>
      <c r="DV757" s="15">
        <v>0</v>
      </c>
      <c r="DW757" s="15">
        <v>0</v>
      </c>
      <c r="DX757" s="15">
        <v>0</v>
      </c>
      <c r="DY757" s="15">
        <v>0</v>
      </c>
      <c r="DZ757" s="15">
        <v>0</v>
      </c>
      <c r="EA757" s="15">
        <v>0</v>
      </c>
      <c r="EB757" s="15">
        <v>0</v>
      </c>
      <c r="EC757" s="15">
        <v>0</v>
      </c>
      <c r="ED757" s="15">
        <v>0</v>
      </c>
      <c r="EE757" s="15">
        <v>0</v>
      </c>
      <c r="EF757" s="15">
        <v>0</v>
      </c>
      <c r="EG757" s="15">
        <v>0</v>
      </c>
      <c r="EH757" s="15">
        <v>0</v>
      </c>
      <c r="EI757" s="15">
        <v>0</v>
      </c>
      <c r="EJ757" s="15">
        <v>0</v>
      </c>
      <c r="EK757" s="15">
        <v>0</v>
      </c>
      <c r="EL757" s="15">
        <v>0</v>
      </c>
      <c r="EM757" s="15">
        <v>0</v>
      </c>
      <c r="EN757" s="15">
        <v>0</v>
      </c>
      <c r="EO757" s="15">
        <v>0</v>
      </c>
      <c r="EP757" s="15">
        <v>0</v>
      </c>
      <c r="EQ757" s="15" t="s">
        <v>137</v>
      </c>
      <c r="ER757" s="15" t="s">
        <v>137</v>
      </c>
      <c r="ES757" s="15" t="s">
        <v>137</v>
      </c>
      <c r="ET757" s="15" t="s">
        <v>137</v>
      </c>
      <c r="EU757" s="15" t="s">
        <v>137</v>
      </c>
      <c r="EV757" s="15" t="s">
        <v>137</v>
      </c>
      <c r="EW757" s="15" t="s">
        <v>137</v>
      </c>
      <c r="EX757" s="15" t="s">
        <v>137</v>
      </c>
      <c r="EY757" s="15" t="s">
        <v>137</v>
      </c>
      <c r="EZ757" s="15" t="s">
        <v>137</v>
      </c>
      <c r="FA757" s="15" t="s">
        <v>137</v>
      </c>
      <c r="FB757" s="15">
        <f t="shared" si="1468"/>
        <v>0</v>
      </c>
      <c r="FC757" s="15">
        <f t="shared" si="1469"/>
        <v>0</v>
      </c>
      <c r="FD757" s="15">
        <f t="shared" si="1470"/>
        <v>0</v>
      </c>
      <c r="FE757" s="15">
        <f t="shared" si="1471"/>
        <v>0</v>
      </c>
      <c r="FF757" s="15">
        <f t="shared" si="1472"/>
        <v>0</v>
      </c>
      <c r="FG757" s="15">
        <f t="shared" si="1473"/>
        <v>0</v>
      </c>
      <c r="FH757" s="15">
        <f t="shared" si="1474"/>
        <v>0</v>
      </c>
      <c r="FI757" s="15">
        <f t="shared" si="1475"/>
        <v>0</v>
      </c>
      <c r="FJ757" s="15">
        <f t="shared" si="1476"/>
        <v>0</v>
      </c>
      <c r="FK757" s="15">
        <f t="shared" si="1477"/>
        <v>0</v>
      </c>
      <c r="FL757" s="15">
        <f t="shared" si="1478"/>
        <v>0</v>
      </c>
      <c r="FM757" s="15">
        <f t="shared" si="1479"/>
        <v>0</v>
      </c>
      <c r="FN757" s="15">
        <f t="shared" si="1480"/>
        <v>0</v>
      </c>
      <c r="FO757" s="15">
        <f t="shared" si="1481"/>
        <v>0</v>
      </c>
      <c r="FP757" s="15">
        <f t="shared" si="1482"/>
        <v>0</v>
      </c>
      <c r="FQ757" s="15">
        <f t="shared" si="1483"/>
        <v>0</v>
      </c>
      <c r="FR757" s="15">
        <f t="shared" si="1484"/>
        <v>0</v>
      </c>
      <c r="FS757" s="15">
        <f t="shared" si="1485"/>
        <v>0</v>
      </c>
      <c r="FT757" s="15">
        <f t="shared" si="1486"/>
        <v>0</v>
      </c>
      <c r="FU757" s="15">
        <f t="shared" si="1487"/>
        <v>0</v>
      </c>
      <c r="FV757" s="15">
        <f t="shared" si="1488"/>
        <v>0</v>
      </c>
      <c r="FW757" s="15">
        <f t="shared" si="1489"/>
        <v>0</v>
      </c>
      <c r="FX757" s="49" t="s">
        <v>1927</v>
      </c>
    </row>
    <row r="758" spans="1:180" s="42" customFormat="1" ht="47.25" x14ac:dyDescent="0.25">
      <c r="A758" s="38" t="s">
        <v>675</v>
      </c>
      <c r="B758" s="13" t="s">
        <v>2809</v>
      </c>
      <c r="C758" s="24" t="s">
        <v>2810</v>
      </c>
      <c r="D758" s="15">
        <v>0</v>
      </c>
      <c r="E758" s="15">
        <v>0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5">
        <f t="shared" ref="O758:O760" si="1493">AK758+BG758+CC758+CY758+DU758+EF758</f>
        <v>0</v>
      </c>
      <c r="P758" s="15">
        <f t="shared" ref="P758:P760" si="1494">AL758+BH758+CD758+CZ758+DV758+EG758</f>
        <v>0</v>
      </c>
      <c r="Q758" s="15">
        <f t="shared" ref="Q758:Q760" si="1495">AM758+BI758+CE758+DA758+DW758+EH758</f>
        <v>0</v>
      </c>
      <c r="R758" s="15">
        <f t="shared" ref="R758:R760" si="1496">AN758+BJ758+CF758+DB758+DX758+EI758</f>
        <v>0</v>
      </c>
      <c r="S758" s="15">
        <f t="shared" ref="S758:S760" si="1497">AO758+BK758+CG758+DC758+DY758+EJ758</f>
        <v>0</v>
      </c>
      <c r="T758" s="15">
        <f t="shared" ref="T758:T760" si="1498">AP758+BL758+CH758+DD758+DZ758+EK758</f>
        <v>1</v>
      </c>
      <c r="U758" s="15">
        <f t="shared" ref="U758:V760" si="1499">AQ758+BM758+CI758+DE758+EA758+EL758</f>
        <v>0</v>
      </c>
      <c r="V758" s="15">
        <f t="shared" si="1499"/>
        <v>0</v>
      </c>
      <c r="W758" s="15">
        <f t="shared" ref="W758:W760" si="1500">AS758+BO758+CK758+DG758+EC758+EN758</f>
        <v>0</v>
      </c>
      <c r="X758" s="15">
        <f t="shared" ref="X758:X760" si="1501">AT758+BP758+CL758+DH758+ED758+EO758</f>
        <v>0</v>
      </c>
      <c r="Y758" s="15">
        <f t="shared" ref="Y758:Y760" si="1502">AU758+BQ758+CM758+DI758+EE758+EP758</f>
        <v>0</v>
      </c>
      <c r="Z758" s="15">
        <v>0</v>
      </c>
      <c r="AA758" s="15">
        <v>0</v>
      </c>
      <c r="AB758" s="15">
        <v>0</v>
      </c>
      <c r="AC758" s="15">
        <v>0</v>
      </c>
      <c r="AD758" s="15">
        <v>0</v>
      </c>
      <c r="AE758" s="15">
        <v>0</v>
      </c>
      <c r="AF758" s="15">
        <v>0</v>
      </c>
      <c r="AG758" s="15">
        <v>0</v>
      </c>
      <c r="AH758" s="15">
        <v>0</v>
      </c>
      <c r="AI758" s="15">
        <v>0</v>
      </c>
      <c r="AJ758" s="15">
        <v>0</v>
      </c>
      <c r="AK758" s="15">
        <v>0</v>
      </c>
      <c r="AL758" s="15">
        <v>0</v>
      </c>
      <c r="AM758" s="15">
        <v>0</v>
      </c>
      <c r="AN758" s="15">
        <v>0</v>
      </c>
      <c r="AO758" s="15">
        <v>0</v>
      </c>
      <c r="AP758" s="15">
        <v>0</v>
      </c>
      <c r="AQ758" s="15">
        <v>0</v>
      </c>
      <c r="AR758" s="15">
        <v>0</v>
      </c>
      <c r="AS758" s="15">
        <v>0</v>
      </c>
      <c r="AT758" s="15">
        <v>0</v>
      </c>
      <c r="AU758" s="15">
        <v>0</v>
      </c>
      <c r="AV758" s="15">
        <v>0</v>
      </c>
      <c r="AW758" s="15">
        <v>0</v>
      </c>
      <c r="AX758" s="15">
        <v>0</v>
      </c>
      <c r="AY758" s="15">
        <v>0</v>
      </c>
      <c r="AZ758" s="15">
        <v>0</v>
      </c>
      <c r="BA758" s="15">
        <v>0</v>
      </c>
      <c r="BB758" s="15">
        <v>0</v>
      </c>
      <c r="BC758" s="15">
        <v>0</v>
      </c>
      <c r="BD758" s="15">
        <v>0</v>
      </c>
      <c r="BE758" s="15">
        <v>0</v>
      </c>
      <c r="BF758" s="15">
        <v>0</v>
      </c>
      <c r="BG758" s="15">
        <v>0</v>
      </c>
      <c r="BH758" s="15">
        <v>0</v>
      </c>
      <c r="BI758" s="15">
        <v>0</v>
      </c>
      <c r="BJ758" s="15">
        <v>0</v>
      </c>
      <c r="BK758" s="15">
        <v>0</v>
      </c>
      <c r="BL758" s="15">
        <v>1</v>
      </c>
      <c r="BM758" s="15">
        <v>0</v>
      </c>
      <c r="BN758" s="15">
        <v>0</v>
      </c>
      <c r="BO758" s="15">
        <v>0</v>
      </c>
      <c r="BP758" s="15">
        <v>0</v>
      </c>
      <c r="BQ758" s="15">
        <v>0</v>
      </c>
      <c r="BR758" s="15">
        <v>0</v>
      </c>
      <c r="BS758" s="15">
        <v>0</v>
      </c>
      <c r="BT758" s="15">
        <v>0</v>
      </c>
      <c r="BU758" s="15">
        <v>0</v>
      </c>
      <c r="BV758" s="15">
        <v>0</v>
      </c>
      <c r="BW758" s="15">
        <v>0</v>
      </c>
      <c r="BX758" s="15">
        <v>0</v>
      </c>
      <c r="BY758" s="15">
        <v>0</v>
      </c>
      <c r="BZ758" s="15">
        <v>0</v>
      </c>
      <c r="CA758" s="15">
        <v>0</v>
      </c>
      <c r="CB758" s="15">
        <v>0</v>
      </c>
      <c r="CC758" s="15">
        <v>0</v>
      </c>
      <c r="CD758" s="15">
        <v>0</v>
      </c>
      <c r="CE758" s="15">
        <v>0</v>
      </c>
      <c r="CF758" s="15">
        <v>0</v>
      </c>
      <c r="CG758" s="15">
        <v>0</v>
      </c>
      <c r="CH758" s="15">
        <v>0</v>
      </c>
      <c r="CI758" s="15">
        <v>0</v>
      </c>
      <c r="CJ758" s="15">
        <v>0</v>
      </c>
      <c r="CK758" s="15">
        <v>0</v>
      </c>
      <c r="CL758" s="15">
        <v>0</v>
      </c>
      <c r="CM758" s="15">
        <v>0</v>
      </c>
      <c r="CN758" s="15">
        <v>0</v>
      </c>
      <c r="CO758" s="15">
        <v>0</v>
      </c>
      <c r="CP758" s="15">
        <v>0</v>
      </c>
      <c r="CQ758" s="15">
        <v>0</v>
      </c>
      <c r="CR758" s="15">
        <v>0</v>
      </c>
      <c r="CS758" s="15">
        <v>0</v>
      </c>
      <c r="CT758" s="15">
        <v>0</v>
      </c>
      <c r="CU758" s="15">
        <v>0</v>
      </c>
      <c r="CV758" s="15">
        <v>0</v>
      </c>
      <c r="CW758" s="15">
        <v>0</v>
      </c>
      <c r="CX758" s="15">
        <v>0</v>
      </c>
      <c r="CY758" s="15">
        <v>0</v>
      </c>
      <c r="CZ758" s="15">
        <v>0</v>
      </c>
      <c r="DA758" s="15">
        <v>0</v>
      </c>
      <c r="DB758" s="15">
        <v>0</v>
      </c>
      <c r="DC758" s="15">
        <v>0</v>
      </c>
      <c r="DD758" s="15">
        <v>0</v>
      </c>
      <c r="DE758" s="15">
        <v>0</v>
      </c>
      <c r="DF758" s="15">
        <v>0</v>
      </c>
      <c r="DG758" s="15">
        <v>0</v>
      </c>
      <c r="DH758" s="15">
        <v>0</v>
      </c>
      <c r="DI758" s="15">
        <v>0</v>
      </c>
      <c r="DJ758" s="15">
        <v>0</v>
      </c>
      <c r="DK758" s="15">
        <v>0</v>
      </c>
      <c r="DL758" s="15">
        <v>0</v>
      </c>
      <c r="DM758" s="15">
        <v>0</v>
      </c>
      <c r="DN758" s="15">
        <v>0</v>
      </c>
      <c r="DO758" s="15">
        <v>0</v>
      </c>
      <c r="DP758" s="15">
        <v>0</v>
      </c>
      <c r="DQ758" s="15">
        <v>0</v>
      </c>
      <c r="DR758" s="15">
        <v>0</v>
      </c>
      <c r="DS758" s="15">
        <v>0</v>
      </c>
      <c r="DT758" s="15">
        <v>0</v>
      </c>
      <c r="DU758" s="15">
        <v>0</v>
      </c>
      <c r="DV758" s="15">
        <v>0</v>
      </c>
      <c r="DW758" s="15">
        <v>0</v>
      </c>
      <c r="DX758" s="15">
        <v>0</v>
      </c>
      <c r="DY758" s="15">
        <v>0</v>
      </c>
      <c r="DZ758" s="15">
        <v>0</v>
      </c>
      <c r="EA758" s="15">
        <v>0</v>
      </c>
      <c r="EB758" s="15">
        <v>0</v>
      </c>
      <c r="EC758" s="15">
        <v>0</v>
      </c>
      <c r="ED758" s="15">
        <v>0</v>
      </c>
      <c r="EE758" s="15">
        <v>0</v>
      </c>
      <c r="EF758" s="15">
        <v>0</v>
      </c>
      <c r="EG758" s="15">
        <v>0</v>
      </c>
      <c r="EH758" s="15">
        <v>0</v>
      </c>
      <c r="EI758" s="15">
        <v>0</v>
      </c>
      <c r="EJ758" s="15">
        <v>0</v>
      </c>
      <c r="EK758" s="15">
        <v>0</v>
      </c>
      <c r="EL758" s="15">
        <v>0</v>
      </c>
      <c r="EM758" s="15">
        <v>0</v>
      </c>
      <c r="EN758" s="15">
        <v>0</v>
      </c>
      <c r="EO758" s="15">
        <v>0</v>
      </c>
      <c r="EP758" s="15">
        <v>0</v>
      </c>
      <c r="EQ758" s="15" t="s">
        <v>137</v>
      </c>
      <c r="ER758" s="15" t="s">
        <v>137</v>
      </c>
      <c r="ES758" s="15" t="s">
        <v>137</v>
      </c>
      <c r="ET758" s="15" t="s">
        <v>137</v>
      </c>
      <c r="EU758" s="15" t="s">
        <v>137</v>
      </c>
      <c r="EV758" s="15" t="s">
        <v>137</v>
      </c>
      <c r="EW758" s="15" t="s">
        <v>137</v>
      </c>
      <c r="EX758" s="15" t="s">
        <v>137</v>
      </c>
      <c r="EY758" s="15" t="s">
        <v>137</v>
      </c>
      <c r="EZ758" s="15" t="s">
        <v>137</v>
      </c>
      <c r="FA758" s="15" t="s">
        <v>137</v>
      </c>
      <c r="FB758" s="15">
        <f t="shared" si="1468"/>
        <v>0</v>
      </c>
      <c r="FC758" s="15">
        <f t="shared" si="1469"/>
        <v>0</v>
      </c>
      <c r="FD758" s="15">
        <f t="shared" si="1470"/>
        <v>0</v>
      </c>
      <c r="FE758" s="15">
        <f t="shared" si="1471"/>
        <v>0</v>
      </c>
      <c r="FF758" s="15">
        <f t="shared" si="1472"/>
        <v>0</v>
      </c>
      <c r="FG758" s="15">
        <f t="shared" si="1473"/>
        <v>0</v>
      </c>
      <c r="FH758" s="15">
        <f t="shared" si="1474"/>
        <v>0</v>
      </c>
      <c r="FI758" s="15">
        <f t="shared" si="1475"/>
        <v>0</v>
      </c>
      <c r="FJ758" s="15">
        <f t="shared" si="1476"/>
        <v>0</v>
      </c>
      <c r="FK758" s="15">
        <f t="shared" si="1477"/>
        <v>0</v>
      </c>
      <c r="FL758" s="15">
        <f t="shared" si="1478"/>
        <v>0</v>
      </c>
      <c r="FM758" s="15">
        <f t="shared" si="1479"/>
        <v>0</v>
      </c>
      <c r="FN758" s="15">
        <f t="shared" si="1480"/>
        <v>0</v>
      </c>
      <c r="FO758" s="15">
        <f t="shared" si="1481"/>
        <v>0</v>
      </c>
      <c r="FP758" s="15">
        <f t="shared" si="1482"/>
        <v>0</v>
      </c>
      <c r="FQ758" s="15">
        <f t="shared" si="1483"/>
        <v>0</v>
      </c>
      <c r="FR758" s="15">
        <f t="shared" si="1484"/>
        <v>1</v>
      </c>
      <c r="FS758" s="15">
        <f t="shared" si="1485"/>
        <v>0</v>
      </c>
      <c r="FT758" s="15">
        <f t="shared" si="1486"/>
        <v>0</v>
      </c>
      <c r="FU758" s="15">
        <f t="shared" si="1487"/>
        <v>0</v>
      </c>
      <c r="FV758" s="15">
        <f t="shared" si="1488"/>
        <v>0</v>
      </c>
      <c r="FW758" s="15">
        <f t="shared" si="1489"/>
        <v>0</v>
      </c>
      <c r="FX758" s="49" t="s">
        <v>2899</v>
      </c>
    </row>
    <row r="759" spans="1:180" s="42" customFormat="1" ht="47.25" x14ac:dyDescent="0.25">
      <c r="A759" s="38" t="s">
        <v>675</v>
      </c>
      <c r="B759" s="13" t="s">
        <v>2811</v>
      </c>
      <c r="C759" s="24" t="s">
        <v>2812</v>
      </c>
      <c r="D759" s="15">
        <v>0</v>
      </c>
      <c r="E759" s="15">
        <v>0</v>
      </c>
      <c r="F759" s="15">
        <v>0</v>
      </c>
      <c r="G759" s="15">
        <v>0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15">
        <f t="shared" si="1493"/>
        <v>0</v>
      </c>
      <c r="P759" s="15">
        <f t="shared" si="1494"/>
        <v>0</v>
      </c>
      <c r="Q759" s="15">
        <f t="shared" si="1495"/>
        <v>0</v>
      </c>
      <c r="R759" s="15">
        <f t="shared" si="1496"/>
        <v>0</v>
      </c>
      <c r="S759" s="15">
        <f t="shared" si="1497"/>
        <v>0</v>
      </c>
      <c r="T759" s="15">
        <f t="shared" si="1498"/>
        <v>1</v>
      </c>
      <c r="U759" s="15">
        <f t="shared" si="1499"/>
        <v>0</v>
      </c>
      <c r="V759" s="15">
        <f t="shared" si="1499"/>
        <v>0</v>
      </c>
      <c r="W759" s="15">
        <f t="shared" si="1500"/>
        <v>0</v>
      </c>
      <c r="X759" s="15">
        <f t="shared" si="1501"/>
        <v>0</v>
      </c>
      <c r="Y759" s="15">
        <f t="shared" si="1502"/>
        <v>0</v>
      </c>
      <c r="Z759" s="15">
        <v>0</v>
      </c>
      <c r="AA759" s="15">
        <v>0</v>
      </c>
      <c r="AB759" s="15">
        <v>0</v>
      </c>
      <c r="AC759" s="15">
        <v>0</v>
      </c>
      <c r="AD759" s="15">
        <v>0</v>
      </c>
      <c r="AE759" s="15">
        <v>0</v>
      </c>
      <c r="AF759" s="15">
        <v>0</v>
      </c>
      <c r="AG759" s="15">
        <v>0</v>
      </c>
      <c r="AH759" s="15">
        <v>0</v>
      </c>
      <c r="AI759" s="15">
        <v>0</v>
      </c>
      <c r="AJ759" s="15">
        <v>0</v>
      </c>
      <c r="AK759" s="15">
        <v>0</v>
      </c>
      <c r="AL759" s="15">
        <v>0</v>
      </c>
      <c r="AM759" s="15">
        <v>0</v>
      </c>
      <c r="AN759" s="15">
        <v>0</v>
      </c>
      <c r="AO759" s="15">
        <v>0</v>
      </c>
      <c r="AP759" s="15">
        <v>0</v>
      </c>
      <c r="AQ759" s="15">
        <v>0</v>
      </c>
      <c r="AR759" s="15">
        <v>0</v>
      </c>
      <c r="AS759" s="15">
        <v>0</v>
      </c>
      <c r="AT759" s="15">
        <v>0</v>
      </c>
      <c r="AU759" s="15">
        <v>0</v>
      </c>
      <c r="AV759" s="15">
        <v>0</v>
      </c>
      <c r="AW759" s="15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0</v>
      </c>
      <c r="BC759" s="15">
        <v>0</v>
      </c>
      <c r="BD759" s="15">
        <v>0</v>
      </c>
      <c r="BE759" s="15">
        <v>0</v>
      </c>
      <c r="BF759" s="15">
        <v>0</v>
      </c>
      <c r="BG759" s="15">
        <v>0</v>
      </c>
      <c r="BH759" s="15">
        <v>0</v>
      </c>
      <c r="BI759" s="15">
        <v>0</v>
      </c>
      <c r="BJ759" s="15">
        <v>0</v>
      </c>
      <c r="BK759" s="15">
        <v>0</v>
      </c>
      <c r="BL759" s="15">
        <v>1</v>
      </c>
      <c r="BM759" s="15">
        <v>0</v>
      </c>
      <c r="BN759" s="15">
        <v>0</v>
      </c>
      <c r="BO759" s="15">
        <v>0</v>
      </c>
      <c r="BP759" s="15">
        <v>0</v>
      </c>
      <c r="BQ759" s="15">
        <v>0</v>
      </c>
      <c r="BR759" s="15">
        <v>0</v>
      </c>
      <c r="BS759" s="15">
        <v>0</v>
      </c>
      <c r="BT759" s="15">
        <v>0</v>
      </c>
      <c r="BU759" s="15">
        <v>0</v>
      </c>
      <c r="BV759" s="15">
        <v>0</v>
      </c>
      <c r="BW759" s="15">
        <v>0</v>
      </c>
      <c r="BX759" s="15">
        <v>0</v>
      </c>
      <c r="BY759" s="15">
        <v>0</v>
      </c>
      <c r="BZ759" s="15">
        <v>0</v>
      </c>
      <c r="CA759" s="15">
        <v>0</v>
      </c>
      <c r="CB759" s="15">
        <v>0</v>
      </c>
      <c r="CC759" s="15">
        <v>0</v>
      </c>
      <c r="CD759" s="15">
        <v>0</v>
      </c>
      <c r="CE759" s="15">
        <v>0</v>
      </c>
      <c r="CF759" s="15">
        <v>0</v>
      </c>
      <c r="CG759" s="15">
        <v>0</v>
      </c>
      <c r="CH759" s="15">
        <v>0</v>
      </c>
      <c r="CI759" s="15">
        <v>0</v>
      </c>
      <c r="CJ759" s="15">
        <v>0</v>
      </c>
      <c r="CK759" s="15">
        <v>0</v>
      </c>
      <c r="CL759" s="15">
        <v>0</v>
      </c>
      <c r="CM759" s="15">
        <v>0</v>
      </c>
      <c r="CN759" s="15">
        <v>0</v>
      </c>
      <c r="CO759" s="15">
        <v>0</v>
      </c>
      <c r="CP759" s="15">
        <v>0</v>
      </c>
      <c r="CQ759" s="15">
        <v>0</v>
      </c>
      <c r="CR759" s="15">
        <v>0</v>
      </c>
      <c r="CS759" s="15">
        <v>0</v>
      </c>
      <c r="CT759" s="15">
        <v>0</v>
      </c>
      <c r="CU759" s="15">
        <v>0</v>
      </c>
      <c r="CV759" s="15">
        <v>0</v>
      </c>
      <c r="CW759" s="15">
        <v>0</v>
      </c>
      <c r="CX759" s="15">
        <v>0</v>
      </c>
      <c r="CY759" s="15">
        <v>0</v>
      </c>
      <c r="CZ759" s="15">
        <v>0</v>
      </c>
      <c r="DA759" s="15">
        <v>0</v>
      </c>
      <c r="DB759" s="15">
        <v>0</v>
      </c>
      <c r="DC759" s="15">
        <v>0</v>
      </c>
      <c r="DD759" s="15">
        <v>0</v>
      </c>
      <c r="DE759" s="15">
        <v>0</v>
      </c>
      <c r="DF759" s="15">
        <v>0</v>
      </c>
      <c r="DG759" s="15">
        <v>0</v>
      </c>
      <c r="DH759" s="15">
        <v>0</v>
      </c>
      <c r="DI759" s="15">
        <v>0</v>
      </c>
      <c r="DJ759" s="15">
        <v>0</v>
      </c>
      <c r="DK759" s="15">
        <v>0</v>
      </c>
      <c r="DL759" s="15">
        <v>0</v>
      </c>
      <c r="DM759" s="15">
        <v>0</v>
      </c>
      <c r="DN759" s="15">
        <v>0</v>
      </c>
      <c r="DO759" s="15">
        <v>0</v>
      </c>
      <c r="DP759" s="15">
        <v>0</v>
      </c>
      <c r="DQ759" s="15">
        <v>0</v>
      </c>
      <c r="DR759" s="15">
        <v>0</v>
      </c>
      <c r="DS759" s="15">
        <v>0</v>
      </c>
      <c r="DT759" s="15">
        <v>0</v>
      </c>
      <c r="DU759" s="15">
        <v>0</v>
      </c>
      <c r="DV759" s="15">
        <v>0</v>
      </c>
      <c r="DW759" s="15">
        <v>0</v>
      </c>
      <c r="DX759" s="15">
        <v>0</v>
      </c>
      <c r="DY759" s="15">
        <v>0</v>
      </c>
      <c r="DZ759" s="15">
        <v>0</v>
      </c>
      <c r="EA759" s="15">
        <v>0</v>
      </c>
      <c r="EB759" s="15">
        <v>0</v>
      </c>
      <c r="EC759" s="15">
        <v>0</v>
      </c>
      <c r="ED759" s="15">
        <v>0</v>
      </c>
      <c r="EE759" s="15">
        <v>0</v>
      </c>
      <c r="EF759" s="15">
        <v>0</v>
      </c>
      <c r="EG759" s="15">
        <v>0</v>
      </c>
      <c r="EH759" s="15">
        <v>0</v>
      </c>
      <c r="EI759" s="15">
        <v>0</v>
      </c>
      <c r="EJ759" s="15">
        <v>0</v>
      </c>
      <c r="EK759" s="15">
        <v>0</v>
      </c>
      <c r="EL759" s="15">
        <v>0</v>
      </c>
      <c r="EM759" s="15">
        <v>0</v>
      </c>
      <c r="EN759" s="15">
        <v>0</v>
      </c>
      <c r="EO759" s="15">
        <v>0</v>
      </c>
      <c r="EP759" s="15">
        <v>0</v>
      </c>
      <c r="EQ759" s="15" t="s">
        <v>137</v>
      </c>
      <c r="ER759" s="15" t="s">
        <v>137</v>
      </c>
      <c r="ES759" s="15" t="s">
        <v>137</v>
      </c>
      <c r="ET759" s="15" t="s">
        <v>137</v>
      </c>
      <c r="EU759" s="15" t="s">
        <v>137</v>
      </c>
      <c r="EV759" s="15" t="s">
        <v>137</v>
      </c>
      <c r="EW759" s="15" t="s">
        <v>137</v>
      </c>
      <c r="EX759" s="15" t="s">
        <v>137</v>
      </c>
      <c r="EY759" s="15" t="s">
        <v>137</v>
      </c>
      <c r="EZ759" s="15" t="s">
        <v>137</v>
      </c>
      <c r="FA759" s="15" t="s">
        <v>137</v>
      </c>
      <c r="FB759" s="15">
        <f t="shared" si="1468"/>
        <v>0</v>
      </c>
      <c r="FC759" s="15">
        <f t="shared" si="1469"/>
        <v>0</v>
      </c>
      <c r="FD759" s="15">
        <f t="shared" si="1470"/>
        <v>0</v>
      </c>
      <c r="FE759" s="15">
        <f t="shared" si="1471"/>
        <v>0</v>
      </c>
      <c r="FF759" s="15">
        <f t="shared" si="1472"/>
        <v>0</v>
      </c>
      <c r="FG759" s="15">
        <f t="shared" si="1473"/>
        <v>0</v>
      </c>
      <c r="FH759" s="15">
        <f t="shared" si="1474"/>
        <v>0</v>
      </c>
      <c r="FI759" s="15">
        <f t="shared" si="1475"/>
        <v>0</v>
      </c>
      <c r="FJ759" s="15">
        <f t="shared" si="1476"/>
        <v>0</v>
      </c>
      <c r="FK759" s="15">
        <f t="shared" si="1477"/>
        <v>0</v>
      </c>
      <c r="FL759" s="15">
        <f t="shared" si="1478"/>
        <v>0</v>
      </c>
      <c r="FM759" s="15">
        <f t="shared" si="1479"/>
        <v>0</v>
      </c>
      <c r="FN759" s="15">
        <f t="shared" si="1480"/>
        <v>0</v>
      </c>
      <c r="FO759" s="15">
        <f t="shared" si="1481"/>
        <v>0</v>
      </c>
      <c r="FP759" s="15">
        <f t="shared" si="1482"/>
        <v>0</v>
      </c>
      <c r="FQ759" s="15">
        <f t="shared" si="1483"/>
        <v>0</v>
      </c>
      <c r="FR759" s="15">
        <f t="shared" si="1484"/>
        <v>1</v>
      </c>
      <c r="FS759" s="15">
        <f t="shared" si="1485"/>
        <v>0</v>
      </c>
      <c r="FT759" s="15">
        <f t="shared" si="1486"/>
        <v>0</v>
      </c>
      <c r="FU759" s="15">
        <f t="shared" si="1487"/>
        <v>0</v>
      </c>
      <c r="FV759" s="15">
        <f t="shared" si="1488"/>
        <v>0</v>
      </c>
      <c r="FW759" s="15">
        <f t="shared" si="1489"/>
        <v>0</v>
      </c>
      <c r="FX759" s="49" t="s">
        <v>2899</v>
      </c>
    </row>
    <row r="760" spans="1:180" s="42" customFormat="1" ht="47.25" x14ac:dyDescent="0.25">
      <c r="A760" s="38" t="s">
        <v>675</v>
      </c>
      <c r="B760" s="13" t="s">
        <v>2813</v>
      </c>
      <c r="C760" s="24" t="s">
        <v>2814</v>
      </c>
      <c r="D760" s="15">
        <v>0</v>
      </c>
      <c r="E760" s="15">
        <v>0</v>
      </c>
      <c r="F760" s="15">
        <v>0</v>
      </c>
      <c r="G760" s="15">
        <v>0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5">
        <f t="shared" si="1493"/>
        <v>0</v>
      </c>
      <c r="P760" s="15">
        <f t="shared" si="1494"/>
        <v>0</v>
      </c>
      <c r="Q760" s="15">
        <f t="shared" si="1495"/>
        <v>0</v>
      </c>
      <c r="R760" s="15">
        <f t="shared" si="1496"/>
        <v>0</v>
      </c>
      <c r="S760" s="15">
        <f t="shared" si="1497"/>
        <v>0</v>
      </c>
      <c r="T760" s="15">
        <f t="shared" si="1498"/>
        <v>1</v>
      </c>
      <c r="U760" s="15">
        <f t="shared" si="1499"/>
        <v>0</v>
      </c>
      <c r="V760" s="15">
        <f t="shared" si="1499"/>
        <v>0</v>
      </c>
      <c r="W760" s="15">
        <f t="shared" si="1500"/>
        <v>0</v>
      </c>
      <c r="X760" s="15">
        <f t="shared" si="1501"/>
        <v>0</v>
      </c>
      <c r="Y760" s="15">
        <f t="shared" si="1502"/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0</v>
      </c>
      <c r="AM760" s="15">
        <v>0</v>
      </c>
      <c r="AN760" s="15">
        <v>0</v>
      </c>
      <c r="AO760" s="15">
        <v>0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0</v>
      </c>
      <c r="BC760" s="15">
        <v>0</v>
      </c>
      <c r="BD760" s="15">
        <v>0</v>
      </c>
      <c r="BE760" s="15">
        <v>0</v>
      </c>
      <c r="BF760" s="15">
        <v>0</v>
      </c>
      <c r="BG760" s="15">
        <v>0</v>
      </c>
      <c r="BH760" s="15">
        <v>0</v>
      </c>
      <c r="BI760" s="15">
        <v>0</v>
      </c>
      <c r="BJ760" s="15">
        <v>0</v>
      </c>
      <c r="BK760" s="15">
        <v>0</v>
      </c>
      <c r="BL760" s="15">
        <v>1</v>
      </c>
      <c r="BM760" s="15">
        <v>0</v>
      </c>
      <c r="BN760" s="15">
        <v>0</v>
      </c>
      <c r="BO760" s="15">
        <v>0</v>
      </c>
      <c r="BP760" s="15">
        <v>0</v>
      </c>
      <c r="BQ760" s="15">
        <v>0</v>
      </c>
      <c r="BR760" s="15">
        <v>0</v>
      </c>
      <c r="BS760" s="15">
        <v>0</v>
      </c>
      <c r="BT760" s="15">
        <v>0</v>
      </c>
      <c r="BU760" s="15">
        <v>0</v>
      </c>
      <c r="BV760" s="15">
        <v>0</v>
      </c>
      <c r="BW760" s="15">
        <v>0</v>
      </c>
      <c r="BX760" s="15">
        <v>0</v>
      </c>
      <c r="BY760" s="15">
        <v>0</v>
      </c>
      <c r="BZ760" s="15">
        <v>0</v>
      </c>
      <c r="CA760" s="15">
        <v>0</v>
      </c>
      <c r="CB760" s="15">
        <v>0</v>
      </c>
      <c r="CC760" s="15">
        <v>0</v>
      </c>
      <c r="CD760" s="15">
        <v>0</v>
      </c>
      <c r="CE760" s="15">
        <v>0</v>
      </c>
      <c r="CF760" s="15">
        <v>0</v>
      </c>
      <c r="CG760" s="15">
        <v>0</v>
      </c>
      <c r="CH760" s="15">
        <v>0</v>
      </c>
      <c r="CI760" s="15">
        <v>0</v>
      </c>
      <c r="CJ760" s="15">
        <v>0</v>
      </c>
      <c r="CK760" s="15">
        <v>0</v>
      </c>
      <c r="CL760" s="15">
        <v>0</v>
      </c>
      <c r="CM760" s="15">
        <v>0</v>
      </c>
      <c r="CN760" s="15">
        <v>0</v>
      </c>
      <c r="CO760" s="15">
        <v>0</v>
      </c>
      <c r="CP760" s="15">
        <v>0</v>
      </c>
      <c r="CQ760" s="15">
        <v>0</v>
      </c>
      <c r="CR760" s="15">
        <v>0</v>
      </c>
      <c r="CS760" s="15">
        <v>0</v>
      </c>
      <c r="CT760" s="15">
        <v>0</v>
      </c>
      <c r="CU760" s="15">
        <v>0</v>
      </c>
      <c r="CV760" s="15">
        <v>0</v>
      </c>
      <c r="CW760" s="15">
        <v>0</v>
      </c>
      <c r="CX760" s="15">
        <v>0</v>
      </c>
      <c r="CY760" s="15">
        <v>0</v>
      </c>
      <c r="CZ760" s="15">
        <v>0</v>
      </c>
      <c r="DA760" s="15">
        <v>0</v>
      </c>
      <c r="DB760" s="15">
        <v>0</v>
      </c>
      <c r="DC760" s="15">
        <v>0</v>
      </c>
      <c r="DD760" s="15">
        <v>0</v>
      </c>
      <c r="DE760" s="15">
        <v>0</v>
      </c>
      <c r="DF760" s="15">
        <v>0</v>
      </c>
      <c r="DG760" s="15">
        <v>0</v>
      </c>
      <c r="DH760" s="15">
        <v>0</v>
      </c>
      <c r="DI760" s="15">
        <v>0</v>
      </c>
      <c r="DJ760" s="15">
        <v>0</v>
      </c>
      <c r="DK760" s="15">
        <v>0</v>
      </c>
      <c r="DL760" s="15">
        <v>0</v>
      </c>
      <c r="DM760" s="15">
        <v>0</v>
      </c>
      <c r="DN760" s="15">
        <v>0</v>
      </c>
      <c r="DO760" s="15">
        <v>0</v>
      </c>
      <c r="DP760" s="15">
        <v>0</v>
      </c>
      <c r="DQ760" s="15">
        <v>0</v>
      </c>
      <c r="DR760" s="15">
        <v>0</v>
      </c>
      <c r="DS760" s="15">
        <v>0</v>
      </c>
      <c r="DT760" s="15">
        <v>0</v>
      </c>
      <c r="DU760" s="15">
        <v>0</v>
      </c>
      <c r="DV760" s="15">
        <v>0</v>
      </c>
      <c r="DW760" s="15">
        <v>0</v>
      </c>
      <c r="DX760" s="15">
        <v>0</v>
      </c>
      <c r="DY760" s="15">
        <v>0</v>
      </c>
      <c r="DZ760" s="15">
        <v>0</v>
      </c>
      <c r="EA760" s="15">
        <v>0</v>
      </c>
      <c r="EB760" s="15">
        <v>0</v>
      </c>
      <c r="EC760" s="15">
        <v>0</v>
      </c>
      <c r="ED760" s="15">
        <v>0</v>
      </c>
      <c r="EE760" s="15">
        <v>0</v>
      </c>
      <c r="EF760" s="15">
        <v>0</v>
      </c>
      <c r="EG760" s="15">
        <v>0</v>
      </c>
      <c r="EH760" s="15">
        <v>0</v>
      </c>
      <c r="EI760" s="15">
        <v>0</v>
      </c>
      <c r="EJ760" s="15">
        <v>0</v>
      </c>
      <c r="EK760" s="15">
        <v>0</v>
      </c>
      <c r="EL760" s="15">
        <v>0</v>
      </c>
      <c r="EM760" s="15">
        <v>0</v>
      </c>
      <c r="EN760" s="15">
        <v>0</v>
      </c>
      <c r="EO760" s="15">
        <v>0</v>
      </c>
      <c r="EP760" s="15">
        <v>0</v>
      </c>
      <c r="EQ760" s="15" t="s">
        <v>137</v>
      </c>
      <c r="ER760" s="15" t="s">
        <v>137</v>
      </c>
      <c r="ES760" s="15" t="s">
        <v>137</v>
      </c>
      <c r="ET760" s="15" t="s">
        <v>137</v>
      </c>
      <c r="EU760" s="15" t="s">
        <v>137</v>
      </c>
      <c r="EV760" s="15" t="s">
        <v>137</v>
      </c>
      <c r="EW760" s="15" t="s">
        <v>137</v>
      </c>
      <c r="EX760" s="15" t="s">
        <v>137</v>
      </c>
      <c r="EY760" s="15" t="s">
        <v>137</v>
      </c>
      <c r="EZ760" s="15" t="s">
        <v>137</v>
      </c>
      <c r="FA760" s="15" t="s">
        <v>137</v>
      </c>
      <c r="FB760" s="15">
        <f t="shared" si="1468"/>
        <v>0</v>
      </c>
      <c r="FC760" s="15">
        <f t="shared" si="1469"/>
        <v>0</v>
      </c>
      <c r="FD760" s="15">
        <f t="shared" si="1470"/>
        <v>0</v>
      </c>
      <c r="FE760" s="15">
        <f t="shared" si="1471"/>
        <v>0</v>
      </c>
      <c r="FF760" s="15">
        <f t="shared" si="1472"/>
        <v>0</v>
      </c>
      <c r="FG760" s="15">
        <f t="shared" si="1473"/>
        <v>0</v>
      </c>
      <c r="FH760" s="15">
        <f t="shared" si="1474"/>
        <v>0</v>
      </c>
      <c r="FI760" s="15">
        <f t="shared" si="1475"/>
        <v>0</v>
      </c>
      <c r="FJ760" s="15">
        <f t="shared" si="1476"/>
        <v>0</v>
      </c>
      <c r="FK760" s="15">
        <f t="shared" si="1477"/>
        <v>0</v>
      </c>
      <c r="FL760" s="15">
        <f t="shared" si="1478"/>
        <v>0</v>
      </c>
      <c r="FM760" s="15">
        <f t="shared" si="1479"/>
        <v>0</v>
      </c>
      <c r="FN760" s="15">
        <f t="shared" si="1480"/>
        <v>0</v>
      </c>
      <c r="FO760" s="15">
        <f t="shared" si="1481"/>
        <v>0</v>
      </c>
      <c r="FP760" s="15">
        <f t="shared" si="1482"/>
        <v>0</v>
      </c>
      <c r="FQ760" s="15">
        <f t="shared" si="1483"/>
        <v>0</v>
      </c>
      <c r="FR760" s="15">
        <f t="shared" si="1484"/>
        <v>1</v>
      </c>
      <c r="FS760" s="15">
        <f t="shared" si="1485"/>
        <v>0</v>
      </c>
      <c r="FT760" s="15">
        <f t="shared" si="1486"/>
        <v>0</v>
      </c>
      <c r="FU760" s="15">
        <f t="shared" si="1487"/>
        <v>0</v>
      </c>
      <c r="FV760" s="15">
        <f t="shared" si="1488"/>
        <v>0</v>
      </c>
      <c r="FW760" s="15">
        <f t="shared" si="1489"/>
        <v>0</v>
      </c>
      <c r="FX760" s="49" t="s">
        <v>2899</v>
      </c>
    </row>
    <row r="761" spans="1:180" s="42" customFormat="1" ht="31.5" x14ac:dyDescent="0.25">
      <c r="A761" s="38" t="s">
        <v>675</v>
      </c>
      <c r="B761" s="13" t="s">
        <v>1183</v>
      </c>
      <c r="C761" s="14" t="s">
        <v>579</v>
      </c>
      <c r="D761" s="15">
        <v>0</v>
      </c>
      <c r="E761" s="15">
        <v>0</v>
      </c>
      <c r="F761" s="15">
        <v>0</v>
      </c>
      <c r="G761" s="15">
        <v>0</v>
      </c>
      <c r="H761" s="15">
        <v>0</v>
      </c>
      <c r="I761" s="15">
        <v>1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15">
        <f t="shared" ref="O761:O762" si="1503">AK761+BG761+CC761+CY761+DU761+EF761</f>
        <v>0</v>
      </c>
      <c r="P761" s="15">
        <f t="shared" ref="P761:P762" si="1504">AL761+BH761+CD761+CZ761+DV761+EG761</f>
        <v>0</v>
      </c>
      <c r="Q761" s="15">
        <f t="shared" ref="Q761:Q762" si="1505">AM761+BI761+CE761+DA761+DW761+EH761</f>
        <v>0</v>
      </c>
      <c r="R761" s="15">
        <f t="shared" ref="R761:R762" si="1506">AN761+BJ761+CF761+DB761+DX761+EI761</f>
        <v>0</v>
      </c>
      <c r="S761" s="15">
        <f t="shared" ref="S761:S762" si="1507">AO761+BK761+CG761+DC761+DY761+EJ761</f>
        <v>0</v>
      </c>
      <c r="T761" s="15">
        <f t="shared" ref="T761:T762" si="1508">AP761+BL761+CH761+DD761+DZ761+EK761</f>
        <v>0</v>
      </c>
      <c r="U761" s="15">
        <f t="shared" ref="U761:V762" si="1509">AQ761+BM761+CI761+DE761+EA761+EL761</f>
        <v>0</v>
      </c>
      <c r="V761" s="15">
        <f>AR761+BN761+CJ761+DF761+EB761+EM761</f>
        <v>0</v>
      </c>
      <c r="W761" s="15">
        <f t="shared" ref="W761:W762" si="1510">AS761+BO761+CK761+DG761+EC761+EN761</f>
        <v>0</v>
      </c>
      <c r="X761" s="15">
        <f t="shared" ref="X761:X762" si="1511">AT761+BP761+CL761+DH761+ED761+EO761</f>
        <v>0</v>
      </c>
      <c r="Y761" s="15">
        <f t="shared" ref="Y761:Y762" si="1512">AU761+BQ761+CM761+DI761+EE761+EP761</f>
        <v>0</v>
      </c>
      <c r="Z761" s="15">
        <v>0</v>
      </c>
      <c r="AA761" s="15">
        <v>0</v>
      </c>
      <c r="AB761" s="15">
        <v>0</v>
      </c>
      <c r="AC761" s="15">
        <v>0</v>
      </c>
      <c r="AD761" s="15">
        <v>0</v>
      </c>
      <c r="AE761" s="15">
        <v>0</v>
      </c>
      <c r="AF761" s="15">
        <v>0</v>
      </c>
      <c r="AG761" s="15">
        <v>0</v>
      </c>
      <c r="AH761" s="15">
        <v>0</v>
      </c>
      <c r="AI761" s="15">
        <v>0</v>
      </c>
      <c r="AJ761" s="15">
        <v>0</v>
      </c>
      <c r="AK761" s="15">
        <v>0</v>
      </c>
      <c r="AL761" s="15">
        <v>0</v>
      </c>
      <c r="AM761" s="15">
        <v>0</v>
      </c>
      <c r="AN761" s="15">
        <v>0</v>
      </c>
      <c r="AO761" s="15">
        <v>0</v>
      </c>
      <c r="AP761" s="15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0</v>
      </c>
      <c r="AV761" s="15">
        <v>0</v>
      </c>
      <c r="AW761" s="15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0</v>
      </c>
      <c r="BE761" s="15">
        <v>0</v>
      </c>
      <c r="BF761" s="15">
        <v>0</v>
      </c>
      <c r="BG761" s="15">
        <v>0</v>
      </c>
      <c r="BH761" s="15">
        <v>0</v>
      </c>
      <c r="BI761" s="15">
        <v>0</v>
      </c>
      <c r="BJ761" s="15">
        <v>0</v>
      </c>
      <c r="BK761" s="15">
        <v>0</v>
      </c>
      <c r="BL761" s="15">
        <v>0</v>
      </c>
      <c r="BM761" s="15">
        <v>0</v>
      </c>
      <c r="BN761" s="15">
        <v>0</v>
      </c>
      <c r="BO761" s="15">
        <v>0</v>
      </c>
      <c r="BP761" s="15">
        <v>0</v>
      </c>
      <c r="BQ761" s="15">
        <v>0</v>
      </c>
      <c r="BR761" s="15">
        <v>0</v>
      </c>
      <c r="BS761" s="15">
        <v>0</v>
      </c>
      <c r="BT761" s="15">
        <v>0</v>
      </c>
      <c r="BU761" s="15">
        <v>0</v>
      </c>
      <c r="BV761" s="15">
        <v>0</v>
      </c>
      <c r="BW761" s="15">
        <v>0</v>
      </c>
      <c r="BX761" s="15">
        <v>0</v>
      </c>
      <c r="BY761" s="15">
        <v>0</v>
      </c>
      <c r="BZ761" s="15">
        <v>0</v>
      </c>
      <c r="CA761" s="15">
        <v>0</v>
      </c>
      <c r="CB761" s="15">
        <v>0</v>
      </c>
      <c r="CC761" s="15">
        <v>0</v>
      </c>
      <c r="CD761" s="15">
        <v>0</v>
      </c>
      <c r="CE761" s="15">
        <v>0</v>
      </c>
      <c r="CF761" s="15">
        <v>0</v>
      </c>
      <c r="CG761" s="15">
        <v>0</v>
      </c>
      <c r="CH761" s="15">
        <v>0</v>
      </c>
      <c r="CI761" s="15">
        <v>0</v>
      </c>
      <c r="CJ761" s="15">
        <v>0</v>
      </c>
      <c r="CK761" s="15">
        <v>0</v>
      </c>
      <c r="CL761" s="15">
        <v>0</v>
      </c>
      <c r="CM761" s="15">
        <v>0</v>
      </c>
      <c r="CN761" s="15">
        <v>0</v>
      </c>
      <c r="CO761" s="15">
        <v>0</v>
      </c>
      <c r="CP761" s="15">
        <v>0</v>
      </c>
      <c r="CQ761" s="15">
        <v>0</v>
      </c>
      <c r="CR761" s="15">
        <v>0</v>
      </c>
      <c r="CS761" s="15">
        <v>1</v>
      </c>
      <c r="CT761" s="15">
        <v>0</v>
      </c>
      <c r="CU761" s="15">
        <v>0</v>
      </c>
      <c r="CV761" s="15">
        <v>0</v>
      </c>
      <c r="CW761" s="15">
        <v>0</v>
      </c>
      <c r="CX761" s="15">
        <v>0</v>
      </c>
      <c r="CY761" s="15">
        <v>0</v>
      </c>
      <c r="CZ761" s="15">
        <v>0</v>
      </c>
      <c r="DA761" s="15">
        <v>0</v>
      </c>
      <c r="DB761" s="15">
        <v>0</v>
      </c>
      <c r="DC761" s="15">
        <v>0</v>
      </c>
      <c r="DD761" s="15">
        <v>0</v>
      </c>
      <c r="DE761" s="15">
        <v>0</v>
      </c>
      <c r="DF761" s="15">
        <v>0</v>
      </c>
      <c r="DG761" s="15">
        <v>0</v>
      </c>
      <c r="DH761" s="15">
        <v>0</v>
      </c>
      <c r="DI761" s="15">
        <v>0</v>
      </c>
      <c r="DJ761" s="15">
        <v>0</v>
      </c>
      <c r="DK761" s="15">
        <v>0</v>
      </c>
      <c r="DL761" s="15">
        <v>0</v>
      </c>
      <c r="DM761" s="15">
        <v>0</v>
      </c>
      <c r="DN761" s="15">
        <v>0</v>
      </c>
      <c r="DO761" s="15">
        <v>0</v>
      </c>
      <c r="DP761" s="15">
        <v>0</v>
      </c>
      <c r="DQ761" s="15">
        <v>0</v>
      </c>
      <c r="DR761" s="15">
        <v>0</v>
      </c>
      <c r="DS761" s="15">
        <v>0</v>
      </c>
      <c r="DT761" s="15">
        <v>0</v>
      </c>
      <c r="DU761" s="15">
        <v>0</v>
      </c>
      <c r="DV761" s="15">
        <v>0</v>
      </c>
      <c r="DW761" s="15">
        <v>0</v>
      </c>
      <c r="DX761" s="15">
        <v>0</v>
      </c>
      <c r="DY761" s="15">
        <v>0</v>
      </c>
      <c r="DZ761" s="15">
        <v>0</v>
      </c>
      <c r="EA761" s="15">
        <v>0</v>
      </c>
      <c r="EB761" s="15">
        <v>0</v>
      </c>
      <c r="EC761" s="15">
        <v>0</v>
      </c>
      <c r="ED761" s="15">
        <v>0</v>
      </c>
      <c r="EE761" s="15">
        <v>0</v>
      </c>
      <c r="EF761" s="15">
        <v>0</v>
      </c>
      <c r="EG761" s="15">
        <v>0</v>
      </c>
      <c r="EH761" s="15">
        <v>0</v>
      </c>
      <c r="EI761" s="15">
        <v>0</v>
      </c>
      <c r="EJ761" s="15">
        <v>0</v>
      </c>
      <c r="EK761" s="15">
        <v>0</v>
      </c>
      <c r="EL761" s="15">
        <v>0</v>
      </c>
      <c r="EM761" s="15">
        <v>0</v>
      </c>
      <c r="EN761" s="15">
        <v>0</v>
      </c>
      <c r="EO761" s="15">
        <v>0</v>
      </c>
      <c r="EP761" s="15">
        <v>0</v>
      </c>
      <c r="EQ761" s="15" t="s">
        <v>137</v>
      </c>
      <c r="ER761" s="15" t="s">
        <v>137</v>
      </c>
      <c r="ES761" s="15" t="s">
        <v>137</v>
      </c>
      <c r="ET761" s="15" t="s">
        <v>137</v>
      </c>
      <c r="EU761" s="15" t="s">
        <v>137</v>
      </c>
      <c r="EV761" s="15" t="s">
        <v>137</v>
      </c>
      <c r="EW761" s="15" t="s">
        <v>137</v>
      </c>
      <c r="EX761" s="15" t="s">
        <v>137</v>
      </c>
      <c r="EY761" s="15" t="s">
        <v>137</v>
      </c>
      <c r="EZ761" s="15" t="s">
        <v>137</v>
      </c>
      <c r="FA761" s="15" t="s">
        <v>137</v>
      </c>
      <c r="FB761" s="15">
        <f t="shared" ref="FB761:FB762" si="1513">EF761+DJ761+CN761+BR761+AV761</f>
        <v>0</v>
      </c>
      <c r="FC761" s="15">
        <f t="shared" ref="FC761:FC762" si="1514">EG761+DK761+CO761+BS761+AW761</f>
        <v>0</v>
      </c>
      <c r="FD761" s="15">
        <f t="shared" ref="FD761:FD762" si="1515">EH761+DL761+CP761+BT761+AX761</f>
        <v>0</v>
      </c>
      <c r="FE761" s="15">
        <f t="shared" ref="FE761:FE762" si="1516">EI761+DM761+CQ761+BU761+AY761</f>
        <v>0</v>
      </c>
      <c r="FF761" s="15">
        <f t="shared" ref="FF761:FF762" si="1517">EJ761+DN761+CR761+BV761+AZ761</f>
        <v>0</v>
      </c>
      <c r="FG761" s="15">
        <f t="shared" ref="FG761:FG762" si="1518">EK761+DO761+CS761+BW761+BA761</f>
        <v>1</v>
      </c>
      <c r="FH761" s="15">
        <f t="shared" ref="FH761:FH762" si="1519">EL761+DP761+CT761+BX761+BB761</f>
        <v>0</v>
      </c>
      <c r="FI761" s="15">
        <f t="shared" ref="FI761:FI762" si="1520">EM761+DQ761+CU761+BY761+BC761</f>
        <v>0</v>
      </c>
      <c r="FJ761" s="15">
        <f t="shared" ref="FJ761:FJ762" si="1521">EN761+DR761+CV761+BZ761+BD761</f>
        <v>0</v>
      </c>
      <c r="FK761" s="15">
        <f t="shared" ref="FK761:FK762" si="1522">EO761+DS761+CW761+CA761+BE761</f>
        <v>0</v>
      </c>
      <c r="FL761" s="15">
        <f t="shared" ref="FL761:FL762" si="1523">EP761+DT761+CX761+CB761+BF761</f>
        <v>0</v>
      </c>
      <c r="FM761" s="15">
        <f t="shared" ref="FM761:FM762" si="1524">BG761+CC761+CY761+DU761+EF761</f>
        <v>0</v>
      </c>
      <c r="FN761" s="15">
        <f t="shared" ref="FN761:FN762" si="1525">BH761+CD761+CZ761+DV761+EG761</f>
        <v>0</v>
      </c>
      <c r="FO761" s="15">
        <f t="shared" ref="FO761:FO762" si="1526">BI761+CE761+DA761+DW761+EH761</f>
        <v>0</v>
      </c>
      <c r="FP761" s="15">
        <f t="shared" ref="FP761:FP762" si="1527">BJ761+CF761+DB761+DX761+EI761</f>
        <v>0</v>
      </c>
      <c r="FQ761" s="15">
        <f t="shared" ref="FQ761:FQ762" si="1528">BK761+CG761+DC761+DY761+EJ761</f>
        <v>0</v>
      </c>
      <c r="FR761" s="15">
        <f t="shared" ref="FR761:FR762" si="1529">BL761+CH761+DD761+DZ761+EK761</f>
        <v>0</v>
      </c>
      <c r="FS761" s="15">
        <f t="shared" ref="FS761:FS762" si="1530">BM761+CI761+DE761+EA761+EL761</f>
        <v>0</v>
      </c>
      <c r="FT761" s="15">
        <f t="shared" ref="FT761:FT762" si="1531">BN761+CJ761+DF761+EB761+EM761</f>
        <v>0</v>
      </c>
      <c r="FU761" s="15">
        <f t="shared" ref="FU761:FU762" si="1532">BO761+CK761+DG761+EC761+EN761</f>
        <v>0</v>
      </c>
      <c r="FV761" s="15">
        <f t="shared" ref="FV761:FV762" si="1533">BP761+CL761+DH761+ED761+EO761</f>
        <v>0</v>
      </c>
      <c r="FW761" s="15">
        <f t="shared" ref="FW761:FW762" si="1534">BQ761+CM761+DI761+EE761+EP761</f>
        <v>0</v>
      </c>
      <c r="FX761" s="49" t="s">
        <v>2654</v>
      </c>
    </row>
    <row r="762" spans="1:180" s="42" customFormat="1" ht="47.25" x14ac:dyDescent="0.25">
      <c r="A762" s="38" t="s">
        <v>675</v>
      </c>
      <c r="B762" s="13" t="s">
        <v>2815</v>
      </c>
      <c r="C762" s="24" t="s">
        <v>2816</v>
      </c>
      <c r="D762" s="15">
        <v>0</v>
      </c>
      <c r="E762" s="15">
        <v>0</v>
      </c>
      <c r="F762" s="15">
        <v>0</v>
      </c>
      <c r="G762" s="15">
        <v>0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f t="shared" si="1503"/>
        <v>0</v>
      </c>
      <c r="P762" s="15">
        <f t="shared" si="1504"/>
        <v>0</v>
      </c>
      <c r="Q762" s="15">
        <f t="shared" si="1505"/>
        <v>0</v>
      </c>
      <c r="R762" s="15">
        <f t="shared" si="1506"/>
        <v>0</v>
      </c>
      <c r="S762" s="15">
        <f t="shared" si="1507"/>
        <v>0</v>
      </c>
      <c r="T762" s="15">
        <f t="shared" si="1508"/>
        <v>1</v>
      </c>
      <c r="U762" s="15">
        <f t="shared" si="1509"/>
        <v>0</v>
      </c>
      <c r="V762" s="15">
        <f t="shared" si="1509"/>
        <v>0</v>
      </c>
      <c r="W762" s="15">
        <f t="shared" si="1510"/>
        <v>0</v>
      </c>
      <c r="X762" s="15">
        <f t="shared" si="1511"/>
        <v>0</v>
      </c>
      <c r="Y762" s="15">
        <f t="shared" si="1512"/>
        <v>0</v>
      </c>
      <c r="Z762" s="15">
        <v>0</v>
      </c>
      <c r="AA762" s="15">
        <v>0</v>
      </c>
      <c r="AB762" s="15">
        <v>0</v>
      </c>
      <c r="AC762" s="15">
        <v>0</v>
      </c>
      <c r="AD762" s="15">
        <v>0</v>
      </c>
      <c r="AE762" s="15">
        <v>0</v>
      </c>
      <c r="AF762" s="15">
        <v>0</v>
      </c>
      <c r="AG762" s="15">
        <v>0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0</v>
      </c>
      <c r="AN762" s="15">
        <v>0</v>
      </c>
      <c r="AO762" s="15">
        <v>0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15">
        <v>0</v>
      </c>
      <c r="AX762" s="15">
        <v>0</v>
      </c>
      <c r="AY762" s="15">
        <v>0</v>
      </c>
      <c r="AZ762" s="15">
        <v>0</v>
      </c>
      <c r="BA762" s="15">
        <v>0</v>
      </c>
      <c r="BB762" s="15">
        <v>0</v>
      </c>
      <c r="BC762" s="15">
        <v>0</v>
      </c>
      <c r="BD762" s="15">
        <v>0</v>
      </c>
      <c r="BE762" s="15">
        <v>0</v>
      </c>
      <c r="BF762" s="15">
        <v>0</v>
      </c>
      <c r="BG762" s="15">
        <v>0</v>
      </c>
      <c r="BH762" s="15">
        <v>0</v>
      </c>
      <c r="BI762" s="15">
        <v>0</v>
      </c>
      <c r="BJ762" s="15">
        <v>0</v>
      </c>
      <c r="BK762" s="15">
        <v>0</v>
      </c>
      <c r="BL762" s="15">
        <v>1</v>
      </c>
      <c r="BM762" s="15">
        <v>0</v>
      </c>
      <c r="BN762" s="15">
        <v>0</v>
      </c>
      <c r="BO762" s="15">
        <v>0</v>
      </c>
      <c r="BP762" s="15">
        <v>0</v>
      </c>
      <c r="BQ762" s="15">
        <v>0</v>
      </c>
      <c r="BR762" s="15">
        <v>0</v>
      </c>
      <c r="BS762" s="15">
        <v>0</v>
      </c>
      <c r="BT762" s="15">
        <v>0</v>
      </c>
      <c r="BU762" s="15">
        <v>0</v>
      </c>
      <c r="BV762" s="15">
        <v>0</v>
      </c>
      <c r="BW762" s="15">
        <v>0</v>
      </c>
      <c r="BX762" s="15">
        <v>0</v>
      </c>
      <c r="BY762" s="15">
        <v>0</v>
      </c>
      <c r="BZ762" s="15">
        <v>0</v>
      </c>
      <c r="CA762" s="15">
        <v>0</v>
      </c>
      <c r="CB762" s="15">
        <v>0</v>
      </c>
      <c r="CC762" s="15">
        <v>0</v>
      </c>
      <c r="CD762" s="15">
        <v>0</v>
      </c>
      <c r="CE762" s="15">
        <v>0</v>
      </c>
      <c r="CF762" s="15">
        <v>0</v>
      </c>
      <c r="CG762" s="15">
        <v>0</v>
      </c>
      <c r="CH762" s="15">
        <v>0</v>
      </c>
      <c r="CI762" s="15">
        <v>0</v>
      </c>
      <c r="CJ762" s="15">
        <v>0</v>
      </c>
      <c r="CK762" s="15">
        <v>0</v>
      </c>
      <c r="CL762" s="15">
        <v>0</v>
      </c>
      <c r="CM762" s="15">
        <v>0</v>
      </c>
      <c r="CN762" s="15">
        <v>0</v>
      </c>
      <c r="CO762" s="15">
        <v>0</v>
      </c>
      <c r="CP762" s="15">
        <v>0</v>
      </c>
      <c r="CQ762" s="15">
        <v>0</v>
      </c>
      <c r="CR762" s="15">
        <v>0</v>
      </c>
      <c r="CS762" s="15">
        <v>0</v>
      </c>
      <c r="CT762" s="15">
        <v>0</v>
      </c>
      <c r="CU762" s="15">
        <v>0</v>
      </c>
      <c r="CV762" s="15">
        <v>0</v>
      </c>
      <c r="CW762" s="15">
        <v>0</v>
      </c>
      <c r="CX762" s="15">
        <v>0</v>
      </c>
      <c r="CY762" s="15">
        <v>0</v>
      </c>
      <c r="CZ762" s="15">
        <v>0</v>
      </c>
      <c r="DA762" s="15">
        <v>0</v>
      </c>
      <c r="DB762" s="15">
        <v>0</v>
      </c>
      <c r="DC762" s="15">
        <v>0</v>
      </c>
      <c r="DD762" s="15">
        <v>0</v>
      </c>
      <c r="DE762" s="15">
        <v>0</v>
      </c>
      <c r="DF762" s="15">
        <v>0</v>
      </c>
      <c r="DG762" s="15">
        <v>0</v>
      </c>
      <c r="DH762" s="15">
        <v>0</v>
      </c>
      <c r="DI762" s="15">
        <v>0</v>
      </c>
      <c r="DJ762" s="15">
        <v>0</v>
      </c>
      <c r="DK762" s="15">
        <v>0</v>
      </c>
      <c r="DL762" s="15">
        <v>0</v>
      </c>
      <c r="DM762" s="15">
        <v>0</v>
      </c>
      <c r="DN762" s="15">
        <v>0</v>
      </c>
      <c r="DO762" s="15">
        <v>0</v>
      </c>
      <c r="DP762" s="15">
        <v>0</v>
      </c>
      <c r="DQ762" s="15">
        <v>0</v>
      </c>
      <c r="DR762" s="15">
        <v>0</v>
      </c>
      <c r="DS762" s="15">
        <v>0</v>
      </c>
      <c r="DT762" s="15">
        <v>0</v>
      </c>
      <c r="DU762" s="15">
        <v>0</v>
      </c>
      <c r="DV762" s="15">
        <v>0</v>
      </c>
      <c r="DW762" s="15">
        <v>0</v>
      </c>
      <c r="DX762" s="15">
        <v>0</v>
      </c>
      <c r="DY762" s="15">
        <v>0</v>
      </c>
      <c r="DZ762" s="15">
        <v>0</v>
      </c>
      <c r="EA762" s="15">
        <v>0</v>
      </c>
      <c r="EB762" s="15">
        <v>0</v>
      </c>
      <c r="EC762" s="15">
        <v>0</v>
      </c>
      <c r="ED762" s="15">
        <v>0</v>
      </c>
      <c r="EE762" s="15">
        <v>0</v>
      </c>
      <c r="EF762" s="15">
        <v>0</v>
      </c>
      <c r="EG762" s="15">
        <v>0</v>
      </c>
      <c r="EH762" s="15">
        <v>0</v>
      </c>
      <c r="EI762" s="15">
        <v>0</v>
      </c>
      <c r="EJ762" s="15">
        <v>0</v>
      </c>
      <c r="EK762" s="15">
        <v>0</v>
      </c>
      <c r="EL762" s="15">
        <v>0</v>
      </c>
      <c r="EM762" s="15">
        <v>0</v>
      </c>
      <c r="EN762" s="15">
        <v>0</v>
      </c>
      <c r="EO762" s="15">
        <v>0</v>
      </c>
      <c r="EP762" s="15">
        <v>0</v>
      </c>
      <c r="EQ762" s="15" t="s">
        <v>137</v>
      </c>
      <c r="ER762" s="15" t="s">
        <v>137</v>
      </c>
      <c r="ES762" s="15" t="s">
        <v>137</v>
      </c>
      <c r="ET762" s="15" t="s">
        <v>137</v>
      </c>
      <c r="EU762" s="15" t="s">
        <v>137</v>
      </c>
      <c r="EV762" s="15" t="s">
        <v>137</v>
      </c>
      <c r="EW762" s="15" t="s">
        <v>137</v>
      </c>
      <c r="EX762" s="15" t="s">
        <v>137</v>
      </c>
      <c r="EY762" s="15" t="s">
        <v>137</v>
      </c>
      <c r="EZ762" s="15" t="s">
        <v>137</v>
      </c>
      <c r="FA762" s="15" t="s">
        <v>137</v>
      </c>
      <c r="FB762" s="15">
        <f t="shared" si="1513"/>
        <v>0</v>
      </c>
      <c r="FC762" s="15">
        <f t="shared" si="1514"/>
        <v>0</v>
      </c>
      <c r="FD762" s="15">
        <f t="shared" si="1515"/>
        <v>0</v>
      </c>
      <c r="FE762" s="15">
        <f t="shared" si="1516"/>
        <v>0</v>
      </c>
      <c r="FF762" s="15">
        <f t="shared" si="1517"/>
        <v>0</v>
      </c>
      <c r="FG762" s="15">
        <f t="shared" si="1518"/>
        <v>0</v>
      </c>
      <c r="FH762" s="15">
        <f t="shared" si="1519"/>
        <v>0</v>
      </c>
      <c r="FI762" s="15">
        <f t="shared" si="1520"/>
        <v>0</v>
      </c>
      <c r="FJ762" s="15">
        <f t="shared" si="1521"/>
        <v>0</v>
      </c>
      <c r="FK762" s="15">
        <f t="shared" si="1522"/>
        <v>0</v>
      </c>
      <c r="FL762" s="15">
        <f t="shared" si="1523"/>
        <v>0</v>
      </c>
      <c r="FM762" s="15">
        <f t="shared" si="1524"/>
        <v>0</v>
      </c>
      <c r="FN762" s="15">
        <f t="shared" si="1525"/>
        <v>0</v>
      </c>
      <c r="FO762" s="15">
        <f t="shared" si="1526"/>
        <v>0</v>
      </c>
      <c r="FP762" s="15">
        <f t="shared" si="1527"/>
        <v>0</v>
      </c>
      <c r="FQ762" s="15">
        <f t="shared" si="1528"/>
        <v>0</v>
      </c>
      <c r="FR762" s="15">
        <f t="shared" si="1529"/>
        <v>1</v>
      </c>
      <c r="FS762" s="15">
        <f t="shared" si="1530"/>
        <v>0</v>
      </c>
      <c r="FT762" s="15">
        <f t="shared" si="1531"/>
        <v>0</v>
      </c>
      <c r="FU762" s="15">
        <f t="shared" si="1532"/>
        <v>0</v>
      </c>
      <c r="FV762" s="15">
        <f t="shared" si="1533"/>
        <v>0</v>
      </c>
      <c r="FW762" s="15">
        <f t="shared" si="1534"/>
        <v>0</v>
      </c>
      <c r="FX762" s="49" t="s">
        <v>2899</v>
      </c>
    </row>
    <row r="763" spans="1:180" s="42" customFormat="1" ht="31.5" x14ac:dyDescent="0.25">
      <c r="A763" s="38" t="s">
        <v>678</v>
      </c>
      <c r="B763" s="9" t="s">
        <v>183</v>
      </c>
      <c r="C763" s="9" t="s">
        <v>136</v>
      </c>
      <c r="D763" s="12">
        <f t="shared" ref="D763:AI763" si="1535">D764+D804+D806+D870</f>
        <v>0</v>
      </c>
      <c r="E763" s="12">
        <f t="shared" si="1535"/>
        <v>0</v>
      </c>
      <c r="F763" s="12">
        <f t="shared" si="1535"/>
        <v>17.952000000000002</v>
      </c>
      <c r="G763" s="12">
        <f t="shared" si="1535"/>
        <v>0</v>
      </c>
      <c r="H763" s="12">
        <f t="shared" si="1535"/>
        <v>0</v>
      </c>
      <c r="I763" s="12">
        <f t="shared" si="1535"/>
        <v>550</v>
      </c>
      <c r="J763" s="12">
        <f t="shared" si="1535"/>
        <v>39.613</v>
      </c>
      <c r="K763" s="12">
        <f t="shared" si="1535"/>
        <v>0</v>
      </c>
      <c r="L763" s="12">
        <f t="shared" si="1535"/>
        <v>0</v>
      </c>
      <c r="M763" s="12">
        <f t="shared" si="1535"/>
        <v>0</v>
      </c>
      <c r="N763" s="12">
        <f t="shared" si="1535"/>
        <v>0</v>
      </c>
      <c r="O763" s="12">
        <f t="shared" si="1535"/>
        <v>0</v>
      </c>
      <c r="P763" s="12">
        <f t="shared" si="1535"/>
        <v>0</v>
      </c>
      <c r="Q763" s="12">
        <f t="shared" si="1535"/>
        <v>16.46302</v>
      </c>
      <c r="R763" s="12">
        <f t="shared" si="1535"/>
        <v>0</v>
      </c>
      <c r="S763" s="12">
        <f t="shared" si="1535"/>
        <v>0</v>
      </c>
      <c r="T763" s="12">
        <f t="shared" si="1535"/>
        <v>632</v>
      </c>
      <c r="U763" s="12">
        <f t="shared" si="1535"/>
        <v>36.848563935700064</v>
      </c>
      <c r="V763" s="12">
        <f t="shared" si="1535"/>
        <v>0</v>
      </c>
      <c r="W763" s="12">
        <f t="shared" si="1535"/>
        <v>0</v>
      </c>
      <c r="X763" s="12">
        <f t="shared" si="1535"/>
        <v>0</v>
      </c>
      <c r="Y763" s="12">
        <f t="shared" si="1535"/>
        <v>5.0000000000000001E-3</v>
      </c>
      <c r="Z763" s="12">
        <f t="shared" si="1535"/>
        <v>0</v>
      </c>
      <c r="AA763" s="12">
        <f t="shared" si="1535"/>
        <v>0</v>
      </c>
      <c r="AB763" s="12">
        <f t="shared" si="1535"/>
        <v>3.5549999999999997</v>
      </c>
      <c r="AC763" s="12">
        <f t="shared" si="1535"/>
        <v>0</v>
      </c>
      <c r="AD763" s="12">
        <f t="shared" si="1535"/>
        <v>0</v>
      </c>
      <c r="AE763" s="12">
        <f t="shared" si="1535"/>
        <v>37</v>
      </c>
      <c r="AF763" s="12">
        <f t="shared" si="1535"/>
        <v>2.8559999999999999</v>
      </c>
      <c r="AG763" s="12">
        <f t="shared" si="1535"/>
        <v>0</v>
      </c>
      <c r="AH763" s="12">
        <f t="shared" si="1535"/>
        <v>0</v>
      </c>
      <c r="AI763" s="12">
        <f t="shared" si="1535"/>
        <v>0</v>
      </c>
      <c r="AJ763" s="12">
        <f t="shared" ref="AJ763:BO763" si="1536">AJ764+AJ804+AJ806+AJ870</f>
        <v>0</v>
      </c>
      <c r="AK763" s="12">
        <f t="shared" si="1536"/>
        <v>0</v>
      </c>
      <c r="AL763" s="12">
        <f t="shared" si="1536"/>
        <v>0</v>
      </c>
      <c r="AM763" s="12">
        <f t="shared" si="1536"/>
        <v>2.7793999999999999</v>
      </c>
      <c r="AN763" s="12">
        <f t="shared" si="1536"/>
        <v>0</v>
      </c>
      <c r="AO763" s="12">
        <f t="shared" si="1536"/>
        <v>0</v>
      </c>
      <c r="AP763" s="12">
        <f t="shared" si="1536"/>
        <v>33</v>
      </c>
      <c r="AQ763" s="12">
        <f t="shared" si="1536"/>
        <v>2.8559999999999999</v>
      </c>
      <c r="AR763" s="12">
        <f t="shared" si="1536"/>
        <v>0</v>
      </c>
      <c r="AS763" s="12">
        <f t="shared" si="1536"/>
        <v>0</v>
      </c>
      <c r="AT763" s="12">
        <f t="shared" si="1536"/>
        <v>0</v>
      </c>
      <c r="AU763" s="12">
        <f t="shared" si="1536"/>
        <v>0</v>
      </c>
      <c r="AV763" s="12">
        <f t="shared" si="1536"/>
        <v>0</v>
      </c>
      <c r="AW763" s="12">
        <f t="shared" si="1536"/>
        <v>0</v>
      </c>
      <c r="AX763" s="12">
        <f t="shared" si="1536"/>
        <v>3.194</v>
      </c>
      <c r="AY763" s="12">
        <f t="shared" si="1536"/>
        <v>0</v>
      </c>
      <c r="AZ763" s="12">
        <f t="shared" si="1536"/>
        <v>0</v>
      </c>
      <c r="BA763" s="12">
        <f t="shared" si="1536"/>
        <v>55</v>
      </c>
      <c r="BB763" s="12">
        <f t="shared" si="1536"/>
        <v>3.153</v>
      </c>
      <c r="BC763" s="12">
        <f t="shared" si="1536"/>
        <v>0</v>
      </c>
      <c r="BD763" s="12">
        <f t="shared" si="1536"/>
        <v>0</v>
      </c>
      <c r="BE763" s="12">
        <f t="shared" si="1536"/>
        <v>0</v>
      </c>
      <c r="BF763" s="12">
        <f t="shared" si="1536"/>
        <v>0</v>
      </c>
      <c r="BG763" s="12">
        <f t="shared" si="1536"/>
        <v>0</v>
      </c>
      <c r="BH763" s="12">
        <f t="shared" si="1536"/>
        <v>0</v>
      </c>
      <c r="BI763" s="12">
        <f t="shared" si="1536"/>
        <v>2.2338</v>
      </c>
      <c r="BJ763" s="12">
        <f t="shared" si="1536"/>
        <v>0</v>
      </c>
      <c r="BK763" s="12">
        <f t="shared" si="1536"/>
        <v>0</v>
      </c>
      <c r="BL763" s="12">
        <f t="shared" si="1536"/>
        <v>76</v>
      </c>
      <c r="BM763" s="12">
        <f t="shared" si="1536"/>
        <v>2.589</v>
      </c>
      <c r="BN763" s="12">
        <f t="shared" si="1536"/>
        <v>0</v>
      </c>
      <c r="BO763" s="12">
        <f t="shared" si="1536"/>
        <v>0</v>
      </c>
      <c r="BP763" s="12">
        <f t="shared" ref="BP763:CU763" si="1537">BP764+BP804+BP806+BP870</f>
        <v>0</v>
      </c>
      <c r="BQ763" s="12">
        <f t="shared" si="1537"/>
        <v>0</v>
      </c>
      <c r="BR763" s="12">
        <f t="shared" si="1537"/>
        <v>0</v>
      </c>
      <c r="BS763" s="12">
        <f t="shared" si="1537"/>
        <v>0</v>
      </c>
      <c r="BT763" s="12">
        <f t="shared" si="1537"/>
        <v>2.8029999999999995</v>
      </c>
      <c r="BU763" s="12">
        <f t="shared" si="1537"/>
        <v>0</v>
      </c>
      <c r="BV763" s="12">
        <f t="shared" si="1537"/>
        <v>0</v>
      </c>
      <c r="BW763" s="12">
        <f t="shared" si="1537"/>
        <v>58</v>
      </c>
      <c r="BX763" s="12">
        <f t="shared" si="1537"/>
        <v>17.058</v>
      </c>
      <c r="BY763" s="12">
        <f t="shared" si="1537"/>
        <v>0</v>
      </c>
      <c r="BZ763" s="12">
        <f t="shared" si="1537"/>
        <v>0</v>
      </c>
      <c r="CA763" s="12">
        <f t="shared" si="1537"/>
        <v>0</v>
      </c>
      <c r="CB763" s="12">
        <f t="shared" si="1537"/>
        <v>0</v>
      </c>
      <c r="CC763" s="12">
        <f t="shared" si="1537"/>
        <v>0</v>
      </c>
      <c r="CD763" s="12">
        <f t="shared" si="1537"/>
        <v>0</v>
      </c>
      <c r="CE763" s="12">
        <f t="shared" si="1537"/>
        <v>2.9350000000000001</v>
      </c>
      <c r="CF763" s="12">
        <f t="shared" si="1537"/>
        <v>0</v>
      </c>
      <c r="CG763" s="12">
        <f t="shared" si="1537"/>
        <v>0</v>
      </c>
      <c r="CH763" s="12">
        <f t="shared" si="1537"/>
        <v>58</v>
      </c>
      <c r="CI763" s="12">
        <f t="shared" si="1537"/>
        <v>1.5248781808491403</v>
      </c>
      <c r="CJ763" s="12">
        <f t="shared" si="1537"/>
        <v>0</v>
      </c>
      <c r="CK763" s="12">
        <f t="shared" si="1537"/>
        <v>0</v>
      </c>
      <c r="CL763" s="12">
        <f t="shared" si="1537"/>
        <v>0</v>
      </c>
      <c r="CM763" s="12">
        <f t="shared" si="1537"/>
        <v>5.0000000000000001E-3</v>
      </c>
      <c r="CN763" s="12">
        <f t="shared" si="1537"/>
        <v>0</v>
      </c>
      <c r="CO763" s="12">
        <f t="shared" si="1537"/>
        <v>0</v>
      </c>
      <c r="CP763" s="12">
        <f t="shared" si="1537"/>
        <v>1.9859999999999998</v>
      </c>
      <c r="CQ763" s="12">
        <f t="shared" si="1537"/>
        <v>0</v>
      </c>
      <c r="CR763" s="12">
        <f t="shared" si="1537"/>
        <v>0</v>
      </c>
      <c r="CS763" s="12">
        <f t="shared" si="1537"/>
        <v>32</v>
      </c>
      <c r="CT763" s="12">
        <f t="shared" si="1537"/>
        <v>2.66</v>
      </c>
      <c r="CU763" s="12">
        <f t="shared" si="1537"/>
        <v>0</v>
      </c>
      <c r="CV763" s="12">
        <f t="shared" ref="CV763:EA763" si="1538">CV764+CV804+CV806+CV870</f>
        <v>0</v>
      </c>
      <c r="CW763" s="12">
        <f t="shared" si="1538"/>
        <v>0</v>
      </c>
      <c r="CX763" s="12">
        <f t="shared" si="1538"/>
        <v>0</v>
      </c>
      <c r="CY763" s="12">
        <f t="shared" si="1538"/>
        <v>0</v>
      </c>
      <c r="CZ763" s="12">
        <f t="shared" si="1538"/>
        <v>0</v>
      </c>
      <c r="DA763" s="12">
        <f t="shared" si="1538"/>
        <v>2.2799999999999998</v>
      </c>
      <c r="DB763" s="12">
        <f t="shared" si="1538"/>
        <v>0</v>
      </c>
      <c r="DC763" s="12">
        <f t="shared" si="1538"/>
        <v>0</v>
      </c>
      <c r="DD763" s="12">
        <f t="shared" si="1538"/>
        <v>35</v>
      </c>
      <c r="DE763" s="12">
        <f t="shared" si="1538"/>
        <v>6.0898659999999998</v>
      </c>
      <c r="DF763" s="12">
        <f t="shared" si="1538"/>
        <v>0</v>
      </c>
      <c r="DG763" s="12">
        <f t="shared" si="1538"/>
        <v>0</v>
      </c>
      <c r="DH763" s="12">
        <f t="shared" si="1538"/>
        <v>0</v>
      </c>
      <c r="DI763" s="12">
        <f t="shared" si="1538"/>
        <v>0</v>
      </c>
      <c r="DJ763" s="12">
        <f t="shared" si="1538"/>
        <v>0</v>
      </c>
      <c r="DK763" s="12">
        <f t="shared" si="1538"/>
        <v>0</v>
      </c>
      <c r="DL763" s="12">
        <f t="shared" si="1538"/>
        <v>2.5830000000000002</v>
      </c>
      <c r="DM763" s="12">
        <f t="shared" si="1538"/>
        <v>0</v>
      </c>
      <c r="DN763" s="12">
        <f t="shared" si="1538"/>
        <v>0</v>
      </c>
      <c r="DO763" s="12">
        <f t="shared" si="1538"/>
        <v>71</v>
      </c>
      <c r="DP763" s="12">
        <f t="shared" si="1538"/>
        <v>2.442276727272727</v>
      </c>
      <c r="DQ763" s="12">
        <f t="shared" si="1538"/>
        <v>0</v>
      </c>
      <c r="DR763" s="12">
        <f t="shared" si="1538"/>
        <v>0</v>
      </c>
      <c r="DS763" s="12">
        <f t="shared" si="1538"/>
        <v>0</v>
      </c>
      <c r="DT763" s="12">
        <f t="shared" si="1538"/>
        <v>0</v>
      </c>
      <c r="DU763" s="12">
        <f t="shared" si="1538"/>
        <v>0</v>
      </c>
      <c r="DV763" s="12">
        <f t="shared" si="1538"/>
        <v>0</v>
      </c>
      <c r="DW763" s="12">
        <f t="shared" si="1538"/>
        <v>0.94</v>
      </c>
      <c r="DX763" s="12">
        <f t="shared" si="1538"/>
        <v>0</v>
      </c>
      <c r="DY763" s="12">
        <f t="shared" si="1538"/>
        <v>0</v>
      </c>
      <c r="DZ763" s="12">
        <f t="shared" si="1538"/>
        <v>38</v>
      </c>
      <c r="EA763" s="12">
        <f t="shared" si="1538"/>
        <v>4.7540773939393937</v>
      </c>
      <c r="EB763" s="12">
        <f t="shared" ref="EB763:EP763" si="1539">EB764+EB804+EB806+EB870</f>
        <v>0</v>
      </c>
      <c r="EC763" s="12">
        <f t="shared" si="1539"/>
        <v>0</v>
      </c>
      <c r="ED763" s="12">
        <f t="shared" si="1539"/>
        <v>0</v>
      </c>
      <c r="EE763" s="12">
        <f t="shared" si="1539"/>
        <v>0</v>
      </c>
      <c r="EF763" s="12">
        <f t="shared" si="1539"/>
        <v>0</v>
      </c>
      <c r="EG763" s="12">
        <f t="shared" si="1539"/>
        <v>0</v>
      </c>
      <c r="EH763" s="12">
        <f t="shared" si="1539"/>
        <v>1.5840000000000001</v>
      </c>
      <c r="EI763" s="12">
        <f t="shared" si="1539"/>
        <v>0</v>
      </c>
      <c r="EJ763" s="12">
        <f t="shared" si="1539"/>
        <v>0</v>
      </c>
      <c r="EK763" s="12">
        <f t="shared" si="1539"/>
        <v>62</v>
      </c>
      <c r="EL763" s="12">
        <f t="shared" si="1539"/>
        <v>1.7133333333333334</v>
      </c>
      <c r="EM763" s="12">
        <f t="shared" si="1539"/>
        <v>0</v>
      </c>
      <c r="EN763" s="12">
        <f t="shared" si="1539"/>
        <v>0</v>
      </c>
      <c r="EO763" s="12">
        <f t="shared" si="1539"/>
        <v>0</v>
      </c>
      <c r="EP763" s="12">
        <f t="shared" si="1539"/>
        <v>0</v>
      </c>
      <c r="EQ763" s="12" t="s">
        <v>137</v>
      </c>
      <c r="ER763" s="12" t="s">
        <v>137</v>
      </c>
      <c r="ES763" s="12" t="s">
        <v>137</v>
      </c>
      <c r="ET763" s="12" t="s">
        <v>137</v>
      </c>
      <c r="EU763" s="12" t="s">
        <v>137</v>
      </c>
      <c r="EV763" s="12" t="s">
        <v>137</v>
      </c>
      <c r="EW763" s="12" t="s">
        <v>137</v>
      </c>
      <c r="EX763" s="12" t="s">
        <v>137</v>
      </c>
      <c r="EY763" s="12" t="s">
        <v>137</v>
      </c>
      <c r="EZ763" s="12" t="s">
        <v>137</v>
      </c>
      <c r="FA763" s="12" t="s">
        <v>137</v>
      </c>
      <c r="FB763" s="12">
        <f t="shared" ref="FB763:FW763" si="1540">FB764+FB804+FB806+FB870</f>
        <v>0</v>
      </c>
      <c r="FC763" s="12">
        <f t="shared" si="1540"/>
        <v>0</v>
      </c>
      <c r="FD763" s="12">
        <f t="shared" si="1540"/>
        <v>12.149999999999999</v>
      </c>
      <c r="FE763" s="12">
        <f t="shared" si="1540"/>
        <v>0</v>
      </c>
      <c r="FF763" s="12">
        <f t="shared" si="1540"/>
        <v>0</v>
      </c>
      <c r="FG763" s="12">
        <f t="shared" si="1540"/>
        <v>278</v>
      </c>
      <c r="FH763" s="12">
        <f t="shared" si="1540"/>
        <v>27.026610060606064</v>
      </c>
      <c r="FI763" s="12">
        <f t="shared" si="1540"/>
        <v>0</v>
      </c>
      <c r="FJ763" s="12">
        <f t="shared" si="1540"/>
        <v>0</v>
      </c>
      <c r="FK763" s="12">
        <f t="shared" si="1540"/>
        <v>0</v>
      </c>
      <c r="FL763" s="12">
        <f t="shared" si="1540"/>
        <v>0</v>
      </c>
      <c r="FM763" s="12">
        <f t="shared" si="1540"/>
        <v>0</v>
      </c>
      <c r="FN763" s="12">
        <f t="shared" si="1540"/>
        <v>0</v>
      </c>
      <c r="FO763" s="12">
        <f t="shared" si="1540"/>
        <v>9.9727999999999994</v>
      </c>
      <c r="FP763" s="12">
        <f t="shared" si="1540"/>
        <v>0</v>
      </c>
      <c r="FQ763" s="12">
        <f t="shared" si="1540"/>
        <v>0</v>
      </c>
      <c r="FR763" s="12">
        <f t="shared" si="1540"/>
        <v>269</v>
      </c>
      <c r="FS763" s="12">
        <f t="shared" si="1540"/>
        <v>16.671154908121867</v>
      </c>
      <c r="FT763" s="12">
        <f t="shared" si="1540"/>
        <v>0</v>
      </c>
      <c r="FU763" s="12">
        <f t="shared" si="1540"/>
        <v>0</v>
      </c>
      <c r="FV763" s="12">
        <f t="shared" si="1540"/>
        <v>0</v>
      </c>
      <c r="FW763" s="12">
        <f t="shared" si="1540"/>
        <v>5.0000000000000001E-3</v>
      </c>
      <c r="FX763" s="72" t="s">
        <v>137</v>
      </c>
    </row>
    <row r="764" spans="1:180" s="42" customFormat="1" ht="31.5" x14ac:dyDescent="0.25">
      <c r="A764" s="38" t="s">
        <v>679</v>
      </c>
      <c r="B764" s="9" t="s">
        <v>185</v>
      </c>
      <c r="C764" s="9" t="s">
        <v>136</v>
      </c>
      <c r="D764" s="12">
        <f>SUM(D765:D803)</f>
        <v>0</v>
      </c>
      <c r="E764" s="12">
        <f t="shared" ref="E764:BP764" si="1541">SUM(E765:E803)</f>
        <v>0</v>
      </c>
      <c r="F764" s="12">
        <f t="shared" si="1541"/>
        <v>0</v>
      </c>
      <c r="G764" s="12">
        <f t="shared" si="1541"/>
        <v>0</v>
      </c>
      <c r="H764" s="12">
        <f t="shared" si="1541"/>
        <v>0</v>
      </c>
      <c r="I764" s="12">
        <f t="shared" si="1541"/>
        <v>75</v>
      </c>
      <c r="J764" s="12">
        <f t="shared" si="1541"/>
        <v>0</v>
      </c>
      <c r="K764" s="12">
        <f t="shared" si="1541"/>
        <v>0</v>
      </c>
      <c r="L764" s="12">
        <f t="shared" si="1541"/>
        <v>0</v>
      </c>
      <c r="M764" s="12">
        <f t="shared" si="1541"/>
        <v>0</v>
      </c>
      <c r="N764" s="12">
        <f t="shared" si="1541"/>
        <v>0</v>
      </c>
      <c r="O764" s="12">
        <f t="shared" si="1541"/>
        <v>0</v>
      </c>
      <c r="P764" s="12">
        <f t="shared" si="1541"/>
        <v>0</v>
      </c>
      <c r="Q764" s="12">
        <f t="shared" si="1541"/>
        <v>0</v>
      </c>
      <c r="R764" s="12">
        <f t="shared" si="1541"/>
        <v>0</v>
      </c>
      <c r="S764" s="12">
        <f t="shared" si="1541"/>
        <v>0</v>
      </c>
      <c r="T764" s="12">
        <f t="shared" si="1541"/>
        <v>102</v>
      </c>
      <c r="U764" s="12">
        <f t="shared" si="1541"/>
        <v>0</v>
      </c>
      <c r="V764" s="12">
        <f t="shared" si="1541"/>
        <v>0</v>
      </c>
      <c r="W764" s="12">
        <f t="shared" si="1541"/>
        <v>0</v>
      </c>
      <c r="X764" s="12">
        <f t="shared" si="1541"/>
        <v>0</v>
      </c>
      <c r="Y764" s="12">
        <f t="shared" si="1541"/>
        <v>0</v>
      </c>
      <c r="Z764" s="12">
        <f t="shared" si="1541"/>
        <v>0</v>
      </c>
      <c r="AA764" s="12">
        <f t="shared" si="1541"/>
        <v>0</v>
      </c>
      <c r="AB764" s="12">
        <f t="shared" si="1541"/>
        <v>0</v>
      </c>
      <c r="AC764" s="12">
        <f t="shared" si="1541"/>
        <v>0</v>
      </c>
      <c r="AD764" s="12">
        <f t="shared" si="1541"/>
        <v>0</v>
      </c>
      <c r="AE764" s="12">
        <f t="shared" si="1541"/>
        <v>14</v>
      </c>
      <c r="AF764" s="12">
        <f t="shared" si="1541"/>
        <v>0</v>
      </c>
      <c r="AG764" s="12">
        <f t="shared" si="1541"/>
        <v>0</v>
      </c>
      <c r="AH764" s="12">
        <f t="shared" si="1541"/>
        <v>0</v>
      </c>
      <c r="AI764" s="12">
        <f t="shared" si="1541"/>
        <v>0</v>
      </c>
      <c r="AJ764" s="12">
        <f t="shared" si="1541"/>
        <v>0</v>
      </c>
      <c r="AK764" s="12">
        <f t="shared" si="1541"/>
        <v>0</v>
      </c>
      <c r="AL764" s="12">
        <f t="shared" si="1541"/>
        <v>0</v>
      </c>
      <c r="AM764" s="12">
        <f t="shared" si="1541"/>
        <v>0</v>
      </c>
      <c r="AN764" s="12">
        <f t="shared" si="1541"/>
        <v>0</v>
      </c>
      <c r="AO764" s="12">
        <f t="shared" si="1541"/>
        <v>0</v>
      </c>
      <c r="AP764" s="12">
        <f t="shared" si="1541"/>
        <v>19</v>
      </c>
      <c r="AQ764" s="12">
        <f t="shared" si="1541"/>
        <v>0</v>
      </c>
      <c r="AR764" s="12">
        <f t="shared" si="1541"/>
        <v>0</v>
      </c>
      <c r="AS764" s="12">
        <f t="shared" si="1541"/>
        <v>0</v>
      </c>
      <c r="AT764" s="12">
        <f t="shared" si="1541"/>
        <v>0</v>
      </c>
      <c r="AU764" s="12">
        <f t="shared" si="1541"/>
        <v>0</v>
      </c>
      <c r="AV764" s="12">
        <f t="shared" si="1541"/>
        <v>0</v>
      </c>
      <c r="AW764" s="12">
        <f t="shared" si="1541"/>
        <v>0</v>
      </c>
      <c r="AX764" s="12">
        <f t="shared" si="1541"/>
        <v>0</v>
      </c>
      <c r="AY764" s="12">
        <f t="shared" si="1541"/>
        <v>0</v>
      </c>
      <c r="AZ764" s="12">
        <f t="shared" si="1541"/>
        <v>0</v>
      </c>
      <c r="BA764" s="12">
        <f t="shared" si="1541"/>
        <v>6</v>
      </c>
      <c r="BB764" s="12">
        <f t="shared" si="1541"/>
        <v>0</v>
      </c>
      <c r="BC764" s="12">
        <f t="shared" si="1541"/>
        <v>0</v>
      </c>
      <c r="BD764" s="12">
        <f t="shared" si="1541"/>
        <v>0</v>
      </c>
      <c r="BE764" s="12">
        <f t="shared" si="1541"/>
        <v>0</v>
      </c>
      <c r="BF764" s="12">
        <f t="shared" si="1541"/>
        <v>0</v>
      </c>
      <c r="BG764" s="12">
        <f t="shared" si="1541"/>
        <v>0</v>
      </c>
      <c r="BH764" s="12">
        <f t="shared" si="1541"/>
        <v>0</v>
      </c>
      <c r="BI764" s="12">
        <f t="shared" si="1541"/>
        <v>0</v>
      </c>
      <c r="BJ764" s="12">
        <f t="shared" si="1541"/>
        <v>0</v>
      </c>
      <c r="BK764" s="12">
        <f t="shared" si="1541"/>
        <v>0</v>
      </c>
      <c r="BL764" s="12">
        <f t="shared" si="1541"/>
        <v>7</v>
      </c>
      <c r="BM764" s="12">
        <f t="shared" si="1541"/>
        <v>0</v>
      </c>
      <c r="BN764" s="12">
        <f t="shared" si="1541"/>
        <v>0</v>
      </c>
      <c r="BO764" s="12">
        <f t="shared" si="1541"/>
        <v>0</v>
      </c>
      <c r="BP764" s="12">
        <f t="shared" si="1541"/>
        <v>0</v>
      </c>
      <c r="BQ764" s="12">
        <f t="shared" ref="BQ764:EB764" si="1542">SUM(BQ765:BQ803)</f>
        <v>0</v>
      </c>
      <c r="BR764" s="12">
        <f t="shared" si="1542"/>
        <v>0</v>
      </c>
      <c r="BS764" s="12">
        <f t="shared" si="1542"/>
        <v>0</v>
      </c>
      <c r="BT764" s="12">
        <f t="shared" si="1542"/>
        <v>0</v>
      </c>
      <c r="BU764" s="12">
        <f t="shared" si="1542"/>
        <v>0</v>
      </c>
      <c r="BV764" s="12">
        <f t="shared" si="1542"/>
        <v>0</v>
      </c>
      <c r="BW764" s="12">
        <f t="shared" si="1542"/>
        <v>13</v>
      </c>
      <c r="BX764" s="12">
        <f t="shared" si="1542"/>
        <v>0</v>
      </c>
      <c r="BY764" s="12">
        <f t="shared" si="1542"/>
        <v>0</v>
      </c>
      <c r="BZ764" s="12">
        <f t="shared" si="1542"/>
        <v>0</v>
      </c>
      <c r="CA764" s="12">
        <f t="shared" si="1542"/>
        <v>0</v>
      </c>
      <c r="CB764" s="12">
        <f t="shared" si="1542"/>
        <v>0</v>
      </c>
      <c r="CC764" s="12">
        <f t="shared" si="1542"/>
        <v>0</v>
      </c>
      <c r="CD764" s="12">
        <f t="shared" si="1542"/>
        <v>0</v>
      </c>
      <c r="CE764" s="12">
        <f t="shared" si="1542"/>
        <v>0</v>
      </c>
      <c r="CF764" s="12">
        <f t="shared" si="1542"/>
        <v>0</v>
      </c>
      <c r="CG764" s="12">
        <f t="shared" si="1542"/>
        <v>0</v>
      </c>
      <c r="CH764" s="12">
        <f t="shared" si="1542"/>
        <v>14</v>
      </c>
      <c r="CI764" s="12">
        <f t="shared" si="1542"/>
        <v>0</v>
      </c>
      <c r="CJ764" s="12">
        <f t="shared" si="1542"/>
        <v>0</v>
      </c>
      <c r="CK764" s="12">
        <f t="shared" si="1542"/>
        <v>0</v>
      </c>
      <c r="CL764" s="12">
        <f t="shared" si="1542"/>
        <v>0</v>
      </c>
      <c r="CM764" s="12">
        <f t="shared" si="1542"/>
        <v>0</v>
      </c>
      <c r="CN764" s="12">
        <f t="shared" si="1542"/>
        <v>0</v>
      </c>
      <c r="CO764" s="12">
        <f t="shared" si="1542"/>
        <v>0</v>
      </c>
      <c r="CP764" s="12">
        <f t="shared" si="1542"/>
        <v>0</v>
      </c>
      <c r="CQ764" s="12">
        <f t="shared" si="1542"/>
        <v>0</v>
      </c>
      <c r="CR764" s="12">
        <f t="shared" si="1542"/>
        <v>0</v>
      </c>
      <c r="CS764" s="12">
        <f t="shared" si="1542"/>
        <v>6</v>
      </c>
      <c r="CT764" s="12">
        <f t="shared" si="1542"/>
        <v>0</v>
      </c>
      <c r="CU764" s="12">
        <f t="shared" si="1542"/>
        <v>0</v>
      </c>
      <c r="CV764" s="12">
        <f t="shared" si="1542"/>
        <v>0</v>
      </c>
      <c r="CW764" s="12">
        <f t="shared" si="1542"/>
        <v>0</v>
      </c>
      <c r="CX764" s="12">
        <f t="shared" si="1542"/>
        <v>0</v>
      </c>
      <c r="CY764" s="12">
        <f t="shared" si="1542"/>
        <v>0</v>
      </c>
      <c r="CZ764" s="12">
        <f t="shared" si="1542"/>
        <v>0</v>
      </c>
      <c r="DA764" s="12">
        <f t="shared" si="1542"/>
        <v>0</v>
      </c>
      <c r="DB764" s="12">
        <f t="shared" si="1542"/>
        <v>0</v>
      </c>
      <c r="DC764" s="12">
        <f t="shared" si="1542"/>
        <v>0</v>
      </c>
      <c r="DD764" s="12">
        <f t="shared" si="1542"/>
        <v>7</v>
      </c>
      <c r="DE764" s="12">
        <f t="shared" si="1542"/>
        <v>0</v>
      </c>
      <c r="DF764" s="12">
        <f t="shared" si="1542"/>
        <v>0</v>
      </c>
      <c r="DG764" s="12">
        <f t="shared" si="1542"/>
        <v>0</v>
      </c>
      <c r="DH764" s="12">
        <f t="shared" si="1542"/>
        <v>0</v>
      </c>
      <c r="DI764" s="12">
        <f t="shared" si="1542"/>
        <v>0</v>
      </c>
      <c r="DJ764" s="12">
        <f t="shared" si="1542"/>
        <v>0</v>
      </c>
      <c r="DK764" s="12">
        <f t="shared" si="1542"/>
        <v>0</v>
      </c>
      <c r="DL764" s="12">
        <f t="shared" si="1542"/>
        <v>0</v>
      </c>
      <c r="DM764" s="12">
        <f t="shared" si="1542"/>
        <v>0</v>
      </c>
      <c r="DN764" s="12">
        <f t="shared" si="1542"/>
        <v>0</v>
      </c>
      <c r="DO764" s="12">
        <f t="shared" si="1542"/>
        <v>12</v>
      </c>
      <c r="DP764" s="12">
        <f t="shared" si="1542"/>
        <v>0</v>
      </c>
      <c r="DQ764" s="12">
        <f t="shared" si="1542"/>
        <v>0</v>
      </c>
      <c r="DR764" s="12">
        <f t="shared" si="1542"/>
        <v>0</v>
      </c>
      <c r="DS764" s="12">
        <f t="shared" si="1542"/>
        <v>0</v>
      </c>
      <c r="DT764" s="12">
        <f t="shared" si="1542"/>
        <v>0</v>
      </c>
      <c r="DU764" s="12">
        <f t="shared" si="1542"/>
        <v>0</v>
      </c>
      <c r="DV764" s="12">
        <f t="shared" si="1542"/>
        <v>0</v>
      </c>
      <c r="DW764" s="12">
        <f t="shared" si="1542"/>
        <v>0</v>
      </c>
      <c r="DX764" s="12">
        <f t="shared" si="1542"/>
        <v>0</v>
      </c>
      <c r="DY764" s="12">
        <f t="shared" si="1542"/>
        <v>0</v>
      </c>
      <c r="DZ764" s="12">
        <f t="shared" si="1542"/>
        <v>12</v>
      </c>
      <c r="EA764" s="12">
        <f t="shared" si="1542"/>
        <v>0</v>
      </c>
      <c r="EB764" s="12">
        <f t="shared" si="1542"/>
        <v>0</v>
      </c>
      <c r="EC764" s="12">
        <f t="shared" ref="EC764:EP764" si="1543">SUM(EC765:EC803)</f>
        <v>0</v>
      </c>
      <c r="ED764" s="12">
        <f t="shared" si="1543"/>
        <v>0</v>
      </c>
      <c r="EE764" s="12">
        <f t="shared" si="1543"/>
        <v>0</v>
      </c>
      <c r="EF764" s="12">
        <f t="shared" si="1543"/>
        <v>0</v>
      </c>
      <c r="EG764" s="12">
        <f t="shared" si="1543"/>
        <v>0</v>
      </c>
      <c r="EH764" s="12">
        <f t="shared" si="1543"/>
        <v>0</v>
      </c>
      <c r="EI764" s="12">
        <f t="shared" si="1543"/>
        <v>0</v>
      </c>
      <c r="EJ764" s="12">
        <f t="shared" si="1543"/>
        <v>0</v>
      </c>
      <c r="EK764" s="12">
        <f t="shared" si="1543"/>
        <v>11</v>
      </c>
      <c r="EL764" s="12">
        <f t="shared" si="1543"/>
        <v>0</v>
      </c>
      <c r="EM764" s="12">
        <f t="shared" si="1543"/>
        <v>0</v>
      </c>
      <c r="EN764" s="12">
        <f t="shared" si="1543"/>
        <v>0</v>
      </c>
      <c r="EO764" s="12">
        <f t="shared" si="1543"/>
        <v>0</v>
      </c>
      <c r="EP764" s="12">
        <f t="shared" si="1543"/>
        <v>0</v>
      </c>
      <c r="EQ764" s="12" t="s">
        <v>137</v>
      </c>
      <c r="ER764" s="12" t="s">
        <v>137</v>
      </c>
      <c r="ES764" s="12" t="s">
        <v>137</v>
      </c>
      <c r="ET764" s="12" t="s">
        <v>137</v>
      </c>
      <c r="EU764" s="12" t="s">
        <v>137</v>
      </c>
      <c r="EV764" s="12" t="s">
        <v>137</v>
      </c>
      <c r="EW764" s="12" t="s">
        <v>137</v>
      </c>
      <c r="EX764" s="12" t="s">
        <v>137</v>
      </c>
      <c r="EY764" s="12" t="s">
        <v>137</v>
      </c>
      <c r="EZ764" s="12" t="s">
        <v>137</v>
      </c>
      <c r="FA764" s="12" t="s">
        <v>137</v>
      </c>
      <c r="FB764" s="12">
        <f t="shared" ref="FB764" si="1544">SUM(FB765:FB803)</f>
        <v>0</v>
      </c>
      <c r="FC764" s="12">
        <f t="shared" ref="FC764" si="1545">SUM(FC765:FC803)</f>
        <v>0</v>
      </c>
      <c r="FD764" s="12">
        <f t="shared" ref="FD764" si="1546">SUM(FD765:FD803)</f>
        <v>0</v>
      </c>
      <c r="FE764" s="12">
        <f t="shared" ref="FE764" si="1547">SUM(FE765:FE803)</f>
        <v>0</v>
      </c>
      <c r="FF764" s="12">
        <f t="shared" ref="FF764" si="1548">SUM(FF765:FF803)</f>
        <v>0</v>
      </c>
      <c r="FG764" s="12">
        <f t="shared" ref="FG764" si="1549">SUM(FG765:FG803)</f>
        <v>48</v>
      </c>
      <c r="FH764" s="12">
        <f t="shared" ref="FH764" si="1550">SUM(FH765:FH803)</f>
        <v>0</v>
      </c>
      <c r="FI764" s="12">
        <f t="shared" ref="FI764" si="1551">SUM(FI765:FI803)</f>
        <v>0</v>
      </c>
      <c r="FJ764" s="12">
        <f t="shared" ref="FJ764" si="1552">SUM(FJ765:FJ803)</f>
        <v>0</v>
      </c>
      <c r="FK764" s="12">
        <f t="shared" ref="FK764" si="1553">SUM(FK765:FK803)</f>
        <v>0</v>
      </c>
      <c r="FL764" s="12">
        <f t="shared" ref="FL764" si="1554">SUM(FL765:FL803)</f>
        <v>0</v>
      </c>
      <c r="FM764" s="12">
        <f t="shared" ref="FM764" si="1555">SUM(FM765:FM803)</f>
        <v>0</v>
      </c>
      <c r="FN764" s="12">
        <f t="shared" ref="FN764" si="1556">SUM(FN765:FN803)</f>
        <v>0</v>
      </c>
      <c r="FO764" s="12">
        <f t="shared" ref="FO764" si="1557">SUM(FO765:FO803)</f>
        <v>0</v>
      </c>
      <c r="FP764" s="12">
        <f t="shared" ref="FP764" si="1558">SUM(FP765:FP803)</f>
        <v>0</v>
      </c>
      <c r="FQ764" s="12">
        <f t="shared" ref="FQ764" si="1559">SUM(FQ765:FQ803)</f>
        <v>0</v>
      </c>
      <c r="FR764" s="12">
        <f t="shared" ref="FR764" si="1560">SUM(FR765:FR803)</f>
        <v>51</v>
      </c>
      <c r="FS764" s="12">
        <f t="shared" ref="FS764" si="1561">SUM(FS765:FS803)</f>
        <v>0</v>
      </c>
      <c r="FT764" s="12">
        <f t="shared" ref="FT764" si="1562">SUM(FT765:FT803)</f>
        <v>0</v>
      </c>
      <c r="FU764" s="12">
        <f t="shared" ref="FU764" si="1563">SUM(FU765:FU803)</f>
        <v>0</v>
      </c>
      <c r="FV764" s="12">
        <f t="shared" ref="FV764" si="1564">SUM(FV765:FV803)</f>
        <v>0</v>
      </c>
      <c r="FW764" s="12">
        <f t="shared" ref="FW764" si="1565">SUM(FW765:FW803)</f>
        <v>0</v>
      </c>
      <c r="FX764" s="72" t="s">
        <v>137</v>
      </c>
    </row>
    <row r="765" spans="1:180" s="42" customFormat="1" ht="47.25" x14ac:dyDescent="0.25">
      <c r="A765" s="38" t="s">
        <v>679</v>
      </c>
      <c r="B765" s="13" t="s">
        <v>1180</v>
      </c>
      <c r="C765" s="14" t="s">
        <v>582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1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f t="shared" ref="O765:Y765" si="1566">AK765+BG765+CC765+CY765+DU765+EF765</f>
        <v>0</v>
      </c>
      <c r="P765" s="15">
        <f t="shared" si="1566"/>
        <v>0</v>
      </c>
      <c r="Q765" s="15">
        <f t="shared" si="1566"/>
        <v>0</v>
      </c>
      <c r="R765" s="15">
        <f t="shared" si="1566"/>
        <v>0</v>
      </c>
      <c r="S765" s="15">
        <f t="shared" si="1566"/>
        <v>0</v>
      </c>
      <c r="T765" s="15">
        <f t="shared" si="1566"/>
        <v>1</v>
      </c>
      <c r="U765" s="15">
        <f t="shared" si="1566"/>
        <v>0</v>
      </c>
      <c r="V765" s="15">
        <f t="shared" si="1566"/>
        <v>0</v>
      </c>
      <c r="W765" s="15">
        <f t="shared" si="1566"/>
        <v>0</v>
      </c>
      <c r="X765" s="15">
        <f t="shared" si="1566"/>
        <v>0</v>
      </c>
      <c r="Y765" s="15">
        <f t="shared" si="1566"/>
        <v>0</v>
      </c>
      <c r="Z765" s="15">
        <v>0</v>
      </c>
      <c r="AA765" s="15">
        <v>0</v>
      </c>
      <c r="AB765" s="15">
        <v>0</v>
      </c>
      <c r="AC765" s="15">
        <v>0</v>
      </c>
      <c r="AD765" s="15">
        <v>0</v>
      </c>
      <c r="AE765" s="15">
        <v>1</v>
      </c>
      <c r="AF765" s="15">
        <v>0</v>
      </c>
      <c r="AG765" s="15">
        <v>0</v>
      </c>
      <c r="AH765" s="15">
        <v>0</v>
      </c>
      <c r="AI765" s="15">
        <v>0</v>
      </c>
      <c r="AJ765" s="15">
        <v>0</v>
      </c>
      <c r="AK765" s="15">
        <v>0</v>
      </c>
      <c r="AL765" s="15">
        <v>0</v>
      </c>
      <c r="AM765" s="15">
        <v>0</v>
      </c>
      <c r="AN765" s="15">
        <v>0</v>
      </c>
      <c r="AO765" s="15">
        <v>0</v>
      </c>
      <c r="AP765" s="15">
        <v>1</v>
      </c>
      <c r="AQ765" s="15">
        <v>0</v>
      </c>
      <c r="AR765" s="15">
        <v>0</v>
      </c>
      <c r="AS765" s="15">
        <v>0</v>
      </c>
      <c r="AT765" s="15">
        <v>0</v>
      </c>
      <c r="AU765" s="15">
        <v>0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v>0</v>
      </c>
      <c r="BE765" s="15">
        <v>0</v>
      </c>
      <c r="BF765" s="15">
        <v>0</v>
      </c>
      <c r="BG765" s="15">
        <v>0</v>
      </c>
      <c r="BH765" s="15">
        <v>0</v>
      </c>
      <c r="BI765" s="15">
        <v>0</v>
      </c>
      <c r="BJ765" s="15">
        <v>0</v>
      </c>
      <c r="BK765" s="15">
        <v>0</v>
      </c>
      <c r="BL765" s="15">
        <v>0</v>
      </c>
      <c r="BM765" s="15">
        <v>0</v>
      </c>
      <c r="BN765" s="15">
        <v>0</v>
      </c>
      <c r="BO765" s="15">
        <v>0</v>
      </c>
      <c r="BP765" s="15">
        <v>0</v>
      </c>
      <c r="BQ765" s="15">
        <v>0</v>
      </c>
      <c r="BR765" s="15">
        <v>0</v>
      </c>
      <c r="BS765" s="15">
        <v>0</v>
      </c>
      <c r="BT765" s="15">
        <v>0</v>
      </c>
      <c r="BU765" s="15">
        <v>0</v>
      </c>
      <c r="BV765" s="15">
        <v>0</v>
      </c>
      <c r="BW765" s="15">
        <v>0</v>
      </c>
      <c r="BX765" s="15">
        <v>0</v>
      </c>
      <c r="BY765" s="15">
        <v>0</v>
      </c>
      <c r="BZ765" s="15">
        <v>0</v>
      </c>
      <c r="CA765" s="15">
        <v>0</v>
      </c>
      <c r="CB765" s="15">
        <v>0</v>
      </c>
      <c r="CC765" s="15">
        <v>0</v>
      </c>
      <c r="CD765" s="15">
        <v>0</v>
      </c>
      <c r="CE765" s="15">
        <v>0</v>
      </c>
      <c r="CF765" s="15">
        <v>0</v>
      </c>
      <c r="CG765" s="15">
        <v>0</v>
      </c>
      <c r="CH765" s="15">
        <v>0</v>
      </c>
      <c r="CI765" s="15">
        <v>0</v>
      </c>
      <c r="CJ765" s="15">
        <v>0</v>
      </c>
      <c r="CK765" s="15">
        <v>0</v>
      </c>
      <c r="CL765" s="15">
        <v>0</v>
      </c>
      <c r="CM765" s="15">
        <v>0</v>
      </c>
      <c r="CN765" s="15">
        <v>0</v>
      </c>
      <c r="CO765" s="15">
        <v>0</v>
      </c>
      <c r="CP765" s="15">
        <v>0</v>
      </c>
      <c r="CQ765" s="15">
        <v>0</v>
      </c>
      <c r="CR765" s="15">
        <v>0</v>
      </c>
      <c r="CS765" s="15">
        <v>0</v>
      </c>
      <c r="CT765" s="15">
        <v>0</v>
      </c>
      <c r="CU765" s="15">
        <v>0</v>
      </c>
      <c r="CV765" s="15">
        <v>0</v>
      </c>
      <c r="CW765" s="15">
        <v>0</v>
      </c>
      <c r="CX765" s="15">
        <v>0</v>
      </c>
      <c r="CY765" s="15">
        <v>0</v>
      </c>
      <c r="CZ765" s="15">
        <v>0</v>
      </c>
      <c r="DA765" s="15">
        <v>0</v>
      </c>
      <c r="DB765" s="15">
        <v>0</v>
      </c>
      <c r="DC765" s="15">
        <v>0</v>
      </c>
      <c r="DD765" s="15">
        <v>0</v>
      </c>
      <c r="DE765" s="15">
        <v>0</v>
      </c>
      <c r="DF765" s="15">
        <v>0</v>
      </c>
      <c r="DG765" s="15">
        <v>0</v>
      </c>
      <c r="DH765" s="15">
        <v>0</v>
      </c>
      <c r="DI765" s="15">
        <v>0</v>
      </c>
      <c r="DJ765" s="15">
        <v>0</v>
      </c>
      <c r="DK765" s="15">
        <v>0</v>
      </c>
      <c r="DL765" s="15">
        <v>0</v>
      </c>
      <c r="DM765" s="15">
        <v>0</v>
      </c>
      <c r="DN765" s="15">
        <v>0</v>
      </c>
      <c r="DO765" s="15">
        <v>0</v>
      </c>
      <c r="DP765" s="15">
        <v>0</v>
      </c>
      <c r="DQ765" s="15">
        <v>0</v>
      </c>
      <c r="DR765" s="15">
        <v>0</v>
      </c>
      <c r="DS765" s="15">
        <v>0</v>
      </c>
      <c r="DT765" s="15">
        <v>0</v>
      </c>
      <c r="DU765" s="15">
        <v>0</v>
      </c>
      <c r="DV765" s="15">
        <v>0</v>
      </c>
      <c r="DW765" s="15">
        <v>0</v>
      </c>
      <c r="DX765" s="15">
        <v>0</v>
      </c>
      <c r="DY765" s="15">
        <v>0</v>
      </c>
      <c r="DZ765" s="15">
        <v>0</v>
      </c>
      <c r="EA765" s="15">
        <v>0</v>
      </c>
      <c r="EB765" s="15">
        <v>0</v>
      </c>
      <c r="EC765" s="15">
        <v>0</v>
      </c>
      <c r="ED765" s="15">
        <v>0</v>
      </c>
      <c r="EE765" s="15">
        <v>0</v>
      </c>
      <c r="EF765" s="15">
        <v>0</v>
      </c>
      <c r="EG765" s="15">
        <v>0</v>
      </c>
      <c r="EH765" s="15">
        <v>0</v>
      </c>
      <c r="EI765" s="15">
        <v>0</v>
      </c>
      <c r="EJ765" s="15">
        <v>0</v>
      </c>
      <c r="EK765" s="15">
        <v>0</v>
      </c>
      <c r="EL765" s="15">
        <v>0</v>
      </c>
      <c r="EM765" s="15">
        <v>0</v>
      </c>
      <c r="EN765" s="15">
        <v>0</v>
      </c>
      <c r="EO765" s="15">
        <v>0</v>
      </c>
      <c r="EP765" s="15">
        <v>0</v>
      </c>
      <c r="EQ765" s="15" t="s">
        <v>137</v>
      </c>
      <c r="ER765" s="15" t="s">
        <v>137</v>
      </c>
      <c r="ES765" s="15" t="s">
        <v>137</v>
      </c>
      <c r="ET765" s="15" t="s">
        <v>137</v>
      </c>
      <c r="EU765" s="15" t="s">
        <v>137</v>
      </c>
      <c r="EV765" s="15" t="s">
        <v>137</v>
      </c>
      <c r="EW765" s="15" t="s">
        <v>137</v>
      </c>
      <c r="EX765" s="15" t="s">
        <v>137</v>
      </c>
      <c r="EY765" s="15" t="s">
        <v>137</v>
      </c>
      <c r="EZ765" s="15" t="s">
        <v>137</v>
      </c>
      <c r="FA765" s="15" t="s">
        <v>137</v>
      </c>
      <c r="FB765" s="15">
        <f t="shared" ref="FB765:FL780" si="1567">EF765+DJ765+CN765+BR765+AV765</f>
        <v>0</v>
      </c>
      <c r="FC765" s="15">
        <f t="shared" ref="FC765:FC777" si="1568">EG765+DK765+CO765+BS765+AW765</f>
        <v>0</v>
      </c>
      <c r="FD765" s="15">
        <f t="shared" ref="FD765:FD777" si="1569">EH765+DL765+CP765+BT765+AX765</f>
        <v>0</v>
      </c>
      <c r="FE765" s="15">
        <f t="shared" ref="FE765:FE777" si="1570">EI765+DM765+CQ765+BU765+AY765</f>
        <v>0</v>
      </c>
      <c r="FF765" s="15">
        <f t="shared" ref="FF765:FF777" si="1571">EJ765+DN765+CR765+BV765+AZ765</f>
        <v>0</v>
      </c>
      <c r="FG765" s="15">
        <f t="shared" ref="FG765:FG777" si="1572">EK765+DO765+CS765+BW765+BA765</f>
        <v>0</v>
      </c>
      <c r="FH765" s="15">
        <f t="shared" ref="FH765:FH777" si="1573">EL765+DP765+CT765+BX765+BB765</f>
        <v>0</v>
      </c>
      <c r="FI765" s="15">
        <f t="shared" ref="FI765:FI777" si="1574">EM765+DQ765+CU765+BY765+BC765</f>
        <v>0</v>
      </c>
      <c r="FJ765" s="15">
        <f t="shared" ref="FJ765:FJ777" si="1575">EN765+DR765+CV765+BZ765+BD765</f>
        <v>0</v>
      </c>
      <c r="FK765" s="15">
        <f t="shared" ref="FK765:FK777" si="1576">EO765+DS765+CW765+CA765+BE765</f>
        <v>0</v>
      </c>
      <c r="FL765" s="15">
        <f t="shared" ref="FL765:FL777" si="1577">EP765+DT765+CX765+CB765+BF765</f>
        <v>0</v>
      </c>
      <c r="FM765" s="15">
        <f t="shared" ref="FM765:FW780" si="1578">BG765+CC765+CY765+DU765+EF765</f>
        <v>0</v>
      </c>
      <c r="FN765" s="15">
        <f t="shared" ref="FN765:FN777" si="1579">BH765+CD765+CZ765+DV765+EG765</f>
        <v>0</v>
      </c>
      <c r="FO765" s="15">
        <f t="shared" ref="FO765:FO777" si="1580">BI765+CE765+DA765+DW765+EH765</f>
        <v>0</v>
      </c>
      <c r="FP765" s="15">
        <f t="shared" ref="FP765:FP777" si="1581">BJ765+CF765+DB765+DX765+EI765</f>
        <v>0</v>
      </c>
      <c r="FQ765" s="15">
        <f t="shared" ref="FQ765:FQ777" si="1582">BK765+CG765+DC765+DY765+EJ765</f>
        <v>0</v>
      </c>
      <c r="FR765" s="15">
        <f t="shared" ref="FR765:FR777" si="1583">BL765+CH765+DD765+DZ765+EK765</f>
        <v>0</v>
      </c>
      <c r="FS765" s="15">
        <f t="shared" ref="FS765:FS777" si="1584">BM765+CI765+DE765+EA765+EL765</f>
        <v>0</v>
      </c>
      <c r="FT765" s="15">
        <f t="shared" ref="FT765:FT777" si="1585">BN765+CJ765+DF765+EB765+EM765</f>
        <v>0</v>
      </c>
      <c r="FU765" s="15">
        <f t="shared" ref="FU765:FU777" si="1586">BO765+CK765+DG765+EC765+EN765</f>
        <v>0</v>
      </c>
      <c r="FV765" s="15">
        <f t="shared" ref="FV765:FV777" si="1587">BP765+CL765+DH765+ED765+EO765</f>
        <v>0</v>
      </c>
      <c r="FW765" s="15">
        <f t="shared" ref="FW765:FW777" si="1588">BQ765+CM765+DI765+EE765+EP765</f>
        <v>0</v>
      </c>
      <c r="FX765" s="49" t="s">
        <v>1927</v>
      </c>
    </row>
    <row r="766" spans="1:180" s="42" customFormat="1" x14ac:dyDescent="0.25">
      <c r="A766" s="38" t="s">
        <v>679</v>
      </c>
      <c r="B766" s="13" t="s">
        <v>583</v>
      </c>
      <c r="C766" s="14" t="s">
        <v>584</v>
      </c>
      <c r="D766" s="15">
        <v>0</v>
      </c>
      <c r="E766" s="15">
        <v>0</v>
      </c>
      <c r="F766" s="15">
        <v>0</v>
      </c>
      <c r="G766" s="15">
        <v>0</v>
      </c>
      <c r="H766" s="15">
        <v>0</v>
      </c>
      <c r="I766" s="15">
        <v>1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f t="shared" ref="O766:O781" si="1589">AK766+BG766+CC766+CY766+DU766+EF766</f>
        <v>0</v>
      </c>
      <c r="P766" s="15">
        <f t="shared" ref="P766:S784" si="1590">AL766+BH766+CD766+CZ766+DV766+EG766</f>
        <v>0</v>
      </c>
      <c r="Q766" s="15">
        <f t="shared" ref="Q766:S783" si="1591">AM766+BI766+CE766+DA766+DW766+EH766</f>
        <v>0</v>
      </c>
      <c r="R766" s="15">
        <f t="shared" ref="R766:S782" si="1592">AN766+BJ766+CF766+DB766+DX766+EI766</f>
        <v>0</v>
      </c>
      <c r="S766" s="15">
        <f t="shared" ref="S766:T781" si="1593">AO766+BK766+CG766+DC766+DY766+EJ766</f>
        <v>0</v>
      </c>
      <c r="T766" s="15">
        <v>1</v>
      </c>
      <c r="U766" s="15">
        <f t="shared" ref="U766:U781" si="1594">AQ766+BM766+CI766+DE766+EA766+EL766</f>
        <v>0</v>
      </c>
      <c r="V766" s="15">
        <f t="shared" ref="V766:V803" si="1595">AR766+BN766+CJ766+DF766+EB766+EM766</f>
        <v>0</v>
      </c>
      <c r="W766" s="15">
        <f t="shared" ref="W766:W803" si="1596">AS766+BO766+CK766+DG766+EC766+EN766</f>
        <v>0</v>
      </c>
      <c r="X766" s="15">
        <f t="shared" ref="X766:X803" si="1597">AT766+BP766+CL766+DH766+ED766+EO766</f>
        <v>0</v>
      </c>
      <c r="Y766" s="15">
        <f t="shared" ref="Y766:Y803" si="1598">AU766+BQ766+CM766+DI766+EE766+EP766</f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  <c r="BE766" s="15">
        <v>0</v>
      </c>
      <c r="BF766" s="15">
        <v>0</v>
      </c>
      <c r="BG766" s="15">
        <v>0</v>
      </c>
      <c r="BH766" s="15">
        <v>0</v>
      </c>
      <c r="BI766" s="15">
        <v>0</v>
      </c>
      <c r="BJ766" s="15">
        <v>0</v>
      </c>
      <c r="BK766" s="15">
        <v>0</v>
      </c>
      <c r="BL766" s="15">
        <v>0</v>
      </c>
      <c r="BM766" s="15">
        <v>0</v>
      </c>
      <c r="BN766" s="15">
        <v>0</v>
      </c>
      <c r="BO766" s="15">
        <v>0</v>
      </c>
      <c r="BP766" s="15">
        <v>0</v>
      </c>
      <c r="BQ766" s="15">
        <v>0</v>
      </c>
      <c r="BR766" s="15">
        <v>0</v>
      </c>
      <c r="BS766" s="15">
        <v>0</v>
      </c>
      <c r="BT766" s="15">
        <v>0</v>
      </c>
      <c r="BU766" s="15">
        <v>0</v>
      </c>
      <c r="BV766" s="15">
        <v>0</v>
      </c>
      <c r="BW766" s="15">
        <v>0</v>
      </c>
      <c r="BX766" s="15">
        <v>0</v>
      </c>
      <c r="BY766" s="15">
        <v>0</v>
      </c>
      <c r="BZ766" s="15">
        <v>0</v>
      </c>
      <c r="CA766" s="15">
        <v>0</v>
      </c>
      <c r="CB766" s="15">
        <v>0</v>
      </c>
      <c r="CC766" s="15">
        <v>0</v>
      </c>
      <c r="CD766" s="15">
        <v>0</v>
      </c>
      <c r="CE766" s="15">
        <v>0</v>
      </c>
      <c r="CF766" s="15">
        <v>0</v>
      </c>
      <c r="CG766" s="15">
        <v>0</v>
      </c>
      <c r="CH766" s="15">
        <v>0</v>
      </c>
      <c r="CI766" s="15">
        <v>0</v>
      </c>
      <c r="CJ766" s="15">
        <v>0</v>
      </c>
      <c r="CK766" s="15">
        <v>0</v>
      </c>
      <c r="CL766" s="15">
        <v>0</v>
      </c>
      <c r="CM766" s="15">
        <v>0</v>
      </c>
      <c r="CN766" s="15">
        <v>0</v>
      </c>
      <c r="CO766" s="15">
        <v>0</v>
      </c>
      <c r="CP766" s="15">
        <v>0</v>
      </c>
      <c r="CQ766" s="15">
        <v>0</v>
      </c>
      <c r="CR766" s="15">
        <v>0</v>
      </c>
      <c r="CS766" s="15">
        <v>0</v>
      </c>
      <c r="CT766" s="15">
        <v>0</v>
      </c>
      <c r="CU766" s="15">
        <v>0</v>
      </c>
      <c r="CV766" s="15">
        <v>0</v>
      </c>
      <c r="CW766" s="15">
        <v>0</v>
      </c>
      <c r="CX766" s="15">
        <v>0</v>
      </c>
      <c r="CY766" s="15">
        <v>0</v>
      </c>
      <c r="CZ766" s="15">
        <v>0</v>
      </c>
      <c r="DA766" s="15">
        <v>0</v>
      </c>
      <c r="DB766" s="15">
        <v>0</v>
      </c>
      <c r="DC766" s="15">
        <v>0</v>
      </c>
      <c r="DD766" s="15">
        <v>0</v>
      </c>
      <c r="DE766" s="15">
        <v>0</v>
      </c>
      <c r="DF766" s="15">
        <v>0</v>
      </c>
      <c r="DG766" s="15">
        <v>0</v>
      </c>
      <c r="DH766" s="15">
        <v>0</v>
      </c>
      <c r="DI766" s="15">
        <v>0</v>
      </c>
      <c r="DJ766" s="15">
        <v>0</v>
      </c>
      <c r="DK766" s="15">
        <v>0</v>
      </c>
      <c r="DL766" s="15">
        <v>0</v>
      </c>
      <c r="DM766" s="15">
        <v>0</v>
      </c>
      <c r="DN766" s="15">
        <v>0</v>
      </c>
      <c r="DO766" s="15">
        <v>0</v>
      </c>
      <c r="DP766" s="15">
        <v>0</v>
      </c>
      <c r="DQ766" s="15">
        <v>0</v>
      </c>
      <c r="DR766" s="15">
        <v>0</v>
      </c>
      <c r="DS766" s="15">
        <v>0</v>
      </c>
      <c r="DT766" s="15">
        <v>0</v>
      </c>
      <c r="DU766" s="15">
        <v>0</v>
      </c>
      <c r="DV766" s="15">
        <v>0</v>
      </c>
      <c r="DW766" s="15">
        <v>0</v>
      </c>
      <c r="DX766" s="15">
        <v>0</v>
      </c>
      <c r="DY766" s="15">
        <v>0</v>
      </c>
      <c r="DZ766" s="15">
        <v>0</v>
      </c>
      <c r="EA766" s="15">
        <v>0</v>
      </c>
      <c r="EB766" s="15">
        <v>0</v>
      </c>
      <c r="EC766" s="15">
        <v>0</v>
      </c>
      <c r="ED766" s="15">
        <v>0</v>
      </c>
      <c r="EE766" s="15">
        <v>0</v>
      </c>
      <c r="EF766" s="15">
        <v>0</v>
      </c>
      <c r="EG766" s="15">
        <v>0</v>
      </c>
      <c r="EH766" s="15">
        <v>0</v>
      </c>
      <c r="EI766" s="15">
        <v>0</v>
      </c>
      <c r="EJ766" s="15">
        <v>0</v>
      </c>
      <c r="EK766" s="15">
        <v>0</v>
      </c>
      <c r="EL766" s="15">
        <v>0</v>
      </c>
      <c r="EM766" s="15">
        <v>0</v>
      </c>
      <c r="EN766" s="15">
        <v>0</v>
      </c>
      <c r="EO766" s="15">
        <v>0</v>
      </c>
      <c r="EP766" s="15">
        <v>0</v>
      </c>
      <c r="EQ766" s="15" t="s">
        <v>137</v>
      </c>
      <c r="ER766" s="15" t="s">
        <v>137</v>
      </c>
      <c r="ES766" s="15" t="s">
        <v>137</v>
      </c>
      <c r="ET766" s="15" t="s">
        <v>137</v>
      </c>
      <c r="EU766" s="15" t="s">
        <v>137</v>
      </c>
      <c r="EV766" s="15" t="s">
        <v>137</v>
      </c>
      <c r="EW766" s="15" t="s">
        <v>137</v>
      </c>
      <c r="EX766" s="15" t="s">
        <v>137</v>
      </c>
      <c r="EY766" s="15" t="s">
        <v>137</v>
      </c>
      <c r="EZ766" s="15" t="s">
        <v>137</v>
      </c>
      <c r="FA766" s="15" t="s">
        <v>137</v>
      </c>
      <c r="FB766" s="15">
        <f t="shared" si="1567"/>
        <v>0</v>
      </c>
      <c r="FC766" s="15">
        <f t="shared" si="1568"/>
        <v>0</v>
      </c>
      <c r="FD766" s="15">
        <f t="shared" si="1569"/>
        <v>0</v>
      </c>
      <c r="FE766" s="15">
        <f t="shared" si="1570"/>
        <v>0</v>
      </c>
      <c r="FF766" s="15">
        <f t="shared" si="1571"/>
        <v>0</v>
      </c>
      <c r="FG766" s="15">
        <f t="shared" si="1572"/>
        <v>0</v>
      </c>
      <c r="FH766" s="15">
        <f t="shared" si="1573"/>
        <v>0</v>
      </c>
      <c r="FI766" s="15">
        <f t="shared" si="1574"/>
        <v>0</v>
      </c>
      <c r="FJ766" s="15">
        <f t="shared" si="1575"/>
        <v>0</v>
      </c>
      <c r="FK766" s="15">
        <f t="shared" si="1576"/>
        <v>0</v>
      </c>
      <c r="FL766" s="15">
        <f t="shared" si="1577"/>
        <v>0</v>
      </c>
      <c r="FM766" s="15">
        <f t="shared" si="1578"/>
        <v>0</v>
      </c>
      <c r="FN766" s="15">
        <f t="shared" si="1579"/>
        <v>0</v>
      </c>
      <c r="FO766" s="15">
        <f t="shared" si="1580"/>
        <v>0</v>
      </c>
      <c r="FP766" s="15">
        <f t="shared" si="1581"/>
        <v>0</v>
      </c>
      <c r="FQ766" s="15">
        <f t="shared" si="1582"/>
        <v>0</v>
      </c>
      <c r="FR766" s="15">
        <f t="shared" si="1583"/>
        <v>0</v>
      </c>
      <c r="FS766" s="15">
        <f t="shared" si="1584"/>
        <v>0</v>
      </c>
      <c r="FT766" s="15">
        <f t="shared" si="1585"/>
        <v>0</v>
      </c>
      <c r="FU766" s="15">
        <f t="shared" si="1586"/>
        <v>0</v>
      </c>
      <c r="FV766" s="15">
        <f t="shared" si="1587"/>
        <v>0</v>
      </c>
      <c r="FW766" s="15">
        <f t="shared" si="1588"/>
        <v>0</v>
      </c>
      <c r="FX766" s="49" t="s">
        <v>1927</v>
      </c>
    </row>
    <row r="767" spans="1:180" s="42" customFormat="1" ht="57" customHeight="1" x14ac:dyDescent="0.25">
      <c r="A767" s="38" t="s">
        <v>679</v>
      </c>
      <c r="B767" s="13" t="s">
        <v>1998</v>
      </c>
      <c r="C767" s="24" t="s">
        <v>1999</v>
      </c>
      <c r="D767" s="15">
        <v>0</v>
      </c>
      <c r="E767" s="15">
        <v>0</v>
      </c>
      <c r="F767" s="15">
        <v>0</v>
      </c>
      <c r="G767" s="15">
        <v>0</v>
      </c>
      <c r="H767" s="15">
        <v>0</v>
      </c>
      <c r="I767" s="15">
        <v>1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5">
        <f t="shared" si="1589"/>
        <v>0</v>
      </c>
      <c r="P767" s="15">
        <f t="shared" si="1590"/>
        <v>0</v>
      </c>
      <c r="Q767" s="15">
        <f t="shared" si="1591"/>
        <v>0</v>
      </c>
      <c r="R767" s="15">
        <f t="shared" si="1592"/>
        <v>0</v>
      </c>
      <c r="S767" s="15">
        <f t="shared" si="1593"/>
        <v>0</v>
      </c>
      <c r="T767" s="15">
        <v>1</v>
      </c>
      <c r="U767" s="15">
        <f t="shared" si="1594"/>
        <v>0</v>
      </c>
      <c r="V767" s="15">
        <f t="shared" si="1595"/>
        <v>0</v>
      </c>
      <c r="W767" s="15">
        <f t="shared" si="1596"/>
        <v>0</v>
      </c>
      <c r="X767" s="15">
        <f t="shared" si="1597"/>
        <v>0</v>
      </c>
      <c r="Y767" s="15">
        <f t="shared" si="1598"/>
        <v>0</v>
      </c>
      <c r="Z767" s="15">
        <v>0</v>
      </c>
      <c r="AA767" s="15">
        <v>0</v>
      </c>
      <c r="AB767" s="15">
        <v>0</v>
      </c>
      <c r="AC767" s="15">
        <v>0</v>
      </c>
      <c r="AD767" s="15">
        <v>0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  <c r="AJ767" s="15">
        <v>0</v>
      </c>
      <c r="AK767" s="15">
        <v>0</v>
      </c>
      <c r="AL767" s="15">
        <v>0</v>
      </c>
      <c r="AM767" s="15">
        <v>0</v>
      </c>
      <c r="AN767" s="15">
        <v>0</v>
      </c>
      <c r="AO767" s="15">
        <v>0</v>
      </c>
      <c r="AP767" s="15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15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v>0</v>
      </c>
      <c r="BE767" s="15">
        <v>0</v>
      </c>
      <c r="BF767" s="15">
        <v>0</v>
      </c>
      <c r="BG767" s="15">
        <v>0</v>
      </c>
      <c r="BH767" s="15">
        <v>0</v>
      </c>
      <c r="BI767" s="15">
        <v>0</v>
      </c>
      <c r="BJ767" s="15">
        <v>0</v>
      </c>
      <c r="BK767" s="15">
        <v>0</v>
      </c>
      <c r="BL767" s="15">
        <v>0</v>
      </c>
      <c r="BM767" s="15">
        <v>0</v>
      </c>
      <c r="BN767" s="15">
        <v>0</v>
      </c>
      <c r="BO767" s="15">
        <v>0</v>
      </c>
      <c r="BP767" s="15">
        <v>0</v>
      </c>
      <c r="BQ767" s="15">
        <v>0</v>
      </c>
      <c r="BR767" s="15">
        <v>0</v>
      </c>
      <c r="BS767" s="15">
        <v>0</v>
      </c>
      <c r="BT767" s="15">
        <v>0</v>
      </c>
      <c r="BU767" s="15">
        <v>0</v>
      </c>
      <c r="BV767" s="15">
        <v>0</v>
      </c>
      <c r="BW767" s="15">
        <v>0</v>
      </c>
      <c r="BX767" s="15">
        <v>0</v>
      </c>
      <c r="BY767" s="15">
        <v>0</v>
      </c>
      <c r="BZ767" s="15">
        <v>0</v>
      </c>
      <c r="CA767" s="15">
        <v>0</v>
      </c>
      <c r="CB767" s="15">
        <v>0</v>
      </c>
      <c r="CC767" s="15">
        <v>0</v>
      </c>
      <c r="CD767" s="15">
        <v>0</v>
      </c>
      <c r="CE767" s="15">
        <v>0</v>
      </c>
      <c r="CF767" s="15">
        <v>0</v>
      </c>
      <c r="CG767" s="15">
        <v>0</v>
      </c>
      <c r="CH767" s="15">
        <v>0</v>
      </c>
      <c r="CI767" s="15">
        <v>0</v>
      </c>
      <c r="CJ767" s="15">
        <v>0</v>
      </c>
      <c r="CK767" s="15">
        <v>0</v>
      </c>
      <c r="CL767" s="15">
        <v>0</v>
      </c>
      <c r="CM767" s="15">
        <v>0</v>
      </c>
      <c r="CN767" s="15">
        <v>0</v>
      </c>
      <c r="CO767" s="15">
        <v>0</v>
      </c>
      <c r="CP767" s="15">
        <v>0</v>
      </c>
      <c r="CQ767" s="15">
        <v>0</v>
      </c>
      <c r="CR767" s="15">
        <v>0</v>
      </c>
      <c r="CS767" s="15">
        <v>0</v>
      </c>
      <c r="CT767" s="15">
        <v>0</v>
      </c>
      <c r="CU767" s="15">
        <v>0</v>
      </c>
      <c r="CV767" s="15">
        <v>0</v>
      </c>
      <c r="CW767" s="15">
        <v>0</v>
      </c>
      <c r="CX767" s="15">
        <v>0</v>
      </c>
      <c r="CY767" s="15">
        <v>0</v>
      </c>
      <c r="CZ767" s="15">
        <v>0</v>
      </c>
      <c r="DA767" s="15">
        <v>0</v>
      </c>
      <c r="DB767" s="15">
        <v>0</v>
      </c>
      <c r="DC767" s="15">
        <v>0</v>
      </c>
      <c r="DD767" s="15">
        <v>0</v>
      </c>
      <c r="DE767" s="15">
        <v>0</v>
      </c>
      <c r="DF767" s="15">
        <v>0</v>
      </c>
      <c r="DG767" s="15">
        <v>0</v>
      </c>
      <c r="DH767" s="15">
        <v>0</v>
      </c>
      <c r="DI767" s="15">
        <v>0</v>
      </c>
      <c r="DJ767" s="15">
        <v>0</v>
      </c>
      <c r="DK767" s="15">
        <v>0</v>
      </c>
      <c r="DL767" s="15">
        <v>0</v>
      </c>
      <c r="DM767" s="15">
        <v>0</v>
      </c>
      <c r="DN767" s="15">
        <v>0</v>
      </c>
      <c r="DO767" s="15">
        <v>0</v>
      </c>
      <c r="DP767" s="15">
        <v>0</v>
      </c>
      <c r="DQ767" s="15">
        <v>0</v>
      </c>
      <c r="DR767" s="15">
        <v>0</v>
      </c>
      <c r="DS767" s="15">
        <v>0</v>
      </c>
      <c r="DT767" s="15">
        <v>0</v>
      </c>
      <c r="DU767" s="15">
        <v>0</v>
      </c>
      <c r="DV767" s="15">
        <v>0</v>
      </c>
      <c r="DW767" s="15">
        <v>0</v>
      </c>
      <c r="DX767" s="15">
        <v>0</v>
      </c>
      <c r="DY767" s="15">
        <v>0</v>
      </c>
      <c r="DZ767" s="15">
        <v>0</v>
      </c>
      <c r="EA767" s="15">
        <v>0</v>
      </c>
      <c r="EB767" s="15">
        <v>0</v>
      </c>
      <c r="EC767" s="15">
        <v>0</v>
      </c>
      <c r="ED767" s="15">
        <v>0</v>
      </c>
      <c r="EE767" s="15">
        <v>0</v>
      </c>
      <c r="EF767" s="15">
        <v>0</v>
      </c>
      <c r="EG767" s="15">
        <v>0</v>
      </c>
      <c r="EH767" s="15">
        <v>0</v>
      </c>
      <c r="EI767" s="15">
        <v>0</v>
      </c>
      <c r="EJ767" s="15">
        <v>0</v>
      </c>
      <c r="EK767" s="15">
        <v>0</v>
      </c>
      <c r="EL767" s="15">
        <v>0</v>
      </c>
      <c r="EM767" s="15">
        <v>0</v>
      </c>
      <c r="EN767" s="15">
        <v>0</v>
      </c>
      <c r="EO767" s="15">
        <v>0</v>
      </c>
      <c r="EP767" s="15">
        <v>0</v>
      </c>
      <c r="EQ767" s="15" t="s">
        <v>137</v>
      </c>
      <c r="ER767" s="15" t="s">
        <v>137</v>
      </c>
      <c r="ES767" s="15" t="s">
        <v>137</v>
      </c>
      <c r="ET767" s="15" t="s">
        <v>137</v>
      </c>
      <c r="EU767" s="15" t="s">
        <v>137</v>
      </c>
      <c r="EV767" s="15" t="s">
        <v>137</v>
      </c>
      <c r="EW767" s="15" t="s">
        <v>137</v>
      </c>
      <c r="EX767" s="15" t="s">
        <v>137</v>
      </c>
      <c r="EY767" s="15" t="s">
        <v>137</v>
      </c>
      <c r="EZ767" s="15" t="s">
        <v>137</v>
      </c>
      <c r="FA767" s="15" t="s">
        <v>137</v>
      </c>
      <c r="FB767" s="15">
        <f t="shared" si="1567"/>
        <v>0</v>
      </c>
      <c r="FC767" s="15">
        <f t="shared" si="1568"/>
        <v>0</v>
      </c>
      <c r="FD767" s="15">
        <f t="shared" si="1569"/>
        <v>0</v>
      </c>
      <c r="FE767" s="15">
        <f t="shared" si="1570"/>
        <v>0</v>
      </c>
      <c r="FF767" s="15">
        <f t="shared" si="1571"/>
        <v>0</v>
      </c>
      <c r="FG767" s="15">
        <f t="shared" si="1572"/>
        <v>0</v>
      </c>
      <c r="FH767" s="15">
        <f t="shared" si="1573"/>
        <v>0</v>
      </c>
      <c r="FI767" s="15">
        <f t="shared" si="1574"/>
        <v>0</v>
      </c>
      <c r="FJ767" s="15">
        <f t="shared" si="1575"/>
        <v>0</v>
      </c>
      <c r="FK767" s="15">
        <f t="shared" si="1576"/>
        <v>0</v>
      </c>
      <c r="FL767" s="15">
        <f t="shared" si="1577"/>
        <v>0</v>
      </c>
      <c r="FM767" s="15">
        <f t="shared" si="1578"/>
        <v>0</v>
      </c>
      <c r="FN767" s="15">
        <f t="shared" si="1579"/>
        <v>0</v>
      </c>
      <c r="FO767" s="15">
        <f t="shared" si="1580"/>
        <v>0</v>
      </c>
      <c r="FP767" s="15">
        <f t="shared" si="1581"/>
        <v>0</v>
      </c>
      <c r="FQ767" s="15">
        <f t="shared" si="1582"/>
        <v>0</v>
      </c>
      <c r="FR767" s="15">
        <f t="shared" si="1583"/>
        <v>0</v>
      </c>
      <c r="FS767" s="15">
        <f t="shared" si="1584"/>
        <v>0</v>
      </c>
      <c r="FT767" s="15">
        <f t="shared" si="1585"/>
        <v>0</v>
      </c>
      <c r="FU767" s="15">
        <f t="shared" si="1586"/>
        <v>0</v>
      </c>
      <c r="FV767" s="15">
        <f t="shared" si="1587"/>
        <v>0</v>
      </c>
      <c r="FW767" s="15">
        <f t="shared" si="1588"/>
        <v>0</v>
      </c>
      <c r="FX767" s="49" t="s">
        <v>1927</v>
      </c>
    </row>
    <row r="768" spans="1:180" s="42" customFormat="1" ht="31.5" x14ac:dyDescent="0.25">
      <c r="A768" s="38" t="s">
        <v>679</v>
      </c>
      <c r="B768" s="13" t="s">
        <v>1608</v>
      </c>
      <c r="C768" s="14" t="s">
        <v>1609</v>
      </c>
      <c r="D768" s="15">
        <v>0</v>
      </c>
      <c r="E768" s="15">
        <v>0</v>
      </c>
      <c r="F768" s="15">
        <v>0</v>
      </c>
      <c r="G768" s="15">
        <v>0</v>
      </c>
      <c r="H768" s="15">
        <v>0</v>
      </c>
      <c r="I768" s="15">
        <v>1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f t="shared" si="1589"/>
        <v>0</v>
      </c>
      <c r="P768" s="15">
        <f t="shared" si="1590"/>
        <v>0</v>
      </c>
      <c r="Q768" s="15">
        <f t="shared" si="1591"/>
        <v>0</v>
      </c>
      <c r="R768" s="15">
        <f t="shared" si="1592"/>
        <v>0</v>
      </c>
      <c r="S768" s="15">
        <f t="shared" si="1593"/>
        <v>0</v>
      </c>
      <c r="T768" s="15">
        <f t="shared" ref="T768:T774" si="1599">AP768+BL768+CH768+DD768+DZ768+EK768</f>
        <v>0</v>
      </c>
      <c r="U768" s="15">
        <f t="shared" si="1594"/>
        <v>0</v>
      </c>
      <c r="V768" s="15">
        <f t="shared" si="1595"/>
        <v>0</v>
      </c>
      <c r="W768" s="15">
        <f t="shared" si="1596"/>
        <v>0</v>
      </c>
      <c r="X768" s="15">
        <f t="shared" si="1597"/>
        <v>0</v>
      </c>
      <c r="Y768" s="15">
        <f t="shared" si="1598"/>
        <v>0</v>
      </c>
      <c r="Z768" s="15">
        <v>0</v>
      </c>
      <c r="AA768" s="15">
        <v>0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0</v>
      </c>
      <c r="AK768" s="15">
        <v>0</v>
      </c>
      <c r="AL768" s="15">
        <v>0</v>
      </c>
      <c r="AM768" s="15">
        <v>0</v>
      </c>
      <c r="AN768" s="15">
        <v>0</v>
      </c>
      <c r="AO768" s="15">
        <v>0</v>
      </c>
      <c r="AP768" s="15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15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v>0</v>
      </c>
      <c r="BE768" s="15">
        <v>0</v>
      </c>
      <c r="BF768" s="15">
        <v>0</v>
      </c>
      <c r="BG768" s="15">
        <v>0</v>
      </c>
      <c r="BH768" s="15">
        <v>0</v>
      </c>
      <c r="BI768" s="15">
        <v>0</v>
      </c>
      <c r="BJ768" s="15">
        <v>0</v>
      </c>
      <c r="BK768" s="15">
        <v>0</v>
      </c>
      <c r="BL768" s="15">
        <v>0</v>
      </c>
      <c r="BM768" s="15">
        <v>0</v>
      </c>
      <c r="BN768" s="15">
        <v>0</v>
      </c>
      <c r="BO768" s="15">
        <v>0</v>
      </c>
      <c r="BP768" s="15">
        <v>0</v>
      </c>
      <c r="BQ768" s="15">
        <v>0</v>
      </c>
      <c r="BR768" s="15">
        <v>0</v>
      </c>
      <c r="BS768" s="15">
        <v>0</v>
      </c>
      <c r="BT768" s="15">
        <v>0</v>
      </c>
      <c r="BU768" s="15">
        <v>0</v>
      </c>
      <c r="BV768" s="15">
        <v>0</v>
      </c>
      <c r="BW768" s="15">
        <v>0</v>
      </c>
      <c r="BX768" s="15">
        <v>0</v>
      </c>
      <c r="BY768" s="15">
        <v>0</v>
      </c>
      <c r="BZ768" s="15">
        <v>0</v>
      </c>
      <c r="CA768" s="15">
        <v>0</v>
      </c>
      <c r="CB768" s="15">
        <v>0</v>
      </c>
      <c r="CC768" s="15">
        <v>0</v>
      </c>
      <c r="CD768" s="15">
        <v>0</v>
      </c>
      <c r="CE768" s="15">
        <v>0</v>
      </c>
      <c r="CF768" s="15">
        <v>0</v>
      </c>
      <c r="CG768" s="15">
        <v>0</v>
      </c>
      <c r="CH768" s="15">
        <v>0</v>
      </c>
      <c r="CI768" s="15">
        <v>0</v>
      </c>
      <c r="CJ768" s="15">
        <v>0</v>
      </c>
      <c r="CK768" s="15">
        <v>0</v>
      </c>
      <c r="CL768" s="15">
        <v>0</v>
      </c>
      <c r="CM768" s="15">
        <v>0</v>
      </c>
      <c r="CN768" s="15">
        <v>0</v>
      </c>
      <c r="CO768" s="15">
        <v>0</v>
      </c>
      <c r="CP768" s="15">
        <v>0</v>
      </c>
      <c r="CQ768" s="15">
        <v>0</v>
      </c>
      <c r="CR768" s="15">
        <v>0</v>
      </c>
      <c r="CS768" s="15">
        <v>0</v>
      </c>
      <c r="CT768" s="15">
        <v>0</v>
      </c>
      <c r="CU768" s="15">
        <v>0</v>
      </c>
      <c r="CV768" s="15">
        <v>0</v>
      </c>
      <c r="CW768" s="15">
        <v>0</v>
      </c>
      <c r="CX768" s="15">
        <v>0</v>
      </c>
      <c r="CY768" s="15">
        <v>0</v>
      </c>
      <c r="CZ768" s="15">
        <v>0</v>
      </c>
      <c r="DA768" s="15">
        <v>0</v>
      </c>
      <c r="DB768" s="15">
        <v>0</v>
      </c>
      <c r="DC768" s="15">
        <v>0</v>
      </c>
      <c r="DD768" s="15">
        <v>0</v>
      </c>
      <c r="DE768" s="15">
        <v>0</v>
      </c>
      <c r="DF768" s="15">
        <v>0</v>
      </c>
      <c r="DG768" s="15">
        <v>0</v>
      </c>
      <c r="DH768" s="15">
        <v>0</v>
      </c>
      <c r="DI768" s="15">
        <v>0</v>
      </c>
      <c r="DJ768" s="15">
        <v>0</v>
      </c>
      <c r="DK768" s="15">
        <v>0</v>
      </c>
      <c r="DL768" s="15">
        <v>0</v>
      </c>
      <c r="DM768" s="15">
        <v>0</v>
      </c>
      <c r="DN768" s="15">
        <v>0</v>
      </c>
      <c r="DO768" s="15">
        <v>1</v>
      </c>
      <c r="DP768" s="15">
        <v>0</v>
      </c>
      <c r="DQ768" s="15">
        <v>0</v>
      </c>
      <c r="DR768" s="15">
        <v>0</v>
      </c>
      <c r="DS768" s="15">
        <v>0</v>
      </c>
      <c r="DT768" s="15">
        <v>0</v>
      </c>
      <c r="DU768" s="15">
        <v>0</v>
      </c>
      <c r="DV768" s="15">
        <v>0</v>
      </c>
      <c r="DW768" s="15">
        <v>0</v>
      </c>
      <c r="DX768" s="15">
        <v>0</v>
      </c>
      <c r="DY768" s="15">
        <v>0</v>
      </c>
      <c r="DZ768" s="15">
        <v>0</v>
      </c>
      <c r="EA768" s="15">
        <v>0</v>
      </c>
      <c r="EB768" s="15">
        <v>0</v>
      </c>
      <c r="EC768" s="15">
        <v>0</v>
      </c>
      <c r="ED768" s="15">
        <v>0</v>
      </c>
      <c r="EE768" s="15">
        <v>0</v>
      </c>
      <c r="EF768" s="15">
        <v>0</v>
      </c>
      <c r="EG768" s="15">
        <v>0</v>
      </c>
      <c r="EH768" s="15">
        <v>0</v>
      </c>
      <c r="EI768" s="15">
        <v>0</v>
      </c>
      <c r="EJ768" s="15">
        <v>0</v>
      </c>
      <c r="EK768" s="15">
        <v>0</v>
      </c>
      <c r="EL768" s="15">
        <v>0</v>
      </c>
      <c r="EM768" s="15">
        <v>0</v>
      </c>
      <c r="EN768" s="15">
        <v>0</v>
      </c>
      <c r="EO768" s="15">
        <v>0</v>
      </c>
      <c r="EP768" s="15">
        <v>0</v>
      </c>
      <c r="EQ768" s="15" t="s">
        <v>137</v>
      </c>
      <c r="ER768" s="15" t="s">
        <v>137</v>
      </c>
      <c r="ES768" s="15" t="s">
        <v>137</v>
      </c>
      <c r="ET768" s="15" t="s">
        <v>137</v>
      </c>
      <c r="EU768" s="15" t="s">
        <v>137</v>
      </c>
      <c r="EV768" s="15" t="s">
        <v>137</v>
      </c>
      <c r="EW768" s="15" t="s">
        <v>137</v>
      </c>
      <c r="EX768" s="15" t="s">
        <v>137</v>
      </c>
      <c r="EY768" s="15" t="s">
        <v>137</v>
      </c>
      <c r="EZ768" s="15" t="s">
        <v>137</v>
      </c>
      <c r="FA768" s="15" t="s">
        <v>137</v>
      </c>
      <c r="FB768" s="15">
        <f t="shared" si="1567"/>
        <v>0</v>
      </c>
      <c r="FC768" s="15">
        <f t="shared" si="1568"/>
        <v>0</v>
      </c>
      <c r="FD768" s="15">
        <f t="shared" si="1569"/>
        <v>0</v>
      </c>
      <c r="FE768" s="15">
        <f t="shared" si="1570"/>
        <v>0</v>
      </c>
      <c r="FF768" s="15">
        <f t="shared" si="1571"/>
        <v>0</v>
      </c>
      <c r="FG768" s="15">
        <f t="shared" si="1572"/>
        <v>1</v>
      </c>
      <c r="FH768" s="15">
        <f t="shared" si="1573"/>
        <v>0</v>
      </c>
      <c r="FI768" s="15">
        <f t="shared" si="1574"/>
        <v>0</v>
      </c>
      <c r="FJ768" s="15">
        <f t="shared" si="1575"/>
        <v>0</v>
      </c>
      <c r="FK768" s="15">
        <f t="shared" si="1576"/>
        <v>0</v>
      </c>
      <c r="FL768" s="15">
        <f t="shared" si="1577"/>
        <v>0</v>
      </c>
      <c r="FM768" s="15">
        <f t="shared" si="1578"/>
        <v>0</v>
      </c>
      <c r="FN768" s="15">
        <f t="shared" si="1579"/>
        <v>0</v>
      </c>
      <c r="FO768" s="15">
        <f t="shared" si="1580"/>
        <v>0</v>
      </c>
      <c r="FP768" s="15">
        <f t="shared" si="1581"/>
        <v>0</v>
      </c>
      <c r="FQ768" s="15">
        <f t="shared" si="1582"/>
        <v>0</v>
      </c>
      <c r="FR768" s="15">
        <f t="shared" si="1583"/>
        <v>0</v>
      </c>
      <c r="FS768" s="15">
        <f t="shared" si="1584"/>
        <v>0</v>
      </c>
      <c r="FT768" s="15">
        <f t="shared" si="1585"/>
        <v>0</v>
      </c>
      <c r="FU768" s="15">
        <f t="shared" si="1586"/>
        <v>0</v>
      </c>
      <c r="FV768" s="15">
        <f t="shared" si="1587"/>
        <v>0</v>
      </c>
      <c r="FW768" s="15">
        <f t="shared" si="1588"/>
        <v>0</v>
      </c>
      <c r="FX768" s="49" t="s">
        <v>2654</v>
      </c>
    </row>
    <row r="769" spans="1:180" s="42" customFormat="1" ht="31.5" x14ac:dyDescent="0.25">
      <c r="A769" s="38" t="s">
        <v>679</v>
      </c>
      <c r="B769" s="13" t="s">
        <v>1610</v>
      </c>
      <c r="C769" s="14" t="s">
        <v>1611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1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f t="shared" si="1589"/>
        <v>0</v>
      </c>
      <c r="P769" s="15">
        <f t="shared" si="1590"/>
        <v>0</v>
      </c>
      <c r="Q769" s="15">
        <f t="shared" si="1591"/>
        <v>0</v>
      </c>
      <c r="R769" s="15">
        <f t="shared" si="1592"/>
        <v>0</v>
      </c>
      <c r="S769" s="15">
        <f t="shared" si="1593"/>
        <v>0</v>
      </c>
      <c r="T769" s="15">
        <f t="shared" si="1599"/>
        <v>0</v>
      </c>
      <c r="U769" s="15">
        <f t="shared" si="1594"/>
        <v>0</v>
      </c>
      <c r="V769" s="15">
        <f t="shared" si="1595"/>
        <v>0</v>
      </c>
      <c r="W769" s="15">
        <f t="shared" si="1596"/>
        <v>0</v>
      </c>
      <c r="X769" s="15">
        <f t="shared" si="1597"/>
        <v>0</v>
      </c>
      <c r="Y769" s="15">
        <f t="shared" si="1598"/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0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  <c r="BE769" s="15">
        <v>0</v>
      </c>
      <c r="BF769" s="15">
        <v>0</v>
      </c>
      <c r="BG769" s="15">
        <v>0</v>
      </c>
      <c r="BH769" s="15">
        <v>0</v>
      </c>
      <c r="BI769" s="15">
        <v>0</v>
      </c>
      <c r="BJ769" s="15">
        <v>0</v>
      </c>
      <c r="BK769" s="15">
        <v>0</v>
      </c>
      <c r="BL769" s="15">
        <v>0</v>
      </c>
      <c r="BM769" s="15">
        <v>0</v>
      </c>
      <c r="BN769" s="15">
        <v>0</v>
      </c>
      <c r="BO769" s="15">
        <v>0</v>
      </c>
      <c r="BP769" s="15">
        <v>0</v>
      </c>
      <c r="BQ769" s="15">
        <v>0</v>
      </c>
      <c r="BR769" s="15">
        <v>0</v>
      </c>
      <c r="BS769" s="15">
        <v>0</v>
      </c>
      <c r="BT769" s="15">
        <v>0</v>
      </c>
      <c r="BU769" s="15">
        <v>0</v>
      </c>
      <c r="BV769" s="15">
        <v>0</v>
      </c>
      <c r="BW769" s="15">
        <v>0</v>
      </c>
      <c r="BX769" s="15">
        <v>0</v>
      </c>
      <c r="BY769" s="15">
        <v>0</v>
      </c>
      <c r="BZ769" s="15">
        <v>0</v>
      </c>
      <c r="CA769" s="15">
        <v>0</v>
      </c>
      <c r="CB769" s="15">
        <v>0</v>
      </c>
      <c r="CC769" s="15">
        <v>0</v>
      </c>
      <c r="CD769" s="15">
        <v>0</v>
      </c>
      <c r="CE769" s="15">
        <v>0</v>
      </c>
      <c r="CF769" s="15">
        <v>0</v>
      </c>
      <c r="CG769" s="15">
        <v>0</v>
      </c>
      <c r="CH769" s="15">
        <v>0</v>
      </c>
      <c r="CI769" s="15">
        <v>0</v>
      </c>
      <c r="CJ769" s="15">
        <v>0</v>
      </c>
      <c r="CK769" s="15">
        <v>0</v>
      </c>
      <c r="CL769" s="15">
        <v>0</v>
      </c>
      <c r="CM769" s="15">
        <v>0</v>
      </c>
      <c r="CN769" s="15">
        <v>0</v>
      </c>
      <c r="CO769" s="15">
        <v>0</v>
      </c>
      <c r="CP769" s="15">
        <v>0</v>
      </c>
      <c r="CQ769" s="15">
        <v>0</v>
      </c>
      <c r="CR769" s="15">
        <v>0</v>
      </c>
      <c r="CS769" s="15">
        <v>0</v>
      </c>
      <c r="CT769" s="15">
        <v>0</v>
      </c>
      <c r="CU769" s="15">
        <v>0</v>
      </c>
      <c r="CV769" s="15">
        <v>0</v>
      </c>
      <c r="CW769" s="15">
        <v>0</v>
      </c>
      <c r="CX769" s="15">
        <v>0</v>
      </c>
      <c r="CY769" s="15">
        <v>0</v>
      </c>
      <c r="CZ769" s="15">
        <v>0</v>
      </c>
      <c r="DA769" s="15">
        <v>0</v>
      </c>
      <c r="DB769" s="15">
        <v>0</v>
      </c>
      <c r="DC769" s="15">
        <v>0</v>
      </c>
      <c r="DD769" s="15">
        <v>0</v>
      </c>
      <c r="DE769" s="15">
        <v>0</v>
      </c>
      <c r="DF769" s="15">
        <v>0</v>
      </c>
      <c r="DG769" s="15">
        <v>0</v>
      </c>
      <c r="DH769" s="15">
        <v>0</v>
      </c>
      <c r="DI769" s="15">
        <v>0</v>
      </c>
      <c r="DJ769" s="15">
        <v>0</v>
      </c>
      <c r="DK769" s="15">
        <v>0</v>
      </c>
      <c r="DL769" s="15">
        <v>0</v>
      </c>
      <c r="DM769" s="15">
        <v>0</v>
      </c>
      <c r="DN769" s="15">
        <v>0</v>
      </c>
      <c r="DO769" s="15">
        <v>1</v>
      </c>
      <c r="DP769" s="15">
        <v>0</v>
      </c>
      <c r="DQ769" s="15">
        <v>0</v>
      </c>
      <c r="DR769" s="15">
        <v>0</v>
      </c>
      <c r="DS769" s="15">
        <v>0</v>
      </c>
      <c r="DT769" s="15">
        <v>0</v>
      </c>
      <c r="DU769" s="15">
        <v>0</v>
      </c>
      <c r="DV769" s="15">
        <v>0</v>
      </c>
      <c r="DW769" s="15">
        <v>0</v>
      </c>
      <c r="DX769" s="15">
        <v>0</v>
      </c>
      <c r="DY769" s="15">
        <v>0</v>
      </c>
      <c r="DZ769" s="15">
        <v>0</v>
      </c>
      <c r="EA769" s="15">
        <v>0</v>
      </c>
      <c r="EB769" s="15">
        <v>0</v>
      </c>
      <c r="EC769" s="15">
        <v>0</v>
      </c>
      <c r="ED769" s="15">
        <v>0</v>
      </c>
      <c r="EE769" s="15">
        <v>0</v>
      </c>
      <c r="EF769" s="15">
        <v>0</v>
      </c>
      <c r="EG769" s="15">
        <v>0</v>
      </c>
      <c r="EH769" s="15">
        <v>0</v>
      </c>
      <c r="EI769" s="15">
        <v>0</v>
      </c>
      <c r="EJ769" s="15">
        <v>0</v>
      </c>
      <c r="EK769" s="15">
        <v>0</v>
      </c>
      <c r="EL769" s="15">
        <v>0</v>
      </c>
      <c r="EM769" s="15">
        <v>0</v>
      </c>
      <c r="EN769" s="15">
        <v>0</v>
      </c>
      <c r="EO769" s="15">
        <v>0</v>
      </c>
      <c r="EP769" s="15">
        <v>0</v>
      </c>
      <c r="EQ769" s="15" t="s">
        <v>137</v>
      </c>
      <c r="ER769" s="15" t="s">
        <v>137</v>
      </c>
      <c r="ES769" s="15" t="s">
        <v>137</v>
      </c>
      <c r="ET769" s="15" t="s">
        <v>137</v>
      </c>
      <c r="EU769" s="15" t="s">
        <v>137</v>
      </c>
      <c r="EV769" s="15" t="s">
        <v>137</v>
      </c>
      <c r="EW769" s="15" t="s">
        <v>137</v>
      </c>
      <c r="EX769" s="15" t="s">
        <v>137</v>
      </c>
      <c r="EY769" s="15" t="s">
        <v>137</v>
      </c>
      <c r="EZ769" s="15" t="s">
        <v>137</v>
      </c>
      <c r="FA769" s="15" t="s">
        <v>137</v>
      </c>
      <c r="FB769" s="15">
        <f t="shared" si="1567"/>
        <v>0</v>
      </c>
      <c r="FC769" s="15">
        <f t="shared" si="1568"/>
        <v>0</v>
      </c>
      <c r="FD769" s="15">
        <f t="shared" si="1569"/>
        <v>0</v>
      </c>
      <c r="FE769" s="15">
        <f t="shared" si="1570"/>
        <v>0</v>
      </c>
      <c r="FF769" s="15">
        <f t="shared" si="1571"/>
        <v>0</v>
      </c>
      <c r="FG769" s="15">
        <f t="shared" si="1572"/>
        <v>1</v>
      </c>
      <c r="FH769" s="15">
        <f t="shared" si="1573"/>
        <v>0</v>
      </c>
      <c r="FI769" s="15">
        <f t="shared" si="1574"/>
        <v>0</v>
      </c>
      <c r="FJ769" s="15">
        <f t="shared" si="1575"/>
        <v>0</v>
      </c>
      <c r="FK769" s="15">
        <f t="shared" si="1576"/>
        <v>0</v>
      </c>
      <c r="FL769" s="15">
        <f t="shared" si="1577"/>
        <v>0</v>
      </c>
      <c r="FM769" s="15">
        <f t="shared" si="1578"/>
        <v>0</v>
      </c>
      <c r="FN769" s="15">
        <f t="shared" si="1579"/>
        <v>0</v>
      </c>
      <c r="FO769" s="15">
        <f t="shared" si="1580"/>
        <v>0</v>
      </c>
      <c r="FP769" s="15">
        <f t="shared" si="1581"/>
        <v>0</v>
      </c>
      <c r="FQ769" s="15">
        <f t="shared" si="1582"/>
        <v>0</v>
      </c>
      <c r="FR769" s="15">
        <f t="shared" si="1583"/>
        <v>0</v>
      </c>
      <c r="FS769" s="15">
        <f t="shared" si="1584"/>
        <v>0</v>
      </c>
      <c r="FT769" s="15">
        <f t="shared" si="1585"/>
        <v>0</v>
      </c>
      <c r="FU769" s="15">
        <f t="shared" si="1586"/>
        <v>0</v>
      </c>
      <c r="FV769" s="15">
        <f t="shared" si="1587"/>
        <v>0</v>
      </c>
      <c r="FW769" s="15">
        <f t="shared" si="1588"/>
        <v>0</v>
      </c>
      <c r="FX769" s="49" t="s">
        <v>2654</v>
      </c>
    </row>
    <row r="770" spans="1:180" s="42" customFormat="1" ht="31.5" x14ac:dyDescent="0.25">
      <c r="A770" s="38" t="s">
        <v>679</v>
      </c>
      <c r="B770" s="13" t="s">
        <v>1612</v>
      </c>
      <c r="C770" s="14" t="s">
        <v>1613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5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f t="shared" si="1589"/>
        <v>0</v>
      </c>
      <c r="P770" s="15">
        <f t="shared" si="1590"/>
        <v>0</v>
      </c>
      <c r="Q770" s="15">
        <f t="shared" si="1591"/>
        <v>0</v>
      </c>
      <c r="R770" s="15">
        <f t="shared" si="1592"/>
        <v>0</v>
      </c>
      <c r="S770" s="15">
        <f t="shared" si="1593"/>
        <v>0</v>
      </c>
      <c r="T770" s="15">
        <f t="shared" si="1599"/>
        <v>5</v>
      </c>
      <c r="U770" s="15">
        <f t="shared" si="1594"/>
        <v>0</v>
      </c>
      <c r="V770" s="15">
        <f t="shared" si="1595"/>
        <v>0</v>
      </c>
      <c r="W770" s="15">
        <f t="shared" si="1596"/>
        <v>0</v>
      </c>
      <c r="X770" s="15">
        <f t="shared" si="1597"/>
        <v>0</v>
      </c>
      <c r="Y770" s="15">
        <f t="shared" si="1598"/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15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v>0</v>
      </c>
      <c r="BE770" s="15">
        <v>0</v>
      </c>
      <c r="BF770" s="15">
        <v>0</v>
      </c>
      <c r="BG770" s="15">
        <v>0</v>
      </c>
      <c r="BH770" s="15">
        <v>0</v>
      </c>
      <c r="BI770" s="15">
        <v>0</v>
      </c>
      <c r="BJ770" s="15">
        <v>0</v>
      </c>
      <c r="BK770" s="15">
        <v>0</v>
      </c>
      <c r="BL770" s="15">
        <v>0</v>
      </c>
      <c r="BM770" s="15">
        <v>0</v>
      </c>
      <c r="BN770" s="15">
        <v>0</v>
      </c>
      <c r="BO770" s="15">
        <v>0</v>
      </c>
      <c r="BP770" s="15">
        <v>0</v>
      </c>
      <c r="BQ770" s="15">
        <v>0</v>
      </c>
      <c r="BR770" s="15">
        <v>0</v>
      </c>
      <c r="BS770" s="15">
        <v>0</v>
      </c>
      <c r="BT770" s="15">
        <v>0</v>
      </c>
      <c r="BU770" s="15">
        <v>0</v>
      </c>
      <c r="BV770" s="15">
        <v>0</v>
      </c>
      <c r="BW770" s="15">
        <v>5</v>
      </c>
      <c r="BX770" s="15">
        <v>0</v>
      </c>
      <c r="BY770" s="15">
        <v>0</v>
      </c>
      <c r="BZ770" s="15">
        <v>0</v>
      </c>
      <c r="CA770" s="15">
        <v>0</v>
      </c>
      <c r="CB770" s="15">
        <v>0</v>
      </c>
      <c r="CC770" s="15">
        <v>0</v>
      </c>
      <c r="CD770" s="15">
        <v>0</v>
      </c>
      <c r="CE770" s="15">
        <v>0</v>
      </c>
      <c r="CF770" s="15">
        <v>0</v>
      </c>
      <c r="CG770" s="15">
        <v>0</v>
      </c>
      <c r="CH770" s="15">
        <v>5</v>
      </c>
      <c r="CI770" s="15">
        <v>0</v>
      </c>
      <c r="CJ770" s="15">
        <v>0</v>
      </c>
      <c r="CK770" s="15">
        <v>0</v>
      </c>
      <c r="CL770" s="15">
        <v>0</v>
      </c>
      <c r="CM770" s="15">
        <v>0</v>
      </c>
      <c r="CN770" s="15">
        <v>0</v>
      </c>
      <c r="CO770" s="15">
        <v>0</v>
      </c>
      <c r="CP770" s="15">
        <v>0</v>
      </c>
      <c r="CQ770" s="15">
        <v>0</v>
      </c>
      <c r="CR770" s="15">
        <v>0</v>
      </c>
      <c r="CS770" s="15">
        <v>0</v>
      </c>
      <c r="CT770" s="15">
        <v>0</v>
      </c>
      <c r="CU770" s="15">
        <v>0</v>
      </c>
      <c r="CV770" s="15">
        <v>0</v>
      </c>
      <c r="CW770" s="15">
        <v>0</v>
      </c>
      <c r="CX770" s="15">
        <v>0</v>
      </c>
      <c r="CY770" s="15">
        <v>0</v>
      </c>
      <c r="CZ770" s="15">
        <v>0</v>
      </c>
      <c r="DA770" s="15">
        <v>0</v>
      </c>
      <c r="DB770" s="15">
        <v>0</v>
      </c>
      <c r="DC770" s="15">
        <v>0</v>
      </c>
      <c r="DD770" s="15">
        <v>0</v>
      </c>
      <c r="DE770" s="15">
        <v>0</v>
      </c>
      <c r="DF770" s="15">
        <v>0</v>
      </c>
      <c r="DG770" s="15">
        <v>0</v>
      </c>
      <c r="DH770" s="15">
        <v>0</v>
      </c>
      <c r="DI770" s="15">
        <v>0</v>
      </c>
      <c r="DJ770" s="15">
        <v>0</v>
      </c>
      <c r="DK770" s="15">
        <v>0</v>
      </c>
      <c r="DL770" s="15">
        <v>0</v>
      </c>
      <c r="DM770" s="15">
        <v>0</v>
      </c>
      <c r="DN770" s="15">
        <v>0</v>
      </c>
      <c r="DO770" s="15">
        <v>0</v>
      </c>
      <c r="DP770" s="15">
        <v>0</v>
      </c>
      <c r="DQ770" s="15">
        <v>0</v>
      </c>
      <c r="DR770" s="15">
        <v>0</v>
      </c>
      <c r="DS770" s="15">
        <v>0</v>
      </c>
      <c r="DT770" s="15">
        <v>0</v>
      </c>
      <c r="DU770" s="15">
        <v>0</v>
      </c>
      <c r="DV770" s="15">
        <v>0</v>
      </c>
      <c r="DW770" s="15">
        <v>0</v>
      </c>
      <c r="DX770" s="15">
        <v>0</v>
      </c>
      <c r="DY770" s="15">
        <v>0</v>
      </c>
      <c r="DZ770" s="15">
        <v>0</v>
      </c>
      <c r="EA770" s="15">
        <v>0</v>
      </c>
      <c r="EB770" s="15">
        <v>0</v>
      </c>
      <c r="EC770" s="15">
        <v>0</v>
      </c>
      <c r="ED770" s="15">
        <v>0</v>
      </c>
      <c r="EE770" s="15">
        <v>0</v>
      </c>
      <c r="EF770" s="15">
        <v>0</v>
      </c>
      <c r="EG770" s="15">
        <v>0</v>
      </c>
      <c r="EH770" s="15">
        <v>0</v>
      </c>
      <c r="EI770" s="15">
        <v>0</v>
      </c>
      <c r="EJ770" s="15">
        <v>0</v>
      </c>
      <c r="EK770" s="15">
        <v>0</v>
      </c>
      <c r="EL770" s="15">
        <v>0</v>
      </c>
      <c r="EM770" s="15">
        <v>0</v>
      </c>
      <c r="EN770" s="15">
        <v>0</v>
      </c>
      <c r="EO770" s="15">
        <v>0</v>
      </c>
      <c r="EP770" s="15">
        <v>0</v>
      </c>
      <c r="EQ770" s="15" t="s">
        <v>137</v>
      </c>
      <c r="ER770" s="15" t="s">
        <v>137</v>
      </c>
      <c r="ES770" s="15" t="s">
        <v>137</v>
      </c>
      <c r="ET770" s="15" t="s">
        <v>137</v>
      </c>
      <c r="EU770" s="15" t="s">
        <v>137</v>
      </c>
      <c r="EV770" s="15" t="s">
        <v>137</v>
      </c>
      <c r="EW770" s="15" t="s">
        <v>137</v>
      </c>
      <c r="EX770" s="15" t="s">
        <v>137</v>
      </c>
      <c r="EY770" s="15" t="s">
        <v>137</v>
      </c>
      <c r="EZ770" s="15" t="s">
        <v>137</v>
      </c>
      <c r="FA770" s="15" t="s">
        <v>137</v>
      </c>
      <c r="FB770" s="15">
        <f t="shared" si="1567"/>
        <v>0</v>
      </c>
      <c r="FC770" s="15">
        <f t="shared" si="1568"/>
        <v>0</v>
      </c>
      <c r="FD770" s="15">
        <f t="shared" si="1569"/>
        <v>0</v>
      </c>
      <c r="FE770" s="15">
        <f t="shared" si="1570"/>
        <v>0</v>
      </c>
      <c r="FF770" s="15">
        <f t="shared" si="1571"/>
        <v>0</v>
      </c>
      <c r="FG770" s="15">
        <f t="shared" si="1572"/>
        <v>5</v>
      </c>
      <c r="FH770" s="15">
        <f t="shared" si="1573"/>
        <v>0</v>
      </c>
      <c r="FI770" s="15">
        <f t="shared" si="1574"/>
        <v>0</v>
      </c>
      <c r="FJ770" s="15">
        <f t="shared" si="1575"/>
        <v>0</v>
      </c>
      <c r="FK770" s="15">
        <f t="shared" si="1576"/>
        <v>0</v>
      </c>
      <c r="FL770" s="15">
        <f t="shared" si="1577"/>
        <v>0</v>
      </c>
      <c r="FM770" s="15">
        <f t="shared" si="1578"/>
        <v>0</v>
      </c>
      <c r="FN770" s="15">
        <f t="shared" si="1579"/>
        <v>0</v>
      </c>
      <c r="FO770" s="15">
        <f t="shared" si="1580"/>
        <v>0</v>
      </c>
      <c r="FP770" s="15">
        <f t="shared" si="1581"/>
        <v>0</v>
      </c>
      <c r="FQ770" s="15">
        <f t="shared" si="1582"/>
        <v>0</v>
      </c>
      <c r="FR770" s="15">
        <f t="shared" si="1583"/>
        <v>5</v>
      </c>
      <c r="FS770" s="15">
        <f t="shared" si="1584"/>
        <v>0</v>
      </c>
      <c r="FT770" s="15">
        <f t="shared" si="1585"/>
        <v>0</v>
      </c>
      <c r="FU770" s="15">
        <f t="shared" si="1586"/>
        <v>0</v>
      </c>
      <c r="FV770" s="15">
        <f t="shared" si="1587"/>
        <v>0</v>
      </c>
      <c r="FW770" s="15">
        <f t="shared" si="1588"/>
        <v>0</v>
      </c>
      <c r="FX770" s="49" t="s">
        <v>1927</v>
      </c>
    </row>
    <row r="771" spans="1:180" s="42" customFormat="1" ht="46.5" customHeight="1" x14ac:dyDescent="0.25">
      <c r="A771" s="38" t="s">
        <v>679</v>
      </c>
      <c r="B771" s="13" t="s">
        <v>1614</v>
      </c>
      <c r="C771" s="14" t="s">
        <v>1615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1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f t="shared" si="1589"/>
        <v>0</v>
      </c>
      <c r="P771" s="15">
        <f t="shared" si="1590"/>
        <v>0</v>
      </c>
      <c r="Q771" s="15">
        <f t="shared" si="1591"/>
        <v>0</v>
      </c>
      <c r="R771" s="15">
        <f t="shared" si="1592"/>
        <v>0</v>
      </c>
      <c r="S771" s="15">
        <f t="shared" si="1593"/>
        <v>0</v>
      </c>
      <c r="T771" s="15">
        <f t="shared" si="1599"/>
        <v>2</v>
      </c>
      <c r="U771" s="15">
        <f t="shared" si="1594"/>
        <v>0</v>
      </c>
      <c r="V771" s="15">
        <f t="shared" si="1595"/>
        <v>0</v>
      </c>
      <c r="W771" s="15">
        <f t="shared" si="1596"/>
        <v>0</v>
      </c>
      <c r="X771" s="15">
        <f t="shared" si="1597"/>
        <v>0</v>
      </c>
      <c r="Y771" s="15">
        <f t="shared" si="1598"/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0</v>
      </c>
      <c r="AL771" s="15">
        <v>0</v>
      </c>
      <c r="AM771" s="15">
        <v>0</v>
      </c>
      <c r="AN771" s="15">
        <v>0</v>
      </c>
      <c r="AO771" s="15">
        <v>0</v>
      </c>
      <c r="AP771" s="15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0</v>
      </c>
      <c r="BE771" s="15">
        <v>0</v>
      </c>
      <c r="BF771" s="15">
        <v>0</v>
      </c>
      <c r="BG771" s="15">
        <v>0</v>
      </c>
      <c r="BH771" s="15">
        <v>0</v>
      </c>
      <c r="BI771" s="15">
        <v>0</v>
      </c>
      <c r="BJ771" s="15">
        <v>0</v>
      </c>
      <c r="BK771" s="15">
        <v>0</v>
      </c>
      <c r="BL771" s="15">
        <v>0</v>
      </c>
      <c r="BM771" s="15">
        <v>0</v>
      </c>
      <c r="BN771" s="15">
        <v>0</v>
      </c>
      <c r="BO771" s="15">
        <v>0</v>
      </c>
      <c r="BP771" s="15">
        <v>0</v>
      </c>
      <c r="BQ771" s="15">
        <v>0</v>
      </c>
      <c r="BR771" s="15">
        <v>0</v>
      </c>
      <c r="BS771" s="15">
        <v>0</v>
      </c>
      <c r="BT771" s="15">
        <v>0</v>
      </c>
      <c r="BU771" s="15">
        <v>0</v>
      </c>
      <c r="BV771" s="15">
        <v>0</v>
      </c>
      <c r="BW771" s="15">
        <v>1</v>
      </c>
      <c r="BX771" s="15">
        <v>0</v>
      </c>
      <c r="BY771" s="15">
        <v>0</v>
      </c>
      <c r="BZ771" s="15">
        <v>0</v>
      </c>
      <c r="CA771" s="15">
        <v>0</v>
      </c>
      <c r="CB771" s="15">
        <v>0</v>
      </c>
      <c r="CC771" s="15">
        <v>0</v>
      </c>
      <c r="CD771" s="15">
        <v>0</v>
      </c>
      <c r="CE771" s="15">
        <v>0</v>
      </c>
      <c r="CF771" s="15">
        <v>0</v>
      </c>
      <c r="CG771" s="15">
        <v>0</v>
      </c>
      <c r="CH771" s="15">
        <v>2</v>
      </c>
      <c r="CI771" s="15">
        <v>0</v>
      </c>
      <c r="CJ771" s="15">
        <v>0</v>
      </c>
      <c r="CK771" s="15">
        <v>0</v>
      </c>
      <c r="CL771" s="15">
        <v>0</v>
      </c>
      <c r="CM771" s="15">
        <v>0</v>
      </c>
      <c r="CN771" s="15">
        <v>0</v>
      </c>
      <c r="CO771" s="15">
        <v>0</v>
      </c>
      <c r="CP771" s="15">
        <v>0</v>
      </c>
      <c r="CQ771" s="15">
        <v>0</v>
      </c>
      <c r="CR771" s="15">
        <v>0</v>
      </c>
      <c r="CS771" s="15">
        <v>0</v>
      </c>
      <c r="CT771" s="15">
        <v>0</v>
      </c>
      <c r="CU771" s="15">
        <v>0</v>
      </c>
      <c r="CV771" s="15">
        <v>0</v>
      </c>
      <c r="CW771" s="15">
        <v>0</v>
      </c>
      <c r="CX771" s="15">
        <v>0</v>
      </c>
      <c r="CY771" s="15">
        <v>0</v>
      </c>
      <c r="CZ771" s="15">
        <v>0</v>
      </c>
      <c r="DA771" s="15">
        <v>0</v>
      </c>
      <c r="DB771" s="15">
        <v>0</v>
      </c>
      <c r="DC771" s="15">
        <v>0</v>
      </c>
      <c r="DD771" s="15">
        <v>0</v>
      </c>
      <c r="DE771" s="15">
        <v>0</v>
      </c>
      <c r="DF771" s="15">
        <v>0</v>
      </c>
      <c r="DG771" s="15">
        <v>0</v>
      </c>
      <c r="DH771" s="15">
        <v>0</v>
      </c>
      <c r="DI771" s="15">
        <v>0</v>
      </c>
      <c r="DJ771" s="15">
        <v>0</v>
      </c>
      <c r="DK771" s="15">
        <v>0</v>
      </c>
      <c r="DL771" s="15">
        <v>0</v>
      </c>
      <c r="DM771" s="15">
        <v>0</v>
      </c>
      <c r="DN771" s="15">
        <v>0</v>
      </c>
      <c r="DO771" s="15">
        <v>0</v>
      </c>
      <c r="DP771" s="15">
        <v>0</v>
      </c>
      <c r="DQ771" s="15">
        <v>0</v>
      </c>
      <c r="DR771" s="15">
        <v>0</v>
      </c>
      <c r="DS771" s="15">
        <v>0</v>
      </c>
      <c r="DT771" s="15">
        <v>0</v>
      </c>
      <c r="DU771" s="15">
        <v>0</v>
      </c>
      <c r="DV771" s="15">
        <v>0</v>
      </c>
      <c r="DW771" s="15">
        <v>0</v>
      </c>
      <c r="DX771" s="15">
        <v>0</v>
      </c>
      <c r="DY771" s="15">
        <v>0</v>
      </c>
      <c r="DZ771" s="15">
        <v>0</v>
      </c>
      <c r="EA771" s="15">
        <v>0</v>
      </c>
      <c r="EB771" s="15">
        <v>0</v>
      </c>
      <c r="EC771" s="15">
        <v>0</v>
      </c>
      <c r="ED771" s="15">
        <v>0</v>
      </c>
      <c r="EE771" s="15">
        <v>0</v>
      </c>
      <c r="EF771" s="15">
        <v>0</v>
      </c>
      <c r="EG771" s="15">
        <v>0</v>
      </c>
      <c r="EH771" s="15">
        <v>0</v>
      </c>
      <c r="EI771" s="15">
        <v>0</v>
      </c>
      <c r="EJ771" s="15">
        <v>0</v>
      </c>
      <c r="EK771" s="15">
        <v>0</v>
      </c>
      <c r="EL771" s="15">
        <v>0</v>
      </c>
      <c r="EM771" s="15">
        <v>0</v>
      </c>
      <c r="EN771" s="15">
        <v>0</v>
      </c>
      <c r="EO771" s="15">
        <v>0</v>
      </c>
      <c r="EP771" s="15">
        <v>0</v>
      </c>
      <c r="EQ771" s="15" t="s">
        <v>137</v>
      </c>
      <c r="ER771" s="15" t="s">
        <v>137</v>
      </c>
      <c r="ES771" s="15" t="s">
        <v>137</v>
      </c>
      <c r="ET771" s="15" t="s">
        <v>137</v>
      </c>
      <c r="EU771" s="15" t="s">
        <v>137</v>
      </c>
      <c r="EV771" s="15" t="s">
        <v>137</v>
      </c>
      <c r="EW771" s="15" t="s">
        <v>137</v>
      </c>
      <c r="EX771" s="15" t="s">
        <v>137</v>
      </c>
      <c r="EY771" s="15" t="s">
        <v>137</v>
      </c>
      <c r="EZ771" s="15" t="s">
        <v>137</v>
      </c>
      <c r="FA771" s="15" t="s">
        <v>137</v>
      </c>
      <c r="FB771" s="15">
        <f t="shared" si="1567"/>
        <v>0</v>
      </c>
      <c r="FC771" s="15">
        <f t="shared" si="1568"/>
        <v>0</v>
      </c>
      <c r="FD771" s="15">
        <f t="shared" si="1569"/>
        <v>0</v>
      </c>
      <c r="FE771" s="15">
        <f t="shared" si="1570"/>
        <v>0</v>
      </c>
      <c r="FF771" s="15">
        <f t="shared" si="1571"/>
        <v>0</v>
      </c>
      <c r="FG771" s="15">
        <f t="shared" si="1572"/>
        <v>1</v>
      </c>
      <c r="FH771" s="15">
        <f t="shared" si="1573"/>
        <v>0</v>
      </c>
      <c r="FI771" s="15">
        <f t="shared" si="1574"/>
        <v>0</v>
      </c>
      <c r="FJ771" s="15">
        <f t="shared" si="1575"/>
        <v>0</v>
      </c>
      <c r="FK771" s="15">
        <f t="shared" si="1576"/>
        <v>0</v>
      </c>
      <c r="FL771" s="15">
        <f t="shared" si="1577"/>
        <v>0</v>
      </c>
      <c r="FM771" s="15">
        <f t="shared" si="1578"/>
        <v>0</v>
      </c>
      <c r="FN771" s="15">
        <f t="shared" si="1579"/>
        <v>0</v>
      </c>
      <c r="FO771" s="15">
        <f t="shared" si="1580"/>
        <v>0</v>
      </c>
      <c r="FP771" s="15">
        <f t="shared" si="1581"/>
        <v>0</v>
      </c>
      <c r="FQ771" s="15">
        <f t="shared" si="1582"/>
        <v>0</v>
      </c>
      <c r="FR771" s="15">
        <f t="shared" si="1583"/>
        <v>2</v>
      </c>
      <c r="FS771" s="15">
        <f t="shared" si="1584"/>
        <v>0</v>
      </c>
      <c r="FT771" s="15">
        <f t="shared" si="1585"/>
        <v>0</v>
      </c>
      <c r="FU771" s="15">
        <f t="shared" si="1586"/>
        <v>0</v>
      </c>
      <c r="FV771" s="15">
        <f t="shared" si="1587"/>
        <v>0</v>
      </c>
      <c r="FW771" s="15">
        <f t="shared" si="1588"/>
        <v>0</v>
      </c>
      <c r="FX771" s="49" t="s">
        <v>2672</v>
      </c>
    </row>
    <row r="772" spans="1:180" s="42" customFormat="1" ht="42.75" customHeight="1" x14ac:dyDescent="0.25">
      <c r="A772" s="38" t="s">
        <v>679</v>
      </c>
      <c r="B772" s="13" t="s">
        <v>1616</v>
      </c>
      <c r="C772" s="14" t="s">
        <v>1617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1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5">
        <f t="shared" si="1589"/>
        <v>0</v>
      </c>
      <c r="P772" s="15">
        <f t="shared" si="1590"/>
        <v>0</v>
      </c>
      <c r="Q772" s="15">
        <f t="shared" si="1591"/>
        <v>0</v>
      </c>
      <c r="R772" s="15">
        <f t="shared" si="1592"/>
        <v>0</v>
      </c>
      <c r="S772" s="15">
        <f t="shared" si="1593"/>
        <v>0</v>
      </c>
      <c r="T772" s="15">
        <f t="shared" si="1599"/>
        <v>1</v>
      </c>
      <c r="U772" s="15">
        <f t="shared" si="1594"/>
        <v>0</v>
      </c>
      <c r="V772" s="15">
        <f t="shared" si="1595"/>
        <v>0</v>
      </c>
      <c r="W772" s="15">
        <f t="shared" si="1596"/>
        <v>0</v>
      </c>
      <c r="X772" s="15">
        <f t="shared" si="1597"/>
        <v>0</v>
      </c>
      <c r="Y772" s="15">
        <f t="shared" si="1598"/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0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  <c r="BE772" s="15">
        <v>0</v>
      </c>
      <c r="BF772" s="15">
        <v>0</v>
      </c>
      <c r="BG772" s="15">
        <v>0</v>
      </c>
      <c r="BH772" s="15">
        <v>0</v>
      </c>
      <c r="BI772" s="15">
        <v>0</v>
      </c>
      <c r="BJ772" s="15">
        <v>0</v>
      </c>
      <c r="BK772" s="15">
        <v>0</v>
      </c>
      <c r="BL772" s="15">
        <v>0</v>
      </c>
      <c r="BM772" s="15">
        <v>0</v>
      </c>
      <c r="BN772" s="15">
        <v>0</v>
      </c>
      <c r="BO772" s="15">
        <v>0</v>
      </c>
      <c r="BP772" s="15">
        <v>0</v>
      </c>
      <c r="BQ772" s="15">
        <v>0</v>
      </c>
      <c r="BR772" s="15">
        <v>0</v>
      </c>
      <c r="BS772" s="15">
        <v>0</v>
      </c>
      <c r="BT772" s="15">
        <v>0</v>
      </c>
      <c r="BU772" s="15">
        <v>0</v>
      </c>
      <c r="BV772" s="15">
        <v>0</v>
      </c>
      <c r="BW772" s="15">
        <v>0</v>
      </c>
      <c r="BX772" s="15">
        <v>0</v>
      </c>
      <c r="BY772" s="15">
        <v>0</v>
      </c>
      <c r="BZ772" s="15">
        <v>0</v>
      </c>
      <c r="CA772" s="15">
        <v>0</v>
      </c>
      <c r="CB772" s="15">
        <v>0</v>
      </c>
      <c r="CC772" s="15">
        <v>0</v>
      </c>
      <c r="CD772" s="15">
        <v>0</v>
      </c>
      <c r="CE772" s="15">
        <v>0</v>
      </c>
      <c r="CF772" s="15">
        <v>0</v>
      </c>
      <c r="CG772" s="15">
        <v>0</v>
      </c>
      <c r="CH772" s="15">
        <v>0</v>
      </c>
      <c r="CI772" s="15">
        <v>0</v>
      </c>
      <c r="CJ772" s="15">
        <v>0</v>
      </c>
      <c r="CK772" s="15">
        <v>0</v>
      </c>
      <c r="CL772" s="15">
        <v>0</v>
      </c>
      <c r="CM772" s="15">
        <v>0</v>
      </c>
      <c r="CN772" s="15">
        <v>0</v>
      </c>
      <c r="CO772" s="15">
        <v>0</v>
      </c>
      <c r="CP772" s="15">
        <v>0</v>
      </c>
      <c r="CQ772" s="15">
        <v>0</v>
      </c>
      <c r="CR772" s="15">
        <v>0</v>
      </c>
      <c r="CS772" s="15">
        <v>1</v>
      </c>
      <c r="CT772" s="15">
        <v>0</v>
      </c>
      <c r="CU772" s="15">
        <v>0</v>
      </c>
      <c r="CV772" s="15">
        <v>0</v>
      </c>
      <c r="CW772" s="15">
        <v>0</v>
      </c>
      <c r="CX772" s="15">
        <v>0</v>
      </c>
      <c r="CY772" s="15">
        <v>0</v>
      </c>
      <c r="CZ772" s="15">
        <v>0</v>
      </c>
      <c r="DA772" s="15">
        <v>0</v>
      </c>
      <c r="DB772" s="15">
        <v>0</v>
      </c>
      <c r="DC772" s="15">
        <v>0</v>
      </c>
      <c r="DD772" s="15">
        <v>1</v>
      </c>
      <c r="DE772" s="15">
        <v>0</v>
      </c>
      <c r="DF772" s="15">
        <v>0</v>
      </c>
      <c r="DG772" s="15">
        <v>0</v>
      </c>
      <c r="DH772" s="15">
        <v>0</v>
      </c>
      <c r="DI772" s="15">
        <v>0</v>
      </c>
      <c r="DJ772" s="15">
        <v>0</v>
      </c>
      <c r="DK772" s="15">
        <v>0</v>
      </c>
      <c r="DL772" s="15">
        <v>0</v>
      </c>
      <c r="DM772" s="15">
        <v>0</v>
      </c>
      <c r="DN772" s="15">
        <v>0</v>
      </c>
      <c r="DO772" s="15">
        <v>0</v>
      </c>
      <c r="DP772" s="15">
        <v>0</v>
      </c>
      <c r="DQ772" s="15">
        <v>0</v>
      </c>
      <c r="DR772" s="15">
        <v>0</v>
      </c>
      <c r="DS772" s="15">
        <v>0</v>
      </c>
      <c r="DT772" s="15">
        <v>0</v>
      </c>
      <c r="DU772" s="15">
        <v>0</v>
      </c>
      <c r="DV772" s="15">
        <v>0</v>
      </c>
      <c r="DW772" s="15">
        <v>0</v>
      </c>
      <c r="DX772" s="15">
        <v>0</v>
      </c>
      <c r="DY772" s="15">
        <v>0</v>
      </c>
      <c r="DZ772" s="15">
        <v>0</v>
      </c>
      <c r="EA772" s="15">
        <v>0</v>
      </c>
      <c r="EB772" s="15">
        <v>0</v>
      </c>
      <c r="EC772" s="15">
        <v>0</v>
      </c>
      <c r="ED772" s="15">
        <v>0</v>
      </c>
      <c r="EE772" s="15">
        <v>0</v>
      </c>
      <c r="EF772" s="15">
        <v>0</v>
      </c>
      <c r="EG772" s="15">
        <v>0</v>
      </c>
      <c r="EH772" s="15">
        <v>0</v>
      </c>
      <c r="EI772" s="15">
        <v>0</v>
      </c>
      <c r="EJ772" s="15">
        <v>0</v>
      </c>
      <c r="EK772" s="15">
        <v>0</v>
      </c>
      <c r="EL772" s="15">
        <v>0</v>
      </c>
      <c r="EM772" s="15">
        <v>0</v>
      </c>
      <c r="EN772" s="15">
        <v>0</v>
      </c>
      <c r="EO772" s="15">
        <v>0</v>
      </c>
      <c r="EP772" s="15">
        <v>0</v>
      </c>
      <c r="EQ772" s="15" t="s">
        <v>137</v>
      </c>
      <c r="ER772" s="15" t="s">
        <v>137</v>
      </c>
      <c r="ES772" s="15" t="s">
        <v>137</v>
      </c>
      <c r="ET772" s="15" t="s">
        <v>137</v>
      </c>
      <c r="EU772" s="15" t="s">
        <v>137</v>
      </c>
      <c r="EV772" s="15" t="s">
        <v>137</v>
      </c>
      <c r="EW772" s="15" t="s">
        <v>137</v>
      </c>
      <c r="EX772" s="15" t="s">
        <v>137</v>
      </c>
      <c r="EY772" s="15" t="s">
        <v>137</v>
      </c>
      <c r="EZ772" s="15" t="s">
        <v>137</v>
      </c>
      <c r="FA772" s="15" t="s">
        <v>137</v>
      </c>
      <c r="FB772" s="15">
        <f t="shared" si="1567"/>
        <v>0</v>
      </c>
      <c r="FC772" s="15">
        <f t="shared" si="1568"/>
        <v>0</v>
      </c>
      <c r="FD772" s="15">
        <f t="shared" si="1569"/>
        <v>0</v>
      </c>
      <c r="FE772" s="15">
        <f t="shared" si="1570"/>
        <v>0</v>
      </c>
      <c r="FF772" s="15">
        <f t="shared" si="1571"/>
        <v>0</v>
      </c>
      <c r="FG772" s="15">
        <f t="shared" si="1572"/>
        <v>1</v>
      </c>
      <c r="FH772" s="15">
        <f t="shared" si="1573"/>
        <v>0</v>
      </c>
      <c r="FI772" s="15">
        <f t="shared" si="1574"/>
        <v>0</v>
      </c>
      <c r="FJ772" s="15">
        <f t="shared" si="1575"/>
        <v>0</v>
      </c>
      <c r="FK772" s="15">
        <f t="shared" si="1576"/>
        <v>0</v>
      </c>
      <c r="FL772" s="15">
        <f t="shared" si="1577"/>
        <v>0</v>
      </c>
      <c r="FM772" s="15">
        <f t="shared" si="1578"/>
        <v>0</v>
      </c>
      <c r="FN772" s="15">
        <f t="shared" si="1579"/>
        <v>0</v>
      </c>
      <c r="FO772" s="15">
        <f t="shared" si="1580"/>
        <v>0</v>
      </c>
      <c r="FP772" s="15">
        <f t="shared" si="1581"/>
        <v>0</v>
      </c>
      <c r="FQ772" s="15">
        <f t="shared" si="1582"/>
        <v>0</v>
      </c>
      <c r="FR772" s="15">
        <f t="shared" si="1583"/>
        <v>1</v>
      </c>
      <c r="FS772" s="15">
        <f t="shared" si="1584"/>
        <v>0</v>
      </c>
      <c r="FT772" s="15">
        <f t="shared" si="1585"/>
        <v>0</v>
      </c>
      <c r="FU772" s="15">
        <f t="shared" si="1586"/>
        <v>0</v>
      </c>
      <c r="FV772" s="15">
        <f t="shared" si="1587"/>
        <v>0</v>
      </c>
      <c r="FW772" s="15">
        <f t="shared" si="1588"/>
        <v>0</v>
      </c>
      <c r="FX772" s="49" t="s">
        <v>1927</v>
      </c>
    </row>
    <row r="773" spans="1:180" s="42" customFormat="1" ht="31.5" x14ac:dyDescent="0.25">
      <c r="A773" s="38" t="s">
        <v>679</v>
      </c>
      <c r="B773" s="13" t="s">
        <v>1618</v>
      </c>
      <c r="C773" s="14" t="s">
        <v>1619</v>
      </c>
      <c r="D773" s="15">
        <v>0</v>
      </c>
      <c r="E773" s="15">
        <v>0</v>
      </c>
      <c r="F773" s="15">
        <v>0</v>
      </c>
      <c r="G773" s="15">
        <v>0</v>
      </c>
      <c r="H773" s="15">
        <v>0</v>
      </c>
      <c r="I773" s="15">
        <v>1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5">
        <f t="shared" si="1589"/>
        <v>0</v>
      </c>
      <c r="P773" s="15">
        <f t="shared" si="1590"/>
        <v>0</v>
      </c>
      <c r="Q773" s="15">
        <f t="shared" si="1591"/>
        <v>0</v>
      </c>
      <c r="R773" s="15">
        <f t="shared" si="1592"/>
        <v>0</v>
      </c>
      <c r="S773" s="15">
        <f t="shared" si="1593"/>
        <v>0</v>
      </c>
      <c r="T773" s="15">
        <f t="shared" si="1599"/>
        <v>1</v>
      </c>
      <c r="U773" s="15">
        <f t="shared" si="1594"/>
        <v>0</v>
      </c>
      <c r="V773" s="15">
        <f t="shared" si="1595"/>
        <v>0</v>
      </c>
      <c r="W773" s="15">
        <f t="shared" si="1596"/>
        <v>0</v>
      </c>
      <c r="X773" s="15">
        <f t="shared" si="1597"/>
        <v>0</v>
      </c>
      <c r="Y773" s="15">
        <f t="shared" si="1598"/>
        <v>0</v>
      </c>
      <c r="Z773" s="15">
        <v>0</v>
      </c>
      <c r="AA773" s="15">
        <v>0</v>
      </c>
      <c r="AB773" s="15">
        <v>0</v>
      </c>
      <c r="AC773" s="15">
        <v>0</v>
      </c>
      <c r="AD773" s="15">
        <v>0</v>
      </c>
      <c r="AE773" s="15">
        <v>0</v>
      </c>
      <c r="AF773" s="15">
        <v>0</v>
      </c>
      <c r="AG773" s="15">
        <v>0</v>
      </c>
      <c r="AH773" s="15">
        <v>0</v>
      </c>
      <c r="AI773" s="15">
        <v>0</v>
      </c>
      <c r="AJ773" s="15">
        <v>0</v>
      </c>
      <c r="AK773" s="15">
        <v>0</v>
      </c>
      <c r="AL773" s="15">
        <v>0</v>
      </c>
      <c r="AM773" s="15">
        <v>0</v>
      </c>
      <c r="AN773" s="15">
        <v>0</v>
      </c>
      <c r="AO773" s="15">
        <v>0</v>
      </c>
      <c r="AP773" s="15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15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v>0</v>
      </c>
      <c r="BE773" s="15">
        <v>0</v>
      </c>
      <c r="BF773" s="15">
        <v>0</v>
      </c>
      <c r="BG773" s="15">
        <v>0</v>
      </c>
      <c r="BH773" s="15">
        <v>0</v>
      </c>
      <c r="BI773" s="15">
        <v>0</v>
      </c>
      <c r="BJ773" s="15">
        <v>0</v>
      </c>
      <c r="BK773" s="15">
        <v>0</v>
      </c>
      <c r="BL773" s="15">
        <v>0</v>
      </c>
      <c r="BM773" s="15">
        <v>0</v>
      </c>
      <c r="BN773" s="15">
        <v>0</v>
      </c>
      <c r="BO773" s="15">
        <v>0</v>
      </c>
      <c r="BP773" s="15">
        <v>0</v>
      </c>
      <c r="BQ773" s="15">
        <v>0</v>
      </c>
      <c r="BR773" s="15">
        <v>0</v>
      </c>
      <c r="BS773" s="15">
        <v>0</v>
      </c>
      <c r="BT773" s="15">
        <v>0</v>
      </c>
      <c r="BU773" s="15">
        <v>0</v>
      </c>
      <c r="BV773" s="15">
        <v>0</v>
      </c>
      <c r="BW773" s="15">
        <v>0</v>
      </c>
      <c r="BX773" s="15">
        <v>0</v>
      </c>
      <c r="BY773" s="15">
        <v>0</v>
      </c>
      <c r="BZ773" s="15">
        <v>0</v>
      </c>
      <c r="CA773" s="15">
        <v>0</v>
      </c>
      <c r="CB773" s="15">
        <v>0</v>
      </c>
      <c r="CC773" s="15">
        <v>0</v>
      </c>
      <c r="CD773" s="15">
        <v>0</v>
      </c>
      <c r="CE773" s="15">
        <v>0</v>
      </c>
      <c r="CF773" s="15">
        <v>0</v>
      </c>
      <c r="CG773" s="15">
        <v>0</v>
      </c>
      <c r="CH773" s="15">
        <v>0</v>
      </c>
      <c r="CI773" s="15">
        <v>0</v>
      </c>
      <c r="CJ773" s="15">
        <v>0</v>
      </c>
      <c r="CK773" s="15">
        <v>0</v>
      </c>
      <c r="CL773" s="15">
        <v>0</v>
      </c>
      <c r="CM773" s="15">
        <v>0</v>
      </c>
      <c r="CN773" s="15">
        <v>0</v>
      </c>
      <c r="CO773" s="15">
        <v>0</v>
      </c>
      <c r="CP773" s="15">
        <v>0</v>
      </c>
      <c r="CQ773" s="15">
        <v>0</v>
      </c>
      <c r="CR773" s="15">
        <v>0</v>
      </c>
      <c r="CS773" s="15">
        <v>1</v>
      </c>
      <c r="CT773" s="15">
        <v>0</v>
      </c>
      <c r="CU773" s="15">
        <v>0</v>
      </c>
      <c r="CV773" s="15">
        <v>0</v>
      </c>
      <c r="CW773" s="15">
        <v>0</v>
      </c>
      <c r="CX773" s="15">
        <v>0</v>
      </c>
      <c r="CY773" s="15">
        <v>0</v>
      </c>
      <c r="CZ773" s="15">
        <v>0</v>
      </c>
      <c r="DA773" s="15">
        <v>0</v>
      </c>
      <c r="DB773" s="15">
        <v>0</v>
      </c>
      <c r="DC773" s="15">
        <v>0</v>
      </c>
      <c r="DD773" s="15">
        <v>1</v>
      </c>
      <c r="DE773" s="15">
        <v>0</v>
      </c>
      <c r="DF773" s="15">
        <v>0</v>
      </c>
      <c r="DG773" s="15">
        <v>0</v>
      </c>
      <c r="DH773" s="15">
        <v>0</v>
      </c>
      <c r="DI773" s="15">
        <v>0</v>
      </c>
      <c r="DJ773" s="15">
        <v>0</v>
      </c>
      <c r="DK773" s="15">
        <v>0</v>
      </c>
      <c r="DL773" s="15">
        <v>0</v>
      </c>
      <c r="DM773" s="15">
        <v>0</v>
      </c>
      <c r="DN773" s="15">
        <v>0</v>
      </c>
      <c r="DO773" s="15">
        <v>0</v>
      </c>
      <c r="DP773" s="15">
        <v>0</v>
      </c>
      <c r="DQ773" s="15">
        <v>0</v>
      </c>
      <c r="DR773" s="15">
        <v>0</v>
      </c>
      <c r="DS773" s="15">
        <v>0</v>
      </c>
      <c r="DT773" s="15">
        <v>0</v>
      </c>
      <c r="DU773" s="15">
        <v>0</v>
      </c>
      <c r="DV773" s="15">
        <v>0</v>
      </c>
      <c r="DW773" s="15">
        <v>0</v>
      </c>
      <c r="DX773" s="15">
        <v>0</v>
      </c>
      <c r="DY773" s="15">
        <v>0</v>
      </c>
      <c r="DZ773" s="15">
        <v>0</v>
      </c>
      <c r="EA773" s="15">
        <v>0</v>
      </c>
      <c r="EB773" s="15">
        <v>0</v>
      </c>
      <c r="EC773" s="15">
        <v>0</v>
      </c>
      <c r="ED773" s="15">
        <v>0</v>
      </c>
      <c r="EE773" s="15">
        <v>0</v>
      </c>
      <c r="EF773" s="15">
        <v>0</v>
      </c>
      <c r="EG773" s="15">
        <v>0</v>
      </c>
      <c r="EH773" s="15">
        <v>0</v>
      </c>
      <c r="EI773" s="15">
        <v>0</v>
      </c>
      <c r="EJ773" s="15">
        <v>0</v>
      </c>
      <c r="EK773" s="15">
        <v>0</v>
      </c>
      <c r="EL773" s="15">
        <v>0</v>
      </c>
      <c r="EM773" s="15">
        <v>0</v>
      </c>
      <c r="EN773" s="15">
        <v>0</v>
      </c>
      <c r="EO773" s="15">
        <v>0</v>
      </c>
      <c r="EP773" s="15">
        <v>0</v>
      </c>
      <c r="EQ773" s="15" t="s">
        <v>137</v>
      </c>
      <c r="ER773" s="15" t="s">
        <v>137</v>
      </c>
      <c r="ES773" s="15" t="s">
        <v>137</v>
      </c>
      <c r="ET773" s="15" t="s">
        <v>137</v>
      </c>
      <c r="EU773" s="15" t="s">
        <v>137</v>
      </c>
      <c r="EV773" s="15" t="s">
        <v>137</v>
      </c>
      <c r="EW773" s="15" t="s">
        <v>137</v>
      </c>
      <c r="EX773" s="15" t="s">
        <v>137</v>
      </c>
      <c r="EY773" s="15" t="s">
        <v>137</v>
      </c>
      <c r="EZ773" s="15" t="s">
        <v>137</v>
      </c>
      <c r="FA773" s="15" t="s">
        <v>137</v>
      </c>
      <c r="FB773" s="15">
        <f t="shared" si="1567"/>
        <v>0</v>
      </c>
      <c r="FC773" s="15">
        <f t="shared" si="1568"/>
        <v>0</v>
      </c>
      <c r="FD773" s="15">
        <f t="shared" si="1569"/>
        <v>0</v>
      </c>
      <c r="FE773" s="15">
        <f t="shared" si="1570"/>
        <v>0</v>
      </c>
      <c r="FF773" s="15">
        <f t="shared" si="1571"/>
        <v>0</v>
      </c>
      <c r="FG773" s="15">
        <f t="shared" si="1572"/>
        <v>1</v>
      </c>
      <c r="FH773" s="15">
        <f t="shared" si="1573"/>
        <v>0</v>
      </c>
      <c r="FI773" s="15">
        <f t="shared" si="1574"/>
        <v>0</v>
      </c>
      <c r="FJ773" s="15">
        <f t="shared" si="1575"/>
        <v>0</v>
      </c>
      <c r="FK773" s="15">
        <f t="shared" si="1576"/>
        <v>0</v>
      </c>
      <c r="FL773" s="15">
        <f t="shared" si="1577"/>
        <v>0</v>
      </c>
      <c r="FM773" s="15">
        <f t="shared" si="1578"/>
        <v>0</v>
      </c>
      <c r="FN773" s="15">
        <f t="shared" si="1579"/>
        <v>0</v>
      </c>
      <c r="FO773" s="15">
        <f t="shared" si="1580"/>
        <v>0</v>
      </c>
      <c r="FP773" s="15">
        <f t="shared" si="1581"/>
        <v>0</v>
      </c>
      <c r="FQ773" s="15">
        <f t="shared" si="1582"/>
        <v>0</v>
      </c>
      <c r="FR773" s="15">
        <f t="shared" si="1583"/>
        <v>1</v>
      </c>
      <c r="FS773" s="15">
        <f t="shared" si="1584"/>
        <v>0</v>
      </c>
      <c r="FT773" s="15">
        <f t="shared" si="1585"/>
        <v>0</v>
      </c>
      <c r="FU773" s="15">
        <f t="shared" si="1586"/>
        <v>0</v>
      </c>
      <c r="FV773" s="15">
        <f t="shared" si="1587"/>
        <v>0</v>
      </c>
      <c r="FW773" s="15">
        <f t="shared" si="1588"/>
        <v>0</v>
      </c>
      <c r="FX773" s="49" t="s">
        <v>1927</v>
      </c>
    </row>
    <row r="774" spans="1:180" s="42" customFormat="1" ht="46.5" customHeight="1" x14ac:dyDescent="0.25">
      <c r="A774" s="38" t="s">
        <v>679</v>
      </c>
      <c r="B774" s="13" t="s">
        <v>1620</v>
      </c>
      <c r="C774" s="14" t="s">
        <v>1621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1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f t="shared" si="1589"/>
        <v>0</v>
      </c>
      <c r="P774" s="15">
        <f t="shared" si="1590"/>
        <v>0</v>
      </c>
      <c r="Q774" s="15">
        <f t="shared" si="1591"/>
        <v>0</v>
      </c>
      <c r="R774" s="15">
        <f t="shared" si="1592"/>
        <v>0</v>
      </c>
      <c r="S774" s="15">
        <f t="shared" si="1593"/>
        <v>0</v>
      </c>
      <c r="T774" s="15">
        <f t="shared" si="1599"/>
        <v>1</v>
      </c>
      <c r="U774" s="15">
        <f t="shared" si="1594"/>
        <v>0</v>
      </c>
      <c r="V774" s="15">
        <f t="shared" si="1595"/>
        <v>0</v>
      </c>
      <c r="W774" s="15">
        <f t="shared" si="1596"/>
        <v>0</v>
      </c>
      <c r="X774" s="15">
        <f t="shared" si="1597"/>
        <v>0</v>
      </c>
      <c r="Y774" s="15">
        <f t="shared" si="1598"/>
        <v>0</v>
      </c>
      <c r="Z774" s="15">
        <v>0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0</v>
      </c>
      <c r="AG774" s="15">
        <v>0</v>
      </c>
      <c r="AH774" s="15">
        <v>0</v>
      </c>
      <c r="AI774" s="15">
        <v>0</v>
      </c>
      <c r="AJ774" s="15">
        <v>0</v>
      </c>
      <c r="AK774" s="15">
        <v>0</v>
      </c>
      <c r="AL774" s="15">
        <v>0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</v>
      </c>
      <c r="BE774" s="15">
        <v>0</v>
      </c>
      <c r="BF774" s="15">
        <v>0</v>
      </c>
      <c r="BG774" s="15">
        <v>0</v>
      </c>
      <c r="BH774" s="15">
        <v>0</v>
      </c>
      <c r="BI774" s="15">
        <v>0</v>
      </c>
      <c r="BJ774" s="15">
        <v>0</v>
      </c>
      <c r="BK774" s="15">
        <v>0</v>
      </c>
      <c r="BL774" s="15">
        <v>0</v>
      </c>
      <c r="BM774" s="15">
        <v>0</v>
      </c>
      <c r="BN774" s="15">
        <v>0</v>
      </c>
      <c r="BO774" s="15">
        <v>0</v>
      </c>
      <c r="BP774" s="15">
        <v>0</v>
      </c>
      <c r="BQ774" s="15">
        <v>0</v>
      </c>
      <c r="BR774" s="15">
        <v>0</v>
      </c>
      <c r="BS774" s="15">
        <v>0</v>
      </c>
      <c r="BT774" s="15">
        <v>0</v>
      </c>
      <c r="BU774" s="15">
        <v>0</v>
      </c>
      <c r="BV774" s="15">
        <v>0</v>
      </c>
      <c r="BW774" s="15">
        <v>0</v>
      </c>
      <c r="BX774" s="15">
        <v>0</v>
      </c>
      <c r="BY774" s="15">
        <v>0</v>
      </c>
      <c r="BZ774" s="15">
        <v>0</v>
      </c>
      <c r="CA774" s="15">
        <v>0</v>
      </c>
      <c r="CB774" s="15">
        <v>0</v>
      </c>
      <c r="CC774" s="15">
        <v>0</v>
      </c>
      <c r="CD774" s="15">
        <v>0</v>
      </c>
      <c r="CE774" s="15">
        <v>0</v>
      </c>
      <c r="CF774" s="15">
        <v>0</v>
      </c>
      <c r="CG774" s="15">
        <v>0</v>
      </c>
      <c r="CH774" s="15">
        <v>0</v>
      </c>
      <c r="CI774" s="15">
        <v>0</v>
      </c>
      <c r="CJ774" s="15">
        <v>0</v>
      </c>
      <c r="CK774" s="15">
        <v>0</v>
      </c>
      <c r="CL774" s="15">
        <v>0</v>
      </c>
      <c r="CM774" s="15">
        <v>0</v>
      </c>
      <c r="CN774" s="15">
        <v>0</v>
      </c>
      <c r="CO774" s="15">
        <v>0</v>
      </c>
      <c r="CP774" s="15">
        <v>0</v>
      </c>
      <c r="CQ774" s="15">
        <v>0</v>
      </c>
      <c r="CR774" s="15">
        <v>0</v>
      </c>
      <c r="CS774" s="15">
        <v>1</v>
      </c>
      <c r="CT774" s="15">
        <v>0</v>
      </c>
      <c r="CU774" s="15">
        <v>0</v>
      </c>
      <c r="CV774" s="15">
        <v>0</v>
      </c>
      <c r="CW774" s="15">
        <v>0</v>
      </c>
      <c r="CX774" s="15">
        <v>0</v>
      </c>
      <c r="CY774" s="15">
        <v>0</v>
      </c>
      <c r="CZ774" s="15">
        <v>0</v>
      </c>
      <c r="DA774" s="15">
        <v>0</v>
      </c>
      <c r="DB774" s="15">
        <v>0</v>
      </c>
      <c r="DC774" s="15">
        <v>0</v>
      </c>
      <c r="DD774" s="15">
        <v>0</v>
      </c>
      <c r="DE774" s="15">
        <v>0</v>
      </c>
      <c r="DF774" s="15">
        <v>0</v>
      </c>
      <c r="DG774" s="15">
        <v>0</v>
      </c>
      <c r="DH774" s="15">
        <v>0</v>
      </c>
      <c r="DI774" s="15">
        <v>0</v>
      </c>
      <c r="DJ774" s="15">
        <v>0</v>
      </c>
      <c r="DK774" s="15">
        <v>0</v>
      </c>
      <c r="DL774" s="15">
        <v>0</v>
      </c>
      <c r="DM774" s="15">
        <v>0</v>
      </c>
      <c r="DN774" s="15">
        <v>0</v>
      </c>
      <c r="DO774" s="15">
        <v>0</v>
      </c>
      <c r="DP774" s="15">
        <v>0</v>
      </c>
      <c r="DQ774" s="15">
        <v>0</v>
      </c>
      <c r="DR774" s="15">
        <v>0</v>
      </c>
      <c r="DS774" s="15">
        <v>0</v>
      </c>
      <c r="DT774" s="15">
        <v>0</v>
      </c>
      <c r="DU774" s="36">
        <v>0</v>
      </c>
      <c r="DV774" s="36">
        <v>0</v>
      </c>
      <c r="DW774" s="36">
        <v>0</v>
      </c>
      <c r="DX774" s="36">
        <v>0</v>
      </c>
      <c r="DY774" s="36">
        <v>0</v>
      </c>
      <c r="DZ774" s="36">
        <v>1</v>
      </c>
      <c r="EA774" s="36">
        <v>0</v>
      </c>
      <c r="EB774" s="36">
        <v>0</v>
      </c>
      <c r="EC774" s="36">
        <v>0</v>
      </c>
      <c r="ED774" s="36">
        <v>0</v>
      </c>
      <c r="EE774" s="36">
        <v>0</v>
      </c>
      <c r="EF774" s="15">
        <v>0</v>
      </c>
      <c r="EG774" s="15">
        <v>0</v>
      </c>
      <c r="EH774" s="15">
        <v>0</v>
      </c>
      <c r="EI774" s="15">
        <v>0</v>
      </c>
      <c r="EJ774" s="15">
        <v>0</v>
      </c>
      <c r="EK774" s="15">
        <v>0</v>
      </c>
      <c r="EL774" s="15">
        <v>0</v>
      </c>
      <c r="EM774" s="15">
        <v>0</v>
      </c>
      <c r="EN774" s="15">
        <v>0</v>
      </c>
      <c r="EO774" s="15">
        <v>0</v>
      </c>
      <c r="EP774" s="15">
        <v>0</v>
      </c>
      <c r="EQ774" s="15" t="s">
        <v>137</v>
      </c>
      <c r="ER774" s="15" t="s">
        <v>137</v>
      </c>
      <c r="ES774" s="15" t="s">
        <v>137</v>
      </c>
      <c r="ET774" s="15" t="s">
        <v>137</v>
      </c>
      <c r="EU774" s="15" t="s">
        <v>137</v>
      </c>
      <c r="EV774" s="15" t="s">
        <v>137</v>
      </c>
      <c r="EW774" s="15" t="s">
        <v>137</v>
      </c>
      <c r="EX774" s="15" t="s">
        <v>137</v>
      </c>
      <c r="EY774" s="15" t="s">
        <v>137</v>
      </c>
      <c r="EZ774" s="15" t="s">
        <v>137</v>
      </c>
      <c r="FA774" s="15" t="s">
        <v>137</v>
      </c>
      <c r="FB774" s="15">
        <f t="shared" si="1567"/>
        <v>0</v>
      </c>
      <c r="FC774" s="15">
        <f t="shared" si="1568"/>
        <v>0</v>
      </c>
      <c r="FD774" s="15">
        <f t="shared" si="1569"/>
        <v>0</v>
      </c>
      <c r="FE774" s="15">
        <f t="shared" si="1570"/>
        <v>0</v>
      </c>
      <c r="FF774" s="15">
        <f t="shared" si="1571"/>
        <v>0</v>
      </c>
      <c r="FG774" s="15">
        <f t="shared" si="1572"/>
        <v>1</v>
      </c>
      <c r="FH774" s="15">
        <f t="shared" si="1573"/>
        <v>0</v>
      </c>
      <c r="FI774" s="15">
        <f t="shared" si="1574"/>
        <v>0</v>
      </c>
      <c r="FJ774" s="15">
        <f t="shared" si="1575"/>
        <v>0</v>
      </c>
      <c r="FK774" s="15">
        <f t="shared" si="1576"/>
        <v>0</v>
      </c>
      <c r="FL774" s="15">
        <f t="shared" si="1577"/>
        <v>0</v>
      </c>
      <c r="FM774" s="15">
        <f t="shared" si="1578"/>
        <v>0</v>
      </c>
      <c r="FN774" s="15">
        <f t="shared" si="1579"/>
        <v>0</v>
      </c>
      <c r="FO774" s="15">
        <f t="shared" si="1580"/>
        <v>0</v>
      </c>
      <c r="FP774" s="15">
        <f t="shared" si="1581"/>
        <v>0</v>
      </c>
      <c r="FQ774" s="15">
        <f t="shared" si="1582"/>
        <v>0</v>
      </c>
      <c r="FR774" s="15">
        <f t="shared" si="1583"/>
        <v>1</v>
      </c>
      <c r="FS774" s="15">
        <f t="shared" si="1584"/>
        <v>0</v>
      </c>
      <c r="FT774" s="15">
        <f t="shared" si="1585"/>
        <v>0</v>
      </c>
      <c r="FU774" s="15">
        <f t="shared" si="1586"/>
        <v>0</v>
      </c>
      <c r="FV774" s="15">
        <f t="shared" si="1587"/>
        <v>0</v>
      </c>
      <c r="FW774" s="15">
        <f t="shared" si="1588"/>
        <v>0</v>
      </c>
      <c r="FX774" s="49" t="s">
        <v>2660</v>
      </c>
    </row>
    <row r="775" spans="1:180" s="42" customFormat="1" ht="32.25" customHeight="1" x14ac:dyDescent="0.25">
      <c r="A775" s="38" t="s">
        <v>679</v>
      </c>
      <c r="B775" s="16" t="s">
        <v>1184</v>
      </c>
      <c r="C775" s="17" t="s">
        <v>585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1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f t="shared" si="1589"/>
        <v>0</v>
      </c>
      <c r="P775" s="15">
        <f t="shared" si="1590"/>
        <v>0</v>
      </c>
      <c r="Q775" s="15">
        <f t="shared" si="1591"/>
        <v>0</v>
      </c>
      <c r="R775" s="15">
        <f t="shared" si="1592"/>
        <v>0</v>
      </c>
      <c r="S775" s="15">
        <f t="shared" si="1593"/>
        <v>0</v>
      </c>
      <c r="T775" s="15">
        <f t="shared" si="1593"/>
        <v>0</v>
      </c>
      <c r="U775" s="15">
        <f t="shared" si="1594"/>
        <v>0</v>
      </c>
      <c r="V775" s="15">
        <f t="shared" si="1595"/>
        <v>0</v>
      </c>
      <c r="W775" s="15">
        <f t="shared" si="1596"/>
        <v>0</v>
      </c>
      <c r="X775" s="15">
        <f t="shared" si="1597"/>
        <v>0</v>
      </c>
      <c r="Y775" s="15">
        <f t="shared" si="1598"/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0</v>
      </c>
      <c r="BE775" s="15">
        <v>0</v>
      </c>
      <c r="BF775" s="15">
        <v>0</v>
      </c>
      <c r="BG775" s="15">
        <v>0</v>
      </c>
      <c r="BH775" s="15">
        <v>0</v>
      </c>
      <c r="BI775" s="15">
        <v>0</v>
      </c>
      <c r="BJ775" s="15">
        <v>0</v>
      </c>
      <c r="BK775" s="15">
        <v>0</v>
      </c>
      <c r="BL775" s="15">
        <v>0</v>
      </c>
      <c r="BM775" s="15">
        <v>0</v>
      </c>
      <c r="BN775" s="15">
        <v>0</v>
      </c>
      <c r="BO775" s="15">
        <v>0</v>
      </c>
      <c r="BP775" s="15">
        <v>0</v>
      </c>
      <c r="BQ775" s="15">
        <v>0</v>
      </c>
      <c r="BR775" s="15">
        <v>0</v>
      </c>
      <c r="BS775" s="15">
        <v>0</v>
      </c>
      <c r="BT775" s="15">
        <v>0</v>
      </c>
      <c r="BU775" s="15">
        <v>0</v>
      </c>
      <c r="BV775" s="15">
        <v>0</v>
      </c>
      <c r="BW775" s="15">
        <v>0</v>
      </c>
      <c r="BX775" s="15">
        <v>0</v>
      </c>
      <c r="BY775" s="15">
        <v>0</v>
      </c>
      <c r="BZ775" s="15">
        <v>0</v>
      </c>
      <c r="CA775" s="15">
        <v>0</v>
      </c>
      <c r="CB775" s="15">
        <v>0</v>
      </c>
      <c r="CC775" s="15">
        <v>0</v>
      </c>
      <c r="CD775" s="15">
        <v>0</v>
      </c>
      <c r="CE775" s="15">
        <v>0</v>
      </c>
      <c r="CF775" s="15">
        <v>0</v>
      </c>
      <c r="CG775" s="15">
        <v>0</v>
      </c>
      <c r="CH775" s="15">
        <v>0</v>
      </c>
      <c r="CI775" s="15">
        <v>0</v>
      </c>
      <c r="CJ775" s="15">
        <v>0</v>
      </c>
      <c r="CK775" s="15">
        <v>0</v>
      </c>
      <c r="CL775" s="15">
        <v>0</v>
      </c>
      <c r="CM775" s="15">
        <v>0</v>
      </c>
      <c r="CN775" s="15">
        <v>0</v>
      </c>
      <c r="CO775" s="15">
        <v>0</v>
      </c>
      <c r="CP775" s="15">
        <v>0</v>
      </c>
      <c r="CQ775" s="15">
        <v>0</v>
      </c>
      <c r="CR775" s="15">
        <v>0</v>
      </c>
      <c r="CS775" s="15">
        <v>0</v>
      </c>
      <c r="CT775" s="15">
        <v>0</v>
      </c>
      <c r="CU775" s="15">
        <v>0</v>
      </c>
      <c r="CV775" s="15">
        <v>0</v>
      </c>
      <c r="CW775" s="15">
        <v>0</v>
      </c>
      <c r="CX775" s="15">
        <v>0</v>
      </c>
      <c r="CY775" s="15">
        <v>0</v>
      </c>
      <c r="CZ775" s="15">
        <v>0</v>
      </c>
      <c r="DA775" s="15">
        <v>0</v>
      </c>
      <c r="DB775" s="15">
        <v>0</v>
      </c>
      <c r="DC775" s="15">
        <v>0</v>
      </c>
      <c r="DD775" s="15">
        <v>0</v>
      </c>
      <c r="DE775" s="15">
        <v>0</v>
      </c>
      <c r="DF775" s="15">
        <v>0</v>
      </c>
      <c r="DG775" s="15">
        <v>0</v>
      </c>
      <c r="DH775" s="15">
        <v>0</v>
      </c>
      <c r="DI775" s="15">
        <v>0</v>
      </c>
      <c r="DJ775" s="15">
        <v>0</v>
      </c>
      <c r="DK775" s="15">
        <v>0</v>
      </c>
      <c r="DL775" s="15">
        <v>0</v>
      </c>
      <c r="DM775" s="15">
        <v>0</v>
      </c>
      <c r="DN775" s="15">
        <v>0</v>
      </c>
      <c r="DO775" s="15">
        <v>0</v>
      </c>
      <c r="DP775" s="15">
        <v>0</v>
      </c>
      <c r="DQ775" s="15">
        <v>0</v>
      </c>
      <c r="DR775" s="15">
        <v>0</v>
      </c>
      <c r="DS775" s="15">
        <v>0</v>
      </c>
      <c r="DT775" s="15">
        <v>0</v>
      </c>
      <c r="DU775" s="15">
        <v>0</v>
      </c>
      <c r="DV775" s="15">
        <v>0</v>
      </c>
      <c r="DW775" s="15">
        <v>0</v>
      </c>
      <c r="DX775" s="15">
        <v>0</v>
      </c>
      <c r="DY775" s="15">
        <v>0</v>
      </c>
      <c r="DZ775" s="15">
        <v>0</v>
      </c>
      <c r="EA775" s="15">
        <v>0</v>
      </c>
      <c r="EB775" s="15">
        <v>0</v>
      </c>
      <c r="EC775" s="15">
        <v>0</v>
      </c>
      <c r="ED775" s="15">
        <v>0</v>
      </c>
      <c r="EE775" s="15">
        <v>0</v>
      </c>
      <c r="EF775" s="15">
        <v>0</v>
      </c>
      <c r="EG775" s="15">
        <v>0</v>
      </c>
      <c r="EH775" s="15">
        <v>0</v>
      </c>
      <c r="EI775" s="15">
        <v>0</v>
      </c>
      <c r="EJ775" s="15">
        <v>0</v>
      </c>
      <c r="EK775" s="15">
        <v>0</v>
      </c>
      <c r="EL775" s="15">
        <v>0</v>
      </c>
      <c r="EM775" s="15">
        <v>0</v>
      </c>
      <c r="EN775" s="15">
        <v>0</v>
      </c>
      <c r="EO775" s="15">
        <v>0</v>
      </c>
      <c r="EP775" s="15">
        <v>0</v>
      </c>
      <c r="EQ775" s="15" t="s">
        <v>137</v>
      </c>
      <c r="ER775" s="15" t="s">
        <v>137</v>
      </c>
      <c r="ES775" s="15" t="s">
        <v>137</v>
      </c>
      <c r="ET775" s="15" t="s">
        <v>137</v>
      </c>
      <c r="EU775" s="15" t="s">
        <v>137</v>
      </c>
      <c r="EV775" s="15" t="s">
        <v>137</v>
      </c>
      <c r="EW775" s="15" t="s">
        <v>137</v>
      </c>
      <c r="EX775" s="15" t="s">
        <v>137</v>
      </c>
      <c r="EY775" s="15" t="s">
        <v>137</v>
      </c>
      <c r="EZ775" s="15" t="s">
        <v>137</v>
      </c>
      <c r="FA775" s="15" t="s">
        <v>137</v>
      </c>
      <c r="FB775" s="15">
        <f t="shared" si="1567"/>
        <v>0</v>
      </c>
      <c r="FC775" s="15">
        <f t="shared" si="1568"/>
        <v>0</v>
      </c>
      <c r="FD775" s="15">
        <f t="shared" si="1569"/>
        <v>0</v>
      </c>
      <c r="FE775" s="15">
        <f t="shared" si="1570"/>
        <v>0</v>
      </c>
      <c r="FF775" s="15">
        <f t="shared" si="1571"/>
        <v>0</v>
      </c>
      <c r="FG775" s="15">
        <f t="shared" si="1572"/>
        <v>0</v>
      </c>
      <c r="FH775" s="15">
        <f t="shared" si="1573"/>
        <v>0</v>
      </c>
      <c r="FI775" s="15">
        <f t="shared" si="1574"/>
        <v>0</v>
      </c>
      <c r="FJ775" s="15">
        <f t="shared" si="1575"/>
        <v>0</v>
      </c>
      <c r="FK775" s="15">
        <f t="shared" si="1576"/>
        <v>0</v>
      </c>
      <c r="FL775" s="15">
        <f t="shared" si="1577"/>
        <v>0</v>
      </c>
      <c r="FM775" s="15">
        <f t="shared" si="1578"/>
        <v>0</v>
      </c>
      <c r="FN775" s="15">
        <f t="shared" si="1579"/>
        <v>0</v>
      </c>
      <c r="FO775" s="15">
        <f t="shared" si="1580"/>
        <v>0</v>
      </c>
      <c r="FP775" s="15">
        <f t="shared" si="1581"/>
        <v>0</v>
      </c>
      <c r="FQ775" s="15">
        <f t="shared" si="1582"/>
        <v>0</v>
      </c>
      <c r="FR775" s="15">
        <f t="shared" si="1583"/>
        <v>0</v>
      </c>
      <c r="FS775" s="15">
        <f t="shared" si="1584"/>
        <v>0</v>
      </c>
      <c r="FT775" s="15">
        <f t="shared" si="1585"/>
        <v>0</v>
      </c>
      <c r="FU775" s="15">
        <f t="shared" si="1586"/>
        <v>0</v>
      </c>
      <c r="FV775" s="15">
        <f t="shared" si="1587"/>
        <v>0</v>
      </c>
      <c r="FW775" s="15">
        <f t="shared" si="1588"/>
        <v>0</v>
      </c>
      <c r="FX775" s="49" t="s">
        <v>2654</v>
      </c>
    </row>
    <row r="776" spans="1:180" s="42" customFormat="1" ht="32.25" customHeight="1" x14ac:dyDescent="0.25">
      <c r="A776" s="38" t="s">
        <v>679</v>
      </c>
      <c r="B776" s="16" t="s">
        <v>2349</v>
      </c>
      <c r="C776" s="24" t="s">
        <v>2350</v>
      </c>
      <c r="D776" s="15">
        <v>0</v>
      </c>
      <c r="E776" s="15">
        <v>0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15">
        <f t="shared" si="1589"/>
        <v>0</v>
      </c>
      <c r="P776" s="15">
        <f t="shared" si="1590"/>
        <v>0</v>
      </c>
      <c r="Q776" s="15">
        <f t="shared" si="1591"/>
        <v>0</v>
      </c>
      <c r="R776" s="15">
        <f t="shared" si="1592"/>
        <v>0</v>
      </c>
      <c r="S776" s="15">
        <f t="shared" si="1593"/>
        <v>0</v>
      </c>
      <c r="T776" s="15">
        <f t="shared" ref="T776" si="1600">AP776+BL776+CH776+DD776+DZ776+EK776</f>
        <v>2</v>
      </c>
      <c r="U776" s="15">
        <f t="shared" si="1594"/>
        <v>0</v>
      </c>
      <c r="V776" s="15">
        <f t="shared" si="1595"/>
        <v>0</v>
      </c>
      <c r="W776" s="15">
        <f t="shared" si="1596"/>
        <v>0</v>
      </c>
      <c r="X776" s="15">
        <f t="shared" si="1597"/>
        <v>0</v>
      </c>
      <c r="Y776" s="15">
        <f t="shared" si="1598"/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  <c r="BE776" s="15">
        <v>0</v>
      </c>
      <c r="BF776" s="15">
        <v>0</v>
      </c>
      <c r="BG776" s="15">
        <v>0</v>
      </c>
      <c r="BH776" s="15">
        <v>0</v>
      </c>
      <c r="BI776" s="15">
        <v>0</v>
      </c>
      <c r="BJ776" s="15">
        <v>0</v>
      </c>
      <c r="BK776" s="15">
        <v>0</v>
      </c>
      <c r="BL776" s="15">
        <v>0</v>
      </c>
      <c r="BM776" s="15">
        <v>0</v>
      </c>
      <c r="BN776" s="15">
        <v>0</v>
      </c>
      <c r="BO776" s="15">
        <v>0</v>
      </c>
      <c r="BP776" s="15">
        <v>0</v>
      </c>
      <c r="BQ776" s="15">
        <v>0</v>
      </c>
      <c r="BR776" s="15">
        <v>0</v>
      </c>
      <c r="BS776" s="15">
        <v>0</v>
      </c>
      <c r="BT776" s="15">
        <v>0</v>
      </c>
      <c r="BU776" s="15">
        <v>0</v>
      </c>
      <c r="BV776" s="15">
        <v>0</v>
      </c>
      <c r="BW776" s="15">
        <v>0</v>
      </c>
      <c r="BX776" s="15">
        <v>0</v>
      </c>
      <c r="BY776" s="15">
        <v>0</v>
      </c>
      <c r="BZ776" s="15">
        <v>0</v>
      </c>
      <c r="CA776" s="15">
        <v>0</v>
      </c>
      <c r="CB776" s="15">
        <v>0</v>
      </c>
      <c r="CC776" s="15">
        <v>0</v>
      </c>
      <c r="CD776" s="15">
        <v>0</v>
      </c>
      <c r="CE776" s="15">
        <v>0</v>
      </c>
      <c r="CF776" s="15">
        <v>0</v>
      </c>
      <c r="CG776" s="15">
        <v>0</v>
      </c>
      <c r="CH776" s="15">
        <v>1</v>
      </c>
      <c r="CI776" s="15">
        <v>0</v>
      </c>
      <c r="CJ776" s="15">
        <v>0</v>
      </c>
      <c r="CK776" s="15">
        <v>0</v>
      </c>
      <c r="CL776" s="15">
        <v>0</v>
      </c>
      <c r="CM776" s="15">
        <v>0</v>
      </c>
      <c r="CN776" s="15">
        <v>0</v>
      </c>
      <c r="CO776" s="15">
        <v>0</v>
      </c>
      <c r="CP776" s="15">
        <v>0</v>
      </c>
      <c r="CQ776" s="15">
        <v>0</v>
      </c>
      <c r="CR776" s="15">
        <v>0</v>
      </c>
      <c r="CS776" s="15">
        <v>0</v>
      </c>
      <c r="CT776" s="15">
        <v>0</v>
      </c>
      <c r="CU776" s="15">
        <v>0</v>
      </c>
      <c r="CV776" s="15">
        <v>0</v>
      </c>
      <c r="CW776" s="15">
        <v>0</v>
      </c>
      <c r="CX776" s="15">
        <v>0</v>
      </c>
      <c r="CY776" s="15">
        <v>0</v>
      </c>
      <c r="CZ776" s="15">
        <v>0</v>
      </c>
      <c r="DA776" s="15">
        <v>0</v>
      </c>
      <c r="DB776" s="15">
        <v>0</v>
      </c>
      <c r="DC776" s="15">
        <v>0</v>
      </c>
      <c r="DD776" s="15">
        <v>1</v>
      </c>
      <c r="DE776" s="15">
        <v>0</v>
      </c>
      <c r="DF776" s="15">
        <v>0</v>
      </c>
      <c r="DG776" s="15">
        <v>0</v>
      </c>
      <c r="DH776" s="15">
        <v>0</v>
      </c>
      <c r="DI776" s="15">
        <v>0</v>
      </c>
      <c r="DJ776" s="15">
        <v>0</v>
      </c>
      <c r="DK776" s="15">
        <v>0</v>
      </c>
      <c r="DL776" s="15">
        <v>0</v>
      </c>
      <c r="DM776" s="15">
        <v>0</v>
      </c>
      <c r="DN776" s="15">
        <v>0</v>
      </c>
      <c r="DO776" s="15">
        <v>0</v>
      </c>
      <c r="DP776" s="15">
        <v>0</v>
      </c>
      <c r="DQ776" s="15">
        <v>0</v>
      </c>
      <c r="DR776" s="15">
        <v>0</v>
      </c>
      <c r="DS776" s="15">
        <v>0</v>
      </c>
      <c r="DT776" s="15">
        <v>0</v>
      </c>
      <c r="DU776" s="15">
        <v>0</v>
      </c>
      <c r="DV776" s="15">
        <v>0</v>
      </c>
      <c r="DW776" s="15">
        <v>0</v>
      </c>
      <c r="DX776" s="15">
        <v>0</v>
      </c>
      <c r="DY776" s="15">
        <v>0</v>
      </c>
      <c r="DZ776" s="15">
        <v>0</v>
      </c>
      <c r="EA776" s="15">
        <v>0</v>
      </c>
      <c r="EB776" s="15">
        <v>0</v>
      </c>
      <c r="EC776" s="15">
        <v>0</v>
      </c>
      <c r="ED776" s="15">
        <v>0</v>
      </c>
      <c r="EE776" s="15">
        <v>0</v>
      </c>
      <c r="EF776" s="15">
        <v>0</v>
      </c>
      <c r="EG776" s="15">
        <v>0</v>
      </c>
      <c r="EH776" s="15">
        <v>0</v>
      </c>
      <c r="EI776" s="15">
        <v>0</v>
      </c>
      <c r="EJ776" s="15">
        <v>0</v>
      </c>
      <c r="EK776" s="15">
        <v>0</v>
      </c>
      <c r="EL776" s="15">
        <v>0</v>
      </c>
      <c r="EM776" s="15">
        <v>0</v>
      </c>
      <c r="EN776" s="15">
        <v>0</v>
      </c>
      <c r="EO776" s="15">
        <v>0</v>
      </c>
      <c r="EP776" s="15">
        <v>0</v>
      </c>
      <c r="EQ776" s="15" t="s">
        <v>137</v>
      </c>
      <c r="ER776" s="15" t="s">
        <v>137</v>
      </c>
      <c r="ES776" s="15" t="s">
        <v>137</v>
      </c>
      <c r="ET776" s="15" t="s">
        <v>137</v>
      </c>
      <c r="EU776" s="15" t="s">
        <v>137</v>
      </c>
      <c r="EV776" s="15" t="s">
        <v>137</v>
      </c>
      <c r="EW776" s="15" t="s">
        <v>137</v>
      </c>
      <c r="EX776" s="15" t="s">
        <v>137</v>
      </c>
      <c r="EY776" s="15" t="s">
        <v>137</v>
      </c>
      <c r="EZ776" s="15" t="s">
        <v>137</v>
      </c>
      <c r="FA776" s="15" t="s">
        <v>137</v>
      </c>
      <c r="FB776" s="15">
        <f t="shared" si="1567"/>
        <v>0</v>
      </c>
      <c r="FC776" s="15">
        <f t="shared" si="1568"/>
        <v>0</v>
      </c>
      <c r="FD776" s="15">
        <f t="shared" si="1569"/>
        <v>0</v>
      </c>
      <c r="FE776" s="15">
        <f t="shared" si="1570"/>
        <v>0</v>
      </c>
      <c r="FF776" s="15">
        <f t="shared" si="1571"/>
        <v>0</v>
      </c>
      <c r="FG776" s="15">
        <f t="shared" si="1572"/>
        <v>0</v>
      </c>
      <c r="FH776" s="15">
        <f t="shared" si="1573"/>
        <v>0</v>
      </c>
      <c r="FI776" s="15">
        <f t="shared" si="1574"/>
        <v>0</v>
      </c>
      <c r="FJ776" s="15">
        <f t="shared" si="1575"/>
        <v>0</v>
      </c>
      <c r="FK776" s="15">
        <f t="shared" si="1576"/>
        <v>0</v>
      </c>
      <c r="FL776" s="15">
        <f t="shared" si="1577"/>
        <v>0</v>
      </c>
      <c r="FM776" s="15">
        <f>BG776+CC776+CY776+DU776+EF776</f>
        <v>0</v>
      </c>
      <c r="FN776" s="15">
        <f>BH776+CD776+CZ776+DV776+EG776</f>
        <v>0</v>
      </c>
      <c r="FO776" s="15">
        <f t="shared" si="1580"/>
        <v>0</v>
      </c>
      <c r="FP776" s="15">
        <f t="shared" si="1581"/>
        <v>0</v>
      </c>
      <c r="FQ776" s="15">
        <f t="shared" si="1582"/>
        <v>0</v>
      </c>
      <c r="FR776" s="15">
        <f t="shared" si="1583"/>
        <v>2</v>
      </c>
      <c r="FS776" s="15">
        <f t="shared" si="1584"/>
        <v>0</v>
      </c>
      <c r="FT776" s="15">
        <f t="shared" si="1585"/>
        <v>0</v>
      </c>
      <c r="FU776" s="15">
        <f t="shared" si="1586"/>
        <v>0</v>
      </c>
      <c r="FV776" s="15">
        <f t="shared" si="1587"/>
        <v>0</v>
      </c>
      <c r="FW776" s="15">
        <f t="shared" si="1588"/>
        <v>0</v>
      </c>
      <c r="FX776" s="49" t="s">
        <v>2673</v>
      </c>
    </row>
    <row r="777" spans="1:180" s="42" customFormat="1" ht="31.5" x14ac:dyDescent="0.25">
      <c r="A777" s="38" t="s">
        <v>679</v>
      </c>
      <c r="B777" s="16" t="s">
        <v>586</v>
      </c>
      <c r="C777" s="17" t="s">
        <v>587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1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f t="shared" si="1589"/>
        <v>0</v>
      </c>
      <c r="P777" s="15">
        <f t="shared" si="1590"/>
        <v>0</v>
      </c>
      <c r="Q777" s="15">
        <f t="shared" si="1591"/>
        <v>0</v>
      </c>
      <c r="R777" s="15">
        <f t="shared" si="1592"/>
        <v>0</v>
      </c>
      <c r="S777" s="15">
        <f t="shared" si="1593"/>
        <v>0</v>
      </c>
      <c r="T777" s="15">
        <f>AP777+BL777+CH777+DD777+DZ777+EK777</f>
        <v>0</v>
      </c>
      <c r="U777" s="15">
        <f t="shared" si="1594"/>
        <v>0</v>
      </c>
      <c r="V777" s="15">
        <f t="shared" si="1595"/>
        <v>0</v>
      </c>
      <c r="W777" s="15">
        <f t="shared" si="1596"/>
        <v>0</v>
      </c>
      <c r="X777" s="15">
        <f t="shared" si="1597"/>
        <v>0</v>
      </c>
      <c r="Y777" s="15">
        <f t="shared" si="1598"/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0</v>
      </c>
      <c r="BE777" s="15">
        <v>0</v>
      </c>
      <c r="BF777" s="15">
        <v>0</v>
      </c>
      <c r="BG777" s="15">
        <v>0</v>
      </c>
      <c r="BH777" s="15">
        <v>0</v>
      </c>
      <c r="BI777" s="15">
        <v>0</v>
      </c>
      <c r="BJ777" s="15">
        <v>0</v>
      </c>
      <c r="BK777" s="15">
        <v>0</v>
      </c>
      <c r="BL777" s="15">
        <v>0</v>
      </c>
      <c r="BM777" s="15">
        <v>0</v>
      </c>
      <c r="BN777" s="15">
        <v>0</v>
      </c>
      <c r="BO777" s="15">
        <v>0</v>
      </c>
      <c r="BP777" s="15">
        <v>0</v>
      </c>
      <c r="BQ777" s="15">
        <v>0</v>
      </c>
      <c r="BR777" s="15">
        <v>0</v>
      </c>
      <c r="BS777" s="15">
        <v>0</v>
      </c>
      <c r="BT777" s="15">
        <v>0</v>
      </c>
      <c r="BU777" s="15">
        <v>0</v>
      </c>
      <c r="BV777" s="15">
        <v>0</v>
      </c>
      <c r="BW777" s="15">
        <v>1</v>
      </c>
      <c r="BX777" s="15">
        <v>0</v>
      </c>
      <c r="BY777" s="15">
        <v>0</v>
      </c>
      <c r="BZ777" s="15">
        <v>0</v>
      </c>
      <c r="CA777" s="15">
        <v>0</v>
      </c>
      <c r="CB777" s="15">
        <v>0</v>
      </c>
      <c r="CC777" s="15">
        <v>0</v>
      </c>
      <c r="CD777" s="15">
        <v>0</v>
      </c>
      <c r="CE777" s="15">
        <v>0</v>
      </c>
      <c r="CF777" s="15">
        <v>0</v>
      </c>
      <c r="CG777" s="15">
        <v>0</v>
      </c>
      <c r="CH777" s="15">
        <v>0</v>
      </c>
      <c r="CI777" s="15">
        <v>0</v>
      </c>
      <c r="CJ777" s="15">
        <v>0</v>
      </c>
      <c r="CK777" s="15">
        <v>0</v>
      </c>
      <c r="CL777" s="15">
        <v>0</v>
      </c>
      <c r="CM777" s="15">
        <v>0</v>
      </c>
      <c r="CN777" s="15">
        <v>0</v>
      </c>
      <c r="CO777" s="15">
        <v>0</v>
      </c>
      <c r="CP777" s="15">
        <v>0</v>
      </c>
      <c r="CQ777" s="15">
        <v>0</v>
      </c>
      <c r="CR777" s="15">
        <v>0</v>
      </c>
      <c r="CS777" s="15">
        <v>0</v>
      </c>
      <c r="CT777" s="15">
        <v>0</v>
      </c>
      <c r="CU777" s="15">
        <v>0</v>
      </c>
      <c r="CV777" s="15">
        <v>0</v>
      </c>
      <c r="CW777" s="15">
        <v>0</v>
      </c>
      <c r="CX777" s="15">
        <v>0</v>
      </c>
      <c r="CY777" s="15">
        <v>0</v>
      </c>
      <c r="CZ777" s="15">
        <v>0</v>
      </c>
      <c r="DA777" s="15">
        <v>0</v>
      </c>
      <c r="DB777" s="15">
        <v>0</v>
      </c>
      <c r="DC777" s="15">
        <v>0</v>
      </c>
      <c r="DD777" s="15">
        <v>0</v>
      </c>
      <c r="DE777" s="15">
        <v>0</v>
      </c>
      <c r="DF777" s="15">
        <v>0</v>
      </c>
      <c r="DG777" s="15">
        <v>0</v>
      </c>
      <c r="DH777" s="15">
        <v>0</v>
      </c>
      <c r="DI777" s="15">
        <v>0</v>
      </c>
      <c r="DJ777" s="15">
        <v>0</v>
      </c>
      <c r="DK777" s="15">
        <v>0</v>
      </c>
      <c r="DL777" s="15">
        <v>0</v>
      </c>
      <c r="DM777" s="15">
        <v>0</v>
      </c>
      <c r="DN777" s="15">
        <v>0</v>
      </c>
      <c r="DO777" s="15">
        <v>0</v>
      </c>
      <c r="DP777" s="15">
        <v>0</v>
      </c>
      <c r="DQ777" s="15">
        <v>0</v>
      </c>
      <c r="DR777" s="15">
        <v>0</v>
      </c>
      <c r="DS777" s="15">
        <v>0</v>
      </c>
      <c r="DT777" s="15">
        <v>0</v>
      </c>
      <c r="DU777" s="15">
        <v>0</v>
      </c>
      <c r="DV777" s="15">
        <v>0</v>
      </c>
      <c r="DW777" s="15">
        <v>0</v>
      </c>
      <c r="DX777" s="15">
        <v>0</v>
      </c>
      <c r="DY777" s="15">
        <v>0</v>
      </c>
      <c r="DZ777" s="15">
        <v>0</v>
      </c>
      <c r="EA777" s="15">
        <v>0</v>
      </c>
      <c r="EB777" s="15">
        <v>0</v>
      </c>
      <c r="EC777" s="15">
        <v>0</v>
      </c>
      <c r="ED777" s="15">
        <v>0</v>
      </c>
      <c r="EE777" s="15">
        <v>0</v>
      </c>
      <c r="EF777" s="15">
        <v>0</v>
      </c>
      <c r="EG777" s="15">
        <v>0</v>
      </c>
      <c r="EH777" s="15">
        <v>0</v>
      </c>
      <c r="EI777" s="15">
        <v>0</v>
      </c>
      <c r="EJ777" s="15">
        <v>0</v>
      </c>
      <c r="EK777" s="15">
        <v>0</v>
      </c>
      <c r="EL777" s="15">
        <v>0</v>
      </c>
      <c r="EM777" s="15">
        <v>0</v>
      </c>
      <c r="EN777" s="15">
        <v>0</v>
      </c>
      <c r="EO777" s="15">
        <v>0</v>
      </c>
      <c r="EP777" s="15">
        <v>0</v>
      </c>
      <c r="EQ777" s="15" t="s">
        <v>137</v>
      </c>
      <c r="ER777" s="15" t="s">
        <v>137</v>
      </c>
      <c r="ES777" s="15" t="s">
        <v>137</v>
      </c>
      <c r="ET777" s="15" t="s">
        <v>137</v>
      </c>
      <c r="EU777" s="15" t="s">
        <v>137</v>
      </c>
      <c r="EV777" s="15" t="s">
        <v>137</v>
      </c>
      <c r="EW777" s="15" t="s">
        <v>137</v>
      </c>
      <c r="EX777" s="15" t="s">
        <v>137</v>
      </c>
      <c r="EY777" s="15" t="s">
        <v>137</v>
      </c>
      <c r="EZ777" s="15" t="s">
        <v>137</v>
      </c>
      <c r="FA777" s="15" t="s">
        <v>137</v>
      </c>
      <c r="FB777" s="15">
        <f t="shared" si="1567"/>
        <v>0</v>
      </c>
      <c r="FC777" s="15">
        <f t="shared" si="1568"/>
        <v>0</v>
      </c>
      <c r="FD777" s="15">
        <f t="shared" si="1569"/>
        <v>0</v>
      </c>
      <c r="FE777" s="15">
        <f t="shared" si="1570"/>
        <v>0</v>
      </c>
      <c r="FF777" s="15">
        <f t="shared" si="1571"/>
        <v>0</v>
      </c>
      <c r="FG777" s="15">
        <f t="shared" si="1572"/>
        <v>1</v>
      </c>
      <c r="FH777" s="15">
        <f t="shared" si="1573"/>
        <v>0</v>
      </c>
      <c r="FI777" s="15">
        <f t="shared" si="1574"/>
        <v>0</v>
      </c>
      <c r="FJ777" s="15">
        <f t="shared" si="1575"/>
        <v>0</v>
      </c>
      <c r="FK777" s="15">
        <f t="shared" si="1576"/>
        <v>0</v>
      </c>
      <c r="FL777" s="15">
        <f t="shared" si="1577"/>
        <v>0</v>
      </c>
      <c r="FM777" s="15">
        <f t="shared" si="1578"/>
        <v>0</v>
      </c>
      <c r="FN777" s="15">
        <f t="shared" si="1579"/>
        <v>0</v>
      </c>
      <c r="FO777" s="15">
        <f t="shared" si="1580"/>
        <v>0</v>
      </c>
      <c r="FP777" s="15">
        <f t="shared" si="1581"/>
        <v>0</v>
      </c>
      <c r="FQ777" s="15">
        <f t="shared" si="1582"/>
        <v>0</v>
      </c>
      <c r="FR777" s="15">
        <f t="shared" si="1583"/>
        <v>0</v>
      </c>
      <c r="FS777" s="15">
        <f t="shared" si="1584"/>
        <v>0</v>
      </c>
      <c r="FT777" s="15">
        <f t="shared" si="1585"/>
        <v>0</v>
      </c>
      <c r="FU777" s="15">
        <f t="shared" si="1586"/>
        <v>0</v>
      </c>
      <c r="FV777" s="15">
        <f t="shared" si="1587"/>
        <v>0</v>
      </c>
      <c r="FW777" s="15">
        <f t="shared" si="1588"/>
        <v>0</v>
      </c>
      <c r="FX777" s="49" t="s">
        <v>2654</v>
      </c>
    </row>
    <row r="778" spans="1:180" s="42" customFormat="1" x14ac:dyDescent="0.25">
      <c r="A778" s="38" t="s">
        <v>679</v>
      </c>
      <c r="B778" s="16" t="s">
        <v>687</v>
      </c>
      <c r="C778" s="17" t="s">
        <v>688</v>
      </c>
      <c r="D778" s="15">
        <v>0</v>
      </c>
      <c r="E778" s="15">
        <v>0</v>
      </c>
      <c r="F778" s="15">
        <v>0</v>
      </c>
      <c r="G778" s="15">
        <v>0</v>
      </c>
      <c r="H778" s="15">
        <v>0</v>
      </c>
      <c r="I778" s="15">
        <v>21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15">
        <f t="shared" si="1589"/>
        <v>0</v>
      </c>
      <c r="P778" s="15">
        <f t="shared" si="1590"/>
        <v>0</v>
      </c>
      <c r="Q778" s="15">
        <f t="shared" si="1591"/>
        <v>0</v>
      </c>
      <c r="R778" s="15">
        <f t="shared" si="1592"/>
        <v>0</v>
      </c>
      <c r="S778" s="15">
        <f t="shared" si="1593"/>
        <v>0</v>
      </c>
      <c r="T778" s="15">
        <v>21</v>
      </c>
      <c r="U778" s="15">
        <f t="shared" si="1594"/>
        <v>0</v>
      </c>
      <c r="V778" s="15">
        <f t="shared" si="1595"/>
        <v>0</v>
      </c>
      <c r="W778" s="15">
        <f t="shared" si="1596"/>
        <v>0</v>
      </c>
      <c r="X778" s="15">
        <f t="shared" si="1597"/>
        <v>0</v>
      </c>
      <c r="Y778" s="15">
        <f t="shared" si="1598"/>
        <v>0</v>
      </c>
      <c r="Z778" s="15">
        <v>0</v>
      </c>
      <c r="AA778" s="15">
        <v>0</v>
      </c>
      <c r="AB778" s="15">
        <v>0</v>
      </c>
      <c r="AC778" s="15">
        <v>0</v>
      </c>
      <c r="AD778" s="15">
        <v>0</v>
      </c>
      <c r="AE778" s="15">
        <v>2</v>
      </c>
      <c r="AF778" s="15">
        <v>0</v>
      </c>
      <c r="AG778" s="15">
        <v>0</v>
      </c>
      <c r="AH778" s="15">
        <v>0</v>
      </c>
      <c r="AI778" s="15">
        <v>0</v>
      </c>
      <c r="AJ778" s="15">
        <v>0</v>
      </c>
      <c r="AK778" s="15">
        <v>0</v>
      </c>
      <c r="AL778" s="15">
        <v>0</v>
      </c>
      <c r="AM778" s="15">
        <v>0</v>
      </c>
      <c r="AN778" s="15">
        <v>0</v>
      </c>
      <c r="AO778" s="15">
        <v>0</v>
      </c>
      <c r="AP778" s="15">
        <v>2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15">
        <v>0</v>
      </c>
      <c r="AX778" s="15">
        <v>0</v>
      </c>
      <c r="AY778" s="15">
        <v>0</v>
      </c>
      <c r="AZ778" s="15">
        <v>0</v>
      </c>
      <c r="BA778" s="15">
        <v>2</v>
      </c>
      <c r="BB778" s="15">
        <v>0</v>
      </c>
      <c r="BC778" s="15">
        <v>0</v>
      </c>
      <c r="BD778" s="15">
        <v>0</v>
      </c>
      <c r="BE778" s="15">
        <v>0</v>
      </c>
      <c r="BF778" s="15">
        <v>0</v>
      </c>
      <c r="BG778" s="15">
        <v>0</v>
      </c>
      <c r="BH778" s="15">
        <v>0</v>
      </c>
      <c r="BI778" s="15">
        <v>0</v>
      </c>
      <c r="BJ778" s="15">
        <v>0</v>
      </c>
      <c r="BK778" s="15">
        <v>0</v>
      </c>
      <c r="BL778" s="15">
        <v>2</v>
      </c>
      <c r="BM778" s="15">
        <v>0</v>
      </c>
      <c r="BN778" s="15">
        <v>0</v>
      </c>
      <c r="BO778" s="15">
        <v>0</v>
      </c>
      <c r="BP778" s="15">
        <v>0</v>
      </c>
      <c r="BQ778" s="15">
        <v>0</v>
      </c>
      <c r="BR778" s="15">
        <v>0</v>
      </c>
      <c r="BS778" s="15">
        <v>0</v>
      </c>
      <c r="BT778" s="15">
        <v>0</v>
      </c>
      <c r="BU778" s="15">
        <v>0</v>
      </c>
      <c r="BV778" s="15">
        <v>0</v>
      </c>
      <c r="BW778" s="15">
        <v>2</v>
      </c>
      <c r="BX778" s="15">
        <v>0</v>
      </c>
      <c r="BY778" s="15">
        <v>0</v>
      </c>
      <c r="BZ778" s="15">
        <v>0</v>
      </c>
      <c r="CA778" s="15">
        <v>0</v>
      </c>
      <c r="CB778" s="15">
        <v>0</v>
      </c>
      <c r="CC778" s="15">
        <v>0</v>
      </c>
      <c r="CD778" s="15">
        <v>0</v>
      </c>
      <c r="CE778" s="15">
        <v>0</v>
      </c>
      <c r="CF778" s="15">
        <v>0</v>
      </c>
      <c r="CG778" s="15">
        <v>0</v>
      </c>
      <c r="CH778" s="15">
        <v>2</v>
      </c>
      <c r="CI778" s="15">
        <v>0</v>
      </c>
      <c r="CJ778" s="15">
        <v>0</v>
      </c>
      <c r="CK778" s="15">
        <v>0</v>
      </c>
      <c r="CL778" s="15">
        <v>0</v>
      </c>
      <c r="CM778" s="15">
        <v>0</v>
      </c>
      <c r="CN778" s="15">
        <v>0</v>
      </c>
      <c r="CO778" s="15">
        <v>0</v>
      </c>
      <c r="CP778" s="15">
        <v>0</v>
      </c>
      <c r="CQ778" s="15">
        <v>0</v>
      </c>
      <c r="CR778" s="15">
        <v>0</v>
      </c>
      <c r="CS778" s="15">
        <v>2</v>
      </c>
      <c r="CT778" s="15">
        <v>0</v>
      </c>
      <c r="CU778" s="15">
        <v>0</v>
      </c>
      <c r="CV778" s="15">
        <v>0</v>
      </c>
      <c r="CW778" s="15">
        <v>0</v>
      </c>
      <c r="CX778" s="15">
        <v>0</v>
      </c>
      <c r="CY778" s="15">
        <v>0</v>
      </c>
      <c r="CZ778" s="15">
        <v>0</v>
      </c>
      <c r="DA778" s="15">
        <v>0</v>
      </c>
      <c r="DB778" s="15">
        <v>0</v>
      </c>
      <c r="DC778" s="15">
        <v>0</v>
      </c>
      <c r="DD778" s="15">
        <v>2</v>
      </c>
      <c r="DE778" s="15">
        <v>0</v>
      </c>
      <c r="DF778" s="15">
        <v>0</v>
      </c>
      <c r="DG778" s="15">
        <v>0</v>
      </c>
      <c r="DH778" s="15">
        <v>0</v>
      </c>
      <c r="DI778" s="15">
        <v>0</v>
      </c>
      <c r="DJ778" s="15">
        <v>0</v>
      </c>
      <c r="DK778" s="15">
        <v>0</v>
      </c>
      <c r="DL778" s="15">
        <v>0</v>
      </c>
      <c r="DM778" s="15">
        <v>0</v>
      </c>
      <c r="DN778" s="15">
        <v>0</v>
      </c>
      <c r="DO778" s="15">
        <v>2</v>
      </c>
      <c r="DP778" s="15">
        <v>0</v>
      </c>
      <c r="DQ778" s="15">
        <v>0</v>
      </c>
      <c r="DR778" s="15">
        <v>0</v>
      </c>
      <c r="DS778" s="15">
        <v>0</v>
      </c>
      <c r="DT778" s="15">
        <v>0</v>
      </c>
      <c r="DU778" s="36">
        <v>0</v>
      </c>
      <c r="DV778" s="36">
        <v>0</v>
      </c>
      <c r="DW778" s="36">
        <v>0</v>
      </c>
      <c r="DX778" s="36">
        <v>0</v>
      </c>
      <c r="DY778" s="36">
        <v>0</v>
      </c>
      <c r="DZ778" s="36">
        <v>2</v>
      </c>
      <c r="EA778" s="36">
        <v>0</v>
      </c>
      <c r="EB778" s="36">
        <v>0</v>
      </c>
      <c r="EC778" s="36">
        <v>0</v>
      </c>
      <c r="ED778" s="36">
        <v>0</v>
      </c>
      <c r="EE778" s="36">
        <v>0</v>
      </c>
      <c r="EF778" s="15">
        <v>0</v>
      </c>
      <c r="EG778" s="15">
        <v>0</v>
      </c>
      <c r="EH778" s="15">
        <v>0</v>
      </c>
      <c r="EI778" s="15">
        <v>0</v>
      </c>
      <c r="EJ778" s="15">
        <v>0</v>
      </c>
      <c r="EK778" s="15">
        <v>0</v>
      </c>
      <c r="EL778" s="15">
        <v>0</v>
      </c>
      <c r="EM778" s="15">
        <v>0</v>
      </c>
      <c r="EN778" s="15">
        <v>0</v>
      </c>
      <c r="EO778" s="15">
        <v>0</v>
      </c>
      <c r="EP778" s="15">
        <v>0</v>
      </c>
      <c r="EQ778" s="15" t="s">
        <v>137</v>
      </c>
      <c r="ER778" s="15" t="s">
        <v>137</v>
      </c>
      <c r="ES778" s="15" t="s">
        <v>137</v>
      </c>
      <c r="ET778" s="15" t="s">
        <v>137</v>
      </c>
      <c r="EU778" s="15" t="s">
        <v>137</v>
      </c>
      <c r="EV778" s="15" t="s">
        <v>137</v>
      </c>
      <c r="EW778" s="15" t="s">
        <v>137</v>
      </c>
      <c r="EX778" s="15" t="s">
        <v>137</v>
      </c>
      <c r="EY778" s="15" t="s">
        <v>137</v>
      </c>
      <c r="EZ778" s="15" t="s">
        <v>137</v>
      </c>
      <c r="FA778" s="15" t="s">
        <v>137</v>
      </c>
      <c r="FB778" s="15">
        <f t="shared" si="1567"/>
        <v>0</v>
      </c>
      <c r="FC778" s="15">
        <f t="shared" si="1567"/>
        <v>0</v>
      </c>
      <c r="FD778" s="15">
        <f t="shared" si="1567"/>
        <v>0</v>
      </c>
      <c r="FE778" s="15">
        <f t="shared" si="1567"/>
        <v>0</v>
      </c>
      <c r="FF778" s="15">
        <f t="shared" si="1567"/>
        <v>0</v>
      </c>
      <c r="FG778" s="15">
        <f t="shared" si="1567"/>
        <v>8</v>
      </c>
      <c r="FH778" s="15">
        <f t="shared" si="1567"/>
        <v>0</v>
      </c>
      <c r="FI778" s="15">
        <f t="shared" si="1567"/>
        <v>0</v>
      </c>
      <c r="FJ778" s="15">
        <f t="shared" si="1567"/>
        <v>0</v>
      </c>
      <c r="FK778" s="15">
        <f t="shared" si="1567"/>
        <v>0</v>
      </c>
      <c r="FL778" s="15">
        <f t="shared" si="1567"/>
        <v>0</v>
      </c>
      <c r="FM778" s="15">
        <f t="shared" si="1578"/>
        <v>0</v>
      </c>
      <c r="FN778" s="15">
        <f t="shared" si="1578"/>
        <v>0</v>
      </c>
      <c r="FO778" s="15">
        <f t="shared" si="1578"/>
        <v>0</v>
      </c>
      <c r="FP778" s="15">
        <f t="shared" si="1578"/>
        <v>0</v>
      </c>
      <c r="FQ778" s="15">
        <f t="shared" si="1578"/>
        <v>0</v>
      </c>
      <c r="FR778" s="15">
        <f t="shared" si="1578"/>
        <v>8</v>
      </c>
      <c r="FS778" s="15">
        <f t="shared" si="1578"/>
        <v>0</v>
      </c>
      <c r="FT778" s="15">
        <f t="shared" si="1578"/>
        <v>0</v>
      </c>
      <c r="FU778" s="15">
        <f t="shared" si="1578"/>
        <v>0</v>
      </c>
      <c r="FV778" s="15">
        <f t="shared" si="1578"/>
        <v>0</v>
      </c>
      <c r="FW778" s="15">
        <f t="shared" si="1578"/>
        <v>0</v>
      </c>
      <c r="FX778" s="49" t="s">
        <v>1927</v>
      </c>
    </row>
    <row r="779" spans="1:180" s="42" customFormat="1" ht="31.5" x14ac:dyDescent="0.25">
      <c r="A779" s="38" t="s">
        <v>679</v>
      </c>
      <c r="B779" s="16" t="s">
        <v>689</v>
      </c>
      <c r="C779" s="17" t="s">
        <v>690</v>
      </c>
      <c r="D779" s="15">
        <v>0</v>
      </c>
      <c r="E779" s="15">
        <v>0</v>
      </c>
      <c r="F779" s="15">
        <v>0</v>
      </c>
      <c r="G779" s="15">
        <v>0</v>
      </c>
      <c r="H779" s="15">
        <v>0</v>
      </c>
      <c r="I779" s="15">
        <v>1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f t="shared" si="1589"/>
        <v>0</v>
      </c>
      <c r="P779" s="15">
        <f t="shared" si="1590"/>
        <v>0</v>
      </c>
      <c r="Q779" s="15">
        <f t="shared" si="1591"/>
        <v>0</v>
      </c>
      <c r="R779" s="15">
        <f t="shared" si="1592"/>
        <v>0</v>
      </c>
      <c r="S779" s="15">
        <f t="shared" si="1593"/>
        <v>0</v>
      </c>
      <c r="T779" s="15">
        <f>AP779+BL779+CH779+DD779+DZ779+EK779</f>
        <v>0</v>
      </c>
      <c r="U779" s="15">
        <f t="shared" si="1594"/>
        <v>0</v>
      </c>
      <c r="V779" s="15">
        <f t="shared" si="1595"/>
        <v>0</v>
      </c>
      <c r="W779" s="15">
        <f t="shared" si="1596"/>
        <v>0</v>
      </c>
      <c r="X779" s="15">
        <f t="shared" si="1597"/>
        <v>0</v>
      </c>
      <c r="Y779" s="15">
        <f t="shared" si="1598"/>
        <v>0</v>
      </c>
      <c r="Z779" s="26">
        <v>0</v>
      </c>
      <c r="AA779" s="26">
        <v>0</v>
      </c>
      <c r="AB779" s="26">
        <v>0</v>
      </c>
      <c r="AC779" s="26">
        <v>0</v>
      </c>
      <c r="AD779" s="26">
        <v>0</v>
      </c>
      <c r="AE779" s="26">
        <v>0</v>
      </c>
      <c r="AF779" s="26">
        <v>0</v>
      </c>
      <c r="AG779" s="26">
        <v>0</v>
      </c>
      <c r="AH779" s="26">
        <v>0</v>
      </c>
      <c r="AI779" s="26">
        <v>0</v>
      </c>
      <c r="AJ779" s="26">
        <v>0</v>
      </c>
      <c r="AK779" s="26">
        <v>0</v>
      </c>
      <c r="AL779" s="26">
        <v>0</v>
      </c>
      <c r="AM779" s="26">
        <v>0</v>
      </c>
      <c r="AN779" s="26">
        <v>0</v>
      </c>
      <c r="AO779" s="26">
        <v>0</v>
      </c>
      <c r="AP779" s="26">
        <v>0</v>
      </c>
      <c r="AQ779" s="26">
        <v>0</v>
      </c>
      <c r="AR779" s="26">
        <v>0</v>
      </c>
      <c r="AS779" s="26">
        <v>0</v>
      </c>
      <c r="AT779" s="26">
        <v>0</v>
      </c>
      <c r="AU779" s="26">
        <v>0</v>
      </c>
      <c r="AV779" s="26">
        <v>0</v>
      </c>
      <c r="AW779" s="26">
        <v>0</v>
      </c>
      <c r="AX779" s="26">
        <v>0</v>
      </c>
      <c r="AY779" s="26">
        <v>0</v>
      </c>
      <c r="AZ779" s="26">
        <v>0</v>
      </c>
      <c r="BA779" s="26">
        <v>1</v>
      </c>
      <c r="BB779" s="26">
        <v>0</v>
      </c>
      <c r="BC779" s="26">
        <v>0</v>
      </c>
      <c r="BD779" s="26">
        <v>0</v>
      </c>
      <c r="BE779" s="26">
        <v>0</v>
      </c>
      <c r="BF779" s="26">
        <v>0</v>
      </c>
      <c r="BG779" s="26">
        <v>0</v>
      </c>
      <c r="BH779" s="26">
        <v>0</v>
      </c>
      <c r="BI779" s="26">
        <v>0</v>
      </c>
      <c r="BJ779" s="26">
        <v>0</v>
      </c>
      <c r="BK779" s="26">
        <v>0</v>
      </c>
      <c r="BL779" s="26">
        <v>0</v>
      </c>
      <c r="BM779" s="26">
        <v>0</v>
      </c>
      <c r="BN779" s="26">
        <v>0</v>
      </c>
      <c r="BO779" s="26">
        <v>0</v>
      </c>
      <c r="BP779" s="26">
        <v>0</v>
      </c>
      <c r="BQ779" s="26">
        <v>0</v>
      </c>
      <c r="BR779" s="26">
        <v>0</v>
      </c>
      <c r="BS779" s="26">
        <v>0</v>
      </c>
      <c r="BT779" s="26">
        <v>0</v>
      </c>
      <c r="BU779" s="26">
        <v>0</v>
      </c>
      <c r="BV779" s="26">
        <v>0</v>
      </c>
      <c r="BW779" s="26">
        <v>0</v>
      </c>
      <c r="BX779" s="26">
        <v>0</v>
      </c>
      <c r="BY779" s="26">
        <v>0</v>
      </c>
      <c r="BZ779" s="26">
        <v>0</v>
      </c>
      <c r="CA779" s="26">
        <v>0</v>
      </c>
      <c r="CB779" s="26">
        <v>0</v>
      </c>
      <c r="CC779" s="26">
        <v>0</v>
      </c>
      <c r="CD779" s="26">
        <v>0</v>
      </c>
      <c r="CE779" s="26">
        <v>0</v>
      </c>
      <c r="CF779" s="26">
        <v>0</v>
      </c>
      <c r="CG779" s="26">
        <v>0</v>
      </c>
      <c r="CH779" s="26">
        <v>0</v>
      </c>
      <c r="CI779" s="26">
        <v>0</v>
      </c>
      <c r="CJ779" s="26">
        <v>0</v>
      </c>
      <c r="CK779" s="26">
        <v>0</v>
      </c>
      <c r="CL779" s="26">
        <v>0</v>
      </c>
      <c r="CM779" s="26">
        <v>0</v>
      </c>
      <c r="CN779" s="26">
        <v>0</v>
      </c>
      <c r="CO779" s="26">
        <v>0</v>
      </c>
      <c r="CP779" s="26">
        <v>0</v>
      </c>
      <c r="CQ779" s="26">
        <v>0</v>
      </c>
      <c r="CR779" s="26">
        <v>0</v>
      </c>
      <c r="CS779" s="26">
        <v>0</v>
      </c>
      <c r="CT779" s="26">
        <v>0</v>
      </c>
      <c r="CU779" s="26">
        <v>0</v>
      </c>
      <c r="CV779" s="26">
        <v>0</v>
      </c>
      <c r="CW779" s="26">
        <v>0</v>
      </c>
      <c r="CX779" s="26">
        <v>0</v>
      </c>
      <c r="CY779" s="26">
        <v>0</v>
      </c>
      <c r="CZ779" s="26">
        <v>0</v>
      </c>
      <c r="DA779" s="26">
        <v>0</v>
      </c>
      <c r="DB779" s="26">
        <v>0</v>
      </c>
      <c r="DC779" s="26">
        <v>0</v>
      </c>
      <c r="DD779" s="26">
        <v>0</v>
      </c>
      <c r="DE779" s="26">
        <v>0</v>
      </c>
      <c r="DF779" s="26">
        <v>0</v>
      </c>
      <c r="DG779" s="26">
        <v>0</v>
      </c>
      <c r="DH779" s="26">
        <v>0</v>
      </c>
      <c r="DI779" s="26">
        <v>0</v>
      </c>
      <c r="DJ779" s="26">
        <v>0</v>
      </c>
      <c r="DK779" s="26">
        <v>0</v>
      </c>
      <c r="DL779" s="26">
        <v>0</v>
      </c>
      <c r="DM779" s="26">
        <v>0</v>
      </c>
      <c r="DN779" s="26">
        <v>0</v>
      </c>
      <c r="DO779" s="26">
        <v>0</v>
      </c>
      <c r="DP779" s="26">
        <v>0</v>
      </c>
      <c r="DQ779" s="26">
        <v>0</v>
      </c>
      <c r="DR779" s="26">
        <v>0</v>
      </c>
      <c r="DS779" s="26">
        <v>0</v>
      </c>
      <c r="DT779" s="26">
        <v>0</v>
      </c>
      <c r="DU779" s="26">
        <v>0</v>
      </c>
      <c r="DV779" s="26">
        <v>0</v>
      </c>
      <c r="DW779" s="26">
        <v>0</v>
      </c>
      <c r="DX779" s="26">
        <v>0</v>
      </c>
      <c r="DY779" s="26">
        <v>0</v>
      </c>
      <c r="DZ779" s="26">
        <v>0</v>
      </c>
      <c r="EA779" s="26">
        <v>0</v>
      </c>
      <c r="EB779" s="26">
        <v>0</v>
      </c>
      <c r="EC779" s="26">
        <v>0</v>
      </c>
      <c r="ED779" s="26">
        <v>0</v>
      </c>
      <c r="EE779" s="26">
        <v>0</v>
      </c>
      <c r="EF779" s="26">
        <v>0</v>
      </c>
      <c r="EG779" s="26">
        <v>0</v>
      </c>
      <c r="EH779" s="26">
        <v>0</v>
      </c>
      <c r="EI779" s="26">
        <v>0</v>
      </c>
      <c r="EJ779" s="26">
        <v>0</v>
      </c>
      <c r="EK779" s="26">
        <v>0</v>
      </c>
      <c r="EL779" s="26">
        <v>0</v>
      </c>
      <c r="EM779" s="26">
        <v>0</v>
      </c>
      <c r="EN779" s="26">
        <v>0</v>
      </c>
      <c r="EO779" s="26">
        <v>0</v>
      </c>
      <c r="EP779" s="26">
        <v>0</v>
      </c>
      <c r="EQ779" s="26" t="s">
        <v>137</v>
      </c>
      <c r="ER779" s="26" t="s">
        <v>137</v>
      </c>
      <c r="ES779" s="26" t="s">
        <v>137</v>
      </c>
      <c r="ET779" s="26" t="s">
        <v>137</v>
      </c>
      <c r="EU779" s="26" t="s">
        <v>137</v>
      </c>
      <c r="EV779" s="26" t="s">
        <v>137</v>
      </c>
      <c r="EW779" s="26" t="s">
        <v>137</v>
      </c>
      <c r="EX779" s="26" t="s">
        <v>137</v>
      </c>
      <c r="EY779" s="26" t="s">
        <v>137</v>
      </c>
      <c r="EZ779" s="26" t="s">
        <v>137</v>
      </c>
      <c r="FA779" s="26" t="s">
        <v>137</v>
      </c>
      <c r="FB779" s="15">
        <f t="shared" si="1567"/>
        <v>0</v>
      </c>
      <c r="FC779" s="15">
        <f t="shared" si="1567"/>
        <v>0</v>
      </c>
      <c r="FD779" s="15">
        <f t="shared" si="1567"/>
        <v>0</v>
      </c>
      <c r="FE779" s="15">
        <f t="shared" si="1567"/>
        <v>0</v>
      </c>
      <c r="FF779" s="15">
        <f t="shared" si="1567"/>
        <v>0</v>
      </c>
      <c r="FG779" s="15">
        <f t="shared" si="1567"/>
        <v>1</v>
      </c>
      <c r="FH779" s="15">
        <f t="shared" si="1567"/>
        <v>0</v>
      </c>
      <c r="FI779" s="15">
        <f t="shared" si="1567"/>
        <v>0</v>
      </c>
      <c r="FJ779" s="15">
        <f t="shared" si="1567"/>
        <v>0</v>
      </c>
      <c r="FK779" s="15">
        <f t="shared" si="1567"/>
        <v>0</v>
      </c>
      <c r="FL779" s="15">
        <f t="shared" si="1567"/>
        <v>0</v>
      </c>
      <c r="FM779" s="15">
        <f t="shared" si="1578"/>
        <v>0</v>
      </c>
      <c r="FN779" s="15">
        <f t="shared" si="1578"/>
        <v>0</v>
      </c>
      <c r="FO779" s="15">
        <f t="shared" si="1578"/>
        <v>0</v>
      </c>
      <c r="FP779" s="15">
        <f t="shared" si="1578"/>
        <v>0</v>
      </c>
      <c r="FQ779" s="15">
        <f t="shared" si="1578"/>
        <v>0</v>
      </c>
      <c r="FR779" s="15">
        <f t="shared" si="1578"/>
        <v>0</v>
      </c>
      <c r="FS779" s="15">
        <f t="shared" si="1578"/>
        <v>0</v>
      </c>
      <c r="FT779" s="15">
        <f t="shared" si="1578"/>
        <v>0</v>
      </c>
      <c r="FU779" s="15">
        <f t="shared" si="1578"/>
        <v>0</v>
      </c>
      <c r="FV779" s="15">
        <f t="shared" si="1578"/>
        <v>0</v>
      </c>
      <c r="FW779" s="15">
        <f t="shared" si="1578"/>
        <v>0</v>
      </c>
      <c r="FX779" s="49" t="s">
        <v>2704</v>
      </c>
    </row>
    <row r="780" spans="1:180" s="42" customFormat="1" x14ac:dyDescent="0.25">
      <c r="A780" s="38" t="s">
        <v>679</v>
      </c>
      <c r="B780" s="16" t="s">
        <v>1818</v>
      </c>
      <c r="C780" s="17" t="s">
        <v>1819</v>
      </c>
      <c r="D780" s="15">
        <v>0</v>
      </c>
      <c r="E780" s="15">
        <v>0</v>
      </c>
      <c r="F780" s="15">
        <v>0</v>
      </c>
      <c r="G780" s="15">
        <v>0</v>
      </c>
      <c r="H780" s="15">
        <v>0</v>
      </c>
      <c r="I780" s="15">
        <v>1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f t="shared" si="1589"/>
        <v>0</v>
      </c>
      <c r="P780" s="15">
        <f t="shared" si="1590"/>
        <v>0</v>
      </c>
      <c r="Q780" s="15">
        <f t="shared" si="1591"/>
        <v>0</v>
      </c>
      <c r="R780" s="15">
        <f t="shared" si="1592"/>
        <v>0</v>
      </c>
      <c r="S780" s="15">
        <f t="shared" si="1593"/>
        <v>0</v>
      </c>
      <c r="T780" s="15">
        <v>1</v>
      </c>
      <c r="U780" s="15">
        <f t="shared" si="1594"/>
        <v>0</v>
      </c>
      <c r="V780" s="15">
        <f t="shared" si="1595"/>
        <v>0</v>
      </c>
      <c r="W780" s="15">
        <f t="shared" si="1596"/>
        <v>0</v>
      </c>
      <c r="X780" s="15">
        <f t="shared" si="1597"/>
        <v>0</v>
      </c>
      <c r="Y780" s="15">
        <f t="shared" si="1598"/>
        <v>0</v>
      </c>
      <c r="Z780" s="26">
        <v>0</v>
      </c>
      <c r="AA780" s="26">
        <v>0</v>
      </c>
      <c r="AB780" s="26">
        <v>0</v>
      </c>
      <c r="AC780" s="26">
        <v>0</v>
      </c>
      <c r="AD780" s="26">
        <v>0</v>
      </c>
      <c r="AE780" s="26">
        <v>0</v>
      </c>
      <c r="AF780" s="26">
        <v>0</v>
      </c>
      <c r="AG780" s="26">
        <v>0</v>
      </c>
      <c r="AH780" s="26">
        <v>0</v>
      </c>
      <c r="AI780" s="26">
        <v>0</v>
      </c>
      <c r="AJ780" s="26">
        <v>0</v>
      </c>
      <c r="AK780" s="26">
        <v>0</v>
      </c>
      <c r="AL780" s="26">
        <v>0</v>
      </c>
      <c r="AM780" s="26">
        <v>0</v>
      </c>
      <c r="AN780" s="26">
        <v>0</v>
      </c>
      <c r="AO780" s="26">
        <v>0</v>
      </c>
      <c r="AP780" s="26">
        <v>0</v>
      </c>
      <c r="AQ780" s="26">
        <v>0</v>
      </c>
      <c r="AR780" s="26">
        <v>0</v>
      </c>
      <c r="AS780" s="26">
        <v>0</v>
      </c>
      <c r="AT780" s="26">
        <v>0</v>
      </c>
      <c r="AU780" s="26">
        <v>0</v>
      </c>
      <c r="AV780" s="26">
        <v>0</v>
      </c>
      <c r="AW780" s="26">
        <v>0</v>
      </c>
      <c r="AX780" s="26">
        <v>0</v>
      </c>
      <c r="AY780" s="26">
        <v>0</v>
      </c>
      <c r="AZ780" s="26">
        <v>0</v>
      </c>
      <c r="BA780" s="26">
        <v>0</v>
      </c>
      <c r="BB780" s="26">
        <v>0</v>
      </c>
      <c r="BC780" s="26">
        <v>0</v>
      </c>
      <c r="BD780" s="26">
        <v>0</v>
      </c>
      <c r="BE780" s="26">
        <v>0</v>
      </c>
      <c r="BF780" s="26">
        <v>0</v>
      </c>
      <c r="BG780" s="26">
        <v>0</v>
      </c>
      <c r="BH780" s="26">
        <v>0</v>
      </c>
      <c r="BI780" s="26">
        <v>0</v>
      </c>
      <c r="BJ780" s="26">
        <v>0</v>
      </c>
      <c r="BK780" s="26">
        <v>0</v>
      </c>
      <c r="BL780" s="26">
        <v>0</v>
      </c>
      <c r="BM780" s="26">
        <v>0</v>
      </c>
      <c r="BN780" s="26">
        <v>0</v>
      </c>
      <c r="BO780" s="26">
        <v>0</v>
      </c>
      <c r="BP780" s="26">
        <v>0</v>
      </c>
      <c r="BQ780" s="26">
        <v>0</v>
      </c>
      <c r="BR780" s="26">
        <v>0</v>
      </c>
      <c r="BS780" s="26">
        <v>0</v>
      </c>
      <c r="BT780" s="26">
        <v>0</v>
      </c>
      <c r="BU780" s="26">
        <v>0</v>
      </c>
      <c r="BV780" s="26">
        <v>0</v>
      </c>
      <c r="BW780" s="26">
        <v>0</v>
      </c>
      <c r="BX780" s="26">
        <v>0</v>
      </c>
      <c r="BY780" s="26">
        <v>0</v>
      </c>
      <c r="BZ780" s="26">
        <v>0</v>
      </c>
      <c r="CA780" s="26">
        <v>0</v>
      </c>
      <c r="CB780" s="26">
        <v>0</v>
      </c>
      <c r="CC780" s="26">
        <v>0</v>
      </c>
      <c r="CD780" s="26">
        <v>0</v>
      </c>
      <c r="CE780" s="26">
        <v>0</v>
      </c>
      <c r="CF780" s="26">
        <v>0</v>
      </c>
      <c r="CG780" s="26">
        <v>0</v>
      </c>
      <c r="CH780" s="26">
        <v>0</v>
      </c>
      <c r="CI780" s="26">
        <v>0</v>
      </c>
      <c r="CJ780" s="26">
        <v>0</v>
      </c>
      <c r="CK780" s="26">
        <v>0</v>
      </c>
      <c r="CL780" s="26">
        <v>0</v>
      </c>
      <c r="CM780" s="26">
        <v>0</v>
      </c>
      <c r="CN780" s="26">
        <v>0</v>
      </c>
      <c r="CO780" s="26">
        <v>0</v>
      </c>
      <c r="CP780" s="26">
        <v>0</v>
      </c>
      <c r="CQ780" s="26">
        <v>0</v>
      </c>
      <c r="CR780" s="26">
        <v>0</v>
      </c>
      <c r="CS780" s="26">
        <v>0</v>
      </c>
      <c r="CT780" s="26">
        <v>0</v>
      </c>
      <c r="CU780" s="26">
        <v>0</v>
      </c>
      <c r="CV780" s="26">
        <v>0</v>
      </c>
      <c r="CW780" s="26">
        <v>0</v>
      </c>
      <c r="CX780" s="26">
        <v>0</v>
      </c>
      <c r="CY780" s="26">
        <v>0</v>
      </c>
      <c r="CZ780" s="26">
        <v>0</v>
      </c>
      <c r="DA780" s="26">
        <v>0</v>
      </c>
      <c r="DB780" s="26">
        <v>0</v>
      </c>
      <c r="DC780" s="26">
        <v>0</v>
      </c>
      <c r="DD780" s="26">
        <v>0</v>
      </c>
      <c r="DE780" s="26">
        <v>0</v>
      </c>
      <c r="DF780" s="26">
        <v>0</v>
      </c>
      <c r="DG780" s="26">
        <v>0</v>
      </c>
      <c r="DH780" s="26">
        <v>0</v>
      </c>
      <c r="DI780" s="26">
        <v>0</v>
      </c>
      <c r="DJ780" s="26">
        <v>0</v>
      </c>
      <c r="DK780" s="26">
        <v>0</v>
      </c>
      <c r="DL780" s="26">
        <v>0</v>
      </c>
      <c r="DM780" s="26">
        <v>0</v>
      </c>
      <c r="DN780" s="26">
        <v>0</v>
      </c>
      <c r="DO780" s="26">
        <v>0</v>
      </c>
      <c r="DP780" s="26">
        <v>0</v>
      </c>
      <c r="DQ780" s="26">
        <v>0</v>
      </c>
      <c r="DR780" s="26">
        <v>0</v>
      </c>
      <c r="DS780" s="26">
        <v>0</v>
      </c>
      <c r="DT780" s="26">
        <v>0</v>
      </c>
      <c r="DU780" s="26">
        <v>0</v>
      </c>
      <c r="DV780" s="26">
        <v>0</v>
      </c>
      <c r="DW780" s="26">
        <v>0</v>
      </c>
      <c r="DX780" s="26">
        <v>0</v>
      </c>
      <c r="DY780" s="26">
        <v>0</v>
      </c>
      <c r="DZ780" s="26">
        <v>0</v>
      </c>
      <c r="EA780" s="26">
        <v>0</v>
      </c>
      <c r="EB780" s="26">
        <v>0</v>
      </c>
      <c r="EC780" s="26">
        <v>0</v>
      </c>
      <c r="ED780" s="26">
        <v>0</v>
      </c>
      <c r="EE780" s="26">
        <v>0</v>
      </c>
      <c r="EF780" s="26">
        <v>0</v>
      </c>
      <c r="EG780" s="26">
        <v>0</v>
      </c>
      <c r="EH780" s="26">
        <v>0</v>
      </c>
      <c r="EI780" s="26">
        <v>0</v>
      </c>
      <c r="EJ780" s="26">
        <v>0</v>
      </c>
      <c r="EK780" s="26">
        <v>0</v>
      </c>
      <c r="EL780" s="26">
        <v>0</v>
      </c>
      <c r="EM780" s="26">
        <v>0</v>
      </c>
      <c r="EN780" s="26">
        <v>0</v>
      </c>
      <c r="EO780" s="26">
        <v>0</v>
      </c>
      <c r="EP780" s="26">
        <v>0</v>
      </c>
      <c r="EQ780" s="26" t="s">
        <v>137</v>
      </c>
      <c r="ER780" s="26" t="s">
        <v>137</v>
      </c>
      <c r="ES780" s="26" t="s">
        <v>137</v>
      </c>
      <c r="ET780" s="26" t="s">
        <v>137</v>
      </c>
      <c r="EU780" s="26" t="s">
        <v>137</v>
      </c>
      <c r="EV780" s="26" t="s">
        <v>137</v>
      </c>
      <c r="EW780" s="26" t="s">
        <v>137</v>
      </c>
      <c r="EX780" s="26" t="s">
        <v>137</v>
      </c>
      <c r="EY780" s="26" t="s">
        <v>137</v>
      </c>
      <c r="EZ780" s="26" t="s">
        <v>137</v>
      </c>
      <c r="FA780" s="26" t="s">
        <v>137</v>
      </c>
      <c r="FB780" s="15">
        <f t="shared" si="1567"/>
        <v>0</v>
      </c>
      <c r="FC780" s="15">
        <f t="shared" si="1567"/>
        <v>0</v>
      </c>
      <c r="FD780" s="15">
        <f t="shared" si="1567"/>
        <v>0</v>
      </c>
      <c r="FE780" s="15">
        <f t="shared" si="1567"/>
        <v>0</v>
      </c>
      <c r="FF780" s="15">
        <f t="shared" si="1567"/>
        <v>0</v>
      </c>
      <c r="FG780" s="15">
        <f t="shared" si="1567"/>
        <v>0</v>
      </c>
      <c r="FH780" s="15">
        <f t="shared" si="1567"/>
        <v>0</v>
      </c>
      <c r="FI780" s="15">
        <f t="shared" si="1567"/>
        <v>0</v>
      </c>
      <c r="FJ780" s="15">
        <f t="shared" si="1567"/>
        <v>0</v>
      </c>
      <c r="FK780" s="15">
        <f t="shared" si="1567"/>
        <v>0</v>
      </c>
      <c r="FL780" s="15">
        <f t="shared" si="1567"/>
        <v>0</v>
      </c>
      <c r="FM780" s="15">
        <f t="shared" si="1578"/>
        <v>0</v>
      </c>
      <c r="FN780" s="15">
        <f t="shared" si="1578"/>
        <v>0</v>
      </c>
      <c r="FO780" s="15">
        <f t="shared" si="1578"/>
        <v>0</v>
      </c>
      <c r="FP780" s="15">
        <f t="shared" si="1578"/>
        <v>0</v>
      </c>
      <c r="FQ780" s="15">
        <f t="shared" si="1578"/>
        <v>0</v>
      </c>
      <c r="FR780" s="15">
        <f t="shared" si="1578"/>
        <v>0</v>
      </c>
      <c r="FS780" s="15">
        <f t="shared" si="1578"/>
        <v>0</v>
      </c>
      <c r="FT780" s="15">
        <f t="shared" si="1578"/>
        <v>0</v>
      </c>
      <c r="FU780" s="15">
        <f t="shared" si="1578"/>
        <v>0</v>
      </c>
      <c r="FV780" s="15">
        <f t="shared" si="1578"/>
        <v>0</v>
      </c>
      <c r="FW780" s="15">
        <f t="shared" si="1578"/>
        <v>0</v>
      </c>
      <c r="FX780" s="49" t="s">
        <v>1927</v>
      </c>
    </row>
    <row r="781" spans="1:180" s="42" customFormat="1" ht="31.5" x14ac:dyDescent="0.25">
      <c r="A781" s="38" t="s">
        <v>679</v>
      </c>
      <c r="B781" s="16" t="s">
        <v>691</v>
      </c>
      <c r="C781" s="17" t="s">
        <v>692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1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f t="shared" si="1589"/>
        <v>0</v>
      </c>
      <c r="P781" s="15">
        <f t="shared" si="1590"/>
        <v>0</v>
      </c>
      <c r="Q781" s="15">
        <f t="shared" si="1591"/>
        <v>0</v>
      </c>
      <c r="R781" s="15">
        <f t="shared" si="1592"/>
        <v>0</v>
      </c>
      <c r="S781" s="15">
        <f t="shared" si="1593"/>
        <v>0</v>
      </c>
      <c r="T781" s="15">
        <f>AP781+BL781+CH781+DD781+DZ781+EK781</f>
        <v>1</v>
      </c>
      <c r="U781" s="15">
        <f t="shared" si="1594"/>
        <v>0</v>
      </c>
      <c r="V781" s="15">
        <f t="shared" si="1595"/>
        <v>0</v>
      </c>
      <c r="W781" s="15">
        <f t="shared" si="1596"/>
        <v>0</v>
      </c>
      <c r="X781" s="15">
        <f t="shared" si="1597"/>
        <v>0</v>
      </c>
      <c r="Y781" s="15">
        <f t="shared" si="1598"/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0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  <c r="BE781" s="15">
        <v>0</v>
      </c>
      <c r="BF781" s="15">
        <v>0</v>
      </c>
      <c r="BG781" s="15">
        <v>0</v>
      </c>
      <c r="BH781" s="15">
        <v>0</v>
      </c>
      <c r="BI781" s="15">
        <v>0</v>
      </c>
      <c r="BJ781" s="15">
        <v>0</v>
      </c>
      <c r="BK781" s="15">
        <v>0</v>
      </c>
      <c r="BL781" s="15">
        <v>1</v>
      </c>
      <c r="BM781" s="15">
        <v>0</v>
      </c>
      <c r="BN781" s="15">
        <v>0</v>
      </c>
      <c r="BO781" s="15">
        <v>0</v>
      </c>
      <c r="BP781" s="15">
        <v>0</v>
      </c>
      <c r="BQ781" s="15">
        <v>0</v>
      </c>
      <c r="BR781" s="15">
        <v>0</v>
      </c>
      <c r="BS781" s="15">
        <v>0</v>
      </c>
      <c r="BT781" s="15">
        <v>0</v>
      </c>
      <c r="BU781" s="15">
        <v>0</v>
      </c>
      <c r="BV781" s="15">
        <v>0</v>
      </c>
      <c r="BW781" s="15">
        <v>1</v>
      </c>
      <c r="BX781" s="15">
        <v>0</v>
      </c>
      <c r="BY781" s="15">
        <v>0</v>
      </c>
      <c r="BZ781" s="15">
        <v>0</v>
      </c>
      <c r="CA781" s="15">
        <v>0</v>
      </c>
      <c r="CB781" s="15">
        <v>0</v>
      </c>
      <c r="CC781" s="15">
        <v>0</v>
      </c>
      <c r="CD781" s="15">
        <v>0</v>
      </c>
      <c r="CE781" s="15">
        <v>0</v>
      </c>
      <c r="CF781" s="15">
        <v>0</v>
      </c>
      <c r="CG781" s="15">
        <v>0</v>
      </c>
      <c r="CH781" s="15">
        <v>0</v>
      </c>
      <c r="CI781" s="15">
        <v>0</v>
      </c>
      <c r="CJ781" s="15">
        <v>0</v>
      </c>
      <c r="CK781" s="15">
        <v>0</v>
      </c>
      <c r="CL781" s="15">
        <v>0</v>
      </c>
      <c r="CM781" s="15">
        <v>0</v>
      </c>
      <c r="CN781" s="15">
        <v>0</v>
      </c>
      <c r="CO781" s="15">
        <v>0</v>
      </c>
      <c r="CP781" s="15">
        <v>0</v>
      </c>
      <c r="CQ781" s="15">
        <v>0</v>
      </c>
      <c r="CR781" s="15">
        <v>0</v>
      </c>
      <c r="CS781" s="15">
        <v>0</v>
      </c>
      <c r="CT781" s="15">
        <v>0</v>
      </c>
      <c r="CU781" s="15">
        <v>0</v>
      </c>
      <c r="CV781" s="15">
        <v>0</v>
      </c>
      <c r="CW781" s="15">
        <v>0</v>
      </c>
      <c r="CX781" s="15">
        <v>0</v>
      </c>
      <c r="CY781" s="15">
        <v>0</v>
      </c>
      <c r="CZ781" s="15">
        <v>0</v>
      </c>
      <c r="DA781" s="15">
        <v>0</v>
      </c>
      <c r="DB781" s="15">
        <v>0</v>
      </c>
      <c r="DC781" s="15">
        <v>0</v>
      </c>
      <c r="DD781" s="15">
        <v>0</v>
      </c>
      <c r="DE781" s="15">
        <v>0</v>
      </c>
      <c r="DF781" s="15">
        <v>0</v>
      </c>
      <c r="DG781" s="15">
        <v>0</v>
      </c>
      <c r="DH781" s="15">
        <v>0</v>
      </c>
      <c r="DI781" s="15">
        <v>0</v>
      </c>
      <c r="DJ781" s="15">
        <v>0</v>
      </c>
      <c r="DK781" s="15">
        <v>0</v>
      </c>
      <c r="DL781" s="15">
        <v>0</v>
      </c>
      <c r="DM781" s="15">
        <v>0</v>
      </c>
      <c r="DN781" s="15">
        <v>0</v>
      </c>
      <c r="DO781" s="15">
        <v>0</v>
      </c>
      <c r="DP781" s="15">
        <v>0</v>
      </c>
      <c r="DQ781" s="15">
        <v>0</v>
      </c>
      <c r="DR781" s="15">
        <v>0</v>
      </c>
      <c r="DS781" s="15">
        <v>0</v>
      </c>
      <c r="DT781" s="15">
        <v>0</v>
      </c>
      <c r="DU781" s="15">
        <v>0</v>
      </c>
      <c r="DV781" s="15">
        <v>0</v>
      </c>
      <c r="DW781" s="15">
        <v>0</v>
      </c>
      <c r="DX781" s="15">
        <v>0</v>
      </c>
      <c r="DY781" s="15">
        <v>0</v>
      </c>
      <c r="DZ781" s="15">
        <v>0</v>
      </c>
      <c r="EA781" s="15">
        <v>0</v>
      </c>
      <c r="EB781" s="15">
        <v>0</v>
      </c>
      <c r="EC781" s="15">
        <v>0</v>
      </c>
      <c r="ED781" s="15">
        <v>0</v>
      </c>
      <c r="EE781" s="15">
        <v>0</v>
      </c>
      <c r="EF781" s="15">
        <v>0</v>
      </c>
      <c r="EG781" s="15">
        <v>0</v>
      </c>
      <c r="EH781" s="15">
        <v>0</v>
      </c>
      <c r="EI781" s="15">
        <v>0</v>
      </c>
      <c r="EJ781" s="15">
        <v>0</v>
      </c>
      <c r="EK781" s="15">
        <v>0</v>
      </c>
      <c r="EL781" s="15">
        <v>0</v>
      </c>
      <c r="EM781" s="15">
        <v>0</v>
      </c>
      <c r="EN781" s="15">
        <v>0</v>
      </c>
      <c r="EO781" s="15">
        <v>0</v>
      </c>
      <c r="EP781" s="15">
        <v>0</v>
      </c>
      <c r="EQ781" s="15" t="s">
        <v>137</v>
      </c>
      <c r="ER781" s="15" t="s">
        <v>137</v>
      </c>
      <c r="ES781" s="15" t="s">
        <v>137</v>
      </c>
      <c r="ET781" s="15" t="s">
        <v>137</v>
      </c>
      <c r="EU781" s="15" t="s">
        <v>137</v>
      </c>
      <c r="EV781" s="15" t="s">
        <v>137</v>
      </c>
      <c r="EW781" s="15" t="s">
        <v>137</v>
      </c>
      <c r="EX781" s="15" t="s">
        <v>137</v>
      </c>
      <c r="EY781" s="15" t="s">
        <v>137</v>
      </c>
      <c r="EZ781" s="15" t="s">
        <v>137</v>
      </c>
      <c r="FA781" s="15" t="s">
        <v>137</v>
      </c>
      <c r="FB781" s="15">
        <f t="shared" ref="FB781:FL803" si="1601">EF781+DJ781+CN781+BR781+AV781</f>
        <v>0</v>
      </c>
      <c r="FC781" s="15">
        <f t="shared" si="1601"/>
        <v>0</v>
      </c>
      <c r="FD781" s="15">
        <f t="shared" si="1601"/>
        <v>0</v>
      </c>
      <c r="FE781" s="15">
        <f t="shared" si="1601"/>
        <v>0</v>
      </c>
      <c r="FF781" s="15">
        <f t="shared" si="1601"/>
        <v>0</v>
      </c>
      <c r="FG781" s="15">
        <f t="shared" si="1601"/>
        <v>1</v>
      </c>
      <c r="FH781" s="15">
        <f t="shared" si="1601"/>
        <v>0</v>
      </c>
      <c r="FI781" s="15">
        <f t="shared" si="1601"/>
        <v>0</v>
      </c>
      <c r="FJ781" s="15">
        <f t="shared" si="1601"/>
        <v>0</v>
      </c>
      <c r="FK781" s="15">
        <f t="shared" si="1601"/>
        <v>0</v>
      </c>
      <c r="FL781" s="15">
        <f t="shared" si="1601"/>
        <v>0</v>
      </c>
      <c r="FM781" s="15">
        <f t="shared" ref="FM781:FW803" si="1602">BG781+CC781+CY781+DU781+EF781</f>
        <v>0</v>
      </c>
      <c r="FN781" s="15">
        <f t="shared" si="1602"/>
        <v>0</v>
      </c>
      <c r="FO781" s="15">
        <f t="shared" si="1602"/>
        <v>0</v>
      </c>
      <c r="FP781" s="15">
        <f t="shared" si="1602"/>
        <v>0</v>
      </c>
      <c r="FQ781" s="15">
        <f t="shared" si="1602"/>
        <v>0</v>
      </c>
      <c r="FR781" s="15">
        <f t="shared" si="1602"/>
        <v>1</v>
      </c>
      <c r="FS781" s="15">
        <f t="shared" si="1602"/>
        <v>0</v>
      </c>
      <c r="FT781" s="15">
        <f t="shared" si="1602"/>
        <v>0</v>
      </c>
      <c r="FU781" s="15">
        <f t="shared" si="1602"/>
        <v>0</v>
      </c>
      <c r="FV781" s="15">
        <f t="shared" si="1602"/>
        <v>0</v>
      </c>
      <c r="FW781" s="15">
        <f t="shared" si="1602"/>
        <v>0</v>
      </c>
      <c r="FX781" s="52" t="s">
        <v>2786</v>
      </c>
    </row>
    <row r="782" spans="1:180" s="42" customFormat="1" ht="31.5" x14ac:dyDescent="0.25">
      <c r="A782" s="38" t="s">
        <v>679</v>
      </c>
      <c r="B782" s="16" t="s">
        <v>693</v>
      </c>
      <c r="C782" s="17" t="s">
        <v>694</v>
      </c>
      <c r="D782" s="15">
        <v>0</v>
      </c>
      <c r="E782" s="15">
        <v>0</v>
      </c>
      <c r="F782" s="15">
        <v>0</v>
      </c>
      <c r="G782" s="15">
        <v>0</v>
      </c>
      <c r="H782" s="15">
        <v>0</v>
      </c>
      <c r="I782" s="15">
        <v>2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f t="shared" ref="O782:T803" si="1603">AK782+BG782+CC782+CY782+DU782+EF782</f>
        <v>0</v>
      </c>
      <c r="P782" s="15">
        <f t="shared" si="1590"/>
        <v>0</v>
      </c>
      <c r="Q782" s="15">
        <f t="shared" si="1591"/>
        <v>0</v>
      </c>
      <c r="R782" s="15">
        <f t="shared" si="1592"/>
        <v>0</v>
      </c>
      <c r="S782" s="15">
        <f t="shared" si="1592"/>
        <v>0</v>
      </c>
      <c r="T782" s="15">
        <v>2</v>
      </c>
      <c r="U782" s="15">
        <f t="shared" ref="U782:U803" si="1604">AQ782+BM782+CI782+DE782+EA782+EL782</f>
        <v>0</v>
      </c>
      <c r="V782" s="15">
        <f t="shared" si="1595"/>
        <v>0</v>
      </c>
      <c r="W782" s="15">
        <f t="shared" si="1596"/>
        <v>0</v>
      </c>
      <c r="X782" s="15">
        <f t="shared" si="1597"/>
        <v>0</v>
      </c>
      <c r="Y782" s="15">
        <f t="shared" si="1598"/>
        <v>0</v>
      </c>
      <c r="Z782" s="15">
        <v>0</v>
      </c>
      <c r="AA782" s="15">
        <v>0</v>
      </c>
      <c r="AB782" s="15">
        <v>0</v>
      </c>
      <c r="AC782" s="15">
        <v>0</v>
      </c>
      <c r="AD782" s="15">
        <v>0</v>
      </c>
      <c r="AE782" s="15">
        <v>1</v>
      </c>
      <c r="AF782" s="15">
        <v>0</v>
      </c>
      <c r="AG782" s="15">
        <v>0</v>
      </c>
      <c r="AH782" s="15">
        <v>0</v>
      </c>
      <c r="AI782" s="15">
        <v>0</v>
      </c>
      <c r="AJ782" s="15">
        <v>0</v>
      </c>
      <c r="AK782" s="15">
        <v>0</v>
      </c>
      <c r="AL782" s="15">
        <v>0</v>
      </c>
      <c r="AM782" s="15">
        <v>0</v>
      </c>
      <c r="AN782" s="15">
        <v>0</v>
      </c>
      <c r="AO782" s="15">
        <v>0</v>
      </c>
      <c r="AP782" s="15">
        <v>1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15">
        <v>0</v>
      </c>
      <c r="AX782" s="15">
        <v>0</v>
      </c>
      <c r="AY782" s="15">
        <v>0</v>
      </c>
      <c r="AZ782" s="15">
        <v>0</v>
      </c>
      <c r="BA782" s="15">
        <v>0</v>
      </c>
      <c r="BB782" s="15">
        <v>0</v>
      </c>
      <c r="BC782" s="15">
        <v>0</v>
      </c>
      <c r="BD782" s="15">
        <v>0</v>
      </c>
      <c r="BE782" s="15">
        <v>0</v>
      </c>
      <c r="BF782" s="15">
        <v>0</v>
      </c>
      <c r="BG782" s="15">
        <v>0</v>
      </c>
      <c r="BH782" s="15">
        <v>0</v>
      </c>
      <c r="BI782" s="15">
        <v>0</v>
      </c>
      <c r="BJ782" s="15">
        <v>0</v>
      </c>
      <c r="BK782" s="15">
        <v>0</v>
      </c>
      <c r="BL782" s="15">
        <v>0</v>
      </c>
      <c r="BM782" s="15">
        <v>0</v>
      </c>
      <c r="BN782" s="15">
        <v>0</v>
      </c>
      <c r="BO782" s="15">
        <v>0</v>
      </c>
      <c r="BP782" s="15">
        <v>0</v>
      </c>
      <c r="BQ782" s="15">
        <v>0</v>
      </c>
      <c r="BR782" s="15">
        <v>0</v>
      </c>
      <c r="BS782" s="15">
        <v>0</v>
      </c>
      <c r="BT782" s="15">
        <v>0</v>
      </c>
      <c r="BU782" s="15">
        <v>0</v>
      </c>
      <c r="BV782" s="15">
        <v>0</v>
      </c>
      <c r="BW782" s="15">
        <v>0</v>
      </c>
      <c r="BX782" s="15">
        <v>0</v>
      </c>
      <c r="BY782" s="15">
        <v>0</v>
      </c>
      <c r="BZ782" s="15">
        <v>0</v>
      </c>
      <c r="CA782" s="15">
        <v>0</v>
      </c>
      <c r="CB782" s="15">
        <v>0</v>
      </c>
      <c r="CC782" s="15">
        <v>0</v>
      </c>
      <c r="CD782" s="15">
        <v>0</v>
      </c>
      <c r="CE782" s="15">
        <v>0</v>
      </c>
      <c r="CF782" s="15">
        <v>0</v>
      </c>
      <c r="CG782" s="15">
        <v>0</v>
      </c>
      <c r="CH782" s="15">
        <v>0</v>
      </c>
      <c r="CI782" s="15">
        <v>0</v>
      </c>
      <c r="CJ782" s="15">
        <v>0</v>
      </c>
      <c r="CK782" s="15">
        <v>0</v>
      </c>
      <c r="CL782" s="15">
        <v>0</v>
      </c>
      <c r="CM782" s="15">
        <v>0</v>
      </c>
      <c r="CN782" s="15">
        <v>0</v>
      </c>
      <c r="CO782" s="15">
        <v>0</v>
      </c>
      <c r="CP782" s="15">
        <v>0</v>
      </c>
      <c r="CQ782" s="15">
        <v>0</v>
      </c>
      <c r="CR782" s="15">
        <v>0</v>
      </c>
      <c r="CS782" s="15">
        <v>0</v>
      </c>
      <c r="CT782" s="15">
        <v>0</v>
      </c>
      <c r="CU782" s="15">
        <v>0</v>
      </c>
      <c r="CV782" s="15">
        <v>0</v>
      </c>
      <c r="CW782" s="15">
        <v>0</v>
      </c>
      <c r="CX782" s="15">
        <v>0</v>
      </c>
      <c r="CY782" s="15">
        <v>0</v>
      </c>
      <c r="CZ782" s="15">
        <v>0</v>
      </c>
      <c r="DA782" s="15">
        <v>0</v>
      </c>
      <c r="DB782" s="15">
        <v>0</v>
      </c>
      <c r="DC782" s="15">
        <v>0</v>
      </c>
      <c r="DD782" s="15">
        <v>0</v>
      </c>
      <c r="DE782" s="15">
        <v>0</v>
      </c>
      <c r="DF782" s="15">
        <v>0</v>
      </c>
      <c r="DG782" s="15">
        <v>0</v>
      </c>
      <c r="DH782" s="15">
        <v>0</v>
      </c>
      <c r="DI782" s="15">
        <v>0</v>
      </c>
      <c r="DJ782" s="15">
        <v>0</v>
      </c>
      <c r="DK782" s="15">
        <v>0</v>
      </c>
      <c r="DL782" s="15">
        <v>0</v>
      </c>
      <c r="DM782" s="15">
        <v>0</v>
      </c>
      <c r="DN782" s="15">
        <v>0</v>
      </c>
      <c r="DO782" s="15">
        <v>1</v>
      </c>
      <c r="DP782" s="15">
        <v>0</v>
      </c>
      <c r="DQ782" s="15">
        <v>0</v>
      </c>
      <c r="DR782" s="15">
        <v>0</v>
      </c>
      <c r="DS782" s="15">
        <v>0</v>
      </c>
      <c r="DT782" s="15">
        <v>0</v>
      </c>
      <c r="DU782" s="36">
        <v>0</v>
      </c>
      <c r="DV782" s="36">
        <v>0</v>
      </c>
      <c r="DW782" s="36">
        <v>0</v>
      </c>
      <c r="DX782" s="36">
        <v>0</v>
      </c>
      <c r="DY782" s="36">
        <v>0</v>
      </c>
      <c r="DZ782" s="36">
        <v>1</v>
      </c>
      <c r="EA782" s="36">
        <v>0</v>
      </c>
      <c r="EB782" s="36">
        <v>0</v>
      </c>
      <c r="EC782" s="36">
        <v>0</v>
      </c>
      <c r="ED782" s="36">
        <v>0</v>
      </c>
      <c r="EE782" s="36">
        <v>0</v>
      </c>
      <c r="EF782" s="15">
        <v>0</v>
      </c>
      <c r="EG782" s="15">
        <v>0</v>
      </c>
      <c r="EH782" s="15">
        <v>0</v>
      </c>
      <c r="EI782" s="15">
        <v>0</v>
      </c>
      <c r="EJ782" s="15">
        <v>0</v>
      </c>
      <c r="EK782" s="15">
        <v>0</v>
      </c>
      <c r="EL782" s="15">
        <v>0</v>
      </c>
      <c r="EM782" s="15">
        <v>0</v>
      </c>
      <c r="EN782" s="15">
        <v>0</v>
      </c>
      <c r="EO782" s="15">
        <v>0</v>
      </c>
      <c r="EP782" s="15">
        <v>0</v>
      </c>
      <c r="EQ782" s="15" t="s">
        <v>137</v>
      </c>
      <c r="ER782" s="15" t="s">
        <v>137</v>
      </c>
      <c r="ES782" s="15" t="s">
        <v>137</v>
      </c>
      <c r="ET782" s="15" t="s">
        <v>137</v>
      </c>
      <c r="EU782" s="15" t="s">
        <v>137</v>
      </c>
      <c r="EV782" s="15" t="s">
        <v>137</v>
      </c>
      <c r="EW782" s="15" t="s">
        <v>137</v>
      </c>
      <c r="EX782" s="15" t="s">
        <v>137</v>
      </c>
      <c r="EY782" s="15" t="s">
        <v>137</v>
      </c>
      <c r="EZ782" s="15" t="s">
        <v>137</v>
      </c>
      <c r="FA782" s="15" t="s">
        <v>137</v>
      </c>
      <c r="FB782" s="15">
        <f t="shared" si="1601"/>
        <v>0</v>
      </c>
      <c r="FC782" s="15">
        <f t="shared" si="1601"/>
        <v>0</v>
      </c>
      <c r="FD782" s="15">
        <f t="shared" si="1601"/>
        <v>0</v>
      </c>
      <c r="FE782" s="15">
        <f t="shared" si="1601"/>
        <v>0</v>
      </c>
      <c r="FF782" s="15">
        <f t="shared" si="1601"/>
        <v>0</v>
      </c>
      <c r="FG782" s="15">
        <f t="shared" si="1601"/>
        <v>1</v>
      </c>
      <c r="FH782" s="15">
        <f t="shared" si="1601"/>
        <v>0</v>
      </c>
      <c r="FI782" s="15">
        <f t="shared" si="1601"/>
        <v>0</v>
      </c>
      <c r="FJ782" s="15">
        <f t="shared" si="1601"/>
        <v>0</v>
      </c>
      <c r="FK782" s="15">
        <f t="shared" si="1601"/>
        <v>0</v>
      </c>
      <c r="FL782" s="15">
        <f t="shared" si="1601"/>
        <v>0</v>
      </c>
      <c r="FM782" s="15">
        <f t="shared" si="1602"/>
        <v>0</v>
      </c>
      <c r="FN782" s="15">
        <f t="shared" si="1602"/>
        <v>0</v>
      </c>
      <c r="FO782" s="15">
        <f t="shared" si="1602"/>
        <v>0</v>
      </c>
      <c r="FP782" s="15">
        <f t="shared" si="1602"/>
        <v>0</v>
      </c>
      <c r="FQ782" s="15">
        <f t="shared" si="1602"/>
        <v>0</v>
      </c>
      <c r="FR782" s="15">
        <f t="shared" si="1602"/>
        <v>1</v>
      </c>
      <c r="FS782" s="15">
        <f t="shared" si="1602"/>
        <v>0</v>
      </c>
      <c r="FT782" s="15">
        <f t="shared" si="1602"/>
        <v>0</v>
      </c>
      <c r="FU782" s="15">
        <f t="shared" si="1602"/>
        <v>0</v>
      </c>
      <c r="FV782" s="15">
        <f t="shared" si="1602"/>
        <v>0</v>
      </c>
      <c r="FW782" s="15">
        <f t="shared" si="1602"/>
        <v>0</v>
      </c>
      <c r="FX782" s="49" t="s">
        <v>1927</v>
      </c>
    </row>
    <row r="783" spans="1:180" s="42" customFormat="1" x14ac:dyDescent="0.25">
      <c r="A783" s="38" t="s">
        <v>679</v>
      </c>
      <c r="B783" s="16" t="s">
        <v>695</v>
      </c>
      <c r="C783" s="17" t="s">
        <v>696</v>
      </c>
      <c r="D783" s="15">
        <v>0</v>
      </c>
      <c r="E783" s="15">
        <v>0</v>
      </c>
      <c r="F783" s="15">
        <v>0</v>
      </c>
      <c r="G783" s="15">
        <v>0</v>
      </c>
      <c r="H783" s="15">
        <v>0</v>
      </c>
      <c r="I783" s="15">
        <v>1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f t="shared" si="1603"/>
        <v>0</v>
      </c>
      <c r="P783" s="15">
        <f t="shared" si="1590"/>
        <v>0</v>
      </c>
      <c r="Q783" s="15">
        <f t="shared" si="1591"/>
        <v>0</v>
      </c>
      <c r="R783" s="15">
        <f t="shared" si="1591"/>
        <v>0</v>
      </c>
      <c r="S783" s="15">
        <f t="shared" si="1591"/>
        <v>0</v>
      </c>
      <c r="T783" s="15">
        <v>1</v>
      </c>
      <c r="U783" s="15">
        <f t="shared" si="1604"/>
        <v>0</v>
      </c>
      <c r="V783" s="15">
        <f t="shared" si="1595"/>
        <v>0</v>
      </c>
      <c r="W783" s="15">
        <f t="shared" si="1596"/>
        <v>0</v>
      </c>
      <c r="X783" s="15">
        <f t="shared" si="1597"/>
        <v>0</v>
      </c>
      <c r="Y783" s="15">
        <f t="shared" si="1598"/>
        <v>0</v>
      </c>
      <c r="Z783" s="15">
        <v>0</v>
      </c>
      <c r="AA783" s="15">
        <v>0</v>
      </c>
      <c r="AB783" s="15">
        <v>0</v>
      </c>
      <c r="AC783" s="15">
        <v>0</v>
      </c>
      <c r="AD783" s="15">
        <v>0</v>
      </c>
      <c r="AE783" s="15">
        <v>0</v>
      </c>
      <c r="AF783" s="15">
        <v>0</v>
      </c>
      <c r="AG783" s="15">
        <v>0</v>
      </c>
      <c r="AH783" s="15">
        <v>0</v>
      </c>
      <c r="AI783" s="15">
        <v>0</v>
      </c>
      <c r="AJ783" s="15">
        <v>0</v>
      </c>
      <c r="AK783" s="15">
        <v>0</v>
      </c>
      <c r="AL783" s="15">
        <v>0</v>
      </c>
      <c r="AM783" s="15">
        <v>0</v>
      </c>
      <c r="AN783" s="15">
        <v>0</v>
      </c>
      <c r="AO783" s="15">
        <v>0</v>
      </c>
      <c r="AP783" s="15">
        <v>0</v>
      </c>
      <c r="AQ783" s="15">
        <v>0</v>
      </c>
      <c r="AR783" s="15">
        <v>0</v>
      </c>
      <c r="AS783" s="15">
        <v>0</v>
      </c>
      <c r="AT783" s="15">
        <v>0</v>
      </c>
      <c r="AU783" s="15">
        <v>0</v>
      </c>
      <c r="AV783" s="15">
        <v>0</v>
      </c>
      <c r="AW783" s="15">
        <v>0</v>
      </c>
      <c r="AX783" s="15">
        <v>0</v>
      </c>
      <c r="AY783" s="15">
        <v>0</v>
      </c>
      <c r="AZ783" s="15">
        <v>0</v>
      </c>
      <c r="BA783" s="15">
        <v>0</v>
      </c>
      <c r="BB783" s="15">
        <v>0</v>
      </c>
      <c r="BC783" s="15">
        <v>0</v>
      </c>
      <c r="BD783" s="15">
        <v>0</v>
      </c>
      <c r="BE783" s="15">
        <v>0</v>
      </c>
      <c r="BF783" s="15">
        <v>0</v>
      </c>
      <c r="BG783" s="15">
        <v>0</v>
      </c>
      <c r="BH783" s="15">
        <v>0</v>
      </c>
      <c r="BI783" s="15">
        <v>0</v>
      </c>
      <c r="BJ783" s="15">
        <v>0</v>
      </c>
      <c r="BK783" s="15">
        <v>0</v>
      </c>
      <c r="BL783" s="15">
        <v>0</v>
      </c>
      <c r="BM783" s="15">
        <v>0</v>
      </c>
      <c r="BN783" s="15">
        <v>0</v>
      </c>
      <c r="BO783" s="15">
        <v>0</v>
      </c>
      <c r="BP783" s="15">
        <v>0</v>
      </c>
      <c r="BQ783" s="15">
        <v>0</v>
      </c>
      <c r="BR783" s="15">
        <v>0</v>
      </c>
      <c r="BS783" s="15">
        <v>0</v>
      </c>
      <c r="BT783" s="15">
        <v>0</v>
      </c>
      <c r="BU783" s="15">
        <v>0</v>
      </c>
      <c r="BV783" s="15">
        <v>0</v>
      </c>
      <c r="BW783" s="15">
        <v>0</v>
      </c>
      <c r="BX783" s="15">
        <v>0</v>
      </c>
      <c r="BY783" s="15">
        <v>0</v>
      </c>
      <c r="BZ783" s="15">
        <v>0</v>
      </c>
      <c r="CA783" s="15">
        <v>0</v>
      </c>
      <c r="CB783" s="15">
        <v>0</v>
      </c>
      <c r="CC783" s="15">
        <v>0</v>
      </c>
      <c r="CD783" s="15">
        <v>0</v>
      </c>
      <c r="CE783" s="15">
        <v>0</v>
      </c>
      <c r="CF783" s="15">
        <v>0</v>
      </c>
      <c r="CG783" s="15">
        <v>0</v>
      </c>
      <c r="CH783" s="15">
        <v>0</v>
      </c>
      <c r="CI783" s="15">
        <v>0</v>
      </c>
      <c r="CJ783" s="15">
        <v>0</v>
      </c>
      <c r="CK783" s="15">
        <v>0</v>
      </c>
      <c r="CL783" s="15">
        <v>0</v>
      </c>
      <c r="CM783" s="15">
        <v>0</v>
      </c>
      <c r="CN783" s="15">
        <v>0</v>
      </c>
      <c r="CO783" s="15">
        <v>0</v>
      </c>
      <c r="CP783" s="15">
        <v>0</v>
      </c>
      <c r="CQ783" s="15">
        <v>0</v>
      </c>
      <c r="CR783" s="15">
        <v>0</v>
      </c>
      <c r="CS783" s="15">
        <v>0</v>
      </c>
      <c r="CT783" s="15">
        <v>0</v>
      </c>
      <c r="CU783" s="15">
        <v>0</v>
      </c>
      <c r="CV783" s="15">
        <v>0</v>
      </c>
      <c r="CW783" s="15">
        <v>0</v>
      </c>
      <c r="CX783" s="15">
        <v>0</v>
      </c>
      <c r="CY783" s="15">
        <v>0</v>
      </c>
      <c r="CZ783" s="15">
        <v>0</v>
      </c>
      <c r="DA783" s="15">
        <v>0</v>
      </c>
      <c r="DB783" s="15">
        <v>0</v>
      </c>
      <c r="DC783" s="15">
        <v>0</v>
      </c>
      <c r="DD783" s="15">
        <v>0</v>
      </c>
      <c r="DE783" s="15">
        <v>0</v>
      </c>
      <c r="DF783" s="15">
        <v>0</v>
      </c>
      <c r="DG783" s="15">
        <v>0</v>
      </c>
      <c r="DH783" s="15">
        <v>0</v>
      </c>
      <c r="DI783" s="15">
        <v>0</v>
      </c>
      <c r="DJ783" s="15">
        <v>0</v>
      </c>
      <c r="DK783" s="15">
        <v>0</v>
      </c>
      <c r="DL783" s="15">
        <v>0</v>
      </c>
      <c r="DM783" s="15">
        <v>0</v>
      </c>
      <c r="DN783" s="15">
        <v>0</v>
      </c>
      <c r="DO783" s="15">
        <v>0</v>
      </c>
      <c r="DP783" s="15">
        <v>0</v>
      </c>
      <c r="DQ783" s="15">
        <v>0</v>
      </c>
      <c r="DR783" s="15">
        <v>0</v>
      </c>
      <c r="DS783" s="15">
        <v>0</v>
      </c>
      <c r="DT783" s="15">
        <v>0</v>
      </c>
      <c r="DU783" s="15">
        <v>0</v>
      </c>
      <c r="DV783" s="15">
        <v>0</v>
      </c>
      <c r="DW783" s="15">
        <v>0</v>
      </c>
      <c r="DX783" s="15">
        <v>0</v>
      </c>
      <c r="DY783" s="15">
        <v>0</v>
      </c>
      <c r="DZ783" s="15">
        <v>0</v>
      </c>
      <c r="EA783" s="15">
        <v>0</v>
      </c>
      <c r="EB783" s="15">
        <v>0</v>
      </c>
      <c r="EC783" s="15">
        <v>0</v>
      </c>
      <c r="ED783" s="15">
        <v>0</v>
      </c>
      <c r="EE783" s="15">
        <v>0</v>
      </c>
      <c r="EF783" s="15">
        <v>0</v>
      </c>
      <c r="EG783" s="15">
        <v>0</v>
      </c>
      <c r="EH783" s="15">
        <v>0</v>
      </c>
      <c r="EI783" s="15">
        <v>0</v>
      </c>
      <c r="EJ783" s="15">
        <v>0</v>
      </c>
      <c r="EK783" s="15">
        <v>0</v>
      </c>
      <c r="EL783" s="15">
        <v>0</v>
      </c>
      <c r="EM783" s="15">
        <v>0</v>
      </c>
      <c r="EN783" s="15">
        <v>0</v>
      </c>
      <c r="EO783" s="15">
        <v>0</v>
      </c>
      <c r="EP783" s="15">
        <v>0</v>
      </c>
      <c r="EQ783" s="15" t="s">
        <v>137</v>
      </c>
      <c r="ER783" s="15" t="s">
        <v>137</v>
      </c>
      <c r="ES783" s="15" t="s">
        <v>137</v>
      </c>
      <c r="ET783" s="15" t="s">
        <v>137</v>
      </c>
      <c r="EU783" s="15" t="s">
        <v>137</v>
      </c>
      <c r="EV783" s="15" t="s">
        <v>137</v>
      </c>
      <c r="EW783" s="15" t="s">
        <v>137</v>
      </c>
      <c r="EX783" s="15" t="s">
        <v>137</v>
      </c>
      <c r="EY783" s="15" t="s">
        <v>137</v>
      </c>
      <c r="EZ783" s="15" t="s">
        <v>137</v>
      </c>
      <c r="FA783" s="15" t="s">
        <v>137</v>
      </c>
      <c r="FB783" s="15">
        <f t="shared" si="1601"/>
        <v>0</v>
      </c>
      <c r="FC783" s="15">
        <f t="shared" si="1601"/>
        <v>0</v>
      </c>
      <c r="FD783" s="15">
        <f t="shared" si="1601"/>
        <v>0</v>
      </c>
      <c r="FE783" s="15">
        <f t="shared" si="1601"/>
        <v>0</v>
      </c>
      <c r="FF783" s="15">
        <f t="shared" si="1601"/>
        <v>0</v>
      </c>
      <c r="FG783" s="15">
        <f t="shared" si="1601"/>
        <v>0</v>
      </c>
      <c r="FH783" s="15">
        <f t="shared" si="1601"/>
        <v>0</v>
      </c>
      <c r="FI783" s="15">
        <f t="shared" si="1601"/>
        <v>0</v>
      </c>
      <c r="FJ783" s="15">
        <f t="shared" si="1601"/>
        <v>0</v>
      </c>
      <c r="FK783" s="15">
        <f t="shared" si="1601"/>
        <v>0</v>
      </c>
      <c r="FL783" s="15">
        <f t="shared" si="1601"/>
        <v>0</v>
      </c>
      <c r="FM783" s="15">
        <f t="shared" si="1602"/>
        <v>0</v>
      </c>
      <c r="FN783" s="15">
        <f t="shared" si="1602"/>
        <v>0</v>
      </c>
      <c r="FO783" s="15">
        <f t="shared" si="1602"/>
        <v>0</v>
      </c>
      <c r="FP783" s="15">
        <f t="shared" si="1602"/>
        <v>0</v>
      </c>
      <c r="FQ783" s="15">
        <f t="shared" si="1602"/>
        <v>0</v>
      </c>
      <c r="FR783" s="15">
        <f t="shared" si="1602"/>
        <v>0</v>
      </c>
      <c r="FS783" s="15">
        <f t="shared" si="1602"/>
        <v>0</v>
      </c>
      <c r="FT783" s="15">
        <f t="shared" si="1602"/>
        <v>0</v>
      </c>
      <c r="FU783" s="15">
        <f t="shared" si="1602"/>
        <v>0</v>
      </c>
      <c r="FV783" s="15">
        <f t="shared" si="1602"/>
        <v>0</v>
      </c>
      <c r="FW783" s="15">
        <f t="shared" si="1602"/>
        <v>0</v>
      </c>
      <c r="FX783" s="49" t="s">
        <v>1927</v>
      </c>
    </row>
    <row r="784" spans="1:180" s="42" customFormat="1" ht="63" x14ac:dyDescent="0.25">
      <c r="A784" s="38" t="s">
        <v>679</v>
      </c>
      <c r="B784" s="16" t="s">
        <v>697</v>
      </c>
      <c r="C784" s="17" t="s">
        <v>698</v>
      </c>
      <c r="D784" s="15">
        <v>0</v>
      </c>
      <c r="E784" s="15">
        <v>0</v>
      </c>
      <c r="F784" s="15">
        <v>0</v>
      </c>
      <c r="G784" s="15">
        <v>0</v>
      </c>
      <c r="H784" s="15">
        <v>0</v>
      </c>
      <c r="I784" s="15">
        <v>3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15">
        <f t="shared" si="1603"/>
        <v>0</v>
      </c>
      <c r="P784" s="15">
        <f t="shared" si="1590"/>
        <v>0</v>
      </c>
      <c r="Q784" s="15">
        <f t="shared" si="1590"/>
        <v>0</v>
      </c>
      <c r="R784" s="15">
        <f t="shared" si="1590"/>
        <v>0</v>
      </c>
      <c r="S784" s="15">
        <f t="shared" si="1590"/>
        <v>0</v>
      </c>
      <c r="T784" s="15">
        <f>1+AP784+BL784+CH784+DD784+DZ784+EK784</f>
        <v>6</v>
      </c>
      <c r="U784" s="15">
        <f t="shared" si="1604"/>
        <v>0</v>
      </c>
      <c r="V784" s="15">
        <f t="shared" si="1595"/>
        <v>0</v>
      </c>
      <c r="W784" s="15">
        <f t="shared" si="1596"/>
        <v>0</v>
      </c>
      <c r="X784" s="15">
        <f t="shared" si="1597"/>
        <v>0</v>
      </c>
      <c r="Y784" s="15">
        <f t="shared" si="1598"/>
        <v>0</v>
      </c>
      <c r="Z784" s="15">
        <v>0</v>
      </c>
      <c r="AA784" s="15">
        <v>0</v>
      </c>
      <c r="AB784" s="15">
        <v>0</v>
      </c>
      <c r="AC784" s="15">
        <v>0</v>
      </c>
      <c r="AD784" s="15">
        <v>0</v>
      </c>
      <c r="AE784" s="15">
        <v>1</v>
      </c>
      <c r="AF784" s="15">
        <v>0</v>
      </c>
      <c r="AG784" s="15">
        <v>0</v>
      </c>
      <c r="AH784" s="15">
        <v>0</v>
      </c>
      <c r="AI784" s="15">
        <v>0</v>
      </c>
      <c r="AJ784" s="15">
        <v>0</v>
      </c>
      <c r="AK784" s="15">
        <v>0</v>
      </c>
      <c r="AL784" s="15">
        <v>0</v>
      </c>
      <c r="AM784" s="15">
        <v>0</v>
      </c>
      <c r="AN784" s="15">
        <v>0</v>
      </c>
      <c r="AO784" s="15">
        <v>0</v>
      </c>
      <c r="AP784" s="15">
        <v>2</v>
      </c>
      <c r="AQ784" s="15">
        <v>0</v>
      </c>
      <c r="AR784" s="15">
        <v>0</v>
      </c>
      <c r="AS784" s="15">
        <v>0</v>
      </c>
      <c r="AT784" s="15">
        <v>0</v>
      </c>
      <c r="AU784" s="15">
        <v>0</v>
      </c>
      <c r="AV784" s="15">
        <v>0</v>
      </c>
      <c r="AW784" s="15">
        <v>0</v>
      </c>
      <c r="AX784" s="15">
        <v>0</v>
      </c>
      <c r="AY784" s="15">
        <v>0</v>
      </c>
      <c r="AZ784" s="15">
        <v>0</v>
      </c>
      <c r="BA784" s="15">
        <v>1</v>
      </c>
      <c r="BB784" s="15">
        <v>0</v>
      </c>
      <c r="BC784" s="15">
        <v>0</v>
      </c>
      <c r="BD784" s="15">
        <v>0</v>
      </c>
      <c r="BE784" s="15">
        <v>0</v>
      </c>
      <c r="BF784" s="15">
        <v>0</v>
      </c>
      <c r="BG784" s="15">
        <v>0</v>
      </c>
      <c r="BH784" s="15">
        <v>0</v>
      </c>
      <c r="BI784" s="15">
        <v>0</v>
      </c>
      <c r="BJ784" s="15">
        <v>0</v>
      </c>
      <c r="BK784" s="15">
        <v>0</v>
      </c>
      <c r="BL784" s="15">
        <v>1</v>
      </c>
      <c r="BM784" s="15">
        <v>0</v>
      </c>
      <c r="BN784" s="15">
        <v>0</v>
      </c>
      <c r="BO784" s="15">
        <v>0</v>
      </c>
      <c r="BP784" s="15">
        <v>0</v>
      </c>
      <c r="BQ784" s="15">
        <v>0</v>
      </c>
      <c r="BR784" s="15">
        <v>0</v>
      </c>
      <c r="BS784" s="15">
        <v>0</v>
      </c>
      <c r="BT784" s="15">
        <v>0</v>
      </c>
      <c r="BU784" s="15">
        <v>0</v>
      </c>
      <c r="BV784" s="15">
        <v>0</v>
      </c>
      <c r="BW784" s="15">
        <v>0</v>
      </c>
      <c r="BX784" s="15">
        <v>0</v>
      </c>
      <c r="BY784" s="15">
        <v>0</v>
      </c>
      <c r="BZ784" s="15">
        <v>0</v>
      </c>
      <c r="CA784" s="15">
        <v>0</v>
      </c>
      <c r="CB784" s="15">
        <v>0</v>
      </c>
      <c r="CC784" s="15">
        <v>0</v>
      </c>
      <c r="CD784" s="15">
        <v>0</v>
      </c>
      <c r="CE784" s="15">
        <v>0</v>
      </c>
      <c r="CF784" s="15">
        <v>0</v>
      </c>
      <c r="CG784" s="15">
        <v>0</v>
      </c>
      <c r="CH784" s="15">
        <v>2</v>
      </c>
      <c r="CI784" s="15">
        <v>0</v>
      </c>
      <c r="CJ784" s="15">
        <v>0</v>
      </c>
      <c r="CK784" s="15">
        <v>0</v>
      </c>
      <c r="CL784" s="15">
        <v>0</v>
      </c>
      <c r="CM784" s="15">
        <v>0</v>
      </c>
      <c r="CN784" s="15">
        <v>0</v>
      </c>
      <c r="CO784" s="15">
        <v>0</v>
      </c>
      <c r="CP784" s="15">
        <v>0</v>
      </c>
      <c r="CQ784" s="15">
        <v>0</v>
      </c>
      <c r="CR784" s="15">
        <v>0</v>
      </c>
      <c r="CS784" s="15">
        <v>0</v>
      </c>
      <c r="CT784" s="15">
        <v>0</v>
      </c>
      <c r="CU784" s="15">
        <v>0</v>
      </c>
      <c r="CV784" s="15">
        <v>0</v>
      </c>
      <c r="CW784" s="15">
        <v>0</v>
      </c>
      <c r="CX784" s="15">
        <v>0</v>
      </c>
      <c r="CY784" s="15">
        <v>0</v>
      </c>
      <c r="CZ784" s="15">
        <v>0</v>
      </c>
      <c r="DA784" s="15">
        <v>0</v>
      </c>
      <c r="DB784" s="15">
        <v>0</v>
      </c>
      <c r="DC784" s="15">
        <v>0</v>
      </c>
      <c r="DD784" s="15">
        <v>0</v>
      </c>
      <c r="DE784" s="15">
        <v>0</v>
      </c>
      <c r="DF784" s="15">
        <v>0</v>
      </c>
      <c r="DG784" s="15">
        <v>0</v>
      </c>
      <c r="DH784" s="15">
        <v>0</v>
      </c>
      <c r="DI784" s="15">
        <v>0</v>
      </c>
      <c r="DJ784" s="15">
        <v>0</v>
      </c>
      <c r="DK784" s="15">
        <v>0</v>
      </c>
      <c r="DL784" s="15">
        <v>0</v>
      </c>
      <c r="DM784" s="15">
        <v>0</v>
      </c>
      <c r="DN784" s="15">
        <v>0</v>
      </c>
      <c r="DO784" s="15">
        <v>0</v>
      </c>
      <c r="DP784" s="15">
        <v>0</v>
      </c>
      <c r="DQ784" s="15">
        <v>0</v>
      </c>
      <c r="DR784" s="15">
        <v>0</v>
      </c>
      <c r="DS784" s="15">
        <v>0</v>
      </c>
      <c r="DT784" s="15">
        <v>0</v>
      </c>
      <c r="DU784" s="15">
        <v>0</v>
      </c>
      <c r="DV784" s="15">
        <v>0</v>
      </c>
      <c r="DW784" s="15">
        <v>0</v>
      </c>
      <c r="DX784" s="15">
        <v>0</v>
      </c>
      <c r="DY784" s="15">
        <v>0</v>
      </c>
      <c r="DZ784" s="15">
        <v>0</v>
      </c>
      <c r="EA784" s="15">
        <v>0</v>
      </c>
      <c r="EB784" s="15">
        <v>0</v>
      </c>
      <c r="EC784" s="15">
        <v>0</v>
      </c>
      <c r="ED784" s="15">
        <v>0</v>
      </c>
      <c r="EE784" s="15">
        <v>0</v>
      </c>
      <c r="EF784" s="15">
        <v>0</v>
      </c>
      <c r="EG784" s="15">
        <v>0</v>
      </c>
      <c r="EH784" s="15">
        <v>0</v>
      </c>
      <c r="EI784" s="15">
        <v>0</v>
      </c>
      <c r="EJ784" s="15">
        <v>0</v>
      </c>
      <c r="EK784" s="15">
        <v>0</v>
      </c>
      <c r="EL784" s="15">
        <v>0</v>
      </c>
      <c r="EM784" s="15">
        <v>0</v>
      </c>
      <c r="EN784" s="15">
        <v>0</v>
      </c>
      <c r="EO784" s="15">
        <v>0</v>
      </c>
      <c r="EP784" s="15">
        <v>0</v>
      </c>
      <c r="EQ784" s="15" t="s">
        <v>137</v>
      </c>
      <c r="ER784" s="15" t="s">
        <v>137</v>
      </c>
      <c r="ES784" s="15" t="s">
        <v>137</v>
      </c>
      <c r="ET784" s="15" t="s">
        <v>137</v>
      </c>
      <c r="EU784" s="15" t="s">
        <v>137</v>
      </c>
      <c r="EV784" s="15" t="s">
        <v>137</v>
      </c>
      <c r="EW784" s="15" t="s">
        <v>137</v>
      </c>
      <c r="EX784" s="15" t="s">
        <v>137</v>
      </c>
      <c r="EY784" s="15" t="s">
        <v>137</v>
      </c>
      <c r="EZ784" s="15" t="s">
        <v>137</v>
      </c>
      <c r="FA784" s="15" t="s">
        <v>137</v>
      </c>
      <c r="FB784" s="15">
        <f t="shared" si="1601"/>
        <v>0</v>
      </c>
      <c r="FC784" s="15">
        <f t="shared" si="1601"/>
        <v>0</v>
      </c>
      <c r="FD784" s="15">
        <f t="shared" si="1601"/>
        <v>0</v>
      </c>
      <c r="FE784" s="15">
        <f t="shared" si="1601"/>
        <v>0</v>
      </c>
      <c r="FF784" s="15">
        <f t="shared" si="1601"/>
        <v>0</v>
      </c>
      <c r="FG784" s="15">
        <f t="shared" si="1601"/>
        <v>1</v>
      </c>
      <c r="FH784" s="15">
        <f t="shared" si="1601"/>
        <v>0</v>
      </c>
      <c r="FI784" s="15">
        <f t="shared" si="1601"/>
        <v>0</v>
      </c>
      <c r="FJ784" s="15">
        <f t="shared" si="1601"/>
        <v>0</v>
      </c>
      <c r="FK784" s="15">
        <f t="shared" si="1601"/>
        <v>0</v>
      </c>
      <c r="FL784" s="15">
        <f t="shared" si="1601"/>
        <v>0</v>
      </c>
      <c r="FM784" s="15">
        <f t="shared" si="1602"/>
        <v>0</v>
      </c>
      <c r="FN784" s="15">
        <f t="shared" si="1602"/>
        <v>0</v>
      </c>
      <c r="FO784" s="15">
        <f t="shared" si="1602"/>
        <v>0</v>
      </c>
      <c r="FP784" s="15">
        <f t="shared" si="1602"/>
        <v>0</v>
      </c>
      <c r="FQ784" s="15">
        <f t="shared" si="1602"/>
        <v>0</v>
      </c>
      <c r="FR784" s="15">
        <f t="shared" si="1602"/>
        <v>3</v>
      </c>
      <c r="FS784" s="15">
        <f t="shared" si="1602"/>
        <v>0</v>
      </c>
      <c r="FT784" s="15">
        <f t="shared" si="1602"/>
        <v>0</v>
      </c>
      <c r="FU784" s="15">
        <f t="shared" si="1602"/>
        <v>0</v>
      </c>
      <c r="FV784" s="15">
        <f t="shared" si="1602"/>
        <v>0</v>
      </c>
      <c r="FW784" s="15">
        <f t="shared" si="1602"/>
        <v>0</v>
      </c>
      <c r="FX784" s="51" t="s">
        <v>2787</v>
      </c>
    </row>
    <row r="785" spans="1:180" s="42" customFormat="1" ht="31.5" x14ac:dyDescent="0.25">
      <c r="A785" s="38" t="s">
        <v>679</v>
      </c>
      <c r="B785" s="16" t="s">
        <v>699</v>
      </c>
      <c r="C785" s="17" t="s">
        <v>700</v>
      </c>
      <c r="D785" s="15">
        <v>0</v>
      </c>
      <c r="E785" s="15">
        <v>0</v>
      </c>
      <c r="F785" s="15">
        <v>0</v>
      </c>
      <c r="G785" s="15">
        <v>0</v>
      </c>
      <c r="H785" s="15">
        <v>0</v>
      </c>
      <c r="I785" s="15">
        <v>4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f t="shared" si="1603"/>
        <v>0</v>
      </c>
      <c r="P785" s="15">
        <f t="shared" si="1603"/>
        <v>0</v>
      </c>
      <c r="Q785" s="15">
        <f t="shared" si="1603"/>
        <v>0</v>
      </c>
      <c r="R785" s="15">
        <f t="shared" si="1603"/>
        <v>0</v>
      </c>
      <c r="S785" s="15">
        <f t="shared" si="1603"/>
        <v>0</v>
      </c>
      <c r="T785" s="15">
        <f>AP785+BL785+CH785+DD785+DZ785+EK785</f>
        <v>4</v>
      </c>
      <c r="U785" s="15">
        <f t="shared" si="1604"/>
        <v>0</v>
      </c>
      <c r="V785" s="15">
        <f t="shared" si="1595"/>
        <v>0</v>
      </c>
      <c r="W785" s="15">
        <f t="shared" si="1596"/>
        <v>0</v>
      </c>
      <c r="X785" s="15">
        <f t="shared" si="1597"/>
        <v>0</v>
      </c>
      <c r="Y785" s="15">
        <f t="shared" si="1598"/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1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1</v>
      </c>
      <c r="BB785" s="15">
        <v>0</v>
      </c>
      <c r="BC785" s="15">
        <v>0</v>
      </c>
      <c r="BD785" s="15">
        <v>0</v>
      </c>
      <c r="BE785" s="15">
        <v>0</v>
      </c>
      <c r="BF785" s="15">
        <v>0</v>
      </c>
      <c r="BG785" s="15">
        <v>0</v>
      </c>
      <c r="BH785" s="15">
        <v>0</v>
      </c>
      <c r="BI785" s="15">
        <v>0</v>
      </c>
      <c r="BJ785" s="15">
        <v>0</v>
      </c>
      <c r="BK785" s="15">
        <v>0</v>
      </c>
      <c r="BL785" s="15">
        <v>2</v>
      </c>
      <c r="BM785" s="15">
        <v>0</v>
      </c>
      <c r="BN785" s="15">
        <v>0</v>
      </c>
      <c r="BO785" s="15">
        <v>0</v>
      </c>
      <c r="BP785" s="15">
        <v>0</v>
      </c>
      <c r="BQ785" s="15">
        <v>0</v>
      </c>
      <c r="BR785" s="15">
        <v>0</v>
      </c>
      <c r="BS785" s="15">
        <v>0</v>
      </c>
      <c r="BT785" s="15">
        <v>0</v>
      </c>
      <c r="BU785" s="15">
        <v>0</v>
      </c>
      <c r="BV785" s="15">
        <v>0</v>
      </c>
      <c r="BW785" s="15">
        <v>1</v>
      </c>
      <c r="BX785" s="15">
        <v>0</v>
      </c>
      <c r="BY785" s="15">
        <v>0</v>
      </c>
      <c r="BZ785" s="15">
        <v>0</v>
      </c>
      <c r="CA785" s="15">
        <v>0</v>
      </c>
      <c r="CB785" s="15">
        <v>0</v>
      </c>
      <c r="CC785" s="15">
        <v>0</v>
      </c>
      <c r="CD785" s="15">
        <v>0</v>
      </c>
      <c r="CE785" s="15">
        <v>0</v>
      </c>
      <c r="CF785" s="15">
        <v>0</v>
      </c>
      <c r="CG785" s="15">
        <v>0</v>
      </c>
      <c r="CH785" s="15">
        <v>1</v>
      </c>
      <c r="CI785" s="15">
        <v>0</v>
      </c>
      <c r="CJ785" s="15">
        <v>0</v>
      </c>
      <c r="CK785" s="15">
        <v>0</v>
      </c>
      <c r="CL785" s="15">
        <v>0</v>
      </c>
      <c r="CM785" s="15">
        <v>0</v>
      </c>
      <c r="CN785" s="15">
        <v>0</v>
      </c>
      <c r="CO785" s="15">
        <v>0</v>
      </c>
      <c r="CP785" s="15">
        <v>0</v>
      </c>
      <c r="CQ785" s="15">
        <v>0</v>
      </c>
      <c r="CR785" s="15">
        <v>0</v>
      </c>
      <c r="CS785" s="15">
        <v>0</v>
      </c>
      <c r="CT785" s="15">
        <v>0</v>
      </c>
      <c r="CU785" s="15">
        <v>0</v>
      </c>
      <c r="CV785" s="15">
        <v>0</v>
      </c>
      <c r="CW785" s="15">
        <v>0</v>
      </c>
      <c r="CX785" s="15">
        <v>0</v>
      </c>
      <c r="CY785" s="15">
        <v>0</v>
      </c>
      <c r="CZ785" s="15">
        <v>0</v>
      </c>
      <c r="DA785" s="15">
        <v>0</v>
      </c>
      <c r="DB785" s="15">
        <v>0</v>
      </c>
      <c r="DC785" s="15">
        <v>0</v>
      </c>
      <c r="DD785" s="15">
        <v>0</v>
      </c>
      <c r="DE785" s="15">
        <v>0</v>
      </c>
      <c r="DF785" s="15">
        <v>0</v>
      </c>
      <c r="DG785" s="15">
        <v>0</v>
      </c>
      <c r="DH785" s="15">
        <v>0</v>
      </c>
      <c r="DI785" s="15">
        <v>0</v>
      </c>
      <c r="DJ785" s="15">
        <v>0</v>
      </c>
      <c r="DK785" s="15">
        <v>0</v>
      </c>
      <c r="DL785" s="15">
        <v>0</v>
      </c>
      <c r="DM785" s="15">
        <v>0</v>
      </c>
      <c r="DN785" s="15">
        <v>0</v>
      </c>
      <c r="DO785" s="15">
        <v>0</v>
      </c>
      <c r="DP785" s="15">
        <v>0</v>
      </c>
      <c r="DQ785" s="15">
        <v>0</v>
      </c>
      <c r="DR785" s="15">
        <v>0</v>
      </c>
      <c r="DS785" s="15">
        <v>0</v>
      </c>
      <c r="DT785" s="15">
        <v>0</v>
      </c>
      <c r="DU785" s="15">
        <v>0</v>
      </c>
      <c r="DV785" s="15">
        <v>0</v>
      </c>
      <c r="DW785" s="15">
        <v>0</v>
      </c>
      <c r="DX785" s="15">
        <v>0</v>
      </c>
      <c r="DY785" s="15">
        <v>0</v>
      </c>
      <c r="DZ785" s="15">
        <v>0</v>
      </c>
      <c r="EA785" s="15">
        <v>0</v>
      </c>
      <c r="EB785" s="15">
        <v>0</v>
      </c>
      <c r="EC785" s="15">
        <v>0</v>
      </c>
      <c r="ED785" s="15">
        <v>0</v>
      </c>
      <c r="EE785" s="15">
        <v>0</v>
      </c>
      <c r="EF785" s="15">
        <v>0</v>
      </c>
      <c r="EG785" s="15">
        <v>0</v>
      </c>
      <c r="EH785" s="15">
        <v>0</v>
      </c>
      <c r="EI785" s="15">
        <v>0</v>
      </c>
      <c r="EJ785" s="15">
        <v>0</v>
      </c>
      <c r="EK785" s="15">
        <v>0</v>
      </c>
      <c r="EL785" s="15">
        <v>0</v>
      </c>
      <c r="EM785" s="15">
        <v>0</v>
      </c>
      <c r="EN785" s="15">
        <v>0</v>
      </c>
      <c r="EO785" s="15">
        <v>0</v>
      </c>
      <c r="EP785" s="15">
        <v>0</v>
      </c>
      <c r="EQ785" s="15" t="s">
        <v>137</v>
      </c>
      <c r="ER785" s="15" t="s">
        <v>137</v>
      </c>
      <c r="ES785" s="15" t="s">
        <v>137</v>
      </c>
      <c r="ET785" s="15" t="s">
        <v>137</v>
      </c>
      <c r="EU785" s="15" t="s">
        <v>137</v>
      </c>
      <c r="EV785" s="15" t="s">
        <v>137</v>
      </c>
      <c r="EW785" s="15" t="s">
        <v>137</v>
      </c>
      <c r="EX785" s="15" t="s">
        <v>137</v>
      </c>
      <c r="EY785" s="15" t="s">
        <v>137</v>
      </c>
      <c r="EZ785" s="15" t="s">
        <v>137</v>
      </c>
      <c r="FA785" s="15" t="s">
        <v>137</v>
      </c>
      <c r="FB785" s="15">
        <f t="shared" si="1601"/>
        <v>0</v>
      </c>
      <c r="FC785" s="15">
        <f t="shared" si="1601"/>
        <v>0</v>
      </c>
      <c r="FD785" s="15">
        <f t="shared" si="1601"/>
        <v>0</v>
      </c>
      <c r="FE785" s="15">
        <f t="shared" si="1601"/>
        <v>0</v>
      </c>
      <c r="FF785" s="15">
        <f t="shared" si="1601"/>
        <v>0</v>
      </c>
      <c r="FG785" s="15">
        <f t="shared" si="1601"/>
        <v>2</v>
      </c>
      <c r="FH785" s="15">
        <f t="shared" si="1601"/>
        <v>0</v>
      </c>
      <c r="FI785" s="15">
        <f t="shared" si="1601"/>
        <v>0</v>
      </c>
      <c r="FJ785" s="15">
        <f t="shared" si="1601"/>
        <v>0</v>
      </c>
      <c r="FK785" s="15">
        <f t="shared" si="1601"/>
        <v>0</v>
      </c>
      <c r="FL785" s="15">
        <f t="shared" si="1601"/>
        <v>0</v>
      </c>
      <c r="FM785" s="15">
        <f t="shared" si="1602"/>
        <v>0</v>
      </c>
      <c r="FN785" s="15">
        <f t="shared" si="1602"/>
        <v>0</v>
      </c>
      <c r="FO785" s="15">
        <f t="shared" si="1602"/>
        <v>0</v>
      </c>
      <c r="FP785" s="15">
        <f t="shared" si="1602"/>
        <v>0</v>
      </c>
      <c r="FQ785" s="15">
        <f t="shared" si="1602"/>
        <v>0</v>
      </c>
      <c r="FR785" s="15">
        <f t="shared" si="1602"/>
        <v>3</v>
      </c>
      <c r="FS785" s="15">
        <f t="shared" si="1602"/>
        <v>0</v>
      </c>
      <c r="FT785" s="15">
        <f t="shared" si="1602"/>
        <v>0</v>
      </c>
      <c r="FU785" s="15">
        <f t="shared" si="1602"/>
        <v>0</v>
      </c>
      <c r="FV785" s="15">
        <f t="shared" si="1602"/>
        <v>0</v>
      </c>
      <c r="FW785" s="15">
        <f t="shared" si="1602"/>
        <v>0</v>
      </c>
      <c r="FX785" s="52" t="s">
        <v>2786</v>
      </c>
    </row>
    <row r="786" spans="1:180" s="42" customFormat="1" x14ac:dyDescent="0.25">
      <c r="A786" s="38" t="s">
        <v>679</v>
      </c>
      <c r="B786" s="16" t="s">
        <v>701</v>
      </c>
      <c r="C786" s="17" t="s">
        <v>702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1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15">
        <f t="shared" si="1603"/>
        <v>0</v>
      </c>
      <c r="P786" s="15">
        <f t="shared" si="1603"/>
        <v>0</v>
      </c>
      <c r="Q786" s="15">
        <f t="shared" si="1603"/>
        <v>0</v>
      </c>
      <c r="R786" s="15">
        <f t="shared" si="1603"/>
        <v>0</v>
      </c>
      <c r="S786" s="15">
        <f t="shared" si="1603"/>
        <v>0</v>
      </c>
      <c r="T786" s="15">
        <f>AP786+BL786+CH786+DD786+DZ786+EK786</f>
        <v>1</v>
      </c>
      <c r="U786" s="15">
        <f t="shared" si="1604"/>
        <v>0</v>
      </c>
      <c r="V786" s="15">
        <f t="shared" si="1595"/>
        <v>0</v>
      </c>
      <c r="W786" s="15">
        <f t="shared" si="1596"/>
        <v>0</v>
      </c>
      <c r="X786" s="15">
        <f t="shared" si="1597"/>
        <v>0</v>
      </c>
      <c r="Y786" s="15">
        <f t="shared" si="1598"/>
        <v>0</v>
      </c>
      <c r="Z786" s="15">
        <v>0</v>
      </c>
      <c r="AA786" s="15">
        <v>0</v>
      </c>
      <c r="AB786" s="15">
        <v>0</v>
      </c>
      <c r="AC786" s="15">
        <v>0</v>
      </c>
      <c r="AD786" s="15">
        <v>0</v>
      </c>
      <c r="AE786" s="15">
        <v>1</v>
      </c>
      <c r="AF786" s="15">
        <v>0</v>
      </c>
      <c r="AG786" s="15">
        <v>0</v>
      </c>
      <c r="AH786" s="15">
        <v>0</v>
      </c>
      <c r="AI786" s="15">
        <v>0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1</v>
      </c>
      <c r="AQ786" s="15">
        <v>0</v>
      </c>
      <c r="AR786" s="15">
        <v>0</v>
      </c>
      <c r="AS786" s="15">
        <v>0</v>
      </c>
      <c r="AT786" s="15">
        <v>0</v>
      </c>
      <c r="AU786" s="15">
        <v>0</v>
      </c>
      <c r="AV786" s="15">
        <v>0</v>
      </c>
      <c r="AW786" s="15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v>0</v>
      </c>
      <c r="BE786" s="15">
        <v>0</v>
      </c>
      <c r="BF786" s="15">
        <v>0</v>
      </c>
      <c r="BG786" s="15">
        <v>0</v>
      </c>
      <c r="BH786" s="15">
        <v>0</v>
      </c>
      <c r="BI786" s="15">
        <v>0</v>
      </c>
      <c r="BJ786" s="15">
        <v>0</v>
      </c>
      <c r="BK786" s="15">
        <v>0</v>
      </c>
      <c r="BL786" s="15">
        <v>0</v>
      </c>
      <c r="BM786" s="15">
        <v>0</v>
      </c>
      <c r="BN786" s="15">
        <v>0</v>
      </c>
      <c r="BO786" s="15">
        <v>0</v>
      </c>
      <c r="BP786" s="15">
        <v>0</v>
      </c>
      <c r="BQ786" s="15">
        <v>0</v>
      </c>
      <c r="BR786" s="15">
        <v>0</v>
      </c>
      <c r="BS786" s="15">
        <v>0</v>
      </c>
      <c r="BT786" s="15">
        <v>0</v>
      </c>
      <c r="BU786" s="15">
        <v>0</v>
      </c>
      <c r="BV786" s="15">
        <v>0</v>
      </c>
      <c r="BW786" s="15">
        <v>0</v>
      </c>
      <c r="BX786" s="15">
        <v>0</v>
      </c>
      <c r="BY786" s="15">
        <v>0</v>
      </c>
      <c r="BZ786" s="15">
        <v>0</v>
      </c>
      <c r="CA786" s="15">
        <v>0</v>
      </c>
      <c r="CB786" s="15">
        <v>0</v>
      </c>
      <c r="CC786" s="15">
        <v>0</v>
      </c>
      <c r="CD786" s="15">
        <v>0</v>
      </c>
      <c r="CE786" s="15">
        <v>0</v>
      </c>
      <c r="CF786" s="15">
        <v>0</v>
      </c>
      <c r="CG786" s="15">
        <v>0</v>
      </c>
      <c r="CH786" s="15">
        <v>0</v>
      </c>
      <c r="CI786" s="15">
        <v>0</v>
      </c>
      <c r="CJ786" s="15">
        <v>0</v>
      </c>
      <c r="CK786" s="15">
        <v>0</v>
      </c>
      <c r="CL786" s="15">
        <v>0</v>
      </c>
      <c r="CM786" s="15">
        <v>0</v>
      </c>
      <c r="CN786" s="15">
        <v>0</v>
      </c>
      <c r="CO786" s="15">
        <v>0</v>
      </c>
      <c r="CP786" s="15">
        <v>0</v>
      </c>
      <c r="CQ786" s="15">
        <v>0</v>
      </c>
      <c r="CR786" s="15">
        <v>0</v>
      </c>
      <c r="CS786" s="15">
        <v>0</v>
      </c>
      <c r="CT786" s="15">
        <v>0</v>
      </c>
      <c r="CU786" s="15">
        <v>0</v>
      </c>
      <c r="CV786" s="15">
        <v>0</v>
      </c>
      <c r="CW786" s="15">
        <v>0</v>
      </c>
      <c r="CX786" s="15">
        <v>0</v>
      </c>
      <c r="CY786" s="15">
        <v>0</v>
      </c>
      <c r="CZ786" s="15">
        <v>0</v>
      </c>
      <c r="DA786" s="15">
        <v>0</v>
      </c>
      <c r="DB786" s="15">
        <v>0</v>
      </c>
      <c r="DC786" s="15">
        <v>0</v>
      </c>
      <c r="DD786" s="15">
        <v>0</v>
      </c>
      <c r="DE786" s="15">
        <v>0</v>
      </c>
      <c r="DF786" s="15">
        <v>0</v>
      </c>
      <c r="DG786" s="15">
        <v>0</v>
      </c>
      <c r="DH786" s="15">
        <v>0</v>
      </c>
      <c r="DI786" s="15">
        <v>0</v>
      </c>
      <c r="DJ786" s="15">
        <v>0</v>
      </c>
      <c r="DK786" s="15">
        <v>0</v>
      </c>
      <c r="DL786" s="15">
        <v>0</v>
      </c>
      <c r="DM786" s="15">
        <v>0</v>
      </c>
      <c r="DN786" s="15">
        <v>0</v>
      </c>
      <c r="DO786" s="15">
        <v>0</v>
      </c>
      <c r="DP786" s="15">
        <v>0</v>
      </c>
      <c r="DQ786" s="15">
        <v>0</v>
      </c>
      <c r="DR786" s="15">
        <v>0</v>
      </c>
      <c r="DS786" s="15">
        <v>0</v>
      </c>
      <c r="DT786" s="15">
        <v>0</v>
      </c>
      <c r="DU786" s="15">
        <v>0</v>
      </c>
      <c r="DV786" s="15">
        <v>0</v>
      </c>
      <c r="DW786" s="15">
        <v>0</v>
      </c>
      <c r="DX786" s="15">
        <v>0</v>
      </c>
      <c r="DY786" s="15">
        <v>0</v>
      </c>
      <c r="DZ786" s="15">
        <v>0</v>
      </c>
      <c r="EA786" s="15">
        <v>0</v>
      </c>
      <c r="EB786" s="15">
        <v>0</v>
      </c>
      <c r="EC786" s="15">
        <v>0</v>
      </c>
      <c r="ED786" s="15">
        <v>0</v>
      </c>
      <c r="EE786" s="15">
        <v>0</v>
      </c>
      <c r="EF786" s="15">
        <v>0</v>
      </c>
      <c r="EG786" s="15">
        <v>0</v>
      </c>
      <c r="EH786" s="15">
        <v>0</v>
      </c>
      <c r="EI786" s="15">
        <v>0</v>
      </c>
      <c r="EJ786" s="15">
        <v>0</v>
      </c>
      <c r="EK786" s="15">
        <v>0</v>
      </c>
      <c r="EL786" s="15">
        <v>0</v>
      </c>
      <c r="EM786" s="15">
        <v>0</v>
      </c>
      <c r="EN786" s="15">
        <v>0</v>
      </c>
      <c r="EO786" s="15">
        <v>0</v>
      </c>
      <c r="EP786" s="15">
        <v>0</v>
      </c>
      <c r="EQ786" s="15" t="s">
        <v>137</v>
      </c>
      <c r="ER786" s="15" t="s">
        <v>137</v>
      </c>
      <c r="ES786" s="15" t="s">
        <v>137</v>
      </c>
      <c r="ET786" s="15" t="s">
        <v>137</v>
      </c>
      <c r="EU786" s="15" t="s">
        <v>137</v>
      </c>
      <c r="EV786" s="15" t="s">
        <v>137</v>
      </c>
      <c r="EW786" s="15" t="s">
        <v>137</v>
      </c>
      <c r="EX786" s="15" t="s">
        <v>137</v>
      </c>
      <c r="EY786" s="15" t="s">
        <v>137</v>
      </c>
      <c r="EZ786" s="15" t="s">
        <v>137</v>
      </c>
      <c r="FA786" s="15" t="s">
        <v>137</v>
      </c>
      <c r="FB786" s="15">
        <f t="shared" si="1601"/>
        <v>0</v>
      </c>
      <c r="FC786" s="15">
        <f t="shared" si="1601"/>
        <v>0</v>
      </c>
      <c r="FD786" s="15">
        <f t="shared" si="1601"/>
        <v>0</v>
      </c>
      <c r="FE786" s="15">
        <f t="shared" si="1601"/>
        <v>0</v>
      </c>
      <c r="FF786" s="15">
        <f t="shared" si="1601"/>
        <v>0</v>
      </c>
      <c r="FG786" s="15">
        <f t="shared" si="1601"/>
        <v>0</v>
      </c>
      <c r="FH786" s="15">
        <f t="shared" si="1601"/>
        <v>0</v>
      </c>
      <c r="FI786" s="15">
        <f t="shared" si="1601"/>
        <v>0</v>
      </c>
      <c r="FJ786" s="15">
        <f t="shared" si="1601"/>
        <v>0</v>
      </c>
      <c r="FK786" s="15">
        <f t="shared" si="1601"/>
        <v>0</v>
      </c>
      <c r="FL786" s="15">
        <f t="shared" si="1601"/>
        <v>0</v>
      </c>
      <c r="FM786" s="15">
        <f t="shared" si="1602"/>
        <v>0</v>
      </c>
      <c r="FN786" s="15">
        <f t="shared" si="1602"/>
        <v>0</v>
      </c>
      <c r="FO786" s="15">
        <f t="shared" si="1602"/>
        <v>0</v>
      </c>
      <c r="FP786" s="15">
        <f t="shared" si="1602"/>
        <v>0</v>
      </c>
      <c r="FQ786" s="15">
        <f t="shared" si="1602"/>
        <v>0</v>
      </c>
      <c r="FR786" s="15">
        <f t="shared" si="1602"/>
        <v>0</v>
      </c>
      <c r="FS786" s="15">
        <f t="shared" si="1602"/>
        <v>0</v>
      </c>
      <c r="FT786" s="15">
        <f t="shared" si="1602"/>
        <v>0</v>
      </c>
      <c r="FU786" s="15">
        <f t="shared" si="1602"/>
        <v>0</v>
      </c>
      <c r="FV786" s="15">
        <f t="shared" si="1602"/>
        <v>0</v>
      </c>
      <c r="FW786" s="15">
        <f t="shared" si="1602"/>
        <v>0</v>
      </c>
      <c r="FX786" s="49" t="s">
        <v>1927</v>
      </c>
    </row>
    <row r="787" spans="1:180" s="42" customFormat="1" x14ac:dyDescent="0.25">
      <c r="A787" s="38" t="s">
        <v>679</v>
      </c>
      <c r="B787" s="16" t="s">
        <v>1246</v>
      </c>
      <c r="C787" s="17" t="s">
        <v>703</v>
      </c>
      <c r="D787" s="15">
        <v>0</v>
      </c>
      <c r="E787" s="15">
        <v>0</v>
      </c>
      <c r="F787" s="15">
        <v>0</v>
      </c>
      <c r="G787" s="15">
        <v>0</v>
      </c>
      <c r="H787" s="15">
        <v>0</v>
      </c>
      <c r="I787" s="15">
        <v>1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15">
        <f t="shared" si="1603"/>
        <v>0</v>
      </c>
      <c r="P787" s="15">
        <f t="shared" si="1603"/>
        <v>0</v>
      </c>
      <c r="Q787" s="15">
        <f t="shared" si="1603"/>
        <v>0</v>
      </c>
      <c r="R787" s="15">
        <f t="shared" si="1603"/>
        <v>0</v>
      </c>
      <c r="S787" s="15">
        <f t="shared" si="1603"/>
        <v>0</v>
      </c>
      <c r="T787" s="15">
        <f>AP787+BL787+CH787+DD787+DZ787+EK787</f>
        <v>1</v>
      </c>
      <c r="U787" s="15">
        <f t="shared" si="1604"/>
        <v>0</v>
      </c>
      <c r="V787" s="15">
        <f t="shared" si="1595"/>
        <v>0</v>
      </c>
      <c r="W787" s="15">
        <f t="shared" si="1596"/>
        <v>0</v>
      </c>
      <c r="X787" s="15">
        <f t="shared" si="1597"/>
        <v>0</v>
      </c>
      <c r="Y787" s="15">
        <f t="shared" si="1598"/>
        <v>0</v>
      </c>
      <c r="Z787" s="15">
        <v>0</v>
      </c>
      <c r="AA787" s="15">
        <v>0</v>
      </c>
      <c r="AB787" s="15">
        <v>0</v>
      </c>
      <c r="AC787" s="15">
        <v>0</v>
      </c>
      <c r="AD787" s="15">
        <v>0</v>
      </c>
      <c r="AE787" s="15">
        <v>1</v>
      </c>
      <c r="AF787" s="15">
        <v>0</v>
      </c>
      <c r="AG787" s="15">
        <v>0</v>
      </c>
      <c r="AH787" s="15">
        <v>0</v>
      </c>
      <c r="AI787" s="15">
        <v>0</v>
      </c>
      <c r="AJ787" s="15">
        <v>0</v>
      </c>
      <c r="AK787" s="15">
        <v>0</v>
      </c>
      <c r="AL787" s="15">
        <v>0</v>
      </c>
      <c r="AM787" s="15">
        <v>0</v>
      </c>
      <c r="AN787" s="15">
        <v>0</v>
      </c>
      <c r="AO787" s="15">
        <v>0</v>
      </c>
      <c r="AP787" s="15">
        <v>1</v>
      </c>
      <c r="AQ787" s="15">
        <v>0</v>
      </c>
      <c r="AR787" s="15">
        <v>0</v>
      </c>
      <c r="AS787" s="15">
        <v>0</v>
      </c>
      <c r="AT787" s="15">
        <v>0</v>
      </c>
      <c r="AU787" s="15">
        <v>0</v>
      </c>
      <c r="AV787" s="15">
        <v>0</v>
      </c>
      <c r="AW787" s="15">
        <v>0</v>
      </c>
      <c r="AX787" s="15">
        <v>0</v>
      </c>
      <c r="AY787" s="15">
        <v>0</v>
      </c>
      <c r="AZ787" s="15">
        <v>0</v>
      </c>
      <c r="BA787" s="15">
        <v>0</v>
      </c>
      <c r="BB787" s="15">
        <v>0</v>
      </c>
      <c r="BC787" s="15">
        <v>0</v>
      </c>
      <c r="BD787" s="15">
        <v>0</v>
      </c>
      <c r="BE787" s="15">
        <v>0</v>
      </c>
      <c r="BF787" s="15">
        <v>0</v>
      </c>
      <c r="BG787" s="15">
        <v>0</v>
      </c>
      <c r="BH787" s="15">
        <v>0</v>
      </c>
      <c r="BI787" s="15">
        <v>0</v>
      </c>
      <c r="BJ787" s="15">
        <v>0</v>
      </c>
      <c r="BK787" s="15">
        <v>0</v>
      </c>
      <c r="BL787" s="15">
        <v>0</v>
      </c>
      <c r="BM787" s="15">
        <v>0</v>
      </c>
      <c r="BN787" s="15">
        <v>0</v>
      </c>
      <c r="BO787" s="15">
        <v>0</v>
      </c>
      <c r="BP787" s="15">
        <v>0</v>
      </c>
      <c r="BQ787" s="15">
        <v>0</v>
      </c>
      <c r="BR787" s="15">
        <v>0</v>
      </c>
      <c r="BS787" s="15">
        <v>0</v>
      </c>
      <c r="BT787" s="15">
        <v>0</v>
      </c>
      <c r="BU787" s="15">
        <v>0</v>
      </c>
      <c r="BV787" s="15">
        <v>0</v>
      </c>
      <c r="BW787" s="15">
        <v>0</v>
      </c>
      <c r="BX787" s="15">
        <v>0</v>
      </c>
      <c r="BY787" s="15">
        <v>0</v>
      </c>
      <c r="BZ787" s="15">
        <v>0</v>
      </c>
      <c r="CA787" s="15">
        <v>0</v>
      </c>
      <c r="CB787" s="15">
        <v>0</v>
      </c>
      <c r="CC787" s="15">
        <v>0</v>
      </c>
      <c r="CD787" s="15">
        <v>0</v>
      </c>
      <c r="CE787" s="15">
        <v>0</v>
      </c>
      <c r="CF787" s="15">
        <v>0</v>
      </c>
      <c r="CG787" s="15">
        <v>0</v>
      </c>
      <c r="CH787" s="15">
        <v>0</v>
      </c>
      <c r="CI787" s="15">
        <v>0</v>
      </c>
      <c r="CJ787" s="15">
        <v>0</v>
      </c>
      <c r="CK787" s="15">
        <v>0</v>
      </c>
      <c r="CL787" s="15">
        <v>0</v>
      </c>
      <c r="CM787" s="15">
        <v>0</v>
      </c>
      <c r="CN787" s="15">
        <v>0</v>
      </c>
      <c r="CO787" s="15">
        <v>0</v>
      </c>
      <c r="CP787" s="15">
        <v>0</v>
      </c>
      <c r="CQ787" s="15">
        <v>0</v>
      </c>
      <c r="CR787" s="15">
        <v>0</v>
      </c>
      <c r="CS787" s="15">
        <v>0</v>
      </c>
      <c r="CT787" s="15">
        <v>0</v>
      </c>
      <c r="CU787" s="15">
        <v>0</v>
      </c>
      <c r="CV787" s="15">
        <v>0</v>
      </c>
      <c r="CW787" s="15">
        <v>0</v>
      </c>
      <c r="CX787" s="15">
        <v>0</v>
      </c>
      <c r="CY787" s="15">
        <v>0</v>
      </c>
      <c r="CZ787" s="15">
        <v>0</v>
      </c>
      <c r="DA787" s="15">
        <v>0</v>
      </c>
      <c r="DB787" s="15">
        <v>0</v>
      </c>
      <c r="DC787" s="15">
        <v>0</v>
      </c>
      <c r="DD787" s="15">
        <v>0</v>
      </c>
      <c r="DE787" s="15">
        <v>0</v>
      </c>
      <c r="DF787" s="15">
        <v>0</v>
      </c>
      <c r="DG787" s="15">
        <v>0</v>
      </c>
      <c r="DH787" s="15">
        <v>0</v>
      </c>
      <c r="DI787" s="15">
        <v>0</v>
      </c>
      <c r="DJ787" s="15">
        <v>0</v>
      </c>
      <c r="DK787" s="15">
        <v>0</v>
      </c>
      <c r="DL787" s="15">
        <v>0</v>
      </c>
      <c r="DM787" s="15">
        <v>0</v>
      </c>
      <c r="DN787" s="15">
        <v>0</v>
      </c>
      <c r="DO787" s="15">
        <v>0</v>
      </c>
      <c r="DP787" s="15">
        <v>0</v>
      </c>
      <c r="DQ787" s="15">
        <v>0</v>
      </c>
      <c r="DR787" s="15">
        <v>0</v>
      </c>
      <c r="DS787" s="15">
        <v>0</v>
      </c>
      <c r="DT787" s="15">
        <v>0</v>
      </c>
      <c r="DU787" s="15">
        <v>0</v>
      </c>
      <c r="DV787" s="15">
        <v>0</v>
      </c>
      <c r="DW787" s="15">
        <v>0</v>
      </c>
      <c r="DX787" s="15">
        <v>0</v>
      </c>
      <c r="DY787" s="15">
        <v>0</v>
      </c>
      <c r="DZ787" s="15">
        <v>0</v>
      </c>
      <c r="EA787" s="15">
        <v>0</v>
      </c>
      <c r="EB787" s="15">
        <v>0</v>
      </c>
      <c r="EC787" s="15">
        <v>0</v>
      </c>
      <c r="ED787" s="15">
        <v>0</v>
      </c>
      <c r="EE787" s="15">
        <v>0</v>
      </c>
      <c r="EF787" s="15">
        <v>0</v>
      </c>
      <c r="EG787" s="15">
        <v>0</v>
      </c>
      <c r="EH787" s="15">
        <v>0</v>
      </c>
      <c r="EI787" s="15">
        <v>0</v>
      </c>
      <c r="EJ787" s="15">
        <v>0</v>
      </c>
      <c r="EK787" s="15">
        <v>0</v>
      </c>
      <c r="EL787" s="15">
        <v>0</v>
      </c>
      <c r="EM787" s="15">
        <v>0</v>
      </c>
      <c r="EN787" s="15">
        <v>0</v>
      </c>
      <c r="EO787" s="15">
        <v>0</v>
      </c>
      <c r="EP787" s="15">
        <v>0</v>
      </c>
      <c r="EQ787" s="15" t="s">
        <v>137</v>
      </c>
      <c r="ER787" s="15" t="s">
        <v>137</v>
      </c>
      <c r="ES787" s="15" t="s">
        <v>137</v>
      </c>
      <c r="ET787" s="15" t="s">
        <v>137</v>
      </c>
      <c r="EU787" s="15" t="s">
        <v>137</v>
      </c>
      <c r="EV787" s="15" t="s">
        <v>137</v>
      </c>
      <c r="EW787" s="15" t="s">
        <v>137</v>
      </c>
      <c r="EX787" s="15" t="s">
        <v>137</v>
      </c>
      <c r="EY787" s="15" t="s">
        <v>137</v>
      </c>
      <c r="EZ787" s="15" t="s">
        <v>137</v>
      </c>
      <c r="FA787" s="15" t="s">
        <v>137</v>
      </c>
      <c r="FB787" s="15">
        <f t="shared" si="1601"/>
        <v>0</v>
      </c>
      <c r="FC787" s="15">
        <f t="shared" si="1601"/>
        <v>0</v>
      </c>
      <c r="FD787" s="15">
        <f t="shared" si="1601"/>
        <v>0</v>
      </c>
      <c r="FE787" s="15">
        <f t="shared" si="1601"/>
        <v>0</v>
      </c>
      <c r="FF787" s="15">
        <f t="shared" si="1601"/>
        <v>0</v>
      </c>
      <c r="FG787" s="15">
        <f t="shared" si="1601"/>
        <v>0</v>
      </c>
      <c r="FH787" s="15">
        <f t="shared" si="1601"/>
        <v>0</v>
      </c>
      <c r="FI787" s="15">
        <f t="shared" si="1601"/>
        <v>0</v>
      </c>
      <c r="FJ787" s="15">
        <f t="shared" si="1601"/>
        <v>0</v>
      </c>
      <c r="FK787" s="15">
        <f t="shared" si="1601"/>
        <v>0</v>
      </c>
      <c r="FL787" s="15">
        <f t="shared" si="1601"/>
        <v>0</v>
      </c>
      <c r="FM787" s="15">
        <f t="shared" si="1602"/>
        <v>0</v>
      </c>
      <c r="FN787" s="15">
        <f t="shared" si="1602"/>
        <v>0</v>
      </c>
      <c r="FO787" s="15">
        <f t="shared" si="1602"/>
        <v>0</v>
      </c>
      <c r="FP787" s="15">
        <f t="shared" si="1602"/>
        <v>0</v>
      </c>
      <c r="FQ787" s="15">
        <f t="shared" si="1602"/>
        <v>0</v>
      </c>
      <c r="FR787" s="15">
        <f t="shared" si="1602"/>
        <v>0</v>
      </c>
      <c r="FS787" s="15">
        <f t="shared" si="1602"/>
        <v>0</v>
      </c>
      <c r="FT787" s="15">
        <f t="shared" si="1602"/>
        <v>0</v>
      </c>
      <c r="FU787" s="15">
        <f t="shared" si="1602"/>
        <v>0</v>
      </c>
      <c r="FV787" s="15">
        <f t="shared" si="1602"/>
        <v>0</v>
      </c>
      <c r="FW787" s="15">
        <f t="shared" si="1602"/>
        <v>0</v>
      </c>
      <c r="FX787" s="49" t="s">
        <v>1927</v>
      </c>
    </row>
    <row r="788" spans="1:180" s="42" customFormat="1" x14ac:dyDescent="0.25">
      <c r="A788" s="38" t="s">
        <v>679</v>
      </c>
      <c r="B788" s="16" t="s">
        <v>704</v>
      </c>
      <c r="C788" s="17" t="s">
        <v>705</v>
      </c>
      <c r="D788" s="15">
        <v>0</v>
      </c>
      <c r="E788" s="15">
        <v>0</v>
      </c>
      <c r="F788" s="15">
        <v>0</v>
      </c>
      <c r="G788" s="15">
        <v>0</v>
      </c>
      <c r="H788" s="15">
        <v>0</v>
      </c>
      <c r="I788" s="15">
        <v>1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5">
        <f t="shared" si="1603"/>
        <v>0</v>
      </c>
      <c r="P788" s="15">
        <f t="shared" si="1603"/>
        <v>0</v>
      </c>
      <c r="Q788" s="15">
        <f t="shared" si="1603"/>
        <v>0</v>
      </c>
      <c r="R788" s="15">
        <f t="shared" si="1603"/>
        <v>0</v>
      </c>
      <c r="S788" s="15">
        <f t="shared" si="1603"/>
        <v>0</v>
      </c>
      <c r="T788" s="15">
        <f>AP788+BL788+CH788+DD788+DZ788+EK788</f>
        <v>1</v>
      </c>
      <c r="U788" s="15">
        <f t="shared" si="1604"/>
        <v>0</v>
      </c>
      <c r="V788" s="15">
        <f t="shared" si="1595"/>
        <v>0</v>
      </c>
      <c r="W788" s="15">
        <f t="shared" si="1596"/>
        <v>0</v>
      </c>
      <c r="X788" s="15">
        <f t="shared" si="1597"/>
        <v>0</v>
      </c>
      <c r="Y788" s="15">
        <f t="shared" si="1598"/>
        <v>0</v>
      </c>
      <c r="Z788" s="15">
        <v>0</v>
      </c>
      <c r="AA788" s="15">
        <v>0</v>
      </c>
      <c r="AB788" s="15">
        <v>0</v>
      </c>
      <c r="AC788" s="15">
        <v>0</v>
      </c>
      <c r="AD788" s="15">
        <v>0</v>
      </c>
      <c r="AE788" s="15">
        <v>1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1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v>0</v>
      </c>
      <c r="BE788" s="15">
        <v>0</v>
      </c>
      <c r="BF788" s="15">
        <v>0</v>
      </c>
      <c r="BG788" s="15">
        <v>0</v>
      </c>
      <c r="BH788" s="15">
        <v>0</v>
      </c>
      <c r="BI788" s="15">
        <v>0</v>
      </c>
      <c r="BJ788" s="15">
        <v>0</v>
      </c>
      <c r="BK788" s="15">
        <v>0</v>
      </c>
      <c r="BL788" s="15">
        <v>0</v>
      </c>
      <c r="BM788" s="15">
        <v>0</v>
      </c>
      <c r="BN788" s="15">
        <v>0</v>
      </c>
      <c r="BO788" s="15">
        <v>0</v>
      </c>
      <c r="BP788" s="15">
        <v>0</v>
      </c>
      <c r="BQ788" s="15">
        <v>0</v>
      </c>
      <c r="BR788" s="15">
        <v>0</v>
      </c>
      <c r="BS788" s="15">
        <v>0</v>
      </c>
      <c r="BT788" s="15">
        <v>0</v>
      </c>
      <c r="BU788" s="15">
        <v>0</v>
      </c>
      <c r="BV788" s="15">
        <v>0</v>
      </c>
      <c r="BW788" s="15">
        <v>0</v>
      </c>
      <c r="BX788" s="15">
        <v>0</v>
      </c>
      <c r="BY788" s="15">
        <v>0</v>
      </c>
      <c r="BZ788" s="15">
        <v>0</v>
      </c>
      <c r="CA788" s="15">
        <v>0</v>
      </c>
      <c r="CB788" s="15">
        <v>0</v>
      </c>
      <c r="CC788" s="15">
        <v>0</v>
      </c>
      <c r="CD788" s="15">
        <v>0</v>
      </c>
      <c r="CE788" s="15">
        <v>0</v>
      </c>
      <c r="CF788" s="15">
        <v>0</v>
      </c>
      <c r="CG788" s="15">
        <v>0</v>
      </c>
      <c r="CH788" s="15">
        <v>0</v>
      </c>
      <c r="CI788" s="15">
        <v>0</v>
      </c>
      <c r="CJ788" s="15">
        <v>0</v>
      </c>
      <c r="CK788" s="15">
        <v>0</v>
      </c>
      <c r="CL788" s="15">
        <v>0</v>
      </c>
      <c r="CM788" s="15">
        <v>0</v>
      </c>
      <c r="CN788" s="15">
        <v>0</v>
      </c>
      <c r="CO788" s="15">
        <v>0</v>
      </c>
      <c r="CP788" s="15">
        <v>0</v>
      </c>
      <c r="CQ788" s="15">
        <v>0</v>
      </c>
      <c r="CR788" s="15">
        <v>0</v>
      </c>
      <c r="CS788" s="15">
        <v>0</v>
      </c>
      <c r="CT788" s="15">
        <v>0</v>
      </c>
      <c r="CU788" s="15">
        <v>0</v>
      </c>
      <c r="CV788" s="15">
        <v>0</v>
      </c>
      <c r="CW788" s="15">
        <v>0</v>
      </c>
      <c r="CX788" s="15">
        <v>0</v>
      </c>
      <c r="CY788" s="15">
        <v>0</v>
      </c>
      <c r="CZ788" s="15">
        <v>0</v>
      </c>
      <c r="DA788" s="15">
        <v>0</v>
      </c>
      <c r="DB788" s="15">
        <v>0</v>
      </c>
      <c r="DC788" s="15">
        <v>0</v>
      </c>
      <c r="DD788" s="15">
        <v>0</v>
      </c>
      <c r="DE788" s="15">
        <v>0</v>
      </c>
      <c r="DF788" s="15">
        <v>0</v>
      </c>
      <c r="DG788" s="15">
        <v>0</v>
      </c>
      <c r="DH788" s="15">
        <v>0</v>
      </c>
      <c r="DI788" s="15">
        <v>0</v>
      </c>
      <c r="DJ788" s="15">
        <v>0</v>
      </c>
      <c r="DK788" s="15">
        <v>0</v>
      </c>
      <c r="DL788" s="15">
        <v>0</v>
      </c>
      <c r="DM788" s="15">
        <v>0</v>
      </c>
      <c r="DN788" s="15">
        <v>0</v>
      </c>
      <c r="DO788" s="15">
        <v>0</v>
      </c>
      <c r="DP788" s="15">
        <v>0</v>
      </c>
      <c r="DQ788" s="15">
        <v>0</v>
      </c>
      <c r="DR788" s="15">
        <v>0</v>
      </c>
      <c r="DS788" s="15">
        <v>0</v>
      </c>
      <c r="DT788" s="15">
        <v>0</v>
      </c>
      <c r="DU788" s="15">
        <v>0</v>
      </c>
      <c r="DV788" s="15">
        <v>0</v>
      </c>
      <c r="DW788" s="15">
        <v>0</v>
      </c>
      <c r="DX788" s="15">
        <v>0</v>
      </c>
      <c r="DY788" s="15">
        <v>0</v>
      </c>
      <c r="DZ788" s="15">
        <v>0</v>
      </c>
      <c r="EA788" s="15">
        <v>0</v>
      </c>
      <c r="EB788" s="15">
        <v>0</v>
      </c>
      <c r="EC788" s="15">
        <v>0</v>
      </c>
      <c r="ED788" s="15">
        <v>0</v>
      </c>
      <c r="EE788" s="15">
        <v>0</v>
      </c>
      <c r="EF788" s="15">
        <v>0</v>
      </c>
      <c r="EG788" s="15">
        <v>0</v>
      </c>
      <c r="EH788" s="15">
        <v>0</v>
      </c>
      <c r="EI788" s="15">
        <v>0</v>
      </c>
      <c r="EJ788" s="15">
        <v>0</v>
      </c>
      <c r="EK788" s="15">
        <v>0</v>
      </c>
      <c r="EL788" s="15">
        <v>0</v>
      </c>
      <c r="EM788" s="15">
        <v>0</v>
      </c>
      <c r="EN788" s="15">
        <v>0</v>
      </c>
      <c r="EO788" s="15">
        <v>0</v>
      </c>
      <c r="EP788" s="15">
        <v>0</v>
      </c>
      <c r="EQ788" s="15" t="s">
        <v>137</v>
      </c>
      <c r="ER788" s="15" t="s">
        <v>137</v>
      </c>
      <c r="ES788" s="15" t="s">
        <v>137</v>
      </c>
      <c r="ET788" s="15" t="s">
        <v>137</v>
      </c>
      <c r="EU788" s="15" t="s">
        <v>137</v>
      </c>
      <c r="EV788" s="15" t="s">
        <v>137</v>
      </c>
      <c r="EW788" s="15" t="s">
        <v>137</v>
      </c>
      <c r="EX788" s="15" t="s">
        <v>137</v>
      </c>
      <c r="EY788" s="15" t="s">
        <v>137</v>
      </c>
      <c r="EZ788" s="15" t="s">
        <v>137</v>
      </c>
      <c r="FA788" s="15" t="s">
        <v>137</v>
      </c>
      <c r="FB788" s="15">
        <f t="shared" si="1601"/>
        <v>0</v>
      </c>
      <c r="FC788" s="15">
        <f t="shared" si="1601"/>
        <v>0</v>
      </c>
      <c r="FD788" s="15">
        <f t="shared" si="1601"/>
        <v>0</v>
      </c>
      <c r="FE788" s="15">
        <f t="shared" si="1601"/>
        <v>0</v>
      </c>
      <c r="FF788" s="15">
        <f t="shared" si="1601"/>
        <v>0</v>
      </c>
      <c r="FG788" s="15">
        <f t="shared" si="1601"/>
        <v>0</v>
      </c>
      <c r="FH788" s="15">
        <f t="shared" si="1601"/>
        <v>0</v>
      </c>
      <c r="FI788" s="15">
        <f t="shared" si="1601"/>
        <v>0</v>
      </c>
      <c r="FJ788" s="15">
        <f t="shared" si="1601"/>
        <v>0</v>
      </c>
      <c r="FK788" s="15">
        <f t="shared" si="1601"/>
        <v>0</v>
      </c>
      <c r="FL788" s="15">
        <f t="shared" si="1601"/>
        <v>0</v>
      </c>
      <c r="FM788" s="15">
        <f t="shared" si="1602"/>
        <v>0</v>
      </c>
      <c r="FN788" s="15">
        <f t="shared" si="1602"/>
        <v>0</v>
      </c>
      <c r="FO788" s="15">
        <f t="shared" si="1602"/>
        <v>0</v>
      </c>
      <c r="FP788" s="15">
        <f t="shared" si="1602"/>
        <v>0</v>
      </c>
      <c r="FQ788" s="15">
        <f t="shared" si="1602"/>
        <v>0</v>
      </c>
      <c r="FR788" s="15">
        <f t="shared" si="1602"/>
        <v>0</v>
      </c>
      <c r="FS788" s="15">
        <f t="shared" si="1602"/>
        <v>0</v>
      </c>
      <c r="FT788" s="15">
        <f t="shared" si="1602"/>
        <v>0</v>
      </c>
      <c r="FU788" s="15">
        <f t="shared" si="1602"/>
        <v>0</v>
      </c>
      <c r="FV788" s="15">
        <f t="shared" si="1602"/>
        <v>0</v>
      </c>
      <c r="FW788" s="15">
        <f t="shared" si="1602"/>
        <v>0</v>
      </c>
      <c r="FX788" s="49" t="s">
        <v>1927</v>
      </c>
    </row>
    <row r="789" spans="1:180" s="42" customFormat="1" ht="31.5" x14ac:dyDescent="0.25">
      <c r="A789" s="38" t="s">
        <v>679</v>
      </c>
      <c r="B789" s="16" t="s">
        <v>706</v>
      </c>
      <c r="C789" s="17" t="s">
        <v>707</v>
      </c>
      <c r="D789" s="15">
        <v>0</v>
      </c>
      <c r="E789" s="15">
        <v>0</v>
      </c>
      <c r="F789" s="15">
        <v>0</v>
      </c>
      <c r="G789" s="15">
        <v>0</v>
      </c>
      <c r="H789" s="15">
        <v>0</v>
      </c>
      <c r="I789" s="15">
        <v>3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15">
        <f t="shared" si="1603"/>
        <v>0</v>
      </c>
      <c r="P789" s="15">
        <f t="shared" si="1603"/>
        <v>0</v>
      </c>
      <c r="Q789" s="15">
        <f t="shared" si="1603"/>
        <v>0</v>
      </c>
      <c r="R789" s="15">
        <f t="shared" si="1603"/>
        <v>0</v>
      </c>
      <c r="S789" s="15">
        <f t="shared" si="1603"/>
        <v>0</v>
      </c>
      <c r="T789" s="15">
        <v>3</v>
      </c>
      <c r="U789" s="15">
        <f t="shared" si="1604"/>
        <v>0</v>
      </c>
      <c r="V789" s="15">
        <f t="shared" si="1595"/>
        <v>0</v>
      </c>
      <c r="W789" s="15">
        <f t="shared" si="1596"/>
        <v>0</v>
      </c>
      <c r="X789" s="15">
        <f t="shared" si="1597"/>
        <v>0</v>
      </c>
      <c r="Y789" s="15">
        <f t="shared" si="1598"/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0</v>
      </c>
      <c r="AP789" s="15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v>0</v>
      </c>
      <c r="BE789" s="15">
        <v>0</v>
      </c>
      <c r="BF789" s="15">
        <v>0</v>
      </c>
      <c r="BG789" s="15">
        <v>0</v>
      </c>
      <c r="BH789" s="15">
        <v>0</v>
      </c>
      <c r="BI789" s="15">
        <v>0</v>
      </c>
      <c r="BJ789" s="15">
        <v>0</v>
      </c>
      <c r="BK789" s="15">
        <v>0</v>
      </c>
      <c r="BL789" s="15">
        <v>0</v>
      </c>
      <c r="BM789" s="15">
        <v>0</v>
      </c>
      <c r="BN789" s="15">
        <v>0</v>
      </c>
      <c r="BO789" s="15">
        <v>0</v>
      </c>
      <c r="BP789" s="15">
        <v>0</v>
      </c>
      <c r="BQ789" s="15">
        <v>0</v>
      </c>
      <c r="BR789" s="15">
        <v>0</v>
      </c>
      <c r="BS789" s="15">
        <v>0</v>
      </c>
      <c r="BT789" s="15">
        <v>0</v>
      </c>
      <c r="BU789" s="15">
        <v>0</v>
      </c>
      <c r="BV789" s="15">
        <v>0</v>
      </c>
      <c r="BW789" s="15">
        <v>0</v>
      </c>
      <c r="BX789" s="15">
        <v>0</v>
      </c>
      <c r="BY789" s="15">
        <v>0</v>
      </c>
      <c r="BZ789" s="15">
        <v>0</v>
      </c>
      <c r="CA789" s="15">
        <v>0</v>
      </c>
      <c r="CB789" s="15">
        <v>0</v>
      </c>
      <c r="CC789" s="15">
        <v>0</v>
      </c>
      <c r="CD789" s="15">
        <v>0</v>
      </c>
      <c r="CE789" s="15">
        <v>0</v>
      </c>
      <c r="CF789" s="15">
        <v>0</v>
      </c>
      <c r="CG789" s="15">
        <v>0</v>
      </c>
      <c r="CH789" s="15">
        <v>0</v>
      </c>
      <c r="CI789" s="15">
        <v>0</v>
      </c>
      <c r="CJ789" s="15">
        <v>0</v>
      </c>
      <c r="CK789" s="15">
        <v>0</v>
      </c>
      <c r="CL789" s="15">
        <v>0</v>
      </c>
      <c r="CM789" s="15">
        <v>0</v>
      </c>
      <c r="CN789" s="15">
        <v>0</v>
      </c>
      <c r="CO789" s="15">
        <v>0</v>
      </c>
      <c r="CP789" s="15">
        <v>0</v>
      </c>
      <c r="CQ789" s="15">
        <v>0</v>
      </c>
      <c r="CR789" s="15">
        <v>0</v>
      </c>
      <c r="CS789" s="15">
        <v>1</v>
      </c>
      <c r="CT789" s="15">
        <v>0</v>
      </c>
      <c r="CU789" s="15">
        <v>0</v>
      </c>
      <c r="CV789" s="15">
        <v>0</v>
      </c>
      <c r="CW789" s="15">
        <v>0</v>
      </c>
      <c r="CX789" s="15">
        <v>0</v>
      </c>
      <c r="CY789" s="15">
        <v>0</v>
      </c>
      <c r="CZ789" s="15">
        <v>0</v>
      </c>
      <c r="DA789" s="15">
        <v>0</v>
      </c>
      <c r="DB789" s="15">
        <v>0</v>
      </c>
      <c r="DC789" s="15">
        <v>0</v>
      </c>
      <c r="DD789" s="15">
        <v>1</v>
      </c>
      <c r="DE789" s="15">
        <v>0</v>
      </c>
      <c r="DF789" s="15">
        <v>0</v>
      </c>
      <c r="DG789" s="15">
        <v>0</v>
      </c>
      <c r="DH789" s="15">
        <v>0</v>
      </c>
      <c r="DI789" s="15">
        <v>0</v>
      </c>
      <c r="DJ789" s="15">
        <v>0</v>
      </c>
      <c r="DK789" s="15">
        <v>0</v>
      </c>
      <c r="DL789" s="15">
        <v>0</v>
      </c>
      <c r="DM789" s="15">
        <v>0</v>
      </c>
      <c r="DN789" s="15">
        <v>0</v>
      </c>
      <c r="DO789" s="15">
        <v>0</v>
      </c>
      <c r="DP789" s="15">
        <v>0</v>
      </c>
      <c r="DQ789" s="15">
        <v>0</v>
      </c>
      <c r="DR789" s="15">
        <v>0</v>
      </c>
      <c r="DS789" s="15">
        <v>0</v>
      </c>
      <c r="DT789" s="15">
        <v>0</v>
      </c>
      <c r="DU789" s="15">
        <v>0</v>
      </c>
      <c r="DV789" s="15">
        <v>0</v>
      </c>
      <c r="DW789" s="15">
        <v>0</v>
      </c>
      <c r="DX789" s="15">
        <v>0</v>
      </c>
      <c r="DY789" s="15">
        <v>0</v>
      </c>
      <c r="DZ789" s="15">
        <v>0</v>
      </c>
      <c r="EA789" s="15">
        <v>0</v>
      </c>
      <c r="EB789" s="15">
        <v>0</v>
      </c>
      <c r="EC789" s="15">
        <v>0</v>
      </c>
      <c r="ED789" s="15">
        <v>0</v>
      </c>
      <c r="EE789" s="15">
        <v>0</v>
      </c>
      <c r="EF789" s="15">
        <v>0</v>
      </c>
      <c r="EG789" s="15">
        <v>0</v>
      </c>
      <c r="EH789" s="15">
        <v>0</v>
      </c>
      <c r="EI789" s="15">
        <v>0</v>
      </c>
      <c r="EJ789" s="15">
        <v>0</v>
      </c>
      <c r="EK789" s="15">
        <v>0</v>
      </c>
      <c r="EL789" s="15">
        <v>0</v>
      </c>
      <c r="EM789" s="15">
        <v>0</v>
      </c>
      <c r="EN789" s="15">
        <v>0</v>
      </c>
      <c r="EO789" s="15">
        <v>0</v>
      </c>
      <c r="EP789" s="15">
        <v>0</v>
      </c>
      <c r="EQ789" s="15" t="s">
        <v>137</v>
      </c>
      <c r="ER789" s="15" t="s">
        <v>137</v>
      </c>
      <c r="ES789" s="15" t="s">
        <v>137</v>
      </c>
      <c r="ET789" s="15" t="s">
        <v>137</v>
      </c>
      <c r="EU789" s="15" t="s">
        <v>137</v>
      </c>
      <c r="EV789" s="15" t="s">
        <v>137</v>
      </c>
      <c r="EW789" s="15" t="s">
        <v>137</v>
      </c>
      <c r="EX789" s="15" t="s">
        <v>137</v>
      </c>
      <c r="EY789" s="15" t="s">
        <v>137</v>
      </c>
      <c r="EZ789" s="15" t="s">
        <v>137</v>
      </c>
      <c r="FA789" s="15" t="s">
        <v>137</v>
      </c>
      <c r="FB789" s="15">
        <f t="shared" si="1601"/>
        <v>0</v>
      </c>
      <c r="FC789" s="15">
        <f t="shared" si="1601"/>
        <v>0</v>
      </c>
      <c r="FD789" s="15">
        <f t="shared" si="1601"/>
        <v>0</v>
      </c>
      <c r="FE789" s="15">
        <f t="shared" si="1601"/>
        <v>0</v>
      </c>
      <c r="FF789" s="15">
        <f t="shared" si="1601"/>
        <v>0</v>
      </c>
      <c r="FG789" s="15">
        <f t="shared" si="1601"/>
        <v>1</v>
      </c>
      <c r="FH789" s="15">
        <f t="shared" si="1601"/>
        <v>0</v>
      </c>
      <c r="FI789" s="15">
        <f t="shared" si="1601"/>
        <v>0</v>
      </c>
      <c r="FJ789" s="15">
        <f t="shared" si="1601"/>
        <v>0</v>
      </c>
      <c r="FK789" s="15">
        <f t="shared" si="1601"/>
        <v>0</v>
      </c>
      <c r="FL789" s="15">
        <f t="shared" si="1601"/>
        <v>0</v>
      </c>
      <c r="FM789" s="15">
        <f t="shared" si="1602"/>
        <v>0</v>
      </c>
      <c r="FN789" s="15">
        <f t="shared" si="1602"/>
        <v>0</v>
      </c>
      <c r="FO789" s="15">
        <f t="shared" si="1602"/>
        <v>0</v>
      </c>
      <c r="FP789" s="15">
        <f t="shared" si="1602"/>
        <v>0</v>
      </c>
      <c r="FQ789" s="15">
        <f t="shared" si="1602"/>
        <v>0</v>
      </c>
      <c r="FR789" s="15">
        <f t="shared" si="1602"/>
        <v>1</v>
      </c>
      <c r="FS789" s="15">
        <f t="shared" si="1602"/>
        <v>0</v>
      </c>
      <c r="FT789" s="15">
        <f t="shared" si="1602"/>
        <v>0</v>
      </c>
      <c r="FU789" s="15">
        <f t="shared" si="1602"/>
        <v>0</v>
      </c>
      <c r="FV789" s="15">
        <f t="shared" si="1602"/>
        <v>0</v>
      </c>
      <c r="FW789" s="15">
        <f t="shared" si="1602"/>
        <v>0</v>
      </c>
      <c r="FX789" s="49" t="s">
        <v>1927</v>
      </c>
    </row>
    <row r="790" spans="1:180" s="42" customFormat="1" ht="31.5" x14ac:dyDescent="0.25">
      <c r="A790" s="38" t="s">
        <v>679</v>
      </c>
      <c r="B790" s="16" t="s">
        <v>708</v>
      </c>
      <c r="C790" s="17" t="s">
        <v>709</v>
      </c>
      <c r="D790" s="15">
        <v>0</v>
      </c>
      <c r="E790" s="15">
        <v>0</v>
      </c>
      <c r="F790" s="15">
        <v>0</v>
      </c>
      <c r="G790" s="15">
        <v>0</v>
      </c>
      <c r="H790" s="15">
        <v>0</v>
      </c>
      <c r="I790" s="15">
        <v>3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f t="shared" si="1603"/>
        <v>0</v>
      </c>
      <c r="P790" s="15">
        <f t="shared" si="1603"/>
        <v>0</v>
      </c>
      <c r="Q790" s="15">
        <f t="shared" si="1603"/>
        <v>0</v>
      </c>
      <c r="R790" s="15">
        <f t="shared" si="1603"/>
        <v>0</v>
      </c>
      <c r="S790" s="15">
        <f t="shared" si="1603"/>
        <v>0</v>
      </c>
      <c r="T790" s="15">
        <f t="shared" si="1603"/>
        <v>3</v>
      </c>
      <c r="U790" s="15">
        <f t="shared" si="1604"/>
        <v>0</v>
      </c>
      <c r="V790" s="15">
        <f t="shared" si="1595"/>
        <v>0</v>
      </c>
      <c r="W790" s="15">
        <f t="shared" si="1596"/>
        <v>0</v>
      </c>
      <c r="X790" s="15">
        <f t="shared" si="1597"/>
        <v>0</v>
      </c>
      <c r="Y790" s="15">
        <f t="shared" si="1598"/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3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15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v>0</v>
      </c>
      <c r="BE790" s="15">
        <v>0</v>
      </c>
      <c r="BF790" s="15">
        <v>0</v>
      </c>
      <c r="BG790" s="15">
        <v>0</v>
      </c>
      <c r="BH790" s="15">
        <v>0</v>
      </c>
      <c r="BI790" s="15">
        <v>0</v>
      </c>
      <c r="BJ790" s="15">
        <v>0</v>
      </c>
      <c r="BK790" s="15">
        <v>0</v>
      </c>
      <c r="BL790" s="15">
        <v>0</v>
      </c>
      <c r="BM790" s="15">
        <v>0</v>
      </c>
      <c r="BN790" s="15">
        <v>0</v>
      </c>
      <c r="BO790" s="15">
        <v>0</v>
      </c>
      <c r="BP790" s="15">
        <v>0</v>
      </c>
      <c r="BQ790" s="15">
        <v>0</v>
      </c>
      <c r="BR790" s="15">
        <v>0</v>
      </c>
      <c r="BS790" s="15">
        <v>0</v>
      </c>
      <c r="BT790" s="15">
        <v>0</v>
      </c>
      <c r="BU790" s="15">
        <v>0</v>
      </c>
      <c r="BV790" s="15">
        <v>0</v>
      </c>
      <c r="BW790" s="15">
        <v>0</v>
      </c>
      <c r="BX790" s="15">
        <v>0</v>
      </c>
      <c r="BY790" s="15">
        <v>0</v>
      </c>
      <c r="BZ790" s="15">
        <v>0</v>
      </c>
      <c r="CA790" s="15">
        <v>0</v>
      </c>
      <c r="CB790" s="15">
        <v>0</v>
      </c>
      <c r="CC790" s="15">
        <v>0</v>
      </c>
      <c r="CD790" s="15">
        <v>0</v>
      </c>
      <c r="CE790" s="15">
        <v>0</v>
      </c>
      <c r="CF790" s="15">
        <v>0</v>
      </c>
      <c r="CG790" s="15">
        <v>0</v>
      </c>
      <c r="CH790" s="15">
        <v>0</v>
      </c>
      <c r="CI790" s="15">
        <v>0</v>
      </c>
      <c r="CJ790" s="15">
        <v>0</v>
      </c>
      <c r="CK790" s="15">
        <v>0</v>
      </c>
      <c r="CL790" s="15">
        <v>0</v>
      </c>
      <c r="CM790" s="15">
        <v>0</v>
      </c>
      <c r="CN790" s="15">
        <v>0</v>
      </c>
      <c r="CO790" s="15">
        <v>0</v>
      </c>
      <c r="CP790" s="15">
        <v>0</v>
      </c>
      <c r="CQ790" s="15">
        <v>0</v>
      </c>
      <c r="CR790" s="15">
        <v>0</v>
      </c>
      <c r="CS790" s="15">
        <v>0</v>
      </c>
      <c r="CT790" s="15">
        <v>0</v>
      </c>
      <c r="CU790" s="15">
        <v>0</v>
      </c>
      <c r="CV790" s="15">
        <v>0</v>
      </c>
      <c r="CW790" s="15">
        <v>0</v>
      </c>
      <c r="CX790" s="15">
        <v>0</v>
      </c>
      <c r="CY790" s="15">
        <v>0</v>
      </c>
      <c r="CZ790" s="15">
        <v>0</v>
      </c>
      <c r="DA790" s="15">
        <v>0</v>
      </c>
      <c r="DB790" s="15">
        <v>0</v>
      </c>
      <c r="DC790" s="15">
        <v>0</v>
      </c>
      <c r="DD790" s="15">
        <v>0</v>
      </c>
      <c r="DE790" s="15">
        <v>0</v>
      </c>
      <c r="DF790" s="15">
        <v>0</v>
      </c>
      <c r="DG790" s="15">
        <v>0</v>
      </c>
      <c r="DH790" s="15">
        <v>0</v>
      </c>
      <c r="DI790" s="15">
        <v>0</v>
      </c>
      <c r="DJ790" s="15">
        <v>0</v>
      </c>
      <c r="DK790" s="15">
        <v>0</v>
      </c>
      <c r="DL790" s="15">
        <v>0</v>
      </c>
      <c r="DM790" s="15">
        <v>0</v>
      </c>
      <c r="DN790" s="15">
        <v>0</v>
      </c>
      <c r="DO790" s="15">
        <v>0</v>
      </c>
      <c r="DP790" s="15">
        <v>0</v>
      </c>
      <c r="DQ790" s="15">
        <v>0</v>
      </c>
      <c r="DR790" s="15">
        <v>0</v>
      </c>
      <c r="DS790" s="15">
        <v>0</v>
      </c>
      <c r="DT790" s="15">
        <v>0</v>
      </c>
      <c r="DU790" s="15">
        <v>0</v>
      </c>
      <c r="DV790" s="15">
        <v>0</v>
      </c>
      <c r="DW790" s="15">
        <v>0</v>
      </c>
      <c r="DX790" s="15">
        <v>0</v>
      </c>
      <c r="DY790" s="15">
        <v>0</v>
      </c>
      <c r="DZ790" s="15">
        <v>0</v>
      </c>
      <c r="EA790" s="15">
        <v>0</v>
      </c>
      <c r="EB790" s="15">
        <v>0</v>
      </c>
      <c r="EC790" s="15">
        <v>0</v>
      </c>
      <c r="ED790" s="15">
        <v>0</v>
      </c>
      <c r="EE790" s="15">
        <v>0</v>
      </c>
      <c r="EF790" s="15">
        <v>0</v>
      </c>
      <c r="EG790" s="15">
        <v>0</v>
      </c>
      <c r="EH790" s="15">
        <v>0</v>
      </c>
      <c r="EI790" s="15">
        <v>0</v>
      </c>
      <c r="EJ790" s="15">
        <v>0</v>
      </c>
      <c r="EK790" s="15">
        <v>0</v>
      </c>
      <c r="EL790" s="15">
        <v>0</v>
      </c>
      <c r="EM790" s="15">
        <v>0</v>
      </c>
      <c r="EN790" s="15">
        <v>0</v>
      </c>
      <c r="EO790" s="15">
        <v>0</v>
      </c>
      <c r="EP790" s="15">
        <v>0</v>
      </c>
      <c r="EQ790" s="15" t="s">
        <v>137</v>
      </c>
      <c r="ER790" s="15" t="s">
        <v>137</v>
      </c>
      <c r="ES790" s="15" t="s">
        <v>137</v>
      </c>
      <c r="ET790" s="15" t="s">
        <v>137</v>
      </c>
      <c r="EU790" s="15" t="s">
        <v>137</v>
      </c>
      <c r="EV790" s="15" t="s">
        <v>137</v>
      </c>
      <c r="EW790" s="15" t="s">
        <v>137</v>
      </c>
      <c r="EX790" s="15" t="s">
        <v>137</v>
      </c>
      <c r="EY790" s="15" t="s">
        <v>137</v>
      </c>
      <c r="EZ790" s="15" t="s">
        <v>137</v>
      </c>
      <c r="FA790" s="15" t="s">
        <v>137</v>
      </c>
      <c r="FB790" s="15">
        <f t="shared" si="1601"/>
        <v>0</v>
      </c>
      <c r="FC790" s="15">
        <f t="shared" si="1601"/>
        <v>0</v>
      </c>
      <c r="FD790" s="15">
        <f t="shared" si="1601"/>
        <v>0</v>
      </c>
      <c r="FE790" s="15">
        <f t="shared" si="1601"/>
        <v>0</v>
      </c>
      <c r="FF790" s="15">
        <f t="shared" si="1601"/>
        <v>0</v>
      </c>
      <c r="FG790" s="15">
        <f t="shared" si="1601"/>
        <v>0</v>
      </c>
      <c r="FH790" s="15">
        <f t="shared" si="1601"/>
        <v>0</v>
      </c>
      <c r="FI790" s="15">
        <f t="shared" si="1601"/>
        <v>0</v>
      </c>
      <c r="FJ790" s="15">
        <f t="shared" si="1601"/>
        <v>0</v>
      </c>
      <c r="FK790" s="15">
        <f t="shared" si="1601"/>
        <v>0</v>
      </c>
      <c r="FL790" s="15">
        <f t="shared" si="1601"/>
        <v>0</v>
      </c>
      <c r="FM790" s="15">
        <f t="shared" si="1602"/>
        <v>0</v>
      </c>
      <c r="FN790" s="15">
        <f t="shared" si="1602"/>
        <v>0</v>
      </c>
      <c r="FO790" s="15">
        <f t="shared" si="1602"/>
        <v>0</v>
      </c>
      <c r="FP790" s="15">
        <f t="shared" si="1602"/>
        <v>0</v>
      </c>
      <c r="FQ790" s="15">
        <f t="shared" si="1602"/>
        <v>0</v>
      </c>
      <c r="FR790" s="15">
        <f t="shared" si="1602"/>
        <v>0</v>
      </c>
      <c r="FS790" s="15">
        <f t="shared" si="1602"/>
        <v>0</v>
      </c>
      <c r="FT790" s="15">
        <f t="shared" si="1602"/>
        <v>0</v>
      </c>
      <c r="FU790" s="15">
        <f t="shared" si="1602"/>
        <v>0</v>
      </c>
      <c r="FV790" s="15">
        <f t="shared" si="1602"/>
        <v>0</v>
      </c>
      <c r="FW790" s="15">
        <f t="shared" si="1602"/>
        <v>0</v>
      </c>
      <c r="FX790" s="52" t="s">
        <v>2786</v>
      </c>
    </row>
    <row r="791" spans="1:180" s="42" customFormat="1" ht="31.5" x14ac:dyDescent="0.25">
      <c r="A791" s="38" t="s">
        <v>679</v>
      </c>
      <c r="B791" s="16" t="s">
        <v>710</v>
      </c>
      <c r="C791" s="17" t="s">
        <v>711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4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f t="shared" si="1603"/>
        <v>0</v>
      </c>
      <c r="P791" s="15">
        <f t="shared" si="1603"/>
        <v>0</v>
      </c>
      <c r="Q791" s="15">
        <f t="shared" si="1603"/>
        <v>0</v>
      </c>
      <c r="R791" s="15">
        <f t="shared" si="1603"/>
        <v>0</v>
      </c>
      <c r="S791" s="15">
        <f t="shared" si="1603"/>
        <v>0</v>
      </c>
      <c r="T791" s="15">
        <f t="shared" si="1603"/>
        <v>4</v>
      </c>
      <c r="U791" s="15">
        <f t="shared" si="1604"/>
        <v>0</v>
      </c>
      <c r="V791" s="15">
        <f t="shared" si="1595"/>
        <v>0</v>
      </c>
      <c r="W791" s="15">
        <f t="shared" si="1596"/>
        <v>0</v>
      </c>
      <c r="X791" s="15">
        <f t="shared" si="1597"/>
        <v>0</v>
      </c>
      <c r="Y791" s="15">
        <f t="shared" si="1598"/>
        <v>0</v>
      </c>
      <c r="Z791" s="15">
        <v>0</v>
      </c>
      <c r="AA791" s="15">
        <v>0</v>
      </c>
      <c r="AB791" s="15">
        <v>0</v>
      </c>
      <c r="AC791" s="15">
        <v>0</v>
      </c>
      <c r="AD791" s="15">
        <v>0</v>
      </c>
      <c r="AE791" s="15">
        <v>4</v>
      </c>
      <c r="AF791" s="15">
        <v>0</v>
      </c>
      <c r="AG791" s="15">
        <v>0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4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</v>
      </c>
      <c r="BE791" s="15">
        <v>0</v>
      </c>
      <c r="BF791" s="15">
        <v>0</v>
      </c>
      <c r="BG791" s="15">
        <v>0</v>
      </c>
      <c r="BH791" s="15">
        <v>0</v>
      </c>
      <c r="BI791" s="15">
        <v>0</v>
      </c>
      <c r="BJ791" s="15">
        <v>0</v>
      </c>
      <c r="BK791" s="15">
        <v>0</v>
      </c>
      <c r="BL791" s="15">
        <v>0</v>
      </c>
      <c r="BM791" s="15">
        <v>0</v>
      </c>
      <c r="BN791" s="15">
        <v>0</v>
      </c>
      <c r="BO791" s="15">
        <v>0</v>
      </c>
      <c r="BP791" s="15">
        <v>0</v>
      </c>
      <c r="BQ791" s="15">
        <v>0</v>
      </c>
      <c r="BR791" s="15">
        <v>0</v>
      </c>
      <c r="BS791" s="15">
        <v>0</v>
      </c>
      <c r="BT791" s="15">
        <v>0</v>
      </c>
      <c r="BU791" s="15">
        <v>0</v>
      </c>
      <c r="BV791" s="15">
        <v>0</v>
      </c>
      <c r="BW791" s="15">
        <v>0</v>
      </c>
      <c r="BX791" s="15">
        <v>0</v>
      </c>
      <c r="BY791" s="15">
        <v>0</v>
      </c>
      <c r="BZ791" s="15">
        <v>0</v>
      </c>
      <c r="CA791" s="15">
        <v>0</v>
      </c>
      <c r="CB791" s="15">
        <v>0</v>
      </c>
      <c r="CC791" s="15">
        <v>0</v>
      </c>
      <c r="CD791" s="15">
        <v>0</v>
      </c>
      <c r="CE791" s="15">
        <v>0</v>
      </c>
      <c r="CF791" s="15">
        <v>0</v>
      </c>
      <c r="CG791" s="15">
        <v>0</v>
      </c>
      <c r="CH791" s="15">
        <v>0</v>
      </c>
      <c r="CI791" s="15">
        <v>0</v>
      </c>
      <c r="CJ791" s="15">
        <v>0</v>
      </c>
      <c r="CK791" s="15">
        <v>0</v>
      </c>
      <c r="CL791" s="15">
        <v>0</v>
      </c>
      <c r="CM791" s="15">
        <v>0</v>
      </c>
      <c r="CN791" s="15">
        <v>0</v>
      </c>
      <c r="CO791" s="15">
        <v>0</v>
      </c>
      <c r="CP791" s="15">
        <v>0</v>
      </c>
      <c r="CQ791" s="15">
        <v>0</v>
      </c>
      <c r="CR791" s="15">
        <v>0</v>
      </c>
      <c r="CS791" s="15">
        <v>0</v>
      </c>
      <c r="CT791" s="15">
        <v>0</v>
      </c>
      <c r="CU791" s="15">
        <v>0</v>
      </c>
      <c r="CV791" s="15">
        <v>0</v>
      </c>
      <c r="CW791" s="15">
        <v>0</v>
      </c>
      <c r="CX791" s="15">
        <v>0</v>
      </c>
      <c r="CY791" s="15">
        <v>0</v>
      </c>
      <c r="CZ791" s="15">
        <v>0</v>
      </c>
      <c r="DA791" s="15">
        <v>0</v>
      </c>
      <c r="DB791" s="15">
        <v>0</v>
      </c>
      <c r="DC791" s="15">
        <v>0</v>
      </c>
      <c r="DD791" s="15">
        <v>0</v>
      </c>
      <c r="DE791" s="15">
        <v>0</v>
      </c>
      <c r="DF791" s="15">
        <v>0</v>
      </c>
      <c r="DG791" s="15">
        <v>0</v>
      </c>
      <c r="DH791" s="15">
        <v>0</v>
      </c>
      <c r="DI791" s="15">
        <v>0</v>
      </c>
      <c r="DJ791" s="15">
        <v>0</v>
      </c>
      <c r="DK791" s="15">
        <v>0</v>
      </c>
      <c r="DL791" s="15">
        <v>0</v>
      </c>
      <c r="DM791" s="15">
        <v>0</v>
      </c>
      <c r="DN791" s="15">
        <v>0</v>
      </c>
      <c r="DO791" s="15">
        <v>0</v>
      </c>
      <c r="DP791" s="15">
        <v>0</v>
      </c>
      <c r="DQ791" s="15">
        <v>0</v>
      </c>
      <c r="DR791" s="15">
        <v>0</v>
      </c>
      <c r="DS791" s="15">
        <v>0</v>
      </c>
      <c r="DT791" s="15">
        <v>0</v>
      </c>
      <c r="DU791" s="15">
        <v>0</v>
      </c>
      <c r="DV791" s="15">
        <v>0</v>
      </c>
      <c r="DW791" s="15">
        <v>0</v>
      </c>
      <c r="DX791" s="15">
        <v>0</v>
      </c>
      <c r="DY791" s="15">
        <v>0</v>
      </c>
      <c r="DZ791" s="15">
        <v>0</v>
      </c>
      <c r="EA791" s="15">
        <v>0</v>
      </c>
      <c r="EB791" s="15">
        <v>0</v>
      </c>
      <c r="EC791" s="15">
        <v>0</v>
      </c>
      <c r="ED791" s="15">
        <v>0</v>
      </c>
      <c r="EE791" s="15">
        <v>0</v>
      </c>
      <c r="EF791" s="15">
        <v>0</v>
      </c>
      <c r="EG791" s="15">
        <v>0</v>
      </c>
      <c r="EH791" s="15">
        <v>0</v>
      </c>
      <c r="EI791" s="15">
        <v>0</v>
      </c>
      <c r="EJ791" s="15">
        <v>0</v>
      </c>
      <c r="EK791" s="15">
        <v>0</v>
      </c>
      <c r="EL791" s="15">
        <v>0</v>
      </c>
      <c r="EM791" s="15">
        <v>0</v>
      </c>
      <c r="EN791" s="15">
        <v>0</v>
      </c>
      <c r="EO791" s="15">
        <v>0</v>
      </c>
      <c r="EP791" s="15">
        <v>0</v>
      </c>
      <c r="EQ791" s="15" t="s">
        <v>137</v>
      </c>
      <c r="ER791" s="15" t="s">
        <v>137</v>
      </c>
      <c r="ES791" s="15" t="s">
        <v>137</v>
      </c>
      <c r="ET791" s="15" t="s">
        <v>137</v>
      </c>
      <c r="EU791" s="15" t="s">
        <v>137</v>
      </c>
      <c r="EV791" s="15" t="s">
        <v>137</v>
      </c>
      <c r="EW791" s="15" t="s">
        <v>137</v>
      </c>
      <c r="EX791" s="15" t="s">
        <v>137</v>
      </c>
      <c r="EY791" s="15" t="s">
        <v>137</v>
      </c>
      <c r="EZ791" s="15" t="s">
        <v>137</v>
      </c>
      <c r="FA791" s="15" t="s">
        <v>137</v>
      </c>
      <c r="FB791" s="15">
        <f t="shared" si="1601"/>
        <v>0</v>
      </c>
      <c r="FC791" s="15">
        <f t="shared" si="1601"/>
        <v>0</v>
      </c>
      <c r="FD791" s="15">
        <f t="shared" si="1601"/>
        <v>0</v>
      </c>
      <c r="FE791" s="15">
        <f t="shared" si="1601"/>
        <v>0</v>
      </c>
      <c r="FF791" s="15">
        <f t="shared" si="1601"/>
        <v>0</v>
      </c>
      <c r="FG791" s="15">
        <f t="shared" si="1601"/>
        <v>0</v>
      </c>
      <c r="FH791" s="15">
        <f t="shared" si="1601"/>
        <v>0</v>
      </c>
      <c r="FI791" s="15">
        <f t="shared" si="1601"/>
        <v>0</v>
      </c>
      <c r="FJ791" s="15">
        <f t="shared" si="1601"/>
        <v>0</v>
      </c>
      <c r="FK791" s="15">
        <f t="shared" si="1601"/>
        <v>0</v>
      </c>
      <c r="FL791" s="15">
        <f t="shared" si="1601"/>
        <v>0</v>
      </c>
      <c r="FM791" s="15">
        <f t="shared" si="1602"/>
        <v>0</v>
      </c>
      <c r="FN791" s="15">
        <f t="shared" si="1602"/>
        <v>0</v>
      </c>
      <c r="FO791" s="15">
        <f t="shared" si="1602"/>
        <v>0</v>
      </c>
      <c r="FP791" s="15">
        <f t="shared" si="1602"/>
        <v>0</v>
      </c>
      <c r="FQ791" s="15">
        <f t="shared" si="1602"/>
        <v>0</v>
      </c>
      <c r="FR791" s="15">
        <f t="shared" si="1602"/>
        <v>0</v>
      </c>
      <c r="FS791" s="15">
        <f t="shared" si="1602"/>
        <v>0</v>
      </c>
      <c r="FT791" s="15">
        <f t="shared" si="1602"/>
        <v>0</v>
      </c>
      <c r="FU791" s="15">
        <f t="shared" si="1602"/>
        <v>0</v>
      </c>
      <c r="FV791" s="15">
        <f t="shared" si="1602"/>
        <v>0</v>
      </c>
      <c r="FW791" s="15">
        <f t="shared" si="1602"/>
        <v>0</v>
      </c>
      <c r="FX791" s="49" t="s">
        <v>1927</v>
      </c>
    </row>
    <row r="792" spans="1:180" s="42" customFormat="1" x14ac:dyDescent="0.25">
      <c r="A792" s="38" t="s">
        <v>679</v>
      </c>
      <c r="B792" s="16" t="s">
        <v>712</v>
      </c>
      <c r="C792" s="17" t="s">
        <v>713</v>
      </c>
      <c r="D792" s="15">
        <v>0</v>
      </c>
      <c r="E792" s="15">
        <v>0</v>
      </c>
      <c r="F792" s="15">
        <v>0</v>
      </c>
      <c r="G792" s="15">
        <v>0</v>
      </c>
      <c r="H792" s="15">
        <v>0</v>
      </c>
      <c r="I792" s="15">
        <v>4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f t="shared" si="1603"/>
        <v>0</v>
      </c>
      <c r="P792" s="15">
        <f t="shared" si="1603"/>
        <v>0</v>
      </c>
      <c r="Q792" s="15">
        <f t="shared" si="1603"/>
        <v>0</v>
      </c>
      <c r="R792" s="15">
        <f t="shared" si="1603"/>
        <v>0</v>
      </c>
      <c r="S792" s="15">
        <f t="shared" si="1603"/>
        <v>0</v>
      </c>
      <c r="T792" s="15">
        <f t="shared" si="1603"/>
        <v>4</v>
      </c>
      <c r="U792" s="15">
        <f t="shared" si="1604"/>
        <v>0</v>
      </c>
      <c r="V792" s="15">
        <f t="shared" si="1595"/>
        <v>0</v>
      </c>
      <c r="W792" s="15">
        <f t="shared" si="1596"/>
        <v>0</v>
      </c>
      <c r="X792" s="15">
        <f t="shared" si="1597"/>
        <v>0</v>
      </c>
      <c r="Y792" s="15">
        <f t="shared" si="1598"/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v>0</v>
      </c>
      <c r="BE792" s="15">
        <v>0</v>
      </c>
      <c r="BF792" s="15">
        <v>0</v>
      </c>
      <c r="BG792" s="15">
        <v>0</v>
      </c>
      <c r="BH792" s="15">
        <v>0</v>
      </c>
      <c r="BI792" s="15">
        <v>0</v>
      </c>
      <c r="BJ792" s="15">
        <v>0</v>
      </c>
      <c r="BK792" s="15">
        <v>0</v>
      </c>
      <c r="BL792" s="15">
        <v>0</v>
      </c>
      <c r="BM792" s="15">
        <v>0</v>
      </c>
      <c r="BN792" s="15">
        <v>0</v>
      </c>
      <c r="BO792" s="15">
        <v>0</v>
      </c>
      <c r="BP792" s="15">
        <v>0</v>
      </c>
      <c r="BQ792" s="15">
        <v>0</v>
      </c>
      <c r="BR792" s="15">
        <v>0</v>
      </c>
      <c r="BS792" s="15">
        <v>0</v>
      </c>
      <c r="BT792" s="15">
        <v>0</v>
      </c>
      <c r="BU792" s="15">
        <v>0</v>
      </c>
      <c r="BV792" s="15">
        <v>0</v>
      </c>
      <c r="BW792" s="15">
        <v>0</v>
      </c>
      <c r="BX792" s="15">
        <v>0</v>
      </c>
      <c r="BY792" s="15">
        <v>0</v>
      </c>
      <c r="BZ792" s="15">
        <v>0</v>
      </c>
      <c r="CA792" s="15">
        <v>0</v>
      </c>
      <c r="CB792" s="15">
        <v>0</v>
      </c>
      <c r="CC792" s="15">
        <v>0</v>
      </c>
      <c r="CD792" s="15">
        <v>0</v>
      </c>
      <c r="CE792" s="15">
        <v>0</v>
      </c>
      <c r="CF792" s="15">
        <v>0</v>
      </c>
      <c r="CG792" s="15">
        <v>0</v>
      </c>
      <c r="CH792" s="15">
        <v>0</v>
      </c>
      <c r="CI792" s="15">
        <v>0</v>
      </c>
      <c r="CJ792" s="15">
        <v>0</v>
      </c>
      <c r="CK792" s="15">
        <v>0</v>
      </c>
      <c r="CL792" s="15">
        <v>0</v>
      </c>
      <c r="CM792" s="15">
        <v>0</v>
      </c>
      <c r="CN792" s="15">
        <v>0</v>
      </c>
      <c r="CO792" s="15">
        <v>0</v>
      </c>
      <c r="CP792" s="15">
        <v>0</v>
      </c>
      <c r="CQ792" s="15">
        <v>0</v>
      </c>
      <c r="CR792" s="15">
        <v>0</v>
      </c>
      <c r="CS792" s="15">
        <v>0</v>
      </c>
      <c r="CT792" s="15">
        <v>0</v>
      </c>
      <c r="CU792" s="15">
        <v>0</v>
      </c>
      <c r="CV792" s="15">
        <v>0</v>
      </c>
      <c r="CW792" s="15">
        <v>0</v>
      </c>
      <c r="CX792" s="15">
        <v>0</v>
      </c>
      <c r="CY792" s="15">
        <v>0</v>
      </c>
      <c r="CZ792" s="15">
        <v>0</v>
      </c>
      <c r="DA792" s="15">
        <v>0</v>
      </c>
      <c r="DB792" s="15">
        <v>0</v>
      </c>
      <c r="DC792" s="15">
        <v>0</v>
      </c>
      <c r="DD792" s="15">
        <v>0</v>
      </c>
      <c r="DE792" s="15">
        <v>0</v>
      </c>
      <c r="DF792" s="15">
        <v>0</v>
      </c>
      <c r="DG792" s="15">
        <v>0</v>
      </c>
      <c r="DH792" s="15">
        <v>0</v>
      </c>
      <c r="DI792" s="15">
        <v>0</v>
      </c>
      <c r="DJ792" s="15">
        <v>0</v>
      </c>
      <c r="DK792" s="15">
        <v>0</v>
      </c>
      <c r="DL792" s="15">
        <v>0</v>
      </c>
      <c r="DM792" s="15">
        <v>0</v>
      </c>
      <c r="DN792" s="15">
        <v>0</v>
      </c>
      <c r="DO792" s="15">
        <v>4</v>
      </c>
      <c r="DP792" s="15">
        <v>0</v>
      </c>
      <c r="DQ792" s="15">
        <v>0</v>
      </c>
      <c r="DR792" s="15">
        <v>0</v>
      </c>
      <c r="DS792" s="15">
        <v>0</v>
      </c>
      <c r="DT792" s="15">
        <v>0</v>
      </c>
      <c r="DU792" s="36">
        <v>0</v>
      </c>
      <c r="DV792" s="36">
        <v>0</v>
      </c>
      <c r="DW792" s="36">
        <v>0</v>
      </c>
      <c r="DX792" s="36">
        <v>0</v>
      </c>
      <c r="DY792" s="36">
        <v>0</v>
      </c>
      <c r="DZ792" s="36">
        <v>4</v>
      </c>
      <c r="EA792" s="36">
        <v>0</v>
      </c>
      <c r="EB792" s="36">
        <v>0</v>
      </c>
      <c r="EC792" s="36">
        <v>0</v>
      </c>
      <c r="ED792" s="36">
        <v>0</v>
      </c>
      <c r="EE792" s="36">
        <v>0</v>
      </c>
      <c r="EF792" s="15">
        <v>0</v>
      </c>
      <c r="EG792" s="15">
        <v>0</v>
      </c>
      <c r="EH792" s="15">
        <v>0</v>
      </c>
      <c r="EI792" s="15">
        <v>0</v>
      </c>
      <c r="EJ792" s="15">
        <v>0</v>
      </c>
      <c r="EK792" s="15">
        <v>0</v>
      </c>
      <c r="EL792" s="15">
        <v>0</v>
      </c>
      <c r="EM792" s="15">
        <v>0</v>
      </c>
      <c r="EN792" s="15">
        <v>0</v>
      </c>
      <c r="EO792" s="15">
        <v>0</v>
      </c>
      <c r="EP792" s="15">
        <v>0</v>
      </c>
      <c r="EQ792" s="15" t="s">
        <v>137</v>
      </c>
      <c r="ER792" s="15" t="s">
        <v>137</v>
      </c>
      <c r="ES792" s="15" t="s">
        <v>137</v>
      </c>
      <c r="ET792" s="15" t="s">
        <v>137</v>
      </c>
      <c r="EU792" s="15" t="s">
        <v>137</v>
      </c>
      <c r="EV792" s="15" t="s">
        <v>137</v>
      </c>
      <c r="EW792" s="15" t="s">
        <v>137</v>
      </c>
      <c r="EX792" s="15" t="s">
        <v>137</v>
      </c>
      <c r="EY792" s="15" t="s">
        <v>137</v>
      </c>
      <c r="EZ792" s="15" t="s">
        <v>137</v>
      </c>
      <c r="FA792" s="15" t="s">
        <v>137</v>
      </c>
      <c r="FB792" s="15">
        <f t="shared" si="1601"/>
        <v>0</v>
      </c>
      <c r="FC792" s="15">
        <f t="shared" si="1601"/>
        <v>0</v>
      </c>
      <c r="FD792" s="15">
        <f t="shared" si="1601"/>
        <v>0</v>
      </c>
      <c r="FE792" s="15">
        <f t="shared" si="1601"/>
        <v>0</v>
      </c>
      <c r="FF792" s="15">
        <f t="shared" si="1601"/>
        <v>0</v>
      </c>
      <c r="FG792" s="15">
        <f t="shared" si="1601"/>
        <v>4</v>
      </c>
      <c r="FH792" s="15">
        <f t="shared" si="1601"/>
        <v>0</v>
      </c>
      <c r="FI792" s="15">
        <f t="shared" si="1601"/>
        <v>0</v>
      </c>
      <c r="FJ792" s="15">
        <f t="shared" si="1601"/>
        <v>0</v>
      </c>
      <c r="FK792" s="15">
        <f t="shared" si="1601"/>
        <v>0</v>
      </c>
      <c r="FL792" s="15">
        <f t="shared" si="1601"/>
        <v>0</v>
      </c>
      <c r="FM792" s="15">
        <f t="shared" si="1602"/>
        <v>0</v>
      </c>
      <c r="FN792" s="15">
        <f t="shared" si="1602"/>
        <v>0</v>
      </c>
      <c r="FO792" s="15">
        <f t="shared" si="1602"/>
        <v>0</v>
      </c>
      <c r="FP792" s="15">
        <f t="shared" si="1602"/>
        <v>0</v>
      </c>
      <c r="FQ792" s="15">
        <f t="shared" si="1602"/>
        <v>0</v>
      </c>
      <c r="FR792" s="15">
        <f t="shared" si="1602"/>
        <v>4</v>
      </c>
      <c r="FS792" s="15">
        <f t="shared" si="1602"/>
        <v>0</v>
      </c>
      <c r="FT792" s="15">
        <f t="shared" si="1602"/>
        <v>0</v>
      </c>
      <c r="FU792" s="15">
        <f t="shared" si="1602"/>
        <v>0</v>
      </c>
      <c r="FV792" s="15">
        <f t="shared" si="1602"/>
        <v>0</v>
      </c>
      <c r="FW792" s="15">
        <f t="shared" si="1602"/>
        <v>0</v>
      </c>
      <c r="FX792" s="49" t="s">
        <v>1927</v>
      </c>
    </row>
    <row r="793" spans="1:180" s="42" customFormat="1" x14ac:dyDescent="0.25">
      <c r="A793" s="38" t="s">
        <v>679</v>
      </c>
      <c r="B793" s="16" t="s">
        <v>1820</v>
      </c>
      <c r="C793" s="17" t="s">
        <v>1821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1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f t="shared" si="1603"/>
        <v>0</v>
      </c>
      <c r="P793" s="15">
        <f t="shared" si="1603"/>
        <v>0</v>
      </c>
      <c r="Q793" s="15">
        <f t="shared" si="1603"/>
        <v>0</v>
      </c>
      <c r="R793" s="15">
        <f t="shared" si="1603"/>
        <v>0</v>
      </c>
      <c r="S793" s="15">
        <f t="shared" si="1603"/>
        <v>0</v>
      </c>
      <c r="T793" s="15">
        <f t="shared" si="1603"/>
        <v>1</v>
      </c>
      <c r="U793" s="15">
        <f t="shared" si="1604"/>
        <v>0</v>
      </c>
      <c r="V793" s="15">
        <f t="shared" si="1595"/>
        <v>0</v>
      </c>
      <c r="W793" s="15">
        <f t="shared" si="1596"/>
        <v>0</v>
      </c>
      <c r="X793" s="15">
        <f t="shared" si="1597"/>
        <v>0</v>
      </c>
      <c r="Y793" s="15">
        <f t="shared" si="1598"/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v>0</v>
      </c>
      <c r="BE793" s="15">
        <v>0</v>
      </c>
      <c r="BF793" s="15">
        <v>0</v>
      </c>
      <c r="BG793" s="15">
        <v>0</v>
      </c>
      <c r="BH793" s="15">
        <v>0</v>
      </c>
      <c r="BI793" s="15">
        <v>0</v>
      </c>
      <c r="BJ793" s="15">
        <v>0</v>
      </c>
      <c r="BK793" s="15">
        <v>0</v>
      </c>
      <c r="BL793" s="15">
        <v>0</v>
      </c>
      <c r="BM793" s="15">
        <v>0</v>
      </c>
      <c r="BN793" s="15">
        <v>0</v>
      </c>
      <c r="BO793" s="15">
        <v>0</v>
      </c>
      <c r="BP793" s="15">
        <v>0</v>
      </c>
      <c r="BQ793" s="15">
        <v>0</v>
      </c>
      <c r="BR793" s="15">
        <v>0</v>
      </c>
      <c r="BS793" s="15">
        <v>0</v>
      </c>
      <c r="BT793" s="15">
        <v>0</v>
      </c>
      <c r="BU793" s="15">
        <v>0</v>
      </c>
      <c r="BV793" s="15">
        <v>0</v>
      </c>
      <c r="BW793" s="15">
        <v>0</v>
      </c>
      <c r="BX793" s="15">
        <v>0</v>
      </c>
      <c r="BY793" s="15">
        <v>0</v>
      </c>
      <c r="BZ793" s="15">
        <v>0</v>
      </c>
      <c r="CA793" s="15">
        <v>0</v>
      </c>
      <c r="CB793" s="15">
        <v>0</v>
      </c>
      <c r="CC793" s="15">
        <v>0</v>
      </c>
      <c r="CD793" s="15">
        <v>0</v>
      </c>
      <c r="CE793" s="15">
        <v>0</v>
      </c>
      <c r="CF793" s="15">
        <v>0</v>
      </c>
      <c r="CG793" s="15">
        <v>0</v>
      </c>
      <c r="CH793" s="15">
        <v>0</v>
      </c>
      <c r="CI793" s="15">
        <v>0</v>
      </c>
      <c r="CJ793" s="15">
        <v>0</v>
      </c>
      <c r="CK793" s="15">
        <v>0</v>
      </c>
      <c r="CL793" s="15">
        <v>0</v>
      </c>
      <c r="CM793" s="15">
        <v>0</v>
      </c>
      <c r="CN793" s="15">
        <v>0</v>
      </c>
      <c r="CO793" s="15">
        <v>0</v>
      </c>
      <c r="CP793" s="15">
        <v>0</v>
      </c>
      <c r="CQ793" s="15">
        <v>0</v>
      </c>
      <c r="CR793" s="15">
        <v>0</v>
      </c>
      <c r="CS793" s="15">
        <v>0</v>
      </c>
      <c r="CT793" s="15">
        <v>0</v>
      </c>
      <c r="CU793" s="15">
        <v>0</v>
      </c>
      <c r="CV793" s="15">
        <v>0</v>
      </c>
      <c r="CW793" s="15">
        <v>0</v>
      </c>
      <c r="CX793" s="15">
        <v>0</v>
      </c>
      <c r="CY793" s="15">
        <v>0</v>
      </c>
      <c r="CZ793" s="15">
        <v>0</v>
      </c>
      <c r="DA793" s="15">
        <v>0</v>
      </c>
      <c r="DB793" s="15">
        <v>0</v>
      </c>
      <c r="DC793" s="15">
        <v>0</v>
      </c>
      <c r="DD793" s="15">
        <v>0</v>
      </c>
      <c r="DE793" s="15">
        <v>0</v>
      </c>
      <c r="DF793" s="15">
        <v>0</v>
      </c>
      <c r="DG793" s="15">
        <v>0</v>
      </c>
      <c r="DH793" s="15">
        <v>0</v>
      </c>
      <c r="DI793" s="15">
        <v>0</v>
      </c>
      <c r="DJ793" s="15">
        <v>0</v>
      </c>
      <c r="DK793" s="15">
        <v>0</v>
      </c>
      <c r="DL793" s="15">
        <v>0</v>
      </c>
      <c r="DM793" s="15">
        <v>0</v>
      </c>
      <c r="DN793" s="15">
        <v>0</v>
      </c>
      <c r="DO793" s="15">
        <v>1</v>
      </c>
      <c r="DP793" s="15">
        <v>0</v>
      </c>
      <c r="DQ793" s="15">
        <v>0</v>
      </c>
      <c r="DR793" s="15">
        <v>0</v>
      </c>
      <c r="DS793" s="15">
        <v>0</v>
      </c>
      <c r="DT793" s="15">
        <v>0</v>
      </c>
      <c r="DU793" s="36">
        <v>0</v>
      </c>
      <c r="DV793" s="36">
        <v>0</v>
      </c>
      <c r="DW793" s="36">
        <v>0</v>
      </c>
      <c r="DX793" s="36">
        <v>0</v>
      </c>
      <c r="DY793" s="36">
        <v>0</v>
      </c>
      <c r="DZ793" s="36">
        <v>1</v>
      </c>
      <c r="EA793" s="36">
        <v>0</v>
      </c>
      <c r="EB793" s="36">
        <v>0</v>
      </c>
      <c r="EC793" s="36">
        <v>0</v>
      </c>
      <c r="ED793" s="36">
        <v>0</v>
      </c>
      <c r="EE793" s="36">
        <v>0</v>
      </c>
      <c r="EF793" s="15">
        <v>0</v>
      </c>
      <c r="EG793" s="15">
        <v>0</v>
      </c>
      <c r="EH793" s="15">
        <v>0</v>
      </c>
      <c r="EI793" s="15">
        <v>0</v>
      </c>
      <c r="EJ793" s="15">
        <v>0</v>
      </c>
      <c r="EK793" s="15">
        <v>0</v>
      </c>
      <c r="EL793" s="15">
        <v>0</v>
      </c>
      <c r="EM793" s="15">
        <v>0</v>
      </c>
      <c r="EN793" s="15">
        <v>0</v>
      </c>
      <c r="EO793" s="15">
        <v>0</v>
      </c>
      <c r="EP793" s="15">
        <v>0</v>
      </c>
      <c r="EQ793" s="15" t="s">
        <v>137</v>
      </c>
      <c r="ER793" s="15" t="s">
        <v>137</v>
      </c>
      <c r="ES793" s="15" t="s">
        <v>137</v>
      </c>
      <c r="ET793" s="15" t="s">
        <v>137</v>
      </c>
      <c r="EU793" s="15" t="s">
        <v>137</v>
      </c>
      <c r="EV793" s="15" t="s">
        <v>137</v>
      </c>
      <c r="EW793" s="15" t="s">
        <v>137</v>
      </c>
      <c r="EX793" s="15" t="s">
        <v>137</v>
      </c>
      <c r="EY793" s="15" t="s">
        <v>137</v>
      </c>
      <c r="EZ793" s="15" t="s">
        <v>137</v>
      </c>
      <c r="FA793" s="15" t="s">
        <v>137</v>
      </c>
      <c r="FB793" s="15">
        <f t="shared" si="1601"/>
        <v>0</v>
      </c>
      <c r="FC793" s="15">
        <f t="shared" si="1601"/>
        <v>0</v>
      </c>
      <c r="FD793" s="15">
        <f t="shared" si="1601"/>
        <v>0</v>
      </c>
      <c r="FE793" s="15">
        <f t="shared" si="1601"/>
        <v>0</v>
      </c>
      <c r="FF793" s="15">
        <f t="shared" si="1601"/>
        <v>0</v>
      </c>
      <c r="FG793" s="15">
        <f t="shared" si="1601"/>
        <v>1</v>
      </c>
      <c r="FH793" s="15">
        <f t="shared" si="1601"/>
        <v>0</v>
      </c>
      <c r="FI793" s="15">
        <f t="shared" si="1601"/>
        <v>0</v>
      </c>
      <c r="FJ793" s="15">
        <f t="shared" si="1601"/>
        <v>0</v>
      </c>
      <c r="FK793" s="15">
        <f t="shared" si="1601"/>
        <v>0</v>
      </c>
      <c r="FL793" s="15">
        <f t="shared" si="1601"/>
        <v>0</v>
      </c>
      <c r="FM793" s="15">
        <f t="shared" si="1602"/>
        <v>0</v>
      </c>
      <c r="FN793" s="15">
        <f t="shared" si="1602"/>
        <v>0</v>
      </c>
      <c r="FO793" s="15">
        <f t="shared" si="1602"/>
        <v>0</v>
      </c>
      <c r="FP793" s="15">
        <f t="shared" si="1602"/>
        <v>0</v>
      </c>
      <c r="FQ793" s="15">
        <f t="shared" si="1602"/>
        <v>0</v>
      </c>
      <c r="FR793" s="15">
        <f t="shared" si="1602"/>
        <v>1</v>
      </c>
      <c r="FS793" s="15">
        <f t="shared" si="1602"/>
        <v>0</v>
      </c>
      <c r="FT793" s="15">
        <f t="shared" si="1602"/>
        <v>0</v>
      </c>
      <c r="FU793" s="15">
        <f t="shared" si="1602"/>
        <v>0</v>
      </c>
      <c r="FV793" s="15">
        <f t="shared" si="1602"/>
        <v>0</v>
      </c>
      <c r="FW793" s="15">
        <f t="shared" si="1602"/>
        <v>0</v>
      </c>
      <c r="FX793" s="49" t="s">
        <v>1927</v>
      </c>
    </row>
    <row r="794" spans="1:180" s="42" customFormat="1" x14ac:dyDescent="0.25">
      <c r="A794" s="38" t="s">
        <v>679</v>
      </c>
      <c r="B794" s="16" t="s">
        <v>1822</v>
      </c>
      <c r="C794" s="17" t="s">
        <v>1823</v>
      </c>
      <c r="D794" s="15">
        <v>0</v>
      </c>
      <c r="E794" s="15">
        <v>0</v>
      </c>
      <c r="F794" s="15">
        <v>0</v>
      </c>
      <c r="G794" s="15">
        <v>0</v>
      </c>
      <c r="H794" s="15">
        <v>0</v>
      </c>
      <c r="I794" s="15">
        <v>1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5">
        <f t="shared" si="1603"/>
        <v>0</v>
      </c>
      <c r="P794" s="15">
        <f t="shared" si="1603"/>
        <v>0</v>
      </c>
      <c r="Q794" s="15">
        <f t="shared" si="1603"/>
        <v>0</v>
      </c>
      <c r="R794" s="15">
        <f t="shared" si="1603"/>
        <v>0</v>
      </c>
      <c r="S794" s="15">
        <f t="shared" si="1603"/>
        <v>0</v>
      </c>
      <c r="T794" s="15">
        <f t="shared" si="1603"/>
        <v>1</v>
      </c>
      <c r="U794" s="15">
        <f t="shared" si="1604"/>
        <v>0</v>
      </c>
      <c r="V794" s="15">
        <f t="shared" si="1595"/>
        <v>0</v>
      </c>
      <c r="W794" s="15">
        <f t="shared" si="1596"/>
        <v>0</v>
      </c>
      <c r="X794" s="15">
        <f t="shared" si="1597"/>
        <v>0</v>
      </c>
      <c r="Y794" s="15">
        <f t="shared" si="1598"/>
        <v>0</v>
      </c>
      <c r="Z794" s="15">
        <v>0</v>
      </c>
      <c r="AA794" s="15">
        <v>0</v>
      </c>
      <c r="AB794" s="15">
        <v>0</v>
      </c>
      <c r="AC794" s="15">
        <v>0</v>
      </c>
      <c r="AD794" s="15">
        <v>0</v>
      </c>
      <c r="AE794" s="15">
        <v>0</v>
      </c>
      <c r="AF794" s="15">
        <v>0</v>
      </c>
      <c r="AG794" s="15">
        <v>0</v>
      </c>
      <c r="AH794" s="15">
        <v>0</v>
      </c>
      <c r="AI794" s="15">
        <v>0</v>
      </c>
      <c r="AJ794" s="15">
        <v>0</v>
      </c>
      <c r="AK794" s="15">
        <v>0</v>
      </c>
      <c r="AL794" s="15">
        <v>0</v>
      </c>
      <c r="AM794" s="15">
        <v>0</v>
      </c>
      <c r="AN794" s="15">
        <v>0</v>
      </c>
      <c r="AO794" s="15">
        <v>0</v>
      </c>
      <c r="AP794" s="15">
        <v>0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15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v>0</v>
      </c>
      <c r="BE794" s="15">
        <v>0</v>
      </c>
      <c r="BF794" s="15">
        <v>0</v>
      </c>
      <c r="BG794" s="15">
        <v>0</v>
      </c>
      <c r="BH794" s="15">
        <v>0</v>
      </c>
      <c r="BI794" s="15">
        <v>0</v>
      </c>
      <c r="BJ794" s="15">
        <v>0</v>
      </c>
      <c r="BK794" s="15">
        <v>0</v>
      </c>
      <c r="BL794" s="15">
        <v>0</v>
      </c>
      <c r="BM794" s="15">
        <v>0</v>
      </c>
      <c r="BN794" s="15">
        <v>0</v>
      </c>
      <c r="BO794" s="15">
        <v>0</v>
      </c>
      <c r="BP794" s="15">
        <v>0</v>
      </c>
      <c r="BQ794" s="15">
        <v>0</v>
      </c>
      <c r="BR794" s="15">
        <v>0</v>
      </c>
      <c r="BS794" s="15">
        <v>0</v>
      </c>
      <c r="BT794" s="15">
        <v>0</v>
      </c>
      <c r="BU794" s="15">
        <v>0</v>
      </c>
      <c r="BV794" s="15">
        <v>0</v>
      </c>
      <c r="BW794" s="15">
        <v>0</v>
      </c>
      <c r="BX794" s="15">
        <v>0</v>
      </c>
      <c r="BY794" s="15">
        <v>0</v>
      </c>
      <c r="BZ794" s="15">
        <v>0</v>
      </c>
      <c r="CA794" s="15">
        <v>0</v>
      </c>
      <c r="CB794" s="15">
        <v>0</v>
      </c>
      <c r="CC794" s="15">
        <v>0</v>
      </c>
      <c r="CD794" s="15">
        <v>0</v>
      </c>
      <c r="CE794" s="15">
        <v>0</v>
      </c>
      <c r="CF794" s="15">
        <v>0</v>
      </c>
      <c r="CG794" s="15">
        <v>0</v>
      </c>
      <c r="CH794" s="15">
        <v>0</v>
      </c>
      <c r="CI794" s="15">
        <v>0</v>
      </c>
      <c r="CJ794" s="15">
        <v>0</v>
      </c>
      <c r="CK794" s="15">
        <v>0</v>
      </c>
      <c r="CL794" s="15">
        <v>0</v>
      </c>
      <c r="CM794" s="15">
        <v>0</v>
      </c>
      <c r="CN794" s="15">
        <v>0</v>
      </c>
      <c r="CO794" s="15">
        <v>0</v>
      </c>
      <c r="CP794" s="15">
        <v>0</v>
      </c>
      <c r="CQ794" s="15">
        <v>0</v>
      </c>
      <c r="CR794" s="15">
        <v>0</v>
      </c>
      <c r="CS794" s="15">
        <v>0</v>
      </c>
      <c r="CT794" s="15">
        <v>0</v>
      </c>
      <c r="CU794" s="15">
        <v>0</v>
      </c>
      <c r="CV794" s="15">
        <v>0</v>
      </c>
      <c r="CW794" s="15">
        <v>0</v>
      </c>
      <c r="CX794" s="15">
        <v>0</v>
      </c>
      <c r="CY794" s="15">
        <v>0</v>
      </c>
      <c r="CZ794" s="15">
        <v>0</v>
      </c>
      <c r="DA794" s="15">
        <v>0</v>
      </c>
      <c r="DB794" s="15">
        <v>0</v>
      </c>
      <c r="DC794" s="15">
        <v>0</v>
      </c>
      <c r="DD794" s="15">
        <v>0</v>
      </c>
      <c r="DE794" s="15">
        <v>0</v>
      </c>
      <c r="DF794" s="15">
        <v>0</v>
      </c>
      <c r="DG794" s="15">
        <v>0</v>
      </c>
      <c r="DH794" s="15">
        <v>0</v>
      </c>
      <c r="DI794" s="15">
        <v>0</v>
      </c>
      <c r="DJ794" s="15">
        <v>0</v>
      </c>
      <c r="DK794" s="15">
        <v>0</v>
      </c>
      <c r="DL794" s="15">
        <v>0</v>
      </c>
      <c r="DM794" s="15">
        <v>0</v>
      </c>
      <c r="DN794" s="15">
        <v>0</v>
      </c>
      <c r="DO794" s="15">
        <v>1</v>
      </c>
      <c r="DP794" s="15">
        <v>0</v>
      </c>
      <c r="DQ794" s="15">
        <v>0</v>
      </c>
      <c r="DR794" s="15">
        <v>0</v>
      </c>
      <c r="DS794" s="15">
        <v>0</v>
      </c>
      <c r="DT794" s="15">
        <v>0</v>
      </c>
      <c r="DU794" s="36">
        <v>0</v>
      </c>
      <c r="DV794" s="36">
        <v>0</v>
      </c>
      <c r="DW794" s="36">
        <v>0</v>
      </c>
      <c r="DX794" s="36">
        <v>0</v>
      </c>
      <c r="DY794" s="36">
        <v>0</v>
      </c>
      <c r="DZ794" s="36">
        <v>1</v>
      </c>
      <c r="EA794" s="36">
        <v>0</v>
      </c>
      <c r="EB794" s="36">
        <v>0</v>
      </c>
      <c r="EC794" s="36">
        <v>0</v>
      </c>
      <c r="ED794" s="36">
        <v>0</v>
      </c>
      <c r="EE794" s="36">
        <v>0</v>
      </c>
      <c r="EF794" s="15">
        <v>0</v>
      </c>
      <c r="EG794" s="15">
        <v>0</v>
      </c>
      <c r="EH794" s="15">
        <v>0</v>
      </c>
      <c r="EI794" s="15">
        <v>0</v>
      </c>
      <c r="EJ794" s="15">
        <v>0</v>
      </c>
      <c r="EK794" s="15">
        <v>0</v>
      </c>
      <c r="EL794" s="15">
        <v>0</v>
      </c>
      <c r="EM794" s="15">
        <v>0</v>
      </c>
      <c r="EN794" s="15">
        <v>0</v>
      </c>
      <c r="EO794" s="15">
        <v>0</v>
      </c>
      <c r="EP794" s="15">
        <v>0</v>
      </c>
      <c r="EQ794" s="15" t="s">
        <v>137</v>
      </c>
      <c r="ER794" s="15" t="s">
        <v>137</v>
      </c>
      <c r="ES794" s="15" t="s">
        <v>137</v>
      </c>
      <c r="ET794" s="15" t="s">
        <v>137</v>
      </c>
      <c r="EU794" s="15" t="s">
        <v>137</v>
      </c>
      <c r="EV794" s="15" t="s">
        <v>137</v>
      </c>
      <c r="EW794" s="15" t="s">
        <v>137</v>
      </c>
      <c r="EX794" s="15" t="s">
        <v>137</v>
      </c>
      <c r="EY794" s="15" t="s">
        <v>137</v>
      </c>
      <c r="EZ794" s="15" t="s">
        <v>137</v>
      </c>
      <c r="FA794" s="15" t="s">
        <v>137</v>
      </c>
      <c r="FB794" s="15">
        <f t="shared" si="1601"/>
        <v>0</v>
      </c>
      <c r="FC794" s="15">
        <f t="shared" si="1601"/>
        <v>0</v>
      </c>
      <c r="FD794" s="15">
        <f t="shared" si="1601"/>
        <v>0</v>
      </c>
      <c r="FE794" s="15">
        <f t="shared" si="1601"/>
        <v>0</v>
      </c>
      <c r="FF794" s="15">
        <f t="shared" si="1601"/>
        <v>0</v>
      </c>
      <c r="FG794" s="15">
        <f t="shared" si="1601"/>
        <v>1</v>
      </c>
      <c r="FH794" s="15">
        <f t="shared" si="1601"/>
        <v>0</v>
      </c>
      <c r="FI794" s="15">
        <f t="shared" si="1601"/>
        <v>0</v>
      </c>
      <c r="FJ794" s="15">
        <f t="shared" si="1601"/>
        <v>0</v>
      </c>
      <c r="FK794" s="15">
        <f t="shared" si="1601"/>
        <v>0</v>
      </c>
      <c r="FL794" s="15">
        <f t="shared" si="1601"/>
        <v>0</v>
      </c>
      <c r="FM794" s="15">
        <f t="shared" si="1602"/>
        <v>0</v>
      </c>
      <c r="FN794" s="15">
        <f t="shared" si="1602"/>
        <v>0</v>
      </c>
      <c r="FO794" s="15">
        <f t="shared" si="1602"/>
        <v>0</v>
      </c>
      <c r="FP794" s="15">
        <f t="shared" si="1602"/>
        <v>0</v>
      </c>
      <c r="FQ794" s="15">
        <f t="shared" si="1602"/>
        <v>0</v>
      </c>
      <c r="FR794" s="15">
        <f t="shared" si="1602"/>
        <v>1</v>
      </c>
      <c r="FS794" s="15">
        <f t="shared" si="1602"/>
        <v>0</v>
      </c>
      <c r="FT794" s="15">
        <f t="shared" si="1602"/>
        <v>0</v>
      </c>
      <c r="FU794" s="15">
        <f t="shared" si="1602"/>
        <v>0</v>
      </c>
      <c r="FV794" s="15">
        <f t="shared" si="1602"/>
        <v>0</v>
      </c>
      <c r="FW794" s="15">
        <f t="shared" si="1602"/>
        <v>0</v>
      </c>
      <c r="FX794" s="49" t="s">
        <v>1927</v>
      </c>
    </row>
    <row r="795" spans="1:180" s="42" customFormat="1" x14ac:dyDescent="0.25">
      <c r="A795" s="38" t="s">
        <v>679</v>
      </c>
      <c r="B795" s="13" t="s">
        <v>2000</v>
      </c>
      <c r="C795" s="14" t="s">
        <v>2001</v>
      </c>
      <c r="D795" s="15">
        <v>0</v>
      </c>
      <c r="E795" s="15">
        <v>0</v>
      </c>
      <c r="F795" s="15">
        <v>0</v>
      </c>
      <c r="G795" s="15">
        <v>0</v>
      </c>
      <c r="H795" s="15">
        <v>0</v>
      </c>
      <c r="I795" s="15">
        <v>1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5">
        <f t="shared" si="1603"/>
        <v>0</v>
      </c>
      <c r="P795" s="15">
        <f t="shared" si="1603"/>
        <v>0</v>
      </c>
      <c r="Q795" s="15">
        <f t="shared" si="1603"/>
        <v>0</v>
      </c>
      <c r="R795" s="15">
        <f t="shared" si="1603"/>
        <v>0</v>
      </c>
      <c r="S795" s="15">
        <f t="shared" si="1603"/>
        <v>0</v>
      </c>
      <c r="T795" s="15">
        <f t="shared" si="1603"/>
        <v>1</v>
      </c>
      <c r="U795" s="15">
        <f t="shared" si="1604"/>
        <v>0</v>
      </c>
      <c r="V795" s="15">
        <f t="shared" si="1595"/>
        <v>0</v>
      </c>
      <c r="W795" s="15">
        <f t="shared" si="1596"/>
        <v>0</v>
      </c>
      <c r="X795" s="15">
        <f t="shared" si="1597"/>
        <v>0</v>
      </c>
      <c r="Y795" s="15">
        <f t="shared" si="1598"/>
        <v>0</v>
      </c>
      <c r="Z795" s="15">
        <v>0</v>
      </c>
      <c r="AA795" s="15">
        <v>0</v>
      </c>
      <c r="AB795" s="15">
        <v>0</v>
      </c>
      <c r="AC795" s="15">
        <v>0</v>
      </c>
      <c r="AD795" s="15">
        <v>0</v>
      </c>
      <c r="AE795" s="15">
        <v>1</v>
      </c>
      <c r="AF795" s="15">
        <v>0</v>
      </c>
      <c r="AG795" s="15">
        <v>0</v>
      </c>
      <c r="AH795" s="15">
        <v>0</v>
      </c>
      <c r="AI795" s="15">
        <v>0</v>
      </c>
      <c r="AJ795" s="15">
        <v>0</v>
      </c>
      <c r="AK795" s="15">
        <v>0</v>
      </c>
      <c r="AL795" s="15">
        <v>0</v>
      </c>
      <c r="AM795" s="15">
        <v>0</v>
      </c>
      <c r="AN795" s="15">
        <v>0</v>
      </c>
      <c r="AO795" s="15">
        <v>0</v>
      </c>
      <c r="AP795" s="15">
        <v>1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15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v>0</v>
      </c>
      <c r="BE795" s="15">
        <v>0</v>
      </c>
      <c r="BF795" s="15">
        <v>0</v>
      </c>
      <c r="BG795" s="15">
        <v>0</v>
      </c>
      <c r="BH795" s="15">
        <v>0</v>
      </c>
      <c r="BI795" s="15">
        <v>0</v>
      </c>
      <c r="BJ795" s="15">
        <v>0</v>
      </c>
      <c r="BK795" s="15">
        <v>0</v>
      </c>
      <c r="BL795" s="15">
        <v>0</v>
      </c>
      <c r="BM795" s="15">
        <v>0</v>
      </c>
      <c r="BN795" s="15">
        <v>0</v>
      </c>
      <c r="BO795" s="15">
        <v>0</v>
      </c>
      <c r="BP795" s="15">
        <v>0</v>
      </c>
      <c r="BQ795" s="15">
        <v>0</v>
      </c>
      <c r="BR795" s="15">
        <v>0</v>
      </c>
      <c r="BS795" s="15">
        <v>0</v>
      </c>
      <c r="BT795" s="15">
        <v>0</v>
      </c>
      <c r="BU795" s="15">
        <v>0</v>
      </c>
      <c r="BV795" s="15">
        <v>0</v>
      </c>
      <c r="BW795" s="15">
        <v>0</v>
      </c>
      <c r="BX795" s="15">
        <v>0</v>
      </c>
      <c r="BY795" s="15">
        <v>0</v>
      </c>
      <c r="BZ795" s="15">
        <v>0</v>
      </c>
      <c r="CA795" s="15">
        <v>0</v>
      </c>
      <c r="CB795" s="15">
        <v>0</v>
      </c>
      <c r="CC795" s="15">
        <v>0</v>
      </c>
      <c r="CD795" s="15">
        <v>0</v>
      </c>
      <c r="CE795" s="15">
        <v>0</v>
      </c>
      <c r="CF795" s="15">
        <v>0</v>
      </c>
      <c r="CG795" s="15">
        <v>0</v>
      </c>
      <c r="CH795" s="15">
        <v>0</v>
      </c>
      <c r="CI795" s="15">
        <v>0</v>
      </c>
      <c r="CJ795" s="15">
        <v>0</v>
      </c>
      <c r="CK795" s="15">
        <v>0</v>
      </c>
      <c r="CL795" s="15">
        <v>0</v>
      </c>
      <c r="CM795" s="15">
        <v>0</v>
      </c>
      <c r="CN795" s="15">
        <v>0</v>
      </c>
      <c r="CO795" s="15">
        <v>0</v>
      </c>
      <c r="CP795" s="15">
        <v>0</v>
      </c>
      <c r="CQ795" s="15">
        <v>0</v>
      </c>
      <c r="CR795" s="15">
        <v>0</v>
      </c>
      <c r="CS795" s="15">
        <v>0</v>
      </c>
      <c r="CT795" s="15">
        <v>0</v>
      </c>
      <c r="CU795" s="15">
        <v>0</v>
      </c>
      <c r="CV795" s="15">
        <v>0</v>
      </c>
      <c r="CW795" s="15">
        <v>0</v>
      </c>
      <c r="CX795" s="15">
        <v>0</v>
      </c>
      <c r="CY795" s="15">
        <v>0</v>
      </c>
      <c r="CZ795" s="15">
        <v>0</v>
      </c>
      <c r="DA795" s="15">
        <v>0</v>
      </c>
      <c r="DB795" s="15">
        <v>0</v>
      </c>
      <c r="DC795" s="15">
        <v>0</v>
      </c>
      <c r="DD795" s="15">
        <v>0</v>
      </c>
      <c r="DE795" s="15">
        <v>0</v>
      </c>
      <c r="DF795" s="15">
        <v>0</v>
      </c>
      <c r="DG795" s="15">
        <v>0</v>
      </c>
      <c r="DH795" s="15">
        <v>0</v>
      </c>
      <c r="DI795" s="15">
        <v>0</v>
      </c>
      <c r="DJ795" s="15">
        <v>0</v>
      </c>
      <c r="DK795" s="15">
        <v>0</v>
      </c>
      <c r="DL795" s="15">
        <v>0</v>
      </c>
      <c r="DM795" s="15">
        <v>0</v>
      </c>
      <c r="DN795" s="15">
        <v>0</v>
      </c>
      <c r="DO795" s="15">
        <v>0</v>
      </c>
      <c r="DP795" s="15">
        <v>0</v>
      </c>
      <c r="DQ795" s="15">
        <v>0</v>
      </c>
      <c r="DR795" s="15">
        <v>0</v>
      </c>
      <c r="DS795" s="15">
        <v>0</v>
      </c>
      <c r="DT795" s="15">
        <v>0</v>
      </c>
      <c r="DU795" s="15">
        <v>0</v>
      </c>
      <c r="DV795" s="15">
        <v>0</v>
      </c>
      <c r="DW795" s="15">
        <v>0</v>
      </c>
      <c r="DX795" s="15">
        <v>0</v>
      </c>
      <c r="DY795" s="15">
        <v>0</v>
      </c>
      <c r="DZ795" s="15">
        <v>0</v>
      </c>
      <c r="EA795" s="15">
        <v>0</v>
      </c>
      <c r="EB795" s="15">
        <v>0</v>
      </c>
      <c r="EC795" s="15">
        <v>0</v>
      </c>
      <c r="ED795" s="15">
        <v>0</v>
      </c>
      <c r="EE795" s="15">
        <v>0</v>
      </c>
      <c r="EF795" s="15">
        <v>0</v>
      </c>
      <c r="EG795" s="15">
        <v>0</v>
      </c>
      <c r="EH795" s="15">
        <v>0</v>
      </c>
      <c r="EI795" s="15">
        <v>0</v>
      </c>
      <c r="EJ795" s="15">
        <v>0</v>
      </c>
      <c r="EK795" s="15">
        <v>0</v>
      </c>
      <c r="EL795" s="15">
        <v>0</v>
      </c>
      <c r="EM795" s="15">
        <v>0</v>
      </c>
      <c r="EN795" s="15">
        <v>0</v>
      </c>
      <c r="EO795" s="15">
        <v>0</v>
      </c>
      <c r="EP795" s="15">
        <v>0</v>
      </c>
      <c r="EQ795" s="15" t="s">
        <v>137</v>
      </c>
      <c r="ER795" s="15" t="s">
        <v>137</v>
      </c>
      <c r="ES795" s="15" t="s">
        <v>137</v>
      </c>
      <c r="ET795" s="15" t="s">
        <v>137</v>
      </c>
      <c r="EU795" s="15" t="s">
        <v>137</v>
      </c>
      <c r="EV795" s="15" t="s">
        <v>137</v>
      </c>
      <c r="EW795" s="15" t="s">
        <v>137</v>
      </c>
      <c r="EX795" s="15" t="s">
        <v>137</v>
      </c>
      <c r="EY795" s="15" t="s">
        <v>137</v>
      </c>
      <c r="EZ795" s="15" t="s">
        <v>137</v>
      </c>
      <c r="FA795" s="15" t="s">
        <v>137</v>
      </c>
      <c r="FB795" s="15">
        <f t="shared" si="1601"/>
        <v>0</v>
      </c>
      <c r="FC795" s="15">
        <f t="shared" si="1601"/>
        <v>0</v>
      </c>
      <c r="FD795" s="15">
        <f t="shared" si="1601"/>
        <v>0</v>
      </c>
      <c r="FE795" s="15">
        <f t="shared" si="1601"/>
        <v>0</v>
      </c>
      <c r="FF795" s="15">
        <f t="shared" si="1601"/>
        <v>0</v>
      </c>
      <c r="FG795" s="15">
        <f t="shared" si="1601"/>
        <v>0</v>
      </c>
      <c r="FH795" s="15">
        <f t="shared" si="1601"/>
        <v>0</v>
      </c>
      <c r="FI795" s="15">
        <f t="shared" si="1601"/>
        <v>0</v>
      </c>
      <c r="FJ795" s="15">
        <f t="shared" si="1601"/>
        <v>0</v>
      </c>
      <c r="FK795" s="15">
        <f t="shared" si="1601"/>
        <v>0</v>
      </c>
      <c r="FL795" s="15">
        <f t="shared" si="1601"/>
        <v>0</v>
      </c>
      <c r="FM795" s="15">
        <f t="shared" si="1602"/>
        <v>0</v>
      </c>
      <c r="FN795" s="15">
        <f t="shared" si="1602"/>
        <v>0</v>
      </c>
      <c r="FO795" s="15">
        <f t="shared" si="1602"/>
        <v>0</v>
      </c>
      <c r="FP795" s="15">
        <f t="shared" si="1602"/>
        <v>0</v>
      </c>
      <c r="FQ795" s="15">
        <f t="shared" si="1602"/>
        <v>0</v>
      </c>
      <c r="FR795" s="15">
        <f t="shared" si="1602"/>
        <v>0</v>
      </c>
      <c r="FS795" s="15">
        <f t="shared" si="1602"/>
        <v>0</v>
      </c>
      <c r="FT795" s="15">
        <f t="shared" si="1602"/>
        <v>0</v>
      </c>
      <c r="FU795" s="15">
        <f t="shared" si="1602"/>
        <v>0</v>
      </c>
      <c r="FV795" s="15">
        <f t="shared" si="1602"/>
        <v>0</v>
      </c>
      <c r="FW795" s="15">
        <f t="shared" si="1602"/>
        <v>0</v>
      </c>
      <c r="FX795" s="49" t="s">
        <v>1927</v>
      </c>
    </row>
    <row r="796" spans="1:180" s="42" customFormat="1" x14ac:dyDescent="0.25">
      <c r="A796" s="38" t="s">
        <v>679</v>
      </c>
      <c r="B796" s="13" t="s">
        <v>2002</v>
      </c>
      <c r="C796" s="14" t="s">
        <v>2003</v>
      </c>
      <c r="D796" s="15">
        <v>0</v>
      </c>
      <c r="E796" s="15">
        <v>0</v>
      </c>
      <c r="F796" s="15">
        <v>0</v>
      </c>
      <c r="G796" s="15">
        <v>0</v>
      </c>
      <c r="H796" s="15">
        <v>0</v>
      </c>
      <c r="I796" s="15">
        <v>1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15">
        <f t="shared" si="1603"/>
        <v>0</v>
      </c>
      <c r="P796" s="15">
        <f t="shared" si="1603"/>
        <v>0</v>
      </c>
      <c r="Q796" s="15">
        <f t="shared" si="1603"/>
        <v>0</v>
      </c>
      <c r="R796" s="15">
        <f t="shared" si="1603"/>
        <v>0</v>
      </c>
      <c r="S796" s="15">
        <f t="shared" si="1603"/>
        <v>0</v>
      </c>
      <c r="T796" s="15">
        <f t="shared" si="1603"/>
        <v>1</v>
      </c>
      <c r="U796" s="15">
        <f t="shared" si="1604"/>
        <v>0</v>
      </c>
      <c r="V796" s="15">
        <f t="shared" si="1595"/>
        <v>0</v>
      </c>
      <c r="W796" s="15">
        <f t="shared" si="1596"/>
        <v>0</v>
      </c>
      <c r="X796" s="15">
        <f t="shared" si="1597"/>
        <v>0</v>
      </c>
      <c r="Y796" s="15">
        <f t="shared" si="1598"/>
        <v>0</v>
      </c>
      <c r="Z796" s="15">
        <v>0</v>
      </c>
      <c r="AA796" s="15">
        <v>0</v>
      </c>
      <c r="AB796" s="15">
        <v>0</v>
      </c>
      <c r="AC796" s="15">
        <v>0</v>
      </c>
      <c r="AD796" s="15">
        <v>0</v>
      </c>
      <c r="AE796" s="15">
        <v>1</v>
      </c>
      <c r="AF796" s="15">
        <v>0</v>
      </c>
      <c r="AG796" s="15">
        <v>0</v>
      </c>
      <c r="AH796" s="15">
        <v>0</v>
      </c>
      <c r="AI796" s="15">
        <v>0</v>
      </c>
      <c r="AJ796" s="15">
        <v>0</v>
      </c>
      <c r="AK796" s="15">
        <v>0</v>
      </c>
      <c r="AL796" s="15">
        <v>0</v>
      </c>
      <c r="AM796" s="15">
        <v>0</v>
      </c>
      <c r="AN796" s="15">
        <v>0</v>
      </c>
      <c r="AO796" s="15">
        <v>0</v>
      </c>
      <c r="AP796" s="15">
        <v>1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15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v>0</v>
      </c>
      <c r="BE796" s="15">
        <v>0</v>
      </c>
      <c r="BF796" s="15">
        <v>0</v>
      </c>
      <c r="BG796" s="15">
        <v>0</v>
      </c>
      <c r="BH796" s="15">
        <v>0</v>
      </c>
      <c r="BI796" s="15">
        <v>0</v>
      </c>
      <c r="BJ796" s="15">
        <v>0</v>
      </c>
      <c r="BK796" s="15">
        <v>0</v>
      </c>
      <c r="BL796" s="15">
        <v>0</v>
      </c>
      <c r="BM796" s="15">
        <v>0</v>
      </c>
      <c r="BN796" s="15">
        <v>0</v>
      </c>
      <c r="BO796" s="15">
        <v>0</v>
      </c>
      <c r="BP796" s="15">
        <v>0</v>
      </c>
      <c r="BQ796" s="15">
        <v>0</v>
      </c>
      <c r="BR796" s="15">
        <v>0</v>
      </c>
      <c r="BS796" s="15">
        <v>0</v>
      </c>
      <c r="BT796" s="15">
        <v>0</v>
      </c>
      <c r="BU796" s="15">
        <v>0</v>
      </c>
      <c r="BV796" s="15">
        <v>0</v>
      </c>
      <c r="BW796" s="15">
        <v>0</v>
      </c>
      <c r="BX796" s="15">
        <v>0</v>
      </c>
      <c r="BY796" s="15">
        <v>0</v>
      </c>
      <c r="BZ796" s="15">
        <v>0</v>
      </c>
      <c r="CA796" s="15">
        <v>0</v>
      </c>
      <c r="CB796" s="15">
        <v>0</v>
      </c>
      <c r="CC796" s="15">
        <v>0</v>
      </c>
      <c r="CD796" s="15">
        <v>0</v>
      </c>
      <c r="CE796" s="15">
        <v>0</v>
      </c>
      <c r="CF796" s="15">
        <v>0</v>
      </c>
      <c r="CG796" s="15">
        <v>0</v>
      </c>
      <c r="CH796" s="15">
        <v>0</v>
      </c>
      <c r="CI796" s="15">
        <v>0</v>
      </c>
      <c r="CJ796" s="15">
        <v>0</v>
      </c>
      <c r="CK796" s="15">
        <v>0</v>
      </c>
      <c r="CL796" s="15">
        <v>0</v>
      </c>
      <c r="CM796" s="15">
        <v>0</v>
      </c>
      <c r="CN796" s="15">
        <v>0</v>
      </c>
      <c r="CO796" s="15">
        <v>0</v>
      </c>
      <c r="CP796" s="15">
        <v>0</v>
      </c>
      <c r="CQ796" s="15">
        <v>0</v>
      </c>
      <c r="CR796" s="15">
        <v>0</v>
      </c>
      <c r="CS796" s="15">
        <v>0</v>
      </c>
      <c r="CT796" s="15">
        <v>0</v>
      </c>
      <c r="CU796" s="15">
        <v>0</v>
      </c>
      <c r="CV796" s="15">
        <v>0</v>
      </c>
      <c r="CW796" s="15">
        <v>0</v>
      </c>
      <c r="CX796" s="15">
        <v>0</v>
      </c>
      <c r="CY796" s="15">
        <v>0</v>
      </c>
      <c r="CZ796" s="15">
        <v>0</v>
      </c>
      <c r="DA796" s="15">
        <v>0</v>
      </c>
      <c r="DB796" s="15">
        <v>0</v>
      </c>
      <c r="DC796" s="15">
        <v>0</v>
      </c>
      <c r="DD796" s="15">
        <v>0</v>
      </c>
      <c r="DE796" s="15">
        <v>0</v>
      </c>
      <c r="DF796" s="15">
        <v>0</v>
      </c>
      <c r="DG796" s="15">
        <v>0</v>
      </c>
      <c r="DH796" s="15">
        <v>0</v>
      </c>
      <c r="DI796" s="15">
        <v>0</v>
      </c>
      <c r="DJ796" s="15">
        <v>0</v>
      </c>
      <c r="DK796" s="15">
        <v>0</v>
      </c>
      <c r="DL796" s="15">
        <v>0</v>
      </c>
      <c r="DM796" s="15">
        <v>0</v>
      </c>
      <c r="DN796" s="15">
        <v>0</v>
      </c>
      <c r="DO796" s="15">
        <v>0</v>
      </c>
      <c r="DP796" s="15">
        <v>0</v>
      </c>
      <c r="DQ796" s="15">
        <v>0</v>
      </c>
      <c r="DR796" s="15">
        <v>0</v>
      </c>
      <c r="DS796" s="15">
        <v>0</v>
      </c>
      <c r="DT796" s="15">
        <v>0</v>
      </c>
      <c r="DU796" s="15">
        <v>0</v>
      </c>
      <c r="DV796" s="15">
        <v>0</v>
      </c>
      <c r="DW796" s="15">
        <v>0</v>
      </c>
      <c r="DX796" s="15">
        <v>0</v>
      </c>
      <c r="DY796" s="15">
        <v>0</v>
      </c>
      <c r="DZ796" s="15">
        <v>0</v>
      </c>
      <c r="EA796" s="15">
        <v>0</v>
      </c>
      <c r="EB796" s="15">
        <v>0</v>
      </c>
      <c r="EC796" s="15">
        <v>0</v>
      </c>
      <c r="ED796" s="15">
        <v>0</v>
      </c>
      <c r="EE796" s="15">
        <v>0</v>
      </c>
      <c r="EF796" s="15">
        <v>0</v>
      </c>
      <c r="EG796" s="15">
        <v>0</v>
      </c>
      <c r="EH796" s="15">
        <v>0</v>
      </c>
      <c r="EI796" s="15">
        <v>0</v>
      </c>
      <c r="EJ796" s="15">
        <v>0</v>
      </c>
      <c r="EK796" s="15">
        <v>0</v>
      </c>
      <c r="EL796" s="15">
        <v>0</v>
      </c>
      <c r="EM796" s="15">
        <v>0</v>
      </c>
      <c r="EN796" s="15">
        <v>0</v>
      </c>
      <c r="EO796" s="15">
        <v>0</v>
      </c>
      <c r="EP796" s="15">
        <v>0</v>
      </c>
      <c r="EQ796" s="15" t="s">
        <v>137</v>
      </c>
      <c r="ER796" s="15" t="s">
        <v>137</v>
      </c>
      <c r="ES796" s="15" t="s">
        <v>137</v>
      </c>
      <c r="ET796" s="15" t="s">
        <v>137</v>
      </c>
      <c r="EU796" s="15" t="s">
        <v>137</v>
      </c>
      <c r="EV796" s="15" t="s">
        <v>137</v>
      </c>
      <c r="EW796" s="15" t="s">
        <v>137</v>
      </c>
      <c r="EX796" s="15" t="s">
        <v>137</v>
      </c>
      <c r="EY796" s="15" t="s">
        <v>137</v>
      </c>
      <c r="EZ796" s="15" t="s">
        <v>137</v>
      </c>
      <c r="FA796" s="15" t="s">
        <v>137</v>
      </c>
      <c r="FB796" s="15">
        <f t="shared" si="1601"/>
        <v>0</v>
      </c>
      <c r="FC796" s="15">
        <f t="shared" si="1601"/>
        <v>0</v>
      </c>
      <c r="FD796" s="15">
        <f t="shared" si="1601"/>
        <v>0</v>
      </c>
      <c r="FE796" s="15">
        <f t="shared" si="1601"/>
        <v>0</v>
      </c>
      <c r="FF796" s="15">
        <f t="shared" si="1601"/>
        <v>0</v>
      </c>
      <c r="FG796" s="15">
        <f t="shared" si="1601"/>
        <v>0</v>
      </c>
      <c r="FH796" s="15">
        <f t="shared" si="1601"/>
        <v>0</v>
      </c>
      <c r="FI796" s="15">
        <f t="shared" si="1601"/>
        <v>0</v>
      </c>
      <c r="FJ796" s="15">
        <f t="shared" si="1601"/>
        <v>0</v>
      </c>
      <c r="FK796" s="15">
        <f t="shared" si="1601"/>
        <v>0</v>
      </c>
      <c r="FL796" s="15">
        <f t="shared" si="1601"/>
        <v>0</v>
      </c>
      <c r="FM796" s="15">
        <f t="shared" si="1602"/>
        <v>0</v>
      </c>
      <c r="FN796" s="15">
        <f t="shared" si="1602"/>
        <v>0</v>
      </c>
      <c r="FO796" s="15">
        <f t="shared" si="1602"/>
        <v>0</v>
      </c>
      <c r="FP796" s="15">
        <f t="shared" si="1602"/>
        <v>0</v>
      </c>
      <c r="FQ796" s="15">
        <f t="shared" si="1602"/>
        <v>0</v>
      </c>
      <c r="FR796" s="15">
        <f t="shared" si="1602"/>
        <v>0</v>
      </c>
      <c r="FS796" s="15">
        <f t="shared" si="1602"/>
        <v>0</v>
      </c>
      <c r="FT796" s="15">
        <f t="shared" si="1602"/>
        <v>0</v>
      </c>
      <c r="FU796" s="15">
        <f t="shared" si="1602"/>
        <v>0</v>
      </c>
      <c r="FV796" s="15">
        <f t="shared" si="1602"/>
        <v>0</v>
      </c>
      <c r="FW796" s="15">
        <f t="shared" si="1602"/>
        <v>0</v>
      </c>
      <c r="FX796" s="49" t="s">
        <v>1927</v>
      </c>
    </row>
    <row r="797" spans="1:180" s="42" customFormat="1" ht="63" x14ac:dyDescent="0.25">
      <c r="A797" s="38" t="s">
        <v>679</v>
      </c>
      <c r="B797" s="13" t="s">
        <v>2560</v>
      </c>
      <c r="C797" s="14" t="s">
        <v>2561</v>
      </c>
      <c r="D797" s="15">
        <v>0</v>
      </c>
      <c r="E797" s="15">
        <v>0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5">
        <f t="shared" si="1603"/>
        <v>0</v>
      </c>
      <c r="P797" s="15">
        <f t="shared" si="1603"/>
        <v>0</v>
      </c>
      <c r="Q797" s="15">
        <f t="shared" si="1603"/>
        <v>0</v>
      </c>
      <c r="R797" s="15">
        <f t="shared" si="1603"/>
        <v>0</v>
      </c>
      <c r="S797" s="15">
        <f t="shared" si="1603"/>
        <v>0</v>
      </c>
      <c r="T797" s="15">
        <v>4</v>
      </c>
      <c r="U797" s="15">
        <f t="shared" si="1604"/>
        <v>0</v>
      </c>
      <c r="V797" s="15">
        <f t="shared" si="1595"/>
        <v>0</v>
      </c>
      <c r="W797" s="15">
        <f t="shared" si="1596"/>
        <v>0</v>
      </c>
      <c r="X797" s="15">
        <f t="shared" si="1597"/>
        <v>0</v>
      </c>
      <c r="Y797" s="15">
        <f t="shared" si="1598"/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0</v>
      </c>
      <c r="AE797" s="15">
        <v>0</v>
      </c>
      <c r="AF797" s="15">
        <v>0</v>
      </c>
      <c r="AG797" s="15">
        <v>0</v>
      </c>
      <c r="AH797" s="15">
        <v>0</v>
      </c>
      <c r="AI797" s="15">
        <v>0</v>
      </c>
      <c r="AJ797" s="15">
        <v>0</v>
      </c>
      <c r="AK797" s="15">
        <v>0</v>
      </c>
      <c r="AL797" s="15">
        <v>0</v>
      </c>
      <c r="AM797" s="15">
        <v>0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v>0</v>
      </c>
      <c r="BE797" s="15">
        <v>0</v>
      </c>
      <c r="BF797" s="15">
        <v>0</v>
      </c>
      <c r="BG797" s="15">
        <v>0</v>
      </c>
      <c r="BH797" s="15">
        <v>0</v>
      </c>
      <c r="BI797" s="15">
        <v>0</v>
      </c>
      <c r="BJ797" s="15">
        <v>0</v>
      </c>
      <c r="BK797" s="15">
        <v>0</v>
      </c>
      <c r="BL797" s="15">
        <v>1</v>
      </c>
      <c r="BM797" s="15">
        <v>0</v>
      </c>
      <c r="BN797" s="15">
        <v>0</v>
      </c>
      <c r="BO797" s="15">
        <v>0</v>
      </c>
      <c r="BP797" s="15">
        <v>0</v>
      </c>
      <c r="BQ797" s="15">
        <v>0</v>
      </c>
      <c r="BR797" s="15">
        <v>0</v>
      </c>
      <c r="BS797" s="15">
        <v>0</v>
      </c>
      <c r="BT797" s="15">
        <v>0</v>
      </c>
      <c r="BU797" s="15">
        <v>0</v>
      </c>
      <c r="BV797" s="15">
        <v>0</v>
      </c>
      <c r="BW797" s="15">
        <v>0</v>
      </c>
      <c r="BX797" s="15">
        <v>0</v>
      </c>
      <c r="BY797" s="15">
        <v>0</v>
      </c>
      <c r="BZ797" s="15">
        <v>0</v>
      </c>
      <c r="CA797" s="15">
        <v>0</v>
      </c>
      <c r="CB797" s="15">
        <v>0</v>
      </c>
      <c r="CC797" s="15">
        <v>0</v>
      </c>
      <c r="CD797" s="15">
        <v>0</v>
      </c>
      <c r="CE797" s="15">
        <v>0</v>
      </c>
      <c r="CF797" s="15">
        <v>0</v>
      </c>
      <c r="CG797" s="15">
        <v>0</v>
      </c>
      <c r="CH797" s="15">
        <v>1</v>
      </c>
      <c r="CI797" s="15">
        <v>0</v>
      </c>
      <c r="CJ797" s="15">
        <v>0</v>
      </c>
      <c r="CK797" s="15">
        <v>0</v>
      </c>
      <c r="CL797" s="15">
        <v>0</v>
      </c>
      <c r="CM797" s="15">
        <v>0</v>
      </c>
      <c r="CN797" s="15">
        <v>0</v>
      </c>
      <c r="CO797" s="15">
        <v>0</v>
      </c>
      <c r="CP797" s="15">
        <v>0</v>
      </c>
      <c r="CQ797" s="15">
        <v>0</v>
      </c>
      <c r="CR797" s="15">
        <v>0</v>
      </c>
      <c r="CS797" s="15">
        <v>0</v>
      </c>
      <c r="CT797" s="15">
        <v>0</v>
      </c>
      <c r="CU797" s="15">
        <v>0</v>
      </c>
      <c r="CV797" s="15">
        <v>0</v>
      </c>
      <c r="CW797" s="15">
        <v>0</v>
      </c>
      <c r="CX797" s="15">
        <v>0</v>
      </c>
      <c r="CY797" s="15">
        <v>0</v>
      </c>
      <c r="CZ797" s="15">
        <v>0</v>
      </c>
      <c r="DA797" s="15">
        <v>0</v>
      </c>
      <c r="DB797" s="15">
        <v>0</v>
      </c>
      <c r="DC797" s="15">
        <v>0</v>
      </c>
      <c r="DD797" s="15">
        <v>0</v>
      </c>
      <c r="DE797" s="15">
        <v>0</v>
      </c>
      <c r="DF797" s="15">
        <v>0</v>
      </c>
      <c r="DG797" s="15">
        <v>0</v>
      </c>
      <c r="DH797" s="15">
        <v>0</v>
      </c>
      <c r="DI797" s="15">
        <v>0</v>
      </c>
      <c r="DJ797" s="15">
        <v>0</v>
      </c>
      <c r="DK797" s="15">
        <v>0</v>
      </c>
      <c r="DL797" s="15">
        <v>0</v>
      </c>
      <c r="DM797" s="15">
        <v>0</v>
      </c>
      <c r="DN797" s="15">
        <v>0</v>
      </c>
      <c r="DO797" s="15">
        <v>0</v>
      </c>
      <c r="DP797" s="15">
        <v>0</v>
      </c>
      <c r="DQ797" s="15">
        <v>0</v>
      </c>
      <c r="DR797" s="15">
        <v>0</v>
      </c>
      <c r="DS797" s="15">
        <v>0</v>
      </c>
      <c r="DT797" s="15">
        <v>0</v>
      </c>
      <c r="DU797" s="15">
        <v>0</v>
      </c>
      <c r="DV797" s="15">
        <v>0</v>
      </c>
      <c r="DW797" s="15">
        <v>0</v>
      </c>
      <c r="DX797" s="15">
        <v>0</v>
      </c>
      <c r="DY797" s="15">
        <v>0</v>
      </c>
      <c r="DZ797" s="15">
        <v>0</v>
      </c>
      <c r="EA797" s="15">
        <v>0</v>
      </c>
      <c r="EB797" s="15">
        <v>0</v>
      </c>
      <c r="EC797" s="15">
        <v>0</v>
      </c>
      <c r="ED797" s="15">
        <v>0</v>
      </c>
      <c r="EE797" s="15">
        <v>0</v>
      </c>
      <c r="EF797" s="15">
        <v>0</v>
      </c>
      <c r="EG797" s="15">
        <v>0</v>
      </c>
      <c r="EH797" s="15">
        <v>0</v>
      </c>
      <c r="EI797" s="15">
        <v>0</v>
      </c>
      <c r="EJ797" s="15">
        <v>0</v>
      </c>
      <c r="EK797" s="15">
        <v>1</v>
      </c>
      <c r="EL797" s="15">
        <v>0</v>
      </c>
      <c r="EM797" s="15">
        <v>0</v>
      </c>
      <c r="EN797" s="15">
        <v>0</v>
      </c>
      <c r="EO797" s="15">
        <v>0</v>
      </c>
      <c r="EP797" s="15">
        <v>0</v>
      </c>
      <c r="EQ797" s="15" t="s">
        <v>137</v>
      </c>
      <c r="ER797" s="15" t="s">
        <v>137</v>
      </c>
      <c r="ES797" s="15" t="s">
        <v>137</v>
      </c>
      <c r="ET797" s="15" t="s">
        <v>137</v>
      </c>
      <c r="EU797" s="15" t="s">
        <v>137</v>
      </c>
      <c r="EV797" s="15" t="s">
        <v>137</v>
      </c>
      <c r="EW797" s="15" t="s">
        <v>137</v>
      </c>
      <c r="EX797" s="15" t="s">
        <v>137</v>
      </c>
      <c r="EY797" s="15" t="s">
        <v>137</v>
      </c>
      <c r="EZ797" s="15" t="s">
        <v>137</v>
      </c>
      <c r="FA797" s="15" t="s">
        <v>137</v>
      </c>
      <c r="FB797" s="15">
        <f t="shared" si="1601"/>
        <v>0</v>
      </c>
      <c r="FC797" s="15">
        <f t="shared" si="1601"/>
        <v>0</v>
      </c>
      <c r="FD797" s="15">
        <f t="shared" si="1601"/>
        <v>0</v>
      </c>
      <c r="FE797" s="15">
        <f t="shared" si="1601"/>
        <v>0</v>
      </c>
      <c r="FF797" s="15">
        <f t="shared" si="1601"/>
        <v>0</v>
      </c>
      <c r="FG797" s="15">
        <f t="shared" si="1601"/>
        <v>1</v>
      </c>
      <c r="FH797" s="15">
        <f t="shared" si="1601"/>
        <v>0</v>
      </c>
      <c r="FI797" s="15">
        <f t="shared" si="1601"/>
        <v>0</v>
      </c>
      <c r="FJ797" s="15">
        <f t="shared" si="1601"/>
        <v>0</v>
      </c>
      <c r="FK797" s="15">
        <f t="shared" si="1601"/>
        <v>0</v>
      </c>
      <c r="FL797" s="15">
        <f t="shared" si="1601"/>
        <v>0</v>
      </c>
      <c r="FM797" s="15">
        <f t="shared" si="1602"/>
        <v>0</v>
      </c>
      <c r="FN797" s="15">
        <f t="shared" si="1602"/>
        <v>0</v>
      </c>
      <c r="FO797" s="15">
        <f t="shared" si="1602"/>
        <v>0</v>
      </c>
      <c r="FP797" s="15">
        <f t="shared" si="1602"/>
        <v>0</v>
      </c>
      <c r="FQ797" s="15">
        <f t="shared" si="1602"/>
        <v>0</v>
      </c>
      <c r="FR797" s="15">
        <f t="shared" si="1602"/>
        <v>3</v>
      </c>
      <c r="FS797" s="15">
        <f t="shared" si="1602"/>
        <v>0</v>
      </c>
      <c r="FT797" s="15">
        <f t="shared" si="1602"/>
        <v>0</v>
      </c>
      <c r="FU797" s="15">
        <f t="shared" si="1602"/>
        <v>0</v>
      </c>
      <c r="FV797" s="15">
        <f t="shared" si="1602"/>
        <v>0</v>
      </c>
      <c r="FW797" s="15">
        <f t="shared" si="1602"/>
        <v>0</v>
      </c>
      <c r="FX797" s="49" t="s">
        <v>2727</v>
      </c>
    </row>
    <row r="798" spans="1:180" s="42" customFormat="1" ht="31.5" x14ac:dyDescent="0.25">
      <c r="A798" s="38" t="s">
        <v>679</v>
      </c>
      <c r="B798" s="13" t="s">
        <v>2804</v>
      </c>
      <c r="C798" s="14" t="s">
        <v>2562</v>
      </c>
      <c r="D798" s="15">
        <v>0</v>
      </c>
      <c r="E798" s="15">
        <v>0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f t="shared" si="1603"/>
        <v>0</v>
      </c>
      <c r="P798" s="15">
        <f t="shared" si="1603"/>
        <v>0</v>
      </c>
      <c r="Q798" s="15">
        <f t="shared" si="1603"/>
        <v>0</v>
      </c>
      <c r="R798" s="15">
        <f t="shared" si="1603"/>
        <v>0</v>
      </c>
      <c r="S798" s="15">
        <f t="shared" si="1603"/>
        <v>0</v>
      </c>
      <c r="T798" s="15">
        <v>7</v>
      </c>
      <c r="U798" s="15">
        <f t="shared" si="1604"/>
        <v>0</v>
      </c>
      <c r="V798" s="15">
        <f t="shared" si="1595"/>
        <v>0</v>
      </c>
      <c r="W798" s="15">
        <f t="shared" si="1596"/>
        <v>0</v>
      </c>
      <c r="X798" s="15">
        <f t="shared" si="1597"/>
        <v>0</v>
      </c>
      <c r="Y798" s="15">
        <f t="shared" si="1598"/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  <c r="AJ798" s="15">
        <v>0</v>
      </c>
      <c r="AK798" s="15">
        <v>0</v>
      </c>
      <c r="AL798" s="15">
        <v>0</v>
      </c>
      <c r="AM798" s="15">
        <v>0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</v>
      </c>
      <c r="BE798" s="15">
        <v>0</v>
      </c>
      <c r="BF798" s="15">
        <v>0</v>
      </c>
      <c r="BG798" s="15">
        <v>0</v>
      </c>
      <c r="BH798" s="15">
        <v>0</v>
      </c>
      <c r="BI798" s="15">
        <v>0</v>
      </c>
      <c r="BJ798" s="15">
        <v>0</v>
      </c>
      <c r="BK798" s="15">
        <v>0</v>
      </c>
      <c r="BL798" s="15">
        <v>0</v>
      </c>
      <c r="BM798" s="15">
        <v>0</v>
      </c>
      <c r="BN798" s="15">
        <v>0</v>
      </c>
      <c r="BO798" s="15">
        <v>0</v>
      </c>
      <c r="BP798" s="15">
        <v>0</v>
      </c>
      <c r="BQ798" s="15">
        <v>0</v>
      </c>
      <c r="BR798" s="15">
        <v>0</v>
      </c>
      <c r="BS798" s="15">
        <v>0</v>
      </c>
      <c r="BT798" s="15">
        <v>0</v>
      </c>
      <c r="BU798" s="15">
        <v>0</v>
      </c>
      <c r="BV798" s="15">
        <v>0</v>
      </c>
      <c r="BW798" s="15">
        <v>0</v>
      </c>
      <c r="BX798" s="15">
        <v>0</v>
      </c>
      <c r="BY798" s="15">
        <v>0</v>
      </c>
      <c r="BZ798" s="15">
        <v>0</v>
      </c>
      <c r="CA798" s="15">
        <v>0</v>
      </c>
      <c r="CB798" s="15">
        <v>0</v>
      </c>
      <c r="CC798" s="15">
        <v>0</v>
      </c>
      <c r="CD798" s="15">
        <v>0</v>
      </c>
      <c r="CE798" s="15">
        <v>0</v>
      </c>
      <c r="CF798" s="15">
        <v>0</v>
      </c>
      <c r="CG798" s="15">
        <v>0</v>
      </c>
      <c r="CH798" s="15">
        <v>0</v>
      </c>
      <c r="CI798" s="15">
        <v>0</v>
      </c>
      <c r="CJ798" s="15">
        <v>0</v>
      </c>
      <c r="CK798" s="15">
        <v>0</v>
      </c>
      <c r="CL798" s="15">
        <v>0</v>
      </c>
      <c r="CM798" s="15">
        <v>0</v>
      </c>
      <c r="CN798" s="15">
        <v>0</v>
      </c>
      <c r="CO798" s="15">
        <v>0</v>
      </c>
      <c r="CP798" s="15">
        <v>0</v>
      </c>
      <c r="CQ798" s="15">
        <v>0</v>
      </c>
      <c r="CR798" s="15">
        <v>0</v>
      </c>
      <c r="CS798" s="15">
        <v>0</v>
      </c>
      <c r="CT798" s="15">
        <v>0</v>
      </c>
      <c r="CU798" s="15">
        <v>0</v>
      </c>
      <c r="CV798" s="15">
        <v>0</v>
      </c>
      <c r="CW798" s="15">
        <v>0</v>
      </c>
      <c r="CX798" s="15">
        <v>0</v>
      </c>
      <c r="CY798" s="15">
        <v>0</v>
      </c>
      <c r="CZ798" s="15">
        <v>0</v>
      </c>
      <c r="DA798" s="15">
        <v>0</v>
      </c>
      <c r="DB798" s="15">
        <v>0</v>
      </c>
      <c r="DC798" s="15">
        <v>0</v>
      </c>
      <c r="DD798" s="15">
        <v>0</v>
      </c>
      <c r="DE798" s="15">
        <v>0</v>
      </c>
      <c r="DF798" s="15">
        <v>0</v>
      </c>
      <c r="DG798" s="15">
        <v>0</v>
      </c>
      <c r="DH798" s="15">
        <v>0</v>
      </c>
      <c r="DI798" s="15">
        <v>0</v>
      </c>
      <c r="DJ798" s="15">
        <v>0</v>
      </c>
      <c r="DK798" s="15">
        <v>0</v>
      </c>
      <c r="DL798" s="15">
        <v>0</v>
      </c>
      <c r="DM798" s="15">
        <v>0</v>
      </c>
      <c r="DN798" s="15">
        <v>0</v>
      </c>
      <c r="DO798" s="15">
        <v>0</v>
      </c>
      <c r="DP798" s="15">
        <v>0</v>
      </c>
      <c r="DQ798" s="15">
        <v>0</v>
      </c>
      <c r="DR798" s="15">
        <v>0</v>
      </c>
      <c r="DS798" s="15">
        <v>0</v>
      </c>
      <c r="DT798" s="15">
        <v>0</v>
      </c>
      <c r="DU798" s="15">
        <v>0</v>
      </c>
      <c r="DV798" s="15">
        <v>0</v>
      </c>
      <c r="DW798" s="15">
        <v>0</v>
      </c>
      <c r="DX798" s="15">
        <v>0</v>
      </c>
      <c r="DY798" s="15">
        <v>0</v>
      </c>
      <c r="DZ798" s="15">
        <v>0</v>
      </c>
      <c r="EA798" s="15">
        <v>0</v>
      </c>
      <c r="EB798" s="15">
        <v>0</v>
      </c>
      <c r="EC798" s="15">
        <v>0</v>
      </c>
      <c r="ED798" s="15">
        <v>0</v>
      </c>
      <c r="EE798" s="15">
        <v>0</v>
      </c>
      <c r="EF798" s="15">
        <v>0</v>
      </c>
      <c r="EG798" s="15">
        <v>0</v>
      </c>
      <c r="EH798" s="15">
        <v>0</v>
      </c>
      <c r="EI798" s="15">
        <v>0</v>
      </c>
      <c r="EJ798" s="15">
        <v>0</v>
      </c>
      <c r="EK798" s="15">
        <v>2</v>
      </c>
      <c r="EL798" s="15">
        <v>0</v>
      </c>
      <c r="EM798" s="15">
        <v>0</v>
      </c>
      <c r="EN798" s="15">
        <v>0</v>
      </c>
      <c r="EO798" s="15">
        <v>0</v>
      </c>
      <c r="EP798" s="15">
        <v>0</v>
      </c>
      <c r="EQ798" s="15" t="s">
        <v>137</v>
      </c>
      <c r="ER798" s="15" t="s">
        <v>137</v>
      </c>
      <c r="ES798" s="15" t="s">
        <v>137</v>
      </c>
      <c r="ET798" s="15" t="s">
        <v>137</v>
      </c>
      <c r="EU798" s="15" t="s">
        <v>137</v>
      </c>
      <c r="EV798" s="15" t="s">
        <v>137</v>
      </c>
      <c r="EW798" s="15" t="s">
        <v>137</v>
      </c>
      <c r="EX798" s="15" t="s">
        <v>137</v>
      </c>
      <c r="EY798" s="15" t="s">
        <v>137</v>
      </c>
      <c r="EZ798" s="15" t="s">
        <v>137</v>
      </c>
      <c r="FA798" s="15" t="s">
        <v>137</v>
      </c>
      <c r="FB798" s="15">
        <f t="shared" si="1601"/>
        <v>0</v>
      </c>
      <c r="FC798" s="15">
        <f t="shared" si="1601"/>
        <v>0</v>
      </c>
      <c r="FD798" s="15">
        <f t="shared" si="1601"/>
        <v>0</v>
      </c>
      <c r="FE798" s="15">
        <f t="shared" si="1601"/>
        <v>0</v>
      </c>
      <c r="FF798" s="15">
        <f t="shared" si="1601"/>
        <v>0</v>
      </c>
      <c r="FG798" s="15">
        <f t="shared" si="1601"/>
        <v>2</v>
      </c>
      <c r="FH798" s="15">
        <f t="shared" si="1601"/>
        <v>0</v>
      </c>
      <c r="FI798" s="15">
        <f t="shared" si="1601"/>
        <v>0</v>
      </c>
      <c r="FJ798" s="15">
        <f t="shared" si="1601"/>
        <v>0</v>
      </c>
      <c r="FK798" s="15">
        <f t="shared" si="1601"/>
        <v>0</v>
      </c>
      <c r="FL798" s="15">
        <f t="shared" si="1601"/>
        <v>0</v>
      </c>
      <c r="FM798" s="15">
        <f t="shared" si="1602"/>
        <v>0</v>
      </c>
      <c r="FN798" s="15">
        <f t="shared" si="1602"/>
        <v>0</v>
      </c>
      <c r="FO798" s="15">
        <f t="shared" si="1602"/>
        <v>0</v>
      </c>
      <c r="FP798" s="15">
        <f t="shared" si="1602"/>
        <v>0</v>
      </c>
      <c r="FQ798" s="15">
        <f t="shared" si="1602"/>
        <v>0</v>
      </c>
      <c r="FR798" s="15">
        <f t="shared" si="1602"/>
        <v>2</v>
      </c>
      <c r="FS798" s="15">
        <f t="shared" si="1602"/>
        <v>0</v>
      </c>
      <c r="FT798" s="15">
        <f t="shared" si="1602"/>
        <v>0</v>
      </c>
      <c r="FU798" s="15">
        <f t="shared" si="1602"/>
        <v>0</v>
      </c>
      <c r="FV798" s="15">
        <f t="shared" si="1602"/>
        <v>0</v>
      </c>
      <c r="FW798" s="15">
        <f t="shared" si="1602"/>
        <v>0</v>
      </c>
      <c r="FX798" s="49" t="s">
        <v>2647</v>
      </c>
    </row>
    <row r="799" spans="1:180" s="42" customFormat="1" ht="31.5" x14ac:dyDescent="0.25">
      <c r="A799" s="38" t="s">
        <v>679</v>
      </c>
      <c r="B799" s="13" t="s">
        <v>2563</v>
      </c>
      <c r="C799" s="14" t="s">
        <v>2564</v>
      </c>
      <c r="D799" s="15">
        <v>0</v>
      </c>
      <c r="E799" s="15">
        <v>0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5">
        <f t="shared" si="1603"/>
        <v>0</v>
      </c>
      <c r="P799" s="15">
        <f t="shared" si="1603"/>
        <v>0</v>
      </c>
      <c r="Q799" s="15">
        <f t="shared" si="1603"/>
        <v>0</v>
      </c>
      <c r="R799" s="15">
        <f t="shared" si="1603"/>
        <v>0</v>
      </c>
      <c r="S799" s="15">
        <f t="shared" si="1603"/>
        <v>0</v>
      </c>
      <c r="T799" s="15">
        <v>2</v>
      </c>
      <c r="U799" s="15">
        <f t="shared" si="1604"/>
        <v>0</v>
      </c>
      <c r="V799" s="15">
        <f t="shared" si="1595"/>
        <v>0</v>
      </c>
      <c r="W799" s="15">
        <f t="shared" si="1596"/>
        <v>0</v>
      </c>
      <c r="X799" s="15">
        <f t="shared" si="1597"/>
        <v>0</v>
      </c>
      <c r="Y799" s="15">
        <f t="shared" si="1598"/>
        <v>0</v>
      </c>
      <c r="Z799" s="15">
        <v>0</v>
      </c>
      <c r="AA799" s="15">
        <v>0</v>
      </c>
      <c r="AB799" s="15">
        <v>0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  <c r="BE799" s="15">
        <v>0</v>
      </c>
      <c r="BF799" s="15">
        <v>0</v>
      </c>
      <c r="BG799" s="15">
        <v>0</v>
      </c>
      <c r="BH799" s="15">
        <v>0</v>
      </c>
      <c r="BI799" s="15">
        <v>0</v>
      </c>
      <c r="BJ799" s="15">
        <v>0</v>
      </c>
      <c r="BK799" s="15">
        <v>0</v>
      </c>
      <c r="BL799" s="15">
        <v>0</v>
      </c>
      <c r="BM799" s="15">
        <v>0</v>
      </c>
      <c r="BN799" s="15">
        <v>0</v>
      </c>
      <c r="BO799" s="15">
        <v>0</v>
      </c>
      <c r="BP799" s="15">
        <v>0</v>
      </c>
      <c r="BQ799" s="15">
        <v>0</v>
      </c>
      <c r="BR799" s="15">
        <v>0</v>
      </c>
      <c r="BS799" s="15">
        <v>0</v>
      </c>
      <c r="BT799" s="15">
        <v>0</v>
      </c>
      <c r="BU799" s="15">
        <v>0</v>
      </c>
      <c r="BV799" s="15">
        <v>0</v>
      </c>
      <c r="BW799" s="15">
        <v>0</v>
      </c>
      <c r="BX799" s="15">
        <v>0</v>
      </c>
      <c r="BY799" s="15">
        <v>0</v>
      </c>
      <c r="BZ799" s="15">
        <v>0</v>
      </c>
      <c r="CA799" s="15">
        <v>0</v>
      </c>
      <c r="CB799" s="15">
        <v>0</v>
      </c>
      <c r="CC799" s="15">
        <v>0</v>
      </c>
      <c r="CD799" s="15">
        <v>0</v>
      </c>
      <c r="CE799" s="15">
        <v>0</v>
      </c>
      <c r="CF799" s="15">
        <v>0</v>
      </c>
      <c r="CG799" s="15">
        <v>0</v>
      </c>
      <c r="CH799" s="15">
        <v>0</v>
      </c>
      <c r="CI799" s="15">
        <v>0</v>
      </c>
      <c r="CJ799" s="15">
        <v>0</v>
      </c>
      <c r="CK799" s="15">
        <v>0</v>
      </c>
      <c r="CL799" s="15">
        <v>0</v>
      </c>
      <c r="CM799" s="15">
        <v>0</v>
      </c>
      <c r="CN799" s="15">
        <v>0</v>
      </c>
      <c r="CO799" s="15">
        <v>0</v>
      </c>
      <c r="CP799" s="15">
        <v>0</v>
      </c>
      <c r="CQ799" s="15">
        <v>0</v>
      </c>
      <c r="CR799" s="15">
        <v>0</v>
      </c>
      <c r="CS799" s="15">
        <v>0</v>
      </c>
      <c r="CT799" s="15">
        <v>0</v>
      </c>
      <c r="CU799" s="15">
        <v>0</v>
      </c>
      <c r="CV799" s="15">
        <v>0</v>
      </c>
      <c r="CW799" s="15">
        <v>0</v>
      </c>
      <c r="CX799" s="15">
        <v>0</v>
      </c>
      <c r="CY799" s="15">
        <v>0</v>
      </c>
      <c r="CZ799" s="15">
        <v>0</v>
      </c>
      <c r="DA799" s="15">
        <v>0</v>
      </c>
      <c r="DB799" s="15">
        <v>0</v>
      </c>
      <c r="DC799" s="15">
        <v>0</v>
      </c>
      <c r="DD799" s="15">
        <v>0</v>
      </c>
      <c r="DE799" s="15">
        <v>0</v>
      </c>
      <c r="DF799" s="15">
        <v>0</v>
      </c>
      <c r="DG799" s="15">
        <v>0</v>
      </c>
      <c r="DH799" s="15">
        <v>0</v>
      </c>
      <c r="DI799" s="15">
        <v>0</v>
      </c>
      <c r="DJ799" s="15">
        <v>0</v>
      </c>
      <c r="DK799" s="15">
        <v>0</v>
      </c>
      <c r="DL799" s="15">
        <v>0</v>
      </c>
      <c r="DM799" s="15">
        <v>0</v>
      </c>
      <c r="DN799" s="15">
        <v>0</v>
      </c>
      <c r="DO799" s="15">
        <v>0</v>
      </c>
      <c r="DP799" s="15">
        <v>0</v>
      </c>
      <c r="DQ799" s="15">
        <v>0</v>
      </c>
      <c r="DR799" s="15">
        <v>0</v>
      </c>
      <c r="DS799" s="15">
        <v>0</v>
      </c>
      <c r="DT799" s="15">
        <v>0</v>
      </c>
      <c r="DU799" s="15">
        <v>0</v>
      </c>
      <c r="DV799" s="15">
        <v>0</v>
      </c>
      <c r="DW799" s="15">
        <v>0</v>
      </c>
      <c r="DX799" s="15">
        <v>0</v>
      </c>
      <c r="DY799" s="15">
        <v>0</v>
      </c>
      <c r="DZ799" s="15">
        <v>0</v>
      </c>
      <c r="EA799" s="15">
        <v>0</v>
      </c>
      <c r="EB799" s="15">
        <v>0</v>
      </c>
      <c r="EC799" s="15">
        <v>0</v>
      </c>
      <c r="ED799" s="15">
        <v>0</v>
      </c>
      <c r="EE799" s="15">
        <v>0</v>
      </c>
      <c r="EF799" s="15">
        <v>0</v>
      </c>
      <c r="EG799" s="15">
        <v>0</v>
      </c>
      <c r="EH799" s="15">
        <v>0</v>
      </c>
      <c r="EI799" s="15">
        <v>0</v>
      </c>
      <c r="EJ799" s="15">
        <v>0</v>
      </c>
      <c r="EK799" s="15">
        <v>1</v>
      </c>
      <c r="EL799" s="15">
        <v>0</v>
      </c>
      <c r="EM799" s="15">
        <v>0</v>
      </c>
      <c r="EN799" s="15">
        <v>0</v>
      </c>
      <c r="EO799" s="15">
        <v>0</v>
      </c>
      <c r="EP799" s="15">
        <v>0</v>
      </c>
      <c r="EQ799" s="15" t="s">
        <v>137</v>
      </c>
      <c r="ER799" s="15" t="s">
        <v>137</v>
      </c>
      <c r="ES799" s="15" t="s">
        <v>137</v>
      </c>
      <c r="ET799" s="15" t="s">
        <v>137</v>
      </c>
      <c r="EU799" s="15" t="s">
        <v>137</v>
      </c>
      <c r="EV799" s="15" t="s">
        <v>137</v>
      </c>
      <c r="EW799" s="15" t="s">
        <v>137</v>
      </c>
      <c r="EX799" s="15" t="s">
        <v>137</v>
      </c>
      <c r="EY799" s="15" t="s">
        <v>137</v>
      </c>
      <c r="EZ799" s="15" t="s">
        <v>137</v>
      </c>
      <c r="FA799" s="15" t="s">
        <v>137</v>
      </c>
      <c r="FB799" s="15">
        <f t="shared" si="1601"/>
        <v>0</v>
      </c>
      <c r="FC799" s="15">
        <f t="shared" si="1601"/>
        <v>0</v>
      </c>
      <c r="FD799" s="15">
        <f t="shared" si="1601"/>
        <v>0</v>
      </c>
      <c r="FE799" s="15">
        <f t="shared" si="1601"/>
        <v>0</v>
      </c>
      <c r="FF799" s="15">
        <f t="shared" si="1601"/>
        <v>0</v>
      </c>
      <c r="FG799" s="15">
        <f t="shared" si="1601"/>
        <v>1</v>
      </c>
      <c r="FH799" s="15">
        <f t="shared" si="1601"/>
        <v>0</v>
      </c>
      <c r="FI799" s="15">
        <f t="shared" si="1601"/>
        <v>0</v>
      </c>
      <c r="FJ799" s="15">
        <f t="shared" si="1601"/>
        <v>0</v>
      </c>
      <c r="FK799" s="15">
        <f t="shared" si="1601"/>
        <v>0</v>
      </c>
      <c r="FL799" s="15">
        <f t="shared" si="1601"/>
        <v>0</v>
      </c>
      <c r="FM799" s="15">
        <f t="shared" si="1602"/>
        <v>0</v>
      </c>
      <c r="FN799" s="15">
        <f t="shared" si="1602"/>
        <v>0</v>
      </c>
      <c r="FO799" s="15">
        <f t="shared" si="1602"/>
        <v>0</v>
      </c>
      <c r="FP799" s="15">
        <f t="shared" si="1602"/>
        <v>0</v>
      </c>
      <c r="FQ799" s="15">
        <f t="shared" si="1602"/>
        <v>0</v>
      </c>
      <c r="FR799" s="15">
        <f t="shared" si="1602"/>
        <v>1</v>
      </c>
      <c r="FS799" s="15">
        <f t="shared" si="1602"/>
        <v>0</v>
      </c>
      <c r="FT799" s="15">
        <f t="shared" si="1602"/>
        <v>0</v>
      </c>
      <c r="FU799" s="15">
        <f t="shared" si="1602"/>
        <v>0</v>
      </c>
      <c r="FV799" s="15">
        <f t="shared" si="1602"/>
        <v>0</v>
      </c>
      <c r="FW799" s="15">
        <f t="shared" si="1602"/>
        <v>0</v>
      </c>
      <c r="FX799" s="49" t="s">
        <v>2647</v>
      </c>
    </row>
    <row r="800" spans="1:180" s="42" customFormat="1" ht="94.5" x14ac:dyDescent="0.25">
      <c r="A800" s="38" t="s">
        <v>679</v>
      </c>
      <c r="B800" s="13" t="s">
        <v>2565</v>
      </c>
      <c r="C800" s="14" t="s">
        <v>2566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f t="shared" si="1603"/>
        <v>0</v>
      </c>
      <c r="P800" s="15">
        <f t="shared" si="1603"/>
        <v>0</v>
      </c>
      <c r="Q800" s="15">
        <f t="shared" si="1603"/>
        <v>0</v>
      </c>
      <c r="R800" s="15">
        <f t="shared" si="1603"/>
        <v>0</v>
      </c>
      <c r="S800" s="15">
        <f t="shared" si="1603"/>
        <v>0</v>
      </c>
      <c r="T800" s="15">
        <f>AP800+BL800+CH800+DD800+DZ800+EK800</f>
        <v>1</v>
      </c>
      <c r="U800" s="15">
        <f t="shared" si="1604"/>
        <v>0</v>
      </c>
      <c r="V800" s="15">
        <f t="shared" si="1595"/>
        <v>0</v>
      </c>
      <c r="W800" s="15">
        <f t="shared" si="1596"/>
        <v>0</v>
      </c>
      <c r="X800" s="15">
        <f t="shared" si="1597"/>
        <v>0</v>
      </c>
      <c r="Y800" s="15">
        <f t="shared" si="1598"/>
        <v>0</v>
      </c>
      <c r="Z800" s="15">
        <v>0</v>
      </c>
      <c r="AA800" s="15">
        <v>0</v>
      </c>
      <c r="AB800" s="15">
        <v>0</v>
      </c>
      <c r="AC800" s="15">
        <v>0</v>
      </c>
      <c r="AD800" s="15">
        <v>0</v>
      </c>
      <c r="AE800" s="15">
        <v>0</v>
      </c>
      <c r="AF800" s="15">
        <v>0</v>
      </c>
      <c r="AG800" s="15">
        <v>0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v>0</v>
      </c>
      <c r="AN800" s="15">
        <v>0</v>
      </c>
      <c r="AO800" s="15">
        <v>0</v>
      </c>
      <c r="AP800" s="15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v>0</v>
      </c>
      <c r="BE800" s="15">
        <v>0</v>
      </c>
      <c r="BF800" s="15">
        <v>0</v>
      </c>
      <c r="BG800" s="15">
        <v>0</v>
      </c>
      <c r="BH800" s="15">
        <v>0</v>
      </c>
      <c r="BI800" s="15">
        <v>0</v>
      </c>
      <c r="BJ800" s="15">
        <v>0</v>
      </c>
      <c r="BK800" s="15">
        <v>0</v>
      </c>
      <c r="BL800" s="15">
        <v>0</v>
      </c>
      <c r="BM800" s="15">
        <v>0</v>
      </c>
      <c r="BN800" s="15">
        <v>0</v>
      </c>
      <c r="BO800" s="15">
        <v>0</v>
      </c>
      <c r="BP800" s="15">
        <v>0</v>
      </c>
      <c r="BQ800" s="15">
        <v>0</v>
      </c>
      <c r="BR800" s="15">
        <v>0</v>
      </c>
      <c r="BS800" s="15">
        <v>0</v>
      </c>
      <c r="BT800" s="15">
        <v>0</v>
      </c>
      <c r="BU800" s="15">
        <v>0</v>
      </c>
      <c r="BV800" s="15">
        <v>0</v>
      </c>
      <c r="BW800" s="15">
        <v>0</v>
      </c>
      <c r="BX800" s="15">
        <v>0</v>
      </c>
      <c r="BY800" s="15">
        <v>0</v>
      </c>
      <c r="BZ800" s="15">
        <v>0</v>
      </c>
      <c r="CA800" s="15">
        <v>0</v>
      </c>
      <c r="CB800" s="15">
        <v>0</v>
      </c>
      <c r="CC800" s="15">
        <v>0</v>
      </c>
      <c r="CD800" s="15">
        <v>0</v>
      </c>
      <c r="CE800" s="15">
        <v>0</v>
      </c>
      <c r="CF800" s="15">
        <v>0</v>
      </c>
      <c r="CG800" s="15">
        <v>0</v>
      </c>
      <c r="CH800" s="15">
        <v>0</v>
      </c>
      <c r="CI800" s="15">
        <v>0</v>
      </c>
      <c r="CJ800" s="15">
        <v>0</v>
      </c>
      <c r="CK800" s="15">
        <v>0</v>
      </c>
      <c r="CL800" s="15">
        <v>0</v>
      </c>
      <c r="CM800" s="15">
        <v>0</v>
      </c>
      <c r="CN800" s="15">
        <v>0</v>
      </c>
      <c r="CO800" s="15">
        <v>0</v>
      </c>
      <c r="CP800" s="15">
        <v>0</v>
      </c>
      <c r="CQ800" s="15">
        <v>0</v>
      </c>
      <c r="CR800" s="15">
        <v>0</v>
      </c>
      <c r="CS800" s="15">
        <v>0</v>
      </c>
      <c r="CT800" s="15">
        <v>0</v>
      </c>
      <c r="CU800" s="15">
        <v>0</v>
      </c>
      <c r="CV800" s="15">
        <v>0</v>
      </c>
      <c r="CW800" s="15">
        <v>0</v>
      </c>
      <c r="CX800" s="15">
        <v>0</v>
      </c>
      <c r="CY800" s="15">
        <v>0</v>
      </c>
      <c r="CZ800" s="15">
        <v>0</v>
      </c>
      <c r="DA800" s="15">
        <v>0</v>
      </c>
      <c r="DB800" s="15">
        <v>0</v>
      </c>
      <c r="DC800" s="15">
        <v>0</v>
      </c>
      <c r="DD800" s="15">
        <v>1</v>
      </c>
      <c r="DE800" s="15">
        <v>0</v>
      </c>
      <c r="DF800" s="15">
        <v>0</v>
      </c>
      <c r="DG800" s="15">
        <v>0</v>
      </c>
      <c r="DH800" s="15">
        <v>0</v>
      </c>
      <c r="DI800" s="15">
        <v>0</v>
      </c>
      <c r="DJ800" s="15">
        <v>0</v>
      </c>
      <c r="DK800" s="15">
        <v>0</v>
      </c>
      <c r="DL800" s="15">
        <v>0</v>
      </c>
      <c r="DM800" s="15">
        <v>0</v>
      </c>
      <c r="DN800" s="15">
        <v>0</v>
      </c>
      <c r="DO800" s="15">
        <v>0</v>
      </c>
      <c r="DP800" s="15">
        <v>0</v>
      </c>
      <c r="DQ800" s="15">
        <v>0</v>
      </c>
      <c r="DR800" s="15">
        <v>0</v>
      </c>
      <c r="DS800" s="15">
        <v>0</v>
      </c>
      <c r="DT800" s="15">
        <v>0</v>
      </c>
      <c r="DU800" s="15">
        <v>0</v>
      </c>
      <c r="DV800" s="15">
        <v>0</v>
      </c>
      <c r="DW800" s="15">
        <v>0</v>
      </c>
      <c r="DX800" s="15">
        <v>0</v>
      </c>
      <c r="DY800" s="15">
        <v>0</v>
      </c>
      <c r="DZ800" s="15">
        <v>0</v>
      </c>
      <c r="EA800" s="15">
        <v>0</v>
      </c>
      <c r="EB800" s="15">
        <v>0</v>
      </c>
      <c r="EC800" s="15">
        <v>0</v>
      </c>
      <c r="ED800" s="15">
        <v>0</v>
      </c>
      <c r="EE800" s="15">
        <v>0</v>
      </c>
      <c r="EF800" s="15">
        <v>0</v>
      </c>
      <c r="EG800" s="15">
        <v>0</v>
      </c>
      <c r="EH800" s="15">
        <v>0</v>
      </c>
      <c r="EI800" s="15">
        <v>0</v>
      </c>
      <c r="EJ800" s="15">
        <v>0</v>
      </c>
      <c r="EK800" s="15">
        <v>0</v>
      </c>
      <c r="EL800" s="15">
        <v>0</v>
      </c>
      <c r="EM800" s="15">
        <v>0</v>
      </c>
      <c r="EN800" s="15">
        <v>0</v>
      </c>
      <c r="EO800" s="15">
        <v>0</v>
      </c>
      <c r="EP800" s="15">
        <v>0</v>
      </c>
      <c r="EQ800" s="15" t="s">
        <v>137</v>
      </c>
      <c r="ER800" s="15" t="s">
        <v>137</v>
      </c>
      <c r="ES800" s="15" t="s">
        <v>137</v>
      </c>
      <c r="ET800" s="15" t="s">
        <v>137</v>
      </c>
      <c r="EU800" s="15" t="s">
        <v>137</v>
      </c>
      <c r="EV800" s="15" t="s">
        <v>137</v>
      </c>
      <c r="EW800" s="15" t="s">
        <v>137</v>
      </c>
      <c r="EX800" s="15" t="s">
        <v>137</v>
      </c>
      <c r="EY800" s="15" t="s">
        <v>137</v>
      </c>
      <c r="EZ800" s="15" t="s">
        <v>137</v>
      </c>
      <c r="FA800" s="15" t="s">
        <v>137</v>
      </c>
      <c r="FB800" s="15">
        <f t="shared" si="1601"/>
        <v>0</v>
      </c>
      <c r="FC800" s="15">
        <f t="shared" si="1601"/>
        <v>0</v>
      </c>
      <c r="FD800" s="15">
        <f t="shared" si="1601"/>
        <v>0</v>
      </c>
      <c r="FE800" s="15">
        <f t="shared" si="1601"/>
        <v>0</v>
      </c>
      <c r="FF800" s="15">
        <f t="shared" si="1601"/>
        <v>0</v>
      </c>
      <c r="FG800" s="15">
        <f t="shared" si="1601"/>
        <v>0</v>
      </c>
      <c r="FH800" s="15">
        <f t="shared" si="1601"/>
        <v>0</v>
      </c>
      <c r="FI800" s="15">
        <f t="shared" si="1601"/>
        <v>0</v>
      </c>
      <c r="FJ800" s="15">
        <f t="shared" si="1601"/>
        <v>0</v>
      </c>
      <c r="FK800" s="15">
        <f t="shared" si="1601"/>
        <v>0</v>
      </c>
      <c r="FL800" s="15">
        <f t="shared" si="1601"/>
        <v>0</v>
      </c>
      <c r="FM800" s="15">
        <f t="shared" si="1602"/>
        <v>0</v>
      </c>
      <c r="FN800" s="15">
        <f t="shared" si="1602"/>
        <v>0</v>
      </c>
      <c r="FO800" s="15">
        <f t="shared" si="1602"/>
        <v>0</v>
      </c>
      <c r="FP800" s="15">
        <f t="shared" si="1602"/>
        <v>0</v>
      </c>
      <c r="FQ800" s="15">
        <f t="shared" si="1602"/>
        <v>0</v>
      </c>
      <c r="FR800" s="15">
        <f t="shared" si="1602"/>
        <v>1</v>
      </c>
      <c r="FS800" s="15">
        <f t="shared" si="1602"/>
        <v>0</v>
      </c>
      <c r="FT800" s="15">
        <f t="shared" si="1602"/>
        <v>0</v>
      </c>
      <c r="FU800" s="15">
        <f t="shared" si="1602"/>
        <v>0</v>
      </c>
      <c r="FV800" s="15">
        <f t="shared" si="1602"/>
        <v>0</v>
      </c>
      <c r="FW800" s="15">
        <f t="shared" si="1602"/>
        <v>0</v>
      </c>
      <c r="FX800" s="49" t="s">
        <v>2728</v>
      </c>
    </row>
    <row r="801" spans="1:180" s="42" customFormat="1" ht="31.5" x14ac:dyDescent="0.25">
      <c r="A801" s="38" t="s">
        <v>679</v>
      </c>
      <c r="B801" s="13" t="s">
        <v>2567</v>
      </c>
      <c r="C801" s="14" t="s">
        <v>2568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f t="shared" si="1603"/>
        <v>0</v>
      </c>
      <c r="P801" s="15">
        <f t="shared" si="1603"/>
        <v>0</v>
      </c>
      <c r="Q801" s="15">
        <f t="shared" si="1603"/>
        <v>0</v>
      </c>
      <c r="R801" s="15">
        <f t="shared" si="1603"/>
        <v>0</v>
      </c>
      <c r="S801" s="15">
        <f t="shared" si="1603"/>
        <v>0</v>
      </c>
      <c r="T801" s="15">
        <v>8</v>
      </c>
      <c r="U801" s="15">
        <f t="shared" si="1604"/>
        <v>0</v>
      </c>
      <c r="V801" s="15">
        <f t="shared" si="1595"/>
        <v>0</v>
      </c>
      <c r="W801" s="15">
        <f t="shared" si="1596"/>
        <v>0</v>
      </c>
      <c r="X801" s="15">
        <f t="shared" si="1597"/>
        <v>0</v>
      </c>
      <c r="Y801" s="15">
        <f t="shared" si="1598"/>
        <v>0</v>
      </c>
      <c r="Z801" s="15">
        <v>0</v>
      </c>
      <c r="AA801" s="15">
        <v>0</v>
      </c>
      <c r="AB801" s="15">
        <v>0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v>0</v>
      </c>
      <c r="BE801" s="15">
        <v>0</v>
      </c>
      <c r="BF801" s="15">
        <v>0</v>
      </c>
      <c r="BG801" s="15">
        <v>0</v>
      </c>
      <c r="BH801" s="15">
        <v>0</v>
      </c>
      <c r="BI801" s="15">
        <v>0</v>
      </c>
      <c r="BJ801" s="15">
        <v>0</v>
      </c>
      <c r="BK801" s="15">
        <v>0</v>
      </c>
      <c r="BL801" s="15">
        <v>0</v>
      </c>
      <c r="BM801" s="15">
        <v>0</v>
      </c>
      <c r="BN801" s="15">
        <v>0</v>
      </c>
      <c r="BO801" s="15">
        <v>0</v>
      </c>
      <c r="BP801" s="15">
        <v>0</v>
      </c>
      <c r="BQ801" s="15">
        <v>0</v>
      </c>
      <c r="BR801" s="15">
        <v>0</v>
      </c>
      <c r="BS801" s="15">
        <v>0</v>
      </c>
      <c r="BT801" s="15">
        <v>0</v>
      </c>
      <c r="BU801" s="15">
        <v>0</v>
      </c>
      <c r="BV801" s="15">
        <v>0</v>
      </c>
      <c r="BW801" s="15">
        <v>0</v>
      </c>
      <c r="BX801" s="15">
        <v>0</v>
      </c>
      <c r="BY801" s="15">
        <v>0</v>
      </c>
      <c r="BZ801" s="15">
        <v>0</v>
      </c>
      <c r="CA801" s="15">
        <v>0</v>
      </c>
      <c r="CB801" s="15">
        <v>0</v>
      </c>
      <c r="CC801" s="15">
        <v>0</v>
      </c>
      <c r="CD801" s="15">
        <v>0</v>
      </c>
      <c r="CE801" s="15">
        <v>0</v>
      </c>
      <c r="CF801" s="15">
        <v>0</v>
      </c>
      <c r="CG801" s="15">
        <v>0</v>
      </c>
      <c r="CH801" s="15">
        <v>0</v>
      </c>
      <c r="CI801" s="15">
        <v>0</v>
      </c>
      <c r="CJ801" s="15">
        <v>0</v>
      </c>
      <c r="CK801" s="15">
        <v>0</v>
      </c>
      <c r="CL801" s="15">
        <v>0</v>
      </c>
      <c r="CM801" s="15">
        <v>0</v>
      </c>
      <c r="CN801" s="15">
        <v>0</v>
      </c>
      <c r="CO801" s="15">
        <v>0</v>
      </c>
      <c r="CP801" s="15">
        <v>0</v>
      </c>
      <c r="CQ801" s="15">
        <v>0</v>
      </c>
      <c r="CR801" s="15">
        <v>0</v>
      </c>
      <c r="CS801" s="15">
        <v>0</v>
      </c>
      <c r="CT801" s="15">
        <v>0</v>
      </c>
      <c r="CU801" s="15">
        <v>0</v>
      </c>
      <c r="CV801" s="15">
        <v>0</v>
      </c>
      <c r="CW801" s="15">
        <v>0</v>
      </c>
      <c r="CX801" s="15">
        <v>0</v>
      </c>
      <c r="CY801" s="15">
        <v>0</v>
      </c>
      <c r="CZ801" s="15">
        <v>0</v>
      </c>
      <c r="DA801" s="15">
        <v>0</v>
      </c>
      <c r="DB801" s="15">
        <v>0</v>
      </c>
      <c r="DC801" s="15">
        <v>0</v>
      </c>
      <c r="DD801" s="15">
        <v>0</v>
      </c>
      <c r="DE801" s="15">
        <v>0</v>
      </c>
      <c r="DF801" s="15">
        <v>0</v>
      </c>
      <c r="DG801" s="15">
        <v>0</v>
      </c>
      <c r="DH801" s="15">
        <v>0</v>
      </c>
      <c r="DI801" s="15">
        <v>0</v>
      </c>
      <c r="DJ801" s="15">
        <v>0</v>
      </c>
      <c r="DK801" s="15">
        <v>0</v>
      </c>
      <c r="DL801" s="15">
        <v>0</v>
      </c>
      <c r="DM801" s="15">
        <v>0</v>
      </c>
      <c r="DN801" s="15">
        <v>0</v>
      </c>
      <c r="DO801" s="15">
        <v>0</v>
      </c>
      <c r="DP801" s="15">
        <v>0</v>
      </c>
      <c r="DQ801" s="15">
        <v>0</v>
      </c>
      <c r="DR801" s="15">
        <v>0</v>
      </c>
      <c r="DS801" s="15">
        <v>0</v>
      </c>
      <c r="DT801" s="15">
        <v>0</v>
      </c>
      <c r="DU801" s="15">
        <v>0</v>
      </c>
      <c r="DV801" s="15">
        <v>0</v>
      </c>
      <c r="DW801" s="15">
        <v>0</v>
      </c>
      <c r="DX801" s="15">
        <v>0</v>
      </c>
      <c r="DY801" s="15">
        <v>0</v>
      </c>
      <c r="DZ801" s="15">
        <v>0</v>
      </c>
      <c r="EA801" s="15">
        <v>0</v>
      </c>
      <c r="EB801" s="15">
        <v>0</v>
      </c>
      <c r="EC801" s="15">
        <v>0</v>
      </c>
      <c r="ED801" s="15">
        <v>0</v>
      </c>
      <c r="EE801" s="15">
        <v>0</v>
      </c>
      <c r="EF801" s="15">
        <v>0</v>
      </c>
      <c r="EG801" s="15">
        <v>0</v>
      </c>
      <c r="EH801" s="15">
        <v>0</v>
      </c>
      <c r="EI801" s="15">
        <v>0</v>
      </c>
      <c r="EJ801" s="15">
        <v>0</v>
      </c>
      <c r="EK801" s="15">
        <v>1</v>
      </c>
      <c r="EL801" s="15">
        <v>0</v>
      </c>
      <c r="EM801" s="15">
        <v>0</v>
      </c>
      <c r="EN801" s="15">
        <v>0</v>
      </c>
      <c r="EO801" s="15">
        <v>0</v>
      </c>
      <c r="EP801" s="15">
        <v>0</v>
      </c>
      <c r="EQ801" s="15" t="s">
        <v>137</v>
      </c>
      <c r="ER801" s="15" t="s">
        <v>137</v>
      </c>
      <c r="ES801" s="15" t="s">
        <v>137</v>
      </c>
      <c r="ET801" s="15" t="s">
        <v>137</v>
      </c>
      <c r="EU801" s="15" t="s">
        <v>137</v>
      </c>
      <c r="EV801" s="15" t="s">
        <v>137</v>
      </c>
      <c r="EW801" s="15" t="s">
        <v>137</v>
      </c>
      <c r="EX801" s="15" t="s">
        <v>137</v>
      </c>
      <c r="EY801" s="15" t="s">
        <v>137</v>
      </c>
      <c r="EZ801" s="15" t="s">
        <v>137</v>
      </c>
      <c r="FA801" s="15" t="s">
        <v>137</v>
      </c>
      <c r="FB801" s="15">
        <f t="shared" si="1601"/>
        <v>0</v>
      </c>
      <c r="FC801" s="15">
        <f t="shared" si="1601"/>
        <v>0</v>
      </c>
      <c r="FD801" s="15">
        <f t="shared" si="1601"/>
        <v>0</v>
      </c>
      <c r="FE801" s="15">
        <f t="shared" si="1601"/>
        <v>0</v>
      </c>
      <c r="FF801" s="15">
        <f t="shared" si="1601"/>
        <v>0</v>
      </c>
      <c r="FG801" s="15">
        <f t="shared" si="1601"/>
        <v>1</v>
      </c>
      <c r="FH801" s="15">
        <f t="shared" si="1601"/>
        <v>0</v>
      </c>
      <c r="FI801" s="15">
        <f t="shared" si="1601"/>
        <v>0</v>
      </c>
      <c r="FJ801" s="15">
        <f t="shared" si="1601"/>
        <v>0</v>
      </c>
      <c r="FK801" s="15">
        <f t="shared" si="1601"/>
        <v>0</v>
      </c>
      <c r="FL801" s="15">
        <f t="shared" si="1601"/>
        <v>0</v>
      </c>
      <c r="FM801" s="15">
        <f t="shared" si="1602"/>
        <v>0</v>
      </c>
      <c r="FN801" s="15">
        <f t="shared" si="1602"/>
        <v>0</v>
      </c>
      <c r="FO801" s="15">
        <f t="shared" si="1602"/>
        <v>0</v>
      </c>
      <c r="FP801" s="15">
        <f t="shared" si="1602"/>
        <v>0</v>
      </c>
      <c r="FQ801" s="15">
        <f t="shared" si="1602"/>
        <v>0</v>
      </c>
      <c r="FR801" s="15">
        <f t="shared" si="1602"/>
        <v>1</v>
      </c>
      <c r="FS801" s="15">
        <f t="shared" si="1602"/>
        <v>0</v>
      </c>
      <c r="FT801" s="15">
        <f t="shared" si="1602"/>
        <v>0</v>
      </c>
      <c r="FU801" s="15">
        <f t="shared" si="1602"/>
        <v>0</v>
      </c>
      <c r="FV801" s="15">
        <f t="shared" si="1602"/>
        <v>0</v>
      </c>
      <c r="FW801" s="15">
        <f t="shared" si="1602"/>
        <v>0</v>
      </c>
      <c r="FX801" s="49" t="s">
        <v>2729</v>
      </c>
    </row>
    <row r="802" spans="1:180" s="42" customFormat="1" ht="63" x14ac:dyDescent="0.25">
      <c r="A802" s="38" t="s">
        <v>679</v>
      </c>
      <c r="B802" s="13" t="s">
        <v>2004</v>
      </c>
      <c r="C802" s="17" t="s">
        <v>714</v>
      </c>
      <c r="D802" s="15">
        <v>0</v>
      </c>
      <c r="E802" s="15">
        <v>0</v>
      </c>
      <c r="F802" s="15">
        <v>0</v>
      </c>
      <c r="G802" s="15">
        <v>0</v>
      </c>
      <c r="H802" s="15">
        <v>0</v>
      </c>
      <c r="I802" s="15">
        <v>2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f t="shared" si="1603"/>
        <v>0</v>
      </c>
      <c r="P802" s="15">
        <f t="shared" si="1603"/>
        <v>0</v>
      </c>
      <c r="Q802" s="15">
        <f t="shared" si="1603"/>
        <v>0</v>
      </c>
      <c r="R802" s="15">
        <f t="shared" si="1603"/>
        <v>0</v>
      </c>
      <c r="S802" s="15">
        <f t="shared" si="1603"/>
        <v>0</v>
      </c>
      <c r="T802" s="15">
        <f>AP802+BL802+CH802+DD802+DZ802+EK802</f>
        <v>4</v>
      </c>
      <c r="U802" s="15">
        <f t="shared" si="1604"/>
        <v>0</v>
      </c>
      <c r="V802" s="15">
        <f t="shared" si="1595"/>
        <v>0</v>
      </c>
      <c r="W802" s="15">
        <f t="shared" si="1596"/>
        <v>0</v>
      </c>
      <c r="X802" s="15">
        <f t="shared" si="1597"/>
        <v>0</v>
      </c>
      <c r="Y802" s="15">
        <f t="shared" si="1598"/>
        <v>0</v>
      </c>
      <c r="Z802" s="15">
        <v>0</v>
      </c>
      <c r="AA802" s="15">
        <v>0</v>
      </c>
      <c r="AB802" s="15">
        <v>0</v>
      </c>
      <c r="AC802" s="15">
        <v>0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0</v>
      </c>
      <c r="AL802" s="15">
        <v>0</v>
      </c>
      <c r="AM802" s="15">
        <v>0</v>
      </c>
      <c r="AN802" s="15">
        <v>0</v>
      </c>
      <c r="AO802" s="15">
        <v>0</v>
      </c>
      <c r="AP802" s="15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15">
        <v>0</v>
      </c>
      <c r="AX802" s="15">
        <v>0</v>
      </c>
      <c r="AY802" s="15">
        <v>0</v>
      </c>
      <c r="AZ802" s="15">
        <v>0</v>
      </c>
      <c r="BA802" s="15">
        <v>1</v>
      </c>
      <c r="BB802" s="15">
        <v>0</v>
      </c>
      <c r="BC802" s="15">
        <v>0</v>
      </c>
      <c r="BD802" s="15">
        <v>0</v>
      </c>
      <c r="BE802" s="15">
        <v>0</v>
      </c>
      <c r="BF802" s="15">
        <v>0</v>
      </c>
      <c r="BG802" s="15">
        <v>0</v>
      </c>
      <c r="BH802" s="15">
        <v>0</v>
      </c>
      <c r="BI802" s="15">
        <v>0</v>
      </c>
      <c r="BJ802" s="15">
        <v>0</v>
      </c>
      <c r="BK802" s="15">
        <v>0</v>
      </c>
      <c r="BL802" s="15">
        <v>0</v>
      </c>
      <c r="BM802" s="15">
        <v>0</v>
      </c>
      <c r="BN802" s="15">
        <v>0</v>
      </c>
      <c r="BO802" s="15">
        <v>0</v>
      </c>
      <c r="BP802" s="15">
        <v>0</v>
      </c>
      <c r="BQ802" s="15">
        <v>0</v>
      </c>
      <c r="BR802" s="15">
        <v>0</v>
      </c>
      <c r="BS802" s="15">
        <v>0</v>
      </c>
      <c r="BT802" s="15">
        <v>0</v>
      </c>
      <c r="BU802" s="15">
        <v>0</v>
      </c>
      <c r="BV802" s="15">
        <v>0</v>
      </c>
      <c r="BW802" s="15">
        <v>0</v>
      </c>
      <c r="BX802" s="15">
        <v>0</v>
      </c>
      <c r="BY802" s="15">
        <v>0</v>
      </c>
      <c r="BZ802" s="15">
        <v>0</v>
      </c>
      <c r="CA802" s="15">
        <v>0</v>
      </c>
      <c r="CB802" s="15">
        <v>0</v>
      </c>
      <c r="CC802" s="15">
        <v>0</v>
      </c>
      <c r="CD802" s="15">
        <v>0</v>
      </c>
      <c r="CE802" s="15">
        <v>0</v>
      </c>
      <c r="CF802" s="15">
        <v>0</v>
      </c>
      <c r="CG802" s="15">
        <v>0</v>
      </c>
      <c r="CH802" s="15">
        <v>0</v>
      </c>
      <c r="CI802" s="15">
        <v>0</v>
      </c>
      <c r="CJ802" s="15">
        <v>0</v>
      </c>
      <c r="CK802" s="15">
        <v>0</v>
      </c>
      <c r="CL802" s="15">
        <v>0</v>
      </c>
      <c r="CM802" s="15">
        <v>0</v>
      </c>
      <c r="CN802" s="15">
        <v>0</v>
      </c>
      <c r="CO802" s="15">
        <v>0</v>
      </c>
      <c r="CP802" s="15">
        <v>0</v>
      </c>
      <c r="CQ802" s="15">
        <v>0</v>
      </c>
      <c r="CR802" s="15">
        <v>0</v>
      </c>
      <c r="CS802" s="15">
        <v>0</v>
      </c>
      <c r="CT802" s="15">
        <v>0</v>
      </c>
      <c r="CU802" s="15">
        <v>0</v>
      </c>
      <c r="CV802" s="15">
        <v>0</v>
      </c>
      <c r="CW802" s="15">
        <v>0</v>
      </c>
      <c r="CX802" s="15">
        <v>0</v>
      </c>
      <c r="CY802" s="15">
        <v>0</v>
      </c>
      <c r="CZ802" s="15">
        <v>0</v>
      </c>
      <c r="DA802" s="15">
        <v>0</v>
      </c>
      <c r="DB802" s="15">
        <v>0</v>
      </c>
      <c r="DC802" s="15">
        <v>0</v>
      </c>
      <c r="DD802" s="15">
        <v>0</v>
      </c>
      <c r="DE802" s="15">
        <v>0</v>
      </c>
      <c r="DF802" s="15">
        <v>0</v>
      </c>
      <c r="DG802" s="15">
        <v>0</v>
      </c>
      <c r="DH802" s="15">
        <v>0</v>
      </c>
      <c r="DI802" s="15">
        <v>0</v>
      </c>
      <c r="DJ802" s="15">
        <v>0</v>
      </c>
      <c r="DK802" s="15">
        <v>0</v>
      </c>
      <c r="DL802" s="15">
        <v>0</v>
      </c>
      <c r="DM802" s="15">
        <v>0</v>
      </c>
      <c r="DN802" s="15">
        <v>0</v>
      </c>
      <c r="DO802" s="15">
        <v>1</v>
      </c>
      <c r="DP802" s="15">
        <v>0</v>
      </c>
      <c r="DQ802" s="15">
        <v>0</v>
      </c>
      <c r="DR802" s="15">
        <v>0</v>
      </c>
      <c r="DS802" s="15">
        <v>0</v>
      </c>
      <c r="DT802" s="15">
        <v>0</v>
      </c>
      <c r="DU802" s="36">
        <v>0</v>
      </c>
      <c r="DV802" s="36">
        <v>0</v>
      </c>
      <c r="DW802" s="36">
        <v>0</v>
      </c>
      <c r="DX802" s="36">
        <v>0</v>
      </c>
      <c r="DY802" s="36">
        <v>0</v>
      </c>
      <c r="DZ802" s="36">
        <v>2</v>
      </c>
      <c r="EA802" s="36">
        <v>0</v>
      </c>
      <c r="EB802" s="36">
        <v>0</v>
      </c>
      <c r="EC802" s="36">
        <v>0</v>
      </c>
      <c r="ED802" s="36">
        <v>0</v>
      </c>
      <c r="EE802" s="36">
        <v>0</v>
      </c>
      <c r="EF802" s="15">
        <v>0</v>
      </c>
      <c r="EG802" s="15">
        <v>0</v>
      </c>
      <c r="EH802" s="15">
        <v>0</v>
      </c>
      <c r="EI802" s="15">
        <v>0</v>
      </c>
      <c r="EJ802" s="15">
        <v>0</v>
      </c>
      <c r="EK802" s="15">
        <v>2</v>
      </c>
      <c r="EL802" s="15">
        <v>0</v>
      </c>
      <c r="EM802" s="15">
        <v>0</v>
      </c>
      <c r="EN802" s="15">
        <v>0</v>
      </c>
      <c r="EO802" s="15">
        <v>0</v>
      </c>
      <c r="EP802" s="15">
        <v>0</v>
      </c>
      <c r="EQ802" s="15" t="s">
        <v>137</v>
      </c>
      <c r="ER802" s="15" t="s">
        <v>137</v>
      </c>
      <c r="ES802" s="15" t="s">
        <v>137</v>
      </c>
      <c r="ET802" s="15" t="s">
        <v>137</v>
      </c>
      <c r="EU802" s="15" t="s">
        <v>137</v>
      </c>
      <c r="EV802" s="15" t="s">
        <v>137</v>
      </c>
      <c r="EW802" s="15" t="s">
        <v>137</v>
      </c>
      <c r="EX802" s="15" t="s">
        <v>137</v>
      </c>
      <c r="EY802" s="15" t="s">
        <v>137</v>
      </c>
      <c r="EZ802" s="15" t="s">
        <v>137</v>
      </c>
      <c r="FA802" s="15" t="s">
        <v>137</v>
      </c>
      <c r="FB802" s="15">
        <f t="shared" si="1601"/>
        <v>0</v>
      </c>
      <c r="FC802" s="15">
        <f t="shared" si="1601"/>
        <v>0</v>
      </c>
      <c r="FD802" s="15">
        <f t="shared" si="1601"/>
        <v>0</v>
      </c>
      <c r="FE802" s="15">
        <f t="shared" si="1601"/>
        <v>0</v>
      </c>
      <c r="FF802" s="15">
        <f t="shared" si="1601"/>
        <v>0</v>
      </c>
      <c r="FG802" s="15">
        <f t="shared" si="1601"/>
        <v>4</v>
      </c>
      <c r="FH802" s="15">
        <f t="shared" si="1601"/>
        <v>0</v>
      </c>
      <c r="FI802" s="15">
        <f t="shared" si="1601"/>
        <v>0</v>
      </c>
      <c r="FJ802" s="15">
        <f t="shared" si="1601"/>
        <v>0</v>
      </c>
      <c r="FK802" s="15">
        <f t="shared" si="1601"/>
        <v>0</v>
      </c>
      <c r="FL802" s="15">
        <f t="shared" si="1601"/>
        <v>0</v>
      </c>
      <c r="FM802" s="15">
        <f t="shared" si="1602"/>
        <v>0</v>
      </c>
      <c r="FN802" s="15">
        <f t="shared" si="1602"/>
        <v>0</v>
      </c>
      <c r="FO802" s="15">
        <f t="shared" si="1602"/>
        <v>0</v>
      </c>
      <c r="FP802" s="15">
        <f t="shared" si="1602"/>
        <v>0</v>
      </c>
      <c r="FQ802" s="15">
        <f t="shared" si="1602"/>
        <v>0</v>
      </c>
      <c r="FR802" s="15">
        <f t="shared" si="1602"/>
        <v>4</v>
      </c>
      <c r="FS802" s="15">
        <f t="shared" si="1602"/>
        <v>0</v>
      </c>
      <c r="FT802" s="15">
        <f t="shared" si="1602"/>
        <v>0</v>
      </c>
      <c r="FU802" s="15">
        <f t="shared" si="1602"/>
        <v>0</v>
      </c>
      <c r="FV802" s="15">
        <f t="shared" si="1602"/>
        <v>0</v>
      </c>
      <c r="FW802" s="15">
        <f t="shared" si="1602"/>
        <v>0</v>
      </c>
      <c r="FX802" s="52" t="s">
        <v>2788</v>
      </c>
    </row>
    <row r="803" spans="1:180" s="42" customFormat="1" ht="63" x14ac:dyDescent="0.25">
      <c r="A803" s="38" t="s">
        <v>679</v>
      </c>
      <c r="B803" s="13" t="s">
        <v>2005</v>
      </c>
      <c r="C803" s="17" t="s">
        <v>715</v>
      </c>
      <c r="D803" s="15">
        <v>0</v>
      </c>
      <c r="E803" s="15">
        <v>0</v>
      </c>
      <c r="F803" s="15">
        <v>0</v>
      </c>
      <c r="G803" s="15">
        <v>0</v>
      </c>
      <c r="H803" s="15">
        <v>0</v>
      </c>
      <c r="I803" s="15">
        <v>2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5">
        <f t="shared" si="1603"/>
        <v>0</v>
      </c>
      <c r="P803" s="15">
        <f t="shared" si="1603"/>
        <v>0</v>
      </c>
      <c r="Q803" s="15">
        <f t="shared" si="1603"/>
        <v>0</v>
      </c>
      <c r="R803" s="15">
        <f t="shared" si="1603"/>
        <v>0</v>
      </c>
      <c r="S803" s="15">
        <f t="shared" si="1603"/>
        <v>0</v>
      </c>
      <c r="T803" s="15">
        <f>AP803+BL803+CH803+DD803+DZ803+EK803</f>
        <v>4</v>
      </c>
      <c r="U803" s="15">
        <f t="shared" si="1604"/>
        <v>0</v>
      </c>
      <c r="V803" s="15">
        <f t="shared" si="1595"/>
        <v>0</v>
      </c>
      <c r="W803" s="15">
        <f t="shared" si="1596"/>
        <v>0</v>
      </c>
      <c r="X803" s="15">
        <f t="shared" si="1597"/>
        <v>0</v>
      </c>
      <c r="Y803" s="15">
        <f t="shared" si="1598"/>
        <v>0</v>
      </c>
      <c r="Z803" s="15">
        <v>0</v>
      </c>
      <c r="AA803" s="15">
        <v>0</v>
      </c>
      <c r="AB803" s="15">
        <v>0</v>
      </c>
      <c r="AC803" s="15">
        <v>0</v>
      </c>
      <c r="AD803" s="15">
        <v>0</v>
      </c>
      <c r="AE803" s="15">
        <v>0</v>
      </c>
      <c r="AF803" s="15">
        <v>0</v>
      </c>
      <c r="AG803" s="15">
        <v>0</v>
      </c>
      <c r="AH803" s="15">
        <v>0</v>
      </c>
      <c r="AI803" s="15">
        <v>0</v>
      </c>
      <c r="AJ803" s="15">
        <v>0</v>
      </c>
      <c r="AK803" s="15">
        <v>0</v>
      </c>
      <c r="AL803" s="15">
        <v>0</v>
      </c>
      <c r="AM803" s="15">
        <v>0</v>
      </c>
      <c r="AN803" s="15">
        <v>0</v>
      </c>
      <c r="AO803" s="15">
        <v>0</v>
      </c>
      <c r="AP803" s="15">
        <v>0</v>
      </c>
      <c r="AQ803" s="15">
        <v>0</v>
      </c>
      <c r="AR803" s="15">
        <v>0</v>
      </c>
      <c r="AS803" s="15">
        <v>0</v>
      </c>
      <c r="AT803" s="15">
        <v>0</v>
      </c>
      <c r="AU803" s="15">
        <v>0</v>
      </c>
      <c r="AV803" s="15">
        <v>0</v>
      </c>
      <c r="AW803" s="15">
        <v>0</v>
      </c>
      <c r="AX803" s="15">
        <v>0</v>
      </c>
      <c r="AY803" s="15">
        <v>0</v>
      </c>
      <c r="AZ803" s="15">
        <v>0</v>
      </c>
      <c r="BA803" s="15">
        <v>0</v>
      </c>
      <c r="BB803" s="15">
        <v>0</v>
      </c>
      <c r="BC803" s="15">
        <v>0</v>
      </c>
      <c r="BD803" s="15">
        <v>0</v>
      </c>
      <c r="BE803" s="15">
        <v>0</v>
      </c>
      <c r="BF803" s="15">
        <v>0</v>
      </c>
      <c r="BG803" s="15">
        <v>0</v>
      </c>
      <c r="BH803" s="15">
        <v>0</v>
      </c>
      <c r="BI803" s="15">
        <v>0</v>
      </c>
      <c r="BJ803" s="15">
        <v>0</v>
      </c>
      <c r="BK803" s="15">
        <v>0</v>
      </c>
      <c r="BL803" s="15">
        <v>0</v>
      </c>
      <c r="BM803" s="15">
        <v>0</v>
      </c>
      <c r="BN803" s="15">
        <v>0</v>
      </c>
      <c r="BO803" s="15">
        <v>0</v>
      </c>
      <c r="BP803" s="15">
        <v>0</v>
      </c>
      <c r="BQ803" s="15">
        <v>0</v>
      </c>
      <c r="BR803" s="15">
        <v>0</v>
      </c>
      <c r="BS803" s="15">
        <v>0</v>
      </c>
      <c r="BT803" s="15">
        <v>0</v>
      </c>
      <c r="BU803" s="15">
        <v>0</v>
      </c>
      <c r="BV803" s="15">
        <v>0</v>
      </c>
      <c r="BW803" s="15">
        <v>2</v>
      </c>
      <c r="BX803" s="15">
        <v>0</v>
      </c>
      <c r="BY803" s="15">
        <v>0</v>
      </c>
      <c r="BZ803" s="15">
        <v>0</v>
      </c>
      <c r="CA803" s="15">
        <v>0</v>
      </c>
      <c r="CB803" s="15">
        <v>0</v>
      </c>
      <c r="CC803" s="15">
        <v>0</v>
      </c>
      <c r="CD803" s="15">
        <v>0</v>
      </c>
      <c r="CE803" s="15">
        <v>0</v>
      </c>
      <c r="CF803" s="15">
        <v>0</v>
      </c>
      <c r="CG803" s="15">
        <v>0</v>
      </c>
      <c r="CH803" s="15">
        <v>0</v>
      </c>
      <c r="CI803" s="15">
        <v>0</v>
      </c>
      <c r="CJ803" s="15">
        <v>0</v>
      </c>
      <c r="CK803" s="15">
        <v>0</v>
      </c>
      <c r="CL803" s="15">
        <v>0</v>
      </c>
      <c r="CM803" s="15">
        <v>0</v>
      </c>
      <c r="CN803" s="15">
        <v>0</v>
      </c>
      <c r="CO803" s="15">
        <v>0</v>
      </c>
      <c r="CP803" s="15">
        <v>0</v>
      </c>
      <c r="CQ803" s="15">
        <v>0</v>
      </c>
      <c r="CR803" s="15">
        <v>0</v>
      </c>
      <c r="CS803" s="15">
        <v>0</v>
      </c>
      <c r="CT803" s="15">
        <v>0</v>
      </c>
      <c r="CU803" s="15">
        <v>0</v>
      </c>
      <c r="CV803" s="15">
        <v>0</v>
      </c>
      <c r="CW803" s="15">
        <v>0</v>
      </c>
      <c r="CX803" s="15">
        <v>0</v>
      </c>
      <c r="CY803" s="15">
        <v>0</v>
      </c>
      <c r="CZ803" s="15">
        <v>0</v>
      </c>
      <c r="DA803" s="15">
        <v>0</v>
      </c>
      <c r="DB803" s="15">
        <v>0</v>
      </c>
      <c r="DC803" s="15">
        <v>0</v>
      </c>
      <c r="DD803" s="15">
        <v>0</v>
      </c>
      <c r="DE803" s="15">
        <v>0</v>
      </c>
      <c r="DF803" s="15">
        <v>0</v>
      </c>
      <c r="DG803" s="15">
        <v>0</v>
      </c>
      <c r="DH803" s="15">
        <v>0</v>
      </c>
      <c r="DI803" s="15">
        <v>0</v>
      </c>
      <c r="DJ803" s="15">
        <v>0</v>
      </c>
      <c r="DK803" s="15">
        <v>0</v>
      </c>
      <c r="DL803" s="15">
        <v>0</v>
      </c>
      <c r="DM803" s="15">
        <v>0</v>
      </c>
      <c r="DN803" s="15">
        <v>0</v>
      </c>
      <c r="DO803" s="15">
        <v>0</v>
      </c>
      <c r="DP803" s="15">
        <v>0</v>
      </c>
      <c r="DQ803" s="15">
        <v>0</v>
      </c>
      <c r="DR803" s="15">
        <v>0</v>
      </c>
      <c r="DS803" s="15">
        <v>0</v>
      </c>
      <c r="DT803" s="15">
        <v>0</v>
      </c>
      <c r="DU803" s="15">
        <v>0</v>
      </c>
      <c r="DV803" s="15">
        <v>0</v>
      </c>
      <c r="DW803" s="15">
        <v>0</v>
      </c>
      <c r="DX803" s="15">
        <v>0</v>
      </c>
      <c r="DY803" s="15">
        <v>0</v>
      </c>
      <c r="DZ803" s="15">
        <v>0</v>
      </c>
      <c r="EA803" s="15">
        <v>0</v>
      </c>
      <c r="EB803" s="15">
        <v>0</v>
      </c>
      <c r="EC803" s="15">
        <v>0</v>
      </c>
      <c r="ED803" s="15">
        <v>0</v>
      </c>
      <c r="EE803" s="15">
        <v>0</v>
      </c>
      <c r="EF803" s="15">
        <v>0</v>
      </c>
      <c r="EG803" s="15">
        <v>0</v>
      </c>
      <c r="EH803" s="15">
        <v>0</v>
      </c>
      <c r="EI803" s="15">
        <v>0</v>
      </c>
      <c r="EJ803" s="15">
        <v>0</v>
      </c>
      <c r="EK803" s="15">
        <v>4</v>
      </c>
      <c r="EL803" s="15">
        <v>0</v>
      </c>
      <c r="EM803" s="15">
        <v>0</v>
      </c>
      <c r="EN803" s="15">
        <v>0</v>
      </c>
      <c r="EO803" s="15">
        <v>0</v>
      </c>
      <c r="EP803" s="15">
        <v>0</v>
      </c>
      <c r="EQ803" s="15" t="s">
        <v>137</v>
      </c>
      <c r="ER803" s="15" t="s">
        <v>137</v>
      </c>
      <c r="ES803" s="15" t="s">
        <v>137</v>
      </c>
      <c r="ET803" s="15" t="s">
        <v>137</v>
      </c>
      <c r="EU803" s="15" t="s">
        <v>137</v>
      </c>
      <c r="EV803" s="15" t="s">
        <v>137</v>
      </c>
      <c r="EW803" s="15" t="s">
        <v>137</v>
      </c>
      <c r="EX803" s="15" t="s">
        <v>137</v>
      </c>
      <c r="EY803" s="15" t="s">
        <v>137</v>
      </c>
      <c r="EZ803" s="15" t="s">
        <v>137</v>
      </c>
      <c r="FA803" s="15" t="s">
        <v>137</v>
      </c>
      <c r="FB803" s="15">
        <f t="shared" si="1601"/>
        <v>0</v>
      </c>
      <c r="FC803" s="15">
        <f t="shared" si="1601"/>
        <v>0</v>
      </c>
      <c r="FD803" s="15">
        <f t="shared" si="1601"/>
        <v>0</v>
      </c>
      <c r="FE803" s="15">
        <f t="shared" si="1601"/>
        <v>0</v>
      </c>
      <c r="FF803" s="15">
        <f t="shared" si="1601"/>
        <v>0</v>
      </c>
      <c r="FG803" s="15">
        <f t="shared" si="1601"/>
        <v>6</v>
      </c>
      <c r="FH803" s="15">
        <f t="shared" si="1601"/>
        <v>0</v>
      </c>
      <c r="FI803" s="15">
        <f t="shared" si="1601"/>
        <v>0</v>
      </c>
      <c r="FJ803" s="15">
        <f t="shared" si="1601"/>
        <v>0</v>
      </c>
      <c r="FK803" s="15">
        <f t="shared" si="1601"/>
        <v>0</v>
      </c>
      <c r="FL803" s="15">
        <f t="shared" si="1601"/>
        <v>0</v>
      </c>
      <c r="FM803" s="15">
        <f t="shared" si="1602"/>
        <v>0</v>
      </c>
      <c r="FN803" s="15">
        <f t="shared" si="1602"/>
        <v>0</v>
      </c>
      <c r="FO803" s="15">
        <f t="shared" si="1602"/>
        <v>0</v>
      </c>
      <c r="FP803" s="15">
        <f t="shared" si="1602"/>
        <v>0</v>
      </c>
      <c r="FQ803" s="15">
        <f t="shared" si="1602"/>
        <v>0</v>
      </c>
      <c r="FR803" s="15">
        <f t="shared" si="1602"/>
        <v>4</v>
      </c>
      <c r="FS803" s="15">
        <f t="shared" si="1602"/>
        <v>0</v>
      </c>
      <c r="FT803" s="15">
        <f t="shared" si="1602"/>
        <v>0</v>
      </c>
      <c r="FU803" s="15">
        <f t="shared" si="1602"/>
        <v>0</v>
      </c>
      <c r="FV803" s="15">
        <f t="shared" si="1602"/>
        <v>0</v>
      </c>
      <c r="FW803" s="15">
        <f t="shared" si="1602"/>
        <v>0</v>
      </c>
      <c r="FX803" s="52" t="s">
        <v>2788</v>
      </c>
    </row>
    <row r="804" spans="1:180" s="69" customFormat="1" ht="31.5" x14ac:dyDescent="0.25">
      <c r="A804" s="8" t="s">
        <v>680</v>
      </c>
      <c r="B804" s="64" t="s">
        <v>205</v>
      </c>
      <c r="C804" s="68" t="s">
        <v>136</v>
      </c>
      <c r="D804" s="12">
        <f>SUM(D805)</f>
        <v>0</v>
      </c>
      <c r="E804" s="12">
        <f t="shared" ref="E804:BP804" si="1605">SUM(E805)</f>
        <v>0</v>
      </c>
      <c r="F804" s="12">
        <f t="shared" si="1605"/>
        <v>0</v>
      </c>
      <c r="G804" s="12">
        <f t="shared" si="1605"/>
        <v>0</v>
      </c>
      <c r="H804" s="12">
        <f t="shared" si="1605"/>
        <v>0</v>
      </c>
      <c r="I804" s="12">
        <f t="shared" si="1605"/>
        <v>1</v>
      </c>
      <c r="J804" s="12">
        <f t="shared" si="1605"/>
        <v>0</v>
      </c>
      <c r="K804" s="12">
        <f t="shared" si="1605"/>
        <v>0</v>
      </c>
      <c r="L804" s="12">
        <f t="shared" si="1605"/>
        <v>0</v>
      </c>
      <c r="M804" s="12">
        <f t="shared" si="1605"/>
        <v>0</v>
      </c>
      <c r="N804" s="12">
        <f t="shared" si="1605"/>
        <v>0</v>
      </c>
      <c r="O804" s="12">
        <f t="shared" si="1605"/>
        <v>0</v>
      </c>
      <c r="P804" s="12">
        <f t="shared" si="1605"/>
        <v>0</v>
      </c>
      <c r="Q804" s="12">
        <f t="shared" si="1605"/>
        <v>0</v>
      </c>
      <c r="R804" s="12">
        <f t="shared" si="1605"/>
        <v>0</v>
      </c>
      <c r="S804" s="12">
        <f t="shared" si="1605"/>
        <v>0</v>
      </c>
      <c r="T804" s="12">
        <f t="shared" si="1605"/>
        <v>1</v>
      </c>
      <c r="U804" s="12">
        <f t="shared" si="1605"/>
        <v>0</v>
      </c>
      <c r="V804" s="12">
        <f t="shared" si="1605"/>
        <v>0</v>
      </c>
      <c r="W804" s="12">
        <f t="shared" si="1605"/>
        <v>0</v>
      </c>
      <c r="X804" s="12">
        <f t="shared" si="1605"/>
        <v>0</v>
      </c>
      <c r="Y804" s="12">
        <f t="shared" si="1605"/>
        <v>0</v>
      </c>
      <c r="Z804" s="12">
        <f t="shared" si="1605"/>
        <v>0</v>
      </c>
      <c r="AA804" s="12">
        <f t="shared" si="1605"/>
        <v>0</v>
      </c>
      <c r="AB804" s="12">
        <f t="shared" si="1605"/>
        <v>0</v>
      </c>
      <c r="AC804" s="12">
        <f t="shared" si="1605"/>
        <v>0</v>
      </c>
      <c r="AD804" s="12">
        <f t="shared" si="1605"/>
        <v>0</v>
      </c>
      <c r="AE804" s="12">
        <f t="shared" si="1605"/>
        <v>0</v>
      </c>
      <c r="AF804" s="12">
        <f t="shared" si="1605"/>
        <v>0</v>
      </c>
      <c r="AG804" s="12">
        <f t="shared" si="1605"/>
        <v>0</v>
      </c>
      <c r="AH804" s="12">
        <f t="shared" si="1605"/>
        <v>0</v>
      </c>
      <c r="AI804" s="12">
        <f t="shared" si="1605"/>
        <v>0</v>
      </c>
      <c r="AJ804" s="12">
        <f t="shared" si="1605"/>
        <v>0</v>
      </c>
      <c r="AK804" s="37">
        <f t="shared" si="1605"/>
        <v>0</v>
      </c>
      <c r="AL804" s="37">
        <f t="shared" si="1605"/>
        <v>0</v>
      </c>
      <c r="AM804" s="37">
        <f t="shared" si="1605"/>
        <v>0</v>
      </c>
      <c r="AN804" s="37">
        <f t="shared" si="1605"/>
        <v>0</v>
      </c>
      <c r="AO804" s="37">
        <f t="shared" si="1605"/>
        <v>0</v>
      </c>
      <c r="AP804" s="37">
        <f t="shared" si="1605"/>
        <v>0</v>
      </c>
      <c r="AQ804" s="37">
        <f t="shared" si="1605"/>
        <v>0</v>
      </c>
      <c r="AR804" s="37">
        <f t="shared" si="1605"/>
        <v>0</v>
      </c>
      <c r="AS804" s="37">
        <f t="shared" si="1605"/>
        <v>0</v>
      </c>
      <c r="AT804" s="37">
        <f t="shared" si="1605"/>
        <v>0</v>
      </c>
      <c r="AU804" s="37">
        <f t="shared" si="1605"/>
        <v>0</v>
      </c>
      <c r="AV804" s="12">
        <f t="shared" si="1605"/>
        <v>0</v>
      </c>
      <c r="AW804" s="12">
        <f t="shared" si="1605"/>
        <v>0</v>
      </c>
      <c r="AX804" s="12">
        <f t="shared" si="1605"/>
        <v>0</v>
      </c>
      <c r="AY804" s="12">
        <f t="shared" si="1605"/>
        <v>0</v>
      </c>
      <c r="AZ804" s="12">
        <f t="shared" si="1605"/>
        <v>0</v>
      </c>
      <c r="BA804" s="12">
        <f t="shared" si="1605"/>
        <v>0</v>
      </c>
      <c r="BB804" s="12">
        <f t="shared" si="1605"/>
        <v>0</v>
      </c>
      <c r="BC804" s="12">
        <f t="shared" si="1605"/>
        <v>0</v>
      </c>
      <c r="BD804" s="12">
        <f t="shared" si="1605"/>
        <v>0</v>
      </c>
      <c r="BE804" s="12">
        <f t="shared" si="1605"/>
        <v>0</v>
      </c>
      <c r="BF804" s="12">
        <f t="shared" si="1605"/>
        <v>0</v>
      </c>
      <c r="BG804" s="37">
        <f t="shared" si="1605"/>
        <v>0</v>
      </c>
      <c r="BH804" s="37">
        <f t="shared" si="1605"/>
        <v>0</v>
      </c>
      <c r="BI804" s="37">
        <f t="shared" si="1605"/>
        <v>0</v>
      </c>
      <c r="BJ804" s="37">
        <f t="shared" si="1605"/>
        <v>0</v>
      </c>
      <c r="BK804" s="37">
        <f t="shared" si="1605"/>
        <v>0</v>
      </c>
      <c r="BL804" s="37">
        <f t="shared" si="1605"/>
        <v>0</v>
      </c>
      <c r="BM804" s="37">
        <f t="shared" si="1605"/>
        <v>0</v>
      </c>
      <c r="BN804" s="37">
        <f t="shared" si="1605"/>
        <v>0</v>
      </c>
      <c r="BO804" s="37">
        <f t="shared" si="1605"/>
        <v>0</v>
      </c>
      <c r="BP804" s="37">
        <f t="shared" si="1605"/>
        <v>0</v>
      </c>
      <c r="BQ804" s="37">
        <f t="shared" ref="BQ804:EB804" si="1606">SUM(BQ805)</f>
        <v>0</v>
      </c>
      <c r="BR804" s="12">
        <f t="shared" si="1606"/>
        <v>0</v>
      </c>
      <c r="BS804" s="12">
        <f t="shared" si="1606"/>
        <v>0</v>
      </c>
      <c r="BT804" s="12">
        <f t="shared" si="1606"/>
        <v>0</v>
      </c>
      <c r="BU804" s="12">
        <f t="shared" si="1606"/>
        <v>0</v>
      </c>
      <c r="BV804" s="12">
        <f t="shared" si="1606"/>
        <v>0</v>
      </c>
      <c r="BW804" s="12">
        <f t="shared" si="1606"/>
        <v>0</v>
      </c>
      <c r="BX804" s="12">
        <f t="shared" si="1606"/>
        <v>0</v>
      </c>
      <c r="BY804" s="12">
        <f t="shared" si="1606"/>
        <v>0</v>
      </c>
      <c r="BZ804" s="12">
        <f t="shared" si="1606"/>
        <v>0</v>
      </c>
      <c r="CA804" s="12">
        <f t="shared" si="1606"/>
        <v>0</v>
      </c>
      <c r="CB804" s="12">
        <f t="shared" si="1606"/>
        <v>0</v>
      </c>
      <c r="CC804" s="37">
        <f t="shared" si="1606"/>
        <v>0</v>
      </c>
      <c r="CD804" s="37">
        <f t="shared" si="1606"/>
        <v>0</v>
      </c>
      <c r="CE804" s="37">
        <f t="shared" si="1606"/>
        <v>0</v>
      </c>
      <c r="CF804" s="37">
        <f t="shared" si="1606"/>
        <v>0</v>
      </c>
      <c r="CG804" s="37">
        <f t="shared" si="1606"/>
        <v>0</v>
      </c>
      <c r="CH804" s="37">
        <f t="shared" si="1606"/>
        <v>0</v>
      </c>
      <c r="CI804" s="37">
        <f t="shared" si="1606"/>
        <v>0</v>
      </c>
      <c r="CJ804" s="37">
        <f t="shared" si="1606"/>
        <v>0</v>
      </c>
      <c r="CK804" s="37">
        <f t="shared" si="1606"/>
        <v>0</v>
      </c>
      <c r="CL804" s="37">
        <f t="shared" si="1606"/>
        <v>0</v>
      </c>
      <c r="CM804" s="37">
        <f t="shared" si="1606"/>
        <v>0</v>
      </c>
      <c r="CN804" s="12">
        <f t="shared" si="1606"/>
        <v>0</v>
      </c>
      <c r="CO804" s="12">
        <f t="shared" si="1606"/>
        <v>0</v>
      </c>
      <c r="CP804" s="12">
        <f t="shared" si="1606"/>
        <v>0</v>
      </c>
      <c r="CQ804" s="12">
        <f t="shared" si="1606"/>
        <v>0</v>
      </c>
      <c r="CR804" s="12">
        <f t="shared" si="1606"/>
        <v>0</v>
      </c>
      <c r="CS804" s="12">
        <f t="shared" si="1606"/>
        <v>1</v>
      </c>
      <c r="CT804" s="12">
        <f t="shared" si="1606"/>
        <v>0</v>
      </c>
      <c r="CU804" s="12">
        <f t="shared" si="1606"/>
        <v>0</v>
      </c>
      <c r="CV804" s="12">
        <f t="shared" si="1606"/>
        <v>0</v>
      </c>
      <c r="CW804" s="12">
        <f t="shared" si="1606"/>
        <v>0</v>
      </c>
      <c r="CX804" s="12">
        <f t="shared" si="1606"/>
        <v>0</v>
      </c>
      <c r="CY804" s="37">
        <f t="shared" si="1606"/>
        <v>0</v>
      </c>
      <c r="CZ804" s="37">
        <f t="shared" si="1606"/>
        <v>0</v>
      </c>
      <c r="DA804" s="37">
        <f t="shared" si="1606"/>
        <v>0</v>
      </c>
      <c r="DB804" s="37">
        <f t="shared" si="1606"/>
        <v>0</v>
      </c>
      <c r="DC804" s="37">
        <f t="shared" si="1606"/>
        <v>0</v>
      </c>
      <c r="DD804" s="37">
        <f t="shared" si="1606"/>
        <v>1</v>
      </c>
      <c r="DE804" s="37">
        <f t="shared" si="1606"/>
        <v>0</v>
      </c>
      <c r="DF804" s="37">
        <f t="shared" si="1606"/>
        <v>0</v>
      </c>
      <c r="DG804" s="37">
        <f t="shared" si="1606"/>
        <v>0</v>
      </c>
      <c r="DH804" s="37">
        <f t="shared" si="1606"/>
        <v>0</v>
      </c>
      <c r="DI804" s="37">
        <f t="shared" si="1606"/>
        <v>0</v>
      </c>
      <c r="DJ804" s="12">
        <f t="shared" si="1606"/>
        <v>0</v>
      </c>
      <c r="DK804" s="12">
        <f t="shared" si="1606"/>
        <v>0</v>
      </c>
      <c r="DL804" s="12">
        <f t="shared" si="1606"/>
        <v>0</v>
      </c>
      <c r="DM804" s="12">
        <f t="shared" si="1606"/>
        <v>0</v>
      </c>
      <c r="DN804" s="12">
        <f t="shared" si="1606"/>
        <v>0</v>
      </c>
      <c r="DO804" s="12">
        <f t="shared" si="1606"/>
        <v>0</v>
      </c>
      <c r="DP804" s="12">
        <f t="shared" si="1606"/>
        <v>0</v>
      </c>
      <c r="DQ804" s="12">
        <f t="shared" si="1606"/>
        <v>0</v>
      </c>
      <c r="DR804" s="12">
        <f t="shared" si="1606"/>
        <v>0</v>
      </c>
      <c r="DS804" s="12">
        <f t="shared" si="1606"/>
        <v>0</v>
      </c>
      <c r="DT804" s="12">
        <f t="shared" si="1606"/>
        <v>0</v>
      </c>
      <c r="DU804" s="37">
        <f t="shared" si="1606"/>
        <v>0</v>
      </c>
      <c r="DV804" s="37">
        <f t="shared" si="1606"/>
        <v>0</v>
      </c>
      <c r="DW804" s="37">
        <f t="shared" si="1606"/>
        <v>0</v>
      </c>
      <c r="DX804" s="37">
        <f t="shared" si="1606"/>
        <v>0</v>
      </c>
      <c r="DY804" s="37">
        <f t="shared" si="1606"/>
        <v>0</v>
      </c>
      <c r="DZ804" s="37">
        <f t="shared" si="1606"/>
        <v>0</v>
      </c>
      <c r="EA804" s="37">
        <f t="shared" si="1606"/>
        <v>0</v>
      </c>
      <c r="EB804" s="37">
        <f t="shared" si="1606"/>
        <v>0</v>
      </c>
      <c r="EC804" s="37">
        <f t="shared" ref="EC804:EP804" si="1607">SUM(EC805)</f>
        <v>0</v>
      </c>
      <c r="ED804" s="37">
        <f t="shared" si="1607"/>
        <v>0</v>
      </c>
      <c r="EE804" s="37">
        <f t="shared" si="1607"/>
        <v>0</v>
      </c>
      <c r="EF804" s="37">
        <f t="shared" si="1607"/>
        <v>0</v>
      </c>
      <c r="EG804" s="37">
        <f t="shared" si="1607"/>
        <v>0</v>
      </c>
      <c r="EH804" s="37">
        <f t="shared" si="1607"/>
        <v>0</v>
      </c>
      <c r="EI804" s="37">
        <f t="shared" si="1607"/>
        <v>0</v>
      </c>
      <c r="EJ804" s="37">
        <f t="shared" si="1607"/>
        <v>0</v>
      </c>
      <c r="EK804" s="37">
        <f t="shared" si="1607"/>
        <v>0</v>
      </c>
      <c r="EL804" s="37">
        <f t="shared" si="1607"/>
        <v>0</v>
      </c>
      <c r="EM804" s="37">
        <f t="shared" si="1607"/>
        <v>0</v>
      </c>
      <c r="EN804" s="37">
        <f t="shared" si="1607"/>
        <v>0</v>
      </c>
      <c r="EO804" s="37">
        <f t="shared" si="1607"/>
        <v>0</v>
      </c>
      <c r="EP804" s="37">
        <f t="shared" si="1607"/>
        <v>0</v>
      </c>
      <c r="EQ804" s="12" t="s">
        <v>137</v>
      </c>
      <c r="ER804" s="12" t="s">
        <v>137</v>
      </c>
      <c r="ES804" s="12" t="s">
        <v>137</v>
      </c>
      <c r="ET804" s="12" t="s">
        <v>137</v>
      </c>
      <c r="EU804" s="12" t="s">
        <v>137</v>
      </c>
      <c r="EV804" s="12" t="s">
        <v>137</v>
      </c>
      <c r="EW804" s="12" t="s">
        <v>137</v>
      </c>
      <c r="EX804" s="12" t="s">
        <v>137</v>
      </c>
      <c r="EY804" s="12" t="s">
        <v>137</v>
      </c>
      <c r="EZ804" s="12" t="s">
        <v>137</v>
      </c>
      <c r="FA804" s="12" t="s">
        <v>137</v>
      </c>
      <c r="FB804" s="12">
        <f t="shared" ref="FB804:FW804" si="1608">SUM(FB805)</f>
        <v>0</v>
      </c>
      <c r="FC804" s="12">
        <f t="shared" si="1608"/>
        <v>0</v>
      </c>
      <c r="FD804" s="12">
        <f t="shared" si="1608"/>
        <v>0</v>
      </c>
      <c r="FE804" s="12">
        <f t="shared" si="1608"/>
        <v>0</v>
      </c>
      <c r="FF804" s="12">
        <f t="shared" si="1608"/>
        <v>0</v>
      </c>
      <c r="FG804" s="12">
        <f t="shared" si="1608"/>
        <v>1</v>
      </c>
      <c r="FH804" s="12">
        <f t="shared" si="1608"/>
        <v>0</v>
      </c>
      <c r="FI804" s="12">
        <f t="shared" si="1608"/>
        <v>0</v>
      </c>
      <c r="FJ804" s="12">
        <f t="shared" si="1608"/>
        <v>0</v>
      </c>
      <c r="FK804" s="12">
        <f t="shared" si="1608"/>
        <v>0</v>
      </c>
      <c r="FL804" s="12">
        <f t="shared" si="1608"/>
        <v>0</v>
      </c>
      <c r="FM804" s="12">
        <f t="shared" si="1608"/>
        <v>0</v>
      </c>
      <c r="FN804" s="12">
        <f t="shared" si="1608"/>
        <v>0</v>
      </c>
      <c r="FO804" s="12">
        <f t="shared" si="1608"/>
        <v>0</v>
      </c>
      <c r="FP804" s="12">
        <f t="shared" si="1608"/>
        <v>0</v>
      </c>
      <c r="FQ804" s="12">
        <f t="shared" si="1608"/>
        <v>0</v>
      </c>
      <c r="FR804" s="12">
        <f t="shared" si="1608"/>
        <v>1</v>
      </c>
      <c r="FS804" s="12">
        <f t="shared" si="1608"/>
        <v>0</v>
      </c>
      <c r="FT804" s="12">
        <f t="shared" si="1608"/>
        <v>0</v>
      </c>
      <c r="FU804" s="12">
        <f t="shared" si="1608"/>
        <v>0</v>
      </c>
      <c r="FV804" s="12">
        <f t="shared" si="1608"/>
        <v>0</v>
      </c>
      <c r="FW804" s="12">
        <f t="shared" si="1608"/>
        <v>0</v>
      </c>
      <c r="FX804" s="78" t="s">
        <v>137</v>
      </c>
    </row>
    <row r="805" spans="1:180" s="47" customFormat="1" ht="31.5" x14ac:dyDescent="0.25">
      <c r="A805" s="38" t="s">
        <v>680</v>
      </c>
      <c r="B805" s="22" t="s">
        <v>1762</v>
      </c>
      <c r="C805" s="31" t="s">
        <v>1763</v>
      </c>
      <c r="D805" s="15">
        <v>0</v>
      </c>
      <c r="E805" s="15">
        <v>0</v>
      </c>
      <c r="F805" s="15">
        <v>0</v>
      </c>
      <c r="G805" s="15">
        <v>0</v>
      </c>
      <c r="H805" s="15">
        <v>0</v>
      </c>
      <c r="I805" s="15">
        <v>1</v>
      </c>
      <c r="J805" s="15">
        <v>0</v>
      </c>
      <c r="K805" s="15">
        <v>0</v>
      </c>
      <c r="L805" s="15">
        <v>0</v>
      </c>
      <c r="M805" s="15">
        <v>0</v>
      </c>
      <c r="N805" s="15">
        <v>0</v>
      </c>
      <c r="O805" s="15">
        <f t="shared" ref="O805:Y805" si="1609">AK805+BG805+CC805+CY805+DU805+EF805</f>
        <v>0</v>
      </c>
      <c r="P805" s="15">
        <f t="shared" si="1609"/>
        <v>0</v>
      </c>
      <c r="Q805" s="15">
        <f t="shared" si="1609"/>
        <v>0</v>
      </c>
      <c r="R805" s="15">
        <f t="shared" si="1609"/>
        <v>0</v>
      </c>
      <c r="S805" s="15">
        <f t="shared" si="1609"/>
        <v>0</v>
      </c>
      <c r="T805" s="15">
        <f t="shared" si="1609"/>
        <v>1</v>
      </c>
      <c r="U805" s="15">
        <f t="shared" si="1609"/>
        <v>0</v>
      </c>
      <c r="V805" s="15">
        <f t="shared" si="1609"/>
        <v>0</v>
      </c>
      <c r="W805" s="15">
        <f t="shared" si="1609"/>
        <v>0</v>
      </c>
      <c r="X805" s="15">
        <f t="shared" si="1609"/>
        <v>0</v>
      </c>
      <c r="Y805" s="15">
        <f t="shared" si="1609"/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  <c r="BD805" s="12">
        <v>0</v>
      </c>
      <c r="BE805" s="12">
        <v>0</v>
      </c>
      <c r="BF805" s="12">
        <v>0</v>
      </c>
      <c r="BG805" s="12">
        <v>0</v>
      </c>
      <c r="BH805" s="12">
        <v>0</v>
      </c>
      <c r="BI805" s="12">
        <v>0</v>
      </c>
      <c r="BJ805" s="12">
        <v>0</v>
      </c>
      <c r="BK805" s="12">
        <v>0</v>
      </c>
      <c r="BL805" s="12">
        <v>0</v>
      </c>
      <c r="BM805" s="12">
        <v>0</v>
      </c>
      <c r="BN805" s="12">
        <v>0</v>
      </c>
      <c r="BO805" s="12">
        <v>0</v>
      </c>
      <c r="BP805" s="12">
        <v>0</v>
      </c>
      <c r="BQ805" s="12">
        <v>0</v>
      </c>
      <c r="BR805" s="12">
        <v>0</v>
      </c>
      <c r="BS805" s="12">
        <v>0</v>
      </c>
      <c r="BT805" s="12">
        <v>0</v>
      </c>
      <c r="BU805" s="12">
        <v>0</v>
      </c>
      <c r="BV805" s="12">
        <v>0</v>
      </c>
      <c r="BW805" s="12">
        <v>0</v>
      </c>
      <c r="BX805" s="12">
        <v>0</v>
      </c>
      <c r="BY805" s="12">
        <v>0</v>
      </c>
      <c r="BZ805" s="12">
        <v>0</v>
      </c>
      <c r="CA805" s="12">
        <v>0</v>
      </c>
      <c r="CB805" s="12">
        <v>0</v>
      </c>
      <c r="CC805" s="12">
        <v>0</v>
      </c>
      <c r="CD805" s="12">
        <v>0</v>
      </c>
      <c r="CE805" s="12">
        <v>0</v>
      </c>
      <c r="CF805" s="12">
        <v>0</v>
      </c>
      <c r="CG805" s="12">
        <v>0</v>
      </c>
      <c r="CH805" s="12">
        <v>0</v>
      </c>
      <c r="CI805" s="12">
        <v>0</v>
      </c>
      <c r="CJ805" s="12">
        <v>0</v>
      </c>
      <c r="CK805" s="12">
        <v>0</v>
      </c>
      <c r="CL805" s="12">
        <v>0</v>
      </c>
      <c r="CM805" s="12">
        <v>0</v>
      </c>
      <c r="CN805" s="12">
        <v>0</v>
      </c>
      <c r="CO805" s="12">
        <v>0</v>
      </c>
      <c r="CP805" s="12">
        <v>0</v>
      </c>
      <c r="CQ805" s="12">
        <v>0</v>
      </c>
      <c r="CR805" s="12">
        <v>0</v>
      </c>
      <c r="CS805" s="12">
        <v>1</v>
      </c>
      <c r="CT805" s="12">
        <v>0</v>
      </c>
      <c r="CU805" s="12">
        <v>0</v>
      </c>
      <c r="CV805" s="12">
        <v>0</v>
      </c>
      <c r="CW805" s="12">
        <v>0</v>
      </c>
      <c r="CX805" s="12">
        <v>0</v>
      </c>
      <c r="CY805" s="15">
        <v>0</v>
      </c>
      <c r="CZ805" s="15">
        <v>0</v>
      </c>
      <c r="DA805" s="15">
        <v>0</v>
      </c>
      <c r="DB805" s="15">
        <v>0</v>
      </c>
      <c r="DC805" s="15">
        <v>0</v>
      </c>
      <c r="DD805" s="15">
        <v>1</v>
      </c>
      <c r="DE805" s="15">
        <v>0</v>
      </c>
      <c r="DF805" s="15">
        <v>0</v>
      </c>
      <c r="DG805" s="15">
        <v>0</v>
      </c>
      <c r="DH805" s="15">
        <v>0</v>
      </c>
      <c r="DI805" s="15">
        <v>0</v>
      </c>
      <c r="DJ805" s="12">
        <v>0</v>
      </c>
      <c r="DK805" s="12">
        <v>0</v>
      </c>
      <c r="DL805" s="12">
        <v>0</v>
      </c>
      <c r="DM805" s="12">
        <v>0</v>
      </c>
      <c r="DN805" s="12">
        <v>0</v>
      </c>
      <c r="DO805" s="12">
        <v>0</v>
      </c>
      <c r="DP805" s="12">
        <v>0</v>
      </c>
      <c r="DQ805" s="12">
        <v>0</v>
      </c>
      <c r="DR805" s="12">
        <v>0</v>
      </c>
      <c r="DS805" s="12">
        <v>0</v>
      </c>
      <c r="DT805" s="12">
        <v>0</v>
      </c>
      <c r="DU805" s="12">
        <v>0</v>
      </c>
      <c r="DV805" s="12">
        <v>0</v>
      </c>
      <c r="DW805" s="12">
        <v>0</v>
      </c>
      <c r="DX805" s="12">
        <v>0</v>
      </c>
      <c r="DY805" s="12">
        <v>0</v>
      </c>
      <c r="DZ805" s="12">
        <v>0</v>
      </c>
      <c r="EA805" s="12">
        <v>0</v>
      </c>
      <c r="EB805" s="12">
        <v>0</v>
      </c>
      <c r="EC805" s="12">
        <v>0</v>
      </c>
      <c r="ED805" s="12">
        <v>0</v>
      </c>
      <c r="EE805" s="12">
        <v>0</v>
      </c>
      <c r="EF805" s="12">
        <v>0</v>
      </c>
      <c r="EG805" s="12">
        <v>0</v>
      </c>
      <c r="EH805" s="12">
        <v>0</v>
      </c>
      <c r="EI805" s="12">
        <v>0</v>
      </c>
      <c r="EJ805" s="12">
        <v>0</v>
      </c>
      <c r="EK805" s="12">
        <v>0</v>
      </c>
      <c r="EL805" s="12">
        <v>0</v>
      </c>
      <c r="EM805" s="12">
        <v>0</v>
      </c>
      <c r="EN805" s="12">
        <v>0</v>
      </c>
      <c r="EO805" s="12">
        <v>0</v>
      </c>
      <c r="EP805" s="12">
        <v>0</v>
      </c>
      <c r="EQ805" s="12" t="s">
        <v>137</v>
      </c>
      <c r="ER805" s="12" t="s">
        <v>137</v>
      </c>
      <c r="ES805" s="12" t="s">
        <v>137</v>
      </c>
      <c r="ET805" s="12" t="s">
        <v>137</v>
      </c>
      <c r="EU805" s="12" t="s">
        <v>137</v>
      </c>
      <c r="EV805" s="12" t="s">
        <v>137</v>
      </c>
      <c r="EW805" s="12" t="s">
        <v>137</v>
      </c>
      <c r="EX805" s="12" t="s">
        <v>137</v>
      </c>
      <c r="EY805" s="12" t="s">
        <v>137</v>
      </c>
      <c r="EZ805" s="12" t="s">
        <v>137</v>
      </c>
      <c r="FA805" s="12" t="s">
        <v>137</v>
      </c>
      <c r="FB805" s="15">
        <f t="shared" ref="FB805:FL805" si="1610">EF805+DJ805+CN805+BR805+AV805</f>
        <v>0</v>
      </c>
      <c r="FC805" s="15">
        <f t="shared" si="1610"/>
        <v>0</v>
      </c>
      <c r="FD805" s="15">
        <f t="shared" si="1610"/>
        <v>0</v>
      </c>
      <c r="FE805" s="15">
        <f t="shared" si="1610"/>
        <v>0</v>
      </c>
      <c r="FF805" s="15">
        <f t="shared" si="1610"/>
        <v>0</v>
      </c>
      <c r="FG805" s="15">
        <f t="shared" si="1610"/>
        <v>1</v>
      </c>
      <c r="FH805" s="15">
        <f t="shared" si="1610"/>
        <v>0</v>
      </c>
      <c r="FI805" s="15">
        <f t="shared" si="1610"/>
        <v>0</v>
      </c>
      <c r="FJ805" s="15">
        <f t="shared" si="1610"/>
        <v>0</v>
      </c>
      <c r="FK805" s="15">
        <f t="shared" si="1610"/>
        <v>0</v>
      </c>
      <c r="FL805" s="15">
        <f t="shared" si="1610"/>
        <v>0</v>
      </c>
      <c r="FM805" s="15">
        <f>BG805+CC805+CY805+DU805+EF805</f>
        <v>0</v>
      </c>
      <c r="FN805" s="15">
        <f>BH805+CD805+CZ805+DV805+EG805</f>
        <v>0</v>
      </c>
      <c r="FO805" s="15">
        <f t="shared" ref="FO805:FW805" si="1611">BI805+CE805+DA805+DW805+EH805</f>
        <v>0</v>
      </c>
      <c r="FP805" s="15">
        <f t="shared" si="1611"/>
        <v>0</v>
      </c>
      <c r="FQ805" s="15">
        <f t="shared" si="1611"/>
        <v>0</v>
      </c>
      <c r="FR805" s="15">
        <f t="shared" si="1611"/>
        <v>1</v>
      </c>
      <c r="FS805" s="15">
        <f t="shared" si="1611"/>
        <v>0</v>
      </c>
      <c r="FT805" s="15">
        <f t="shared" si="1611"/>
        <v>0</v>
      </c>
      <c r="FU805" s="15">
        <f t="shared" si="1611"/>
        <v>0</v>
      </c>
      <c r="FV805" s="15">
        <f t="shared" si="1611"/>
        <v>0</v>
      </c>
      <c r="FW805" s="15">
        <f t="shared" si="1611"/>
        <v>0</v>
      </c>
      <c r="FX805" s="49" t="s">
        <v>1927</v>
      </c>
    </row>
    <row r="806" spans="1:180" s="69" customFormat="1" ht="31.5" x14ac:dyDescent="0.25">
      <c r="A806" s="8" t="s">
        <v>686</v>
      </c>
      <c r="B806" s="64" t="s">
        <v>207</v>
      </c>
      <c r="C806" s="68" t="s">
        <v>136</v>
      </c>
      <c r="D806" s="12">
        <f t="shared" ref="D806:AI806" si="1612">SUM(D807:D869)</f>
        <v>0</v>
      </c>
      <c r="E806" s="12">
        <f t="shared" si="1612"/>
        <v>0</v>
      </c>
      <c r="F806" s="12">
        <f t="shared" si="1612"/>
        <v>17.952000000000002</v>
      </c>
      <c r="G806" s="12">
        <f t="shared" si="1612"/>
        <v>0</v>
      </c>
      <c r="H806" s="12">
        <f t="shared" si="1612"/>
        <v>0</v>
      </c>
      <c r="I806" s="12">
        <f t="shared" si="1612"/>
        <v>0</v>
      </c>
      <c r="J806" s="12">
        <f t="shared" si="1612"/>
        <v>3.4220000000000002</v>
      </c>
      <c r="K806" s="12">
        <f t="shared" si="1612"/>
        <v>0</v>
      </c>
      <c r="L806" s="12">
        <f t="shared" si="1612"/>
        <v>0</v>
      </c>
      <c r="M806" s="12">
        <f t="shared" si="1612"/>
        <v>0</v>
      </c>
      <c r="N806" s="12">
        <f t="shared" si="1612"/>
        <v>0</v>
      </c>
      <c r="O806" s="12">
        <f t="shared" si="1612"/>
        <v>0</v>
      </c>
      <c r="P806" s="12">
        <f t="shared" si="1612"/>
        <v>0</v>
      </c>
      <c r="Q806" s="12">
        <f t="shared" si="1612"/>
        <v>16.46302</v>
      </c>
      <c r="R806" s="12">
        <f t="shared" si="1612"/>
        <v>0</v>
      </c>
      <c r="S806" s="12">
        <f t="shared" si="1612"/>
        <v>0</v>
      </c>
      <c r="T806" s="12">
        <f t="shared" si="1612"/>
        <v>0</v>
      </c>
      <c r="U806" s="12">
        <f t="shared" si="1612"/>
        <v>3.4220000000000002</v>
      </c>
      <c r="V806" s="12">
        <f t="shared" si="1612"/>
        <v>0</v>
      </c>
      <c r="W806" s="12">
        <f t="shared" si="1612"/>
        <v>0</v>
      </c>
      <c r="X806" s="12">
        <f t="shared" si="1612"/>
        <v>0</v>
      </c>
      <c r="Y806" s="12">
        <f t="shared" si="1612"/>
        <v>0</v>
      </c>
      <c r="Z806" s="12">
        <f t="shared" si="1612"/>
        <v>0</v>
      </c>
      <c r="AA806" s="12">
        <f t="shared" si="1612"/>
        <v>0</v>
      </c>
      <c r="AB806" s="12">
        <f t="shared" si="1612"/>
        <v>3.5549999999999997</v>
      </c>
      <c r="AC806" s="12">
        <f t="shared" si="1612"/>
        <v>0</v>
      </c>
      <c r="AD806" s="12">
        <f t="shared" si="1612"/>
        <v>0</v>
      </c>
      <c r="AE806" s="12">
        <f t="shared" si="1612"/>
        <v>0</v>
      </c>
      <c r="AF806" s="12">
        <f t="shared" si="1612"/>
        <v>0</v>
      </c>
      <c r="AG806" s="12">
        <f t="shared" si="1612"/>
        <v>0</v>
      </c>
      <c r="AH806" s="12">
        <f t="shared" si="1612"/>
        <v>0</v>
      </c>
      <c r="AI806" s="12">
        <f t="shared" si="1612"/>
        <v>0</v>
      </c>
      <c r="AJ806" s="12">
        <f t="shared" ref="AJ806:BO806" si="1613">SUM(AJ807:AJ869)</f>
        <v>0</v>
      </c>
      <c r="AK806" s="37">
        <f t="shared" si="1613"/>
        <v>0</v>
      </c>
      <c r="AL806" s="37">
        <f t="shared" si="1613"/>
        <v>0</v>
      </c>
      <c r="AM806" s="37">
        <f t="shared" si="1613"/>
        <v>2.7793999999999999</v>
      </c>
      <c r="AN806" s="37">
        <f t="shared" si="1613"/>
        <v>0</v>
      </c>
      <c r="AO806" s="37">
        <f t="shared" si="1613"/>
        <v>0</v>
      </c>
      <c r="AP806" s="37">
        <f t="shared" si="1613"/>
        <v>0</v>
      </c>
      <c r="AQ806" s="37">
        <f t="shared" si="1613"/>
        <v>0</v>
      </c>
      <c r="AR806" s="37">
        <f t="shared" si="1613"/>
        <v>0</v>
      </c>
      <c r="AS806" s="37">
        <f t="shared" si="1613"/>
        <v>0</v>
      </c>
      <c r="AT806" s="37">
        <f t="shared" si="1613"/>
        <v>0</v>
      </c>
      <c r="AU806" s="37">
        <f t="shared" si="1613"/>
        <v>0</v>
      </c>
      <c r="AV806" s="12">
        <f t="shared" si="1613"/>
        <v>0</v>
      </c>
      <c r="AW806" s="12">
        <f t="shared" si="1613"/>
        <v>0</v>
      </c>
      <c r="AX806" s="12">
        <f t="shared" si="1613"/>
        <v>3.194</v>
      </c>
      <c r="AY806" s="12">
        <f t="shared" si="1613"/>
        <v>0</v>
      </c>
      <c r="AZ806" s="12">
        <f t="shared" si="1613"/>
        <v>0</v>
      </c>
      <c r="BA806" s="12">
        <f t="shared" si="1613"/>
        <v>0</v>
      </c>
      <c r="BB806" s="12">
        <f t="shared" si="1613"/>
        <v>0.875</v>
      </c>
      <c r="BC806" s="12">
        <f t="shared" si="1613"/>
        <v>0</v>
      </c>
      <c r="BD806" s="12">
        <f t="shared" si="1613"/>
        <v>0</v>
      </c>
      <c r="BE806" s="12">
        <f t="shared" si="1613"/>
        <v>0</v>
      </c>
      <c r="BF806" s="12">
        <f t="shared" si="1613"/>
        <v>0</v>
      </c>
      <c r="BG806" s="37">
        <f t="shared" si="1613"/>
        <v>0</v>
      </c>
      <c r="BH806" s="37">
        <f t="shared" si="1613"/>
        <v>0</v>
      </c>
      <c r="BI806" s="37">
        <f t="shared" si="1613"/>
        <v>2.2338</v>
      </c>
      <c r="BJ806" s="37">
        <f t="shared" si="1613"/>
        <v>0</v>
      </c>
      <c r="BK806" s="37">
        <f t="shared" si="1613"/>
        <v>0</v>
      </c>
      <c r="BL806" s="37">
        <f t="shared" si="1613"/>
        <v>0</v>
      </c>
      <c r="BM806" s="37">
        <f t="shared" si="1613"/>
        <v>0.875</v>
      </c>
      <c r="BN806" s="37">
        <f t="shared" si="1613"/>
        <v>0</v>
      </c>
      <c r="BO806" s="37">
        <f t="shared" si="1613"/>
        <v>0</v>
      </c>
      <c r="BP806" s="37">
        <f t="shared" ref="BP806:CU806" si="1614">SUM(BP807:BP869)</f>
        <v>0</v>
      </c>
      <c r="BQ806" s="37">
        <f t="shared" si="1614"/>
        <v>0</v>
      </c>
      <c r="BR806" s="12">
        <f t="shared" si="1614"/>
        <v>0</v>
      </c>
      <c r="BS806" s="12">
        <f t="shared" si="1614"/>
        <v>0</v>
      </c>
      <c r="BT806" s="12">
        <f t="shared" si="1614"/>
        <v>2.8029999999999995</v>
      </c>
      <c r="BU806" s="12">
        <f t="shared" si="1614"/>
        <v>0</v>
      </c>
      <c r="BV806" s="12">
        <f t="shared" si="1614"/>
        <v>0</v>
      </c>
      <c r="BW806" s="12">
        <f t="shared" si="1614"/>
        <v>0</v>
      </c>
      <c r="BX806" s="12">
        <f t="shared" si="1614"/>
        <v>1.0580000000000001</v>
      </c>
      <c r="BY806" s="12">
        <f t="shared" si="1614"/>
        <v>0</v>
      </c>
      <c r="BZ806" s="12">
        <f t="shared" si="1614"/>
        <v>0</v>
      </c>
      <c r="CA806" s="12">
        <f t="shared" si="1614"/>
        <v>0</v>
      </c>
      <c r="CB806" s="12">
        <f t="shared" si="1614"/>
        <v>0</v>
      </c>
      <c r="CC806" s="37">
        <f t="shared" si="1614"/>
        <v>0</v>
      </c>
      <c r="CD806" s="37">
        <f t="shared" si="1614"/>
        <v>0</v>
      </c>
      <c r="CE806" s="37">
        <f t="shared" si="1614"/>
        <v>2.9350000000000001</v>
      </c>
      <c r="CF806" s="37">
        <f t="shared" si="1614"/>
        <v>0</v>
      </c>
      <c r="CG806" s="37">
        <f t="shared" si="1614"/>
        <v>0</v>
      </c>
      <c r="CH806" s="37">
        <f t="shared" si="1614"/>
        <v>0</v>
      </c>
      <c r="CI806" s="37">
        <f t="shared" si="1614"/>
        <v>1.0580000000000001</v>
      </c>
      <c r="CJ806" s="37">
        <f t="shared" si="1614"/>
        <v>0</v>
      </c>
      <c r="CK806" s="37">
        <f t="shared" si="1614"/>
        <v>0</v>
      </c>
      <c r="CL806" s="37">
        <f t="shared" si="1614"/>
        <v>0</v>
      </c>
      <c r="CM806" s="37">
        <f t="shared" si="1614"/>
        <v>0</v>
      </c>
      <c r="CN806" s="12">
        <f t="shared" si="1614"/>
        <v>0</v>
      </c>
      <c r="CO806" s="12">
        <f t="shared" si="1614"/>
        <v>0</v>
      </c>
      <c r="CP806" s="12">
        <f t="shared" si="1614"/>
        <v>1.9859999999999998</v>
      </c>
      <c r="CQ806" s="12">
        <f t="shared" si="1614"/>
        <v>0</v>
      </c>
      <c r="CR806" s="12">
        <f t="shared" si="1614"/>
        <v>0</v>
      </c>
      <c r="CS806" s="12">
        <f t="shared" si="1614"/>
        <v>0</v>
      </c>
      <c r="CT806" s="12">
        <f t="shared" si="1614"/>
        <v>0.47899999999999998</v>
      </c>
      <c r="CU806" s="12">
        <f t="shared" si="1614"/>
        <v>0</v>
      </c>
      <c r="CV806" s="12">
        <f t="shared" ref="CV806:EA806" si="1615">SUM(CV807:CV869)</f>
        <v>0</v>
      </c>
      <c r="CW806" s="12">
        <f t="shared" si="1615"/>
        <v>0</v>
      </c>
      <c r="CX806" s="12">
        <f t="shared" si="1615"/>
        <v>0</v>
      </c>
      <c r="CY806" s="37">
        <f t="shared" si="1615"/>
        <v>0</v>
      </c>
      <c r="CZ806" s="37">
        <f t="shared" si="1615"/>
        <v>0</v>
      </c>
      <c r="DA806" s="37">
        <f t="shared" si="1615"/>
        <v>2.2799999999999998</v>
      </c>
      <c r="DB806" s="37">
        <f t="shared" si="1615"/>
        <v>0</v>
      </c>
      <c r="DC806" s="37">
        <f t="shared" si="1615"/>
        <v>0</v>
      </c>
      <c r="DD806" s="37">
        <f t="shared" si="1615"/>
        <v>0</v>
      </c>
      <c r="DE806" s="37">
        <f t="shared" si="1615"/>
        <v>0.47899999999999998</v>
      </c>
      <c r="DF806" s="37">
        <f t="shared" si="1615"/>
        <v>0</v>
      </c>
      <c r="DG806" s="37">
        <f t="shared" si="1615"/>
        <v>0</v>
      </c>
      <c r="DH806" s="37">
        <f t="shared" si="1615"/>
        <v>0</v>
      </c>
      <c r="DI806" s="37">
        <f t="shared" si="1615"/>
        <v>0</v>
      </c>
      <c r="DJ806" s="12">
        <f t="shared" si="1615"/>
        <v>0</v>
      </c>
      <c r="DK806" s="12">
        <f t="shared" si="1615"/>
        <v>0</v>
      </c>
      <c r="DL806" s="12">
        <f t="shared" si="1615"/>
        <v>2.5830000000000002</v>
      </c>
      <c r="DM806" s="12">
        <f t="shared" si="1615"/>
        <v>0</v>
      </c>
      <c r="DN806" s="12">
        <f t="shared" si="1615"/>
        <v>0</v>
      </c>
      <c r="DO806" s="12">
        <f t="shared" si="1615"/>
        <v>0</v>
      </c>
      <c r="DP806" s="12">
        <f t="shared" si="1615"/>
        <v>0.48927672727272731</v>
      </c>
      <c r="DQ806" s="12">
        <f t="shared" si="1615"/>
        <v>0</v>
      </c>
      <c r="DR806" s="12">
        <f t="shared" si="1615"/>
        <v>0</v>
      </c>
      <c r="DS806" s="12">
        <f t="shared" si="1615"/>
        <v>0</v>
      </c>
      <c r="DT806" s="12">
        <f t="shared" si="1615"/>
        <v>0</v>
      </c>
      <c r="DU806" s="37">
        <f t="shared" si="1615"/>
        <v>0</v>
      </c>
      <c r="DV806" s="37">
        <f t="shared" si="1615"/>
        <v>0</v>
      </c>
      <c r="DW806" s="37">
        <f t="shared" si="1615"/>
        <v>0.94</v>
      </c>
      <c r="DX806" s="37">
        <f t="shared" si="1615"/>
        <v>0</v>
      </c>
      <c r="DY806" s="37">
        <f t="shared" si="1615"/>
        <v>0</v>
      </c>
      <c r="DZ806" s="37">
        <f t="shared" si="1615"/>
        <v>0</v>
      </c>
      <c r="EA806" s="37">
        <f t="shared" si="1615"/>
        <v>0.48927672727272731</v>
      </c>
      <c r="EB806" s="37">
        <f t="shared" ref="EB806:EP806" si="1616">SUM(EB807:EB869)</f>
        <v>0</v>
      </c>
      <c r="EC806" s="37">
        <f t="shared" si="1616"/>
        <v>0</v>
      </c>
      <c r="ED806" s="37">
        <f t="shared" si="1616"/>
        <v>0</v>
      </c>
      <c r="EE806" s="37">
        <f t="shared" si="1616"/>
        <v>0</v>
      </c>
      <c r="EF806" s="37">
        <f t="shared" si="1616"/>
        <v>0</v>
      </c>
      <c r="EG806" s="37">
        <f t="shared" si="1616"/>
        <v>0</v>
      </c>
      <c r="EH806" s="37">
        <f t="shared" si="1616"/>
        <v>1.5840000000000001</v>
      </c>
      <c r="EI806" s="37">
        <f t="shared" si="1616"/>
        <v>0</v>
      </c>
      <c r="EJ806" s="37">
        <f t="shared" si="1616"/>
        <v>0</v>
      </c>
      <c r="EK806" s="37">
        <f t="shared" si="1616"/>
        <v>0</v>
      </c>
      <c r="EL806" s="37">
        <f t="shared" si="1616"/>
        <v>0</v>
      </c>
      <c r="EM806" s="37">
        <f t="shared" si="1616"/>
        <v>0</v>
      </c>
      <c r="EN806" s="37">
        <f t="shared" si="1616"/>
        <v>0</v>
      </c>
      <c r="EO806" s="37">
        <f t="shared" si="1616"/>
        <v>0</v>
      </c>
      <c r="EP806" s="37">
        <f t="shared" si="1616"/>
        <v>0</v>
      </c>
      <c r="EQ806" s="12" t="s">
        <v>137</v>
      </c>
      <c r="ER806" s="12" t="s">
        <v>137</v>
      </c>
      <c r="ES806" s="12" t="s">
        <v>137</v>
      </c>
      <c r="ET806" s="12" t="s">
        <v>137</v>
      </c>
      <c r="EU806" s="12" t="s">
        <v>137</v>
      </c>
      <c r="EV806" s="12" t="s">
        <v>137</v>
      </c>
      <c r="EW806" s="12" t="s">
        <v>137</v>
      </c>
      <c r="EX806" s="12" t="s">
        <v>137</v>
      </c>
      <c r="EY806" s="12" t="s">
        <v>137</v>
      </c>
      <c r="EZ806" s="12" t="s">
        <v>137</v>
      </c>
      <c r="FA806" s="12" t="s">
        <v>137</v>
      </c>
      <c r="FB806" s="12">
        <f t="shared" ref="FB806:FW806" si="1617">SUM(FB807:FB869)</f>
        <v>0</v>
      </c>
      <c r="FC806" s="12">
        <f t="shared" si="1617"/>
        <v>0</v>
      </c>
      <c r="FD806" s="12">
        <f t="shared" si="1617"/>
        <v>12.149999999999999</v>
      </c>
      <c r="FE806" s="12">
        <f t="shared" si="1617"/>
        <v>0</v>
      </c>
      <c r="FF806" s="12">
        <f t="shared" si="1617"/>
        <v>0</v>
      </c>
      <c r="FG806" s="12">
        <f t="shared" si="1617"/>
        <v>0</v>
      </c>
      <c r="FH806" s="12">
        <f t="shared" si="1617"/>
        <v>2.9012767272727276</v>
      </c>
      <c r="FI806" s="12">
        <f t="shared" si="1617"/>
        <v>0</v>
      </c>
      <c r="FJ806" s="12">
        <f t="shared" si="1617"/>
        <v>0</v>
      </c>
      <c r="FK806" s="12">
        <f t="shared" si="1617"/>
        <v>0</v>
      </c>
      <c r="FL806" s="12">
        <f t="shared" si="1617"/>
        <v>0</v>
      </c>
      <c r="FM806" s="12">
        <f t="shared" si="1617"/>
        <v>0</v>
      </c>
      <c r="FN806" s="12">
        <f t="shared" si="1617"/>
        <v>0</v>
      </c>
      <c r="FO806" s="12">
        <f t="shared" si="1617"/>
        <v>9.9727999999999994</v>
      </c>
      <c r="FP806" s="12">
        <f t="shared" si="1617"/>
        <v>0</v>
      </c>
      <c r="FQ806" s="12">
        <f t="shared" si="1617"/>
        <v>0</v>
      </c>
      <c r="FR806" s="12">
        <f t="shared" si="1617"/>
        <v>0</v>
      </c>
      <c r="FS806" s="12">
        <f t="shared" si="1617"/>
        <v>2.9012767272727271</v>
      </c>
      <c r="FT806" s="12">
        <f t="shared" si="1617"/>
        <v>0</v>
      </c>
      <c r="FU806" s="12">
        <f t="shared" si="1617"/>
        <v>0</v>
      </c>
      <c r="FV806" s="12">
        <f t="shared" si="1617"/>
        <v>0</v>
      </c>
      <c r="FW806" s="12">
        <f t="shared" si="1617"/>
        <v>0</v>
      </c>
      <c r="FX806" s="78" t="s">
        <v>137</v>
      </c>
    </row>
    <row r="807" spans="1:180" s="42" customFormat="1" ht="47.25" x14ac:dyDescent="0.25">
      <c r="A807" s="38" t="s">
        <v>686</v>
      </c>
      <c r="B807" s="22" t="s">
        <v>879</v>
      </c>
      <c r="C807" s="31" t="s">
        <v>637</v>
      </c>
      <c r="D807" s="15">
        <v>0</v>
      </c>
      <c r="E807" s="15">
        <v>0</v>
      </c>
      <c r="F807" s="15">
        <v>0.54</v>
      </c>
      <c r="G807" s="15">
        <v>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5">
        <f t="shared" ref="O807:Y829" si="1618">AK807+BG807+CC807+CY807+DU807+EF807</f>
        <v>0</v>
      </c>
      <c r="P807" s="15">
        <f t="shared" si="1618"/>
        <v>0</v>
      </c>
      <c r="Q807" s="15">
        <v>0.58672000000000002</v>
      </c>
      <c r="R807" s="15">
        <f t="shared" ref="R807:Y828" si="1619">AN807+BJ807+CF807+DB807+DX807+EI807</f>
        <v>0</v>
      </c>
      <c r="S807" s="15">
        <f t="shared" si="1619"/>
        <v>0</v>
      </c>
      <c r="T807" s="15">
        <f t="shared" si="1619"/>
        <v>0</v>
      </c>
      <c r="U807" s="15">
        <f t="shared" si="1619"/>
        <v>0</v>
      </c>
      <c r="V807" s="15">
        <f t="shared" si="1619"/>
        <v>0</v>
      </c>
      <c r="W807" s="15">
        <f t="shared" si="1619"/>
        <v>0</v>
      </c>
      <c r="X807" s="15">
        <f t="shared" si="1619"/>
        <v>0</v>
      </c>
      <c r="Y807" s="15">
        <f t="shared" si="1619"/>
        <v>0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0</v>
      </c>
      <c r="AF807" s="15">
        <v>0</v>
      </c>
      <c r="AG807" s="15">
        <v>0</v>
      </c>
      <c r="AH807" s="15">
        <v>0</v>
      </c>
      <c r="AI807" s="15">
        <v>0</v>
      </c>
      <c r="AJ807" s="15">
        <v>0</v>
      </c>
      <c r="AK807" s="15">
        <v>0</v>
      </c>
      <c r="AL807" s="15">
        <v>0</v>
      </c>
      <c r="AM807" s="15">
        <v>0</v>
      </c>
      <c r="AN807" s="15">
        <v>0</v>
      </c>
      <c r="AO807" s="15">
        <v>0</v>
      </c>
      <c r="AP807" s="15">
        <v>0</v>
      </c>
      <c r="AQ807" s="15">
        <v>0</v>
      </c>
      <c r="AR807" s="15">
        <v>0</v>
      </c>
      <c r="AS807" s="15">
        <v>0</v>
      </c>
      <c r="AT807" s="15">
        <v>0</v>
      </c>
      <c r="AU807" s="15">
        <v>0</v>
      </c>
      <c r="AV807" s="15">
        <v>0</v>
      </c>
      <c r="AW807" s="15">
        <v>0</v>
      </c>
      <c r="AX807" s="15">
        <v>0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v>0</v>
      </c>
      <c r="BE807" s="15">
        <v>0</v>
      </c>
      <c r="BF807" s="15">
        <v>0</v>
      </c>
      <c r="BG807" s="15">
        <v>0</v>
      </c>
      <c r="BH807" s="15">
        <v>0</v>
      </c>
      <c r="BI807" s="15">
        <v>0</v>
      </c>
      <c r="BJ807" s="15">
        <v>0</v>
      </c>
      <c r="BK807" s="15">
        <v>0</v>
      </c>
      <c r="BL807" s="15">
        <v>0</v>
      </c>
      <c r="BM807" s="15">
        <v>0</v>
      </c>
      <c r="BN807" s="15">
        <v>0</v>
      </c>
      <c r="BO807" s="15">
        <v>0</v>
      </c>
      <c r="BP807" s="15">
        <v>0</v>
      </c>
      <c r="BQ807" s="15">
        <v>0</v>
      </c>
      <c r="BR807" s="15">
        <v>0</v>
      </c>
      <c r="BS807" s="15">
        <v>0</v>
      </c>
      <c r="BT807" s="15">
        <v>0</v>
      </c>
      <c r="BU807" s="15">
        <v>0</v>
      </c>
      <c r="BV807" s="15">
        <v>0</v>
      </c>
      <c r="BW807" s="15">
        <v>0</v>
      </c>
      <c r="BX807" s="15">
        <v>0</v>
      </c>
      <c r="BY807" s="15">
        <v>0</v>
      </c>
      <c r="BZ807" s="15">
        <v>0</v>
      </c>
      <c r="CA807" s="15">
        <v>0</v>
      </c>
      <c r="CB807" s="15">
        <v>0</v>
      </c>
      <c r="CC807" s="15">
        <v>0</v>
      </c>
      <c r="CD807" s="15">
        <v>0</v>
      </c>
      <c r="CE807" s="15">
        <v>0</v>
      </c>
      <c r="CF807" s="15">
        <v>0</v>
      </c>
      <c r="CG807" s="15">
        <v>0</v>
      </c>
      <c r="CH807" s="15">
        <v>0</v>
      </c>
      <c r="CI807" s="15">
        <v>0</v>
      </c>
      <c r="CJ807" s="15">
        <v>0</v>
      </c>
      <c r="CK807" s="15">
        <v>0</v>
      </c>
      <c r="CL807" s="15">
        <v>0</v>
      </c>
      <c r="CM807" s="15">
        <v>0</v>
      </c>
      <c r="CN807" s="15">
        <v>0</v>
      </c>
      <c r="CO807" s="15">
        <v>0</v>
      </c>
      <c r="CP807" s="15">
        <v>0</v>
      </c>
      <c r="CQ807" s="15">
        <v>0</v>
      </c>
      <c r="CR807" s="15">
        <v>0</v>
      </c>
      <c r="CS807" s="15">
        <v>0</v>
      </c>
      <c r="CT807" s="15">
        <v>0</v>
      </c>
      <c r="CU807" s="15">
        <v>0</v>
      </c>
      <c r="CV807" s="15">
        <v>0</v>
      </c>
      <c r="CW807" s="15">
        <v>0</v>
      </c>
      <c r="CX807" s="15">
        <v>0</v>
      </c>
      <c r="CY807" s="15">
        <v>0</v>
      </c>
      <c r="CZ807" s="15">
        <v>0</v>
      </c>
      <c r="DA807" s="15">
        <v>0</v>
      </c>
      <c r="DB807" s="15">
        <v>0</v>
      </c>
      <c r="DC807" s="15">
        <v>0</v>
      </c>
      <c r="DD807" s="15">
        <v>0</v>
      </c>
      <c r="DE807" s="15">
        <v>0</v>
      </c>
      <c r="DF807" s="15">
        <v>0</v>
      </c>
      <c r="DG807" s="15">
        <v>0</v>
      </c>
      <c r="DH807" s="15">
        <v>0</v>
      </c>
      <c r="DI807" s="15">
        <v>0</v>
      </c>
      <c r="DJ807" s="15">
        <v>0</v>
      </c>
      <c r="DK807" s="15">
        <v>0</v>
      </c>
      <c r="DL807" s="15">
        <v>0</v>
      </c>
      <c r="DM807" s="15">
        <v>0</v>
      </c>
      <c r="DN807" s="15">
        <v>0</v>
      </c>
      <c r="DO807" s="15">
        <v>0</v>
      </c>
      <c r="DP807" s="15">
        <v>0</v>
      </c>
      <c r="DQ807" s="15">
        <v>0</v>
      </c>
      <c r="DR807" s="15">
        <v>0</v>
      </c>
      <c r="DS807" s="15">
        <v>0</v>
      </c>
      <c r="DT807" s="15">
        <v>0</v>
      </c>
      <c r="DU807" s="15">
        <v>0</v>
      </c>
      <c r="DV807" s="15">
        <v>0</v>
      </c>
      <c r="DW807" s="15">
        <v>0</v>
      </c>
      <c r="DX807" s="15">
        <v>0</v>
      </c>
      <c r="DY807" s="15">
        <v>0</v>
      </c>
      <c r="DZ807" s="15">
        <v>0</v>
      </c>
      <c r="EA807" s="15">
        <v>0</v>
      </c>
      <c r="EB807" s="15">
        <v>0</v>
      </c>
      <c r="EC807" s="15">
        <v>0</v>
      </c>
      <c r="ED807" s="15">
        <v>0</v>
      </c>
      <c r="EE807" s="15">
        <v>0</v>
      </c>
      <c r="EF807" s="15">
        <v>0</v>
      </c>
      <c r="EG807" s="15">
        <v>0</v>
      </c>
      <c r="EH807" s="15">
        <v>0</v>
      </c>
      <c r="EI807" s="15">
        <v>0</v>
      </c>
      <c r="EJ807" s="15">
        <v>0</v>
      </c>
      <c r="EK807" s="15">
        <v>0</v>
      </c>
      <c r="EL807" s="15">
        <v>0</v>
      </c>
      <c r="EM807" s="15">
        <v>0</v>
      </c>
      <c r="EN807" s="15">
        <v>0</v>
      </c>
      <c r="EO807" s="15">
        <v>0</v>
      </c>
      <c r="EP807" s="15">
        <v>0</v>
      </c>
      <c r="EQ807" s="15" t="s">
        <v>137</v>
      </c>
      <c r="ER807" s="15" t="s">
        <v>137</v>
      </c>
      <c r="ES807" s="15" t="s">
        <v>137</v>
      </c>
      <c r="ET807" s="15" t="s">
        <v>137</v>
      </c>
      <c r="EU807" s="15" t="s">
        <v>137</v>
      </c>
      <c r="EV807" s="15" t="s">
        <v>137</v>
      </c>
      <c r="EW807" s="15" t="s">
        <v>137</v>
      </c>
      <c r="EX807" s="15" t="s">
        <v>137</v>
      </c>
      <c r="EY807" s="15" t="s">
        <v>137</v>
      </c>
      <c r="EZ807" s="15" t="s">
        <v>137</v>
      </c>
      <c r="FA807" s="15" t="s">
        <v>137</v>
      </c>
      <c r="FB807" s="15">
        <f t="shared" ref="FB807:FL822" si="1620">EF807+DJ807+CN807+BR807+AV807</f>
        <v>0</v>
      </c>
      <c r="FC807" s="15">
        <f t="shared" si="1620"/>
        <v>0</v>
      </c>
      <c r="FD807" s="15">
        <f t="shared" si="1620"/>
        <v>0</v>
      </c>
      <c r="FE807" s="15">
        <f t="shared" si="1620"/>
        <v>0</v>
      </c>
      <c r="FF807" s="15">
        <f t="shared" si="1620"/>
        <v>0</v>
      </c>
      <c r="FG807" s="15">
        <f t="shared" si="1620"/>
        <v>0</v>
      </c>
      <c r="FH807" s="15">
        <f t="shared" si="1620"/>
        <v>0</v>
      </c>
      <c r="FI807" s="15">
        <f t="shared" si="1620"/>
        <v>0</v>
      </c>
      <c r="FJ807" s="15">
        <f t="shared" si="1620"/>
        <v>0</v>
      </c>
      <c r="FK807" s="15">
        <f t="shared" si="1620"/>
        <v>0</v>
      </c>
      <c r="FL807" s="15">
        <f t="shared" si="1620"/>
        <v>0</v>
      </c>
      <c r="FM807" s="15">
        <f t="shared" ref="FM807:FW822" si="1621">BG807+CC807+CY807+DU807+EF807</f>
        <v>0</v>
      </c>
      <c r="FN807" s="15">
        <f t="shared" si="1621"/>
        <v>0</v>
      </c>
      <c r="FO807" s="15">
        <f t="shared" si="1621"/>
        <v>0</v>
      </c>
      <c r="FP807" s="15">
        <f t="shared" si="1621"/>
        <v>0</v>
      </c>
      <c r="FQ807" s="15">
        <f t="shared" si="1621"/>
        <v>0</v>
      </c>
      <c r="FR807" s="15">
        <f t="shared" si="1621"/>
        <v>0</v>
      </c>
      <c r="FS807" s="15">
        <f t="shared" si="1621"/>
        <v>0</v>
      </c>
      <c r="FT807" s="15">
        <f t="shared" si="1621"/>
        <v>0</v>
      </c>
      <c r="FU807" s="15">
        <f t="shared" si="1621"/>
        <v>0</v>
      </c>
      <c r="FV807" s="15">
        <f t="shared" si="1621"/>
        <v>0</v>
      </c>
      <c r="FW807" s="15">
        <f t="shared" si="1621"/>
        <v>0</v>
      </c>
      <c r="FX807" s="49" t="s">
        <v>2705</v>
      </c>
    </row>
    <row r="808" spans="1:180" s="42" customFormat="1" ht="31.5" x14ac:dyDescent="0.25">
      <c r="A808" s="38" t="s">
        <v>686</v>
      </c>
      <c r="B808" s="22" t="s">
        <v>880</v>
      </c>
      <c r="C808" s="31" t="s">
        <v>638</v>
      </c>
      <c r="D808" s="26">
        <v>0</v>
      </c>
      <c r="E808" s="26">
        <v>0</v>
      </c>
      <c r="F808" s="26">
        <v>0.13400000000000001</v>
      </c>
      <c r="G808" s="26">
        <v>0</v>
      </c>
      <c r="H808" s="26">
        <v>0</v>
      </c>
      <c r="I808" s="26">
        <v>0</v>
      </c>
      <c r="J808" s="26">
        <v>0</v>
      </c>
      <c r="K808" s="26">
        <v>0</v>
      </c>
      <c r="L808" s="26">
        <v>0</v>
      </c>
      <c r="M808" s="26">
        <v>0</v>
      </c>
      <c r="N808" s="26">
        <v>0</v>
      </c>
      <c r="O808" s="26">
        <f t="shared" si="1618"/>
        <v>0</v>
      </c>
      <c r="P808" s="26">
        <f t="shared" si="1618"/>
        <v>0</v>
      </c>
      <c r="Q808" s="26">
        <v>0.13400000000000001</v>
      </c>
      <c r="R808" s="26">
        <f t="shared" si="1619"/>
        <v>0</v>
      </c>
      <c r="S808" s="26">
        <f t="shared" si="1619"/>
        <v>0</v>
      </c>
      <c r="T808" s="26">
        <f t="shared" si="1619"/>
        <v>0</v>
      </c>
      <c r="U808" s="26">
        <f t="shared" si="1619"/>
        <v>0</v>
      </c>
      <c r="V808" s="26">
        <f t="shared" si="1619"/>
        <v>0</v>
      </c>
      <c r="W808" s="26">
        <f t="shared" si="1619"/>
        <v>0</v>
      </c>
      <c r="X808" s="26">
        <f t="shared" si="1619"/>
        <v>0</v>
      </c>
      <c r="Y808" s="26">
        <f t="shared" si="1619"/>
        <v>0</v>
      </c>
      <c r="Z808" s="26">
        <v>0</v>
      </c>
      <c r="AA808" s="26">
        <v>0</v>
      </c>
      <c r="AB808" s="26">
        <v>0</v>
      </c>
      <c r="AC808" s="26">
        <v>0</v>
      </c>
      <c r="AD808" s="26">
        <v>0</v>
      </c>
      <c r="AE808" s="26">
        <v>0</v>
      </c>
      <c r="AF808" s="26">
        <v>0</v>
      </c>
      <c r="AG808" s="26">
        <v>0</v>
      </c>
      <c r="AH808" s="26">
        <v>0</v>
      </c>
      <c r="AI808" s="26">
        <v>0</v>
      </c>
      <c r="AJ808" s="26">
        <v>0</v>
      </c>
      <c r="AK808" s="26">
        <v>0</v>
      </c>
      <c r="AL808" s="26">
        <v>0</v>
      </c>
      <c r="AM808" s="26">
        <v>0</v>
      </c>
      <c r="AN808" s="26">
        <v>0</v>
      </c>
      <c r="AO808" s="26">
        <v>0</v>
      </c>
      <c r="AP808" s="26">
        <v>0</v>
      </c>
      <c r="AQ808" s="26">
        <v>0</v>
      </c>
      <c r="AR808" s="26">
        <v>0</v>
      </c>
      <c r="AS808" s="26">
        <v>0</v>
      </c>
      <c r="AT808" s="26">
        <v>0</v>
      </c>
      <c r="AU808" s="26">
        <v>0</v>
      </c>
      <c r="AV808" s="26">
        <v>0</v>
      </c>
      <c r="AW808" s="26">
        <v>0</v>
      </c>
      <c r="AX808" s="26">
        <v>0</v>
      </c>
      <c r="AY808" s="26">
        <v>0</v>
      </c>
      <c r="AZ808" s="26">
        <v>0</v>
      </c>
      <c r="BA808" s="26">
        <v>0</v>
      </c>
      <c r="BB808" s="26">
        <v>0</v>
      </c>
      <c r="BC808" s="26">
        <v>0</v>
      </c>
      <c r="BD808" s="26">
        <v>0</v>
      </c>
      <c r="BE808" s="26">
        <v>0</v>
      </c>
      <c r="BF808" s="26">
        <v>0</v>
      </c>
      <c r="BG808" s="26">
        <v>0</v>
      </c>
      <c r="BH808" s="26">
        <v>0</v>
      </c>
      <c r="BI808" s="26">
        <v>0</v>
      </c>
      <c r="BJ808" s="26">
        <v>0</v>
      </c>
      <c r="BK808" s="26">
        <v>0</v>
      </c>
      <c r="BL808" s="26">
        <v>0</v>
      </c>
      <c r="BM808" s="26">
        <v>0</v>
      </c>
      <c r="BN808" s="26">
        <v>0</v>
      </c>
      <c r="BO808" s="26">
        <v>0</v>
      </c>
      <c r="BP808" s="26">
        <v>0</v>
      </c>
      <c r="BQ808" s="26">
        <v>0</v>
      </c>
      <c r="BR808" s="26">
        <v>0</v>
      </c>
      <c r="BS808" s="26">
        <v>0</v>
      </c>
      <c r="BT808" s="26">
        <v>0</v>
      </c>
      <c r="BU808" s="26">
        <v>0</v>
      </c>
      <c r="BV808" s="26">
        <v>0</v>
      </c>
      <c r="BW808" s="26">
        <v>0</v>
      </c>
      <c r="BX808" s="26">
        <v>0</v>
      </c>
      <c r="BY808" s="26">
        <v>0</v>
      </c>
      <c r="BZ808" s="26">
        <v>0</v>
      </c>
      <c r="CA808" s="26">
        <v>0</v>
      </c>
      <c r="CB808" s="26">
        <v>0</v>
      </c>
      <c r="CC808" s="26">
        <v>0</v>
      </c>
      <c r="CD808" s="26">
        <v>0</v>
      </c>
      <c r="CE808" s="26">
        <v>0</v>
      </c>
      <c r="CF808" s="26">
        <v>0</v>
      </c>
      <c r="CG808" s="26">
        <v>0</v>
      </c>
      <c r="CH808" s="26">
        <v>0</v>
      </c>
      <c r="CI808" s="26">
        <v>0</v>
      </c>
      <c r="CJ808" s="26">
        <v>0</v>
      </c>
      <c r="CK808" s="26">
        <v>0</v>
      </c>
      <c r="CL808" s="26">
        <v>0</v>
      </c>
      <c r="CM808" s="26">
        <v>0</v>
      </c>
      <c r="CN808" s="26">
        <v>0</v>
      </c>
      <c r="CO808" s="26">
        <v>0</v>
      </c>
      <c r="CP808" s="26">
        <v>0</v>
      </c>
      <c r="CQ808" s="26">
        <v>0</v>
      </c>
      <c r="CR808" s="26">
        <v>0</v>
      </c>
      <c r="CS808" s="26">
        <v>0</v>
      </c>
      <c r="CT808" s="26">
        <v>0</v>
      </c>
      <c r="CU808" s="26">
        <v>0</v>
      </c>
      <c r="CV808" s="26">
        <v>0</v>
      </c>
      <c r="CW808" s="26">
        <v>0</v>
      </c>
      <c r="CX808" s="26">
        <v>0</v>
      </c>
      <c r="CY808" s="26">
        <v>0</v>
      </c>
      <c r="CZ808" s="26">
        <v>0</v>
      </c>
      <c r="DA808" s="26">
        <v>0</v>
      </c>
      <c r="DB808" s="26">
        <v>0</v>
      </c>
      <c r="DC808" s="26">
        <v>0</v>
      </c>
      <c r="DD808" s="26">
        <v>0</v>
      </c>
      <c r="DE808" s="26">
        <v>0</v>
      </c>
      <c r="DF808" s="26">
        <v>0</v>
      </c>
      <c r="DG808" s="26">
        <v>0</v>
      </c>
      <c r="DH808" s="26">
        <v>0</v>
      </c>
      <c r="DI808" s="26">
        <v>0</v>
      </c>
      <c r="DJ808" s="26">
        <v>0</v>
      </c>
      <c r="DK808" s="26">
        <v>0</v>
      </c>
      <c r="DL808" s="26">
        <v>0</v>
      </c>
      <c r="DM808" s="26">
        <v>0</v>
      </c>
      <c r="DN808" s="26">
        <v>0</v>
      </c>
      <c r="DO808" s="26">
        <v>0</v>
      </c>
      <c r="DP808" s="26">
        <v>0</v>
      </c>
      <c r="DQ808" s="26">
        <v>0</v>
      </c>
      <c r="DR808" s="26">
        <v>0</v>
      </c>
      <c r="DS808" s="26">
        <v>0</v>
      </c>
      <c r="DT808" s="26">
        <v>0</v>
      </c>
      <c r="DU808" s="26">
        <v>0</v>
      </c>
      <c r="DV808" s="26">
        <v>0</v>
      </c>
      <c r="DW808" s="26">
        <v>0</v>
      </c>
      <c r="DX808" s="26">
        <v>0</v>
      </c>
      <c r="DY808" s="26">
        <v>0</v>
      </c>
      <c r="DZ808" s="26">
        <v>0</v>
      </c>
      <c r="EA808" s="26">
        <v>0</v>
      </c>
      <c r="EB808" s="26">
        <v>0</v>
      </c>
      <c r="EC808" s="26">
        <v>0</v>
      </c>
      <c r="ED808" s="26">
        <v>0</v>
      </c>
      <c r="EE808" s="26">
        <v>0</v>
      </c>
      <c r="EF808" s="26">
        <v>0</v>
      </c>
      <c r="EG808" s="26">
        <v>0</v>
      </c>
      <c r="EH808" s="26">
        <v>0</v>
      </c>
      <c r="EI808" s="26">
        <v>0</v>
      </c>
      <c r="EJ808" s="26">
        <v>0</v>
      </c>
      <c r="EK808" s="26">
        <v>0</v>
      </c>
      <c r="EL808" s="26">
        <v>0</v>
      </c>
      <c r="EM808" s="26">
        <v>0</v>
      </c>
      <c r="EN808" s="26">
        <v>0</v>
      </c>
      <c r="EO808" s="26">
        <v>0</v>
      </c>
      <c r="EP808" s="26">
        <v>0</v>
      </c>
      <c r="EQ808" s="26" t="s">
        <v>137</v>
      </c>
      <c r="ER808" s="26" t="s">
        <v>137</v>
      </c>
      <c r="ES808" s="26" t="s">
        <v>137</v>
      </c>
      <c r="ET808" s="26" t="s">
        <v>137</v>
      </c>
      <c r="EU808" s="26" t="s">
        <v>137</v>
      </c>
      <c r="EV808" s="26" t="s">
        <v>137</v>
      </c>
      <c r="EW808" s="26" t="s">
        <v>137</v>
      </c>
      <c r="EX808" s="26" t="s">
        <v>137</v>
      </c>
      <c r="EY808" s="26" t="s">
        <v>137</v>
      </c>
      <c r="EZ808" s="26" t="s">
        <v>137</v>
      </c>
      <c r="FA808" s="26" t="s">
        <v>137</v>
      </c>
      <c r="FB808" s="26">
        <f t="shared" si="1620"/>
        <v>0</v>
      </c>
      <c r="FC808" s="26">
        <f t="shared" si="1620"/>
        <v>0</v>
      </c>
      <c r="FD808" s="26">
        <f t="shared" si="1620"/>
        <v>0</v>
      </c>
      <c r="FE808" s="26">
        <f t="shared" si="1620"/>
        <v>0</v>
      </c>
      <c r="FF808" s="26">
        <f t="shared" si="1620"/>
        <v>0</v>
      </c>
      <c r="FG808" s="26">
        <f t="shared" si="1620"/>
        <v>0</v>
      </c>
      <c r="FH808" s="26">
        <f t="shared" si="1620"/>
        <v>0</v>
      </c>
      <c r="FI808" s="26">
        <f t="shared" si="1620"/>
        <v>0</v>
      </c>
      <c r="FJ808" s="26">
        <f t="shared" si="1620"/>
        <v>0</v>
      </c>
      <c r="FK808" s="26">
        <f t="shared" si="1620"/>
        <v>0</v>
      </c>
      <c r="FL808" s="26">
        <f t="shared" si="1620"/>
        <v>0</v>
      </c>
      <c r="FM808" s="26">
        <f t="shared" si="1621"/>
        <v>0</v>
      </c>
      <c r="FN808" s="26">
        <f t="shared" si="1621"/>
        <v>0</v>
      </c>
      <c r="FO808" s="26">
        <f t="shared" si="1621"/>
        <v>0</v>
      </c>
      <c r="FP808" s="26">
        <f t="shared" si="1621"/>
        <v>0</v>
      </c>
      <c r="FQ808" s="26">
        <f t="shared" si="1621"/>
        <v>0</v>
      </c>
      <c r="FR808" s="26">
        <f t="shared" si="1621"/>
        <v>0</v>
      </c>
      <c r="FS808" s="26">
        <f t="shared" si="1621"/>
        <v>0</v>
      </c>
      <c r="FT808" s="26">
        <f t="shared" si="1621"/>
        <v>0</v>
      </c>
      <c r="FU808" s="26">
        <f t="shared" si="1621"/>
        <v>0</v>
      </c>
      <c r="FV808" s="26">
        <f t="shared" si="1621"/>
        <v>0</v>
      </c>
      <c r="FW808" s="26">
        <f t="shared" si="1621"/>
        <v>0</v>
      </c>
      <c r="FX808" s="49" t="s">
        <v>1927</v>
      </c>
    </row>
    <row r="809" spans="1:180" s="42" customFormat="1" ht="31.5" x14ac:dyDescent="0.25">
      <c r="A809" s="38" t="s">
        <v>686</v>
      </c>
      <c r="B809" s="22" t="s">
        <v>881</v>
      </c>
      <c r="C809" s="31" t="s">
        <v>639</v>
      </c>
      <c r="D809" s="26">
        <v>0</v>
      </c>
      <c r="E809" s="26">
        <v>0</v>
      </c>
      <c r="F809" s="26">
        <v>0.36399999999999999</v>
      </c>
      <c r="G809" s="26">
        <v>0</v>
      </c>
      <c r="H809" s="26">
        <v>0</v>
      </c>
      <c r="I809" s="26">
        <v>0</v>
      </c>
      <c r="J809" s="26">
        <v>0</v>
      </c>
      <c r="K809" s="26">
        <v>0</v>
      </c>
      <c r="L809" s="26">
        <v>0</v>
      </c>
      <c r="M809" s="26">
        <v>0</v>
      </c>
      <c r="N809" s="26">
        <v>0</v>
      </c>
      <c r="O809" s="26">
        <f t="shared" si="1618"/>
        <v>0</v>
      </c>
      <c r="P809" s="26">
        <f t="shared" si="1618"/>
        <v>0</v>
      </c>
      <c r="Q809" s="26">
        <v>0.36249999999999999</v>
      </c>
      <c r="R809" s="26">
        <f t="shared" si="1619"/>
        <v>0</v>
      </c>
      <c r="S809" s="26">
        <f t="shared" si="1619"/>
        <v>0</v>
      </c>
      <c r="T809" s="26">
        <f t="shared" si="1619"/>
        <v>0</v>
      </c>
      <c r="U809" s="26">
        <f t="shared" si="1619"/>
        <v>0</v>
      </c>
      <c r="V809" s="26">
        <f t="shared" si="1619"/>
        <v>0</v>
      </c>
      <c r="W809" s="26">
        <f t="shared" si="1619"/>
        <v>0</v>
      </c>
      <c r="X809" s="26">
        <f t="shared" si="1619"/>
        <v>0</v>
      </c>
      <c r="Y809" s="26">
        <f t="shared" si="1619"/>
        <v>0</v>
      </c>
      <c r="Z809" s="26">
        <v>0</v>
      </c>
      <c r="AA809" s="26">
        <v>0</v>
      </c>
      <c r="AB809" s="26">
        <v>0</v>
      </c>
      <c r="AC809" s="26">
        <v>0</v>
      </c>
      <c r="AD809" s="26">
        <v>0</v>
      </c>
      <c r="AE809" s="26">
        <v>0</v>
      </c>
      <c r="AF809" s="26">
        <v>0</v>
      </c>
      <c r="AG809" s="26">
        <v>0</v>
      </c>
      <c r="AH809" s="26">
        <v>0</v>
      </c>
      <c r="AI809" s="26">
        <v>0</v>
      </c>
      <c r="AJ809" s="26">
        <v>0</v>
      </c>
      <c r="AK809" s="26">
        <v>0</v>
      </c>
      <c r="AL809" s="26">
        <v>0</v>
      </c>
      <c r="AM809" s="26">
        <v>0</v>
      </c>
      <c r="AN809" s="26">
        <v>0</v>
      </c>
      <c r="AO809" s="26">
        <v>0</v>
      </c>
      <c r="AP809" s="26">
        <v>0</v>
      </c>
      <c r="AQ809" s="26">
        <v>0</v>
      </c>
      <c r="AR809" s="26">
        <v>0</v>
      </c>
      <c r="AS809" s="26">
        <v>0</v>
      </c>
      <c r="AT809" s="26">
        <v>0</v>
      </c>
      <c r="AU809" s="26">
        <v>0</v>
      </c>
      <c r="AV809" s="26">
        <v>0</v>
      </c>
      <c r="AW809" s="26">
        <v>0</v>
      </c>
      <c r="AX809" s="26">
        <v>0</v>
      </c>
      <c r="AY809" s="26">
        <v>0</v>
      </c>
      <c r="AZ809" s="26">
        <v>0</v>
      </c>
      <c r="BA809" s="26">
        <v>0</v>
      </c>
      <c r="BB809" s="26">
        <v>0</v>
      </c>
      <c r="BC809" s="26">
        <v>0</v>
      </c>
      <c r="BD809" s="26">
        <v>0</v>
      </c>
      <c r="BE809" s="26">
        <v>0</v>
      </c>
      <c r="BF809" s="26">
        <v>0</v>
      </c>
      <c r="BG809" s="26">
        <v>0</v>
      </c>
      <c r="BH809" s="26">
        <v>0</v>
      </c>
      <c r="BI809" s="26">
        <v>0</v>
      </c>
      <c r="BJ809" s="26">
        <v>0</v>
      </c>
      <c r="BK809" s="26">
        <v>0</v>
      </c>
      <c r="BL809" s="26">
        <v>0</v>
      </c>
      <c r="BM809" s="26">
        <v>0</v>
      </c>
      <c r="BN809" s="26">
        <v>0</v>
      </c>
      <c r="BO809" s="26">
        <v>0</v>
      </c>
      <c r="BP809" s="26">
        <v>0</v>
      </c>
      <c r="BQ809" s="26">
        <v>0</v>
      </c>
      <c r="BR809" s="26">
        <v>0</v>
      </c>
      <c r="BS809" s="26">
        <v>0</v>
      </c>
      <c r="BT809" s="26">
        <v>0</v>
      </c>
      <c r="BU809" s="26">
        <v>0</v>
      </c>
      <c r="BV809" s="26">
        <v>0</v>
      </c>
      <c r="BW809" s="26">
        <v>0</v>
      </c>
      <c r="BX809" s="26">
        <v>0</v>
      </c>
      <c r="BY809" s="26">
        <v>0</v>
      </c>
      <c r="BZ809" s="26">
        <v>0</v>
      </c>
      <c r="CA809" s="26">
        <v>0</v>
      </c>
      <c r="CB809" s="26">
        <v>0</v>
      </c>
      <c r="CC809" s="26">
        <v>0</v>
      </c>
      <c r="CD809" s="26">
        <v>0</v>
      </c>
      <c r="CE809" s="26">
        <v>0</v>
      </c>
      <c r="CF809" s="26">
        <v>0</v>
      </c>
      <c r="CG809" s="26">
        <v>0</v>
      </c>
      <c r="CH809" s="26">
        <v>0</v>
      </c>
      <c r="CI809" s="26">
        <v>0</v>
      </c>
      <c r="CJ809" s="26">
        <v>0</v>
      </c>
      <c r="CK809" s="26">
        <v>0</v>
      </c>
      <c r="CL809" s="26">
        <v>0</v>
      </c>
      <c r="CM809" s="26">
        <v>0</v>
      </c>
      <c r="CN809" s="26">
        <v>0</v>
      </c>
      <c r="CO809" s="26">
        <v>0</v>
      </c>
      <c r="CP809" s="26">
        <v>0</v>
      </c>
      <c r="CQ809" s="26">
        <v>0</v>
      </c>
      <c r="CR809" s="26">
        <v>0</v>
      </c>
      <c r="CS809" s="26">
        <v>0</v>
      </c>
      <c r="CT809" s="26">
        <v>0</v>
      </c>
      <c r="CU809" s="26">
        <v>0</v>
      </c>
      <c r="CV809" s="26">
        <v>0</v>
      </c>
      <c r="CW809" s="26">
        <v>0</v>
      </c>
      <c r="CX809" s="26">
        <v>0</v>
      </c>
      <c r="CY809" s="26">
        <v>0</v>
      </c>
      <c r="CZ809" s="26">
        <v>0</v>
      </c>
      <c r="DA809" s="26">
        <v>0</v>
      </c>
      <c r="DB809" s="26">
        <v>0</v>
      </c>
      <c r="DC809" s="26">
        <v>0</v>
      </c>
      <c r="DD809" s="26">
        <v>0</v>
      </c>
      <c r="DE809" s="26">
        <v>0</v>
      </c>
      <c r="DF809" s="26">
        <v>0</v>
      </c>
      <c r="DG809" s="26">
        <v>0</v>
      </c>
      <c r="DH809" s="26">
        <v>0</v>
      </c>
      <c r="DI809" s="26">
        <v>0</v>
      </c>
      <c r="DJ809" s="26">
        <v>0</v>
      </c>
      <c r="DK809" s="26">
        <v>0</v>
      </c>
      <c r="DL809" s="26">
        <v>0</v>
      </c>
      <c r="DM809" s="26">
        <v>0</v>
      </c>
      <c r="DN809" s="26">
        <v>0</v>
      </c>
      <c r="DO809" s="26">
        <v>0</v>
      </c>
      <c r="DP809" s="26">
        <v>0</v>
      </c>
      <c r="DQ809" s="26">
        <v>0</v>
      </c>
      <c r="DR809" s="26">
        <v>0</v>
      </c>
      <c r="DS809" s="26">
        <v>0</v>
      </c>
      <c r="DT809" s="26">
        <v>0</v>
      </c>
      <c r="DU809" s="26">
        <v>0</v>
      </c>
      <c r="DV809" s="26">
        <v>0</v>
      </c>
      <c r="DW809" s="26">
        <v>0</v>
      </c>
      <c r="DX809" s="26">
        <v>0</v>
      </c>
      <c r="DY809" s="26">
        <v>0</v>
      </c>
      <c r="DZ809" s="26">
        <v>0</v>
      </c>
      <c r="EA809" s="26">
        <v>0</v>
      </c>
      <c r="EB809" s="26">
        <v>0</v>
      </c>
      <c r="EC809" s="26">
        <v>0</v>
      </c>
      <c r="ED809" s="26">
        <v>0</v>
      </c>
      <c r="EE809" s="26">
        <v>0</v>
      </c>
      <c r="EF809" s="26">
        <v>0</v>
      </c>
      <c r="EG809" s="26">
        <v>0</v>
      </c>
      <c r="EH809" s="26">
        <v>0</v>
      </c>
      <c r="EI809" s="26">
        <v>0</v>
      </c>
      <c r="EJ809" s="26">
        <v>0</v>
      </c>
      <c r="EK809" s="26">
        <v>0</v>
      </c>
      <c r="EL809" s="26">
        <v>0</v>
      </c>
      <c r="EM809" s="26">
        <v>0</v>
      </c>
      <c r="EN809" s="26">
        <v>0</v>
      </c>
      <c r="EO809" s="26">
        <v>0</v>
      </c>
      <c r="EP809" s="26">
        <v>0</v>
      </c>
      <c r="EQ809" s="26" t="s">
        <v>137</v>
      </c>
      <c r="ER809" s="26" t="s">
        <v>137</v>
      </c>
      <c r="ES809" s="26" t="s">
        <v>137</v>
      </c>
      <c r="ET809" s="26" t="s">
        <v>137</v>
      </c>
      <c r="EU809" s="26" t="s">
        <v>137</v>
      </c>
      <c r="EV809" s="26" t="s">
        <v>137</v>
      </c>
      <c r="EW809" s="26" t="s">
        <v>137</v>
      </c>
      <c r="EX809" s="26" t="s">
        <v>137</v>
      </c>
      <c r="EY809" s="26" t="s">
        <v>137</v>
      </c>
      <c r="EZ809" s="26" t="s">
        <v>137</v>
      </c>
      <c r="FA809" s="26" t="s">
        <v>137</v>
      </c>
      <c r="FB809" s="26">
        <f t="shared" si="1620"/>
        <v>0</v>
      </c>
      <c r="FC809" s="26">
        <f t="shared" si="1620"/>
        <v>0</v>
      </c>
      <c r="FD809" s="26">
        <f t="shared" si="1620"/>
        <v>0</v>
      </c>
      <c r="FE809" s="26">
        <f t="shared" si="1620"/>
        <v>0</v>
      </c>
      <c r="FF809" s="26">
        <f t="shared" si="1620"/>
        <v>0</v>
      </c>
      <c r="FG809" s="26">
        <f t="shared" si="1620"/>
        <v>0</v>
      </c>
      <c r="FH809" s="26">
        <f t="shared" si="1620"/>
        <v>0</v>
      </c>
      <c r="FI809" s="26">
        <f t="shared" si="1620"/>
        <v>0</v>
      </c>
      <c r="FJ809" s="26">
        <f t="shared" si="1620"/>
        <v>0</v>
      </c>
      <c r="FK809" s="26">
        <f t="shared" si="1620"/>
        <v>0</v>
      </c>
      <c r="FL809" s="26">
        <f t="shared" si="1620"/>
        <v>0</v>
      </c>
      <c r="FM809" s="26">
        <f t="shared" si="1621"/>
        <v>0</v>
      </c>
      <c r="FN809" s="26">
        <f t="shared" si="1621"/>
        <v>0</v>
      </c>
      <c r="FO809" s="26">
        <f t="shared" si="1621"/>
        <v>0</v>
      </c>
      <c r="FP809" s="26">
        <f t="shared" si="1621"/>
        <v>0</v>
      </c>
      <c r="FQ809" s="26">
        <f t="shared" si="1621"/>
        <v>0</v>
      </c>
      <c r="FR809" s="26">
        <f t="shared" si="1621"/>
        <v>0</v>
      </c>
      <c r="FS809" s="26">
        <f t="shared" si="1621"/>
        <v>0</v>
      </c>
      <c r="FT809" s="26">
        <f t="shared" si="1621"/>
        <v>0</v>
      </c>
      <c r="FU809" s="26">
        <f t="shared" si="1621"/>
        <v>0</v>
      </c>
      <c r="FV809" s="26">
        <f t="shared" si="1621"/>
        <v>0</v>
      </c>
      <c r="FW809" s="26">
        <f t="shared" si="1621"/>
        <v>0</v>
      </c>
      <c r="FX809" s="49" t="s">
        <v>2705</v>
      </c>
    </row>
    <row r="810" spans="1:180" s="42" customFormat="1" ht="47.25" x14ac:dyDescent="0.25">
      <c r="A810" s="38" t="s">
        <v>686</v>
      </c>
      <c r="B810" s="22" t="s">
        <v>882</v>
      </c>
      <c r="C810" s="31" t="s">
        <v>640</v>
      </c>
      <c r="D810" s="15">
        <v>0</v>
      </c>
      <c r="E810" s="15">
        <v>0</v>
      </c>
      <c r="F810" s="15">
        <v>0.04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5">
        <f t="shared" si="1618"/>
        <v>0</v>
      </c>
      <c r="P810" s="15">
        <f t="shared" si="1618"/>
        <v>0</v>
      </c>
      <c r="Q810" s="15">
        <v>6.8199999999999997E-2</v>
      </c>
      <c r="R810" s="15">
        <f t="shared" si="1619"/>
        <v>0</v>
      </c>
      <c r="S810" s="15">
        <f t="shared" si="1619"/>
        <v>0</v>
      </c>
      <c r="T810" s="15">
        <f t="shared" si="1619"/>
        <v>0</v>
      </c>
      <c r="U810" s="15">
        <f t="shared" si="1619"/>
        <v>0</v>
      </c>
      <c r="V810" s="15">
        <f t="shared" si="1619"/>
        <v>0</v>
      </c>
      <c r="W810" s="15">
        <f t="shared" si="1619"/>
        <v>0</v>
      </c>
      <c r="X810" s="15">
        <f t="shared" si="1619"/>
        <v>0</v>
      </c>
      <c r="Y810" s="15">
        <f t="shared" si="1619"/>
        <v>0</v>
      </c>
      <c r="Z810" s="15">
        <v>0</v>
      </c>
      <c r="AA810" s="15">
        <v>0</v>
      </c>
      <c r="AB810" s="15">
        <v>0</v>
      </c>
      <c r="AC810" s="15">
        <v>0</v>
      </c>
      <c r="AD810" s="15">
        <v>0</v>
      </c>
      <c r="AE810" s="15">
        <v>0</v>
      </c>
      <c r="AF810" s="15">
        <v>0</v>
      </c>
      <c r="AG810" s="15">
        <v>0</v>
      </c>
      <c r="AH810" s="15">
        <v>0</v>
      </c>
      <c r="AI810" s="15">
        <v>0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0</v>
      </c>
      <c r="AP810" s="15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15">
        <v>0</v>
      </c>
      <c r="AX810" s="15">
        <v>0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  <c r="BE810" s="15">
        <v>0</v>
      </c>
      <c r="BF810" s="15">
        <v>0</v>
      </c>
      <c r="BG810" s="15">
        <v>0</v>
      </c>
      <c r="BH810" s="15">
        <v>0</v>
      </c>
      <c r="BI810" s="15">
        <v>0</v>
      </c>
      <c r="BJ810" s="15">
        <v>0</v>
      </c>
      <c r="BK810" s="15">
        <v>0</v>
      </c>
      <c r="BL810" s="15">
        <v>0</v>
      </c>
      <c r="BM810" s="15">
        <v>0</v>
      </c>
      <c r="BN810" s="15">
        <v>0</v>
      </c>
      <c r="BO810" s="15">
        <v>0</v>
      </c>
      <c r="BP810" s="15">
        <v>0</v>
      </c>
      <c r="BQ810" s="15">
        <v>0</v>
      </c>
      <c r="BR810" s="15">
        <v>0</v>
      </c>
      <c r="BS810" s="15">
        <v>0</v>
      </c>
      <c r="BT810" s="15">
        <v>0</v>
      </c>
      <c r="BU810" s="15">
        <v>0</v>
      </c>
      <c r="BV810" s="15">
        <v>0</v>
      </c>
      <c r="BW810" s="15">
        <v>0</v>
      </c>
      <c r="BX810" s="15">
        <v>0</v>
      </c>
      <c r="BY810" s="15">
        <v>0</v>
      </c>
      <c r="BZ810" s="15">
        <v>0</v>
      </c>
      <c r="CA810" s="15">
        <v>0</v>
      </c>
      <c r="CB810" s="15">
        <v>0</v>
      </c>
      <c r="CC810" s="15">
        <v>0</v>
      </c>
      <c r="CD810" s="15">
        <v>0</v>
      </c>
      <c r="CE810" s="15">
        <v>0</v>
      </c>
      <c r="CF810" s="15">
        <v>0</v>
      </c>
      <c r="CG810" s="15">
        <v>0</v>
      </c>
      <c r="CH810" s="15">
        <v>0</v>
      </c>
      <c r="CI810" s="15">
        <v>0</v>
      </c>
      <c r="CJ810" s="15">
        <v>0</v>
      </c>
      <c r="CK810" s="15">
        <v>0</v>
      </c>
      <c r="CL810" s="15">
        <v>0</v>
      </c>
      <c r="CM810" s="15">
        <v>0</v>
      </c>
      <c r="CN810" s="15">
        <v>0</v>
      </c>
      <c r="CO810" s="15">
        <v>0</v>
      </c>
      <c r="CP810" s="15">
        <v>0</v>
      </c>
      <c r="CQ810" s="15">
        <v>0</v>
      </c>
      <c r="CR810" s="15">
        <v>0</v>
      </c>
      <c r="CS810" s="15">
        <v>0</v>
      </c>
      <c r="CT810" s="15">
        <v>0</v>
      </c>
      <c r="CU810" s="15">
        <v>0</v>
      </c>
      <c r="CV810" s="15">
        <v>0</v>
      </c>
      <c r="CW810" s="15">
        <v>0</v>
      </c>
      <c r="CX810" s="15">
        <v>0</v>
      </c>
      <c r="CY810" s="15">
        <v>0</v>
      </c>
      <c r="CZ810" s="15">
        <v>0</v>
      </c>
      <c r="DA810" s="15">
        <v>0</v>
      </c>
      <c r="DB810" s="15">
        <v>0</v>
      </c>
      <c r="DC810" s="15">
        <v>0</v>
      </c>
      <c r="DD810" s="15">
        <v>0</v>
      </c>
      <c r="DE810" s="15">
        <v>0</v>
      </c>
      <c r="DF810" s="15">
        <v>0</v>
      </c>
      <c r="DG810" s="15">
        <v>0</v>
      </c>
      <c r="DH810" s="15">
        <v>0</v>
      </c>
      <c r="DI810" s="15">
        <v>0</v>
      </c>
      <c r="DJ810" s="15">
        <v>0</v>
      </c>
      <c r="DK810" s="15">
        <v>0</v>
      </c>
      <c r="DL810" s="15">
        <v>0</v>
      </c>
      <c r="DM810" s="15">
        <v>0</v>
      </c>
      <c r="DN810" s="15">
        <v>0</v>
      </c>
      <c r="DO810" s="15">
        <v>0</v>
      </c>
      <c r="DP810" s="15">
        <v>0</v>
      </c>
      <c r="DQ810" s="15">
        <v>0</v>
      </c>
      <c r="DR810" s="15">
        <v>0</v>
      </c>
      <c r="DS810" s="15">
        <v>0</v>
      </c>
      <c r="DT810" s="15">
        <v>0</v>
      </c>
      <c r="DU810" s="15">
        <v>0</v>
      </c>
      <c r="DV810" s="15">
        <v>0</v>
      </c>
      <c r="DW810" s="15">
        <v>0</v>
      </c>
      <c r="DX810" s="15">
        <v>0</v>
      </c>
      <c r="DY810" s="15">
        <v>0</v>
      </c>
      <c r="DZ810" s="15">
        <v>0</v>
      </c>
      <c r="EA810" s="15">
        <v>0</v>
      </c>
      <c r="EB810" s="15">
        <v>0</v>
      </c>
      <c r="EC810" s="15">
        <v>0</v>
      </c>
      <c r="ED810" s="15">
        <v>0</v>
      </c>
      <c r="EE810" s="15">
        <v>0</v>
      </c>
      <c r="EF810" s="15">
        <v>0</v>
      </c>
      <c r="EG810" s="15">
        <v>0</v>
      </c>
      <c r="EH810" s="15">
        <v>0</v>
      </c>
      <c r="EI810" s="15">
        <v>0</v>
      </c>
      <c r="EJ810" s="15">
        <v>0</v>
      </c>
      <c r="EK810" s="15">
        <v>0</v>
      </c>
      <c r="EL810" s="15">
        <v>0</v>
      </c>
      <c r="EM810" s="15">
        <v>0</v>
      </c>
      <c r="EN810" s="15">
        <v>0</v>
      </c>
      <c r="EO810" s="15">
        <v>0</v>
      </c>
      <c r="EP810" s="15">
        <v>0</v>
      </c>
      <c r="EQ810" s="15" t="s">
        <v>137</v>
      </c>
      <c r="ER810" s="15" t="s">
        <v>137</v>
      </c>
      <c r="ES810" s="15" t="s">
        <v>137</v>
      </c>
      <c r="ET810" s="15" t="s">
        <v>137</v>
      </c>
      <c r="EU810" s="15" t="s">
        <v>137</v>
      </c>
      <c r="EV810" s="15" t="s">
        <v>137</v>
      </c>
      <c r="EW810" s="15" t="s">
        <v>137</v>
      </c>
      <c r="EX810" s="15" t="s">
        <v>137</v>
      </c>
      <c r="EY810" s="15" t="s">
        <v>137</v>
      </c>
      <c r="EZ810" s="15" t="s">
        <v>137</v>
      </c>
      <c r="FA810" s="15" t="s">
        <v>137</v>
      </c>
      <c r="FB810" s="15">
        <f t="shared" si="1620"/>
        <v>0</v>
      </c>
      <c r="FC810" s="15">
        <f t="shared" si="1620"/>
        <v>0</v>
      </c>
      <c r="FD810" s="15">
        <f t="shared" si="1620"/>
        <v>0</v>
      </c>
      <c r="FE810" s="15">
        <f t="shared" si="1620"/>
        <v>0</v>
      </c>
      <c r="FF810" s="15">
        <f t="shared" si="1620"/>
        <v>0</v>
      </c>
      <c r="FG810" s="15">
        <f t="shared" si="1620"/>
        <v>0</v>
      </c>
      <c r="FH810" s="15">
        <f t="shared" si="1620"/>
        <v>0</v>
      </c>
      <c r="FI810" s="15">
        <f t="shared" si="1620"/>
        <v>0</v>
      </c>
      <c r="FJ810" s="15">
        <f t="shared" si="1620"/>
        <v>0</v>
      </c>
      <c r="FK810" s="15">
        <f t="shared" si="1620"/>
        <v>0</v>
      </c>
      <c r="FL810" s="15">
        <f t="shared" si="1620"/>
        <v>0</v>
      </c>
      <c r="FM810" s="15">
        <f t="shared" si="1621"/>
        <v>0</v>
      </c>
      <c r="FN810" s="15">
        <f t="shared" si="1621"/>
        <v>0</v>
      </c>
      <c r="FO810" s="15">
        <f t="shared" si="1621"/>
        <v>0</v>
      </c>
      <c r="FP810" s="15">
        <f t="shared" si="1621"/>
        <v>0</v>
      </c>
      <c r="FQ810" s="15">
        <f t="shared" si="1621"/>
        <v>0</v>
      </c>
      <c r="FR810" s="15">
        <f t="shared" si="1621"/>
        <v>0</v>
      </c>
      <c r="FS810" s="15">
        <f t="shared" si="1621"/>
        <v>0</v>
      </c>
      <c r="FT810" s="15">
        <f t="shared" si="1621"/>
        <v>0</v>
      </c>
      <c r="FU810" s="15">
        <f t="shared" si="1621"/>
        <v>0</v>
      </c>
      <c r="FV810" s="15">
        <f t="shared" si="1621"/>
        <v>0</v>
      </c>
      <c r="FW810" s="15">
        <f t="shared" si="1621"/>
        <v>0</v>
      </c>
      <c r="FX810" s="49" t="s">
        <v>2705</v>
      </c>
    </row>
    <row r="811" spans="1:180" s="42" customFormat="1" ht="47.25" x14ac:dyDescent="0.25">
      <c r="A811" s="38" t="s">
        <v>686</v>
      </c>
      <c r="B811" s="22" t="s">
        <v>883</v>
      </c>
      <c r="C811" s="31" t="s">
        <v>641</v>
      </c>
      <c r="D811" s="15">
        <v>0</v>
      </c>
      <c r="E811" s="15">
        <v>0</v>
      </c>
      <c r="F811" s="15">
        <v>0.32600000000000001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f t="shared" si="1618"/>
        <v>0</v>
      </c>
      <c r="P811" s="15">
        <f t="shared" si="1618"/>
        <v>0</v>
      </c>
      <c r="Q811" s="15">
        <v>0.33050000000000002</v>
      </c>
      <c r="R811" s="15">
        <f t="shared" si="1619"/>
        <v>0</v>
      </c>
      <c r="S811" s="15">
        <f t="shared" si="1619"/>
        <v>0</v>
      </c>
      <c r="T811" s="15">
        <f t="shared" si="1619"/>
        <v>0</v>
      </c>
      <c r="U811" s="15">
        <f t="shared" si="1619"/>
        <v>0</v>
      </c>
      <c r="V811" s="15">
        <f t="shared" si="1619"/>
        <v>0</v>
      </c>
      <c r="W811" s="15">
        <f t="shared" si="1619"/>
        <v>0</v>
      </c>
      <c r="X811" s="15">
        <f t="shared" si="1619"/>
        <v>0</v>
      </c>
      <c r="Y811" s="15">
        <f t="shared" si="1619"/>
        <v>0</v>
      </c>
      <c r="Z811" s="15">
        <v>0</v>
      </c>
      <c r="AA811" s="15">
        <v>0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0</v>
      </c>
      <c r="AH811" s="15">
        <v>0</v>
      </c>
      <c r="AI811" s="15">
        <v>0</v>
      </c>
      <c r="AJ811" s="15">
        <v>0</v>
      </c>
      <c r="AK811" s="15">
        <v>0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15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v>0</v>
      </c>
      <c r="BE811" s="15">
        <v>0</v>
      </c>
      <c r="BF811" s="15">
        <v>0</v>
      </c>
      <c r="BG811" s="15">
        <v>0</v>
      </c>
      <c r="BH811" s="15">
        <v>0</v>
      </c>
      <c r="BI811" s="15">
        <v>0</v>
      </c>
      <c r="BJ811" s="15">
        <v>0</v>
      </c>
      <c r="BK811" s="15">
        <v>0</v>
      </c>
      <c r="BL811" s="15">
        <v>0</v>
      </c>
      <c r="BM811" s="15">
        <v>0</v>
      </c>
      <c r="BN811" s="15">
        <v>0</v>
      </c>
      <c r="BO811" s="15">
        <v>0</v>
      </c>
      <c r="BP811" s="15">
        <v>0</v>
      </c>
      <c r="BQ811" s="15">
        <v>0</v>
      </c>
      <c r="BR811" s="15">
        <v>0</v>
      </c>
      <c r="BS811" s="15">
        <v>0</v>
      </c>
      <c r="BT811" s="15">
        <v>0</v>
      </c>
      <c r="BU811" s="15">
        <v>0</v>
      </c>
      <c r="BV811" s="15">
        <v>0</v>
      </c>
      <c r="BW811" s="15">
        <v>0</v>
      </c>
      <c r="BX811" s="15">
        <v>0</v>
      </c>
      <c r="BY811" s="15">
        <v>0</v>
      </c>
      <c r="BZ811" s="15">
        <v>0</v>
      </c>
      <c r="CA811" s="15">
        <v>0</v>
      </c>
      <c r="CB811" s="15">
        <v>0</v>
      </c>
      <c r="CC811" s="15">
        <v>0</v>
      </c>
      <c r="CD811" s="15">
        <v>0</v>
      </c>
      <c r="CE811" s="15">
        <v>0</v>
      </c>
      <c r="CF811" s="15">
        <v>0</v>
      </c>
      <c r="CG811" s="15">
        <v>0</v>
      </c>
      <c r="CH811" s="15">
        <v>0</v>
      </c>
      <c r="CI811" s="15">
        <v>0</v>
      </c>
      <c r="CJ811" s="15">
        <v>0</v>
      </c>
      <c r="CK811" s="15">
        <v>0</v>
      </c>
      <c r="CL811" s="15">
        <v>0</v>
      </c>
      <c r="CM811" s="15">
        <v>0</v>
      </c>
      <c r="CN811" s="15">
        <v>0</v>
      </c>
      <c r="CO811" s="15">
        <v>0</v>
      </c>
      <c r="CP811" s="15">
        <v>0</v>
      </c>
      <c r="CQ811" s="15">
        <v>0</v>
      </c>
      <c r="CR811" s="15">
        <v>0</v>
      </c>
      <c r="CS811" s="15">
        <v>0</v>
      </c>
      <c r="CT811" s="15">
        <v>0</v>
      </c>
      <c r="CU811" s="15">
        <v>0</v>
      </c>
      <c r="CV811" s="15">
        <v>0</v>
      </c>
      <c r="CW811" s="15">
        <v>0</v>
      </c>
      <c r="CX811" s="15">
        <v>0</v>
      </c>
      <c r="CY811" s="15">
        <v>0</v>
      </c>
      <c r="CZ811" s="15">
        <v>0</v>
      </c>
      <c r="DA811" s="15">
        <v>0</v>
      </c>
      <c r="DB811" s="15">
        <v>0</v>
      </c>
      <c r="DC811" s="15">
        <v>0</v>
      </c>
      <c r="DD811" s="15">
        <v>0</v>
      </c>
      <c r="DE811" s="15">
        <v>0</v>
      </c>
      <c r="DF811" s="15">
        <v>0</v>
      </c>
      <c r="DG811" s="15">
        <v>0</v>
      </c>
      <c r="DH811" s="15">
        <v>0</v>
      </c>
      <c r="DI811" s="15">
        <v>0</v>
      </c>
      <c r="DJ811" s="15">
        <v>0</v>
      </c>
      <c r="DK811" s="15">
        <v>0</v>
      </c>
      <c r="DL811" s="15">
        <v>0</v>
      </c>
      <c r="DM811" s="15">
        <v>0</v>
      </c>
      <c r="DN811" s="15">
        <v>0</v>
      </c>
      <c r="DO811" s="15">
        <v>0</v>
      </c>
      <c r="DP811" s="15">
        <v>0</v>
      </c>
      <c r="DQ811" s="15">
        <v>0</v>
      </c>
      <c r="DR811" s="15">
        <v>0</v>
      </c>
      <c r="DS811" s="15">
        <v>0</v>
      </c>
      <c r="DT811" s="15">
        <v>0</v>
      </c>
      <c r="DU811" s="15">
        <v>0</v>
      </c>
      <c r="DV811" s="15">
        <v>0</v>
      </c>
      <c r="DW811" s="15">
        <v>0</v>
      </c>
      <c r="DX811" s="15">
        <v>0</v>
      </c>
      <c r="DY811" s="15">
        <v>0</v>
      </c>
      <c r="DZ811" s="15">
        <v>0</v>
      </c>
      <c r="EA811" s="15">
        <v>0</v>
      </c>
      <c r="EB811" s="15">
        <v>0</v>
      </c>
      <c r="EC811" s="15">
        <v>0</v>
      </c>
      <c r="ED811" s="15">
        <v>0</v>
      </c>
      <c r="EE811" s="15">
        <v>0</v>
      </c>
      <c r="EF811" s="15">
        <v>0</v>
      </c>
      <c r="EG811" s="15">
        <v>0</v>
      </c>
      <c r="EH811" s="15">
        <v>0</v>
      </c>
      <c r="EI811" s="15">
        <v>0</v>
      </c>
      <c r="EJ811" s="15">
        <v>0</v>
      </c>
      <c r="EK811" s="15">
        <v>0</v>
      </c>
      <c r="EL811" s="15">
        <v>0</v>
      </c>
      <c r="EM811" s="15">
        <v>0</v>
      </c>
      <c r="EN811" s="15">
        <v>0</v>
      </c>
      <c r="EO811" s="15">
        <v>0</v>
      </c>
      <c r="EP811" s="15">
        <v>0</v>
      </c>
      <c r="EQ811" s="15" t="s">
        <v>137</v>
      </c>
      <c r="ER811" s="15" t="s">
        <v>137</v>
      </c>
      <c r="ES811" s="15" t="s">
        <v>137</v>
      </c>
      <c r="ET811" s="15" t="s">
        <v>137</v>
      </c>
      <c r="EU811" s="15" t="s">
        <v>137</v>
      </c>
      <c r="EV811" s="15" t="s">
        <v>137</v>
      </c>
      <c r="EW811" s="15" t="s">
        <v>137</v>
      </c>
      <c r="EX811" s="15" t="s">
        <v>137</v>
      </c>
      <c r="EY811" s="15" t="s">
        <v>137</v>
      </c>
      <c r="EZ811" s="15" t="s">
        <v>137</v>
      </c>
      <c r="FA811" s="15" t="s">
        <v>137</v>
      </c>
      <c r="FB811" s="15">
        <f t="shared" si="1620"/>
        <v>0</v>
      </c>
      <c r="FC811" s="15">
        <f t="shared" si="1620"/>
        <v>0</v>
      </c>
      <c r="FD811" s="15">
        <f t="shared" si="1620"/>
        <v>0</v>
      </c>
      <c r="FE811" s="15">
        <f t="shared" si="1620"/>
        <v>0</v>
      </c>
      <c r="FF811" s="15">
        <f t="shared" si="1620"/>
        <v>0</v>
      </c>
      <c r="FG811" s="15">
        <f t="shared" si="1620"/>
        <v>0</v>
      </c>
      <c r="FH811" s="15">
        <f t="shared" si="1620"/>
        <v>0</v>
      </c>
      <c r="FI811" s="15">
        <f t="shared" si="1620"/>
        <v>0</v>
      </c>
      <c r="FJ811" s="15">
        <f t="shared" si="1620"/>
        <v>0</v>
      </c>
      <c r="FK811" s="15">
        <f t="shared" si="1620"/>
        <v>0</v>
      </c>
      <c r="FL811" s="15">
        <f t="shared" si="1620"/>
        <v>0</v>
      </c>
      <c r="FM811" s="15">
        <f t="shared" si="1621"/>
        <v>0</v>
      </c>
      <c r="FN811" s="15">
        <f t="shared" si="1621"/>
        <v>0</v>
      </c>
      <c r="FO811" s="15">
        <f t="shared" si="1621"/>
        <v>0</v>
      </c>
      <c r="FP811" s="15">
        <f t="shared" si="1621"/>
        <v>0</v>
      </c>
      <c r="FQ811" s="15">
        <f t="shared" si="1621"/>
        <v>0</v>
      </c>
      <c r="FR811" s="15">
        <f t="shared" si="1621"/>
        <v>0</v>
      </c>
      <c r="FS811" s="15">
        <f t="shared" si="1621"/>
        <v>0</v>
      </c>
      <c r="FT811" s="15">
        <f t="shared" si="1621"/>
        <v>0</v>
      </c>
      <c r="FU811" s="15">
        <f t="shared" si="1621"/>
        <v>0</v>
      </c>
      <c r="FV811" s="15">
        <f t="shared" si="1621"/>
        <v>0</v>
      </c>
      <c r="FW811" s="15">
        <f t="shared" si="1621"/>
        <v>0</v>
      </c>
      <c r="FX811" s="49" t="s">
        <v>2705</v>
      </c>
    </row>
    <row r="812" spans="1:180" s="42" customFormat="1" ht="47.25" x14ac:dyDescent="0.25">
      <c r="A812" s="38" t="s">
        <v>686</v>
      </c>
      <c r="B812" s="22" t="s">
        <v>884</v>
      </c>
      <c r="C812" s="31" t="s">
        <v>642</v>
      </c>
      <c r="D812" s="15">
        <v>0</v>
      </c>
      <c r="E812" s="15">
        <v>0</v>
      </c>
      <c r="F812" s="15">
        <v>0.20599999999999999</v>
      </c>
      <c r="G812" s="15">
        <v>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15">
        <f t="shared" si="1618"/>
        <v>0</v>
      </c>
      <c r="P812" s="15">
        <f t="shared" si="1618"/>
        <v>0</v>
      </c>
      <c r="Q812" s="15">
        <v>0.20599999999999999</v>
      </c>
      <c r="R812" s="15">
        <f t="shared" si="1619"/>
        <v>0</v>
      </c>
      <c r="S812" s="15">
        <f t="shared" si="1619"/>
        <v>0</v>
      </c>
      <c r="T812" s="15">
        <f t="shared" si="1619"/>
        <v>0</v>
      </c>
      <c r="U812" s="15">
        <f t="shared" si="1619"/>
        <v>0</v>
      </c>
      <c r="V812" s="15">
        <f t="shared" si="1619"/>
        <v>0</v>
      </c>
      <c r="W812" s="15">
        <f t="shared" si="1619"/>
        <v>0</v>
      </c>
      <c r="X812" s="15">
        <f t="shared" si="1619"/>
        <v>0</v>
      </c>
      <c r="Y812" s="15">
        <f t="shared" si="1619"/>
        <v>0</v>
      </c>
      <c r="Z812" s="15">
        <v>0</v>
      </c>
      <c r="AA812" s="15">
        <v>0</v>
      </c>
      <c r="AB812" s="15">
        <v>0</v>
      </c>
      <c r="AC812" s="15">
        <v>0</v>
      </c>
      <c r="AD812" s="15">
        <v>0</v>
      </c>
      <c r="AE812" s="15">
        <v>0</v>
      </c>
      <c r="AF812" s="15">
        <v>0</v>
      </c>
      <c r="AG812" s="15">
        <v>0</v>
      </c>
      <c r="AH812" s="15">
        <v>0</v>
      </c>
      <c r="AI812" s="15">
        <v>0</v>
      </c>
      <c r="AJ812" s="15">
        <v>0</v>
      </c>
      <c r="AK812" s="15">
        <v>0</v>
      </c>
      <c r="AL812" s="15">
        <v>0</v>
      </c>
      <c r="AM812" s="15">
        <v>0</v>
      </c>
      <c r="AN812" s="15">
        <v>0</v>
      </c>
      <c r="AO812" s="15">
        <v>0</v>
      </c>
      <c r="AP812" s="15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0</v>
      </c>
      <c r="AW812" s="15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v>0</v>
      </c>
      <c r="BE812" s="15">
        <v>0</v>
      </c>
      <c r="BF812" s="15">
        <v>0</v>
      </c>
      <c r="BG812" s="15">
        <v>0</v>
      </c>
      <c r="BH812" s="15">
        <v>0</v>
      </c>
      <c r="BI812" s="15">
        <v>0</v>
      </c>
      <c r="BJ812" s="15">
        <v>0</v>
      </c>
      <c r="BK812" s="15">
        <v>0</v>
      </c>
      <c r="BL812" s="15">
        <v>0</v>
      </c>
      <c r="BM812" s="15">
        <v>0</v>
      </c>
      <c r="BN812" s="15">
        <v>0</v>
      </c>
      <c r="BO812" s="15">
        <v>0</v>
      </c>
      <c r="BP812" s="15">
        <v>0</v>
      </c>
      <c r="BQ812" s="15">
        <v>0</v>
      </c>
      <c r="BR812" s="15">
        <v>0</v>
      </c>
      <c r="BS812" s="15">
        <v>0</v>
      </c>
      <c r="BT812" s="15">
        <v>0</v>
      </c>
      <c r="BU812" s="15">
        <v>0</v>
      </c>
      <c r="BV812" s="15">
        <v>0</v>
      </c>
      <c r="BW812" s="15">
        <v>0</v>
      </c>
      <c r="BX812" s="15">
        <v>0</v>
      </c>
      <c r="BY812" s="15">
        <v>0</v>
      </c>
      <c r="BZ812" s="15">
        <v>0</v>
      </c>
      <c r="CA812" s="15">
        <v>0</v>
      </c>
      <c r="CB812" s="15">
        <v>0</v>
      </c>
      <c r="CC812" s="15">
        <v>0</v>
      </c>
      <c r="CD812" s="15">
        <v>0</v>
      </c>
      <c r="CE812" s="15">
        <v>0</v>
      </c>
      <c r="CF812" s="15">
        <v>0</v>
      </c>
      <c r="CG812" s="15">
        <v>0</v>
      </c>
      <c r="CH812" s="15">
        <v>0</v>
      </c>
      <c r="CI812" s="15">
        <v>0</v>
      </c>
      <c r="CJ812" s="15">
        <v>0</v>
      </c>
      <c r="CK812" s="15">
        <v>0</v>
      </c>
      <c r="CL812" s="15">
        <v>0</v>
      </c>
      <c r="CM812" s="15">
        <v>0</v>
      </c>
      <c r="CN812" s="15">
        <v>0</v>
      </c>
      <c r="CO812" s="15">
        <v>0</v>
      </c>
      <c r="CP812" s="15">
        <v>0</v>
      </c>
      <c r="CQ812" s="15">
        <v>0</v>
      </c>
      <c r="CR812" s="15">
        <v>0</v>
      </c>
      <c r="CS812" s="15">
        <v>0</v>
      </c>
      <c r="CT812" s="15">
        <v>0</v>
      </c>
      <c r="CU812" s="15">
        <v>0</v>
      </c>
      <c r="CV812" s="15">
        <v>0</v>
      </c>
      <c r="CW812" s="15">
        <v>0</v>
      </c>
      <c r="CX812" s="15">
        <v>0</v>
      </c>
      <c r="CY812" s="15">
        <v>0</v>
      </c>
      <c r="CZ812" s="15">
        <v>0</v>
      </c>
      <c r="DA812" s="15">
        <v>0</v>
      </c>
      <c r="DB812" s="15">
        <v>0</v>
      </c>
      <c r="DC812" s="15">
        <v>0</v>
      </c>
      <c r="DD812" s="15">
        <v>0</v>
      </c>
      <c r="DE812" s="15">
        <v>0</v>
      </c>
      <c r="DF812" s="15">
        <v>0</v>
      </c>
      <c r="DG812" s="15">
        <v>0</v>
      </c>
      <c r="DH812" s="15">
        <v>0</v>
      </c>
      <c r="DI812" s="15">
        <v>0</v>
      </c>
      <c r="DJ812" s="15">
        <v>0</v>
      </c>
      <c r="DK812" s="15">
        <v>0</v>
      </c>
      <c r="DL812" s="15">
        <v>0</v>
      </c>
      <c r="DM812" s="15">
        <v>0</v>
      </c>
      <c r="DN812" s="15">
        <v>0</v>
      </c>
      <c r="DO812" s="15">
        <v>0</v>
      </c>
      <c r="DP812" s="15">
        <v>0</v>
      </c>
      <c r="DQ812" s="15">
        <v>0</v>
      </c>
      <c r="DR812" s="15">
        <v>0</v>
      </c>
      <c r="DS812" s="15">
        <v>0</v>
      </c>
      <c r="DT812" s="15">
        <v>0</v>
      </c>
      <c r="DU812" s="15">
        <v>0</v>
      </c>
      <c r="DV812" s="15">
        <v>0</v>
      </c>
      <c r="DW812" s="15">
        <v>0</v>
      </c>
      <c r="DX812" s="15">
        <v>0</v>
      </c>
      <c r="DY812" s="15">
        <v>0</v>
      </c>
      <c r="DZ812" s="15">
        <v>0</v>
      </c>
      <c r="EA812" s="15">
        <v>0</v>
      </c>
      <c r="EB812" s="15">
        <v>0</v>
      </c>
      <c r="EC812" s="15">
        <v>0</v>
      </c>
      <c r="ED812" s="15">
        <v>0</v>
      </c>
      <c r="EE812" s="15">
        <v>0</v>
      </c>
      <c r="EF812" s="15">
        <v>0</v>
      </c>
      <c r="EG812" s="15">
        <v>0</v>
      </c>
      <c r="EH812" s="15">
        <v>0</v>
      </c>
      <c r="EI812" s="15">
        <v>0</v>
      </c>
      <c r="EJ812" s="15">
        <v>0</v>
      </c>
      <c r="EK812" s="15">
        <v>0</v>
      </c>
      <c r="EL812" s="15">
        <v>0</v>
      </c>
      <c r="EM812" s="15">
        <v>0</v>
      </c>
      <c r="EN812" s="15">
        <v>0</v>
      </c>
      <c r="EO812" s="15">
        <v>0</v>
      </c>
      <c r="EP812" s="15">
        <v>0</v>
      </c>
      <c r="EQ812" s="15" t="s">
        <v>137</v>
      </c>
      <c r="ER812" s="15" t="s">
        <v>137</v>
      </c>
      <c r="ES812" s="15" t="s">
        <v>137</v>
      </c>
      <c r="ET812" s="15" t="s">
        <v>137</v>
      </c>
      <c r="EU812" s="15" t="s">
        <v>137</v>
      </c>
      <c r="EV812" s="15" t="s">
        <v>137</v>
      </c>
      <c r="EW812" s="15" t="s">
        <v>137</v>
      </c>
      <c r="EX812" s="15" t="s">
        <v>137</v>
      </c>
      <c r="EY812" s="15" t="s">
        <v>137</v>
      </c>
      <c r="EZ812" s="15" t="s">
        <v>137</v>
      </c>
      <c r="FA812" s="15" t="s">
        <v>137</v>
      </c>
      <c r="FB812" s="15">
        <f t="shared" si="1620"/>
        <v>0</v>
      </c>
      <c r="FC812" s="15">
        <f t="shared" si="1620"/>
        <v>0</v>
      </c>
      <c r="FD812" s="15">
        <f t="shared" si="1620"/>
        <v>0</v>
      </c>
      <c r="FE812" s="15">
        <f t="shared" si="1620"/>
        <v>0</v>
      </c>
      <c r="FF812" s="15">
        <f t="shared" si="1620"/>
        <v>0</v>
      </c>
      <c r="FG812" s="15">
        <f t="shared" si="1620"/>
        <v>0</v>
      </c>
      <c r="FH812" s="15">
        <f t="shared" si="1620"/>
        <v>0</v>
      </c>
      <c r="FI812" s="15">
        <f t="shared" si="1620"/>
        <v>0</v>
      </c>
      <c r="FJ812" s="15">
        <f t="shared" si="1620"/>
        <v>0</v>
      </c>
      <c r="FK812" s="15">
        <f t="shared" si="1620"/>
        <v>0</v>
      </c>
      <c r="FL812" s="15">
        <f t="shared" si="1620"/>
        <v>0</v>
      </c>
      <c r="FM812" s="15">
        <f t="shared" si="1621"/>
        <v>0</v>
      </c>
      <c r="FN812" s="15">
        <f t="shared" si="1621"/>
        <v>0</v>
      </c>
      <c r="FO812" s="15">
        <f t="shared" si="1621"/>
        <v>0</v>
      </c>
      <c r="FP812" s="15">
        <f t="shared" si="1621"/>
        <v>0</v>
      </c>
      <c r="FQ812" s="15">
        <f t="shared" si="1621"/>
        <v>0</v>
      </c>
      <c r="FR812" s="15">
        <f t="shared" si="1621"/>
        <v>0</v>
      </c>
      <c r="FS812" s="15">
        <f t="shared" si="1621"/>
        <v>0</v>
      </c>
      <c r="FT812" s="15">
        <f t="shared" si="1621"/>
        <v>0</v>
      </c>
      <c r="FU812" s="15">
        <f t="shared" si="1621"/>
        <v>0</v>
      </c>
      <c r="FV812" s="15">
        <f t="shared" si="1621"/>
        <v>0</v>
      </c>
      <c r="FW812" s="15">
        <f t="shared" si="1621"/>
        <v>0</v>
      </c>
      <c r="FX812" s="49" t="s">
        <v>1927</v>
      </c>
    </row>
    <row r="813" spans="1:180" s="42" customFormat="1" ht="47.25" x14ac:dyDescent="0.25">
      <c r="A813" s="38" t="s">
        <v>686</v>
      </c>
      <c r="B813" s="22" t="s">
        <v>885</v>
      </c>
      <c r="C813" s="31" t="s">
        <v>643</v>
      </c>
      <c r="D813" s="15">
        <v>0</v>
      </c>
      <c r="E813" s="15">
        <v>0</v>
      </c>
      <c r="F813" s="15">
        <v>0.06</v>
      </c>
      <c r="G813" s="15">
        <v>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f t="shared" si="1618"/>
        <v>0</v>
      </c>
      <c r="P813" s="15">
        <f t="shared" si="1618"/>
        <v>0</v>
      </c>
      <c r="Q813" s="15">
        <v>5.9499999999999997E-2</v>
      </c>
      <c r="R813" s="15">
        <f t="shared" si="1619"/>
        <v>0</v>
      </c>
      <c r="S813" s="15">
        <f t="shared" si="1619"/>
        <v>0</v>
      </c>
      <c r="T813" s="15">
        <f t="shared" si="1619"/>
        <v>0</v>
      </c>
      <c r="U813" s="15">
        <f t="shared" si="1619"/>
        <v>0</v>
      </c>
      <c r="V813" s="15">
        <f t="shared" si="1619"/>
        <v>0</v>
      </c>
      <c r="W813" s="15">
        <f t="shared" si="1619"/>
        <v>0</v>
      </c>
      <c r="X813" s="15">
        <f t="shared" si="1619"/>
        <v>0</v>
      </c>
      <c r="Y813" s="15">
        <f t="shared" si="1619"/>
        <v>0</v>
      </c>
      <c r="Z813" s="15">
        <v>0</v>
      </c>
      <c r="AA813" s="15">
        <v>0</v>
      </c>
      <c r="AB813" s="15">
        <v>0</v>
      </c>
      <c r="AC813" s="15">
        <v>0</v>
      </c>
      <c r="AD813" s="15">
        <v>0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  <c r="AJ813" s="15">
        <v>0</v>
      </c>
      <c r="AK813" s="15">
        <v>0</v>
      </c>
      <c r="AL813" s="15">
        <v>0</v>
      </c>
      <c r="AM813" s="15">
        <v>0</v>
      </c>
      <c r="AN813" s="15">
        <v>0</v>
      </c>
      <c r="AO813" s="15">
        <v>0</v>
      </c>
      <c r="AP813" s="15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0</v>
      </c>
      <c r="AW813" s="15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v>0</v>
      </c>
      <c r="BE813" s="15">
        <v>0</v>
      </c>
      <c r="BF813" s="15">
        <v>0</v>
      </c>
      <c r="BG813" s="15">
        <v>0</v>
      </c>
      <c r="BH813" s="15">
        <v>0</v>
      </c>
      <c r="BI813" s="15">
        <v>0</v>
      </c>
      <c r="BJ813" s="15">
        <v>0</v>
      </c>
      <c r="BK813" s="15">
        <v>0</v>
      </c>
      <c r="BL813" s="15">
        <v>0</v>
      </c>
      <c r="BM813" s="15">
        <v>0</v>
      </c>
      <c r="BN813" s="15">
        <v>0</v>
      </c>
      <c r="BO813" s="15">
        <v>0</v>
      </c>
      <c r="BP813" s="15">
        <v>0</v>
      </c>
      <c r="BQ813" s="15">
        <v>0</v>
      </c>
      <c r="BR813" s="15">
        <v>0</v>
      </c>
      <c r="BS813" s="15">
        <v>0</v>
      </c>
      <c r="BT813" s="15">
        <v>0</v>
      </c>
      <c r="BU813" s="15">
        <v>0</v>
      </c>
      <c r="BV813" s="15">
        <v>0</v>
      </c>
      <c r="BW813" s="15">
        <v>0</v>
      </c>
      <c r="BX813" s="15">
        <v>0</v>
      </c>
      <c r="BY813" s="15">
        <v>0</v>
      </c>
      <c r="BZ813" s="15">
        <v>0</v>
      </c>
      <c r="CA813" s="15">
        <v>0</v>
      </c>
      <c r="CB813" s="15">
        <v>0</v>
      </c>
      <c r="CC813" s="15">
        <v>0</v>
      </c>
      <c r="CD813" s="15">
        <v>0</v>
      </c>
      <c r="CE813" s="15">
        <v>0</v>
      </c>
      <c r="CF813" s="15">
        <v>0</v>
      </c>
      <c r="CG813" s="15">
        <v>0</v>
      </c>
      <c r="CH813" s="15">
        <v>0</v>
      </c>
      <c r="CI813" s="15">
        <v>0</v>
      </c>
      <c r="CJ813" s="15">
        <v>0</v>
      </c>
      <c r="CK813" s="15">
        <v>0</v>
      </c>
      <c r="CL813" s="15">
        <v>0</v>
      </c>
      <c r="CM813" s="15">
        <v>0</v>
      </c>
      <c r="CN813" s="15">
        <v>0</v>
      </c>
      <c r="CO813" s="15">
        <v>0</v>
      </c>
      <c r="CP813" s="15">
        <v>0</v>
      </c>
      <c r="CQ813" s="15">
        <v>0</v>
      </c>
      <c r="CR813" s="15">
        <v>0</v>
      </c>
      <c r="CS813" s="15">
        <v>0</v>
      </c>
      <c r="CT813" s="15">
        <v>0</v>
      </c>
      <c r="CU813" s="15">
        <v>0</v>
      </c>
      <c r="CV813" s="15">
        <v>0</v>
      </c>
      <c r="CW813" s="15">
        <v>0</v>
      </c>
      <c r="CX813" s="15">
        <v>0</v>
      </c>
      <c r="CY813" s="15">
        <v>0</v>
      </c>
      <c r="CZ813" s="15">
        <v>0</v>
      </c>
      <c r="DA813" s="15">
        <v>0</v>
      </c>
      <c r="DB813" s="15">
        <v>0</v>
      </c>
      <c r="DC813" s="15">
        <v>0</v>
      </c>
      <c r="DD813" s="15">
        <v>0</v>
      </c>
      <c r="DE813" s="15">
        <v>0</v>
      </c>
      <c r="DF813" s="15">
        <v>0</v>
      </c>
      <c r="DG813" s="15">
        <v>0</v>
      </c>
      <c r="DH813" s="15">
        <v>0</v>
      </c>
      <c r="DI813" s="15">
        <v>0</v>
      </c>
      <c r="DJ813" s="15">
        <v>0</v>
      </c>
      <c r="DK813" s="15">
        <v>0</v>
      </c>
      <c r="DL813" s="15">
        <v>0</v>
      </c>
      <c r="DM813" s="15">
        <v>0</v>
      </c>
      <c r="DN813" s="15">
        <v>0</v>
      </c>
      <c r="DO813" s="15">
        <v>0</v>
      </c>
      <c r="DP813" s="15">
        <v>0</v>
      </c>
      <c r="DQ813" s="15">
        <v>0</v>
      </c>
      <c r="DR813" s="15">
        <v>0</v>
      </c>
      <c r="DS813" s="15">
        <v>0</v>
      </c>
      <c r="DT813" s="15">
        <v>0</v>
      </c>
      <c r="DU813" s="15">
        <v>0</v>
      </c>
      <c r="DV813" s="15">
        <v>0</v>
      </c>
      <c r="DW813" s="15">
        <v>0</v>
      </c>
      <c r="DX813" s="15">
        <v>0</v>
      </c>
      <c r="DY813" s="15">
        <v>0</v>
      </c>
      <c r="DZ813" s="15">
        <v>0</v>
      </c>
      <c r="EA813" s="15">
        <v>0</v>
      </c>
      <c r="EB813" s="15">
        <v>0</v>
      </c>
      <c r="EC813" s="15">
        <v>0</v>
      </c>
      <c r="ED813" s="15">
        <v>0</v>
      </c>
      <c r="EE813" s="15">
        <v>0</v>
      </c>
      <c r="EF813" s="15">
        <v>0</v>
      </c>
      <c r="EG813" s="15">
        <v>0</v>
      </c>
      <c r="EH813" s="15">
        <v>0</v>
      </c>
      <c r="EI813" s="15">
        <v>0</v>
      </c>
      <c r="EJ813" s="15">
        <v>0</v>
      </c>
      <c r="EK813" s="15">
        <v>0</v>
      </c>
      <c r="EL813" s="15">
        <v>0</v>
      </c>
      <c r="EM813" s="15">
        <v>0</v>
      </c>
      <c r="EN813" s="15">
        <v>0</v>
      </c>
      <c r="EO813" s="15">
        <v>0</v>
      </c>
      <c r="EP813" s="15">
        <v>0</v>
      </c>
      <c r="EQ813" s="15" t="s">
        <v>137</v>
      </c>
      <c r="ER813" s="15" t="s">
        <v>137</v>
      </c>
      <c r="ES813" s="15" t="s">
        <v>137</v>
      </c>
      <c r="ET813" s="15" t="s">
        <v>137</v>
      </c>
      <c r="EU813" s="15" t="s">
        <v>137</v>
      </c>
      <c r="EV813" s="15" t="s">
        <v>137</v>
      </c>
      <c r="EW813" s="15" t="s">
        <v>137</v>
      </c>
      <c r="EX813" s="15" t="s">
        <v>137</v>
      </c>
      <c r="EY813" s="15" t="s">
        <v>137</v>
      </c>
      <c r="EZ813" s="15" t="s">
        <v>137</v>
      </c>
      <c r="FA813" s="15" t="s">
        <v>137</v>
      </c>
      <c r="FB813" s="15">
        <f t="shared" si="1620"/>
        <v>0</v>
      </c>
      <c r="FC813" s="15">
        <f t="shared" si="1620"/>
        <v>0</v>
      </c>
      <c r="FD813" s="15">
        <f t="shared" si="1620"/>
        <v>0</v>
      </c>
      <c r="FE813" s="15">
        <f t="shared" si="1620"/>
        <v>0</v>
      </c>
      <c r="FF813" s="15">
        <f t="shared" si="1620"/>
        <v>0</v>
      </c>
      <c r="FG813" s="15">
        <f t="shared" si="1620"/>
        <v>0</v>
      </c>
      <c r="FH813" s="15">
        <f t="shared" si="1620"/>
        <v>0</v>
      </c>
      <c r="FI813" s="15">
        <f t="shared" si="1620"/>
        <v>0</v>
      </c>
      <c r="FJ813" s="15">
        <f t="shared" si="1620"/>
        <v>0</v>
      </c>
      <c r="FK813" s="15">
        <f t="shared" si="1620"/>
        <v>0</v>
      </c>
      <c r="FL813" s="15">
        <f t="shared" si="1620"/>
        <v>0</v>
      </c>
      <c r="FM813" s="15">
        <f t="shared" si="1621"/>
        <v>0</v>
      </c>
      <c r="FN813" s="15">
        <f t="shared" si="1621"/>
        <v>0</v>
      </c>
      <c r="FO813" s="15">
        <f t="shared" si="1621"/>
        <v>0</v>
      </c>
      <c r="FP813" s="15">
        <f t="shared" si="1621"/>
        <v>0</v>
      </c>
      <c r="FQ813" s="15">
        <f t="shared" si="1621"/>
        <v>0</v>
      </c>
      <c r="FR813" s="15">
        <f t="shared" si="1621"/>
        <v>0</v>
      </c>
      <c r="FS813" s="15">
        <f t="shared" si="1621"/>
        <v>0</v>
      </c>
      <c r="FT813" s="15">
        <f t="shared" si="1621"/>
        <v>0</v>
      </c>
      <c r="FU813" s="15">
        <f t="shared" si="1621"/>
        <v>0</v>
      </c>
      <c r="FV813" s="15">
        <f t="shared" si="1621"/>
        <v>0</v>
      </c>
      <c r="FW813" s="15">
        <f t="shared" si="1621"/>
        <v>0</v>
      </c>
      <c r="FX813" s="49" t="s">
        <v>2705</v>
      </c>
    </row>
    <row r="814" spans="1:180" s="42" customFormat="1" ht="47.25" x14ac:dyDescent="0.25">
      <c r="A814" s="38" t="s">
        <v>686</v>
      </c>
      <c r="B814" s="22" t="s">
        <v>886</v>
      </c>
      <c r="C814" s="31" t="s">
        <v>644</v>
      </c>
      <c r="D814" s="15">
        <v>0</v>
      </c>
      <c r="E814" s="15">
        <v>0</v>
      </c>
      <c r="F814" s="15">
        <v>0.312</v>
      </c>
      <c r="G814" s="15">
        <v>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f t="shared" si="1618"/>
        <v>0</v>
      </c>
      <c r="P814" s="15">
        <f t="shared" si="1618"/>
        <v>0</v>
      </c>
      <c r="Q814" s="15">
        <v>0.312</v>
      </c>
      <c r="R814" s="15">
        <f t="shared" si="1619"/>
        <v>0</v>
      </c>
      <c r="S814" s="15">
        <f t="shared" si="1619"/>
        <v>0</v>
      </c>
      <c r="T814" s="15">
        <f t="shared" si="1619"/>
        <v>0</v>
      </c>
      <c r="U814" s="15">
        <f t="shared" si="1619"/>
        <v>0</v>
      </c>
      <c r="V814" s="15">
        <f t="shared" si="1619"/>
        <v>0</v>
      </c>
      <c r="W814" s="15">
        <f t="shared" si="1619"/>
        <v>0</v>
      </c>
      <c r="X814" s="15">
        <f t="shared" si="1619"/>
        <v>0</v>
      </c>
      <c r="Y814" s="15">
        <f t="shared" si="1619"/>
        <v>0</v>
      </c>
      <c r="Z814" s="15">
        <v>0</v>
      </c>
      <c r="AA814" s="15">
        <v>0</v>
      </c>
      <c r="AB814" s="15">
        <v>0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0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15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v>0</v>
      </c>
      <c r="BE814" s="15">
        <v>0</v>
      </c>
      <c r="BF814" s="15">
        <v>0</v>
      </c>
      <c r="BG814" s="15">
        <v>0</v>
      </c>
      <c r="BH814" s="15">
        <v>0</v>
      </c>
      <c r="BI814" s="15">
        <v>0</v>
      </c>
      <c r="BJ814" s="15">
        <v>0</v>
      </c>
      <c r="BK814" s="15">
        <v>0</v>
      </c>
      <c r="BL814" s="15">
        <v>0</v>
      </c>
      <c r="BM814" s="15">
        <v>0</v>
      </c>
      <c r="BN814" s="15">
        <v>0</v>
      </c>
      <c r="BO814" s="15">
        <v>0</v>
      </c>
      <c r="BP814" s="15">
        <v>0</v>
      </c>
      <c r="BQ814" s="15">
        <v>0</v>
      </c>
      <c r="BR814" s="15">
        <v>0</v>
      </c>
      <c r="BS814" s="15">
        <v>0</v>
      </c>
      <c r="BT814" s="15">
        <v>0</v>
      </c>
      <c r="BU814" s="15">
        <v>0</v>
      </c>
      <c r="BV814" s="15">
        <v>0</v>
      </c>
      <c r="BW814" s="15">
        <v>0</v>
      </c>
      <c r="BX814" s="15">
        <v>0</v>
      </c>
      <c r="BY814" s="15">
        <v>0</v>
      </c>
      <c r="BZ814" s="15">
        <v>0</v>
      </c>
      <c r="CA814" s="15">
        <v>0</v>
      </c>
      <c r="CB814" s="15">
        <v>0</v>
      </c>
      <c r="CC814" s="15">
        <v>0</v>
      </c>
      <c r="CD814" s="15">
        <v>0</v>
      </c>
      <c r="CE814" s="15">
        <v>0</v>
      </c>
      <c r="CF814" s="15">
        <v>0</v>
      </c>
      <c r="CG814" s="15">
        <v>0</v>
      </c>
      <c r="CH814" s="15">
        <v>0</v>
      </c>
      <c r="CI814" s="15">
        <v>0</v>
      </c>
      <c r="CJ814" s="15">
        <v>0</v>
      </c>
      <c r="CK814" s="15">
        <v>0</v>
      </c>
      <c r="CL814" s="15">
        <v>0</v>
      </c>
      <c r="CM814" s="15">
        <v>0</v>
      </c>
      <c r="CN814" s="15">
        <v>0</v>
      </c>
      <c r="CO814" s="15">
        <v>0</v>
      </c>
      <c r="CP814" s="15">
        <v>0</v>
      </c>
      <c r="CQ814" s="15">
        <v>0</v>
      </c>
      <c r="CR814" s="15">
        <v>0</v>
      </c>
      <c r="CS814" s="15">
        <v>0</v>
      </c>
      <c r="CT814" s="15">
        <v>0</v>
      </c>
      <c r="CU814" s="15">
        <v>0</v>
      </c>
      <c r="CV814" s="15">
        <v>0</v>
      </c>
      <c r="CW814" s="15">
        <v>0</v>
      </c>
      <c r="CX814" s="15">
        <v>0</v>
      </c>
      <c r="CY814" s="15">
        <v>0</v>
      </c>
      <c r="CZ814" s="15">
        <v>0</v>
      </c>
      <c r="DA814" s="15">
        <v>0</v>
      </c>
      <c r="DB814" s="15">
        <v>0</v>
      </c>
      <c r="DC814" s="15">
        <v>0</v>
      </c>
      <c r="DD814" s="15">
        <v>0</v>
      </c>
      <c r="DE814" s="15">
        <v>0</v>
      </c>
      <c r="DF814" s="15">
        <v>0</v>
      </c>
      <c r="DG814" s="15">
        <v>0</v>
      </c>
      <c r="DH814" s="15">
        <v>0</v>
      </c>
      <c r="DI814" s="15">
        <v>0</v>
      </c>
      <c r="DJ814" s="15">
        <v>0</v>
      </c>
      <c r="DK814" s="15">
        <v>0</v>
      </c>
      <c r="DL814" s="15">
        <v>0</v>
      </c>
      <c r="DM814" s="15">
        <v>0</v>
      </c>
      <c r="DN814" s="15">
        <v>0</v>
      </c>
      <c r="DO814" s="15">
        <v>0</v>
      </c>
      <c r="DP814" s="15">
        <v>0</v>
      </c>
      <c r="DQ814" s="15">
        <v>0</v>
      </c>
      <c r="DR814" s="15">
        <v>0</v>
      </c>
      <c r="DS814" s="15">
        <v>0</v>
      </c>
      <c r="DT814" s="15">
        <v>0</v>
      </c>
      <c r="DU814" s="15">
        <v>0</v>
      </c>
      <c r="DV814" s="15">
        <v>0</v>
      </c>
      <c r="DW814" s="15">
        <v>0</v>
      </c>
      <c r="DX814" s="15">
        <v>0</v>
      </c>
      <c r="DY814" s="15">
        <v>0</v>
      </c>
      <c r="DZ814" s="15">
        <v>0</v>
      </c>
      <c r="EA814" s="15">
        <v>0</v>
      </c>
      <c r="EB814" s="15">
        <v>0</v>
      </c>
      <c r="EC814" s="15">
        <v>0</v>
      </c>
      <c r="ED814" s="15">
        <v>0</v>
      </c>
      <c r="EE814" s="15">
        <v>0</v>
      </c>
      <c r="EF814" s="15">
        <v>0</v>
      </c>
      <c r="EG814" s="15">
        <v>0</v>
      </c>
      <c r="EH814" s="15">
        <v>0</v>
      </c>
      <c r="EI814" s="15">
        <v>0</v>
      </c>
      <c r="EJ814" s="15">
        <v>0</v>
      </c>
      <c r="EK814" s="15">
        <v>0</v>
      </c>
      <c r="EL814" s="15">
        <v>0</v>
      </c>
      <c r="EM814" s="15">
        <v>0</v>
      </c>
      <c r="EN814" s="15">
        <v>0</v>
      </c>
      <c r="EO814" s="15">
        <v>0</v>
      </c>
      <c r="EP814" s="15">
        <v>0</v>
      </c>
      <c r="EQ814" s="15" t="s">
        <v>137</v>
      </c>
      <c r="ER814" s="15" t="s">
        <v>137</v>
      </c>
      <c r="ES814" s="15" t="s">
        <v>137</v>
      </c>
      <c r="ET814" s="15" t="s">
        <v>137</v>
      </c>
      <c r="EU814" s="15" t="s">
        <v>137</v>
      </c>
      <c r="EV814" s="15" t="s">
        <v>137</v>
      </c>
      <c r="EW814" s="15" t="s">
        <v>137</v>
      </c>
      <c r="EX814" s="15" t="s">
        <v>137</v>
      </c>
      <c r="EY814" s="15" t="s">
        <v>137</v>
      </c>
      <c r="EZ814" s="15" t="s">
        <v>137</v>
      </c>
      <c r="FA814" s="15" t="s">
        <v>137</v>
      </c>
      <c r="FB814" s="15">
        <f t="shared" si="1620"/>
        <v>0</v>
      </c>
      <c r="FC814" s="15">
        <f t="shared" si="1620"/>
        <v>0</v>
      </c>
      <c r="FD814" s="15">
        <f t="shared" si="1620"/>
        <v>0</v>
      </c>
      <c r="FE814" s="15">
        <f t="shared" si="1620"/>
        <v>0</v>
      </c>
      <c r="FF814" s="15">
        <f t="shared" si="1620"/>
        <v>0</v>
      </c>
      <c r="FG814" s="15">
        <f t="shared" si="1620"/>
        <v>0</v>
      </c>
      <c r="FH814" s="15">
        <f t="shared" si="1620"/>
        <v>0</v>
      </c>
      <c r="FI814" s="15">
        <f t="shared" si="1620"/>
        <v>0</v>
      </c>
      <c r="FJ814" s="15">
        <f t="shared" si="1620"/>
        <v>0</v>
      </c>
      <c r="FK814" s="15">
        <f t="shared" si="1620"/>
        <v>0</v>
      </c>
      <c r="FL814" s="15">
        <f t="shared" si="1620"/>
        <v>0</v>
      </c>
      <c r="FM814" s="15">
        <f t="shared" si="1621"/>
        <v>0</v>
      </c>
      <c r="FN814" s="15">
        <f t="shared" si="1621"/>
        <v>0</v>
      </c>
      <c r="FO814" s="15">
        <f t="shared" si="1621"/>
        <v>0</v>
      </c>
      <c r="FP814" s="15">
        <f t="shared" si="1621"/>
        <v>0</v>
      </c>
      <c r="FQ814" s="15">
        <f t="shared" si="1621"/>
        <v>0</v>
      </c>
      <c r="FR814" s="15">
        <f t="shared" si="1621"/>
        <v>0</v>
      </c>
      <c r="FS814" s="15">
        <f t="shared" si="1621"/>
        <v>0</v>
      </c>
      <c r="FT814" s="15">
        <f t="shared" si="1621"/>
        <v>0</v>
      </c>
      <c r="FU814" s="15">
        <f t="shared" si="1621"/>
        <v>0</v>
      </c>
      <c r="FV814" s="15">
        <f t="shared" si="1621"/>
        <v>0</v>
      </c>
      <c r="FW814" s="15">
        <f t="shared" si="1621"/>
        <v>0</v>
      </c>
      <c r="FX814" s="49" t="s">
        <v>1927</v>
      </c>
    </row>
    <row r="815" spans="1:180" s="42" customFormat="1" ht="47.25" x14ac:dyDescent="0.25">
      <c r="A815" s="38" t="s">
        <v>686</v>
      </c>
      <c r="B815" s="22" t="s">
        <v>887</v>
      </c>
      <c r="C815" s="31" t="s">
        <v>645</v>
      </c>
      <c r="D815" s="15">
        <v>0</v>
      </c>
      <c r="E815" s="15">
        <v>0</v>
      </c>
      <c r="F815" s="15">
        <v>0.32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15">
        <f t="shared" si="1618"/>
        <v>0</v>
      </c>
      <c r="P815" s="15">
        <f t="shared" si="1618"/>
        <v>0</v>
      </c>
      <c r="Q815" s="15">
        <v>0.31900000000000001</v>
      </c>
      <c r="R815" s="15">
        <f t="shared" si="1619"/>
        <v>0</v>
      </c>
      <c r="S815" s="15">
        <f t="shared" si="1619"/>
        <v>0</v>
      </c>
      <c r="T815" s="15">
        <f t="shared" si="1619"/>
        <v>0</v>
      </c>
      <c r="U815" s="15">
        <f t="shared" si="1619"/>
        <v>0</v>
      </c>
      <c r="V815" s="15">
        <f t="shared" si="1619"/>
        <v>0</v>
      </c>
      <c r="W815" s="15">
        <f t="shared" si="1619"/>
        <v>0</v>
      </c>
      <c r="X815" s="15">
        <f t="shared" si="1619"/>
        <v>0</v>
      </c>
      <c r="Y815" s="15">
        <f t="shared" si="1619"/>
        <v>0</v>
      </c>
      <c r="Z815" s="15">
        <v>0</v>
      </c>
      <c r="AA815" s="15">
        <v>0</v>
      </c>
      <c r="AB815" s="15">
        <v>0</v>
      </c>
      <c r="AC815" s="15">
        <v>0</v>
      </c>
      <c r="AD815" s="15">
        <v>0</v>
      </c>
      <c r="AE815" s="15">
        <v>0</v>
      </c>
      <c r="AF815" s="15">
        <v>0</v>
      </c>
      <c r="AG815" s="15">
        <v>0</v>
      </c>
      <c r="AH815" s="15">
        <v>0</v>
      </c>
      <c r="AI815" s="15">
        <v>0</v>
      </c>
      <c r="AJ815" s="15">
        <v>0</v>
      </c>
      <c r="AK815" s="15">
        <v>0</v>
      </c>
      <c r="AL815" s="15">
        <v>0</v>
      </c>
      <c r="AM815" s="15">
        <v>0</v>
      </c>
      <c r="AN815" s="15">
        <v>0</v>
      </c>
      <c r="AO815" s="15">
        <v>0</v>
      </c>
      <c r="AP815" s="15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0</v>
      </c>
      <c r="AW815" s="15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v>0</v>
      </c>
      <c r="BE815" s="15">
        <v>0</v>
      </c>
      <c r="BF815" s="15">
        <v>0</v>
      </c>
      <c r="BG815" s="15">
        <v>0</v>
      </c>
      <c r="BH815" s="15">
        <v>0</v>
      </c>
      <c r="BI815" s="15">
        <v>0</v>
      </c>
      <c r="BJ815" s="15">
        <v>0</v>
      </c>
      <c r="BK815" s="15">
        <v>0</v>
      </c>
      <c r="BL815" s="15">
        <v>0</v>
      </c>
      <c r="BM815" s="15">
        <v>0</v>
      </c>
      <c r="BN815" s="15">
        <v>0</v>
      </c>
      <c r="BO815" s="15">
        <v>0</v>
      </c>
      <c r="BP815" s="15">
        <v>0</v>
      </c>
      <c r="BQ815" s="15">
        <v>0</v>
      </c>
      <c r="BR815" s="15">
        <v>0</v>
      </c>
      <c r="BS815" s="15">
        <v>0</v>
      </c>
      <c r="BT815" s="15">
        <v>0</v>
      </c>
      <c r="BU815" s="15">
        <v>0</v>
      </c>
      <c r="BV815" s="15">
        <v>0</v>
      </c>
      <c r="BW815" s="15">
        <v>0</v>
      </c>
      <c r="BX815" s="15">
        <v>0</v>
      </c>
      <c r="BY815" s="15">
        <v>0</v>
      </c>
      <c r="BZ815" s="15">
        <v>0</v>
      </c>
      <c r="CA815" s="15">
        <v>0</v>
      </c>
      <c r="CB815" s="15">
        <v>0</v>
      </c>
      <c r="CC815" s="15">
        <v>0</v>
      </c>
      <c r="CD815" s="15">
        <v>0</v>
      </c>
      <c r="CE815" s="15">
        <v>0</v>
      </c>
      <c r="CF815" s="15">
        <v>0</v>
      </c>
      <c r="CG815" s="15">
        <v>0</v>
      </c>
      <c r="CH815" s="15">
        <v>0</v>
      </c>
      <c r="CI815" s="15">
        <v>0</v>
      </c>
      <c r="CJ815" s="15">
        <v>0</v>
      </c>
      <c r="CK815" s="15">
        <v>0</v>
      </c>
      <c r="CL815" s="15">
        <v>0</v>
      </c>
      <c r="CM815" s="15">
        <v>0</v>
      </c>
      <c r="CN815" s="15">
        <v>0</v>
      </c>
      <c r="CO815" s="15">
        <v>0</v>
      </c>
      <c r="CP815" s="15">
        <v>0</v>
      </c>
      <c r="CQ815" s="15">
        <v>0</v>
      </c>
      <c r="CR815" s="15">
        <v>0</v>
      </c>
      <c r="CS815" s="15">
        <v>0</v>
      </c>
      <c r="CT815" s="15">
        <v>0</v>
      </c>
      <c r="CU815" s="15">
        <v>0</v>
      </c>
      <c r="CV815" s="15">
        <v>0</v>
      </c>
      <c r="CW815" s="15">
        <v>0</v>
      </c>
      <c r="CX815" s="15">
        <v>0</v>
      </c>
      <c r="CY815" s="15">
        <v>0</v>
      </c>
      <c r="CZ815" s="15">
        <v>0</v>
      </c>
      <c r="DA815" s="15">
        <v>0</v>
      </c>
      <c r="DB815" s="15">
        <v>0</v>
      </c>
      <c r="DC815" s="15">
        <v>0</v>
      </c>
      <c r="DD815" s="15">
        <v>0</v>
      </c>
      <c r="DE815" s="15">
        <v>0</v>
      </c>
      <c r="DF815" s="15">
        <v>0</v>
      </c>
      <c r="DG815" s="15">
        <v>0</v>
      </c>
      <c r="DH815" s="15">
        <v>0</v>
      </c>
      <c r="DI815" s="15">
        <v>0</v>
      </c>
      <c r="DJ815" s="15">
        <v>0</v>
      </c>
      <c r="DK815" s="15">
        <v>0</v>
      </c>
      <c r="DL815" s="15">
        <v>0</v>
      </c>
      <c r="DM815" s="15">
        <v>0</v>
      </c>
      <c r="DN815" s="15">
        <v>0</v>
      </c>
      <c r="DO815" s="15">
        <v>0</v>
      </c>
      <c r="DP815" s="15">
        <v>0</v>
      </c>
      <c r="DQ815" s="15">
        <v>0</v>
      </c>
      <c r="DR815" s="15">
        <v>0</v>
      </c>
      <c r="DS815" s="15">
        <v>0</v>
      </c>
      <c r="DT815" s="15">
        <v>0</v>
      </c>
      <c r="DU815" s="15">
        <v>0</v>
      </c>
      <c r="DV815" s="15">
        <v>0</v>
      </c>
      <c r="DW815" s="15">
        <v>0</v>
      </c>
      <c r="DX815" s="15">
        <v>0</v>
      </c>
      <c r="DY815" s="15">
        <v>0</v>
      </c>
      <c r="DZ815" s="15">
        <v>0</v>
      </c>
      <c r="EA815" s="15">
        <v>0</v>
      </c>
      <c r="EB815" s="15">
        <v>0</v>
      </c>
      <c r="EC815" s="15">
        <v>0</v>
      </c>
      <c r="ED815" s="15">
        <v>0</v>
      </c>
      <c r="EE815" s="15">
        <v>0</v>
      </c>
      <c r="EF815" s="15">
        <v>0</v>
      </c>
      <c r="EG815" s="15">
        <v>0</v>
      </c>
      <c r="EH815" s="15">
        <v>0</v>
      </c>
      <c r="EI815" s="15">
        <v>0</v>
      </c>
      <c r="EJ815" s="15">
        <v>0</v>
      </c>
      <c r="EK815" s="15">
        <v>0</v>
      </c>
      <c r="EL815" s="15">
        <v>0</v>
      </c>
      <c r="EM815" s="15">
        <v>0</v>
      </c>
      <c r="EN815" s="15">
        <v>0</v>
      </c>
      <c r="EO815" s="15">
        <v>0</v>
      </c>
      <c r="EP815" s="15">
        <v>0</v>
      </c>
      <c r="EQ815" s="15" t="s">
        <v>137</v>
      </c>
      <c r="ER815" s="15" t="s">
        <v>137</v>
      </c>
      <c r="ES815" s="15" t="s">
        <v>137</v>
      </c>
      <c r="ET815" s="15" t="s">
        <v>137</v>
      </c>
      <c r="EU815" s="15" t="s">
        <v>137</v>
      </c>
      <c r="EV815" s="15" t="s">
        <v>137</v>
      </c>
      <c r="EW815" s="15" t="s">
        <v>137</v>
      </c>
      <c r="EX815" s="15" t="s">
        <v>137</v>
      </c>
      <c r="EY815" s="15" t="s">
        <v>137</v>
      </c>
      <c r="EZ815" s="15" t="s">
        <v>137</v>
      </c>
      <c r="FA815" s="15" t="s">
        <v>137</v>
      </c>
      <c r="FB815" s="15">
        <f t="shared" si="1620"/>
        <v>0</v>
      </c>
      <c r="FC815" s="15">
        <f t="shared" si="1620"/>
        <v>0</v>
      </c>
      <c r="FD815" s="15">
        <f t="shared" si="1620"/>
        <v>0</v>
      </c>
      <c r="FE815" s="15">
        <f t="shared" si="1620"/>
        <v>0</v>
      </c>
      <c r="FF815" s="15">
        <f t="shared" si="1620"/>
        <v>0</v>
      </c>
      <c r="FG815" s="15">
        <f t="shared" si="1620"/>
        <v>0</v>
      </c>
      <c r="FH815" s="15">
        <f t="shared" si="1620"/>
        <v>0</v>
      </c>
      <c r="FI815" s="15">
        <f t="shared" si="1620"/>
        <v>0</v>
      </c>
      <c r="FJ815" s="15">
        <f t="shared" si="1620"/>
        <v>0</v>
      </c>
      <c r="FK815" s="15">
        <f t="shared" si="1620"/>
        <v>0</v>
      </c>
      <c r="FL815" s="15">
        <f t="shared" si="1620"/>
        <v>0</v>
      </c>
      <c r="FM815" s="15">
        <f t="shared" si="1621"/>
        <v>0</v>
      </c>
      <c r="FN815" s="15">
        <f t="shared" si="1621"/>
        <v>0</v>
      </c>
      <c r="FO815" s="15">
        <f t="shared" si="1621"/>
        <v>0</v>
      </c>
      <c r="FP815" s="15">
        <f t="shared" si="1621"/>
        <v>0</v>
      </c>
      <c r="FQ815" s="15">
        <f t="shared" si="1621"/>
        <v>0</v>
      </c>
      <c r="FR815" s="15">
        <f t="shared" si="1621"/>
        <v>0</v>
      </c>
      <c r="FS815" s="15">
        <f t="shared" si="1621"/>
        <v>0</v>
      </c>
      <c r="FT815" s="15">
        <f t="shared" si="1621"/>
        <v>0</v>
      </c>
      <c r="FU815" s="15">
        <f t="shared" si="1621"/>
        <v>0</v>
      </c>
      <c r="FV815" s="15">
        <f t="shared" si="1621"/>
        <v>0</v>
      </c>
      <c r="FW815" s="15">
        <f t="shared" si="1621"/>
        <v>0</v>
      </c>
      <c r="FX815" s="49" t="s">
        <v>2705</v>
      </c>
    </row>
    <row r="816" spans="1:180" s="42" customFormat="1" ht="31.5" x14ac:dyDescent="0.25">
      <c r="A816" s="38" t="s">
        <v>686</v>
      </c>
      <c r="B816" s="22" t="s">
        <v>888</v>
      </c>
      <c r="C816" s="45" t="s">
        <v>889</v>
      </c>
      <c r="D816" s="15">
        <v>0</v>
      </c>
      <c r="E816" s="15">
        <v>0</v>
      </c>
      <c r="F816" s="15">
        <v>6.6000000000000003E-2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f t="shared" si="1618"/>
        <v>0</v>
      </c>
      <c r="P816" s="15">
        <f t="shared" si="1618"/>
        <v>0</v>
      </c>
      <c r="Q816" s="15">
        <v>7.2400000000000006E-2</v>
      </c>
      <c r="R816" s="15">
        <f t="shared" si="1619"/>
        <v>0</v>
      </c>
      <c r="S816" s="15">
        <f t="shared" si="1619"/>
        <v>0</v>
      </c>
      <c r="T816" s="15">
        <f t="shared" si="1619"/>
        <v>0</v>
      </c>
      <c r="U816" s="15">
        <f t="shared" si="1619"/>
        <v>0</v>
      </c>
      <c r="V816" s="15">
        <f t="shared" si="1619"/>
        <v>0</v>
      </c>
      <c r="W816" s="15">
        <f t="shared" si="1619"/>
        <v>0</v>
      </c>
      <c r="X816" s="15">
        <f t="shared" si="1619"/>
        <v>0</v>
      </c>
      <c r="Y816" s="15">
        <f t="shared" si="1619"/>
        <v>0</v>
      </c>
      <c r="Z816" s="15">
        <v>0</v>
      </c>
      <c r="AA816" s="15">
        <v>0</v>
      </c>
      <c r="AB816" s="15">
        <v>0</v>
      </c>
      <c r="AC816" s="15">
        <v>0</v>
      </c>
      <c r="AD816" s="15">
        <v>0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  <c r="AJ816" s="15">
        <v>0</v>
      </c>
      <c r="AK816" s="15">
        <v>0</v>
      </c>
      <c r="AL816" s="15">
        <v>0</v>
      </c>
      <c r="AM816" s="15">
        <v>0</v>
      </c>
      <c r="AN816" s="15">
        <v>0</v>
      </c>
      <c r="AO816" s="15">
        <v>0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0</v>
      </c>
      <c r="BE816" s="15">
        <v>0</v>
      </c>
      <c r="BF816" s="15">
        <v>0</v>
      </c>
      <c r="BG816" s="15">
        <v>0</v>
      </c>
      <c r="BH816" s="15">
        <v>0</v>
      </c>
      <c r="BI816" s="15">
        <v>0</v>
      </c>
      <c r="BJ816" s="15">
        <v>0</v>
      </c>
      <c r="BK816" s="15">
        <v>0</v>
      </c>
      <c r="BL816" s="15">
        <v>0</v>
      </c>
      <c r="BM816" s="15">
        <v>0</v>
      </c>
      <c r="BN816" s="15">
        <v>0</v>
      </c>
      <c r="BO816" s="15">
        <v>0</v>
      </c>
      <c r="BP816" s="15">
        <v>0</v>
      </c>
      <c r="BQ816" s="15">
        <v>0</v>
      </c>
      <c r="BR816" s="15">
        <v>0</v>
      </c>
      <c r="BS816" s="15">
        <v>0</v>
      </c>
      <c r="BT816" s="15">
        <v>0</v>
      </c>
      <c r="BU816" s="15">
        <v>0</v>
      </c>
      <c r="BV816" s="15">
        <v>0</v>
      </c>
      <c r="BW816" s="15">
        <v>0</v>
      </c>
      <c r="BX816" s="15">
        <v>0</v>
      </c>
      <c r="BY816" s="15">
        <v>0</v>
      </c>
      <c r="BZ816" s="15">
        <v>0</v>
      </c>
      <c r="CA816" s="15">
        <v>0</v>
      </c>
      <c r="CB816" s="15">
        <v>0</v>
      </c>
      <c r="CC816" s="15">
        <v>0</v>
      </c>
      <c r="CD816" s="15">
        <v>0</v>
      </c>
      <c r="CE816" s="15">
        <v>0</v>
      </c>
      <c r="CF816" s="15">
        <v>0</v>
      </c>
      <c r="CG816" s="15">
        <v>0</v>
      </c>
      <c r="CH816" s="15">
        <v>0</v>
      </c>
      <c r="CI816" s="15">
        <v>0</v>
      </c>
      <c r="CJ816" s="15">
        <v>0</v>
      </c>
      <c r="CK816" s="15">
        <v>0</v>
      </c>
      <c r="CL816" s="15">
        <v>0</v>
      </c>
      <c r="CM816" s="15">
        <v>0</v>
      </c>
      <c r="CN816" s="15">
        <v>0</v>
      </c>
      <c r="CO816" s="15">
        <v>0</v>
      </c>
      <c r="CP816" s="15">
        <v>0</v>
      </c>
      <c r="CQ816" s="15">
        <v>0</v>
      </c>
      <c r="CR816" s="15">
        <v>0</v>
      </c>
      <c r="CS816" s="15">
        <v>0</v>
      </c>
      <c r="CT816" s="15">
        <v>0</v>
      </c>
      <c r="CU816" s="15">
        <v>0</v>
      </c>
      <c r="CV816" s="15">
        <v>0</v>
      </c>
      <c r="CW816" s="15">
        <v>0</v>
      </c>
      <c r="CX816" s="15">
        <v>0</v>
      </c>
      <c r="CY816" s="15">
        <v>0</v>
      </c>
      <c r="CZ816" s="15">
        <v>0</v>
      </c>
      <c r="DA816" s="15">
        <v>0</v>
      </c>
      <c r="DB816" s="15">
        <v>0</v>
      </c>
      <c r="DC816" s="15">
        <v>0</v>
      </c>
      <c r="DD816" s="15">
        <v>0</v>
      </c>
      <c r="DE816" s="15">
        <v>0</v>
      </c>
      <c r="DF816" s="15">
        <v>0</v>
      </c>
      <c r="DG816" s="15">
        <v>0</v>
      </c>
      <c r="DH816" s="15">
        <v>0</v>
      </c>
      <c r="DI816" s="15">
        <v>0</v>
      </c>
      <c r="DJ816" s="15">
        <v>0</v>
      </c>
      <c r="DK816" s="15">
        <v>0</v>
      </c>
      <c r="DL816" s="15">
        <v>0</v>
      </c>
      <c r="DM816" s="15">
        <v>0</v>
      </c>
      <c r="DN816" s="15">
        <v>0</v>
      </c>
      <c r="DO816" s="15">
        <v>0</v>
      </c>
      <c r="DP816" s="15">
        <v>0</v>
      </c>
      <c r="DQ816" s="15">
        <v>0</v>
      </c>
      <c r="DR816" s="15">
        <v>0</v>
      </c>
      <c r="DS816" s="15">
        <v>0</v>
      </c>
      <c r="DT816" s="15">
        <v>0</v>
      </c>
      <c r="DU816" s="15">
        <v>0</v>
      </c>
      <c r="DV816" s="15">
        <v>0</v>
      </c>
      <c r="DW816" s="15">
        <v>0</v>
      </c>
      <c r="DX816" s="15">
        <v>0</v>
      </c>
      <c r="DY816" s="15">
        <v>0</v>
      </c>
      <c r="DZ816" s="15">
        <v>0</v>
      </c>
      <c r="EA816" s="15">
        <v>0</v>
      </c>
      <c r="EB816" s="15">
        <v>0</v>
      </c>
      <c r="EC816" s="15">
        <v>0</v>
      </c>
      <c r="ED816" s="15">
        <v>0</v>
      </c>
      <c r="EE816" s="15">
        <v>0</v>
      </c>
      <c r="EF816" s="15">
        <v>0</v>
      </c>
      <c r="EG816" s="15">
        <v>0</v>
      </c>
      <c r="EH816" s="15">
        <v>0</v>
      </c>
      <c r="EI816" s="15">
        <v>0</v>
      </c>
      <c r="EJ816" s="15">
        <v>0</v>
      </c>
      <c r="EK816" s="15">
        <v>0</v>
      </c>
      <c r="EL816" s="15">
        <v>0</v>
      </c>
      <c r="EM816" s="15">
        <v>0</v>
      </c>
      <c r="EN816" s="15">
        <v>0</v>
      </c>
      <c r="EO816" s="15">
        <v>0</v>
      </c>
      <c r="EP816" s="15">
        <v>0</v>
      </c>
      <c r="EQ816" s="15" t="s">
        <v>137</v>
      </c>
      <c r="ER816" s="15" t="s">
        <v>137</v>
      </c>
      <c r="ES816" s="15" t="s">
        <v>137</v>
      </c>
      <c r="ET816" s="15" t="s">
        <v>137</v>
      </c>
      <c r="EU816" s="15" t="s">
        <v>137</v>
      </c>
      <c r="EV816" s="15" t="s">
        <v>137</v>
      </c>
      <c r="EW816" s="15" t="s">
        <v>137</v>
      </c>
      <c r="EX816" s="15" t="s">
        <v>137</v>
      </c>
      <c r="EY816" s="15" t="s">
        <v>137</v>
      </c>
      <c r="EZ816" s="15" t="s">
        <v>137</v>
      </c>
      <c r="FA816" s="15" t="s">
        <v>137</v>
      </c>
      <c r="FB816" s="15">
        <f t="shared" si="1620"/>
        <v>0</v>
      </c>
      <c r="FC816" s="15">
        <f t="shared" si="1620"/>
        <v>0</v>
      </c>
      <c r="FD816" s="15">
        <f t="shared" si="1620"/>
        <v>0</v>
      </c>
      <c r="FE816" s="15">
        <f t="shared" si="1620"/>
        <v>0</v>
      </c>
      <c r="FF816" s="15">
        <f t="shared" si="1620"/>
        <v>0</v>
      </c>
      <c r="FG816" s="15">
        <f t="shared" si="1620"/>
        <v>0</v>
      </c>
      <c r="FH816" s="15">
        <f t="shared" si="1620"/>
        <v>0</v>
      </c>
      <c r="FI816" s="15">
        <f t="shared" si="1620"/>
        <v>0</v>
      </c>
      <c r="FJ816" s="15">
        <f t="shared" si="1620"/>
        <v>0</v>
      </c>
      <c r="FK816" s="15">
        <f t="shared" si="1620"/>
        <v>0</v>
      </c>
      <c r="FL816" s="15">
        <f t="shared" si="1620"/>
        <v>0</v>
      </c>
      <c r="FM816" s="15">
        <f t="shared" si="1621"/>
        <v>0</v>
      </c>
      <c r="FN816" s="15">
        <f t="shared" si="1621"/>
        <v>0</v>
      </c>
      <c r="FO816" s="15">
        <f t="shared" si="1621"/>
        <v>0</v>
      </c>
      <c r="FP816" s="15">
        <f t="shared" si="1621"/>
        <v>0</v>
      </c>
      <c r="FQ816" s="15">
        <f t="shared" si="1621"/>
        <v>0</v>
      </c>
      <c r="FR816" s="15">
        <f t="shared" si="1621"/>
        <v>0</v>
      </c>
      <c r="FS816" s="15">
        <f t="shared" si="1621"/>
        <v>0</v>
      </c>
      <c r="FT816" s="15">
        <f t="shared" si="1621"/>
        <v>0</v>
      </c>
      <c r="FU816" s="15">
        <f t="shared" si="1621"/>
        <v>0</v>
      </c>
      <c r="FV816" s="15">
        <f t="shared" si="1621"/>
        <v>0</v>
      </c>
      <c r="FW816" s="15">
        <f t="shared" si="1621"/>
        <v>0</v>
      </c>
      <c r="FX816" s="49" t="s">
        <v>2705</v>
      </c>
    </row>
    <row r="817" spans="1:180" s="42" customFormat="1" ht="31.5" x14ac:dyDescent="0.25">
      <c r="A817" s="38" t="s">
        <v>686</v>
      </c>
      <c r="B817" s="22" t="s">
        <v>890</v>
      </c>
      <c r="C817" s="45" t="s">
        <v>891</v>
      </c>
      <c r="D817" s="15">
        <v>0</v>
      </c>
      <c r="E817" s="15">
        <v>0</v>
      </c>
      <c r="F817" s="15">
        <v>0.34200000000000003</v>
      </c>
      <c r="G817" s="15">
        <v>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15">
        <f t="shared" si="1618"/>
        <v>0</v>
      </c>
      <c r="P817" s="15">
        <f t="shared" si="1618"/>
        <v>0</v>
      </c>
      <c r="Q817" s="15">
        <v>5.1999999999999998E-2</v>
      </c>
      <c r="R817" s="15">
        <f t="shared" si="1619"/>
        <v>0</v>
      </c>
      <c r="S817" s="15">
        <f t="shared" si="1619"/>
        <v>0</v>
      </c>
      <c r="T817" s="15">
        <f t="shared" si="1619"/>
        <v>0</v>
      </c>
      <c r="U817" s="15">
        <f t="shared" si="1619"/>
        <v>0</v>
      </c>
      <c r="V817" s="15">
        <f t="shared" si="1619"/>
        <v>0</v>
      </c>
      <c r="W817" s="15">
        <f t="shared" si="1619"/>
        <v>0</v>
      </c>
      <c r="X817" s="15">
        <f t="shared" si="1619"/>
        <v>0</v>
      </c>
      <c r="Y817" s="15">
        <f t="shared" si="1619"/>
        <v>0</v>
      </c>
      <c r="Z817" s="15">
        <v>0</v>
      </c>
      <c r="AA817" s="15">
        <v>0</v>
      </c>
      <c r="AB817" s="15">
        <v>0</v>
      </c>
      <c r="AC817" s="15">
        <v>0</v>
      </c>
      <c r="AD817" s="15">
        <v>0</v>
      </c>
      <c r="AE817" s="15">
        <v>0</v>
      </c>
      <c r="AF817" s="15">
        <v>0</v>
      </c>
      <c r="AG817" s="15">
        <v>0</v>
      </c>
      <c r="AH817" s="15">
        <v>0</v>
      </c>
      <c r="AI817" s="15">
        <v>0</v>
      </c>
      <c r="AJ817" s="15">
        <v>0</v>
      </c>
      <c r="AK817" s="15">
        <v>0</v>
      </c>
      <c r="AL817" s="15">
        <v>0</v>
      </c>
      <c r="AM817" s="15">
        <v>0</v>
      </c>
      <c r="AN817" s="15">
        <v>0</v>
      </c>
      <c r="AO817" s="15">
        <v>0</v>
      </c>
      <c r="AP817" s="15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0</v>
      </c>
      <c r="AW817" s="15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v>0</v>
      </c>
      <c r="BE817" s="15">
        <v>0</v>
      </c>
      <c r="BF817" s="15">
        <v>0</v>
      </c>
      <c r="BG817" s="15">
        <v>0</v>
      </c>
      <c r="BH817" s="15">
        <v>0</v>
      </c>
      <c r="BI817" s="15">
        <v>0</v>
      </c>
      <c r="BJ817" s="15">
        <v>0</v>
      </c>
      <c r="BK817" s="15">
        <v>0</v>
      </c>
      <c r="BL817" s="15">
        <v>0</v>
      </c>
      <c r="BM817" s="15">
        <v>0</v>
      </c>
      <c r="BN817" s="15">
        <v>0</v>
      </c>
      <c r="BO817" s="15">
        <v>0</v>
      </c>
      <c r="BP817" s="15">
        <v>0</v>
      </c>
      <c r="BQ817" s="15">
        <v>0</v>
      </c>
      <c r="BR817" s="15">
        <v>0</v>
      </c>
      <c r="BS817" s="15">
        <v>0</v>
      </c>
      <c r="BT817" s="15">
        <v>0</v>
      </c>
      <c r="BU817" s="15">
        <v>0</v>
      </c>
      <c r="BV817" s="15">
        <v>0</v>
      </c>
      <c r="BW817" s="15">
        <v>0</v>
      </c>
      <c r="BX817" s="15">
        <v>0</v>
      </c>
      <c r="BY817" s="15">
        <v>0</v>
      </c>
      <c r="BZ817" s="15">
        <v>0</v>
      </c>
      <c r="CA817" s="15">
        <v>0</v>
      </c>
      <c r="CB817" s="15">
        <v>0</v>
      </c>
      <c r="CC817" s="15">
        <v>0</v>
      </c>
      <c r="CD817" s="15">
        <v>0</v>
      </c>
      <c r="CE817" s="15">
        <v>0</v>
      </c>
      <c r="CF817" s="15">
        <v>0</v>
      </c>
      <c r="CG817" s="15">
        <v>0</v>
      </c>
      <c r="CH817" s="15">
        <v>0</v>
      </c>
      <c r="CI817" s="15">
        <v>0</v>
      </c>
      <c r="CJ817" s="15">
        <v>0</v>
      </c>
      <c r="CK817" s="15">
        <v>0</v>
      </c>
      <c r="CL817" s="15">
        <v>0</v>
      </c>
      <c r="CM817" s="15">
        <v>0</v>
      </c>
      <c r="CN817" s="15">
        <v>0</v>
      </c>
      <c r="CO817" s="15">
        <v>0</v>
      </c>
      <c r="CP817" s="15">
        <v>0</v>
      </c>
      <c r="CQ817" s="15">
        <v>0</v>
      </c>
      <c r="CR817" s="15">
        <v>0</v>
      </c>
      <c r="CS817" s="15">
        <v>0</v>
      </c>
      <c r="CT817" s="15">
        <v>0</v>
      </c>
      <c r="CU817" s="15">
        <v>0</v>
      </c>
      <c r="CV817" s="15">
        <v>0</v>
      </c>
      <c r="CW817" s="15">
        <v>0</v>
      </c>
      <c r="CX817" s="15">
        <v>0</v>
      </c>
      <c r="CY817" s="15">
        <v>0</v>
      </c>
      <c r="CZ817" s="15">
        <v>0</v>
      </c>
      <c r="DA817" s="15">
        <v>0</v>
      </c>
      <c r="DB817" s="15">
        <v>0</v>
      </c>
      <c r="DC817" s="15">
        <v>0</v>
      </c>
      <c r="DD817" s="15">
        <v>0</v>
      </c>
      <c r="DE817" s="15">
        <v>0</v>
      </c>
      <c r="DF817" s="15">
        <v>0</v>
      </c>
      <c r="DG817" s="15">
        <v>0</v>
      </c>
      <c r="DH817" s="15">
        <v>0</v>
      </c>
      <c r="DI817" s="15">
        <v>0</v>
      </c>
      <c r="DJ817" s="15">
        <v>0</v>
      </c>
      <c r="DK817" s="15">
        <v>0</v>
      </c>
      <c r="DL817" s="15">
        <v>0</v>
      </c>
      <c r="DM817" s="15">
        <v>0</v>
      </c>
      <c r="DN817" s="15">
        <v>0</v>
      </c>
      <c r="DO817" s="15">
        <v>0</v>
      </c>
      <c r="DP817" s="15">
        <v>0</v>
      </c>
      <c r="DQ817" s="15">
        <v>0</v>
      </c>
      <c r="DR817" s="15">
        <v>0</v>
      </c>
      <c r="DS817" s="15">
        <v>0</v>
      </c>
      <c r="DT817" s="15">
        <v>0</v>
      </c>
      <c r="DU817" s="15">
        <v>0</v>
      </c>
      <c r="DV817" s="15">
        <v>0</v>
      </c>
      <c r="DW817" s="15">
        <v>0</v>
      </c>
      <c r="DX817" s="15">
        <v>0</v>
      </c>
      <c r="DY817" s="15">
        <v>0</v>
      </c>
      <c r="DZ817" s="15">
        <v>0</v>
      </c>
      <c r="EA817" s="15">
        <v>0</v>
      </c>
      <c r="EB817" s="15">
        <v>0</v>
      </c>
      <c r="EC817" s="15">
        <v>0</v>
      </c>
      <c r="ED817" s="15">
        <v>0</v>
      </c>
      <c r="EE817" s="15">
        <v>0</v>
      </c>
      <c r="EF817" s="15">
        <v>0</v>
      </c>
      <c r="EG817" s="15">
        <v>0</v>
      </c>
      <c r="EH817" s="15">
        <v>0</v>
      </c>
      <c r="EI817" s="15">
        <v>0</v>
      </c>
      <c r="EJ817" s="15">
        <v>0</v>
      </c>
      <c r="EK817" s="15">
        <v>0</v>
      </c>
      <c r="EL817" s="15">
        <v>0</v>
      </c>
      <c r="EM817" s="15">
        <v>0</v>
      </c>
      <c r="EN817" s="15">
        <v>0</v>
      </c>
      <c r="EO817" s="15">
        <v>0</v>
      </c>
      <c r="EP817" s="15">
        <v>0</v>
      </c>
      <c r="EQ817" s="15" t="s">
        <v>137</v>
      </c>
      <c r="ER817" s="15" t="s">
        <v>137</v>
      </c>
      <c r="ES817" s="15" t="s">
        <v>137</v>
      </c>
      <c r="ET817" s="15" t="s">
        <v>137</v>
      </c>
      <c r="EU817" s="15" t="s">
        <v>137</v>
      </c>
      <c r="EV817" s="15" t="s">
        <v>137</v>
      </c>
      <c r="EW817" s="15" t="s">
        <v>137</v>
      </c>
      <c r="EX817" s="15" t="s">
        <v>137</v>
      </c>
      <c r="EY817" s="15" t="s">
        <v>137</v>
      </c>
      <c r="EZ817" s="15" t="s">
        <v>137</v>
      </c>
      <c r="FA817" s="15" t="s">
        <v>137</v>
      </c>
      <c r="FB817" s="15">
        <f t="shared" si="1620"/>
        <v>0</v>
      </c>
      <c r="FC817" s="15">
        <f t="shared" si="1620"/>
        <v>0</v>
      </c>
      <c r="FD817" s="15">
        <f t="shared" si="1620"/>
        <v>0</v>
      </c>
      <c r="FE817" s="15">
        <f t="shared" si="1620"/>
        <v>0</v>
      </c>
      <c r="FF817" s="15">
        <f t="shared" si="1620"/>
        <v>0</v>
      </c>
      <c r="FG817" s="15">
        <f t="shared" si="1620"/>
        <v>0</v>
      </c>
      <c r="FH817" s="15">
        <f t="shared" si="1620"/>
        <v>0</v>
      </c>
      <c r="FI817" s="15">
        <f t="shared" si="1620"/>
        <v>0</v>
      </c>
      <c r="FJ817" s="15">
        <f t="shared" si="1620"/>
        <v>0</v>
      </c>
      <c r="FK817" s="15">
        <f t="shared" si="1620"/>
        <v>0</v>
      </c>
      <c r="FL817" s="15">
        <f t="shared" si="1620"/>
        <v>0</v>
      </c>
      <c r="FM817" s="15">
        <f t="shared" si="1621"/>
        <v>0</v>
      </c>
      <c r="FN817" s="15">
        <f t="shared" si="1621"/>
        <v>0</v>
      </c>
      <c r="FO817" s="15">
        <f t="shared" si="1621"/>
        <v>0</v>
      </c>
      <c r="FP817" s="15">
        <f t="shared" si="1621"/>
        <v>0</v>
      </c>
      <c r="FQ817" s="15">
        <f t="shared" si="1621"/>
        <v>0</v>
      </c>
      <c r="FR817" s="15">
        <f t="shared" si="1621"/>
        <v>0</v>
      </c>
      <c r="FS817" s="15">
        <f t="shared" si="1621"/>
        <v>0</v>
      </c>
      <c r="FT817" s="15">
        <f t="shared" si="1621"/>
        <v>0</v>
      </c>
      <c r="FU817" s="15">
        <f t="shared" si="1621"/>
        <v>0</v>
      </c>
      <c r="FV817" s="15">
        <f t="shared" si="1621"/>
        <v>0</v>
      </c>
      <c r="FW817" s="15">
        <f t="shared" si="1621"/>
        <v>0</v>
      </c>
      <c r="FX817" s="49" t="s">
        <v>2705</v>
      </c>
    </row>
    <row r="818" spans="1:180" s="42" customFormat="1" ht="31.5" x14ac:dyDescent="0.25">
      <c r="A818" s="38" t="s">
        <v>686</v>
      </c>
      <c r="B818" s="22" t="s">
        <v>2437</v>
      </c>
      <c r="C818" s="31" t="s">
        <v>646</v>
      </c>
      <c r="D818" s="15">
        <v>0</v>
      </c>
      <c r="E818" s="15">
        <v>0</v>
      </c>
      <c r="F818" s="15">
        <v>0.254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f t="shared" si="1618"/>
        <v>0</v>
      </c>
      <c r="P818" s="15">
        <f t="shared" si="1618"/>
        <v>0</v>
      </c>
      <c r="Q818" s="15">
        <f t="shared" si="1618"/>
        <v>0.19339999999999999</v>
      </c>
      <c r="R818" s="15">
        <f t="shared" si="1619"/>
        <v>0</v>
      </c>
      <c r="S818" s="15">
        <f t="shared" si="1619"/>
        <v>0</v>
      </c>
      <c r="T818" s="15">
        <f t="shared" si="1619"/>
        <v>0</v>
      </c>
      <c r="U818" s="15">
        <f t="shared" si="1619"/>
        <v>0</v>
      </c>
      <c r="V818" s="15">
        <f t="shared" si="1619"/>
        <v>0</v>
      </c>
      <c r="W818" s="15">
        <f t="shared" si="1619"/>
        <v>0</v>
      </c>
      <c r="X818" s="15">
        <f t="shared" si="1619"/>
        <v>0</v>
      </c>
      <c r="Y818" s="15">
        <f t="shared" si="1619"/>
        <v>0</v>
      </c>
      <c r="Z818" s="15">
        <v>0</v>
      </c>
      <c r="AA818" s="15">
        <v>0</v>
      </c>
      <c r="AB818" s="15">
        <v>0.254</v>
      </c>
      <c r="AC818" s="15">
        <v>0</v>
      </c>
      <c r="AD818" s="15">
        <v>0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  <c r="AJ818" s="15">
        <v>0</v>
      </c>
      <c r="AK818" s="15">
        <v>0</v>
      </c>
      <c r="AL818" s="15">
        <v>0</v>
      </c>
      <c r="AM818" s="15">
        <v>0.19339999999999999</v>
      </c>
      <c r="AN818" s="15">
        <v>0</v>
      </c>
      <c r="AO818" s="15">
        <v>0</v>
      </c>
      <c r="AP818" s="15">
        <v>0</v>
      </c>
      <c r="AQ818" s="15">
        <v>0</v>
      </c>
      <c r="AR818" s="15">
        <v>0</v>
      </c>
      <c r="AS818" s="15">
        <v>0</v>
      </c>
      <c r="AT818" s="15">
        <v>0</v>
      </c>
      <c r="AU818" s="15">
        <v>0</v>
      </c>
      <c r="AV818" s="15">
        <v>0</v>
      </c>
      <c r="AW818" s="15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0</v>
      </c>
      <c r="BC818" s="15">
        <v>0</v>
      </c>
      <c r="BD818" s="15">
        <v>0</v>
      </c>
      <c r="BE818" s="15">
        <v>0</v>
      </c>
      <c r="BF818" s="15">
        <v>0</v>
      </c>
      <c r="BG818" s="15">
        <v>0</v>
      </c>
      <c r="BH818" s="15">
        <v>0</v>
      </c>
      <c r="BI818" s="15">
        <v>0</v>
      </c>
      <c r="BJ818" s="15">
        <v>0</v>
      </c>
      <c r="BK818" s="15">
        <v>0</v>
      </c>
      <c r="BL818" s="15">
        <v>0</v>
      </c>
      <c r="BM818" s="15">
        <v>0</v>
      </c>
      <c r="BN818" s="15">
        <v>0</v>
      </c>
      <c r="BO818" s="15">
        <v>0</v>
      </c>
      <c r="BP818" s="15">
        <v>0</v>
      </c>
      <c r="BQ818" s="15">
        <v>0</v>
      </c>
      <c r="BR818" s="15">
        <v>0</v>
      </c>
      <c r="BS818" s="15">
        <v>0</v>
      </c>
      <c r="BT818" s="15">
        <v>0</v>
      </c>
      <c r="BU818" s="15">
        <v>0</v>
      </c>
      <c r="BV818" s="15">
        <v>0</v>
      </c>
      <c r="BW818" s="15">
        <v>0</v>
      </c>
      <c r="BX818" s="15">
        <v>0</v>
      </c>
      <c r="BY818" s="15">
        <v>0</v>
      </c>
      <c r="BZ818" s="15">
        <v>0</v>
      </c>
      <c r="CA818" s="15">
        <v>0</v>
      </c>
      <c r="CB818" s="15">
        <v>0</v>
      </c>
      <c r="CC818" s="15">
        <v>0</v>
      </c>
      <c r="CD818" s="15">
        <v>0</v>
      </c>
      <c r="CE818" s="15">
        <v>0</v>
      </c>
      <c r="CF818" s="15">
        <v>0</v>
      </c>
      <c r="CG818" s="15">
        <v>0</v>
      </c>
      <c r="CH818" s="15">
        <v>0</v>
      </c>
      <c r="CI818" s="15">
        <v>0</v>
      </c>
      <c r="CJ818" s="15">
        <v>0</v>
      </c>
      <c r="CK818" s="15">
        <v>0</v>
      </c>
      <c r="CL818" s="15">
        <v>0</v>
      </c>
      <c r="CM818" s="15">
        <v>0</v>
      </c>
      <c r="CN818" s="15">
        <v>0</v>
      </c>
      <c r="CO818" s="15">
        <v>0</v>
      </c>
      <c r="CP818" s="15">
        <v>0</v>
      </c>
      <c r="CQ818" s="15">
        <v>0</v>
      </c>
      <c r="CR818" s="15">
        <v>0</v>
      </c>
      <c r="CS818" s="15">
        <v>0</v>
      </c>
      <c r="CT818" s="15">
        <v>0</v>
      </c>
      <c r="CU818" s="15">
        <v>0</v>
      </c>
      <c r="CV818" s="15">
        <v>0</v>
      </c>
      <c r="CW818" s="15">
        <v>0</v>
      </c>
      <c r="CX818" s="15">
        <v>0</v>
      </c>
      <c r="CY818" s="15">
        <v>0</v>
      </c>
      <c r="CZ818" s="15">
        <v>0</v>
      </c>
      <c r="DA818" s="15">
        <v>0</v>
      </c>
      <c r="DB818" s="15">
        <v>0</v>
      </c>
      <c r="DC818" s="15">
        <v>0</v>
      </c>
      <c r="DD818" s="15">
        <v>0</v>
      </c>
      <c r="DE818" s="15">
        <v>0</v>
      </c>
      <c r="DF818" s="15">
        <v>0</v>
      </c>
      <c r="DG818" s="15">
        <v>0</v>
      </c>
      <c r="DH818" s="15">
        <v>0</v>
      </c>
      <c r="DI818" s="15">
        <v>0</v>
      </c>
      <c r="DJ818" s="15">
        <v>0</v>
      </c>
      <c r="DK818" s="15">
        <v>0</v>
      </c>
      <c r="DL818" s="15">
        <v>0</v>
      </c>
      <c r="DM818" s="15">
        <v>0</v>
      </c>
      <c r="DN818" s="15">
        <v>0</v>
      </c>
      <c r="DO818" s="15">
        <v>0</v>
      </c>
      <c r="DP818" s="15">
        <v>0</v>
      </c>
      <c r="DQ818" s="15">
        <v>0</v>
      </c>
      <c r="DR818" s="15">
        <v>0</v>
      </c>
      <c r="DS818" s="15">
        <v>0</v>
      </c>
      <c r="DT818" s="15">
        <v>0</v>
      </c>
      <c r="DU818" s="15">
        <v>0</v>
      </c>
      <c r="DV818" s="15">
        <v>0</v>
      </c>
      <c r="DW818" s="15">
        <v>0</v>
      </c>
      <c r="DX818" s="15">
        <v>0</v>
      </c>
      <c r="DY818" s="15">
        <v>0</v>
      </c>
      <c r="DZ818" s="15">
        <v>0</v>
      </c>
      <c r="EA818" s="15">
        <v>0</v>
      </c>
      <c r="EB818" s="15">
        <v>0</v>
      </c>
      <c r="EC818" s="15">
        <v>0</v>
      </c>
      <c r="ED818" s="15">
        <v>0</v>
      </c>
      <c r="EE818" s="15">
        <v>0</v>
      </c>
      <c r="EF818" s="15">
        <v>0</v>
      </c>
      <c r="EG818" s="15">
        <v>0</v>
      </c>
      <c r="EH818" s="15">
        <v>0</v>
      </c>
      <c r="EI818" s="15">
        <v>0</v>
      </c>
      <c r="EJ818" s="15">
        <v>0</v>
      </c>
      <c r="EK818" s="15">
        <v>0</v>
      </c>
      <c r="EL818" s="15">
        <v>0</v>
      </c>
      <c r="EM818" s="15">
        <v>0</v>
      </c>
      <c r="EN818" s="15">
        <v>0</v>
      </c>
      <c r="EO818" s="15">
        <v>0</v>
      </c>
      <c r="EP818" s="15">
        <v>0</v>
      </c>
      <c r="EQ818" s="15" t="s">
        <v>137</v>
      </c>
      <c r="ER818" s="15" t="s">
        <v>137</v>
      </c>
      <c r="ES818" s="15" t="s">
        <v>137</v>
      </c>
      <c r="ET818" s="15" t="s">
        <v>137</v>
      </c>
      <c r="EU818" s="15" t="s">
        <v>137</v>
      </c>
      <c r="EV818" s="15" t="s">
        <v>137</v>
      </c>
      <c r="EW818" s="15" t="s">
        <v>137</v>
      </c>
      <c r="EX818" s="15" t="s">
        <v>137</v>
      </c>
      <c r="EY818" s="15" t="s">
        <v>137</v>
      </c>
      <c r="EZ818" s="15" t="s">
        <v>137</v>
      </c>
      <c r="FA818" s="15" t="s">
        <v>137</v>
      </c>
      <c r="FB818" s="15">
        <f t="shared" si="1620"/>
        <v>0</v>
      </c>
      <c r="FC818" s="15">
        <f t="shared" si="1620"/>
        <v>0</v>
      </c>
      <c r="FD818" s="15">
        <f t="shared" si="1620"/>
        <v>0</v>
      </c>
      <c r="FE818" s="15">
        <f t="shared" si="1620"/>
        <v>0</v>
      </c>
      <c r="FF818" s="15">
        <f t="shared" si="1620"/>
        <v>0</v>
      </c>
      <c r="FG818" s="15">
        <f t="shared" si="1620"/>
        <v>0</v>
      </c>
      <c r="FH818" s="15">
        <f t="shared" si="1620"/>
        <v>0</v>
      </c>
      <c r="FI818" s="15">
        <f t="shared" si="1620"/>
        <v>0</v>
      </c>
      <c r="FJ818" s="15">
        <f t="shared" si="1620"/>
        <v>0</v>
      </c>
      <c r="FK818" s="15">
        <f t="shared" si="1620"/>
        <v>0</v>
      </c>
      <c r="FL818" s="15">
        <f t="shared" si="1620"/>
        <v>0</v>
      </c>
      <c r="FM818" s="15">
        <f t="shared" si="1621"/>
        <v>0</v>
      </c>
      <c r="FN818" s="15">
        <f t="shared" si="1621"/>
        <v>0</v>
      </c>
      <c r="FO818" s="15">
        <f t="shared" si="1621"/>
        <v>0</v>
      </c>
      <c r="FP818" s="15">
        <f t="shared" si="1621"/>
        <v>0</v>
      </c>
      <c r="FQ818" s="15">
        <f t="shared" si="1621"/>
        <v>0</v>
      </c>
      <c r="FR818" s="15">
        <f t="shared" si="1621"/>
        <v>0</v>
      </c>
      <c r="FS818" s="15">
        <f t="shared" si="1621"/>
        <v>0</v>
      </c>
      <c r="FT818" s="15">
        <f t="shared" si="1621"/>
        <v>0</v>
      </c>
      <c r="FU818" s="15">
        <f t="shared" si="1621"/>
        <v>0</v>
      </c>
      <c r="FV818" s="15">
        <f t="shared" si="1621"/>
        <v>0</v>
      </c>
      <c r="FW818" s="15">
        <f t="shared" si="1621"/>
        <v>0</v>
      </c>
      <c r="FX818" s="49" t="s">
        <v>2705</v>
      </c>
    </row>
    <row r="819" spans="1:180" s="42" customFormat="1" ht="31.5" x14ac:dyDescent="0.25">
      <c r="A819" s="38" t="s">
        <v>686</v>
      </c>
      <c r="B819" s="22" t="s">
        <v>2438</v>
      </c>
      <c r="C819" s="31" t="s">
        <v>1764</v>
      </c>
      <c r="D819" s="15">
        <v>0</v>
      </c>
      <c r="E819" s="15">
        <v>0</v>
      </c>
      <c r="F819" s="15">
        <v>0.35099999999999998</v>
      </c>
      <c r="G819" s="15">
        <v>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5">
        <f t="shared" si="1618"/>
        <v>0</v>
      </c>
      <c r="P819" s="15">
        <f t="shared" si="1618"/>
        <v>0</v>
      </c>
      <c r="Q819" s="15">
        <f t="shared" si="1618"/>
        <v>0.32200000000000001</v>
      </c>
      <c r="R819" s="15">
        <f t="shared" si="1619"/>
        <v>0</v>
      </c>
      <c r="S819" s="15">
        <f t="shared" si="1619"/>
        <v>0</v>
      </c>
      <c r="T819" s="15">
        <f t="shared" si="1619"/>
        <v>0</v>
      </c>
      <c r="U819" s="15">
        <f t="shared" si="1619"/>
        <v>0</v>
      </c>
      <c r="V819" s="15">
        <f t="shared" si="1619"/>
        <v>0</v>
      </c>
      <c r="W819" s="15">
        <f t="shared" si="1619"/>
        <v>0</v>
      </c>
      <c r="X819" s="15">
        <f t="shared" si="1619"/>
        <v>0</v>
      </c>
      <c r="Y819" s="15">
        <f t="shared" si="1619"/>
        <v>0</v>
      </c>
      <c r="Z819" s="15">
        <v>0</v>
      </c>
      <c r="AA819" s="15">
        <v>0</v>
      </c>
      <c r="AB819" s="15">
        <v>0.35099999999999998</v>
      </c>
      <c r="AC819" s="15">
        <v>0</v>
      </c>
      <c r="AD819" s="15">
        <v>0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  <c r="AJ819" s="15">
        <v>0</v>
      </c>
      <c r="AK819" s="15">
        <v>0</v>
      </c>
      <c r="AL819" s="15">
        <v>0</v>
      </c>
      <c r="AM819" s="15">
        <f>2*0.161</f>
        <v>0.32200000000000001</v>
      </c>
      <c r="AN819" s="15">
        <v>0</v>
      </c>
      <c r="AO819" s="15">
        <v>0</v>
      </c>
      <c r="AP819" s="15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15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  <c r="BE819" s="15">
        <v>0</v>
      </c>
      <c r="BF819" s="15">
        <v>0</v>
      </c>
      <c r="BG819" s="15">
        <v>0</v>
      </c>
      <c r="BH819" s="15">
        <v>0</v>
      </c>
      <c r="BI819" s="15">
        <v>0</v>
      </c>
      <c r="BJ819" s="15">
        <v>0</v>
      </c>
      <c r="BK819" s="15">
        <v>0</v>
      </c>
      <c r="BL819" s="15">
        <v>0</v>
      </c>
      <c r="BM819" s="15">
        <v>0</v>
      </c>
      <c r="BN819" s="15">
        <v>0</v>
      </c>
      <c r="BO819" s="15">
        <v>0</v>
      </c>
      <c r="BP819" s="15">
        <v>0</v>
      </c>
      <c r="BQ819" s="15">
        <v>0</v>
      </c>
      <c r="BR819" s="15">
        <v>0</v>
      </c>
      <c r="BS819" s="15">
        <v>0</v>
      </c>
      <c r="BT819" s="15">
        <v>0</v>
      </c>
      <c r="BU819" s="15">
        <v>0</v>
      </c>
      <c r="BV819" s="15">
        <v>0</v>
      </c>
      <c r="BW819" s="15">
        <v>0</v>
      </c>
      <c r="BX819" s="15">
        <v>0</v>
      </c>
      <c r="BY819" s="15">
        <v>0</v>
      </c>
      <c r="BZ819" s="15">
        <v>0</v>
      </c>
      <c r="CA819" s="15">
        <v>0</v>
      </c>
      <c r="CB819" s="15">
        <v>0</v>
      </c>
      <c r="CC819" s="15">
        <v>0</v>
      </c>
      <c r="CD819" s="15">
        <v>0</v>
      </c>
      <c r="CE819" s="15">
        <v>0</v>
      </c>
      <c r="CF819" s="15">
        <v>0</v>
      </c>
      <c r="CG819" s="15">
        <v>0</v>
      </c>
      <c r="CH819" s="15">
        <v>0</v>
      </c>
      <c r="CI819" s="15">
        <v>0</v>
      </c>
      <c r="CJ819" s="15">
        <v>0</v>
      </c>
      <c r="CK819" s="15">
        <v>0</v>
      </c>
      <c r="CL819" s="15">
        <v>0</v>
      </c>
      <c r="CM819" s="15">
        <v>0</v>
      </c>
      <c r="CN819" s="15">
        <v>0</v>
      </c>
      <c r="CO819" s="15">
        <v>0</v>
      </c>
      <c r="CP819" s="15">
        <v>0</v>
      </c>
      <c r="CQ819" s="15">
        <v>0</v>
      </c>
      <c r="CR819" s="15">
        <v>0</v>
      </c>
      <c r="CS819" s="15">
        <v>0</v>
      </c>
      <c r="CT819" s="15">
        <v>0</v>
      </c>
      <c r="CU819" s="15">
        <v>0</v>
      </c>
      <c r="CV819" s="15">
        <v>0</v>
      </c>
      <c r="CW819" s="15">
        <v>0</v>
      </c>
      <c r="CX819" s="15">
        <v>0</v>
      </c>
      <c r="CY819" s="15">
        <v>0</v>
      </c>
      <c r="CZ819" s="15">
        <v>0</v>
      </c>
      <c r="DA819" s="15">
        <v>0</v>
      </c>
      <c r="DB819" s="15">
        <v>0</v>
      </c>
      <c r="DC819" s="15">
        <v>0</v>
      </c>
      <c r="DD819" s="15">
        <v>0</v>
      </c>
      <c r="DE819" s="15">
        <v>0</v>
      </c>
      <c r="DF819" s="15">
        <v>0</v>
      </c>
      <c r="DG819" s="15">
        <v>0</v>
      </c>
      <c r="DH819" s="15">
        <v>0</v>
      </c>
      <c r="DI819" s="15">
        <v>0</v>
      </c>
      <c r="DJ819" s="15">
        <v>0</v>
      </c>
      <c r="DK819" s="15">
        <v>0</v>
      </c>
      <c r="DL819" s="15">
        <v>0</v>
      </c>
      <c r="DM819" s="15">
        <v>0</v>
      </c>
      <c r="DN819" s="15">
        <v>0</v>
      </c>
      <c r="DO819" s="15">
        <v>0</v>
      </c>
      <c r="DP819" s="15">
        <v>0</v>
      </c>
      <c r="DQ819" s="15">
        <v>0</v>
      </c>
      <c r="DR819" s="15">
        <v>0</v>
      </c>
      <c r="DS819" s="15">
        <v>0</v>
      </c>
      <c r="DT819" s="15">
        <v>0</v>
      </c>
      <c r="DU819" s="15">
        <v>0</v>
      </c>
      <c r="DV819" s="15">
        <v>0</v>
      </c>
      <c r="DW819" s="15">
        <v>0</v>
      </c>
      <c r="DX819" s="15">
        <v>0</v>
      </c>
      <c r="DY819" s="15">
        <v>0</v>
      </c>
      <c r="DZ819" s="15">
        <v>0</v>
      </c>
      <c r="EA819" s="15">
        <v>0</v>
      </c>
      <c r="EB819" s="15">
        <v>0</v>
      </c>
      <c r="EC819" s="15">
        <v>0</v>
      </c>
      <c r="ED819" s="15">
        <v>0</v>
      </c>
      <c r="EE819" s="15">
        <v>0</v>
      </c>
      <c r="EF819" s="15">
        <v>0</v>
      </c>
      <c r="EG819" s="15">
        <v>0</v>
      </c>
      <c r="EH819" s="15">
        <v>0</v>
      </c>
      <c r="EI819" s="15">
        <v>0</v>
      </c>
      <c r="EJ819" s="15">
        <v>0</v>
      </c>
      <c r="EK819" s="15">
        <v>0</v>
      </c>
      <c r="EL819" s="15">
        <v>0</v>
      </c>
      <c r="EM819" s="15">
        <v>0</v>
      </c>
      <c r="EN819" s="15">
        <v>0</v>
      </c>
      <c r="EO819" s="15">
        <v>0</v>
      </c>
      <c r="EP819" s="15">
        <v>0</v>
      </c>
      <c r="EQ819" s="15" t="s">
        <v>137</v>
      </c>
      <c r="ER819" s="15" t="s">
        <v>137</v>
      </c>
      <c r="ES819" s="15" t="s">
        <v>137</v>
      </c>
      <c r="ET819" s="15" t="s">
        <v>137</v>
      </c>
      <c r="EU819" s="15" t="s">
        <v>137</v>
      </c>
      <c r="EV819" s="15" t="s">
        <v>137</v>
      </c>
      <c r="EW819" s="15" t="s">
        <v>137</v>
      </c>
      <c r="EX819" s="15" t="s">
        <v>137</v>
      </c>
      <c r="EY819" s="15" t="s">
        <v>137</v>
      </c>
      <c r="EZ819" s="15" t="s">
        <v>137</v>
      </c>
      <c r="FA819" s="15" t="s">
        <v>137</v>
      </c>
      <c r="FB819" s="15">
        <f t="shared" si="1620"/>
        <v>0</v>
      </c>
      <c r="FC819" s="15">
        <f t="shared" si="1620"/>
        <v>0</v>
      </c>
      <c r="FD819" s="15">
        <f t="shared" si="1620"/>
        <v>0</v>
      </c>
      <c r="FE819" s="15">
        <f t="shared" si="1620"/>
        <v>0</v>
      </c>
      <c r="FF819" s="15">
        <f t="shared" si="1620"/>
        <v>0</v>
      </c>
      <c r="FG819" s="15">
        <f t="shared" si="1620"/>
        <v>0</v>
      </c>
      <c r="FH819" s="15">
        <f t="shared" si="1620"/>
        <v>0</v>
      </c>
      <c r="FI819" s="15">
        <f t="shared" si="1620"/>
        <v>0</v>
      </c>
      <c r="FJ819" s="15">
        <f t="shared" si="1620"/>
        <v>0</v>
      </c>
      <c r="FK819" s="15">
        <f t="shared" si="1620"/>
        <v>0</v>
      </c>
      <c r="FL819" s="15">
        <f t="shared" si="1620"/>
        <v>0</v>
      </c>
      <c r="FM819" s="15">
        <f t="shared" si="1621"/>
        <v>0</v>
      </c>
      <c r="FN819" s="15">
        <f t="shared" si="1621"/>
        <v>0</v>
      </c>
      <c r="FO819" s="15">
        <f t="shared" si="1621"/>
        <v>0</v>
      </c>
      <c r="FP819" s="15">
        <f t="shared" si="1621"/>
        <v>0</v>
      </c>
      <c r="FQ819" s="15">
        <f t="shared" si="1621"/>
        <v>0</v>
      </c>
      <c r="FR819" s="15">
        <f t="shared" si="1621"/>
        <v>0</v>
      </c>
      <c r="FS819" s="15">
        <f t="shared" si="1621"/>
        <v>0</v>
      </c>
      <c r="FT819" s="15">
        <f t="shared" si="1621"/>
        <v>0</v>
      </c>
      <c r="FU819" s="15">
        <f t="shared" si="1621"/>
        <v>0</v>
      </c>
      <c r="FV819" s="15">
        <f t="shared" si="1621"/>
        <v>0</v>
      </c>
      <c r="FW819" s="15">
        <f t="shared" si="1621"/>
        <v>0</v>
      </c>
      <c r="FX819" s="49" t="s">
        <v>2705</v>
      </c>
    </row>
    <row r="820" spans="1:180" s="42" customFormat="1" ht="47.25" x14ac:dyDescent="0.25">
      <c r="A820" s="38" t="s">
        <v>686</v>
      </c>
      <c r="B820" s="22" t="s">
        <v>2439</v>
      </c>
      <c r="C820" s="31" t="s">
        <v>1765</v>
      </c>
      <c r="D820" s="15">
        <v>0</v>
      </c>
      <c r="E820" s="15">
        <v>0</v>
      </c>
      <c r="F820" s="15">
        <v>0.17399999999999999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5">
        <f t="shared" si="1618"/>
        <v>0</v>
      </c>
      <c r="P820" s="15">
        <f t="shared" si="1618"/>
        <v>0</v>
      </c>
      <c r="Q820" s="15">
        <f t="shared" si="1618"/>
        <v>0.20799999999999999</v>
      </c>
      <c r="R820" s="15">
        <f t="shared" si="1619"/>
        <v>0</v>
      </c>
      <c r="S820" s="15">
        <f t="shared" si="1619"/>
        <v>0</v>
      </c>
      <c r="T820" s="15">
        <f t="shared" si="1619"/>
        <v>0</v>
      </c>
      <c r="U820" s="15">
        <f t="shared" si="1619"/>
        <v>0</v>
      </c>
      <c r="V820" s="15">
        <f t="shared" si="1619"/>
        <v>0</v>
      </c>
      <c r="W820" s="15">
        <f t="shared" si="1619"/>
        <v>0</v>
      </c>
      <c r="X820" s="15">
        <f t="shared" si="1619"/>
        <v>0</v>
      </c>
      <c r="Y820" s="15">
        <f t="shared" si="1619"/>
        <v>0</v>
      </c>
      <c r="Z820" s="15">
        <v>0</v>
      </c>
      <c r="AA820" s="15">
        <v>0</v>
      </c>
      <c r="AB820" s="15">
        <v>0.17399999999999999</v>
      </c>
      <c r="AC820" s="15">
        <v>0</v>
      </c>
      <c r="AD820" s="15">
        <v>0</v>
      </c>
      <c r="AE820" s="15">
        <v>0</v>
      </c>
      <c r="AF820" s="15">
        <v>0</v>
      </c>
      <c r="AG820" s="15">
        <v>0</v>
      </c>
      <c r="AH820" s="15">
        <v>0</v>
      </c>
      <c r="AI820" s="15">
        <v>0</v>
      </c>
      <c r="AJ820" s="15">
        <v>0</v>
      </c>
      <c r="AK820" s="15">
        <v>0</v>
      </c>
      <c r="AL820" s="15">
        <v>0</v>
      </c>
      <c r="AM820" s="15">
        <f>2*0.104</f>
        <v>0.20799999999999999</v>
      </c>
      <c r="AN820" s="15">
        <v>0</v>
      </c>
      <c r="AO820" s="15">
        <v>0</v>
      </c>
      <c r="AP820" s="15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15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v>0</v>
      </c>
      <c r="BE820" s="15">
        <v>0</v>
      </c>
      <c r="BF820" s="15">
        <v>0</v>
      </c>
      <c r="BG820" s="15">
        <v>0</v>
      </c>
      <c r="BH820" s="15">
        <v>0</v>
      </c>
      <c r="BI820" s="15">
        <v>0</v>
      </c>
      <c r="BJ820" s="15">
        <v>0</v>
      </c>
      <c r="BK820" s="15">
        <v>0</v>
      </c>
      <c r="BL820" s="15">
        <v>0</v>
      </c>
      <c r="BM820" s="15">
        <v>0</v>
      </c>
      <c r="BN820" s="15">
        <v>0</v>
      </c>
      <c r="BO820" s="15">
        <v>0</v>
      </c>
      <c r="BP820" s="15">
        <v>0</v>
      </c>
      <c r="BQ820" s="15">
        <v>0</v>
      </c>
      <c r="BR820" s="15">
        <v>0</v>
      </c>
      <c r="BS820" s="15">
        <v>0</v>
      </c>
      <c r="BT820" s="15">
        <v>0</v>
      </c>
      <c r="BU820" s="15">
        <v>0</v>
      </c>
      <c r="BV820" s="15">
        <v>0</v>
      </c>
      <c r="BW820" s="15">
        <v>0</v>
      </c>
      <c r="BX820" s="15">
        <v>0</v>
      </c>
      <c r="BY820" s="15">
        <v>0</v>
      </c>
      <c r="BZ820" s="15">
        <v>0</v>
      </c>
      <c r="CA820" s="15">
        <v>0</v>
      </c>
      <c r="CB820" s="15">
        <v>0</v>
      </c>
      <c r="CC820" s="15">
        <v>0</v>
      </c>
      <c r="CD820" s="15">
        <v>0</v>
      </c>
      <c r="CE820" s="15">
        <v>0</v>
      </c>
      <c r="CF820" s="15">
        <v>0</v>
      </c>
      <c r="CG820" s="15">
        <v>0</v>
      </c>
      <c r="CH820" s="15">
        <v>0</v>
      </c>
      <c r="CI820" s="15">
        <v>0</v>
      </c>
      <c r="CJ820" s="15">
        <v>0</v>
      </c>
      <c r="CK820" s="15">
        <v>0</v>
      </c>
      <c r="CL820" s="15">
        <v>0</v>
      </c>
      <c r="CM820" s="15">
        <v>0</v>
      </c>
      <c r="CN820" s="15">
        <v>0</v>
      </c>
      <c r="CO820" s="15">
        <v>0</v>
      </c>
      <c r="CP820" s="15">
        <v>0</v>
      </c>
      <c r="CQ820" s="15">
        <v>0</v>
      </c>
      <c r="CR820" s="15">
        <v>0</v>
      </c>
      <c r="CS820" s="15">
        <v>0</v>
      </c>
      <c r="CT820" s="15">
        <v>0</v>
      </c>
      <c r="CU820" s="15">
        <v>0</v>
      </c>
      <c r="CV820" s="15">
        <v>0</v>
      </c>
      <c r="CW820" s="15">
        <v>0</v>
      </c>
      <c r="CX820" s="15">
        <v>0</v>
      </c>
      <c r="CY820" s="15">
        <v>0</v>
      </c>
      <c r="CZ820" s="15">
        <v>0</v>
      </c>
      <c r="DA820" s="15">
        <v>0</v>
      </c>
      <c r="DB820" s="15">
        <v>0</v>
      </c>
      <c r="DC820" s="15">
        <v>0</v>
      </c>
      <c r="DD820" s="15">
        <v>0</v>
      </c>
      <c r="DE820" s="15">
        <v>0</v>
      </c>
      <c r="DF820" s="15">
        <v>0</v>
      </c>
      <c r="DG820" s="15">
        <v>0</v>
      </c>
      <c r="DH820" s="15">
        <v>0</v>
      </c>
      <c r="DI820" s="15">
        <v>0</v>
      </c>
      <c r="DJ820" s="15">
        <v>0</v>
      </c>
      <c r="DK820" s="15">
        <v>0</v>
      </c>
      <c r="DL820" s="15">
        <v>0</v>
      </c>
      <c r="DM820" s="15">
        <v>0</v>
      </c>
      <c r="DN820" s="15">
        <v>0</v>
      </c>
      <c r="DO820" s="15">
        <v>0</v>
      </c>
      <c r="DP820" s="15">
        <v>0</v>
      </c>
      <c r="DQ820" s="15">
        <v>0</v>
      </c>
      <c r="DR820" s="15">
        <v>0</v>
      </c>
      <c r="DS820" s="15">
        <v>0</v>
      </c>
      <c r="DT820" s="15">
        <v>0</v>
      </c>
      <c r="DU820" s="15">
        <v>0</v>
      </c>
      <c r="DV820" s="15">
        <v>0</v>
      </c>
      <c r="DW820" s="15">
        <v>0</v>
      </c>
      <c r="DX820" s="15">
        <v>0</v>
      </c>
      <c r="DY820" s="15">
        <v>0</v>
      </c>
      <c r="DZ820" s="15">
        <v>0</v>
      </c>
      <c r="EA820" s="15">
        <v>0</v>
      </c>
      <c r="EB820" s="15">
        <v>0</v>
      </c>
      <c r="EC820" s="15">
        <v>0</v>
      </c>
      <c r="ED820" s="15">
        <v>0</v>
      </c>
      <c r="EE820" s="15">
        <v>0</v>
      </c>
      <c r="EF820" s="15">
        <v>0</v>
      </c>
      <c r="EG820" s="15">
        <v>0</v>
      </c>
      <c r="EH820" s="15">
        <v>0</v>
      </c>
      <c r="EI820" s="15">
        <v>0</v>
      </c>
      <c r="EJ820" s="15">
        <v>0</v>
      </c>
      <c r="EK820" s="15">
        <v>0</v>
      </c>
      <c r="EL820" s="15">
        <v>0</v>
      </c>
      <c r="EM820" s="15">
        <v>0</v>
      </c>
      <c r="EN820" s="15">
        <v>0</v>
      </c>
      <c r="EO820" s="15">
        <v>0</v>
      </c>
      <c r="EP820" s="15">
        <v>0</v>
      </c>
      <c r="EQ820" s="15" t="s">
        <v>137</v>
      </c>
      <c r="ER820" s="15" t="s">
        <v>137</v>
      </c>
      <c r="ES820" s="15" t="s">
        <v>137</v>
      </c>
      <c r="ET820" s="15" t="s">
        <v>137</v>
      </c>
      <c r="EU820" s="15" t="s">
        <v>137</v>
      </c>
      <c r="EV820" s="15" t="s">
        <v>137</v>
      </c>
      <c r="EW820" s="15" t="s">
        <v>137</v>
      </c>
      <c r="EX820" s="15" t="s">
        <v>137</v>
      </c>
      <c r="EY820" s="15" t="s">
        <v>137</v>
      </c>
      <c r="EZ820" s="15" t="s">
        <v>137</v>
      </c>
      <c r="FA820" s="15" t="s">
        <v>137</v>
      </c>
      <c r="FB820" s="15">
        <f t="shared" si="1620"/>
        <v>0</v>
      </c>
      <c r="FC820" s="15">
        <f t="shared" si="1620"/>
        <v>0</v>
      </c>
      <c r="FD820" s="15">
        <f t="shared" si="1620"/>
        <v>0</v>
      </c>
      <c r="FE820" s="15">
        <f t="shared" si="1620"/>
        <v>0</v>
      </c>
      <c r="FF820" s="15">
        <f t="shared" si="1620"/>
        <v>0</v>
      </c>
      <c r="FG820" s="15">
        <f t="shared" si="1620"/>
        <v>0</v>
      </c>
      <c r="FH820" s="15">
        <f t="shared" si="1620"/>
        <v>0</v>
      </c>
      <c r="FI820" s="15">
        <f t="shared" si="1620"/>
        <v>0</v>
      </c>
      <c r="FJ820" s="15">
        <f t="shared" si="1620"/>
        <v>0</v>
      </c>
      <c r="FK820" s="15">
        <f t="shared" si="1620"/>
        <v>0</v>
      </c>
      <c r="FL820" s="15">
        <f t="shared" si="1620"/>
        <v>0</v>
      </c>
      <c r="FM820" s="15">
        <f t="shared" si="1621"/>
        <v>0</v>
      </c>
      <c r="FN820" s="15">
        <f t="shared" si="1621"/>
        <v>0</v>
      </c>
      <c r="FO820" s="15">
        <f t="shared" si="1621"/>
        <v>0</v>
      </c>
      <c r="FP820" s="15">
        <f t="shared" si="1621"/>
        <v>0</v>
      </c>
      <c r="FQ820" s="15">
        <f t="shared" si="1621"/>
        <v>0</v>
      </c>
      <c r="FR820" s="15">
        <f t="shared" si="1621"/>
        <v>0</v>
      </c>
      <c r="FS820" s="15">
        <f t="shared" si="1621"/>
        <v>0</v>
      </c>
      <c r="FT820" s="15">
        <f t="shared" si="1621"/>
        <v>0</v>
      </c>
      <c r="FU820" s="15">
        <f t="shared" si="1621"/>
        <v>0</v>
      </c>
      <c r="FV820" s="15">
        <f t="shared" si="1621"/>
        <v>0</v>
      </c>
      <c r="FW820" s="15">
        <f t="shared" si="1621"/>
        <v>0</v>
      </c>
      <c r="FX820" s="49" t="s">
        <v>2705</v>
      </c>
    </row>
    <row r="821" spans="1:180" s="42" customFormat="1" ht="31.5" x14ac:dyDescent="0.25">
      <c r="A821" s="38" t="s">
        <v>686</v>
      </c>
      <c r="B821" s="22" t="s">
        <v>2824</v>
      </c>
      <c r="C821" s="31" t="s">
        <v>1766</v>
      </c>
      <c r="D821" s="15">
        <v>0</v>
      </c>
      <c r="E821" s="15">
        <v>0</v>
      </c>
      <c r="F821" s="15">
        <v>0.3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5">
        <f t="shared" si="1618"/>
        <v>0</v>
      </c>
      <c r="P821" s="15">
        <f t="shared" si="1618"/>
        <v>0</v>
      </c>
      <c r="Q821" s="15">
        <f t="shared" si="1618"/>
        <v>0.30199999999999999</v>
      </c>
      <c r="R821" s="15">
        <f t="shared" si="1619"/>
        <v>0</v>
      </c>
      <c r="S821" s="15">
        <f t="shared" si="1619"/>
        <v>0</v>
      </c>
      <c r="T821" s="15">
        <f t="shared" si="1619"/>
        <v>0</v>
      </c>
      <c r="U821" s="15">
        <f t="shared" si="1619"/>
        <v>0</v>
      </c>
      <c r="V821" s="15">
        <f t="shared" si="1619"/>
        <v>0</v>
      </c>
      <c r="W821" s="15">
        <f t="shared" si="1619"/>
        <v>0</v>
      </c>
      <c r="X821" s="15">
        <f t="shared" si="1619"/>
        <v>0</v>
      </c>
      <c r="Y821" s="15">
        <f t="shared" si="1619"/>
        <v>0</v>
      </c>
      <c r="Z821" s="15">
        <v>0</v>
      </c>
      <c r="AA821" s="15">
        <v>0</v>
      </c>
      <c r="AB821" s="15">
        <v>0.3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  <c r="AJ821" s="15">
        <v>0</v>
      </c>
      <c r="AK821" s="15">
        <v>0</v>
      </c>
      <c r="AL821" s="15">
        <v>0</v>
      </c>
      <c r="AM821" s="15">
        <v>0.30199999999999999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v>0</v>
      </c>
      <c r="BE821" s="15">
        <v>0</v>
      </c>
      <c r="BF821" s="15">
        <v>0</v>
      </c>
      <c r="BG821" s="15">
        <v>0</v>
      </c>
      <c r="BH821" s="15">
        <v>0</v>
      </c>
      <c r="BI821" s="15">
        <v>0</v>
      </c>
      <c r="BJ821" s="15">
        <v>0</v>
      </c>
      <c r="BK821" s="15">
        <v>0</v>
      </c>
      <c r="BL821" s="15">
        <v>0</v>
      </c>
      <c r="BM821" s="15">
        <v>0</v>
      </c>
      <c r="BN821" s="15">
        <v>0</v>
      </c>
      <c r="BO821" s="15">
        <v>0</v>
      </c>
      <c r="BP821" s="15">
        <v>0</v>
      </c>
      <c r="BQ821" s="15">
        <v>0</v>
      </c>
      <c r="BR821" s="15">
        <v>0</v>
      </c>
      <c r="BS821" s="15">
        <v>0</v>
      </c>
      <c r="BT821" s="15">
        <v>0</v>
      </c>
      <c r="BU821" s="15">
        <v>0</v>
      </c>
      <c r="BV821" s="15">
        <v>0</v>
      </c>
      <c r="BW821" s="15">
        <v>0</v>
      </c>
      <c r="BX821" s="15">
        <v>0</v>
      </c>
      <c r="BY821" s="15">
        <v>0</v>
      </c>
      <c r="BZ821" s="15">
        <v>0</v>
      </c>
      <c r="CA821" s="15">
        <v>0</v>
      </c>
      <c r="CB821" s="15">
        <v>0</v>
      </c>
      <c r="CC821" s="15">
        <v>0</v>
      </c>
      <c r="CD821" s="15">
        <v>0</v>
      </c>
      <c r="CE821" s="15">
        <v>0</v>
      </c>
      <c r="CF821" s="15">
        <v>0</v>
      </c>
      <c r="CG821" s="15">
        <v>0</v>
      </c>
      <c r="CH821" s="15">
        <v>0</v>
      </c>
      <c r="CI821" s="15">
        <v>0</v>
      </c>
      <c r="CJ821" s="15">
        <v>0</v>
      </c>
      <c r="CK821" s="15">
        <v>0</v>
      </c>
      <c r="CL821" s="15">
        <v>0</v>
      </c>
      <c r="CM821" s="15">
        <v>0</v>
      </c>
      <c r="CN821" s="15">
        <v>0</v>
      </c>
      <c r="CO821" s="15">
        <v>0</v>
      </c>
      <c r="CP821" s="15">
        <v>0</v>
      </c>
      <c r="CQ821" s="15">
        <v>0</v>
      </c>
      <c r="CR821" s="15">
        <v>0</v>
      </c>
      <c r="CS821" s="15">
        <v>0</v>
      </c>
      <c r="CT821" s="15">
        <v>0</v>
      </c>
      <c r="CU821" s="15">
        <v>0</v>
      </c>
      <c r="CV821" s="15">
        <v>0</v>
      </c>
      <c r="CW821" s="15">
        <v>0</v>
      </c>
      <c r="CX821" s="15">
        <v>0</v>
      </c>
      <c r="CY821" s="15">
        <v>0</v>
      </c>
      <c r="CZ821" s="15">
        <v>0</v>
      </c>
      <c r="DA821" s="15">
        <v>0</v>
      </c>
      <c r="DB821" s="15">
        <v>0</v>
      </c>
      <c r="DC821" s="15">
        <v>0</v>
      </c>
      <c r="DD821" s="15">
        <v>0</v>
      </c>
      <c r="DE821" s="15">
        <v>0</v>
      </c>
      <c r="DF821" s="15">
        <v>0</v>
      </c>
      <c r="DG821" s="15">
        <v>0</v>
      </c>
      <c r="DH821" s="15">
        <v>0</v>
      </c>
      <c r="DI821" s="15">
        <v>0</v>
      </c>
      <c r="DJ821" s="15">
        <v>0</v>
      </c>
      <c r="DK821" s="15">
        <v>0</v>
      </c>
      <c r="DL821" s="15">
        <v>0</v>
      </c>
      <c r="DM821" s="15">
        <v>0</v>
      </c>
      <c r="DN821" s="15">
        <v>0</v>
      </c>
      <c r="DO821" s="15">
        <v>0</v>
      </c>
      <c r="DP821" s="15">
        <v>0</v>
      </c>
      <c r="DQ821" s="15">
        <v>0</v>
      </c>
      <c r="DR821" s="15">
        <v>0</v>
      </c>
      <c r="DS821" s="15">
        <v>0</v>
      </c>
      <c r="DT821" s="15">
        <v>0</v>
      </c>
      <c r="DU821" s="15">
        <v>0</v>
      </c>
      <c r="DV821" s="15">
        <v>0</v>
      </c>
      <c r="DW821" s="15">
        <v>0</v>
      </c>
      <c r="DX821" s="15">
        <v>0</v>
      </c>
      <c r="DY821" s="15">
        <v>0</v>
      </c>
      <c r="DZ821" s="15">
        <v>0</v>
      </c>
      <c r="EA821" s="15">
        <v>0</v>
      </c>
      <c r="EB821" s="15">
        <v>0</v>
      </c>
      <c r="EC821" s="15">
        <v>0</v>
      </c>
      <c r="ED821" s="15">
        <v>0</v>
      </c>
      <c r="EE821" s="15">
        <v>0</v>
      </c>
      <c r="EF821" s="15">
        <v>0</v>
      </c>
      <c r="EG821" s="15">
        <v>0</v>
      </c>
      <c r="EH821" s="15">
        <v>0</v>
      </c>
      <c r="EI821" s="15">
        <v>0</v>
      </c>
      <c r="EJ821" s="15">
        <v>0</v>
      </c>
      <c r="EK821" s="15">
        <v>0</v>
      </c>
      <c r="EL821" s="15">
        <v>0</v>
      </c>
      <c r="EM821" s="15">
        <v>0</v>
      </c>
      <c r="EN821" s="15">
        <v>0</v>
      </c>
      <c r="EO821" s="15">
        <v>0</v>
      </c>
      <c r="EP821" s="15">
        <v>0</v>
      </c>
      <c r="EQ821" s="15" t="s">
        <v>137</v>
      </c>
      <c r="ER821" s="15" t="s">
        <v>137</v>
      </c>
      <c r="ES821" s="15" t="s">
        <v>137</v>
      </c>
      <c r="ET821" s="15" t="s">
        <v>137</v>
      </c>
      <c r="EU821" s="15" t="s">
        <v>137</v>
      </c>
      <c r="EV821" s="15" t="s">
        <v>137</v>
      </c>
      <c r="EW821" s="15" t="s">
        <v>137</v>
      </c>
      <c r="EX821" s="15" t="s">
        <v>137</v>
      </c>
      <c r="EY821" s="15" t="s">
        <v>137</v>
      </c>
      <c r="EZ821" s="15" t="s">
        <v>137</v>
      </c>
      <c r="FA821" s="15" t="s">
        <v>137</v>
      </c>
      <c r="FB821" s="15">
        <f t="shared" si="1620"/>
        <v>0</v>
      </c>
      <c r="FC821" s="15">
        <f t="shared" si="1620"/>
        <v>0</v>
      </c>
      <c r="FD821" s="15">
        <f t="shared" si="1620"/>
        <v>0</v>
      </c>
      <c r="FE821" s="15">
        <f t="shared" si="1620"/>
        <v>0</v>
      </c>
      <c r="FF821" s="15">
        <f t="shared" si="1620"/>
        <v>0</v>
      </c>
      <c r="FG821" s="15">
        <f t="shared" si="1620"/>
        <v>0</v>
      </c>
      <c r="FH821" s="15">
        <f t="shared" si="1620"/>
        <v>0</v>
      </c>
      <c r="FI821" s="15">
        <f t="shared" si="1620"/>
        <v>0</v>
      </c>
      <c r="FJ821" s="15">
        <f t="shared" si="1620"/>
        <v>0</v>
      </c>
      <c r="FK821" s="15">
        <f t="shared" si="1620"/>
        <v>0</v>
      </c>
      <c r="FL821" s="15">
        <f t="shared" si="1620"/>
        <v>0</v>
      </c>
      <c r="FM821" s="15">
        <f t="shared" si="1621"/>
        <v>0</v>
      </c>
      <c r="FN821" s="15">
        <f t="shared" si="1621"/>
        <v>0</v>
      </c>
      <c r="FO821" s="15">
        <f t="shared" si="1621"/>
        <v>0</v>
      </c>
      <c r="FP821" s="15">
        <f t="shared" si="1621"/>
        <v>0</v>
      </c>
      <c r="FQ821" s="15">
        <f t="shared" si="1621"/>
        <v>0</v>
      </c>
      <c r="FR821" s="15">
        <f t="shared" si="1621"/>
        <v>0</v>
      </c>
      <c r="FS821" s="15">
        <f t="shared" si="1621"/>
        <v>0</v>
      </c>
      <c r="FT821" s="15">
        <f t="shared" si="1621"/>
        <v>0</v>
      </c>
      <c r="FU821" s="15">
        <f t="shared" si="1621"/>
        <v>0</v>
      </c>
      <c r="FV821" s="15">
        <f t="shared" si="1621"/>
        <v>0</v>
      </c>
      <c r="FW821" s="15">
        <f t="shared" si="1621"/>
        <v>0</v>
      </c>
      <c r="FX821" s="49" t="s">
        <v>2705</v>
      </c>
    </row>
    <row r="822" spans="1:180" s="42" customFormat="1" ht="31.5" x14ac:dyDescent="0.25">
      <c r="A822" s="38" t="s">
        <v>686</v>
      </c>
      <c r="B822" s="22" t="s">
        <v>2825</v>
      </c>
      <c r="C822" s="31" t="s">
        <v>1767</v>
      </c>
      <c r="D822" s="15">
        <v>0</v>
      </c>
      <c r="E822" s="15">
        <v>0</v>
      </c>
      <c r="F822" s="15">
        <v>0.52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f t="shared" si="1618"/>
        <v>0</v>
      </c>
      <c r="P822" s="15">
        <f t="shared" si="1618"/>
        <v>0</v>
      </c>
      <c r="Q822" s="15">
        <f t="shared" si="1618"/>
        <v>0.48099999999999998</v>
      </c>
      <c r="R822" s="15">
        <f t="shared" si="1619"/>
        <v>0</v>
      </c>
      <c r="S822" s="15">
        <f t="shared" si="1619"/>
        <v>0</v>
      </c>
      <c r="T822" s="15">
        <f t="shared" si="1619"/>
        <v>0</v>
      </c>
      <c r="U822" s="15">
        <f t="shared" si="1619"/>
        <v>0</v>
      </c>
      <c r="V822" s="15">
        <f t="shared" si="1619"/>
        <v>0</v>
      </c>
      <c r="W822" s="15">
        <f t="shared" si="1619"/>
        <v>0</v>
      </c>
      <c r="X822" s="15">
        <f t="shared" si="1619"/>
        <v>0</v>
      </c>
      <c r="Y822" s="15">
        <f t="shared" si="1619"/>
        <v>0</v>
      </c>
      <c r="Z822" s="15">
        <v>0</v>
      </c>
      <c r="AA822" s="15">
        <v>0</v>
      </c>
      <c r="AB822" s="15">
        <v>0.52</v>
      </c>
      <c r="AC822" s="15">
        <v>0</v>
      </c>
      <c r="AD822" s="15">
        <v>0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0.48099999999999998</v>
      </c>
      <c r="AN822" s="15">
        <v>0</v>
      </c>
      <c r="AO822" s="15">
        <v>0</v>
      </c>
      <c r="AP822" s="15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v>0</v>
      </c>
      <c r="BE822" s="15">
        <v>0</v>
      </c>
      <c r="BF822" s="15">
        <v>0</v>
      </c>
      <c r="BG822" s="15">
        <v>0</v>
      </c>
      <c r="BH822" s="15">
        <v>0</v>
      </c>
      <c r="BI822" s="15">
        <v>0</v>
      </c>
      <c r="BJ822" s="15">
        <v>0</v>
      </c>
      <c r="BK822" s="15">
        <v>0</v>
      </c>
      <c r="BL822" s="15">
        <v>0</v>
      </c>
      <c r="BM822" s="15">
        <v>0</v>
      </c>
      <c r="BN822" s="15">
        <v>0</v>
      </c>
      <c r="BO822" s="15">
        <v>0</v>
      </c>
      <c r="BP822" s="15">
        <v>0</v>
      </c>
      <c r="BQ822" s="15">
        <v>0</v>
      </c>
      <c r="BR822" s="15">
        <v>0</v>
      </c>
      <c r="BS822" s="15">
        <v>0</v>
      </c>
      <c r="BT822" s="15">
        <v>0</v>
      </c>
      <c r="BU822" s="15">
        <v>0</v>
      </c>
      <c r="BV822" s="15">
        <v>0</v>
      </c>
      <c r="BW822" s="15">
        <v>0</v>
      </c>
      <c r="BX822" s="15">
        <v>0</v>
      </c>
      <c r="BY822" s="15">
        <v>0</v>
      </c>
      <c r="BZ822" s="15">
        <v>0</v>
      </c>
      <c r="CA822" s="15">
        <v>0</v>
      </c>
      <c r="CB822" s="15">
        <v>0</v>
      </c>
      <c r="CC822" s="15">
        <v>0</v>
      </c>
      <c r="CD822" s="15">
        <v>0</v>
      </c>
      <c r="CE822" s="15">
        <v>0</v>
      </c>
      <c r="CF822" s="15">
        <v>0</v>
      </c>
      <c r="CG822" s="15">
        <v>0</v>
      </c>
      <c r="CH822" s="15">
        <v>0</v>
      </c>
      <c r="CI822" s="15">
        <v>0</v>
      </c>
      <c r="CJ822" s="15">
        <v>0</v>
      </c>
      <c r="CK822" s="15">
        <v>0</v>
      </c>
      <c r="CL822" s="15">
        <v>0</v>
      </c>
      <c r="CM822" s="15">
        <v>0</v>
      </c>
      <c r="CN822" s="15">
        <v>0</v>
      </c>
      <c r="CO822" s="15">
        <v>0</v>
      </c>
      <c r="CP822" s="15">
        <v>0</v>
      </c>
      <c r="CQ822" s="15">
        <v>0</v>
      </c>
      <c r="CR822" s="15">
        <v>0</v>
      </c>
      <c r="CS822" s="15">
        <v>0</v>
      </c>
      <c r="CT822" s="15">
        <v>0</v>
      </c>
      <c r="CU822" s="15">
        <v>0</v>
      </c>
      <c r="CV822" s="15">
        <v>0</v>
      </c>
      <c r="CW822" s="15">
        <v>0</v>
      </c>
      <c r="CX822" s="15">
        <v>0</v>
      </c>
      <c r="CY822" s="15">
        <v>0</v>
      </c>
      <c r="CZ822" s="15">
        <v>0</v>
      </c>
      <c r="DA822" s="15">
        <v>0</v>
      </c>
      <c r="DB822" s="15">
        <v>0</v>
      </c>
      <c r="DC822" s="15">
        <v>0</v>
      </c>
      <c r="DD822" s="15">
        <v>0</v>
      </c>
      <c r="DE822" s="15">
        <v>0</v>
      </c>
      <c r="DF822" s="15">
        <v>0</v>
      </c>
      <c r="DG822" s="15">
        <v>0</v>
      </c>
      <c r="DH822" s="15">
        <v>0</v>
      </c>
      <c r="DI822" s="15">
        <v>0</v>
      </c>
      <c r="DJ822" s="15">
        <v>0</v>
      </c>
      <c r="DK822" s="15">
        <v>0</v>
      </c>
      <c r="DL822" s="15">
        <v>0</v>
      </c>
      <c r="DM822" s="15">
        <v>0</v>
      </c>
      <c r="DN822" s="15">
        <v>0</v>
      </c>
      <c r="DO822" s="15">
        <v>0</v>
      </c>
      <c r="DP822" s="15">
        <v>0</v>
      </c>
      <c r="DQ822" s="15">
        <v>0</v>
      </c>
      <c r="DR822" s="15">
        <v>0</v>
      </c>
      <c r="DS822" s="15">
        <v>0</v>
      </c>
      <c r="DT822" s="15">
        <v>0</v>
      </c>
      <c r="DU822" s="15">
        <v>0</v>
      </c>
      <c r="DV822" s="15">
        <v>0</v>
      </c>
      <c r="DW822" s="15">
        <v>0</v>
      </c>
      <c r="DX822" s="15">
        <v>0</v>
      </c>
      <c r="DY822" s="15">
        <v>0</v>
      </c>
      <c r="DZ822" s="15">
        <v>0</v>
      </c>
      <c r="EA822" s="15">
        <v>0</v>
      </c>
      <c r="EB822" s="15">
        <v>0</v>
      </c>
      <c r="EC822" s="15">
        <v>0</v>
      </c>
      <c r="ED822" s="15">
        <v>0</v>
      </c>
      <c r="EE822" s="15">
        <v>0</v>
      </c>
      <c r="EF822" s="15">
        <v>0</v>
      </c>
      <c r="EG822" s="15">
        <v>0</v>
      </c>
      <c r="EH822" s="15">
        <v>0</v>
      </c>
      <c r="EI822" s="15">
        <v>0</v>
      </c>
      <c r="EJ822" s="15">
        <v>0</v>
      </c>
      <c r="EK822" s="15">
        <v>0</v>
      </c>
      <c r="EL822" s="15">
        <v>0</v>
      </c>
      <c r="EM822" s="15">
        <v>0</v>
      </c>
      <c r="EN822" s="15">
        <v>0</v>
      </c>
      <c r="EO822" s="15">
        <v>0</v>
      </c>
      <c r="EP822" s="15">
        <v>0</v>
      </c>
      <c r="EQ822" s="15" t="s">
        <v>137</v>
      </c>
      <c r="ER822" s="15" t="s">
        <v>137</v>
      </c>
      <c r="ES822" s="15" t="s">
        <v>137</v>
      </c>
      <c r="ET822" s="15" t="s">
        <v>137</v>
      </c>
      <c r="EU822" s="15" t="s">
        <v>137</v>
      </c>
      <c r="EV822" s="15" t="s">
        <v>137</v>
      </c>
      <c r="EW822" s="15" t="s">
        <v>137</v>
      </c>
      <c r="EX822" s="15" t="s">
        <v>137</v>
      </c>
      <c r="EY822" s="15" t="s">
        <v>137</v>
      </c>
      <c r="EZ822" s="15" t="s">
        <v>137</v>
      </c>
      <c r="FA822" s="15" t="s">
        <v>137</v>
      </c>
      <c r="FB822" s="15">
        <f t="shared" si="1620"/>
        <v>0</v>
      </c>
      <c r="FC822" s="15">
        <f t="shared" si="1620"/>
        <v>0</v>
      </c>
      <c r="FD822" s="15">
        <f t="shared" si="1620"/>
        <v>0</v>
      </c>
      <c r="FE822" s="15">
        <f t="shared" si="1620"/>
        <v>0</v>
      </c>
      <c r="FF822" s="15">
        <f t="shared" si="1620"/>
        <v>0</v>
      </c>
      <c r="FG822" s="15">
        <f t="shared" si="1620"/>
        <v>0</v>
      </c>
      <c r="FH822" s="15">
        <f t="shared" si="1620"/>
        <v>0</v>
      </c>
      <c r="FI822" s="15">
        <f t="shared" si="1620"/>
        <v>0</v>
      </c>
      <c r="FJ822" s="15">
        <f t="shared" si="1620"/>
        <v>0</v>
      </c>
      <c r="FK822" s="15">
        <f t="shared" si="1620"/>
        <v>0</v>
      </c>
      <c r="FL822" s="15">
        <f t="shared" si="1620"/>
        <v>0</v>
      </c>
      <c r="FM822" s="15">
        <f t="shared" si="1621"/>
        <v>0</v>
      </c>
      <c r="FN822" s="15">
        <f t="shared" si="1621"/>
        <v>0</v>
      </c>
      <c r="FO822" s="15">
        <f t="shared" si="1621"/>
        <v>0</v>
      </c>
      <c r="FP822" s="15">
        <f t="shared" si="1621"/>
        <v>0</v>
      </c>
      <c r="FQ822" s="15">
        <f t="shared" si="1621"/>
        <v>0</v>
      </c>
      <c r="FR822" s="15">
        <f t="shared" si="1621"/>
        <v>0</v>
      </c>
      <c r="FS822" s="15">
        <f t="shared" si="1621"/>
        <v>0</v>
      </c>
      <c r="FT822" s="15">
        <f t="shared" si="1621"/>
        <v>0</v>
      </c>
      <c r="FU822" s="15">
        <f t="shared" si="1621"/>
        <v>0</v>
      </c>
      <c r="FV822" s="15">
        <f t="shared" si="1621"/>
        <v>0</v>
      </c>
      <c r="FW822" s="15">
        <f t="shared" si="1621"/>
        <v>0</v>
      </c>
      <c r="FX822" s="49" t="s">
        <v>2705</v>
      </c>
    </row>
    <row r="823" spans="1:180" s="42" customFormat="1" ht="31.5" x14ac:dyDescent="0.25">
      <c r="A823" s="38" t="s">
        <v>686</v>
      </c>
      <c r="B823" s="22" t="s">
        <v>2826</v>
      </c>
      <c r="C823" s="31" t="s">
        <v>2006</v>
      </c>
      <c r="D823" s="15">
        <v>0</v>
      </c>
      <c r="E823" s="15">
        <v>0</v>
      </c>
      <c r="F823" s="15">
        <v>0.251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15">
        <f t="shared" si="1618"/>
        <v>0</v>
      </c>
      <c r="P823" s="15">
        <f t="shared" si="1618"/>
        <v>0</v>
      </c>
      <c r="Q823" s="15">
        <f t="shared" si="1618"/>
        <v>0.219</v>
      </c>
      <c r="R823" s="15">
        <f t="shared" si="1619"/>
        <v>0</v>
      </c>
      <c r="S823" s="15">
        <f t="shared" si="1619"/>
        <v>0</v>
      </c>
      <c r="T823" s="15">
        <f t="shared" si="1619"/>
        <v>0</v>
      </c>
      <c r="U823" s="15">
        <f t="shared" si="1619"/>
        <v>0</v>
      </c>
      <c r="V823" s="15">
        <f t="shared" si="1619"/>
        <v>0</v>
      </c>
      <c r="W823" s="15">
        <f t="shared" si="1619"/>
        <v>0</v>
      </c>
      <c r="X823" s="15">
        <f t="shared" si="1619"/>
        <v>0</v>
      </c>
      <c r="Y823" s="15">
        <f t="shared" si="1619"/>
        <v>0</v>
      </c>
      <c r="Z823" s="15">
        <v>0</v>
      </c>
      <c r="AA823" s="15">
        <v>0</v>
      </c>
      <c r="AB823" s="15">
        <v>0.251</v>
      </c>
      <c r="AC823" s="15">
        <v>0</v>
      </c>
      <c r="AD823" s="15">
        <v>0</v>
      </c>
      <c r="AE823" s="15">
        <v>0</v>
      </c>
      <c r="AF823" s="15">
        <v>0</v>
      </c>
      <c r="AG823" s="15">
        <v>0</v>
      </c>
      <c r="AH823" s="15">
        <v>0</v>
      </c>
      <c r="AI823" s="15">
        <v>0</v>
      </c>
      <c r="AJ823" s="15">
        <v>0</v>
      </c>
      <c r="AK823" s="15">
        <v>0</v>
      </c>
      <c r="AL823" s="15">
        <v>0</v>
      </c>
      <c r="AM823" s="15">
        <v>0.219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15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v>0</v>
      </c>
      <c r="BE823" s="15">
        <v>0</v>
      </c>
      <c r="BF823" s="15">
        <v>0</v>
      </c>
      <c r="BG823" s="15">
        <v>0</v>
      </c>
      <c r="BH823" s="15">
        <v>0</v>
      </c>
      <c r="BI823" s="15">
        <v>0</v>
      </c>
      <c r="BJ823" s="15">
        <v>0</v>
      </c>
      <c r="BK823" s="15">
        <v>0</v>
      </c>
      <c r="BL823" s="15">
        <v>0</v>
      </c>
      <c r="BM823" s="15">
        <v>0</v>
      </c>
      <c r="BN823" s="15">
        <v>0</v>
      </c>
      <c r="BO823" s="15">
        <v>0</v>
      </c>
      <c r="BP823" s="15">
        <v>0</v>
      </c>
      <c r="BQ823" s="15">
        <v>0</v>
      </c>
      <c r="BR823" s="15">
        <v>0</v>
      </c>
      <c r="BS823" s="15">
        <v>0</v>
      </c>
      <c r="BT823" s="15">
        <v>0</v>
      </c>
      <c r="BU823" s="15">
        <v>0</v>
      </c>
      <c r="BV823" s="15">
        <v>0</v>
      </c>
      <c r="BW823" s="15">
        <v>0</v>
      </c>
      <c r="BX823" s="15">
        <v>0</v>
      </c>
      <c r="BY823" s="15">
        <v>0</v>
      </c>
      <c r="BZ823" s="15">
        <v>0</v>
      </c>
      <c r="CA823" s="15">
        <v>0</v>
      </c>
      <c r="CB823" s="15">
        <v>0</v>
      </c>
      <c r="CC823" s="15">
        <v>0</v>
      </c>
      <c r="CD823" s="15">
        <v>0</v>
      </c>
      <c r="CE823" s="15">
        <v>0</v>
      </c>
      <c r="CF823" s="15">
        <v>0</v>
      </c>
      <c r="CG823" s="15">
        <v>0</v>
      </c>
      <c r="CH823" s="15">
        <v>0</v>
      </c>
      <c r="CI823" s="15">
        <v>0</v>
      </c>
      <c r="CJ823" s="15">
        <v>0</v>
      </c>
      <c r="CK823" s="15">
        <v>0</v>
      </c>
      <c r="CL823" s="15">
        <v>0</v>
      </c>
      <c r="CM823" s="15">
        <v>0</v>
      </c>
      <c r="CN823" s="15">
        <v>0</v>
      </c>
      <c r="CO823" s="15">
        <v>0</v>
      </c>
      <c r="CP823" s="15">
        <v>0</v>
      </c>
      <c r="CQ823" s="15">
        <v>0</v>
      </c>
      <c r="CR823" s="15">
        <v>0</v>
      </c>
      <c r="CS823" s="15">
        <v>0</v>
      </c>
      <c r="CT823" s="15">
        <v>0</v>
      </c>
      <c r="CU823" s="15">
        <v>0</v>
      </c>
      <c r="CV823" s="15">
        <v>0</v>
      </c>
      <c r="CW823" s="15">
        <v>0</v>
      </c>
      <c r="CX823" s="15">
        <v>0</v>
      </c>
      <c r="CY823" s="15">
        <v>0</v>
      </c>
      <c r="CZ823" s="15">
        <v>0</v>
      </c>
      <c r="DA823" s="15">
        <v>0</v>
      </c>
      <c r="DB823" s="15">
        <v>0</v>
      </c>
      <c r="DC823" s="15">
        <v>0</v>
      </c>
      <c r="DD823" s="15">
        <v>0</v>
      </c>
      <c r="DE823" s="15">
        <v>0</v>
      </c>
      <c r="DF823" s="15">
        <v>0</v>
      </c>
      <c r="DG823" s="15">
        <v>0</v>
      </c>
      <c r="DH823" s="15">
        <v>0</v>
      </c>
      <c r="DI823" s="15">
        <v>0</v>
      </c>
      <c r="DJ823" s="15">
        <v>0</v>
      </c>
      <c r="DK823" s="15">
        <v>0</v>
      </c>
      <c r="DL823" s="15">
        <v>0</v>
      </c>
      <c r="DM823" s="15">
        <v>0</v>
      </c>
      <c r="DN823" s="15">
        <v>0</v>
      </c>
      <c r="DO823" s="15">
        <v>0</v>
      </c>
      <c r="DP823" s="15">
        <v>0</v>
      </c>
      <c r="DQ823" s="15">
        <v>0</v>
      </c>
      <c r="DR823" s="15">
        <v>0</v>
      </c>
      <c r="DS823" s="15">
        <v>0</v>
      </c>
      <c r="DT823" s="15">
        <v>0</v>
      </c>
      <c r="DU823" s="15">
        <v>0</v>
      </c>
      <c r="DV823" s="15">
        <v>0</v>
      </c>
      <c r="DW823" s="15">
        <v>0</v>
      </c>
      <c r="DX823" s="15">
        <v>0</v>
      </c>
      <c r="DY823" s="15">
        <v>0</v>
      </c>
      <c r="DZ823" s="15">
        <v>0</v>
      </c>
      <c r="EA823" s="15">
        <v>0</v>
      </c>
      <c r="EB823" s="15">
        <v>0</v>
      </c>
      <c r="EC823" s="15">
        <v>0</v>
      </c>
      <c r="ED823" s="15">
        <v>0</v>
      </c>
      <c r="EE823" s="15">
        <v>0</v>
      </c>
      <c r="EF823" s="15">
        <v>0</v>
      </c>
      <c r="EG823" s="15">
        <v>0</v>
      </c>
      <c r="EH823" s="15">
        <v>0</v>
      </c>
      <c r="EI823" s="15">
        <v>0</v>
      </c>
      <c r="EJ823" s="15">
        <v>0</v>
      </c>
      <c r="EK823" s="15">
        <v>0</v>
      </c>
      <c r="EL823" s="15">
        <v>0</v>
      </c>
      <c r="EM823" s="15">
        <v>0</v>
      </c>
      <c r="EN823" s="15">
        <v>0</v>
      </c>
      <c r="EO823" s="15">
        <v>0</v>
      </c>
      <c r="EP823" s="15">
        <v>0</v>
      </c>
      <c r="EQ823" s="15" t="s">
        <v>137</v>
      </c>
      <c r="ER823" s="15" t="s">
        <v>137</v>
      </c>
      <c r="ES823" s="15" t="s">
        <v>137</v>
      </c>
      <c r="ET823" s="15" t="s">
        <v>137</v>
      </c>
      <c r="EU823" s="15" t="s">
        <v>137</v>
      </c>
      <c r="EV823" s="15" t="s">
        <v>137</v>
      </c>
      <c r="EW823" s="15" t="s">
        <v>137</v>
      </c>
      <c r="EX823" s="15" t="s">
        <v>137</v>
      </c>
      <c r="EY823" s="15" t="s">
        <v>137</v>
      </c>
      <c r="EZ823" s="15" t="s">
        <v>137</v>
      </c>
      <c r="FA823" s="15" t="s">
        <v>137</v>
      </c>
      <c r="FB823" s="15">
        <f t="shared" ref="FB823:FL846" si="1622">EF823+DJ823+CN823+BR823+AV823</f>
        <v>0</v>
      </c>
      <c r="FC823" s="15">
        <f t="shared" si="1622"/>
        <v>0</v>
      </c>
      <c r="FD823" s="15">
        <f t="shared" si="1622"/>
        <v>0</v>
      </c>
      <c r="FE823" s="15">
        <f t="shared" si="1622"/>
        <v>0</v>
      </c>
      <c r="FF823" s="15">
        <f t="shared" si="1622"/>
        <v>0</v>
      </c>
      <c r="FG823" s="15">
        <f t="shared" si="1622"/>
        <v>0</v>
      </c>
      <c r="FH823" s="15">
        <f t="shared" si="1622"/>
        <v>0</v>
      </c>
      <c r="FI823" s="15">
        <f t="shared" si="1622"/>
        <v>0</v>
      </c>
      <c r="FJ823" s="15">
        <f t="shared" si="1622"/>
        <v>0</v>
      </c>
      <c r="FK823" s="15">
        <f t="shared" si="1622"/>
        <v>0</v>
      </c>
      <c r="FL823" s="15">
        <f t="shared" si="1622"/>
        <v>0</v>
      </c>
      <c r="FM823" s="15">
        <f t="shared" ref="FM823:FW846" si="1623">BG823+CC823+CY823+DU823+EF823</f>
        <v>0</v>
      </c>
      <c r="FN823" s="15">
        <f t="shared" si="1623"/>
        <v>0</v>
      </c>
      <c r="FO823" s="15">
        <f t="shared" si="1623"/>
        <v>0</v>
      </c>
      <c r="FP823" s="15">
        <f t="shared" si="1623"/>
        <v>0</v>
      </c>
      <c r="FQ823" s="15">
        <f t="shared" si="1623"/>
        <v>0</v>
      </c>
      <c r="FR823" s="15">
        <f t="shared" si="1623"/>
        <v>0</v>
      </c>
      <c r="FS823" s="15">
        <f t="shared" si="1623"/>
        <v>0</v>
      </c>
      <c r="FT823" s="15">
        <f t="shared" si="1623"/>
        <v>0</v>
      </c>
      <c r="FU823" s="15">
        <f t="shared" si="1623"/>
        <v>0</v>
      </c>
      <c r="FV823" s="15">
        <f t="shared" si="1623"/>
        <v>0</v>
      </c>
      <c r="FW823" s="15">
        <f t="shared" si="1623"/>
        <v>0</v>
      </c>
      <c r="FX823" s="49" t="s">
        <v>1927</v>
      </c>
    </row>
    <row r="824" spans="1:180" s="42" customFormat="1" ht="31.5" x14ac:dyDescent="0.25">
      <c r="A824" s="38" t="s">
        <v>686</v>
      </c>
      <c r="B824" s="22" t="s">
        <v>2151</v>
      </c>
      <c r="C824" s="31" t="s">
        <v>2007</v>
      </c>
      <c r="D824" s="15">
        <v>0</v>
      </c>
      <c r="E824" s="15">
        <v>0</v>
      </c>
      <c r="F824" s="15">
        <v>6.4000000000000001E-2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5">
        <f t="shared" si="1618"/>
        <v>0</v>
      </c>
      <c r="P824" s="15">
        <f t="shared" si="1618"/>
        <v>0</v>
      </c>
      <c r="Q824" s="15">
        <f t="shared" si="1618"/>
        <v>6.4000000000000001E-2</v>
      </c>
      <c r="R824" s="15">
        <f t="shared" si="1619"/>
        <v>0</v>
      </c>
      <c r="S824" s="15">
        <f t="shared" si="1619"/>
        <v>0</v>
      </c>
      <c r="T824" s="15">
        <f t="shared" si="1619"/>
        <v>0</v>
      </c>
      <c r="U824" s="15">
        <f t="shared" si="1619"/>
        <v>0</v>
      </c>
      <c r="V824" s="15">
        <f t="shared" si="1619"/>
        <v>0</v>
      </c>
      <c r="W824" s="15">
        <f t="shared" si="1619"/>
        <v>0</v>
      </c>
      <c r="X824" s="15">
        <f t="shared" si="1619"/>
        <v>0</v>
      </c>
      <c r="Y824" s="15">
        <f t="shared" si="1619"/>
        <v>0</v>
      </c>
      <c r="Z824" s="15">
        <v>0</v>
      </c>
      <c r="AA824" s="15">
        <v>0</v>
      </c>
      <c r="AB824" s="15">
        <v>6.4000000000000001E-2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0</v>
      </c>
      <c r="AM824" s="15">
        <f>0.032*2</f>
        <v>6.4000000000000001E-2</v>
      </c>
      <c r="AN824" s="15">
        <v>0</v>
      </c>
      <c r="AO824" s="15">
        <v>0</v>
      </c>
      <c r="AP824" s="15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15">
        <v>0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v>0</v>
      </c>
      <c r="BE824" s="15">
        <v>0</v>
      </c>
      <c r="BF824" s="15">
        <v>0</v>
      </c>
      <c r="BG824" s="15">
        <v>0</v>
      </c>
      <c r="BH824" s="15">
        <v>0</v>
      </c>
      <c r="BI824" s="15">
        <v>0</v>
      </c>
      <c r="BJ824" s="15">
        <v>0</v>
      </c>
      <c r="BK824" s="15">
        <v>0</v>
      </c>
      <c r="BL824" s="15">
        <v>0</v>
      </c>
      <c r="BM824" s="15">
        <v>0</v>
      </c>
      <c r="BN824" s="15">
        <v>0</v>
      </c>
      <c r="BO824" s="15">
        <v>0</v>
      </c>
      <c r="BP824" s="15">
        <v>0</v>
      </c>
      <c r="BQ824" s="15">
        <v>0</v>
      </c>
      <c r="BR824" s="15">
        <v>0</v>
      </c>
      <c r="BS824" s="15">
        <v>0</v>
      </c>
      <c r="BT824" s="15">
        <v>0</v>
      </c>
      <c r="BU824" s="15">
        <v>0</v>
      </c>
      <c r="BV824" s="15">
        <v>0</v>
      </c>
      <c r="BW824" s="15">
        <v>0</v>
      </c>
      <c r="BX824" s="15">
        <v>0</v>
      </c>
      <c r="BY824" s="15">
        <v>0</v>
      </c>
      <c r="BZ824" s="15">
        <v>0</v>
      </c>
      <c r="CA824" s="15">
        <v>0</v>
      </c>
      <c r="CB824" s="15">
        <v>0</v>
      </c>
      <c r="CC824" s="15">
        <v>0</v>
      </c>
      <c r="CD824" s="15">
        <v>0</v>
      </c>
      <c r="CE824" s="15">
        <v>0</v>
      </c>
      <c r="CF824" s="15">
        <v>0</v>
      </c>
      <c r="CG824" s="15">
        <v>0</v>
      </c>
      <c r="CH824" s="15">
        <v>0</v>
      </c>
      <c r="CI824" s="15">
        <v>0</v>
      </c>
      <c r="CJ824" s="15">
        <v>0</v>
      </c>
      <c r="CK824" s="15">
        <v>0</v>
      </c>
      <c r="CL824" s="15">
        <v>0</v>
      </c>
      <c r="CM824" s="15">
        <v>0</v>
      </c>
      <c r="CN824" s="15">
        <v>0</v>
      </c>
      <c r="CO824" s="15">
        <v>0</v>
      </c>
      <c r="CP824" s="15">
        <v>0</v>
      </c>
      <c r="CQ824" s="15">
        <v>0</v>
      </c>
      <c r="CR824" s="15">
        <v>0</v>
      </c>
      <c r="CS824" s="15">
        <v>0</v>
      </c>
      <c r="CT824" s="15">
        <v>0</v>
      </c>
      <c r="CU824" s="15">
        <v>0</v>
      </c>
      <c r="CV824" s="15">
        <v>0</v>
      </c>
      <c r="CW824" s="15">
        <v>0</v>
      </c>
      <c r="CX824" s="15">
        <v>0</v>
      </c>
      <c r="CY824" s="15">
        <v>0</v>
      </c>
      <c r="CZ824" s="15">
        <v>0</v>
      </c>
      <c r="DA824" s="15">
        <v>0</v>
      </c>
      <c r="DB824" s="15">
        <v>0</v>
      </c>
      <c r="DC824" s="15">
        <v>0</v>
      </c>
      <c r="DD824" s="15">
        <v>0</v>
      </c>
      <c r="DE824" s="15">
        <v>0</v>
      </c>
      <c r="DF824" s="15">
        <v>0</v>
      </c>
      <c r="DG824" s="15">
        <v>0</v>
      </c>
      <c r="DH824" s="15">
        <v>0</v>
      </c>
      <c r="DI824" s="15">
        <v>0</v>
      </c>
      <c r="DJ824" s="15">
        <v>0</v>
      </c>
      <c r="DK824" s="15">
        <v>0</v>
      </c>
      <c r="DL824" s="15">
        <v>0</v>
      </c>
      <c r="DM824" s="15">
        <v>0</v>
      </c>
      <c r="DN824" s="15">
        <v>0</v>
      </c>
      <c r="DO824" s="15">
        <v>0</v>
      </c>
      <c r="DP824" s="15">
        <v>0</v>
      </c>
      <c r="DQ824" s="15">
        <v>0</v>
      </c>
      <c r="DR824" s="15">
        <v>0</v>
      </c>
      <c r="DS824" s="15">
        <v>0</v>
      </c>
      <c r="DT824" s="15">
        <v>0</v>
      </c>
      <c r="DU824" s="15">
        <v>0</v>
      </c>
      <c r="DV824" s="15">
        <v>0</v>
      </c>
      <c r="DW824" s="15">
        <v>0</v>
      </c>
      <c r="DX824" s="15">
        <v>0</v>
      </c>
      <c r="DY824" s="15">
        <v>0</v>
      </c>
      <c r="DZ824" s="15">
        <v>0</v>
      </c>
      <c r="EA824" s="15">
        <v>0</v>
      </c>
      <c r="EB824" s="15">
        <v>0</v>
      </c>
      <c r="EC824" s="15">
        <v>0</v>
      </c>
      <c r="ED824" s="15">
        <v>0</v>
      </c>
      <c r="EE824" s="15">
        <v>0</v>
      </c>
      <c r="EF824" s="15">
        <v>0</v>
      </c>
      <c r="EG824" s="15">
        <v>0</v>
      </c>
      <c r="EH824" s="15">
        <v>0</v>
      </c>
      <c r="EI824" s="15">
        <v>0</v>
      </c>
      <c r="EJ824" s="15">
        <v>0</v>
      </c>
      <c r="EK824" s="15">
        <v>0</v>
      </c>
      <c r="EL824" s="15">
        <v>0</v>
      </c>
      <c r="EM824" s="15">
        <v>0</v>
      </c>
      <c r="EN824" s="15">
        <v>0</v>
      </c>
      <c r="EO824" s="15">
        <v>0</v>
      </c>
      <c r="EP824" s="15">
        <v>0</v>
      </c>
      <c r="EQ824" s="15" t="s">
        <v>137</v>
      </c>
      <c r="ER824" s="15" t="s">
        <v>137</v>
      </c>
      <c r="ES824" s="15" t="s">
        <v>137</v>
      </c>
      <c r="ET824" s="15" t="s">
        <v>137</v>
      </c>
      <c r="EU824" s="15" t="s">
        <v>137</v>
      </c>
      <c r="EV824" s="15" t="s">
        <v>137</v>
      </c>
      <c r="EW824" s="15" t="s">
        <v>137</v>
      </c>
      <c r="EX824" s="15" t="s">
        <v>137</v>
      </c>
      <c r="EY824" s="15" t="s">
        <v>137</v>
      </c>
      <c r="EZ824" s="15" t="s">
        <v>137</v>
      </c>
      <c r="FA824" s="15" t="s">
        <v>137</v>
      </c>
      <c r="FB824" s="15">
        <f t="shared" si="1622"/>
        <v>0</v>
      </c>
      <c r="FC824" s="15">
        <f t="shared" si="1622"/>
        <v>0</v>
      </c>
      <c r="FD824" s="15">
        <f t="shared" si="1622"/>
        <v>0</v>
      </c>
      <c r="FE824" s="15">
        <f t="shared" si="1622"/>
        <v>0</v>
      </c>
      <c r="FF824" s="15">
        <f t="shared" si="1622"/>
        <v>0</v>
      </c>
      <c r="FG824" s="15">
        <f t="shared" si="1622"/>
        <v>0</v>
      </c>
      <c r="FH824" s="15">
        <f t="shared" si="1622"/>
        <v>0</v>
      </c>
      <c r="FI824" s="15">
        <f t="shared" si="1622"/>
        <v>0</v>
      </c>
      <c r="FJ824" s="15">
        <f t="shared" si="1622"/>
        <v>0</v>
      </c>
      <c r="FK824" s="15">
        <f t="shared" si="1622"/>
        <v>0</v>
      </c>
      <c r="FL824" s="15">
        <f t="shared" si="1622"/>
        <v>0</v>
      </c>
      <c r="FM824" s="15">
        <f t="shared" si="1623"/>
        <v>0</v>
      </c>
      <c r="FN824" s="15">
        <f t="shared" si="1623"/>
        <v>0</v>
      </c>
      <c r="FO824" s="15">
        <f t="shared" si="1623"/>
        <v>0</v>
      </c>
      <c r="FP824" s="15">
        <f t="shared" si="1623"/>
        <v>0</v>
      </c>
      <c r="FQ824" s="15">
        <f t="shared" si="1623"/>
        <v>0</v>
      </c>
      <c r="FR824" s="15">
        <f t="shared" si="1623"/>
        <v>0</v>
      </c>
      <c r="FS824" s="15">
        <f t="shared" si="1623"/>
        <v>0</v>
      </c>
      <c r="FT824" s="15">
        <f t="shared" si="1623"/>
        <v>0</v>
      </c>
      <c r="FU824" s="15">
        <f t="shared" si="1623"/>
        <v>0</v>
      </c>
      <c r="FV824" s="15">
        <f t="shared" si="1623"/>
        <v>0</v>
      </c>
      <c r="FW824" s="15">
        <f t="shared" si="1623"/>
        <v>0</v>
      </c>
      <c r="FX824" s="49" t="s">
        <v>1927</v>
      </c>
    </row>
    <row r="825" spans="1:180" s="42" customFormat="1" ht="47.25" x14ac:dyDescent="0.25">
      <c r="A825" s="38" t="s">
        <v>686</v>
      </c>
      <c r="B825" s="22" t="s">
        <v>2440</v>
      </c>
      <c r="C825" s="31" t="s">
        <v>2008</v>
      </c>
      <c r="D825" s="15">
        <v>0</v>
      </c>
      <c r="E825" s="15">
        <v>0</v>
      </c>
      <c r="F825" s="15">
        <v>0.75600000000000001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5">
        <f t="shared" si="1618"/>
        <v>0</v>
      </c>
      <c r="P825" s="15">
        <f t="shared" si="1618"/>
        <v>0</v>
      </c>
      <c r="Q825" s="15">
        <f t="shared" si="1618"/>
        <v>0.76400000000000001</v>
      </c>
      <c r="R825" s="15">
        <f t="shared" si="1619"/>
        <v>0</v>
      </c>
      <c r="S825" s="15">
        <f t="shared" si="1619"/>
        <v>0</v>
      </c>
      <c r="T825" s="15">
        <f t="shared" si="1619"/>
        <v>0</v>
      </c>
      <c r="U825" s="15">
        <f t="shared" si="1619"/>
        <v>0</v>
      </c>
      <c r="V825" s="15">
        <f t="shared" si="1619"/>
        <v>0</v>
      </c>
      <c r="W825" s="15">
        <f t="shared" si="1619"/>
        <v>0</v>
      </c>
      <c r="X825" s="15">
        <f t="shared" si="1619"/>
        <v>0</v>
      </c>
      <c r="Y825" s="15">
        <f t="shared" si="1619"/>
        <v>0</v>
      </c>
      <c r="Z825" s="15">
        <v>0</v>
      </c>
      <c r="AA825" s="15">
        <v>0</v>
      </c>
      <c r="AB825" s="15">
        <v>0.373</v>
      </c>
      <c r="AC825" s="15">
        <v>0</v>
      </c>
      <c r="AD825" s="15">
        <v>0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0</v>
      </c>
      <c r="AM825" s="15">
        <v>0</v>
      </c>
      <c r="AN825" s="15">
        <v>0</v>
      </c>
      <c r="AO825" s="15">
        <v>0</v>
      </c>
      <c r="AP825" s="15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15">
        <v>0</v>
      </c>
      <c r="AX825" s="15">
        <v>0.38300000000000001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v>0</v>
      </c>
      <c r="BE825" s="15">
        <v>0</v>
      </c>
      <c r="BF825" s="15">
        <v>0</v>
      </c>
      <c r="BG825" s="15">
        <v>0</v>
      </c>
      <c r="BH825" s="15">
        <v>0</v>
      </c>
      <c r="BI825" s="15">
        <f>0.382*2</f>
        <v>0.76400000000000001</v>
      </c>
      <c r="BJ825" s="15">
        <v>0</v>
      </c>
      <c r="BK825" s="15">
        <v>0</v>
      </c>
      <c r="BL825" s="15">
        <v>0</v>
      </c>
      <c r="BM825" s="15">
        <v>0</v>
      </c>
      <c r="BN825" s="15">
        <v>0</v>
      </c>
      <c r="BO825" s="15">
        <v>0</v>
      </c>
      <c r="BP825" s="15">
        <v>0</v>
      </c>
      <c r="BQ825" s="15">
        <v>0</v>
      </c>
      <c r="BR825" s="15">
        <v>0</v>
      </c>
      <c r="BS825" s="15">
        <v>0</v>
      </c>
      <c r="BT825" s="15">
        <v>0</v>
      </c>
      <c r="BU825" s="15">
        <v>0</v>
      </c>
      <c r="BV825" s="15">
        <v>0</v>
      </c>
      <c r="BW825" s="15">
        <v>0</v>
      </c>
      <c r="BX825" s="15">
        <v>0</v>
      </c>
      <c r="BY825" s="15">
        <v>0</v>
      </c>
      <c r="BZ825" s="15">
        <v>0</v>
      </c>
      <c r="CA825" s="15">
        <v>0</v>
      </c>
      <c r="CB825" s="15">
        <v>0</v>
      </c>
      <c r="CC825" s="15">
        <v>0</v>
      </c>
      <c r="CD825" s="15">
        <v>0</v>
      </c>
      <c r="CE825" s="15">
        <v>0</v>
      </c>
      <c r="CF825" s="15">
        <v>0</v>
      </c>
      <c r="CG825" s="15">
        <v>0</v>
      </c>
      <c r="CH825" s="15">
        <v>0</v>
      </c>
      <c r="CI825" s="15">
        <v>0</v>
      </c>
      <c r="CJ825" s="15">
        <v>0</v>
      </c>
      <c r="CK825" s="15">
        <v>0</v>
      </c>
      <c r="CL825" s="15">
        <v>0</v>
      </c>
      <c r="CM825" s="15">
        <v>0</v>
      </c>
      <c r="CN825" s="15">
        <v>0</v>
      </c>
      <c r="CO825" s="15">
        <v>0</v>
      </c>
      <c r="CP825" s="15">
        <v>0</v>
      </c>
      <c r="CQ825" s="15">
        <v>0</v>
      </c>
      <c r="CR825" s="15">
        <v>0</v>
      </c>
      <c r="CS825" s="15">
        <v>0</v>
      </c>
      <c r="CT825" s="15">
        <v>0</v>
      </c>
      <c r="CU825" s="15">
        <v>0</v>
      </c>
      <c r="CV825" s="15">
        <v>0</v>
      </c>
      <c r="CW825" s="15">
        <v>0</v>
      </c>
      <c r="CX825" s="15">
        <v>0</v>
      </c>
      <c r="CY825" s="15">
        <v>0</v>
      </c>
      <c r="CZ825" s="15">
        <v>0</v>
      </c>
      <c r="DA825" s="15">
        <v>0</v>
      </c>
      <c r="DB825" s="15">
        <v>0</v>
      </c>
      <c r="DC825" s="15">
        <v>0</v>
      </c>
      <c r="DD825" s="15">
        <v>0</v>
      </c>
      <c r="DE825" s="15">
        <v>0</v>
      </c>
      <c r="DF825" s="15">
        <v>0</v>
      </c>
      <c r="DG825" s="15">
        <v>0</v>
      </c>
      <c r="DH825" s="15">
        <v>0</v>
      </c>
      <c r="DI825" s="15">
        <v>0</v>
      </c>
      <c r="DJ825" s="15">
        <v>0</v>
      </c>
      <c r="DK825" s="15">
        <v>0</v>
      </c>
      <c r="DL825" s="15">
        <v>0</v>
      </c>
      <c r="DM825" s="15">
        <v>0</v>
      </c>
      <c r="DN825" s="15">
        <v>0</v>
      </c>
      <c r="DO825" s="15">
        <v>0</v>
      </c>
      <c r="DP825" s="15">
        <v>0</v>
      </c>
      <c r="DQ825" s="15">
        <v>0</v>
      </c>
      <c r="DR825" s="15">
        <v>0</v>
      </c>
      <c r="DS825" s="15">
        <v>0</v>
      </c>
      <c r="DT825" s="15">
        <v>0</v>
      </c>
      <c r="DU825" s="15">
        <v>0</v>
      </c>
      <c r="DV825" s="15">
        <v>0</v>
      </c>
      <c r="DW825" s="15">
        <v>0</v>
      </c>
      <c r="DX825" s="15">
        <v>0</v>
      </c>
      <c r="DY825" s="15">
        <v>0</v>
      </c>
      <c r="DZ825" s="15">
        <v>0</v>
      </c>
      <c r="EA825" s="15">
        <v>0</v>
      </c>
      <c r="EB825" s="15">
        <v>0</v>
      </c>
      <c r="EC825" s="15">
        <v>0</v>
      </c>
      <c r="ED825" s="15">
        <v>0</v>
      </c>
      <c r="EE825" s="15">
        <v>0</v>
      </c>
      <c r="EF825" s="15">
        <v>0</v>
      </c>
      <c r="EG825" s="15">
        <v>0</v>
      </c>
      <c r="EH825" s="15">
        <v>0</v>
      </c>
      <c r="EI825" s="15">
        <v>0</v>
      </c>
      <c r="EJ825" s="15">
        <v>0</v>
      </c>
      <c r="EK825" s="15">
        <v>0</v>
      </c>
      <c r="EL825" s="15">
        <v>0</v>
      </c>
      <c r="EM825" s="15">
        <v>0</v>
      </c>
      <c r="EN825" s="15">
        <v>0</v>
      </c>
      <c r="EO825" s="15">
        <v>0</v>
      </c>
      <c r="EP825" s="15">
        <v>0</v>
      </c>
      <c r="EQ825" s="15" t="s">
        <v>137</v>
      </c>
      <c r="ER825" s="15" t="s">
        <v>137</v>
      </c>
      <c r="ES825" s="15" t="s">
        <v>137</v>
      </c>
      <c r="ET825" s="15" t="s">
        <v>137</v>
      </c>
      <c r="EU825" s="15" t="s">
        <v>137</v>
      </c>
      <c r="EV825" s="15" t="s">
        <v>137</v>
      </c>
      <c r="EW825" s="15" t="s">
        <v>137</v>
      </c>
      <c r="EX825" s="15" t="s">
        <v>137</v>
      </c>
      <c r="EY825" s="15" t="s">
        <v>137</v>
      </c>
      <c r="EZ825" s="15" t="s">
        <v>137</v>
      </c>
      <c r="FA825" s="15" t="s">
        <v>137</v>
      </c>
      <c r="FB825" s="15">
        <f t="shared" si="1622"/>
        <v>0</v>
      </c>
      <c r="FC825" s="15">
        <f t="shared" si="1622"/>
        <v>0</v>
      </c>
      <c r="FD825" s="15">
        <f t="shared" si="1622"/>
        <v>0.38300000000000001</v>
      </c>
      <c r="FE825" s="15">
        <f t="shared" si="1622"/>
        <v>0</v>
      </c>
      <c r="FF825" s="15">
        <f t="shared" si="1622"/>
        <v>0</v>
      </c>
      <c r="FG825" s="15">
        <f t="shared" si="1622"/>
        <v>0</v>
      </c>
      <c r="FH825" s="15">
        <f t="shared" si="1622"/>
        <v>0</v>
      </c>
      <c r="FI825" s="15">
        <f t="shared" si="1622"/>
        <v>0</v>
      </c>
      <c r="FJ825" s="15">
        <f t="shared" si="1622"/>
        <v>0</v>
      </c>
      <c r="FK825" s="15">
        <f t="shared" si="1622"/>
        <v>0</v>
      </c>
      <c r="FL825" s="15">
        <f t="shared" si="1622"/>
        <v>0</v>
      </c>
      <c r="FM825" s="15">
        <f t="shared" si="1623"/>
        <v>0</v>
      </c>
      <c r="FN825" s="15">
        <f t="shared" si="1623"/>
        <v>0</v>
      </c>
      <c r="FO825" s="15">
        <f t="shared" si="1623"/>
        <v>0.76400000000000001</v>
      </c>
      <c r="FP825" s="15">
        <f t="shared" si="1623"/>
        <v>0</v>
      </c>
      <c r="FQ825" s="15">
        <f t="shared" si="1623"/>
        <v>0</v>
      </c>
      <c r="FR825" s="15">
        <f t="shared" si="1623"/>
        <v>0</v>
      </c>
      <c r="FS825" s="15">
        <f t="shared" si="1623"/>
        <v>0</v>
      </c>
      <c r="FT825" s="15">
        <f t="shared" si="1623"/>
        <v>0</v>
      </c>
      <c r="FU825" s="15">
        <f t="shared" si="1623"/>
        <v>0</v>
      </c>
      <c r="FV825" s="15">
        <f t="shared" si="1623"/>
        <v>0</v>
      </c>
      <c r="FW825" s="15">
        <f t="shared" si="1623"/>
        <v>0</v>
      </c>
      <c r="FX825" s="49" t="s">
        <v>2682</v>
      </c>
    </row>
    <row r="826" spans="1:180" s="42" customFormat="1" ht="47.25" x14ac:dyDescent="0.25">
      <c r="A826" s="38" t="s">
        <v>686</v>
      </c>
      <c r="B826" s="22" t="s">
        <v>2441</v>
      </c>
      <c r="C826" s="31" t="s">
        <v>2009</v>
      </c>
      <c r="D826" s="15">
        <v>0</v>
      </c>
      <c r="E826" s="15">
        <v>0</v>
      </c>
      <c r="F826" s="15">
        <v>0.44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f t="shared" si="1618"/>
        <v>0</v>
      </c>
      <c r="P826" s="15">
        <f t="shared" si="1618"/>
        <v>0</v>
      </c>
      <c r="Q826" s="15">
        <f t="shared" si="1618"/>
        <v>0</v>
      </c>
      <c r="R826" s="15">
        <f t="shared" si="1619"/>
        <v>0</v>
      </c>
      <c r="S826" s="15">
        <f t="shared" si="1619"/>
        <v>0</v>
      </c>
      <c r="T826" s="15">
        <f t="shared" si="1619"/>
        <v>0</v>
      </c>
      <c r="U826" s="15">
        <f t="shared" si="1619"/>
        <v>0</v>
      </c>
      <c r="V826" s="15">
        <f t="shared" si="1619"/>
        <v>0</v>
      </c>
      <c r="W826" s="15">
        <f t="shared" si="1619"/>
        <v>0</v>
      </c>
      <c r="X826" s="15">
        <f t="shared" si="1619"/>
        <v>0</v>
      </c>
      <c r="Y826" s="15">
        <f t="shared" si="1619"/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0</v>
      </c>
      <c r="AM826" s="15">
        <v>0</v>
      </c>
      <c r="AN826" s="15">
        <v>0</v>
      </c>
      <c r="AO826" s="15">
        <v>0</v>
      </c>
      <c r="AP826" s="15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0.44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  <c r="BE826" s="15">
        <v>0</v>
      </c>
      <c r="BF826" s="15">
        <v>0</v>
      </c>
      <c r="BG826" s="15">
        <v>0</v>
      </c>
      <c r="BH826" s="15">
        <v>0</v>
      </c>
      <c r="BI826" s="15">
        <v>0</v>
      </c>
      <c r="BJ826" s="15">
        <v>0</v>
      </c>
      <c r="BK826" s="15">
        <v>0</v>
      </c>
      <c r="BL826" s="15">
        <v>0</v>
      </c>
      <c r="BM826" s="15">
        <v>0</v>
      </c>
      <c r="BN826" s="15">
        <v>0</v>
      </c>
      <c r="BO826" s="15">
        <v>0</v>
      </c>
      <c r="BP826" s="15">
        <v>0</v>
      </c>
      <c r="BQ826" s="15">
        <v>0</v>
      </c>
      <c r="BR826" s="15">
        <v>0</v>
      </c>
      <c r="BS826" s="15">
        <v>0</v>
      </c>
      <c r="BT826" s="15">
        <v>0</v>
      </c>
      <c r="BU826" s="15">
        <v>0</v>
      </c>
      <c r="BV826" s="15">
        <v>0</v>
      </c>
      <c r="BW826" s="15">
        <v>0</v>
      </c>
      <c r="BX826" s="15">
        <v>0</v>
      </c>
      <c r="BY826" s="15">
        <v>0</v>
      </c>
      <c r="BZ826" s="15">
        <v>0</v>
      </c>
      <c r="CA826" s="15">
        <v>0</v>
      </c>
      <c r="CB826" s="15">
        <v>0</v>
      </c>
      <c r="CC826" s="15">
        <v>0</v>
      </c>
      <c r="CD826" s="15">
        <v>0</v>
      </c>
      <c r="CE826" s="15">
        <v>0</v>
      </c>
      <c r="CF826" s="15">
        <v>0</v>
      </c>
      <c r="CG826" s="15">
        <v>0</v>
      </c>
      <c r="CH826" s="15">
        <v>0</v>
      </c>
      <c r="CI826" s="15">
        <v>0</v>
      </c>
      <c r="CJ826" s="15">
        <v>0</v>
      </c>
      <c r="CK826" s="15">
        <v>0</v>
      </c>
      <c r="CL826" s="15">
        <v>0</v>
      </c>
      <c r="CM826" s="15">
        <v>0</v>
      </c>
      <c r="CN826" s="15">
        <v>0</v>
      </c>
      <c r="CO826" s="15">
        <v>0</v>
      </c>
      <c r="CP826" s="15">
        <v>0</v>
      </c>
      <c r="CQ826" s="15">
        <v>0</v>
      </c>
      <c r="CR826" s="15">
        <v>0</v>
      </c>
      <c r="CS826" s="15">
        <v>0</v>
      </c>
      <c r="CT826" s="15">
        <v>0</v>
      </c>
      <c r="CU826" s="15">
        <v>0</v>
      </c>
      <c r="CV826" s="15">
        <v>0</v>
      </c>
      <c r="CW826" s="15">
        <v>0</v>
      </c>
      <c r="CX826" s="15">
        <v>0</v>
      </c>
      <c r="CY826" s="15">
        <v>0</v>
      </c>
      <c r="CZ826" s="15">
        <v>0</v>
      </c>
      <c r="DA826" s="15">
        <v>0</v>
      </c>
      <c r="DB826" s="15">
        <v>0</v>
      </c>
      <c r="DC826" s="15">
        <v>0</v>
      </c>
      <c r="DD826" s="15">
        <v>0</v>
      </c>
      <c r="DE826" s="15">
        <v>0</v>
      </c>
      <c r="DF826" s="15">
        <v>0</v>
      </c>
      <c r="DG826" s="15">
        <v>0</v>
      </c>
      <c r="DH826" s="15">
        <v>0</v>
      </c>
      <c r="DI826" s="15">
        <v>0</v>
      </c>
      <c r="DJ826" s="15">
        <v>0</v>
      </c>
      <c r="DK826" s="15">
        <v>0</v>
      </c>
      <c r="DL826" s="15">
        <v>0</v>
      </c>
      <c r="DM826" s="15">
        <v>0</v>
      </c>
      <c r="DN826" s="15">
        <v>0</v>
      </c>
      <c r="DO826" s="15">
        <v>0</v>
      </c>
      <c r="DP826" s="15">
        <v>0</v>
      </c>
      <c r="DQ826" s="15">
        <v>0</v>
      </c>
      <c r="DR826" s="15">
        <v>0</v>
      </c>
      <c r="DS826" s="15">
        <v>0</v>
      </c>
      <c r="DT826" s="15">
        <v>0</v>
      </c>
      <c r="DU826" s="15">
        <v>0</v>
      </c>
      <c r="DV826" s="15">
        <v>0</v>
      </c>
      <c r="DW826" s="15">
        <v>0</v>
      </c>
      <c r="DX826" s="15">
        <v>0</v>
      </c>
      <c r="DY826" s="15">
        <v>0</v>
      </c>
      <c r="DZ826" s="15">
        <v>0</v>
      </c>
      <c r="EA826" s="15">
        <v>0</v>
      </c>
      <c r="EB826" s="15">
        <v>0</v>
      </c>
      <c r="EC826" s="15">
        <v>0</v>
      </c>
      <c r="ED826" s="15">
        <v>0</v>
      </c>
      <c r="EE826" s="15">
        <v>0</v>
      </c>
      <c r="EF826" s="15">
        <v>0</v>
      </c>
      <c r="EG826" s="15">
        <v>0</v>
      </c>
      <c r="EH826" s="15">
        <v>0</v>
      </c>
      <c r="EI826" s="15">
        <v>0</v>
      </c>
      <c r="EJ826" s="15">
        <v>0</v>
      </c>
      <c r="EK826" s="15">
        <v>0</v>
      </c>
      <c r="EL826" s="15">
        <v>0</v>
      </c>
      <c r="EM826" s="15">
        <v>0</v>
      </c>
      <c r="EN826" s="15">
        <v>0</v>
      </c>
      <c r="EO826" s="15">
        <v>0</v>
      </c>
      <c r="EP826" s="15">
        <v>0</v>
      </c>
      <c r="EQ826" s="15" t="s">
        <v>137</v>
      </c>
      <c r="ER826" s="15" t="s">
        <v>137</v>
      </c>
      <c r="ES826" s="15" t="s">
        <v>137</v>
      </c>
      <c r="ET826" s="15" t="s">
        <v>137</v>
      </c>
      <c r="EU826" s="15" t="s">
        <v>137</v>
      </c>
      <c r="EV826" s="15" t="s">
        <v>137</v>
      </c>
      <c r="EW826" s="15" t="s">
        <v>137</v>
      </c>
      <c r="EX826" s="15" t="s">
        <v>137</v>
      </c>
      <c r="EY826" s="15" t="s">
        <v>137</v>
      </c>
      <c r="EZ826" s="15" t="s">
        <v>137</v>
      </c>
      <c r="FA826" s="15" t="s">
        <v>137</v>
      </c>
      <c r="FB826" s="15">
        <f t="shared" si="1622"/>
        <v>0</v>
      </c>
      <c r="FC826" s="15">
        <f t="shared" si="1622"/>
        <v>0</v>
      </c>
      <c r="FD826" s="15">
        <f t="shared" si="1622"/>
        <v>0.44</v>
      </c>
      <c r="FE826" s="15">
        <f t="shared" si="1622"/>
        <v>0</v>
      </c>
      <c r="FF826" s="15">
        <f t="shared" si="1622"/>
        <v>0</v>
      </c>
      <c r="FG826" s="15">
        <f t="shared" si="1622"/>
        <v>0</v>
      </c>
      <c r="FH826" s="15">
        <f t="shared" si="1622"/>
        <v>0</v>
      </c>
      <c r="FI826" s="15">
        <f t="shared" si="1622"/>
        <v>0</v>
      </c>
      <c r="FJ826" s="15">
        <f t="shared" si="1622"/>
        <v>0</v>
      </c>
      <c r="FK826" s="15">
        <f t="shared" si="1622"/>
        <v>0</v>
      </c>
      <c r="FL826" s="15">
        <f t="shared" si="1622"/>
        <v>0</v>
      </c>
      <c r="FM826" s="15">
        <f t="shared" si="1623"/>
        <v>0</v>
      </c>
      <c r="FN826" s="15">
        <f t="shared" si="1623"/>
        <v>0</v>
      </c>
      <c r="FO826" s="15">
        <f t="shared" si="1623"/>
        <v>0</v>
      </c>
      <c r="FP826" s="15">
        <f t="shared" si="1623"/>
        <v>0</v>
      </c>
      <c r="FQ826" s="15">
        <f t="shared" si="1623"/>
        <v>0</v>
      </c>
      <c r="FR826" s="15">
        <f t="shared" si="1623"/>
        <v>0</v>
      </c>
      <c r="FS826" s="15">
        <f t="shared" si="1623"/>
        <v>0</v>
      </c>
      <c r="FT826" s="15">
        <f t="shared" si="1623"/>
        <v>0</v>
      </c>
      <c r="FU826" s="15">
        <f t="shared" si="1623"/>
        <v>0</v>
      </c>
      <c r="FV826" s="15">
        <f t="shared" si="1623"/>
        <v>0</v>
      </c>
      <c r="FW826" s="15">
        <f t="shared" si="1623"/>
        <v>0</v>
      </c>
      <c r="FX826" s="49" t="s">
        <v>2706</v>
      </c>
    </row>
    <row r="827" spans="1:180" s="42" customFormat="1" ht="47.25" x14ac:dyDescent="0.25">
      <c r="A827" s="38" t="s">
        <v>686</v>
      </c>
      <c r="B827" s="22" t="s">
        <v>1768</v>
      </c>
      <c r="C827" s="31" t="s">
        <v>1769</v>
      </c>
      <c r="D827" s="15">
        <v>0</v>
      </c>
      <c r="E827" s="15">
        <v>0</v>
      </c>
      <c r="F827" s="15">
        <v>1.08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f t="shared" si="1618"/>
        <v>0</v>
      </c>
      <c r="P827" s="15">
        <f t="shared" si="1618"/>
        <v>0</v>
      </c>
      <c r="Q827" s="15">
        <f t="shared" si="1618"/>
        <v>0</v>
      </c>
      <c r="R827" s="15">
        <f t="shared" si="1619"/>
        <v>0</v>
      </c>
      <c r="S827" s="15">
        <f t="shared" si="1619"/>
        <v>0</v>
      </c>
      <c r="T827" s="15">
        <f t="shared" si="1619"/>
        <v>0</v>
      </c>
      <c r="U827" s="15">
        <f t="shared" si="1619"/>
        <v>0</v>
      </c>
      <c r="V827" s="15">
        <f t="shared" si="1619"/>
        <v>0</v>
      </c>
      <c r="W827" s="15">
        <f t="shared" si="1619"/>
        <v>0</v>
      </c>
      <c r="X827" s="15">
        <f t="shared" si="1619"/>
        <v>0</v>
      </c>
      <c r="Y827" s="15">
        <f t="shared" si="1619"/>
        <v>0</v>
      </c>
      <c r="Z827" s="15">
        <v>0</v>
      </c>
      <c r="AA827" s="15">
        <v>0</v>
      </c>
      <c r="AB827" s="15">
        <v>0</v>
      </c>
      <c r="AC827" s="15">
        <v>0</v>
      </c>
      <c r="AD827" s="15">
        <v>0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0</v>
      </c>
      <c r="AM827" s="15">
        <v>0</v>
      </c>
      <c r="AN827" s="15">
        <v>0</v>
      </c>
      <c r="AO827" s="15">
        <v>0</v>
      </c>
      <c r="AP827" s="15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0</v>
      </c>
      <c r="AW827" s="15">
        <v>0</v>
      </c>
      <c r="AX827" s="15">
        <v>0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v>0</v>
      </c>
      <c r="BE827" s="15">
        <v>0</v>
      </c>
      <c r="BF827" s="15">
        <v>0</v>
      </c>
      <c r="BG827" s="15">
        <v>0</v>
      </c>
      <c r="BH827" s="15">
        <v>0</v>
      </c>
      <c r="BI827" s="15">
        <v>0</v>
      </c>
      <c r="BJ827" s="15">
        <v>0</v>
      </c>
      <c r="BK827" s="15">
        <v>0</v>
      </c>
      <c r="BL827" s="15">
        <v>0</v>
      </c>
      <c r="BM827" s="15">
        <v>0</v>
      </c>
      <c r="BN827" s="15">
        <v>0</v>
      </c>
      <c r="BO827" s="15">
        <v>0</v>
      </c>
      <c r="BP827" s="15">
        <v>0</v>
      </c>
      <c r="BQ827" s="15">
        <v>0</v>
      </c>
      <c r="BR827" s="15">
        <v>0</v>
      </c>
      <c r="BS827" s="15">
        <v>0</v>
      </c>
      <c r="BT827" s="15">
        <v>0</v>
      </c>
      <c r="BU827" s="15">
        <v>0</v>
      </c>
      <c r="BV827" s="15">
        <v>0</v>
      </c>
      <c r="BW827" s="15">
        <v>0</v>
      </c>
      <c r="BX827" s="15">
        <v>0</v>
      </c>
      <c r="BY827" s="15">
        <v>0</v>
      </c>
      <c r="BZ827" s="15">
        <v>0</v>
      </c>
      <c r="CA827" s="15">
        <v>0</v>
      </c>
      <c r="CB827" s="15">
        <v>0</v>
      </c>
      <c r="CC827" s="15">
        <v>0</v>
      </c>
      <c r="CD827" s="15">
        <v>0</v>
      </c>
      <c r="CE827" s="15">
        <v>0</v>
      </c>
      <c r="CF827" s="15">
        <v>0</v>
      </c>
      <c r="CG827" s="15">
        <v>0</v>
      </c>
      <c r="CH827" s="15">
        <v>0</v>
      </c>
      <c r="CI827" s="15">
        <v>0</v>
      </c>
      <c r="CJ827" s="15">
        <v>0</v>
      </c>
      <c r="CK827" s="15">
        <v>0</v>
      </c>
      <c r="CL827" s="15">
        <v>0</v>
      </c>
      <c r="CM827" s="15">
        <v>0</v>
      </c>
      <c r="CN827" s="15">
        <v>0</v>
      </c>
      <c r="CO827" s="15">
        <v>0</v>
      </c>
      <c r="CP827" s="15">
        <v>1.08</v>
      </c>
      <c r="CQ827" s="15">
        <v>0</v>
      </c>
      <c r="CR827" s="15">
        <v>0</v>
      </c>
      <c r="CS827" s="15">
        <v>0</v>
      </c>
      <c r="CT827" s="15">
        <v>0</v>
      </c>
      <c r="CU827" s="15">
        <v>0</v>
      </c>
      <c r="CV827" s="15">
        <v>0</v>
      </c>
      <c r="CW827" s="15">
        <v>0</v>
      </c>
      <c r="CX827" s="15">
        <v>0</v>
      </c>
      <c r="CY827" s="15">
        <v>0</v>
      </c>
      <c r="CZ827" s="15">
        <v>0</v>
      </c>
      <c r="DA827" s="15">
        <v>0</v>
      </c>
      <c r="DB827" s="15">
        <v>0</v>
      </c>
      <c r="DC827" s="15">
        <v>0</v>
      </c>
      <c r="DD827" s="15">
        <v>0</v>
      </c>
      <c r="DE827" s="15">
        <v>0</v>
      </c>
      <c r="DF827" s="15">
        <v>0</v>
      </c>
      <c r="DG827" s="15">
        <v>0</v>
      </c>
      <c r="DH827" s="15">
        <v>0</v>
      </c>
      <c r="DI827" s="15">
        <v>0</v>
      </c>
      <c r="DJ827" s="15">
        <v>0</v>
      </c>
      <c r="DK827" s="15">
        <v>0</v>
      </c>
      <c r="DL827" s="15">
        <v>0</v>
      </c>
      <c r="DM827" s="15">
        <v>0</v>
      </c>
      <c r="DN827" s="15">
        <v>0</v>
      </c>
      <c r="DO827" s="15">
        <v>0</v>
      </c>
      <c r="DP827" s="15">
        <v>0</v>
      </c>
      <c r="DQ827" s="15">
        <v>0</v>
      </c>
      <c r="DR827" s="15">
        <v>0</v>
      </c>
      <c r="DS827" s="15">
        <v>0</v>
      </c>
      <c r="DT827" s="15">
        <v>0</v>
      </c>
      <c r="DU827" s="15">
        <v>0</v>
      </c>
      <c r="DV827" s="15">
        <v>0</v>
      </c>
      <c r="DW827" s="15">
        <v>0</v>
      </c>
      <c r="DX827" s="15">
        <v>0</v>
      </c>
      <c r="DY827" s="15">
        <v>0</v>
      </c>
      <c r="DZ827" s="15">
        <v>0</v>
      </c>
      <c r="EA827" s="15">
        <v>0</v>
      </c>
      <c r="EB827" s="15">
        <v>0</v>
      </c>
      <c r="EC827" s="15">
        <v>0</v>
      </c>
      <c r="ED827" s="15">
        <v>0</v>
      </c>
      <c r="EE827" s="15">
        <v>0</v>
      </c>
      <c r="EF827" s="15">
        <v>0</v>
      </c>
      <c r="EG827" s="15">
        <v>0</v>
      </c>
      <c r="EH827" s="15">
        <v>0</v>
      </c>
      <c r="EI827" s="15">
        <v>0</v>
      </c>
      <c r="EJ827" s="15">
        <v>0</v>
      </c>
      <c r="EK827" s="15">
        <v>0</v>
      </c>
      <c r="EL827" s="15">
        <v>0</v>
      </c>
      <c r="EM827" s="15">
        <v>0</v>
      </c>
      <c r="EN827" s="15">
        <v>0</v>
      </c>
      <c r="EO827" s="15">
        <v>0</v>
      </c>
      <c r="EP827" s="15">
        <v>0</v>
      </c>
      <c r="EQ827" s="15" t="s">
        <v>137</v>
      </c>
      <c r="ER827" s="15" t="s">
        <v>137</v>
      </c>
      <c r="ES827" s="15" t="s">
        <v>137</v>
      </c>
      <c r="ET827" s="15" t="s">
        <v>137</v>
      </c>
      <c r="EU827" s="15" t="s">
        <v>137</v>
      </c>
      <c r="EV827" s="15" t="s">
        <v>137</v>
      </c>
      <c r="EW827" s="15" t="s">
        <v>137</v>
      </c>
      <c r="EX827" s="15" t="s">
        <v>137</v>
      </c>
      <c r="EY827" s="15" t="s">
        <v>137</v>
      </c>
      <c r="EZ827" s="15" t="s">
        <v>137</v>
      </c>
      <c r="FA827" s="15" t="s">
        <v>137</v>
      </c>
      <c r="FB827" s="15">
        <f t="shared" si="1622"/>
        <v>0</v>
      </c>
      <c r="FC827" s="15">
        <f t="shared" si="1622"/>
        <v>0</v>
      </c>
      <c r="FD827" s="15">
        <f t="shared" si="1622"/>
        <v>1.08</v>
      </c>
      <c r="FE827" s="15">
        <f t="shared" si="1622"/>
        <v>0</v>
      </c>
      <c r="FF827" s="15">
        <f t="shared" si="1622"/>
        <v>0</v>
      </c>
      <c r="FG827" s="15">
        <f t="shared" si="1622"/>
        <v>0</v>
      </c>
      <c r="FH827" s="15">
        <f t="shared" si="1622"/>
        <v>0</v>
      </c>
      <c r="FI827" s="15">
        <f t="shared" si="1622"/>
        <v>0</v>
      </c>
      <c r="FJ827" s="15">
        <f t="shared" si="1622"/>
        <v>0</v>
      </c>
      <c r="FK827" s="15">
        <f t="shared" si="1622"/>
        <v>0</v>
      </c>
      <c r="FL827" s="15">
        <f t="shared" si="1622"/>
        <v>0</v>
      </c>
      <c r="FM827" s="15">
        <f t="shared" si="1623"/>
        <v>0</v>
      </c>
      <c r="FN827" s="15">
        <f t="shared" si="1623"/>
        <v>0</v>
      </c>
      <c r="FO827" s="15">
        <f t="shared" si="1623"/>
        <v>0</v>
      </c>
      <c r="FP827" s="15">
        <f t="shared" si="1623"/>
        <v>0</v>
      </c>
      <c r="FQ827" s="15">
        <f t="shared" si="1623"/>
        <v>0</v>
      </c>
      <c r="FR827" s="15">
        <f t="shared" si="1623"/>
        <v>0</v>
      </c>
      <c r="FS827" s="15">
        <f t="shared" si="1623"/>
        <v>0</v>
      </c>
      <c r="FT827" s="15">
        <f t="shared" si="1623"/>
        <v>0</v>
      </c>
      <c r="FU827" s="15">
        <f t="shared" si="1623"/>
        <v>0</v>
      </c>
      <c r="FV827" s="15">
        <f t="shared" si="1623"/>
        <v>0</v>
      </c>
      <c r="FW827" s="15">
        <f t="shared" si="1623"/>
        <v>0</v>
      </c>
      <c r="FX827" s="49" t="s">
        <v>2704</v>
      </c>
    </row>
    <row r="828" spans="1:180" s="42" customFormat="1" ht="31.5" x14ac:dyDescent="0.25">
      <c r="A828" s="38" t="s">
        <v>686</v>
      </c>
      <c r="B828" s="22" t="s">
        <v>647</v>
      </c>
      <c r="C828" s="31" t="s">
        <v>648</v>
      </c>
      <c r="D828" s="15">
        <v>0</v>
      </c>
      <c r="E828" s="15">
        <v>0</v>
      </c>
      <c r="F828" s="15">
        <v>0.63600000000000001</v>
      </c>
      <c r="G828" s="15">
        <v>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5">
        <f t="shared" si="1618"/>
        <v>0</v>
      </c>
      <c r="P828" s="15">
        <f t="shared" si="1618"/>
        <v>0</v>
      </c>
      <c r="Q828" s="15">
        <f t="shared" si="1618"/>
        <v>0</v>
      </c>
      <c r="R828" s="15">
        <f t="shared" si="1619"/>
        <v>0</v>
      </c>
      <c r="S828" s="15">
        <f t="shared" si="1619"/>
        <v>0</v>
      </c>
      <c r="T828" s="15">
        <f t="shared" si="1619"/>
        <v>0</v>
      </c>
      <c r="U828" s="15">
        <f t="shared" si="1619"/>
        <v>0</v>
      </c>
      <c r="V828" s="15">
        <f t="shared" si="1619"/>
        <v>0</v>
      </c>
      <c r="W828" s="15">
        <f t="shared" si="1619"/>
        <v>0</v>
      </c>
      <c r="X828" s="15">
        <f t="shared" si="1619"/>
        <v>0</v>
      </c>
      <c r="Y828" s="15">
        <f t="shared" si="1619"/>
        <v>0</v>
      </c>
      <c r="Z828" s="15">
        <v>0</v>
      </c>
      <c r="AA828" s="15">
        <v>0</v>
      </c>
      <c r="AB828" s="15">
        <v>0</v>
      </c>
      <c r="AC828" s="15">
        <v>0</v>
      </c>
      <c r="AD828" s="15">
        <v>0</v>
      </c>
      <c r="AE828" s="15">
        <v>0</v>
      </c>
      <c r="AF828" s="15">
        <v>0</v>
      </c>
      <c r="AG828" s="15">
        <v>0</v>
      </c>
      <c r="AH828" s="15">
        <v>0</v>
      </c>
      <c r="AI828" s="15">
        <v>0</v>
      </c>
      <c r="AJ828" s="15">
        <v>0</v>
      </c>
      <c r="AK828" s="15">
        <v>0</v>
      </c>
      <c r="AL828" s="15">
        <v>0</v>
      </c>
      <c r="AM828" s="15">
        <v>0</v>
      </c>
      <c r="AN828" s="15">
        <v>0</v>
      </c>
      <c r="AO828" s="15">
        <v>0</v>
      </c>
      <c r="AP828" s="15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15">
        <v>0</v>
      </c>
      <c r="AX828" s="15">
        <v>0.63600000000000001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v>0</v>
      </c>
      <c r="BE828" s="15">
        <v>0</v>
      </c>
      <c r="BF828" s="15">
        <v>0</v>
      </c>
      <c r="BG828" s="15">
        <v>0</v>
      </c>
      <c r="BH828" s="15">
        <v>0</v>
      </c>
      <c r="BI828" s="15">
        <v>0</v>
      </c>
      <c r="BJ828" s="15">
        <v>0</v>
      </c>
      <c r="BK828" s="15">
        <v>0</v>
      </c>
      <c r="BL828" s="15">
        <v>0</v>
      </c>
      <c r="BM828" s="15">
        <v>0</v>
      </c>
      <c r="BN828" s="15">
        <v>0</v>
      </c>
      <c r="BO828" s="15">
        <v>0</v>
      </c>
      <c r="BP828" s="15">
        <v>0</v>
      </c>
      <c r="BQ828" s="15">
        <v>0</v>
      </c>
      <c r="BR828" s="15">
        <v>0</v>
      </c>
      <c r="BS828" s="15">
        <v>0</v>
      </c>
      <c r="BT828" s="15">
        <v>0</v>
      </c>
      <c r="BU828" s="15">
        <v>0</v>
      </c>
      <c r="BV828" s="15">
        <v>0</v>
      </c>
      <c r="BW828" s="15">
        <v>0</v>
      </c>
      <c r="BX828" s="15">
        <v>0</v>
      </c>
      <c r="BY828" s="15">
        <v>0</v>
      </c>
      <c r="BZ828" s="15">
        <v>0</v>
      </c>
      <c r="CA828" s="15">
        <v>0</v>
      </c>
      <c r="CB828" s="15">
        <v>0</v>
      </c>
      <c r="CC828" s="15">
        <v>0</v>
      </c>
      <c r="CD828" s="15">
        <v>0</v>
      </c>
      <c r="CE828" s="15">
        <v>0</v>
      </c>
      <c r="CF828" s="15">
        <v>0</v>
      </c>
      <c r="CG828" s="15">
        <v>0</v>
      </c>
      <c r="CH828" s="15">
        <v>0</v>
      </c>
      <c r="CI828" s="15">
        <v>0</v>
      </c>
      <c r="CJ828" s="15">
        <v>0</v>
      </c>
      <c r="CK828" s="15">
        <v>0</v>
      </c>
      <c r="CL828" s="15">
        <v>0</v>
      </c>
      <c r="CM828" s="15">
        <v>0</v>
      </c>
      <c r="CN828" s="15">
        <v>0</v>
      </c>
      <c r="CO828" s="15">
        <v>0</v>
      </c>
      <c r="CP828" s="15">
        <v>0</v>
      </c>
      <c r="CQ828" s="15">
        <v>0</v>
      </c>
      <c r="CR828" s="15">
        <v>0</v>
      </c>
      <c r="CS828" s="15">
        <v>0</v>
      </c>
      <c r="CT828" s="15">
        <v>0</v>
      </c>
      <c r="CU828" s="15">
        <v>0</v>
      </c>
      <c r="CV828" s="15">
        <v>0</v>
      </c>
      <c r="CW828" s="15">
        <v>0</v>
      </c>
      <c r="CX828" s="15">
        <v>0</v>
      </c>
      <c r="CY828" s="15">
        <v>0</v>
      </c>
      <c r="CZ828" s="15">
        <v>0</v>
      </c>
      <c r="DA828" s="15">
        <v>0</v>
      </c>
      <c r="DB828" s="15">
        <v>0</v>
      </c>
      <c r="DC828" s="15">
        <v>0</v>
      </c>
      <c r="DD828" s="15">
        <v>0</v>
      </c>
      <c r="DE828" s="15">
        <v>0</v>
      </c>
      <c r="DF828" s="15">
        <v>0</v>
      </c>
      <c r="DG828" s="15">
        <v>0</v>
      </c>
      <c r="DH828" s="15">
        <v>0</v>
      </c>
      <c r="DI828" s="15">
        <v>0</v>
      </c>
      <c r="DJ828" s="15">
        <v>0</v>
      </c>
      <c r="DK828" s="15">
        <v>0</v>
      </c>
      <c r="DL828" s="15">
        <v>0</v>
      </c>
      <c r="DM828" s="15">
        <v>0</v>
      </c>
      <c r="DN828" s="15">
        <v>0</v>
      </c>
      <c r="DO828" s="15">
        <v>0</v>
      </c>
      <c r="DP828" s="15">
        <v>0</v>
      </c>
      <c r="DQ828" s="15">
        <v>0</v>
      </c>
      <c r="DR828" s="15">
        <v>0</v>
      </c>
      <c r="DS828" s="15">
        <v>0</v>
      </c>
      <c r="DT828" s="15">
        <v>0</v>
      </c>
      <c r="DU828" s="15">
        <v>0</v>
      </c>
      <c r="DV828" s="15">
        <v>0</v>
      </c>
      <c r="DW828" s="15">
        <v>0</v>
      </c>
      <c r="DX828" s="15">
        <v>0</v>
      </c>
      <c r="DY828" s="15">
        <v>0</v>
      </c>
      <c r="DZ828" s="15">
        <v>0</v>
      </c>
      <c r="EA828" s="15">
        <v>0</v>
      </c>
      <c r="EB828" s="15">
        <v>0</v>
      </c>
      <c r="EC828" s="15">
        <v>0</v>
      </c>
      <c r="ED828" s="15">
        <v>0</v>
      </c>
      <c r="EE828" s="15">
        <v>0</v>
      </c>
      <c r="EF828" s="15">
        <v>0</v>
      </c>
      <c r="EG828" s="15">
        <v>0</v>
      </c>
      <c r="EH828" s="15">
        <v>0</v>
      </c>
      <c r="EI828" s="15">
        <v>0</v>
      </c>
      <c r="EJ828" s="15">
        <v>0</v>
      </c>
      <c r="EK828" s="15">
        <v>0</v>
      </c>
      <c r="EL828" s="15">
        <v>0</v>
      </c>
      <c r="EM828" s="15">
        <v>0</v>
      </c>
      <c r="EN828" s="15">
        <v>0</v>
      </c>
      <c r="EO828" s="15">
        <v>0</v>
      </c>
      <c r="EP828" s="15">
        <v>0</v>
      </c>
      <c r="EQ828" s="15" t="s">
        <v>137</v>
      </c>
      <c r="ER828" s="15" t="s">
        <v>137</v>
      </c>
      <c r="ES828" s="15" t="s">
        <v>137</v>
      </c>
      <c r="ET828" s="15" t="s">
        <v>137</v>
      </c>
      <c r="EU828" s="15" t="s">
        <v>137</v>
      </c>
      <c r="EV828" s="15" t="s">
        <v>137</v>
      </c>
      <c r="EW828" s="15" t="s">
        <v>137</v>
      </c>
      <c r="EX828" s="15" t="s">
        <v>137</v>
      </c>
      <c r="EY828" s="15" t="s">
        <v>137</v>
      </c>
      <c r="EZ828" s="15" t="s">
        <v>137</v>
      </c>
      <c r="FA828" s="15" t="s">
        <v>137</v>
      </c>
      <c r="FB828" s="15">
        <f t="shared" si="1622"/>
        <v>0</v>
      </c>
      <c r="FC828" s="15">
        <f t="shared" si="1622"/>
        <v>0</v>
      </c>
      <c r="FD828" s="15">
        <f t="shared" si="1622"/>
        <v>0.63600000000000001</v>
      </c>
      <c r="FE828" s="15">
        <f t="shared" si="1622"/>
        <v>0</v>
      </c>
      <c r="FF828" s="15">
        <f t="shared" si="1622"/>
        <v>0</v>
      </c>
      <c r="FG828" s="15">
        <f t="shared" si="1622"/>
        <v>0</v>
      </c>
      <c r="FH828" s="15">
        <f t="shared" si="1622"/>
        <v>0</v>
      </c>
      <c r="FI828" s="15">
        <f t="shared" si="1622"/>
        <v>0</v>
      </c>
      <c r="FJ828" s="15">
        <f t="shared" si="1622"/>
        <v>0</v>
      </c>
      <c r="FK828" s="15">
        <f t="shared" si="1622"/>
        <v>0</v>
      </c>
      <c r="FL828" s="15">
        <f t="shared" si="1622"/>
        <v>0</v>
      </c>
      <c r="FM828" s="15">
        <f t="shared" si="1623"/>
        <v>0</v>
      </c>
      <c r="FN828" s="15">
        <f t="shared" si="1623"/>
        <v>0</v>
      </c>
      <c r="FO828" s="15">
        <f t="shared" si="1623"/>
        <v>0</v>
      </c>
      <c r="FP828" s="15">
        <f t="shared" si="1623"/>
        <v>0</v>
      </c>
      <c r="FQ828" s="15">
        <f t="shared" si="1623"/>
        <v>0</v>
      </c>
      <c r="FR828" s="15">
        <f t="shared" si="1623"/>
        <v>0</v>
      </c>
      <c r="FS828" s="15">
        <f t="shared" si="1623"/>
        <v>0</v>
      </c>
      <c r="FT828" s="15">
        <f t="shared" si="1623"/>
        <v>0</v>
      </c>
      <c r="FU828" s="15">
        <f t="shared" si="1623"/>
        <v>0</v>
      </c>
      <c r="FV828" s="15">
        <f t="shared" si="1623"/>
        <v>0</v>
      </c>
      <c r="FW828" s="15">
        <f t="shared" si="1623"/>
        <v>0</v>
      </c>
      <c r="FX828" s="49" t="s">
        <v>2704</v>
      </c>
    </row>
    <row r="829" spans="1:180" s="42" customFormat="1" ht="31.5" x14ac:dyDescent="0.25">
      <c r="A829" s="38" t="s">
        <v>686</v>
      </c>
      <c r="B829" s="22" t="s">
        <v>649</v>
      </c>
      <c r="C829" s="31" t="s">
        <v>650</v>
      </c>
      <c r="D829" s="15">
        <v>0</v>
      </c>
      <c r="E829" s="15">
        <v>0</v>
      </c>
      <c r="F829" s="15">
        <v>0.52600000000000002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f t="shared" si="1618"/>
        <v>0</v>
      </c>
      <c r="P829" s="15">
        <f t="shared" si="1618"/>
        <v>0</v>
      </c>
      <c r="Q829" s="15">
        <f t="shared" si="1618"/>
        <v>0</v>
      </c>
      <c r="R829" s="15">
        <f t="shared" si="1618"/>
        <v>0</v>
      </c>
      <c r="S829" s="15">
        <f t="shared" si="1618"/>
        <v>0</v>
      </c>
      <c r="T829" s="15">
        <f t="shared" si="1618"/>
        <v>0</v>
      </c>
      <c r="U829" s="15">
        <f t="shared" si="1618"/>
        <v>0</v>
      </c>
      <c r="V829" s="15">
        <f t="shared" si="1618"/>
        <v>0</v>
      </c>
      <c r="W829" s="15">
        <f t="shared" si="1618"/>
        <v>0</v>
      </c>
      <c r="X829" s="15">
        <f t="shared" si="1618"/>
        <v>0</v>
      </c>
      <c r="Y829" s="15">
        <f t="shared" si="1618"/>
        <v>0</v>
      </c>
      <c r="Z829" s="15">
        <v>0</v>
      </c>
      <c r="AA829" s="15">
        <v>0</v>
      </c>
      <c r="AB829" s="15">
        <v>0</v>
      </c>
      <c r="AC829" s="15">
        <v>0</v>
      </c>
      <c r="AD829" s="15">
        <v>0</v>
      </c>
      <c r="AE829" s="15">
        <v>0</v>
      </c>
      <c r="AF829" s="15">
        <v>0</v>
      </c>
      <c r="AG829" s="15">
        <v>0</v>
      </c>
      <c r="AH829" s="15">
        <v>0</v>
      </c>
      <c r="AI829" s="15">
        <v>0</v>
      </c>
      <c r="AJ829" s="15">
        <v>0</v>
      </c>
      <c r="AK829" s="15">
        <v>0</v>
      </c>
      <c r="AL829" s="15">
        <v>0</v>
      </c>
      <c r="AM829" s="15">
        <v>0</v>
      </c>
      <c r="AN829" s="15">
        <v>0</v>
      </c>
      <c r="AO829" s="15">
        <v>0</v>
      </c>
      <c r="AP829" s="15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15">
        <v>0</v>
      </c>
      <c r="AX829" s="15">
        <v>0.52600000000000002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v>0</v>
      </c>
      <c r="BE829" s="15">
        <v>0</v>
      </c>
      <c r="BF829" s="15">
        <v>0</v>
      </c>
      <c r="BG829" s="15">
        <v>0</v>
      </c>
      <c r="BH829" s="15">
        <v>0</v>
      </c>
      <c r="BI829" s="15">
        <v>0</v>
      </c>
      <c r="BJ829" s="15">
        <v>0</v>
      </c>
      <c r="BK829" s="15">
        <v>0</v>
      </c>
      <c r="BL829" s="15">
        <v>0</v>
      </c>
      <c r="BM829" s="15">
        <v>0</v>
      </c>
      <c r="BN829" s="15">
        <v>0</v>
      </c>
      <c r="BO829" s="15">
        <v>0</v>
      </c>
      <c r="BP829" s="15">
        <v>0</v>
      </c>
      <c r="BQ829" s="15">
        <v>0</v>
      </c>
      <c r="BR829" s="15">
        <v>0</v>
      </c>
      <c r="BS829" s="15">
        <v>0</v>
      </c>
      <c r="BT829" s="15">
        <v>0</v>
      </c>
      <c r="BU829" s="15">
        <v>0</v>
      </c>
      <c r="BV829" s="15">
        <v>0</v>
      </c>
      <c r="BW829" s="15">
        <v>0</v>
      </c>
      <c r="BX829" s="15">
        <v>0</v>
      </c>
      <c r="BY829" s="15">
        <v>0</v>
      </c>
      <c r="BZ829" s="15">
        <v>0</v>
      </c>
      <c r="CA829" s="15">
        <v>0</v>
      </c>
      <c r="CB829" s="15">
        <v>0</v>
      </c>
      <c r="CC829" s="15">
        <v>0</v>
      </c>
      <c r="CD829" s="15">
        <v>0</v>
      </c>
      <c r="CE829" s="15">
        <v>0</v>
      </c>
      <c r="CF829" s="15">
        <v>0</v>
      </c>
      <c r="CG829" s="15">
        <v>0</v>
      </c>
      <c r="CH829" s="15">
        <v>0</v>
      </c>
      <c r="CI829" s="15">
        <v>0</v>
      </c>
      <c r="CJ829" s="15">
        <v>0</v>
      </c>
      <c r="CK829" s="15">
        <v>0</v>
      </c>
      <c r="CL829" s="15">
        <v>0</v>
      </c>
      <c r="CM829" s="15">
        <v>0</v>
      </c>
      <c r="CN829" s="15">
        <v>0</v>
      </c>
      <c r="CO829" s="15">
        <v>0</v>
      </c>
      <c r="CP829" s="15">
        <v>0</v>
      </c>
      <c r="CQ829" s="15">
        <v>0</v>
      </c>
      <c r="CR829" s="15">
        <v>0</v>
      </c>
      <c r="CS829" s="15">
        <v>0</v>
      </c>
      <c r="CT829" s="15">
        <v>0</v>
      </c>
      <c r="CU829" s="15">
        <v>0</v>
      </c>
      <c r="CV829" s="15">
        <v>0</v>
      </c>
      <c r="CW829" s="15">
        <v>0</v>
      </c>
      <c r="CX829" s="15">
        <v>0</v>
      </c>
      <c r="CY829" s="15">
        <v>0</v>
      </c>
      <c r="CZ829" s="15">
        <v>0</v>
      </c>
      <c r="DA829" s="15">
        <v>0</v>
      </c>
      <c r="DB829" s="15">
        <v>0</v>
      </c>
      <c r="DC829" s="15">
        <v>0</v>
      </c>
      <c r="DD829" s="15">
        <v>0</v>
      </c>
      <c r="DE829" s="15">
        <v>0</v>
      </c>
      <c r="DF829" s="15">
        <v>0</v>
      </c>
      <c r="DG829" s="15">
        <v>0</v>
      </c>
      <c r="DH829" s="15">
        <v>0</v>
      </c>
      <c r="DI829" s="15">
        <v>0</v>
      </c>
      <c r="DJ829" s="15">
        <v>0</v>
      </c>
      <c r="DK829" s="15">
        <v>0</v>
      </c>
      <c r="DL829" s="15">
        <v>0</v>
      </c>
      <c r="DM829" s="15">
        <v>0</v>
      </c>
      <c r="DN829" s="15">
        <v>0</v>
      </c>
      <c r="DO829" s="15">
        <v>0</v>
      </c>
      <c r="DP829" s="15">
        <v>0</v>
      </c>
      <c r="DQ829" s="15">
        <v>0</v>
      </c>
      <c r="DR829" s="15">
        <v>0</v>
      </c>
      <c r="DS829" s="15">
        <v>0</v>
      </c>
      <c r="DT829" s="15">
        <v>0</v>
      </c>
      <c r="DU829" s="15">
        <v>0</v>
      </c>
      <c r="DV829" s="15">
        <v>0</v>
      </c>
      <c r="DW829" s="15">
        <v>0</v>
      </c>
      <c r="DX829" s="15">
        <v>0</v>
      </c>
      <c r="DY829" s="15">
        <v>0</v>
      </c>
      <c r="DZ829" s="15">
        <v>0</v>
      </c>
      <c r="EA829" s="15">
        <v>0</v>
      </c>
      <c r="EB829" s="15">
        <v>0</v>
      </c>
      <c r="EC829" s="15">
        <v>0</v>
      </c>
      <c r="ED829" s="15">
        <v>0</v>
      </c>
      <c r="EE829" s="15">
        <v>0</v>
      </c>
      <c r="EF829" s="15">
        <v>0</v>
      </c>
      <c r="EG829" s="15">
        <v>0</v>
      </c>
      <c r="EH829" s="15">
        <v>0</v>
      </c>
      <c r="EI829" s="15">
        <v>0</v>
      </c>
      <c r="EJ829" s="15">
        <v>0</v>
      </c>
      <c r="EK829" s="15">
        <v>0</v>
      </c>
      <c r="EL829" s="15">
        <v>0</v>
      </c>
      <c r="EM829" s="15">
        <v>0</v>
      </c>
      <c r="EN829" s="15">
        <v>0</v>
      </c>
      <c r="EO829" s="15">
        <v>0</v>
      </c>
      <c r="EP829" s="15">
        <v>0</v>
      </c>
      <c r="EQ829" s="15" t="s">
        <v>137</v>
      </c>
      <c r="ER829" s="15" t="s">
        <v>137</v>
      </c>
      <c r="ES829" s="15" t="s">
        <v>137</v>
      </c>
      <c r="ET829" s="15" t="s">
        <v>137</v>
      </c>
      <c r="EU829" s="15" t="s">
        <v>137</v>
      </c>
      <c r="EV829" s="15" t="s">
        <v>137</v>
      </c>
      <c r="EW829" s="15" t="s">
        <v>137</v>
      </c>
      <c r="EX829" s="15" t="s">
        <v>137</v>
      </c>
      <c r="EY829" s="15" t="s">
        <v>137</v>
      </c>
      <c r="EZ829" s="15" t="s">
        <v>137</v>
      </c>
      <c r="FA829" s="15" t="s">
        <v>137</v>
      </c>
      <c r="FB829" s="15">
        <f t="shared" si="1622"/>
        <v>0</v>
      </c>
      <c r="FC829" s="15">
        <f t="shared" si="1622"/>
        <v>0</v>
      </c>
      <c r="FD829" s="15">
        <f t="shared" si="1622"/>
        <v>0.52600000000000002</v>
      </c>
      <c r="FE829" s="15">
        <f t="shared" si="1622"/>
        <v>0</v>
      </c>
      <c r="FF829" s="15">
        <f t="shared" si="1622"/>
        <v>0</v>
      </c>
      <c r="FG829" s="15">
        <f t="shared" si="1622"/>
        <v>0</v>
      </c>
      <c r="FH829" s="15">
        <f t="shared" si="1622"/>
        <v>0</v>
      </c>
      <c r="FI829" s="15">
        <f t="shared" si="1622"/>
        <v>0</v>
      </c>
      <c r="FJ829" s="15">
        <f t="shared" si="1622"/>
        <v>0</v>
      </c>
      <c r="FK829" s="15">
        <f t="shared" si="1622"/>
        <v>0</v>
      </c>
      <c r="FL829" s="15">
        <f t="shared" si="1622"/>
        <v>0</v>
      </c>
      <c r="FM829" s="15">
        <f t="shared" si="1623"/>
        <v>0</v>
      </c>
      <c r="FN829" s="15">
        <f t="shared" si="1623"/>
        <v>0</v>
      </c>
      <c r="FO829" s="15">
        <f t="shared" si="1623"/>
        <v>0</v>
      </c>
      <c r="FP829" s="15">
        <f t="shared" si="1623"/>
        <v>0</v>
      </c>
      <c r="FQ829" s="15">
        <f t="shared" si="1623"/>
        <v>0</v>
      </c>
      <c r="FR829" s="15">
        <f t="shared" si="1623"/>
        <v>0</v>
      </c>
      <c r="FS829" s="15">
        <f t="shared" si="1623"/>
        <v>0</v>
      </c>
      <c r="FT829" s="15">
        <f t="shared" si="1623"/>
        <v>0</v>
      </c>
      <c r="FU829" s="15">
        <f t="shared" si="1623"/>
        <v>0</v>
      </c>
      <c r="FV829" s="15">
        <f t="shared" si="1623"/>
        <v>0</v>
      </c>
      <c r="FW829" s="15">
        <f t="shared" si="1623"/>
        <v>0</v>
      </c>
      <c r="FX829" s="49" t="s">
        <v>2704</v>
      </c>
    </row>
    <row r="830" spans="1:180" s="42" customFormat="1" ht="47.25" x14ac:dyDescent="0.25">
      <c r="A830" s="38" t="s">
        <v>686</v>
      </c>
      <c r="B830" s="22" t="s">
        <v>2442</v>
      </c>
      <c r="C830" s="31" t="s">
        <v>651</v>
      </c>
      <c r="D830" s="15">
        <v>0</v>
      </c>
      <c r="E830" s="15">
        <v>0</v>
      </c>
      <c r="F830" s="15">
        <v>0.72</v>
      </c>
      <c r="G830" s="15">
        <v>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5">
        <f t="shared" ref="O830:Y853" si="1624">AK830+BG830+CC830+CY830+DU830+EF830</f>
        <v>0</v>
      </c>
      <c r="P830" s="15">
        <f t="shared" si="1624"/>
        <v>0</v>
      </c>
      <c r="Q830" s="15">
        <f t="shared" si="1624"/>
        <v>0.5</v>
      </c>
      <c r="R830" s="15">
        <f t="shared" si="1624"/>
        <v>0</v>
      </c>
      <c r="S830" s="15">
        <f t="shared" si="1624"/>
        <v>0</v>
      </c>
      <c r="T830" s="15">
        <f t="shared" si="1624"/>
        <v>0</v>
      </c>
      <c r="U830" s="15">
        <f t="shared" si="1624"/>
        <v>0</v>
      </c>
      <c r="V830" s="15">
        <f t="shared" si="1624"/>
        <v>0</v>
      </c>
      <c r="W830" s="15">
        <f t="shared" si="1624"/>
        <v>0</v>
      </c>
      <c r="X830" s="15">
        <f t="shared" si="1624"/>
        <v>0</v>
      </c>
      <c r="Y830" s="15">
        <f t="shared" si="1624"/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0</v>
      </c>
      <c r="AK830" s="15">
        <v>0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15">
        <v>0</v>
      </c>
      <c r="AX830" s="15">
        <v>0.72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v>0</v>
      </c>
      <c r="BE830" s="15">
        <v>0</v>
      </c>
      <c r="BF830" s="15">
        <v>0</v>
      </c>
      <c r="BG830" s="15">
        <v>0</v>
      </c>
      <c r="BH830" s="15">
        <v>0</v>
      </c>
      <c r="BI830" s="15">
        <f>0.25*2</f>
        <v>0.5</v>
      </c>
      <c r="BJ830" s="15">
        <v>0</v>
      </c>
      <c r="BK830" s="15">
        <v>0</v>
      </c>
      <c r="BL830" s="15">
        <v>0</v>
      </c>
      <c r="BM830" s="15">
        <v>0</v>
      </c>
      <c r="BN830" s="15">
        <v>0</v>
      </c>
      <c r="BO830" s="15">
        <v>0</v>
      </c>
      <c r="BP830" s="15">
        <v>0</v>
      </c>
      <c r="BQ830" s="15">
        <v>0</v>
      </c>
      <c r="BR830" s="15">
        <v>0</v>
      </c>
      <c r="BS830" s="15">
        <v>0</v>
      </c>
      <c r="BT830" s="15">
        <v>0</v>
      </c>
      <c r="BU830" s="15">
        <v>0</v>
      </c>
      <c r="BV830" s="15">
        <v>0</v>
      </c>
      <c r="BW830" s="15">
        <v>0</v>
      </c>
      <c r="BX830" s="15">
        <v>0</v>
      </c>
      <c r="BY830" s="15">
        <v>0</v>
      </c>
      <c r="BZ830" s="15">
        <v>0</v>
      </c>
      <c r="CA830" s="15">
        <v>0</v>
      </c>
      <c r="CB830" s="15">
        <v>0</v>
      </c>
      <c r="CC830" s="15">
        <v>0</v>
      </c>
      <c r="CD830" s="15">
        <v>0</v>
      </c>
      <c r="CE830" s="15">
        <v>0</v>
      </c>
      <c r="CF830" s="15">
        <v>0</v>
      </c>
      <c r="CG830" s="15">
        <v>0</v>
      </c>
      <c r="CH830" s="15">
        <v>0</v>
      </c>
      <c r="CI830" s="15">
        <v>0</v>
      </c>
      <c r="CJ830" s="15">
        <v>0</v>
      </c>
      <c r="CK830" s="15">
        <v>0</v>
      </c>
      <c r="CL830" s="15">
        <v>0</v>
      </c>
      <c r="CM830" s="15">
        <v>0</v>
      </c>
      <c r="CN830" s="15">
        <v>0</v>
      </c>
      <c r="CO830" s="15">
        <v>0</v>
      </c>
      <c r="CP830" s="15">
        <v>0</v>
      </c>
      <c r="CQ830" s="15">
        <v>0</v>
      </c>
      <c r="CR830" s="15">
        <v>0</v>
      </c>
      <c r="CS830" s="15">
        <v>0</v>
      </c>
      <c r="CT830" s="15">
        <v>0</v>
      </c>
      <c r="CU830" s="15">
        <v>0</v>
      </c>
      <c r="CV830" s="15">
        <v>0</v>
      </c>
      <c r="CW830" s="15">
        <v>0</v>
      </c>
      <c r="CX830" s="15">
        <v>0</v>
      </c>
      <c r="CY830" s="15">
        <v>0</v>
      </c>
      <c r="CZ830" s="15">
        <v>0</v>
      </c>
      <c r="DA830" s="15">
        <v>0</v>
      </c>
      <c r="DB830" s="15">
        <v>0</v>
      </c>
      <c r="DC830" s="15">
        <v>0</v>
      </c>
      <c r="DD830" s="15">
        <v>0</v>
      </c>
      <c r="DE830" s="15">
        <v>0</v>
      </c>
      <c r="DF830" s="15">
        <v>0</v>
      </c>
      <c r="DG830" s="15">
        <v>0</v>
      </c>
      <c r="DH830" s="15">
        <v>0</v>
      </c>
      <c r="DI830" s="15">
        <v>0</v>
      </c>
      <c r="DJ830" s="15">
        <v>0</v>
      </c>
      <c r="DK830" s="15">
        <v>0</v>
      </c>
      <c r="DL830" s="15">
        <v>0</v>
      </c>
      <c r="DM830" s="15">
        <v>0</v>
      </c>
      <c r="DN830" s="15">
        <v>0</v>
      </c>
      <c r="DO830" s="15">
        <v>0</v>
      </c>
      <c r="DP830" s="15">
        <v>0</v>
      </c>
      <c r="DQ830" s="15">
        <v>0</v>
      </c>
      <c r="DR830" s="15">
        <v>0</v>
      </c>
      <c r="DS830" s="15">
        <v>0</v>
      </c>
      <c r="DT830" s="15">
        <v>0</v>
      </c>
      <c r="DU830" s="15">
        <v>0</v>
      </c>
      <c r="DV830" s="15">
        <v>0</v>
      </c>
      <c r="DW830" s="15">
        <v>0</v>
      </c>
      <c r="DX830" s="15">
        <v>0</v>
      </c>
      <c r="DY830" s="15">
        <v>0</v>
      </c>
      <c r="DZ830" s="15">
        <v>0</v>
      </c>
      <c r="EA830" s="15">
        <v>0</v>
      </c>
      <c r="EB830" s="15">
        <v>0</v>
      </c>
      <c r="EC830" s="15">
        <v>0</v>
      </c>
      <c r="ED830" s="15">
        <v>0</v>
      </c>
      <c r="EE830" s="15">
        <v>0</v>
      </c>
      <c r="EF830" s="15">
        <v>0</v>
      </c>
      <c r="EG830" s="15">
        <v>0</v>
      </c>
      <c r="EH830" s="15">
        <v>0</v>
      </c>
      <c r="EI830" s="15">
        <v>0</v>
      </c>
      <c r="EJ830" s="15">
        <v>0</v>
      </c>
      <c r="EK830" s="15">
        <v>0</v>
      </c>
      <c r="EL830" s="15">
        <v>0</v>
      </c>
      <c r="EM830" s="15">
        <v>0</v>
      </c>
      <c r="EN830" s="15">
        <v>0</v>
      </c>
      <c r="EO830" s="15">
        <v>0</v>
      </c>
      <c r="EP830" s="15">
        <v>0</v>
      </c>
      <c r="EQ830" s="15" t="s">
        <v>137</v>
      </c>
      <c r="ER830" s="15" t="s">
        <v>137</v>
      </c>
      <c r="ES830" s="15" t="s">
        <v>137</v>
      </c>
      <c r="ET830" s="15" t="s">
        <v>137</v>
      </c>
      <c r="EU830" s="15" t="s">
        <v>137</v>
      </c>
      <c r="EV830" s="15" t="s">
        <v>137</v>
      </c>
      <c r="EW830" s="15" t="s">
        <v>137</v>
      </c>
      <c r="EX830" s="15" t="s">
        <v>137</v>
      </c>
      <c r="EY830" s="15" t="s">
        <v>137</v>
      </c>
      <c r="EZ830" s="15" t="s">
        <v>137</v>
      </c>
      <c r="FA830" s="15" t="s">
        <v>137</v>
      </c>
      <c r="FB830" s="15">
        <f t="shared" si="1622"/>
        <v>0</v>
      </c>
      <c r="FC830" s="15">
        <f t="shared" si="1622"/>
        <v>0</v>
      </c>
      <c r="FD830" s="15">
        <f t="shared" si="1622"/>
        <v>0.72</v>
      </c>
      <c r="FE830" s="15">
        <f t="shared" si="1622"/>
        <v>0</v>
      </c>
      <c r="FF830" s="15">
        <f t="shared" si="1622"/>
        <v>0</v>
      </c>
      <c r="FG830" s="15">
        <f t="shared" si="1622"/>
        <v>0</v>
      </c>
      <c r="FH830" s="15">
        <f t="shared" si="1622"/>
        <v>0</v>
      </c>
      <c r="FI830" s="15">
        <f t="shared" si="1622"/>
        <v>0</v>
      </c>
      <c r="FJ830" s="15">
        <f t="shared" si="1622"/>
        <v>0</v>
      </c>
      <c r="FK830" s="15">
        <f t="shared" si="1622"/>
        <v>0</v>
      </c>
      <c r="FL830" s="15">
        <f t="shared" si="1622"/>
        <v>0</v>
      </c>
      <c r="FM830" s="15">
        <f t="shared" si="1623"/>
        <v>0</v>
      </c>
      <c r="FN830" s="15">
        <f t="shared" si="1623"/>
        <v>0</v>
      </c>
      <c r="FO830" s="15">
        <f t="shared" si="1623"/>
        <v>0.5</v>
      </c>
      <c r="FP830" s="15">
        <f t="shared" si="1623"/>
        <v>0</v>
      </c>
      <c r="FQ830" s="15">
        <f t="shared" si="1623"/>
        <v>0</v>
      </c>
      <c r="FR830" s="15">
        <f t="shared" si="1623"/>
        <v>0</v>
      </c>
      <c r="FS830" s="15">
        <f t="shared" si="1623"/>
        <v>0</v>
      </c>
      <c r="FT830" s="15">
        <f t="shared" si="1623"/>
        <v>0</v>
      </c>
      <c r="FU830" s="15">
        <f t="shared" si="1623"/>
        <v>0</v>
      </c>
      <c r="FV830" s="15">
        <f t="shared" si="1623"/>
        <v>0</v>
      </c>
      <c r="FW830" s="15">
        <f t="shared" si="1623"/>
        <v>0</v>
      </c>
      <c r="FX830" s="49" t="s">
        <v>2706</v>
      </c>
    </row>
    <row r="831" spans="1:180" s="42" customFormat="1" ht="31.5" x14ac:dyDescent="0.25">
      <c r="A831" s="38" t="s">
        <v>686</v>
      </c>
      <c r="B831" s="22" t="s">
        <v>652</v>
      </c>
      <c r="C831" s="31" t="s">
        <v>653</v>
      </c>
      <c r="D831" s="15">
        <v>0</v>
      </c>
      <c r="E831" s="15">
        <v>0</v>
      </c>
      <c r="F831" s="15">
        <v>0.36399999999999999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5">
        <f t="shared" si="1624"/>
        <v>0</v>
      </c>
      <c r="P831" s="15">
        <f t="shared" si="1624"/>
        <v>0</v>
      </c>
      <c r="Q831" s="15">
        <f t="shared" si="1624"/>
        <v>0</v>
      </c>
      <c r="R831" s="15">
        <f t="shared" si="1624"/>
        <v>0</v>
      </c>
      <c r="S831" s="15">
        <f t="shared" si="1624"/>
        <v>0</v>
      </c>
      <c r="T831" s="15">
        <f t="shared" si="1624"/>
        <v>0</v>
      </c>
      <c r="U831" s="15">
        <f t="shared" si="1624"/>
        <v>0</v>
      </c>
      <c r="V831" s="15">
        <f t="shared" si="1624"/>
        <v>0</v>
      </c>
      <c r="W831" s="15">
        <f t="shared" si="1624"/>
        <v>0</v>
      </c>
      <c r="X831" s="15">
        <f t="shared" si="1624"/>
        <v>0</v>
      </c>
      <c r="Y831" s="15">
        <f t="shared" si="1624"/>
        <v>0</v>
      </c>
      <c r="Z831" s="15">
        <v>0</v>
      </c>
      <c r="AA831" s="15">
        <v>0</v>
      </c>
      <c r="AB831" s="15">
        <v>0</v>
      </c>
      <c r="AC831" s="15">
        <v>0</v>
      </c>
      <c r="AD831" s="15">
        <v>0</v>
      </c>
      <c r="AE831" s="15">
        <v>0</v>
      </c>
      <c r="AF831" s="15">
        <v>0</v>
      </c>
      <c r="AG831" s="15">
        <v>0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0</v>
      </c>
      <c r="AN831" s="15">
        <v>0</v>
      </c>
      <c r="AO831" s="15">
        <v>0</v>
      </c>
      <c r="AP831" s="15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15">
        <v>0</v>
      </c>
      <c r="AX831" s="15">
        <v>0.36399999999999999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v>0</v>
      </c>
      <c r="BE831" s="15">
        <v>0</v>
      </c>
      <c r="BF831" s="15">
        <v>0</v>
      </c>
      <c r="BG831" s="15">
        <v>0</v>
      </c>
      <c r="BH831" s="15">
        <v>0</v>
      </c>
      <c r="BI831" s="15">
        <v>0</v>
      </c>
      <c r="BJ831" s="15">
        <v>0</v>
      </c>
      <c r="BK831" s="15">
        <v>0</v>
      </c>
      <c r="BL831" s="15">
        <v>0</v>
      </c>
      <c r="BM831" s="15">
        <v>0</v>
      </c>
      <c r="BN831" s="15">
        <v>0</v>
      </c>
      <c r="BO831" s="15">
        <v>0</v>
      </c>
      <c r="BP831" s="15">
        <v>0</v>
      </c>
      <c r="BQ831" s="15">
        <v>0</v>
      </c>
      <c r="BR831" s="15">
        <v>0</v>
      </c>
      <c r="BS831" s="15">
        <v>0</v>
      </c>
      <c r="BT831" s="15">
        <v>0</v>
      </c>
      <c r="BU831" s="15">
        <v>0</v>
      </c>
      <c r="BV831" s="15">
        <v>0</v>
      </c>
      <c r="BW831" s="15">
        <v>0</v>
      </c>
      <c r="BX831" s="15">
        <v>0</v>
      </c>
      <c r="BY831" s="15">
        <v>0</v>
      </c>
      <c r="BZ831" s="15">
        <v>0</v>
      </c>
      <c r="CA831" s="15">
        <v>0</v>
      </c>
      <c r="CB831" s="15">
        <v>0</v>
      </c>
      <c r="CC831" s="15">
        <v>0</v>
      </c>
      <c r="CD831" s="15">
        <v>0</v>
      </c>
      <c r="CE831" s="15">
        <v>0</v>
      </c>
      <c r="CF831" s="15">
        <v>0</v>
      </c>
      <c r="CG831" s="15">
        <v>0</v>
      </c>
      <c r="CH831" s="15">
        <v>0</v>
      </c>
      <c r="CI831" s="15">
        <v>0</v>
      </c>
      <c r="CJ831" s="15">
        <v>0</v>
      </c>
      <c r="CK831" s="15">
        <v>0</v>
      </c>
      <c r="CL831" s="15">
        <v>0</v>
      </c>
      <c r="CM831" s="15">
        <v>0</v>
      </c>
      <c r="CN831" s="15">
        <v>0</v>
      </c>
      <c r="CO831" s="15">
        <v>0</v>
      </c>
      <c r="CP831" s="15">
        <v>0</v>
      </c>
      <c r="CQ831" s="15">
        <v>0</v>
      </c>
      <c r="CR831" s="15">
        <v>0</v>
      </c>
      <c r="CS831" s="15">
        <v>0</v>
      </c>
      <c r="CT831" s="15">
        <v>0</v>
      </c>
      <c r="CU831" s="15">
        <v>0</v>
      </c>
      <c r="CV831" s="15">
        <v>0</v>
      </c>
      <c r="CW831" s="15">
        <v>0</v>
      </c>
      <c r="CX831" s="15">
        <v>0</v>
      </c>
      <c r="CY831" s="15">
        <v>0</v>
      </c>
      <c r="CZ831" s="15">
        <v>0</v>
      </c>
      <c r="DA831" s="15">
        <v>0</v>
      </c>
      <c r="DB831" s="15">
        <v>0</v>
      </c>
      <c r="DC831" s="15">
        <v>0</v>
      </c>
      <c r="DD831" s="15">
        <v>0</v>
      </c>
      <c r="DE831" s="15">
        <v>0</v>
      </c>
      <c r="DF831" s="15">
        <v>0</v>
      </c>
      <c r="DG831" s="15">
        <v>0</v>
      </c>
      <c r="DH831" s="15">
        <v>0</v>
      </c>
      <c r="DI831" s="15">
        <v>0</v>
      </c>
      <c r="DJ831" s="15">
        <v>0</v>
      </c>
      <c r="DK831" s="15">
        <v>0</v>
      </c>
      <c r="DL831" s="15">
        <v>0</v>
      </c>
      <c r="DM831" s="15">
        <v>0</v>
      </c>
      <c r="DN831" s="15">
        <v>0</v>
      </c>
      <c r="DO831" s="15">
        <v>0</v>
      </c>
      <c r="DP831" s="15">
        <v>0</v>
      </c>
      <c r="DQ831" s="15">
        <v>0</v>
      </c>
      <c r="DR831" s="15">
        <v>0</v>
      </c>
      <c r="DS831" s="15">
        <v>0</v>
      </c>
      <c r="DT831" s="15">
        <v>0</v>
      </c>
      <c r="DU831" s="15">
        <v>0</v>
      </c>
      <c r="DV831" s="15">
        <v>0</v>
      </c>
      <c r="DW831" s="15">
        <v>0</v>
      </c>
      <c r="DX831" s="15">
        <v>0</v>
      </c>
      <c r="DY831" s="15">
        <v>0</v>
      </c>
      <c r="DZ831" s="15">
        <v>0</v>
      </c>
      <c r="EA831" s="15">
        <v>0</v>
      </c>
      <c r="EB831" s="15">
        <v>0</v>
      </c>
      <c r="EC831" s="15">
        <v>0</v>
      </c>
      <c r="ED831" s="15">
        <v>0</v>
      </c>
      <c r="EE831" s="15">
        <v>0</v>
      </c>
      <c r="EF831" s="15">
        <v>0</v>
      </c>
      <c r="EG831" s="15">
        <v>0</v>
      </c>
      <c r="EH831" s="15">
        <v>0</v>
      </c>
      <c r="EI831" s="15">
        <v>0</v>
      </c>
      <c r="EJ831" s="15">
        <v>0</v>
      </c>
      <c r="EK831" s="15">
        <v>0</v>
      </c>
      <c r="EL831" s="15">
        <v>0</v>
      </c>
      <c r="EM831" s="15">
        <v>0</v>
      </c>
      <c r="EN831" s="15">
        <v>0</v>
      </c>
      <c r="EO831" s="15">
        <v>0</v>
      </c>
      <c r="EP831" s="15">
        <v>0</v>
      </c>
      <c r="EQ831" s="15" t="s">
        <v>137</v>
      </c>
      <c r="ER831" s="15" t="s">
        <v>137</v>
      </c>
      <c r="ES831" s="15" t="s">
        <v>137</v>
      </c>
      <c r="ET831" s="15" t="s">
        <v>137</v>
      </c>
      <c r="EU831" s="15" t="s">
        <v>137</v>
      </c>
      <c r="EV831" s="15" t="s">
        <v>137</v>
      </c>
      <c r="EW831" s="15" t="s">
        <v>137</v>
      </c>
      <c r="EX831" s="15" t="s">
        <v>137</v>
      </c>
      <c r="EY831" s="15" t="s">
        <v>137</v>
      </c>
      <c r="EZ831" s="15" t="s">
        <v>137</v>
      </c>
      <c r="FA831" s="15" t="s">
        <v>137</v>
      </c>
      <c r="FB831" s="15">
        <f t="shared" si="1622"/>
        <v>0</v>
      </c>
      <c r="FC831" s="15">
        <f t="shared" si="1622"/>
        <v>0</v>
      </c>
      <c r="FD831" s="15">
        <f t="shared" si="1622"/>
        <v>0.36399999999999999</v>
      </c>
      <c r="FE831" s="15">
        <f t="shared" si="1622"/>
        <v>0</v>
      </c>
      <c r="FF831" s="15">
        <f t="shared" si="1622"/>
        <v>0</v>
      </c>
      <c r="FG831" s="15">
        <f t="shared" si="1622"/>
        <v>0</v>
      </c>
      <c r="FH831" s="15">
        <f t="shared" si="1622"/>
        <v>0</v>
      </c>
      <c r="FI831" s="15">
        <f t="shared" si="1622"/>
        <v>0</v>
      </c>
      <c r="FJ831" s="15">
        <f t="shared" si="1622"/>
        <v>0</v>
      </c>
      <c r="FK831" s="15">
        <f t="shared" si="1622"/>
        <v>0</v>
      </c>
      <c r="FL831" s="15">
        <f t="shared" si="1622"/>
        <v>0</v>
      </c>
      <c r="FM831" s="15">
        <f t="shared" si="1623"/>
        <v>0</v>
      </c>
      <c r="FN831" s="15">
        <f t="shared" si="1623"/>
        <v>0</v>
      </c>
      <c r="FO831" s="15">
        <f t="shared" si="1623"/>
        <v>0</v>
      </c>
      <c r="FP831" s="15">
        <f t="shared" si="1623"/>
        <v>0</v>
      </c>
      <c r="FQ831" s="15">
        <f t="shared" si="1623"/>
        <v>0</v>
      </c>
      <c r="FR831" s="15">
        <f t="shared" si="1623"/>
        <v>0</v>
      </c>
      <c r="FS831" s="15">
        <f t="shared" si="1623"/>
        <v>0</v>
      </c>
      <c r="FT831" s="15">
        <f t="shared" si="1623"/>
        <v>0</v>
      </c>
      <c r="FU831" s="15">
        <f t="shared" si="1623"/>
        <v>0</v>
      </c>
      <c r="FV831" s="15">
        <f t="shared" si="1623"/>
        <v>0</v>
      </c>
      <c r="FW831" s="15">
        <f t="shared" si="1623"/>
        <v>0</v>
      </c>
      <c r="FX831" s="49" t="s">
        <v>2704</v>
      </c>
    </row>
    <row r="832" spans="1:180" s="42" customFormat="1" ht="31.5" x14ac:dyDescent="0.25">
      <c r="A832" s="38" t="s">
        <v>686</v>
      </c>
      <c r="B832" s="22" t="s">
        <v>654</v>
      </c>
      <c r="C832" s="31" t="s">
        <v>655</v>
      </c>
      <c r="D832" s="15">
        <v>0</v>
      </c>
      <c r="E832" s="15">
        <v>0</v>
      </c>
      <c r="F832" s="15">
        <v>0.1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5">
        <f t="shared" si="1624"/>
        <v>0</v>
      </c>
      <c r="P832" s="15">
        <f t="shared" si="1624"/>
        <v>0</v>
      </c>
      <c r="Q832" s="15">
        <f t="shared" si="1624"/>
        <v>0</v>
      </c>
      <c r="R832" s="15">
        <f t="shared" si="1624"/>
        <v>0</v>
      </c>
      <c r="S832" s="15">
        <f t="shared" si="1624"/>
        <v>0</v>
      </c>
      <c r="T832" s="15">
        <f t="shared" si="1624"/>
        <v>0</v>
      </c>
      <c r="U832" s="15">
        <f t="shared" si="1624"/>
        <v>0</v>
      </c>
      <c r="V832" s="15">
        <f t="shared" si="1624"/>
        <v>0</v>
      </c>
      <c r="W832" s="15">
        <f t="shared" si="1624"/>
        <v>0</v>
      </c>
      <c r="X832" s="15">
        <f t="shared" si="1624"/>
        <v>0</v>
      </c>
      <c r="Y832" s="15">
        <f t="shared" si="1624"/>
        <v>0</v>
      </c>
      <c r="Z832" s="15">
        <v>0</v>
      </c>
      <c r="AA832" s="15">
        <v>0</v>
      </c>
      <c r="AB832" s="15">
        <v>0</v>
      </c>
      <c r="AC832" s="15">
        <v>0</v>
      </c>
      <c r="AD832" s="15">
        <v>0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  <c r="AJ832" s="15">
        <v>0</v>
      </c>
      <c r="AK832" s="15">
        <v>0</v>
      </c>
      <c r="AL832" s="15">
        <v>0</v>
      </c>
      <c r="AM832" s="15">
        <v>0</v>
      </c>
      <c r="AN832" s="15">
        <v>0</v>
      </c>
      <c r="AO832" s="15">
        <v>0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15">
        <v>0</v>
      </c>
      <c r="AX832" s="15">
        <v>0.1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  <c r="BE832" s="15">
        <v>0</v>
      </c>
      <c r="BF832" s="15">
        <v>0</v>
      </c>
      <c r="BG832" s="15">
        <v>0</v>
      </c>
      <c r="BH832" s="15">
        <v>0</v>
      </c>
      <c r="BI832" s="15">
        <v>0</v>
      </c>
      <c r="BJ832" s="15">
        <v>0</v>
      </c>
      <c r="BK832" s="15">
        <v>0</v>
      </c>
      <c r="BL832" s="15">
        <v>0</v>
      </c>
      <c r="BM832" s="15">
        <v>0</v>
      </c>
      <c r="BN832" s="15">
        <v>0</v>
      </c>
      <c r="BO832" s="15">
        <v>0</v>
      </c>
      <c r="BP832" s="15">
        <v>0</v>
      </c>
      <c r="BQ832" s="15">
        <v>0</v>
      </c>
      <c r="BR832" s="15">
        <v>0</v>
      </c>
      <c r="BS832" s="15">
        <v>0</v>
      </c>
      <c r="BT832" s="15">
        <v>0</v>
      </c>
      <c r="BU832" s="15">
        <v>0</v>
      </c>
      <c r="BV832" s="15">
        <v>0</v>
      </c>
      <c r="BW832" s="15">
        <v>0</v>
      </c>
      <c r="BX832" s="15">
        <v>0</v>
      </c>
      <c r="BY832" s="15">
        <v>0</v>
      </c>
      <c r="BZ832" s="15">
        <v>0</v>
      </c>
      <c r="CA832" s="15">
        <v>0</v>
      </c>
      <c r="CB832" s="15">
        <v>0</v>
      </c>
      <c r="CC832" s="15">
        <v>0</v>
      </c>
      <c r="CD832" s="15">
        <v>0</v>
      </c>
      <c r="CE832" s="15">
        <v>0</v>
      </c>
      <c r="CF832" s="15">
        <v>0</v>
      </c>
      <c r="CG832" s="15">
        <v>0</v>
      </c>
      <c r="CH832" s="15">
        <v>0</v>
      </c>
      <c r="CI832" s="15">
        <v>0</v>
      </c>
      <c r="CJ832" s="15">
        <v>0</v>
      </c>
      <c r="CK832" s="15">
        <v>0</v>
      </c>
      <c r="CL832" s="15">
        <v>0</v>
      </c>
      <c r="CM832" s="15">
        <v>0</v>
      </c>
      <c r="CN832" s="15">
        <v>0</v>
      </c>
      <c r="CO832" s="15">
        <v>0</v>
      </c>
      <c r="CP832" s="15">
        <v>0</v>
      </c>
      <c r="CQ832" s="15">
        <v>0</v>
      </c>
      <c r="CR832" s="15">
        <v>0</v>
      </c>
      <c r="CS832" s="15">
        <v>0</v>
      </c>
      <c r="CT832" s="15">
        <v>0</v>
      </c>
      <c r="CU832" s="15">
        <v>0</v>
      </c>
      <c r="CV832" s="15">
        <v>0</v>
      </c>
      <c r="CW832" s="15">
        <v>0</v>
      </c>
      <c r="CX832" s="15">
        <v>0</v>
      </c>
      <c r="CY832" s="15">
        <v>0</v>
      </c>
      <c r="CZ832" s="15">
        <v>0</v>
      </c>
      <c r="DA832" s="15">
        <v>0</v>
      </c>
      <c r="DB832" s="15">
        <v>0</v>
      </c>
      <c r="DC832" s="15">
        <v>0</v>
      </c>
      <c r="DD832" s="15">
        <v>0</v>
      </c>
      <c r="DE832" s="15">
        <v>0</v>
      </c>
      <c r="DF832" s="15">
        <v>0</v>
      </c>
      <c r="DG832" s="15">
        <v>0</v>
      </c>
      <c r="DH832" s="15">
        <v>0</v>
      </c>
      <c r="DI832" s="15">
        <v>0</v>
      </c>
      <c r="DJ832" s="15">
        <v>0</v>
      </c>
      <c r="DK832" s="15">
        <v>0</v>
      </c>
      <c r="DL832" s="15">
        <v>0</v>
      </c>
      <c r="DM832" s="15">
        <v>0</v>
      </c>
      <c r="DN832" s="15">
        <v>0</v>
      </c>
      <c r="DO832" s="15">
        <v>0</v>
      </c>
      <c r="DP832" s="15">
        <v>0</v>
      </c>
      <c r="DQ832" s="15">
        <v>0</v>
      </c>
      <c r="DR832" s="15">
        <v>0</v>
      </c>
      <c r="DS832" s="15">
        <v>0</v>
      </c>
      <c r="DT832" s="15">
        <v>0</v>
      </c>
      <c r="DU832" s="15">
        <v>0</v>
      </c>
      <c r="DV832" s="15">
        <v>0</v>
      </c>
      <c r="DW832" s="15">
        <v>0</v>
      </c>
      <c r="DX832" s="15">
        <v>0</v>
      </c>
      <c r="DY832" s="15">
        <v>0</v>
      </c>
      <c r="DZ832" s="15">
        <v>0</v>
      </c>
      <c r="EA832" s="15">
        <v>0</v>
      </c>
      <c r="EB832" s="15">
        <v>0</v>
      </c>
      <c r="EC832" s="15">
        <v>0</v>
      </c>
      <c r="ED832" s="15">
        <v>0</v>
      </c>
      <c r="EE832" s="15">
        <v>0</v>
      </c>
      <c r="EF832" s="15">
        <v>0</v>
      </c>
      <c r="EG832" s="15">
        <v>0</v>
      </c>
      <c r="EH832" s="15">
        <v>0</v>
      </c>
      <c r="EI832" s="15">
        <v>0</v>
      </c>
      <c r="EJ832" s="15">
        <v>0</v>
      </c>
      <c r="EK832" s="15">
        <v>0</v>
      </c>
      <c r="EL832" s="15">
        <v>0</v>
      </c>
      <c r="EM832" s="15">
        <v>0</v>
      </c>
      <c r="EN832" s="15">
        <v>0</v>
      </c>
      <c r="EO832" s="15">
        <v>0</v>
      </c>
      <c r="EP832" s="15">
        <v>0</v>
      </c>
      <c r="EQ832" s="15" t="s">
        <v>137</v>
      </c>
      <c r="ER832" s="15" t="s">
        <v>137</v>
      </c>
      <c r="ES832" s="15" t="s">
        <v>137</v>
      </c>
      <c r="ET832" s="15" t="s">
        <v>137</v>
      </c>
      <c r="EU832" s="15" t="s">
        <v>137</v>
      </c>
      <c r="EV832" s="15" t="s">
        <v>137</v>
      </c>
      <c r="EW832" s="15" t="s">
        <v>137</v>
      </c>
      <c r="EX832" s="15" t="s">
        <v>137</v>
      </c>
      <c r="EY832" s="15" t="s">
        <v>137</v>
      </c>
      <c r="EZ832" s="15" t="s">
        <v>137</v>
      </c>
      <c r="FA832" s="15" t="s">
        <v>137</v>
      </c>
      <c r="FB832" s="15">
        <f t="shared" si="1622"/>
        <v>0</v>
      </c>
      <c r="FC832" s="15">
        <f t="shared" si="1622"/>
        <v>0</v>
      </c>
      <c r="FD832" s="15">
        <f t="shared" si="1622"/>
        <v>0.1</v>
      </c>
      <c r="FE832" s="15">
        <f t="shared" si="1622"/>
        <v>0</v>
      </c>
      <c r="FF832" s="15">
        <f t="shared" si="1622"/>
        <v>0</v>
      </c>
      <c r="FG832" s="15">
        <f t="shared" si="1622"/>
        <v>0</v>
      </c>
      <c r="FH832" s="15">
        <f t="shared" si="1622"/>
        <v>0</v>
      </c>
      <c r="FI832" s="15">
        <f t="shared" si="1622"/>
        <v>0</v>
      </c>
      <c r="FJ832" s="15">
        <f t="shared" si="1622"/>
        <v>0</v>
      </c>
      <c r="FK832" s="15">
        <f t="shared" si="1622"/>
        <v>0</v>
      </c>
      <c r="FL832" s="15">
        <f t="shared" si="1622"/>
        <v>0</v>
      </c>
      <c r="FM832" s="15">
        <f t="shared" si="1623"/>
        <v>0</v>
      </c>
      <c r="FN832" s="15">
        <f t="shared" si="1623"/>
        <v>0</v>
      </c>
      <c r="FO832" s="15">
        <f t="shared" si="1623"/>
        <v>0</v>
      </c>
      <c r="FP832" s="15">
        <f t="shared" si="1623"/>
        <v>0</v>
      </c>
      <c r="FQ832" s="15">
        <f t="shared" si="1623"/>
        <v>0</v>
      </c>
      <c r="FR832" s="15">
        <f t="shared" si="1623"/>
        <v>0</v>
      </c>
      <c r="FS832" s="15">
        <f t="shared" si="1623"/>
        <v>0</v>
      </c>
      <c r="FT832" s="15">
        <f t="shared" si="1623"/>
        <v>0</v>
      </c>
      <c r="FU832" s="15">
        <f t="shared" si="1623"/>
        <v>0</v>
      </c>
      <c r="FV832" s="15">
        <f t="shared" si="1623"/>
        <v>0</v>
      </c>
      <c r="FW832" s="15">
        <f t="shared" si="1623"/>
        <v>0</v>
      </c>
      <c r="FX832" s="49" t="s">
        <v>2704</v>
      </c>
    </row>
    <row r="833" spans="1:180" s="42" customFormat="1" ht="63" x14ac:dyDescent="0.25">
      <c r="A833" s="38" t="s">
        <v>686</v>
      </c>
      <c r="B833" s="22" t="s">
        <v>2443</v>
      </c>
      <c r="C833" s="45" t="s">
        <v>2444</v>
      </c>
      <c r="D833" s="15">
        <v>0</v>
      </c>
      <c r="E833" s="15">
        <v>0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5">
        <f t="shared" si="1624"/>
        <v>0</v>
      </c>
      <c r="P833" s="15">
        <f t="shared" si="1624"/>
        <v>0</v>
      </c>
      <c r="Q833" s="15">
        <f t="shared" si="1624"/>
        <v>0.12</v>
      </c>
      <c r="R833" s="15">
        <f t="shared" si="1624"/>
        <v>0</v>
      </c>
      <c r="S833" s="15">
        <f t="shared" si="1624"/>
        <v>0</v>
      </c>
      <c r="T833" s="15">
        <f t="shared" si="1624"/>
        <v>0</v>
      </c>
      <c r="U833" s="15">
        <f t="shared" si="1624"/>
        <v>0</v>
      </c>
      <c r="V833" s="15">
        <f t="shared" si="1624"/>
        <v>0</v>
      </c>
      <c r="W833" s="15">
        <f t="shared" si="1624"/>
        <v>0</v>
      </c>
      <c r="X833" s="15">
        <f t="shared" si="1624"/>
        <v>0</v>
      </c>
      <c r="Y833" s="15">
        <f t="shared" si="1624"/>
        <v>0</v>
      </c>
      <c r="Z833" s="15">
        <v>0</v>
      </c>
      <c r="AA833" s="15">
        <v>0</v>
      </c>
      <c r="AB833" s="15">
        <v>0</v>
      </c>
      <c r="AC833" s="15">
        <v>0</v>
      </c>
      <c r="AD833" s="15">
        <v>0</v>
      </c>
      <c r="AE833" s="15">
        <v>0</v>
      </c>
      <c r="AF833" s="15">
        <v>0</v>
      </c>
      <c r="AG833" s="15">
        <v>0</v>
      </c>
      <c r="AH833" s="15">
        <v>0</v>
      </c>
      <c r="AI833" s="15">
        <v>0</v>
      </c>
      <c r="AJ833" s="15">
        <v>0</v>
      </c>
      <c r="AK833" s="15">
        <v>0</v>
      </c>
      <c r="AL833" s="15">
        <v>0</v>
      </c>
      <c r="AM833" s="15">
        <v>0</v>
      </c>
      <c r="AN833" s="15">
        <v>0</v>
      </c>
      <c r="AO833" s="15">
        <v>0</v>
      </c>
      <c r="AP833" s="15">
        <v>0</v>
      </c>
      <c r="AQ833" s="15">
        <v>0</v>
      </c>
      <c r="AR833" s="15">
        <v>0</v>
      </c>
      <c r="AS833" s="15">
        <v>0</v>
      </c>
      <c r="AT833" s="15">
        <v>0</v>
      </c>
      <c r="AU833" s="15">
        <v>0</v>
      </c>
      <c r="AV833" s="15">
        <v>0</v>
      </c>
      <c r="AW833" s="15">
        <v>0</v>
      </c>
      <c r="AX833" s="15">
        <v>0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v>0</v>
      </c>
      <c r="BE833" s="15">
        <v>0</v>
      </c>
      <c r="BF833" s="15">
        <v>0</v>
      </c>
      <c r="BG833" s="15">
        <v>0</v>
      </c>
      <c r="BH833" s="15">
        <v>0</v>
      </c>
      <c r="BI833" s="15">
        <f>0.06*2</f>
        <v>0.12</v>
      </c>
      <c r="BJ833" s="15">
        <v>0</v>
      </c>
      <c r="BK833" s="15">
        <v>0</v>
      </c>
      <c r="BL833" s="15">
        <v>0</v>
      </c>
      <c r="BM833" s="15">
        <v>0</v>
      </c>
      <c r="BN833" s="15">
        <v>0</v>
      </c>
      <c r="BO833" s="15">
        <v>0</v>
      </c>
      <c r="BP833" s="15">
        <v>0</v>
      </c>
      <c r="BQ833" s="15">
        <v>0</v>
      </c>
      <c r="BR833" s="15">
        <v>0</v>
      </c>
      <c r="BS833" s="15">
        <v>0</v>
      </c>
      <c r="BT833" s="15">
        <v>0</v>
      </c>
      <c r="BU833" s="15">
        <v>0</v>
      </c>
      <c r="BV833" s="15">
        <v>0</v>
      </c>
      <c r="BW833" s="15">
        <v>0</v>
      </c>
      <c r="BX833" s="15">
        <v>0</v>
      </c>
      <c r="BY833" s="15">
        <v>0</v>
      </c>
      <c r="BZ833" s="15">
        <v>0</v>
      </c>
      <c r="CA833" s="15">
        <v>0</v>
      </c>
      <c r="CB833" s="15">
        <v>0</v>
      </c>
      <c r="CC833" s="15">
        <v>0</v>
      </c>
      <c r="CD833" s="15">
        <v>0</v>
      </c>
      <c r="CE833" s="15">
        <v>0</v>
      </c>
      <c r="CF833" s="15">
        <v>0</v>
      </c>
      <c r="CG833" s="15">
        <v>0</v>
      </c>
      <c r="CH833" s="15">
        <v>0</v>
      </c>
      <c r="CI833" s="15">
        <v>0</v>
      </c>
      <c r="CJ833" s="15">
        <v>0</v>
      </c>
      <c r="CK833" s="15">
        <v>0</v>
      </c>
      <c r="CL833" s="15">
        <v>0</v>
      </c>
      <c r="CM833" s="15">
        <v>0</v>
      </c>
      <c r="CN833" s="15">
        <v>0</v>
      </c>
      <c r="CO833" s="15">
        <v>0</v>
      </c>
      <c r="CP833" s="15">
        <v>0</v>
      </c>
      <c r="CQ833" s="15">
        <v>0</v>
      </c>
      <c r="CR833" s="15">
        <v>0</v>
      </c>
      <c r="CS833" s="15">
        <v>0</v>
      </c>
      <c r="CT833" s="15">
        <v>0</v>
      </c>
      <c r="CU833" s="15">
        <v>0</v>
      </c>
      <c r="CV833" s="15">
        <v>0</v>
      </c>
      <c r="CW833" s="15">
        <v>0</v>
      </c>
      <c r="CX833" s="15">
        <v>0</v>
      </c>
      <c r="CY833" s="15">
        <v>0</v>
      </c>
      <c r="CZ833" s="15">
        <v>0</v>
      </c>
      <c r="DA833" s="15">
        <v>0</v>
      </c>
      <c r="DB833" s="15">
        <v>0</v>
      </c>
      <c r="DC833" s="15">
        <v>0</v>
      </c>
      <c r="DD833" s="15">
        <v>0</v>
      </c>
      <c r="DE833" s="15">
        <v>0</v>
      </c>
      <c r="DF833" s="15">
        <v>0</v>
      </c>
      <c r="DG833" s="15">
        <v>0</v>
      </c>
      <c r="DH833" s="15">
        <v>0</v>
      </c>
      <c r="DI833" s="15">
        <v>0</v>
      </c>
      <c r="DJ833" s="15">
        <v>0</v>
      </c>
      <c r="DK833" s="15">
        <v>0</v>
      </c>
      <c r="DL833" s="15">
        <v>0</v>
      </c>
      <c r="DM833" s="15">
        <v>0</v>
      </c>
      <c r="DN833" s="15">
        <v>0</v>
      </c>
      <c r="DO833" s="15">
        <v>0</v>
      </c>
      <c r="DP833" s="15">
        <v>0</v>
      </c>
      <c r="DQ833" s="15">
        <v>0</v>
      </c>
      <c r="DR833" s="15">
        <v>0</v>
      </c>
      <c r="DS833" s="15">
        <v>0</v>
      </c>
      <c r="DT833" s="15">
        <v>0</v>
      </c>
      <c r="DU833" s="15">
        <v>0</v>
      </c>
      <c r="DV833" s="15">
        <v>0</v>
      </c>
      <c r="DW833" s="15">
        <v>0</v>
      </c>
      <c r="DX833" s="15">
        <v>0</v>
      </c>
      <c r="DY833" s="15">
        <v>0</v>
      </c>
      <c r="DZ833" s="15">
        <v>0</v>
      </c>
      <c r="EA833" s="15">
        <v>0</v>
      </c>
      <c r="EB833" s="15">
        <v>0</v>
      </c>
      <c r="EC833" s="15">
        <v>0</v>
      </c>
      <c r="ED833" s="15">
        <v>0</v>
      </c>
      <c r="EE833" s="15">
        <v>0</v>
      </c>
      <c r="EF833" s="15">
        <v>0</v>
      </c>
      <c r="EG833" s="15">
        <v>0</v>
      </c>
      <c r="EH833" s="15">
        <v>0</v>
      </c>
      <c r="EI833" s="15">
        <v>0</v>
      </c>
      <c r="EJ833" s="15">
        <v>0</v>
      </c>
      <c r="EK833" s="15">
        <v>0</v>
      </c>
      <c r="EL833" s="15">
        <v>0</v>
      </c>
      <c r="EM833" s="15">
        <v>0</v>
      </c>
      <c r="EN833" s="15">
        <v>0</v>
      </c>
      <c r="EO833" s="15">
        <v>0</v>
      </c>
      <c r="EP833" s="15">
        <v>0</v>
      </c>
      <c r="EQ833" s="15" t="s">
        <v>137</v>
      </c>
      <c r="ER833" s="15" t="s">
        <v>137</v>
      </c>
      <c r="ES833" s="15" t="s">
        <v>137</v>
      </c>
      <c r="ET833" s="15" t="s">
        <v>137</v>
      </c>
      <c r="EU833" s="15" t="s">
        <v>137</v>
      </c>
      <c r="EV833" s="15" t="s">
        <v>137</v>
      </c>
      <c r="EW833" s="15" t="s">
        <v>137</v>
      </c>
      <c r="EX833" s="15" t="s">
        <v>137</v>
      </c>
      <c r="EY833" s="15" t="s">
        <v>137</v>
      </c>
      <c r="EZ833" s="15" t="s">
        <v>137</v>
      </c>
      <c r="FA833" s="15" t="s">
        <v>137</v>
      </c>
      <c r="FB833" s="15">
        <f t="shared" si="1622"/>
        <v>0</v>
      </c>
      <c r="FC833" s="15">
        <f t="shared" si="1622"/>
        <v>0</v>
      </c>
      <c r="FD833" s="15">
        <f t="shared" si="1622"/>
        <v>0</v>
      </c>
      <c r="FE833" s="15">
        <f t="shared" si="1622"/>
        <v>0</v>
      </c>
      <c r="FF833" s="15">
        <f t="shared" si="1622"/>
        <v>0</v>
      </c>
      <c r="FG833" s="15">
        <f t="shared" si="1622"/>
        <v>0</v>
      </c>
      <c r="FH833" s="15">
        <f t="shared" si="1622"/>
        <v>0</v>
      </c>
      <c r="FI833" s="15">
        <f t="shared" si="1622"/>
        <v>0</v>
      </c>
      <c r="FJ833" s="15">
        <f t="shared" si="1622"/>
        <v>0</v>
      </c>
      <c r="FK833" s="15">
        <f t="shared" si="1622"/>
        <v>0</v>
      </c>
      <c r="FL833" s="15">
        <f t="shared" si="1622"/>
        <v>0</v>
      </c>
      <c r="FM833" s="15">
        <f t="shared" si="1623"/>
        <v>0</v>
      </c>
      <c r="FN833" s="15">
        <f t="shared" si="1623"/>
        <v>0</v>
      </c>
      <c r="FO833" s="15">
        <f t="shared" si="1623"/>
        <v>0.12</v>
      </c>
      <c r="FP833" s="15">
        <f t="shared" si="1623"/>
        <v>0</v>
      </c>
      <c r="FQ833" s="15">
        <f t="shared" si="1623"/>
        <v>0</v>
      </c>
      <c r="FR833" s="15">
        <f t="shared" si="1623"/>
        <v>0</v>
      </c>
      <c r="FS833" s="15">
        <f t="shared" si="1623"/>
        <v>0</v>
      </c>
      <c r="FT833" s="15">
        <f t="shared" si="1623"/>
        <v>0</v>
      </c>
      <c r="FU833" s="15">
        <f t="shared" si="1623"/>
        <v>0</v>
      </c>
      <c r="FV833" s="15">
        <f t="shared" si="1623"/>
        <v>0</v>
      </c>
      <c r="FW833" s="15">
        <f t="shared" si="1623"/>
        <v>0</v>
      </c>
      <c r="FX833" s="49" t="s">
        <v>2707</v>
      </c>
    </row>
    <row r="834" spans="1:180" s="42" customFormat="1" ht="63" x14ac:dyDescent="0.25">
      <c r="A834" s="38" t="s">
        <v>686</v>
      </c>
      <c r="B834" s="22" t="s">
        <v>2445</v>
      </c>
      <c r="C834" s="45" t="s">
        <v>2446</v>
      </c>
      <c r="D834" s="15">
        <v>0</v>
      </c>
      <c r="E834" s="15">
        <v>0</v>
      </c>
      <c r="F834" s="15">
        <v>0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15">
        <f t="shared" si="1624"/>
        <v>0</v>
      </c>
      <c r="P834" s="15">
        <f t="shared" si="1624"/>
        <v>0</v>
      </c>
      <c r="Q834" s="15">
        <f t="shared" si="1624"/>
        <v>0.15279999999999999</v>
      </c>
      <c r="R834" s="15">
        <f t="shared" si="1624"/>
        <v>0</v>
      </c>
      <c r="S834" s="15">
        <f t="shared" si="1624"/>
        <v>0</v>
      </c>
      <c r="T834" s="15">
        <f t="shared" si="1624"/>
        <v>0</v>
      </c>
      <c r="U834" s="15">
        <f t="shared" si="1624"/>
        <v>0</v>
      </c>
      <c r="V834" s="15">
        <f t="shared" si="1624"/>
        <v>0</v>
      </c>
      <c r="W834" s="15">
        <f t="shared" si="1624"/>
        <v>0</v>
      </c>
      <c r="X834" s="15">
        <f t="shared" si="1624"/>
        <v>0</v>
      </c>
      <c r="Y834" s="15">
        <f t="shared" si="1624"/>
        <v>0</v>
      </c>
      <c r="Z834" s="15">
        <v>0</v>
      </c>
      <c r="AA834" s="15">
        <v>0</v>
      </c>
      <c r="AB834" s="15">
        <v>0</v>
      </c>
      <c r="AC834" s="15">
        <v>0</v>
      </c>
      <c r="AD834" s="15">
        <v>0</v>
      </c>
      <c r="AE834" s="15">
        <v>0</v>
      </c>
      <c r="AF834" s="15">
        <v>0</v>
      </c>
      <c r="AG834" s="15">
        <v>0</v>
      </c>
      <c r="AH834" s="15">
        <v>0</v>
      </c>
      <c r="AI834" s="15">
        <v>0</v>
      </c>
      <c r="AJ834" s="15">
        <v>0</v>
      </c>
      <c r="AK834" s="15">
        <v>0</v>
      </c>
      <c r="AL834" s="15">
        <v>0</v>
      </c>
      <c r="AM834" s="15">
        <v>0</v>
      </c>
      <c r="AN834" s="15">
        <v>0</v>
      </c>
      <c r="AO834" s="15">
        <v>0</v>
      </c>
      <c r="AP834" s="15">
        <v>0</v>
      </c>
      <c r="AQ834" s="15">
        <v>0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15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0</v>
      </c>
      <c r="BC834" s="15">
        <v>0</v>
      </c>
      <c r="BD834" s="15">
        <v>0</v>
      </c>
      <c r="BE834" s="15">
        <v>0</v>
      </c>
      <c r="BF834" s="15">
        <v>0</v>
      </c>
      <c r="BG834" s="15">
        <v>0</v>
      </c>
      <c r="BH834" s="15">
        <v>0</v>
      </c>
      <c r="BI834" s="15">
        <f>0.0764*2</f>
        <v>0.15279999999999999</v>
      </c>
      <c r="BJ834" s="15">
        <v>0</v>
      </c>
      <c r="BK834" s="15">
        <v>0</v>
      </c>
      <c r="BL834" s="15">
        <v>0</v>
      </c>
      <c r="BM834" s="15">
        <v>0</v>
      </c>
      <c r="BN834" s="15">
        <v>0</v>
      </c>
      <c r="BO834" s="15">
        <v>0</v>
      </c>
      <c r="BP834" s="15">
        <v>0</v>
      </c>
      <c r="BQ834" s="15">
        <v>0</v>
      </c>
      <c r="BR834" s="15">
        <v>0</v>
      </c>
      <c r="BS834" s="15">
        <v>0</v>
      </c>
      <c r="BT834" s="15">
        <v>0</v>
      </c>
      <c r="BU834" s="15">
        <v>0</v>
      </c>
      <c r="BV834" s="15">
        <v>0</v>
      </c>
      <c r="BW834" s="15">
        <v>0</v>
      </c>
      <c r="BX834" s="15">
        <v>0</v>
      </c>
      <c r="BY834" s="15">
        <v>0</v>
      </c>
      <c r="BZ834" s="15">
        <v>0</v>
      </c>
      <c r="CA834" s="15">
        <v>0</v>
      </c>
      <c r="CB834" s="15">
        <v>0</v>
      </c>
      <c r="CC834" s="15">
        <v>0</v>
      </c>
      <c r="CD834" s="15">
        <v>0</v>
      </c>
      <c r="CE834" s="15">
        <v>0</v>
      </c>
      <c r="CF834" s="15">
        <v>0</v>
      </c>
      <c r="CG834" s="15">
        <v>0</v>
      </c>
      <c r="CH834" s="15">
        <v>0</v>
      </c>
      <c r="CI834" s="15">
        <v>0</v>
      </c>
      <c r="CJ834" s="15">
        <v>0</v>
      </c>
      <c r="CK834" s="15">
        <v>0</v>
      </c>
      <c r="CL834" s="15">
        <v>0</v>
      </c>
      <c r="CM834" s="15">
        <v>0</v>
      </c>
      <c r="CN834" s="15">
        <v>0</v>
      </c>
      <c r="CO834" s="15">
        <v>0</v>
      </c>
      <c r="CP834" s="15">
        <v>0</v>
      </c>
      <c r="CQ834" s="15">
        <v>0</v>
      </c>
      <c r="CR834" s="15">
        <v>0</v>
      </c>
      <c r="CS834" s="15">
        <v>0</v>
      </c>
      <c r="CT834" s="15">
        <v>0</v>
      </c>
      <c r="CU834" s="15">
        <v>0</v>
      </c>
      <c r="CV834" s="15">
        <v>0</v>
      </c>
      <c r="CW834" s="15">
        <v>0</v>
      </c>
      <c r="CX834" s="15">
        <v>0</v>
      </c>
      <c r="CY834" s="15">
        <v>0</v>
      </c>
      <c r="CZ834" s="15">
        <v>0</v>
      </c>
      <c r="DA834" s="15">
        <v>0</v>
      </c>
      <c r="DB834" s="15">
        <v>0</v>
      </c>
      <c r="DC834" s="15">
        <v>0</v>
      </c>
      <c r="DD834" s="15">
        <v>0</v>
      </c>
      <c r="DE834" s="15">
        <v>0</v>
      </c>
      <c r="DF834" s="15">
        <v>0</v>
      </c>
      <c r="DG834" s="15">
        <v>0</v>
      </c>
      <c r="DH834" s="15">
        <v>0</v>
      </c>
      <c r="DI834" s="15">
        <v>0</v>
      </c>
      <c r="DJ834" s="15">
        <v>0</v>
      </c>
      <c r="DK834" s="15">
        <v>0</v>
      </c>
      <c r="DL834" s="15">
        <v>0</v>
      </c>
      <c r="DM834" s="15">
        <v>0</v>
      </c>
      <c r="DN834" s="15">
        <v>0</v>
      </c>
      <c r="DO834" s="15">
        <v>0</v>
      </c>
      <c r="DP834" s="15">
        <v>0</v>
      </c>
      <c r="DQ834" s="15">
        <v>0</v>
      </c>
      <c r="DR834" s="15">
        <v>0</v>
      </c>
      <c r="DS834" s="15">
        <v>0</v>
      </c>
      <c r="DT834" s="15">
        <v>0</v>
      </c>
      <c r="DU834" s="15">
        <v>0</v>
      </c>
      <c r="DV834" s="15">
        <v>0</v>
      </c>
      <c r="DW834" s="15">
        <v>0</v>
      </c>
      <c r="DX834" s="15">
        <v>0</v>
      </c>
      <c r="DY834" s="15">
        <v>0</v>
      </c>
      <c r="DZ834" s="15">
        <v>0</v>
      </c>
      <c r="EA834" s="15">
        <v>0</v>
      </c>
      <c r="EB834" s="15">
        <v>0</v>
      </c>
      <c r="EC834" s="15">
        <v>0</v>
      </c>
      <c r="ED834" s="15">
        <v>0</v>
      </c>
      <c r="EE834" s="15">
        <v>0</v>
      </c>
      <c r="EF834" s="15">
        <v>0</v>
      </c>
      <c r="EG834" s="15">
        <v>0</v>
      </c>
      <c r="EH834" s="15">
        <v>0</v>
      </c>
      <c r="EI834" s="15">
        <v>0</v>
      </c>
      <c r="EJ834" s="15">
        <v>0</v>
      </c>
      <c r="EK834" s="15">
        <v>0</v>
      </c>
      <c r="EL834" s="15">
        <v>0</v>
      </c>
      <c r="EM834" s="15">
        <v>0</v>
      </c>
      <c r="EN834" s="15">
        <v>0</v>
      </c>
      <c r="EO834" s="15">
        <v>0</v>
      </c>
      <c r="EP834" s="15">
        <v>0</v>
      </c>
      <c r="EQ834" s="15" t="s">
        <v>137</v>
      </c>
      <c r="ER834" s="15" t="s">
        <v>137</v>
      </c>
      <c r="ES834" s="15" t="s">
        <v>137</v>
      </c>
      <c r="ET834" s="15" t="s">
        <v>137</v>
      </c>
      <c r="EU834" s="15" t="s">
        <v>137</v>
      </c>
      <c r="EV834" s="15" t="s">
        <v>137</v>
      </c>
      <c r="EW834" s="15" t="s">
        <v>137</v>
      </c>
      <c r="EX834" s="15" t="s">
        <v>137</v>
      </c>
      <c r="EY834" s="15" t="s">
        <v>137</v>
      </c>
      <c r="EZ834" s="15" t="s">
        <v>137</v>
      </c>
      <c r="FA834" s="15" t="s">
        <v>137</v>
      </c>
      <c r="FB834" s="15">
        <f t="shared" si="1622"/>
        <v>0</v>
      </c>
      <c r="FC834" s="15">
        <f t="shared" si="1622"/>
        <v>0</v>
      </c>
      <c r="FD834" s="15">
        <f t="shared" si="1622"/>
        <v>0</v>
      </c>
      <c r="FE834" s="15">
        <f t="shared" si="1622"/>
        <v>0</v>
      </c>
      <c r="FF834" s="15">
        <f t="shared" si="1622"/>
        <v>0</v>
      </c>
      <c r="FG834" s="15">
        <f t="shared" si="1622"/>
        <v>0</v>
      </c>
      <c r="FH834" s="15">
        <f t="shared" si="1622"/>
        <v>0</v>
      </c>
      <c r="FI834" s="15">
        <f t="shared" si="1622"/>
        <v>0</v>
      </c>
      <c r="FJ834" s="15">
        <f t="shared" si="1622"/>
        <v>0</v>
      </c>
      <c r="FK834" s="15">
        <f t="shared" si="1622"/>
        <v>0</v>
      </c>
      <c r="FL834" s="15">
        <f t="shared" si="1622"/>
        <v>0</v>
      </c>
      <c r="FM834" s="15">
        <f t="shared" si="1623"/>
        <v>0</v>
      </c>
      <c r="FN834" s="15">
        <f t="shared" si="1623"/>
        <v>0</v>
      </c>
      <c r="FO834" s="15">
        <f t="shared" si="1623"/>
        <v>0.15279999999999999</v>
      </c>
      <c r="FP834" s="15">
        <f t="shared" si="1623"/>
        <v>0</v>
      </c>
      <c r="FQ834" s="15">
        <f t="shared" si="1623"/>
        <v>0</v>
      </c>
      <c r="FR834" s="15">
        <f t="shared" si="1623"/>
        <v>0</v>
      </c>
      <c r="FS834" s="15">
        <f t="shared" si="1623"/>
        <v>0</v>
      </c>
      <c r="FT834" s="15">
        <f t="shared" si="1623"/>
        <v>0</v>
      </c>
      <c r="FU834" s="15">
        <f t="shared" si="1623"/>
        <v>0</v>
      </c>
      <c r="FV834" s="15">
        <f t="shared" si="1623"/>
        <v>0</v>
      </c>
      <c r="FW834" s="15">
        <f t="shared" si="1623"/>
        <v>0</v>
      </c>
      <c r="FX834" s="49" t="s">
        <v>2708</v>
      </c>
    </row>
    <row r="835" spans="1:180" s="42" customFormat="1" ht="63" x14ac:dyDescent="0.25">
      <c r="A835" s="38" t="s">
        <v>686</v>
      </c>
      <c r="B835" s="22" t="s">
        <v>2447</v>
      </c>
      <c r="C835" s="45" t="s">
        <v>2448</v>
      </c>
      <c r="D835" s="15">
        <v>0</v>
      </c>
      <c r="E835" s="15">
        <v>0</v>
      </c>
      <c r="F835" s="15">
        <v>0</v>
      </c>
      <c r="G835" s="15">
        <v>0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15">
        <f t="shared" si="1624"/>
        <v>0</v>
      </c>
      <c r="P835" s="15">
        <f t="shared" si="1624"/>
        <v>0</v>
      </c>
      <c r="Q835" s="15">
        <f t="shared" si="1624"/>
        <v>0.224</v>
      </c>
      <c r="R835" s="15">
        <f t="shared" si="1624"/>
        <v>0</v>
      </c>
      <c r="S835" s="15">
        <f t="shared" si="1624"/>
        <v>0</v>
      </c>
      <c r="T835" s="15">
        <f t="shared" si="1624"/>
        <v>0</v>
      </c>
      <c r="U835" s="15">
        <f t="shared" si="1624"/>
        <v>0</v>
      </c>
      <c r="V835" s="15">
        <f t="shared" si="1624"/>
        <v>0</v>
      </c>
      <c r="W835" s="15">
        <f t="shared" si="1624"/>
        <v>0</v>
      </c>
      <c r="X835" s="15">
        <f t="shared" si="1624"/>
        <v>0</v>
      </c>
      <c r="Y835" s="15">
        <f t="shared" si="1624"/>
        <v>0</v>
      </c>
      <c r="Z835" s="15">
        <v>0</v>
      </c>
      <c r="AA835" s="15">
        <v>0</v>
      </c>
      <c r="AB835" s="15">
        <v>0</v>
      </c>
      <c r="AC835" s="15">
        <v>0</v>
      </c>
      <c r="AD835" s="15">
        <v>0</v>
      </c>
      <c r="AE835" s="15">
        <v>0</v>
      </c>
      <c r="AF835" s="15">
        <v>0</v>
      </c>
      <c r="AG835" s="15">
        <v>0</v>
      </c>
      <c r="AH835" s="15">
        <v>0</v>
      </c>
      <c r="AI835" s="15">
        <v>0</v>
      </c>
      <c r="AJ835" s="15">
        <v>0</v>
      </c>
      <c r="AK835" s="15">
        <v>0</v>
      </c>
      <c r="AL835" s="15">
        <v>0</v>
      </c>
      <c r="AM835" s="15">
        <v>0</v>
      </c>
      <c r="AN835" s="15">
        <v>0</v>
      </c>
      <c r="AO835" s="15">
        <v>0</v>
      </c>
      <c r="AP835" s="15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15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v>0</v>
      </c>
      <c r="BE835" s="15">
        <v>0</v>
      </c>
      <c r="BF835" s="15">
        <v>0</v>
      </c>
      <c r="BG835" s="15">
        <v>0</v>
      </c>
      <c r="BH835" s="15">
        <v>0</v>
      </c>
      <c r="BI835" s="15">
        <f>0.112*2</f>
        <v>0.224</v>
      </c>
      <c r="BJ835" s="15">
        <v>0</v>
      </c>
      <c r="BK835" s="15">
        <v>0</v>
      </c>
      <c r="BL835" s="15">
        <v>0</v>
      </c>
      <c r="BM835" s="15">
        <v>0</v>
      </c>
      <c r="BN835" s="15">
        <v>0</v>
      </c>
      <c r="BO835" s="15">
        <v>0</v>
      </c>
      <c r="BP835" s="15">
        <v>0</v>
      </c>
      <c r="BQ835" s="15">
        <v>0</v>
      </c>
      <c r="BR835" s="15">
        <v>0</v>
      </c>
      <c r="BS835" s="15">
        <v>0</v>
      </c>
      <c r="BT835" s="15">
        <v>0</v>
      </c>
      <c r="BU835" s="15">
        <v>0</v>
      </c>
      <c r="BV835" s="15">
        <v>0</v>
      </c>
      <c r="BW835" s="15">
        <v>0</v>
      </c>
      <c r="BX835" s="15">
        <v>0</v>
      </c>
      <c r="BY835" s="15">
        <v>0</v>
      </c>
      <c r="BZ835" s="15">
        <v>0</v>
      </c>
      <c r="CA835" s="15">
        <v>0</v>
      </c>
      <c r="CB835" s="15">
        <v>0</v>
      </c>
      <c r="CC835" s="15">
        <v>0</v>
      </c>
      <c r="CD835" s="15">
        <v>0</v>
      </c>
      <c r="CE835" s="15">
        <v>0</v>
      </c>
      <c r="CF835" s="15">
        <v>0</v>
      </c>
      <c r="CG835" s="15">
        <v>0</v>
      </c>
      <c r="CH835" s="15">
        <v>0</v>
      </c>
      <c r="CI835" s="15">
        <v>0</v>
      </c>
      <c r="CJ835" s="15">
        <v>0</v>
      </c>
      <c r="CK835" s="15">
        <v>0</v>
      </c>
      <c r="CL835" s="15">
        <v>0</v>
      </c>
      <c r="CM835" s="15">
        <v>0</v>
      </c>
      <c r="CN835" s="15">
        <v>0</v>
      </c>
      <c r="CO835" s="15">
        <v>0</v>
      </c>
      <c r="CP835" s="15">
        <v>0</v>
      </c>
      <c r="CQ835" s="15">
        <v>0</v>
      </c>
      <c r="CR835" s="15">
        <v>0</v>
      </c>
      <c r="CS835" s="15">
        <v>0</v>
      </c>
      <c r="CT835" s="15">
        <v>0</v>
      </c>
      <c r="CU835" s="15">
        <v>0</v>
      </c>
      <c r="CV835" s="15">
        <v>0</v>
      </c>
      <c r="CW835" s="15">
        <v>0</v>
      </c>
      <c r="CX835" s="15">
        <v>0</v>
      </c>
      <c r="CY835" s="15">
        <v>0</v>
      </c>
      <c r="CZ835" s="15">
        <v>0</v>
      </c>
      <c r="DA835" s="15">
        <v>0</v>
      </c>
      <c r="DB835" s="15">
        <v>0</v>
      </c>
      <c r="DC835" s="15">
        <v>0</v>
      </c>
      <c r="DD835" s="15">
        <v>0</v>
      </c>
      <c r="DE835" s="15">
        <v>0</v>
      </c>
      <c r="DF835" s="15">
        <v>0</v>
      </c>
      <c r="DG835" s="15">
        <v>0</v>
      </c>
      <c r="DH835" s="15">
        <v>0</v>
      </c>
      <c r="DI835" s="15">
        <v>0</v>
      </c>
      <c r="DJ835" s="15">
        <v>0</v>
      </c>
      <c r="DK835" s="15">
        <v>0</v>
      </c>
      <c r="DL835" s="15">
        <v>0</v>
      </c>
      <c r="DM835" s="15">
        <v>0</v>
      </c>
      <c r="DN835" s="15">
        <v>0</v>
      </c>
      <c r="DO835" s="15">
        <v>0</v>
      </c>
      <c r="DP835" s="15">
        <v>0</v>
      </c>
      <c r="DQ835" s="15">
        <v>0</v>
      </c>
      <c r="DR835" s="15">
        <v>0</v>
      </c>
      <c r="DS835" s="15">
        <v>0</v>
      </c>
      <c r="DT835" s="15">
        <v>0</v>
      </c>
      <c r="DU835" s="15">
        <v>0</v>
      </c>
      <c r="DV835" s="15">
        <v>0</v>
      </c>
      <c r="DW835" s="15">
        <v>0</v>
      </c>
      <c r="DX835" s="15">
        <v>0</v>
      </c>
      <c r="DY835" s="15">
        <v>0</v>
      </c>
      <c r="DZ835" s="15">
        <v>0</v>
      </c>
      <c r="EA835" s="15">
        <v>0</v>
      </c>
      <c r="EB835" s="15">
        <v>0</v>
      </c>
      <c r="EC835" s="15">
        <v>0</v>
      </c>
      <c r="ED835" s="15">
        <v>0</v>
      </c>
      <c r="EE835" s="15">
        <v>0</v>
      </c>
      <c r="EF835" s="15">
        <v>0</v>
      </c>
      <c r="EG835" s="15">
        <v>0</v>
      </c>
      <c r="EH835" s="15">
        <v>0</v>
      </c>
      <c r="EI835" s="15">
        <v>0</v>
      </c>
      <c r="EJ835" s="15">
        <v>0</v>
      </c>
      <c r="EK835" s="15">
        <v>0</v>
      </c>
      <c r="EL835" s="15">
        <v>0</v>
      </c>
      <c r="EM835" s="15">
        <v>0</v>
      </c>
      <c r="EN835" s="15">
        <v>0</v>
      </c>
      <c r="EO835" s="15">
        <v>0</v>
      </c>
      <c r="EP835" s="15">
        <v>0</v>
      </c>
      <c r="EQ835" s="15" t="s">
        <v>137</v>
      </c>
      <c r="ER835" s="15" t="s">
        <v>137</v>
      </c>
      <c r="ES835" s="15" t="s">
        <v>137</v>
      </c>
      <c r="ET835" s="15" t="s">
        <v>137</v>
      </c>
      <c r="EU835" s="15" t="s">
        <v>137</v>
      </c>
      <c r="EV835" s="15" t="s">
        <v>137</v>
      </c>
      <c r="EW835" s="15" t="s">
        <v>137</v>
      </c>
      <c r="EX835" s="15" t="s">
        <v>137</v>
      </c>
      <c r="EY835" s="15" t="s">
        <v>137</v>
      </c>
      <c r="EZ835" s="15" t="s">
        <v>137</v>
      </c>
      <c r="FA835" s="15" t="s">
        <v>137</v>
      </c>
      <c r="FB835" s="15">
        <f t="shared" si="1622"/>
        <v>0</v>
      </c>
      <c r="FC835" s="15">
        <f t="shared" si="1622"/>
        <v>0</v>
      </c>
      <c r="FD835" s="15">
        <f t="shared" si="1622"/>
        <v>0</v>
      </c>
      <c r="FE835" s="15">
        <f t="shared" si="1622"/>
        <v>0</v>
      </c>
      <c r="FF835" s="15">
        <f t="shared" si="1622"/>
        <v>0</v>
      </c>
      <c r="FG835" s="15">
        <f t="shared" si="1622"/>
        <v>0</v>
      </c>
      <c r="FH835" s="15">
        <f t="shared" si="1622"/>
        <v>0</v>
      </c>
      <c r="FI835" s="15">
        <f t="shared" si="1622"/>
        <v>0</v>
      </c>
      <c r="FJ835" s="15">
        <f t="shared" si="1622"/>
        <v>0</v>
      </c>
      <c r="FK835" s="15">
        <f t="shared" si="1622"/>
        <v>0</v>
      </c>
      <c r="FL835" s="15">
        <f t="shared" si="1622"/>
        <v>0</v>
      </c>
      <c r="FM835" s="15">
        <f t="shared" si="1623"/>
        <v>0</v>
      </c>
      <c r="FN835" s="15">
        <f t="shared" si="1623"/>
        <v>0</v>
      </c>
      <c r="FO835" s="15">
        <f t="shared" si="1623"/>
        <v>0.224</v>
      </c>
      <c r="FP835" s="15">
        <f t="shared" si="1623"/>
        <v>0</v>
      </c>
      <c r="FQ835" s="15">
        <f t="shared" si="1623"/>
        <v>0</v>
      </c>
      <c r="FR835" s="15">
        <f t="shared" si="1623"/>
        <v>0</v>
      </c>
      <c r="FS835" s="15">
        <f t="shared" si="1623"/>
        <v>0</v>
      </c>
      <c r="FT835" s="15">
        <f t="shared" si="1623"/>
        <v>0</v>
      </c>
      <c r="FU835" s="15">
        <f t="shared" si="1623"/>
        <v>0</v>
      </c>
      <c r="FV835" s="15">
        <f t="shared" si="1623"/>
        <v>0</v>
      </c>
      <c r="FW835" s="15">
        <f t="shared" si="1623"/>
        <v>0</v>
      </c>
      <c r="FX835" s="49" t="s">
        <v>2709</v>
      </c>
    </row>
    <row r="836" spans="1:180" s="42" customFormat="1" ht="63" x14ac:dyDescent="0.25">
      <c r="A836" s="38" t="s">
        <v>686</v>
      </c>
      <c r="B836" s="22" t="s">
        <v>2449</v>
      </c>
      <c r="C836" s="45" t="s">
        <v>2450</v>
      </c>
      <c r="D836" s="15">
        <v>0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f t="shared" si="1624"/>
        <v>0</v>
      </c>
      <c r="P836" s="15">
        <f t="shared" si="1624"/>
        <v>0</v>
      </c>
      <c r="Q836" s="15">
        <f t="shared" si="1624"/>
        <v>0.218</v>
      </c>
      <c r="R836" s="15">
        <f t="shared" si="1624"/>
        <v>0</v>
      </c>
      <c r="S836" s="15">
        <f t="shared" si="1624"/>
        <v>0</v>
      </c>
      <c r="T836" s="15">
        <f t="shared" si="1624"/>
        <v>0</v>
      </c>
      <c r="U836" s="15">
        <f t="shared" si="1624"/>
        <v>0</v>
      </c>
      <c r="V836" s="15">
        <f t="shared" si="1624"/>
        <v>0</v>
      </c>
      <c r="W836" s="15">
        <f t="shared" si="1624"/>
        <v>0</v>
      </c>
      <c r="X836" s="15">
        <f t="shared" si="1624"/>
        <v>0</v>
      </c>
      <c r="Y836" s="15">
        <f t="shared" si="1624"/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0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  <c r="AJ836" s="15">
        <v>0</v>
      </c>
      <c r="AK836" s="15">
        <v>0</v>
      </c>
      <c r="AL836" s="15">
        <v>0</v>
      </c>
      <c r="AM836" s="15">
        <v>0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v>0</v>
      </c>
      <c r="BE836" s="15">
        <v>0</v>
      </c>
      <c r="BF836" s="15">
        <v>0</v>
      </c>
      <c r="BG836" s="15">
        <v>0</v>
      </c>
      <c r="BH836" s="15">
        <v>0</v>
      </c>
      <c r="BI836" s="15">
        <f>0.109*2</f>
        <v>0.218</v>
      </c>
      <c r="BJ836" s="15">
        <v>0</v>
      </c>
      <c r="BK836" s="15">
        <v>0</v>
      </c>
      <c r="BL836" s="15">
        <v>0</v>
      </c>
      <c r="BM836" s="15">
        <v>0</v>
      </c>
      <c r="BN836" s="15">
        <v>0</v>
      </c>
      <c r="BO836" s="15">
        <v>0</v>
      </c>
      <c r="BP836" s="15">
        <v>0</v>
      </c>
      <c r="BQ836" s="15">
        <v>0</v>
      </c>
      <c r="BR836" s="15">
        <v>0</v>
      </c>
      <c r="BS836" s="15">
        <v>0</v>
      </c>
      <c r="BT836" s="15">
        <v>0</v>
      </c>
      <c r="BU836" s="15">
        <v>0</v>
      </c>
      <c r="BV836" s="15">
        <v>0</v>
      </c>
      <c r="BW836" s="15">
        <v>0</v>
      </c>
      <c r="BX836" s="15">
        <v>0</v>
      </c>
      <c r="BY836" s="15">
        <v>0</v>
      </c>
      <c r="BZ836" s="15">
        <v>0</v>
      </c>
      <c r="CA836" s="15">
        <v>0</v>
      </c>
      <c r="CB836" s="15">
        <v>0</v>
      </c>
      <c r="CC836" s="15">
        <v>0</v>
      </c>
      <c r="CD836" s="15">
        <v>0</v>
      </c>
      <c r="CE836" s="15">
        <v>0</v>
      </c>
      <c r="CF836" s="15">
        <v>0</v>
      </c>
      <c r="CG836" s="15">
        <v>0</v>
      </c>
      <c r="CH836" s="15">
        <v>0</v>
      </c>
      <c r="CI836" s="15">
        <v>0</v>
      </c>
      <c r="CJ836" s="15">
        <v>0</v>
      </c>
      <c r="CK836" s="15">
        <v>0</v>
      </c>
      <c r="CL836" s="15">
        <v>0</v>
      </c>
      <c r="CM836" s="15">
        <v>0</v>
      </c>
      <c r="CN836" s="15">
        <v>0</v>
      </c>
      <c r="CO836" s="15">
        <v>0</v>
      </c>
      <c r="CP836" s="15">
        <v>0</v>
      </c>
      <c r="CQ836" s="15">
        <v>0</v>
      </c>
      <c r="CR836" s="15">
        <v>0</v>
      </c>
      <c r="CS836" s="15">
        <v>0</v>
      </c>
      <c r="CT836" s="15">
        <v>0</v>
      </c>
      <c r="CU836" s="15">
        <v>0</v>
      </c>
      <c r="CV836" s="15">
        <v>0</v>
      </c>
      <c r="CW836" s="15">
        <v>0</v>
      </c>
      <c r="CX836" s="15">
        <v>0</v>
      </c>
      <c r="CY836" s="15">
        <v>0</v>
      </c>
      <c r="CZ836" s="15">
        <v>0</v>
      </c>
      <c r="DA836" s="15">
        <v>0</v>
      </c>
      <c r="DB836" s="15">
        <v>0</v>
      </c>
      <c r="DC836" s="15">
        <v>0</v>
      </c>
      <c r="DD836" s="15">
        <v>0</v>
      </c>
      <c r="DE836" s="15">
        <v>0</v>
      </c>
      <c r="DF836" s="15">
        <v>0</v>
      </c>
      <c r="DG836" s="15">
        <v>0</v>
      </c>
      <c r="DH836" s="15">
        <v>0</v>
      </c>
      <c r="DI836" s="15">
        <v>0</v>
      </c>
      <c r="DJ836" s="15">
        <v>0</v>
      </c>
      <c r="DK836" s="15">
        <v>0</v>
      </c>
      <c r="DL836" s="15">
        <v>0</v>
      </c>
      <c r="DM836" s="15">
        <v>0</v>
      </c>
      <c r="DN836" s="15">
        <v>0</v>
      </c>
      <c r="DO836" s="15">
        <v>0</v>
      </c>
      <c r="DP836" s="15">
        <v>0</v>
      </c>
      <c r="DQ836" s="15">
        <v>0</v>
      </c>
      <c r="DR836" s="15">
        <v>0</v>
      </c>
      <c r="DS836" s="15">
        <v>0</v>
      </c>
      <c r="DT836" s="15">
        <v>0</v>
      </c>
      <c r="DU836" s="15">
        <v>0</v>
      </c>
      <c r="DV836" s="15">
        <v>0</v>
      </c>
      <c r="DW836" s="15">
        <v>0</v>
      </c>
      <c r="DX836" s="15">
        <v>0</v>
      </c>
      <c r="DY836" s="15">
        <v>0</v>
      </c>
      <c r="DZ836" s="15">
        <v>0</v>
      </c>
      <c r="EA836" s="15">
        <v>0</v>
      </c>
      <c r="EB836" s="15">
        <v>0</v>
      </c>
      <c r="EC836" s="15">
        <v>0</v>
      </c>
      <c r="ED836" s="15">
        <v>0</v>
      </c>
      <c r="EE836" s="15">
        <v>0</v>
      </c>
      <c r="EF836" s="15">
        <v>0</v>
      </c>
      <c r="EG836" s="15">
        <v>0</v>
      </c>
      <c r="EH836" s="15">
        <v>0</v>
      </c>
      <c r="EI836" s="15">
        <v>0</v>
      </c>
      <c r="EJ836" s="15">
        <v>0</v>
      </c>
      <c r="EK836" s="15">
        <v>0</v>
      </c>
      <c r="EL836" s="15">
        <v>0</v>
      </c>
      <c r="EM836" s="15">
        <v>0</v>
      </c>
      <c r="EN836" s="15">
        <v>0</v>
      </c>
      <c r="EO836" s="15">
        <v>0</v>
      </c>
      <c r="EP836" s="15">
        <v>0</v>
      </c>
      <c r="EQ836" s="15" t="s">
        <v>137</v>
      </c>
      <c r="ER836" s="15" t="s">
        <v>137</v>
      </c>
      <c r="ES836" s="15" t="s">
        <v>137</v>
      </c>
      <c r="ET836" s="15" t="s">
        <v>137</v>
      </c>
      <c r="EU836" s="15" t="s">
        <v>137</v>
      </c>
      <c r="EV836" s="15" t="s">
        <v>137</v>
      </c>
      <c r="EW836" s="15" t="s">
        <v>137</v>
      </c>
      <c r="EX836" s="15" t="s">
        <v>137</v>
      </c>
      <c r="EY836" s="15" t="s">
        <v>137</v>
      </c>
      <c r="EZ836" s="15" t="s">
        <v>137</v>
      </c>
      <c r="FA836" s="15" t="s">
        <v>137</v>
      </c>
      <c r="FB836" s="15">
        <f t="shared" si="1622"/>
        <v>0</v>
      </c>
      <c r="FC836" s="15">
        <f t="shared" si="1622"/>
        <v>0</v>
      </c>
      <c r="FD836" s="15">
        <f t="shared" si="1622"/>
        <v>0</v>
      </c>
      <c r="FE836" s="15">
        <f t="shared" si="1622"/>
        <v>0</v>
      </c>
      <c r="FF836" s="15">
        <f t="shared" si="1622"/>
        <v>0</v>
      </c>
      <c r="FG836" s="15">
        <f t="shared" si="1622"/>
        <v>0</v>
      </c>
      <c r="FH836" s="15">
        <f t="shared" si="1622"/>
        <v>0</v>
      </c>
      <c r="FI836" s="15">
        <f t="shared" si="1622"/>
        <v>0</v>
      </c>
      <c r="FJ836" s="15">
        <f t="shared" si="1622"/>
        <v>0</v>
      </c>
      <c r="FK836" s="15">
        <f t="shared" si="1622"/>
        <v>0</v>
      </c>
      <c r="FL836" s="15">
        <f t="shared" si="1622"/>
        <v>0</v>
      </c>
      <c r="FM836" s="15">
        <f t="shared" si="1623"/>
        <v>0</v>
      </c>
      <c r="FN836" s="15">
        <f t="shared" si="1623"/>
        <v>0</v>
      </c>
      <c r="FO836" s="15">
        <f t="shared" si="1623"/>
        <v>0.218</v>
      </c>
      <c r="FP836" s="15">
        <f t="shared" si="1623"/>
        <v>0</v>
      </c>
      <c r="FQ836" s="15">
        <f t="shared" si="1623"/>
        <v>0</v>
      </c>
      <c r="FR836" s="15">
        <f t="shared" si="1623"/>
        <v>0</v>
      </c>
      <c r="FS836" s="15">
        <f t="shared" si="1623"/>
        <v>0</v>
      </c>
      <c r="FT836" s="15">
        <f t="shared" si="1623"/>
        <v>0</v>
      </c>
      <c r="FU836" s="15">
        <f t="shared" si="1623"/>
        <v>0</v>
      </c>
      <c r="FV836" s="15">
        <f t="shared" si="1623"/>
        <v>0</v>
      </c>
      <c r="FW836" s="15">
        <f t="shared" si="1623"/>
        <v>0</v>
      </c>
      <c r="FX836" s="49" t="s">
        <v>2710</v>
      </c>
    </row>
    <row r="837" spans="1:180" s="42" customFormat="1" ht="63" x14ac:dyDescent="0.25">
      <c r="A837" s="38" t="s">
        <v>686</v>
      </c>
      <c r="B837" s="22" t="s">
        <v>2451</v>
      </c>
      <c r="C837" s="45" t="s">
        <v>2452</v>
      </c>
      <c r="D837" s="15">
        <v>0</v>
      </c>
      <c r="E837" s="15">
        <v>0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f t="shared" si="1624"/>
        <v>0</v>
      </c>
      <c r="P837" s="15">
        <f t="shared" si="1624"/>
        <v>0</v>
      </c>
      <c r="Q837" s="15">
        <f t="shared" si="1624"/>
        <v>0.23</v>
      </c>
      <c r="R837" s="15">
        <f t="shared" si="1624"/>
        <v>0</v>
      </c>
      <c r="S837" s="15">
        <f t="shared" si="1624"/>
        <v>0</v>
      </c>
      <c r="T837" s="15">
        <f t="shared" si="1624"/>
        <v>0</v>
      </c>
      <c r="U837" s="15">
        <f t="shared" si="1624"/>
        <v>0</v>
      </c>
      <c r="V837" s="15">
        <f t="shared" si="1624"/>
        <v>0</v>
      </c>
      <c r="W837" s="15">
        <f t="shared" si="1624"/>
        <v>0</v>
      </c>
      <c r="X837" s="15">
        <f t="shared" si="1624"/>
        <v>0</v>
      </c>
      <c r="Y837" s="15">
        <f t="shared" si="1624"/>
        <v>0</v>
      </c>
      <c r="Z837" s="15">
        <v>0</v>
      </c>
      <c r="AA837" s="15">
        <v>0</v>
      </c>
      <c r="AB837" s="15">
        <v>0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0</v>
      </c>
      <c r="AL837" s="15">
        <v>0</v>
      </c>
      <c r="AM837" s="15">
        <v>0</v>
      </c>
      <c r="AN837" s="15">
        <v>0</v>
      </c>
      <c r="AO837" s="15">
        <v>0</v>
      </c>
      <c r="AP837" s="15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15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v>0</v>
      </c>
      <c r="BE837" s="15">
        <v>0</v>
      </c>
      <c r="BF837" s="15">
        <v>0</v>
      </c>
      <c r="BG837" s="15">
        <v>0</v>
      </c>
      <c r="BH837" s="15">
        <v>0</v>
      </c>
      <c r="BI837" s="15">
        <f>0.115*2</f>
        <v>0.23</v>
      </c>
      <c r="BJ837" s="15">
        <v>0</v>
      </c>
      <c r="BK837" s="15">
        <v>0</v>
      </c>
      <c r="BL837" s="15">
        <v>0</v>
      </c>
      <c r="BM837" s="15">
        <v>0</v>
      </c>
      <c r="BN837" s="15">
        <v>0</v>
      </c>
      <c r="BO837" s="15">
        <v>0</v>
      </c>
      <c r="BP837" s="15">
        <v>0</v>
      </c>
      <c r="BQ837" s="15">
        <v>0</v>
      </c>
      <c r="BR837" s="15">
        <v>0</v>
      </c>
      <c r="BS837" s="15">
        <v>0</v>
      </c>
      <c r="BT837" s="15">
        <v>0</v>
      </c>
      <c r="BU837" s="15">
        <v>0</v>
      </c>
      <c r="BV837" s="15">
        <v>0</v>
      </c>
      <c r="BW837" s="15">
        <v>0</v>
      </c>
      <c r="BX837" s="15">
        <v>0</v>
      </c>
      <c r="BY837" s="15">
        <v>0</v>
      </c>
      <c r="BZ837" s="15">
        <v>0</v>
      </c>
      <c r="CA837" s="15">
        <v>0</v>
      </c>
      <c r="CB837" s="15">
        <v>0</v>
      </c>
      <c r="CC837" s="15">
        <v>0</v>
      </c>
      <c r="CD837" s="15">
        <v>0</v>
      </c>
      <c r="CE837" s="15">
        <v>0</v>
      </c>
      <c r="CF837" s="15">
        <v>0</v>
      </c>
      <c r="CG837" s="15">
        <v>0</v>
      </c>
      <c r="CH837" s="15">
        <v>0</v>
      </c>
      <c r="CI837" s="15">
        <v>0</v>
      </c>
      <c r="CJ837" s="15">
        <v>0</v>
      </c>
      <c r="CK837" s="15">
        <v>0</v>
      </c>
      <c r="CL837" s="15">
        <v>0</v>
      </c>
      <c r="CM837" s="15">
        <v>0</v>
      </c>
      <c r="CN837" s="15">
        <v>0</v>
      </c>
      <c r="CO837" s="15">
        <v>0</v>
      </c>
      <c r="CP837" s="15">
        <v>0</v>
      </c>
      <c r="CQ837" s="15">
        <v>0</v>
      </c>
      <c r="CR837" s="15">
        <v>0</v>
      </c>
      <c r="CS837" s="15">
        <v>0</v>
      </c>
      <c r="CT837" s="15">
        <v>0</v>
      </c>
      <c r="CU837" s="15">
        <v>0</v>
      </c>
      <c r="CV837" s="15">
        <v>0</v>
      </c>
      <c r="CW837" s="15">
        <v>0</v>
      </c>
      <c r="CX837" s="15">
        <v>0</v>
      </c>
      <c r="CY837" s="15">
        <v>0</v>
      </c>
      <c r="CZ837" s="15">
        <v>0</v>
      </c>
      <c r="DA837" s="15">
        <v>0</v>
      </c>
      <c r="DB837" s="15">
        <v>0</v>
      </c>
      <c r="DC837" s="15">
        <v>0</v>
      </c>
      <c r="DD837" s="15">
        <v>0</v>
      </c>
      <c r="DE837" s="15">
        <v>0</v>
      </c>
      <c r="DF837" s="15">
        <v>0</v>
      </c>
      <c r="DG837" s="15">
        <v>0</v>
      </c>
      <c r="DH837" s="15">
        <v>0</v>
      </c>
      <c r="DI837" s="15">
        <v>0</v>
      </c>
      <c r="DJ837" s="15">
        <v>0</v>
      </c>
      <c r="DK837" s="15">
        <v>0</v>
      </c>
      <c r="DL837" s="15">
        <v>0</v>
      </c>
      <c r="DM837" s="15">
        <v>0</v>
      </c>
      <c r="DN837" s="15">
        <v>0</v>
      </c>
      <c r="DO837" s="15">
        <v>0</v>
      </c>
      <c r="DP837" s="15">
        <v>0</v>
      </c>
      <c r="DQ837" s="15">
        <v>0</v>
      </c>
      <c r="DR837" s="15">
        <v>0</v>
      </c>
      <c r="DS837" s="15">
        <v>0</v>
      </c>
      <c r="DT837" s="15">
        <v>0</v>
      </c>
      <c r="DU837" s="15">
        <v>0</v>
      </c>
      <c r="DV837" s="15">
        <v>0</v>
      </c>
      <c r="DW837" s="15">
        <v>0</v>
      </c>
      <c r="DX837" s="15">
        <v>0</v>
      </c>
      <c r="DY837" s="15">
        <v>0</v>
      </c>
      <c r="DZ837" s="15">
        <v>0</v>
      </c>
      <c r="EA837" s="15">
        <v>0</v>
      </c>
      <c r="EB837" s="15">
        <v>0</v>
      </c>
      <c r="EC837" s="15">
        <v>0</v>
      </c>
      <c r="ED837" s="15">
        <v>0</v>
      </c>
      <c r="EE837" s="15">
        <v>0</v>
      </c>
      <c r="EF837" s="15">
        <v>0</v>
      </c>
      <c r="EG837" s="15">
        <v>0</v>
      </c>
      <c r="EH837" s="15">
        <v>0</v>
      </c>
      <c r="EI837" s="15">
        <v>0</v>
      </c>
      <c r="EJ837" s="15">
        <v>0</v>
      </c>
      <c r="EK837" s="15">
        <v>0</v>
      </c>
      <c r="EL837" s="15">
        <v>0</v>
      </c>
      <c r="EM837" s="15">
        <v>0</v>
      </c>
      <c r="EN837" s="15">
        <v>0</v>
      </c>
      <c r="EO837" s="15">
        <v>0</v>
      </c>
      <c r="EP837" s="15">
        <v>0</v>
      </c>
      <c r="EQ837" s="15" t="s">
        <v>137</v>
      </c>
      <c r="ER837" s="15" t="s">
        <v>137</v>
      </c>
      <c r="ES837" s="15" t="s">
        <v>137</v>
      </c>
      <c r="ET837" s="15" t="s">
        <v>137</v>
      </c>
      <c r="EU837" s="15" t="s">
        <v>137</v>
      </c>
      <c r="EV837" s="15" t="s">
        <v>137</v>
      </c>
      <c r="EW837" s="15" t="s">
        <v>137</v>
      </c>
      <c r="EX837" s="15" t="s">
        <v>137</v>
      </c>
      <c r="EY837" s="15" t="s">
        <v>137</v>
      </c>
      <c r="EZ837" s="15" t="s">
        <v>137</v>
      </c>
      <c r="FA837" s="15" t="s">
        <v>137</v>
      </c>
      <c r="FB837" s="15">
        <f t="shared" si="1622"/>
        <v>0</v>
      </c>
      <c r="FC837" s="15">
        <f t="shared" si="1622"/>
        <v>0</v>
      </c>
      <c r="FD837" s="15">
        <f t="shared" si="1622"/>
        <v>0</v>
      </c>
      <c r="FE837" s="15">
        <f t="shared" si="1622"/>
        <v>0</v>
      </c>
      <c r="FF837" s="15">
        <f t="shared" si="1622"/>
        <v>0</v>
      </c>
      <c r="FG837" s="15">
        <f t="shared" si="1622"/>
        <v>0</v>
      </c>
      <c r="FH837" s="15">
        <f t="shared" si="1622"/>
        <v>0</v>
      </c>
      <c r="FI837" s="15">
        <f t="shared" si="1622"/>
        <v>0</v>
      </c>
      <c r="FJ837" s="15">
        <f t="shared" si="1622"/>
        <v>0</v>
      </c>
      <c r="FK837" s="15">
        <f t="shared" si="1622"/>
        <v>0</v>
      </c>
      <c r="FL837" s="15">
        <f t="shared" si="1622"/>
        <v>0</v>
      </c>
      <c r="FM837" s="15">
        <f t="shared" si="1623"/>
        <v>0</v>
      </c>
      <c r="FN837" s="15">
        <f t="shared" si="1623"/>
        <v>0</v>
      </c>
      <c r="FO837" s="15">
        <f t="shared" si="1623"/>
        <v>0.23</v>
      </c>
      <c r="FP837" s="15">
        <f t="shared" si="1623"/>
        <v>0</v>
      </c>
      <c r="FQ837" s="15">
        <f t="shared" si="1623"/>
        <v>0</v>
      </c>
      <c r="FR837" s="15">
        <f t="shared" si="1623"/>
        <v>0</v>
      </c>
      <c r="FS837" s="15">
        <f t="shared" si="1623"/>
        <v>0</v>
      </c>
      <c r="FT837" s="15">
        <f t="shared" si="1623"/>
        <v>0</v>
      </c>
      <c r="FU837" s="15">
        <f t="shared" si="1623"/>
        <v>0</v>
      </c>
      <c r="FV837" s="15">
        <f t="shared" si="1623"/>
        <v>0</v>
      </c>
      <c r="FW837" s="15">
        <f t="shared" si="1623"/>
        <v>0</v>
      </c>
      <c r="FX837" s="49" t="s">
        <v>2711</v>
      </c>
    </row>
    <row r="838" spans="1:180" s="42" customFormat="1" ht="31.5" x14ac:dyDescent="0.25">
      <c r="A838" s="38" t="s">
        <v>686</v>
      </c>
      <c r="B838" s="22" t="s">
        <v>656</v>
      </c>
      <c r="C838" s="31" t="s">
        <v>657</v>
      </c>
      <c r="D838" s="15">
        <v>0</v>
      </c>
      <c r="E838" s="15">
        <v>0</v>
      </c>
      <c r="F838" s="15">
        <v>0.27</v>
      </c>
      <c r="G838" s="15">
        <v>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f t="shared" si="1624"/>
        <v>0</v>
      </c>
      <c r="P838" s="15">
        <f t="shared" si="1624"/>
        <v>0</v>
      </c>
      <c r="Q838" s="15">
        <f t="shared" si="1624"/>
        <v>0.27</v>
      </c>
      <c r="R838" s="15">
        <f t="shared" si="1624"/>
        <v>0</v>
      </c>
      <c r="S838" s="15">
        <f t="shared" si="1624"/>
        <v>0</v>
      </c>
      <c r="T838" s="15">
        <f t="shared" si="1624"/>
        <v>0</v>
      </c>
      <c r="U838" s="15">
        <f t="shared" si="1624"/>
        <v>0</v>
      </c>
      <c r="V838" s="15">
        <f t="shared" si="1624"/>
        <v>0</v>
      </c>
      <c r="W838" s="15">
        <f t="shared" si="1624"/>
        <v>0</v>
      </c>
      <c r="X838" s="15">
        <f t="shared" si="1624"/>
        <v>0</v>
      </c>
      <c r="Y838" s="15">
        <f t="shared" si="1624"/>
        <v>0</v>
      </c>
      <c r="Z838" s="15">
        <v>0</v>
      </c>
      <c r="AA838" s="15">
        <v>0</v>
      </c>
      <c r="AB838" s="15">
        <v>0</v>
      </c>
      <c r="AC838" s="15">
        <v>0</v>
      </c>
      <c r="AD838" s="15">
        <v>0</v>
      </c>
      <c r="AE838" s="15">
        <v>0</v>
      </c>
      <c r="AF838" s="15">
        <v>0</v>
      </c>
      <c r="AG838" s="15">
        <v>0</v>
      </c>
      <c r="AH838" s="15">
        <v>0</v>
      </c>
      <c r="AI838" s="15">
        <v>0</v>
      </c>
      <c r="AJ838" s="15">
        <v>0</v>
      </c>
      <c r="AK838" s="15">
        <v>0</v>
      </c>
      <c r="AL838" s="15">
        <v>0</v>
      </c>
      <c r="AM838" s="15">
        <v>0</v>
      </c>
      <c r="AN838" s="15">
        <v>0</v>
      </c>
      <c r="AO838" s="15">
        <v>0</v>
      </c>
      <c r="AP838" s="15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15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v>0</v>
      </c>
      <c r="BE838" s="15">
        <v>0</v>
      </c>
      <c r="BF838" s="15">
        <v>0</v>
      </c>
      <c r="BG838" s="15">
        <v>0</v>
      </c>
      <c r="BH838" s="15">
        <v>0</v>
      </c>
      <c r="BI838" s="15">
        <v>0</v>
      </c>
      <c r="BJ838" s="15">
        <v>0</v>
      </c>
      <c r="BK838" s="15">
        <v>0</v>
      </c>
      <c r="BL838" s="15">
        <v>0</v>
      </c>
      <c r="BM838" s="15">
        <v>0</v>
      </c>
      <c r="BN838" s="15">
        <v>0</v>
      </c>
      <c r="BO838" s="15">
        <v>0</v>
      </c>
      <c r="BP838" s="15">
        <v>0</v>
      </c>
      <c r="BQ838" s="15">
        <v>0</v>
      </c>
      <c r="BR838" s="15">
        <v>0</v>
      </c>
      <c r="BS838" s="15">
        <v>0</v>
      </c>
      <c r="BT838" s="15">
        <v>0.27</v>
      </c>
      <c r="BU838" s="15">
        <v>0</v>
      </c>
      <c r="BV838" s="15">
        <v>0</v>
      </c>
      <c r="BW838" s="15">
        <v>0</v>
      </c>
      <c r="BX838" s="15">
        <v>0</v>
      </c>
      <c r="BY838" s="15">
        <v>0</v>
      </c>
      <c r="BZ838" s="15">
        <v>0</v>
      </c>
      <c r="CA838" s="15">
        <v>0</v>
      </c>
      <c r="CB838" s="15">
        <v>0</v>
      </c>
      <c r="CC838" s="15">
        <v>0</v>
      </c>
      <c r="CD838" s="15">
        <v>0</v>
      </c>
      <c r="CE838" s="15">
        <f>0.135*2</f>
        <v>0.27</v>
      </c>
      <c r="CF838" s="15">
        <v>0</v>
      </c>
      <c r="CG838" s="15">
        <v>0</v>
      </c>
      <c r="CH838" s="15">
        <v>0</v>
      </c>
      <c r="CI838" s="15">
        <v>0</v>
      </c>
      <c r="CJ838" s="15">
        <v>0</v>
      </c>
      <c r="CK838" s="15">
        <v>0</v>
      </c>
      <c r="CL838" s="15">
        <v>0</v>
      </c>
      <c r="CM838" s="15">
        <v>0</v>
      </c>
      <c r="CN838" s="15">
        <v>0</v>
      </c>
      <c r="CO838" s="15">
        <v>0</v>
      </c>
      <c r="CP838" s="15">
        <v>0</v>
      </c>
      <c r="CQ838" s="15">
        <v>0</v>
      </c>
      <c r="CR838" s="15">
        <v>0</v>
      </c>
      <c r="CS838" s="15">
        <v>0</v>
      </c>
      <c r="CT838" s="15">
        <v>0</v>
      </c>
      <c r="CU838" s="15">
        <v>0</v>
      </c>
      <c r="CV838" s="15">
        <v>0</v>
      </c>
      <c r="CW838" s="15">
        <v>0</v>
      </c>
      <c r="CX838" s="15">
        <v>0</v>
      </c>
      <c r="CY838" s="15">
        <v>0</v>
      </c>
      <c r="CZ838" s="15">
        <v>0</v>
      </c>
      <c r="DA838" s="15">
        <v>0</v>
      </c>
      <c r="DB838" s="15">
        <v>0</v>
      </c>
      <c r="DC838" s="15">
        <v>0</v>
      </c>
      <c r="DD838" s="15">
        <v>0</v>
      </c>
      <c r="DE838" s="15">
        <v>0</v>
      </c>
      <c r="DF838" s="15">
        <v>0</v>
      </c>
      <c r="DG838" s="15">
        <v>0</v>
      </c>
      <c r="DH838" s="15">
        <v>0</v>
      </c>
      <c r="DI838" s="15">
        <v>0</v>
      </c>
      <c r="DJ838" s="15">
        <v>0</v>
      </c>
      <c r="DK838" s="15">
        <v>0</v>
      </c>
      <c r="DL838" s="15">
        <v>0</v>
      </c>
      <c r="DM838" s="15">
        <v>0</v>
      </c>
      <c r="DN838" s="15">
        <v>0</v>
      </c>
      <c r="DO838" s="15">
        <v>0</v>
      </c>
      <c r="DP838" s="15">
        <v>0</v>
      </c>
      <c r="DQ838" s="15">
        <v>0</v>
      </c>
      <c r="DR838" s="15">
        <v>0</v>
      </c>
      <c r="DS838" s="15">
        <v>0</v>
      </c>
      <c r="DT838" s="15">
        <v>0</v>
      </c>
      <c r="DU838" s="15">
        <v>0</v>
      </c>
      <c r="DV838" s="15">
        <v>0</v>
      </c>
      <c r="DW838" s="15">
        <v>0</v>
      </c>
      <c r="DX838" s="15">
        <v>0</v>
      </c>
      <c r="DY838" s="15">
        <v>0</v>
      </c>
      <c r="DZ838" s="15">
        <v>0</v>
      </c>
      <c r="EA838" s="15">
        <v>0</v>
      </c>
      <c r="EB838" s="15">
        <v>0</v>
      </c>
      <c r="EC838" s="15">
        <v>0</v>
      </c>
      <c r="ED838" s="15">
        <v>0</v>
      </c>
      <c r="EE838" s="15">
        <v>0</v>
      </c>
      <c r="EF838" s="15">
        <v>0</v>
      </c>
      <c r="EG838" s="15">
        <v>0</v>
      </c>
      <c r="EH838" s="15">
        <v>0</v>
      </c>
      <c r="EI838" s="15">
        <v>0</v>
      </c>
      <c r="EJ838" s="15">
        <v>0</v>
      </c>
      <c r="EK838" s="15">
        <v>0</v>
      </c>
      <c r="EL838" s="15">
        <v>0</v>
      </c>
      <c r="EM838" s="15">
        <v>0</v>
      </c>
      <c r="EN838" s="15">
        <v>0</v>
      </c>
      <c r="EO838" s="15">
        <v>0</v>
      </c>
      <c r="EP838" s="15">
        <v>0</v>
      </c>
      <c r="EQ838" s="15" t="s">
        <v>137</v>
      </c>
      <c r="ER838" s="15" t="s">
        <v>137</v>
      </c>
      <c r="ES838" s="15" t="s">
        <v>137</v>
      </c>
      <c r="ET838" s="15" t="s">
        <v>137</v>
      </c>
      <c r="EU838" s="15" t="s">
        <v>137</v>
      </c>
      <c r="EV838" s="15" t="s">
        <v>137</v>
      </c>
      <c r="EW838" s="15" t="s">
        <v>137</v>
      </c>
      <c r="EX838" s="15" t="s">
        <v>137</v>
      </c>
      <c r="EY838" s="15" t="s">
        <v>137</v>
      </c>
      <c r="EZ838" s="15" t="s">
        <v>137</v>
      </c>
      <c r="FA838" s="15" t="s">
        <v>137</v>
      </c>
      <c r="FB838" s="15">
        <f t="shared" si="1622"/>
        <v>0</v>
      </c>
      <c r="FC838" s="15">
        <f t="shared" si="1622"/>
        <v>0</v>
      </c>
      <c r="FD838" s="15">
        <f t="shared" si="1622"/>
        <v>0.27</v>
      </c>
      <c r="FE838" s="15">
        <f t="shared" si="1622"/>
        <v>0</v>
      </c>
      <c r="FF838" s="15">
        <f t="shared" si="1622"/>
        <v>0</v>
      </c>
      <c r="FG838" s="15">
        <f t="shared" si="1622"/>
        <v>0</v>
      </c>
      <c r="FH838" s="15">
        <f t="shared" si="1622"/>
        <v>0</v>
      </c>
      <c r="FI838" s="15">
        <f t="shared" si="1622"/>
        <v>0</v>
      </c>
      <c r="FJ838" s="15">
        <f t="shared" si="1622"/>
        <v>0</v>
      </c>
      <c r="FK838" s="15">
        <f t="shared" si="1622"/>
        <v>0</v>
      </c>
      <c r="FL838" s="15">
        <f t="shared" si="1622"/>
        <v>0</v>
      </c>
      <c r="FM838" s="15">
        <f t="shared" si="1623"/>
        <v>0</v>
      </c>
      <c r="FN838" s="15">
        <f t="shared" si="1623"/>
        <v>0</v>
      </c>
      <c r="FO838" s="15">
        <f t="shared" si="1623"/>
        <v>0.27</v>
      </c>
      <c r="FP838" s="15">
        <f t="shared" si="1623"/>
        <v>0</v>
      </c>
      <c r="FQ838" s="15">
        <f t="shared" si="1623"/>
        <v>0</v>
      </c>
      <c r="FR838" s="15">
        <f t="shared" si="1623"/>
        <v>0</v>
      </c>
      <c r="FS838" s="15">
        <f t="shared" si="1623"/>
        <v>0</v>
      </c>
      <c r="FT838" s="15">
        <f t="shared" si="1623"/>
        <v>0</v>
      </c>
      <c r="FU838" s="15">
        <f t="shared" si="1623"/>
        <v>0</v>
      </c>
      <c r="FV838" s="15">
        <f t="shared" si="1623"/>
        <v>0</v>
      </c>
      <c r="FW838" s="15">
        <f t="shared" si="1623"/>
        <v>0</v>
      </c>
      <c r="FX838" s="49" t="s">
        <v>1927</v>
      </c>
    </row>
    <row r="839" spans="1:180" s="42" customFormat="1" ht="31.5" x14ac:dyDescent="0.25">
      <c r="A839" s="38" t="s">
        <v>686</v>
      </c>
      <c r="B839" s="22" t="s">
        <v>658</v>
      </c>
      <c r="C839" s="31" t="s">
        <v>659</v>
      </c>
      <c r="D839" s="15">
        <v>0</v>
      </c>
      <c r="E839" s="15">
        <v>0</v>
      </c>
      <c r="F839" s="15">
        <v>0.2</v>
      </c>
      <c r="G839" s="15">
        <v>0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15">
        <f t="shared" si="1624"/>
        <v>0</v>
      </c>
      <c r="P839" s="15">
        <f t="shared" si="1624"/>
        <v>0</v>
      </c>
      <c r="Q839" s="15">
        <f t="shared" si="1624"/>
        <v>0</v>
      </c>
      <c r="R839" s="15">
        <f t="shared" si="1624"/>
        <v>0</v>
      </c>
      <c r="S839" s="15">
        <f t="shared" si="1624"/>
        <v>0</v>
      </c>
      <c r="T839" s="15">
        <f t="shared" si="1624"/>
        <v>0</v>
      </c>
      <c r="U839" s="15">
        <f t="shared" si="1624"/>
        <v>0</v>
      </c>
      <c r="V839" s="15">
        <f t="shared" si="1624"/>
        <v>0</v>
      </c>
      <c r="W839" s="15">
        <f t="shared" si="1624"/>
        <v>0</v>
      </c>
      <c r="X839" s="15">
        <f t="shared" si="1624"/>
        <v>0</v>
      </c>
      <c r="Y839" s="15">
        <f t="shared" si="1624"/>
        <v>0</v>
      </c>
      <c r="Z839" s="15">
        <v>0</v>
      </c>
      <c r="AA839" s="15">
        <v>0</v>
      </c>
      <c r="AB839" s="15">
        <v>0</v>
      </c>
      <c r="AC839" s="15">
        <v>0</v>
      </c>
      <c r="AD839" s="15">
        <v>0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  <c r="AJ839" s="15">
        <v>0</v>
      </c>
      <c r="AK839" s="15">
        <v>0</v>
      </c>
      <c r="AL839" s="15">
        <v>0</v>
      </c>
      <c r="AM839" s="15">
        <v>0</v>
      </c>
      <c r="AN839" s="15">
        <v>0</v>
      </c>
      <c r="AO839" s="15">
        <v>0</v>
      </c>
      <c r="AP839" s="15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15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v>0</v>
      </c>
      <c r="BE839" s="15">
        <v>0</v>
      </c>
      <c r="BF839" s="15">
        <v>0</v>
      </c>
      <c r="BG839" s="15">
        <v>0</v>
      </c>
      <c r="BH839" s="15">
        <v>0</v>
      </c>
      <c r="BI839" s="15">
        <v>0</v>
      </c>
      <c r="BJ839" s="15">
        <v>0</v>
      </c>
      <c r="BK839" s="15">
        <v>0</v>
      </c>
      <c r="BL839" s="15">
        <v>0</v>
      </c>
      <c r="BM839" s="15">
        <v>0</v>
      </c>
      <c r="BN839" s="15">
        <v>0</v>
      </c>
      <c r="BO839" s="15">
        <v>0</v>
      </c>
      <c r="BP839" s="15">
        <v>0</v>
      </c>
      <c r="BQ839" s="15">
        <v>0</v>
      </c>
      <c r="BR839" s="15">
        <v>0</v>
      </c>
      <c r="BS839" s="15">
        <v>0</v>
      </c>
      <c r="BT839" s="15">
        <v>0.2</v>
      </c>
      <c r="BU839" s="15">
        <v>0</v>
      </c>
      <c r="BV839" s="15">
        <v>0</v>
      </c>
      <c r="BW839" s="15">
        <v>0</v>
      </c>
      <c r="BX839" s="15">
        <v>0</v>
      </c>
      <c r="BY839" s="15">
        <v>0</v>
      </c>
      <c r="BZ839" s="15">
        <v>0</v>
      </c>
      <c r="CA839" s="15">
        <v>0</v>
      </c>
      <c r="CB839" s="15">
        <v>0</v>
      </c>
      <c r="CC839" s="15">
        <v>0</v>
      </c>
      <c r="CD839" s="15">
        <v>0</v>
      </c>
      <c r="CE839" s="15">
        <v>0</v>
      </c>
      <c r="CF839" s="15">
        <v>0</v>
      </c>
      <c r="CG839" s="15">
        <v>0</v>
      </c>
      <c r="CH839" s="15">
        <v>0</v>
      </c>
      <c r="CI839" s="15">
        <v>0</v>
      </c>
      <c r="CJ839" s="15">
        <v>0</v>
      </c>
      <c r="CK839" s="15">
        <v>0</v>
      </c>
      <c r="CL839" s="15">
        <v>0</v>
      </c>
      <c r="CM839" s="15">
        <v>0</v>
      </c>
      <c r="CN839" s="15">
        <v>0</v>
      </c>
      <c r="CO839" s="15">
        <v>0</v>
      </c>
      <c r="CP839" s="15">
        <v>0</v>
      </c>
      <c r="CQ839" s="15">
        <v>0</v>
      </c>
      <c r="CR839" s="15">
        <v>0</v>
      </c>
      <c r="CS839" s="15">
        <v>0</v>
      </c>
      <c r="CT839" s="15">
        <v>0</v>
      </c>
      <c r="CU839" s="15">
        <v>0</v>
      </c>
      <c r="CV839" s="15">
        <v>0</v>
      </c>
      <c r="CW839" s="15">
        <v>0</v>
      </c>
      <c r="CX839" s="15">
        <v>0</v>
      </c>
      <c r="CY839" s="15">
        <v>0</v>
      </c>
      <c r="CZ839" s="15">
        <v>0</v>
      </c>
      <c r="DA839" s="15">
        <v>0</v>
      </c>
      <c r="DB839" s="15">
        <v>0</v>
      </c>
      <c r="DC839" s="15">
        <v>0</v>
      </c>
      <c r="DD839" s="15">
        <v>0</v>
      </c>
      <c r="DE839" s="15">
        <v>0</v>
      </c>
      <c r="DF839" s="15">
        <v>0</v>
      </c>
      <c r="DG839" s="15">
        <v>0</v>
      </c>
      <c r="DH839" s="15">
        <v>0</v>
      </c>
      <c r="DI839" s="15">
        <v>0</v>
      </c>
      <c r="DJ839" s="15">
        <v>0</v>
      </c>
      <c r="DK839" s="15">
        <v>0</v>
      </c>
      <c r="DL839" s="15">
        <v>0</v>
      </c>
      <c r="DM839" s="15">
        <v>0</v>
      </c>
      <c r="DN839" s="15">
        <v>0</v>
      </c>
      <c r="DO839" s="15">
        <v>0</v>
      </c>
      <c r="DP839" s="15">
        <v>0</v>
      </c>
      <c r="DQ839" s="15">
        <v>0</v>
      </c>
      <c r="DR839" s="15">
        <v>0</v>
      </c>
      <c r="DS839" s="15">
        <v>0</v>
      </c>
      <c r="DT839" s="15">
        <v>0</v>
      </c>
      <c r="DU839" s="15">
        <v>0</v>
      </c>
      <c r="DV839" s="15">
        <v>0</v>
      </c>
      <c r="DW839" s="15">
        <v>0</v>
      </c>
      <c r="DX839" s="15">
        <v>0</v>
      </c>
      <c r="DY839" s="15">
        <v>0</v>
      </c>
      <c r="DZ839" s="15">
        <v>0</v>
      </c>
      <c r="EA839" s="15">
        <v>0</v>
      </c>
      <c r="EB839" s="15">
        <v>0</v>
      </c>
      <c r="EC839" s="15">
        <v>0</v>
      </c>
      <c r="ED839" s="15">
        <v>0</v>
      </c>
      <c r="EE839" s="15">
        <v>0</v>
      </c>
      <c r="EF839" s="15">
        <v>0</v>
      </c>
      <c r="EG839" s="15">
        <v>0</v>
      </c>
      <c r="EH839" s="15">
        <v>0</v>
      </c>
      <c r="EI839" s="15">
        <v>0</v>
      </c>
      <c r="EJ839" s="15">
        <v>0</v>
      </c>
      <c r="EK839" s="15">
        <v>0</v>
      </c>
      <c r="EL839" s="15">
        <v>0</v>
      </c>
      <c r="EM839" s="15">
        <v>0</v>
      </c>
      <c r="EN839" s="15">
        <v>0</v>
      </c>
      <c r="EO839" s="15">
        <v>0</v>
      </c>
      <c r="EP839" s="15">
        <v>0</v>
      </c>
      <c r="EQ839" s="15" t="s">
        <v>137</v>
      </c>
      <c r="ER839" s="15" t="s">
        <v>137</v>
      </c>
      <c r="ES839" s="15" t="s">
        <v>137</v>
      </c>
      <c r="ET839" s="15" t="s">
        <v>137</v>
      </c>
      <c r="EU839" s="15" t="s">
        <v>137</v>
      </c>
      <c r="EV839" s="15" t="s">
        <v>137</v>
      </c>
      <c r="EW839" s="15" t="s">
        <v>137</v>
      </c>
      <c r="EX839" s="15" t="s">
        <v>137</v>
      </c>
      <c r="EY839" s="15" t="s">
        <v>137</v>
      </c>
      <c r="EZ839" s="15" t="s">
        <v>137</v>
      </c>
      <c r="FA839" s="15" t="s">
        <v>137</v>
      </c>
      <c r="FB839" s="15">
        <f t="shared" si="1622"/>
        <v>0</v>
      </c>
      <c r="FC839" s="15">
        <f t="shared" si="1622"/>
        <v>0</v>
      </c>
      <c r="FD839" s="15">
        <f t="shared" si="1622"/>
        <v>0.2</v>
      </c>
      <c r="FE839" s="15">
        <f t="shared" si="1622"/>
        <v>0</v>
      </c>
      <c r="FF839" s="15">
        <f t="shared" si="1622"/>
        <v>0</v>
      </c>
      <c r="FG839" s="15">
        <f t="shared" si="1622"/>
        <v>0</v>
      </c>
      <c r="FH839" s="15">
        <f t="shared" si="1622"/>
        <v>0</v>
      </c>
      <c r="FI839" s="15">
        <f t="shared" si="1622"/>
        <v>0</v>
      </c>
      <c r="FJ839" s="15">
        <f t="shared" si="1622"/>
        <v>0</v>
      </c>
      <c r="FK839" s="15">
        <f t="shared" si="1622"/>
        <v>0</v>
      </c>
      <c r="FL839" s="15">
        <f t="shared" si="1622"/>
        <v>0</v>
      </c>
      <c r="FM839" s="15">
        <f t="shared" si="1623"/>
        <v>0</v>
      </c>
      <c r="FN839" s="15">
        <f t="shared" si="1623"/>
        <v>0</v>
      </c>
      <c r="FO839" s="15">
        <f t="shared" si="1623"/>
        <v>0</v>
      </c>
      <c r="FP839" s="15">
        <f t="shared" si="1623"/>
        <v>0</v>
      </c>
      <c r="FQ839" s="15">
        <f t="shared" si="1623"/>
        <v>0</v>
      </c>
      <c r="FR839" s="15">
        <f t="shared" si="1623"/>
        <v>0</v>
      </c>
      <c r="FS839" s="15">
        <f t="shared" si="1623"/>
        <v>0</v>
      </c>
      <c r="FT839" s="15">
        <f t="shared" si="1623"/>
        <v>0</v>
      </c>
      <c r="FU839" s="15">
        <f t="shared" si="1623"/>
        <v>0</v>
      </c>
      <c r="FV839" s="15">
        <f t="shared" si="1623"/>
        <v>0</v>
      </c>
      <c r="FW839" s="15">
        <f t="shared" si="1623"/>
        <v>0</v>
      </c>
      <c r="FX839" s="49" t="s">
        <v>2704</v>
      </c>
    </row>
    <row r="840" spans="1:180" s="42" customFormat="1" ht="31.5" x14ac:dyDescent="0.25">
      <c r="A840" s="38" t="s">
        <v>686</v>
      </c>
      <c r="B840" s="22" t="s">
        <v>660</v>
      </c>
      <c r="C840" s="31" t="s">
        <v>661</v>
      </c>
      <c r="D840" s="15">
        <v>0</v>
      </c>
      <c r="E840" s="15">
        <v>0</v>
      </c>
      <c r="F840" s="15">
        <v>0.42</v>
      </c>
      <c r="G840" s="15">
        <v>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5">
        <f t="shared" si="1624"/>
        <v>0</v>
      </c>
      <c r="P840" s="15">
        <f t="shared" si="1624"/>
        <v>0</v>
      </c>
      <c r="Q840" s="15">
        <f t="shared" si="1624"/>
        <v>0</v>
      </c>
      <c r="R840" s="15">
        <f t="shared" si="1624"/>
        <v>0</v>
      </c>
      <c r="S840" s="15">
        <f t="shared" si="1624"/>
        <v>0</v>
      </c>
      <c r="T840" s="15">
        <f t="shared" si="1624"/>
        <v>0</v>
      </c>
      <c r="U840" s="15">
        <f t="shared" si="1624"/>
        <v>0</v>
      </c>
      <c r="V840" s="15">
        <f t="shared" si="1624"/>
        <v>0</v>
      </c>
      <c r="W840" s="15">
        <f t="shared" si="1624"/>
        <v>0</v>
      </c>
      <c r="X840" s="15">
        <f t="shared" si="1624"/>
        <v>0</v>
      </c>
      <c r="Y840" s="15">
        <f t="shared" si="1624"/>
        <v>0</v>
      </c>
      <c r="Z840" s="15">
        <v>0</v>
      </c>
      <c r="AA840" s="15">
        <v>0</v>
      </c>
      <c r="AB840" s="15">
        <v>0</v>
      </c>
      <c r="AC840" s="15">
        <v>0</v>
      </c>
      <c r="AD840" s="15">
        <v>0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  <c r="AJ840" s="15">
        <v>0</v>
      </c>
      <c r="AK840" s="15">
        <v>0</v>
      </c>
      <c r="AL840" s="15">
        <v>0</v>
      </c>
      <c r="AM840" s="15">
        <v>0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15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v>0</v>
      </c>
      <c r="BE840" s="15">
        <v>0</v>
      </c>
      <c r="BF840" s="15">
        <v>0</v>
      </c>
      <c r="BG840" s="15">
        <v>0</v>
      </c>
      <c r="BH840" s="15">
        <v>0</v>
      </c>
      <c r="BI840" s="15">
        <v>0</v>
      </c>
      <c r="BJ840" s="15">
        <v>0</v>
      </c>
      <c r="BK840" s="15">
        <v>0</v>
      </c>
      <c r="BL840" s="15">
        <v>0</v>
      </c>
      <c r="BM840" s="15">
        <v>0</v>
      </c>
      <c r="BN840" s="15">
        <v>0</v>
      </c>
      <c r="BO840" s="15">
        <v>0</v>
      </c>
      <c r="BP840" s="15">
        <v>0</v>
      </c>
      <c r="BQ840" s="15">
        <v>0</v>
      </c>
      <c r="BR840" s="15">
        <v>0</v>
      </c>
      <c r="BS840" s="15">
        <v>0</v>
      </c>
      <c r="BT840" s="15">
        <v>0.42</v>
      </c>
      <c r="BU840" s="15">
        <v>0</v>
      </c>
      <c r="BV840" s="15">
        <v>0</v>
      </c>
      <c r="BW840" s="15">
        <v>0</v>
      </c>
      <c r="BX840" s="15">
        <v>0</v>
      </c>
      <c r="BY840" s="15">
        <v>0</v>
      </c>
      <c r="BZ840" s="15">
        <v>0</v>
      </c>
      <c r="CA840" s="15">
        <v>0</v>
      </c>
      <c r="CB840" s="15">
        <v>0</v>
      </c>
      <c r="CC840" s="15">
        <v>0</v>
      </c>
      <c r="CD840" s="15">
        <v>0</v>
      </c>
      <c r="CE840" s="15">
        <v>0</v>
      </c>
      <c r="CF840" s="15">
        <v>0</v>
      </c>
      <c r="CG840" s="15">
        <v>0</v>
      </c>
      <c r="CH840" s="15">
        <v>0</v>
      </c>
      <c r="CI840" s="15">
        <v>0</v>
      </c>
      <c r="CJ840" s="15">
        <v>0</v>
      </c>
      <c r="CK840" s="15">
        <v>0</v>
      </c>
      <c r="CL840" s="15">
        <v>0</v>
      </c>
      <c r="CM840" s="15">
        <v>0</v>
      </c>
      <c r="CN840" s="15">
        <v>0</v>
      </c>
      <c r="CO840" s="15">
        <v>0</v>
      </c>
      <c r="CP840" s="15">
        <v>0</v>
      </c>
      <c r="CQ840" s="15">
        <v>0</v>
      </c>
      <c r="CR840" s="15">
        <v>0</v>
      </c>
      <c r="CS840" s="15">
        <v>0</v>
      </c>
      <c r="CT840" s="15">
        <v>0</v>
      </c>
      <c r="CU840" s="15">
        <v>0</v>
      </c>
      <c r="CV840" s="15">
        <v>0</v>
      </c>
      <c r="CW840" s="15">
        <v>0</v>
      </c>
      <c r="CX840" s="15">
        <v>0</v>
      </c>
      <c r="CY840" s="15">
        <v>0</v>
      </c>
      <c r="CZ840" s="15">
        <v>0</v>
      </c>
      <c r="DA840" s="15">
        <v>0</v>
      </c>
      <c r="DB840" s="15">
        <v>0</v>
      </c>
      <c r="DC840" s="15">
        <v>0</v>
      </c>
      <c r="DD840" s="15">
        <v>0</v>
      </c>
      <c r="DE840" s="15">
        <v>0</v>
      </c>
      <c r="DF840" s="15">
        <v>0</v>
      </c>
      <c r="DG840" s="15">
        <v>0</v>
      </c>
      <c r="DH840" s="15">
        <v>0</v>
      </c>
      <c r="DI840" s="15">
        <v>0</v>
      </c>
      <c r="DJ840" s="15">
        <v>0</v>
      </c>
      <c r="DK840" s="15">
        <v>0</v>
      </c>
      <c r="DL840" s="15">
        <v>0</v>
      </c>
      <c r="DM840" s="15">
        <v>0</v>
      </c>
      <c r="DN840" s="15">
        <v>0</v>
      </c>
      <c r="DO840" s="15">
        <v>0</v>
      </c>
      <c r="DP840" s="15">
        <v>0</v>
      </c>
      <c r="DQ840" s="15">
        <v>0</v>
      </c>
      <c r="DR840" s="15">
        <v>0</v>
      </c>
      <c r="DS840" s="15">
        <v>0</v>
      </c>
      <c r="DT840" s="15">
        <v>0</v>
      </c>
      <c r="DU840" s="15">
        <v>0</v>
      </c>
      <c r="DV840" s="15">
        <v>0</v>
      </c>
      <c r="DW840" s="15">
        <v>0</v>
      </c>
      <c r="DX840" s="15">
        <v>0</v>
      </c>
      <c r="DY840" s="15">
        <v>0</v>
      </c>
      <c r="DZ840" s="15">
        <v>0</v>
      </c>
      <c r="EA840" s="15">
        <v>0</v>
      </c>
      <c r="EB840" s="15">
        <v>0</v>
      </c>
      <c r="EC840" s="15">
        <v>0</v>
      </c>
      <c r="ED840" s="15">
        <v>0</v>
      </c>
      <c r="EE840" s="15">
        <v>0</v>
      </c>
      <c r="EF840" s="15">
        <v>0</v>
      </c>
      <c r="EG840" s="15">
        <v>0</v>
      </c>
      <c r="EH840" s="15">
        <v>0</v>
      </c>
      <c r="EI840" s="15">
        <v>0</v>
      </c>
      <c r="EJ840" s="15">
        <v>0</v>
      </c>
      <c r="EK840" s="15">
        <v>0</v>
      </c>
      <c r="EL840" s="15">
        <v>0</v>
      </c>
      <c r="EM840" s="15">
        <v>0</v>
      </c>
      <c r="EN840" s="15">
        <v>0</v>
      </c>
      <c r="EO840" s="15">
        <v>0</v>
      </c>
      <c r="EP840" s="15">
        <v>0</v>
      </c>
      <c r="EQ840" s="15" t="s">
        <v>137</v>
      </c>
      <c r="ER840" s="15" t="s">
        <v>137</v>
      </c>
      <c r="ES840" s="15" t="s">
        <v>137</v>
      </c>
      <c r="ET840" s="15" t="s">
        <v>137</v>
      </c>
      <c r="EU840" s="15" t="s">
        <v>137</v>
      </c>
      <c r="EV840" s="15" t="s">
        <v>137</v>
      </c>
      <c r="EW840" s="15" t="s">
        <v>137</v>
      </c>
      <c r="EX840" s="15" t="s">
        <v>137</v>
      </c>
      <c r="EY840" s="15" t="s">
        <v>137</v>
      </c>
      <c r="EZ840" s="15" t="s">
        <v>137</v>
      </c>
      <c r="FA840" s="15" t="s">
        <v>137</v>
      </c>
      <c r="FB840" s="15">
        <f t="shared" si="1622"/>
        <v>0</v>
      </c>
      <c r="FC840" s="15">
        <f t="shared" si="1622"/>
        <v>0</v>
      </c>
      <c r="FD840" s="15">
        <f t="shared" si="1622"/>
        <v>0.42</v>
      </c>
      <c r="FE840" s="15">
        <f t="shared" si="1622"/>
        <v>0</v>
      </c>
      <c r="FF840" s="15">
        <f t="shared" si="1622"/>
        <v>0</v>
      </c>
      <c r="FG840" s="15">
        <f t="shared" si="1622"/>
        <v>0</v>
      </c>
      <c r="FH840" s="15">
        <f t="shared" si="1622"/>
        <v>0</v>
      </c>
      <c r="FI840" s="15">
        <f t="shared" si="1622"/>
        <v>0</v>
      </c>
      <c r="FJ840" s="15">
        <f t="shared" si="1622"/>
        <v>0</v>
      </c>
      <c r="FK840" s="15">
        <f t="shared" si="1622"/>
        <v>0</v>
      </c>
      <c r="FL840" s="15">
        <f t="shared" si="1622"/>
        <v>0</v>
      </c>
      <c r="FM840" s="15">
        <f t="shared" si="1623"/>
        <v>0</v>
      </c>
      <c r="FN840" s="15">
        <f t="shared" si="1623"/>
        <v>0</v>
      </c>
      <c r="FO840" s="15">
        <f t="shared" si="1623"/>
        <v>0</v>
      </c>
      <c r="FP840" s="15">
        <f t="shared" si="1623"/>
        <v>0</v>
      </c>
      <c r="FQ840" s="15">
        <f t="shared" si="1623"/>
        <v>0</v>
      </c>
      <c r="FR840" s="15">
        <f t="shared" si="1623"/>
        <v>0</v>
      </c>
      <c r="FS840" s="15">
        <f t="shared" si="1623"/>
        <v>0</v>
      </c>
      <c r="FT840" s="15">
        <f t="shared" si="1623"/>
        <v>0</v>
      </c>
      <c r="FU840" s="15">
        <f t="shared" si="1623"/>
        <v>0</v>
      </c>
      <c r="FV840" s="15">
        <f t="shared" si="1623"/>
        <v>0</v>
      </c>
      <c r="FW840" s="15">
        <f t="shared" si="1623"/>
        <v>0</v>
      </c>
      <c r="FX840" s="49" t="s">
        <v>2704</v>
      </c>
    </row>
    <row r="841" spans="1:180" s="42" customFormat="1" ht="31.5" x14ac:dyDescent="0.25">
      <c r="A841" s="38" t="s">
        <v>686</v>
      </c>
      <c r="B841" s="22" t="s">
        <v>2453</v>
      </c>
      <c r="C841" s="31" t="s">
        <v>662</v>
      </c>
      <c r="D841" s="15">
        <v>0</v>
      </c>
      <c r="E841" s="15">
        <v>0</v>
      </c>
      <c r="F841" s="15">
        <v>1.474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5">
        <f t="shared" si="1624"/>
        <v>0</v>
      </c>
      <c r="P841" s="15">
        <f t="shared" si="1624"/>
        <v>0</v>
      </c>
      <c r="Q841" s="15">
        <f t="shared" si="1624"/>
        <v>1.474</v>
      </c>
      <c r="R841" s="15">
        <f t="shared" si="1624"/>
        <v>0</v>
      </c>
      <c r="S841" s="15">
        <f t="shared" si="1624"/>
        <v>0</v>
      </c>
      <c r="T841" s="15">
        <f t="shared" si="1624"/>
        <v>0</v>
      </c>
      <c r="U841" s="15">
        <f t="shared" si="1624"/>
        <v>0</v>
      </c>
      <c r="V841" s="15">
        <f t="shared" si="1624"/>
        <v>0</v>
      </c>
      <c r="W841" s="15">
        <f t="shared" si="1624"/>
        <v>0</v>
      </c>
      <c r="X841" s="15">
        <f t="shared" si="1624"/>
        <v>0</v>
      </c>
      <c r="Y841" s="15">
        <f t="shared" si="1624"/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0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0</v>
      </c>
      <c r="AW841" s="15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v>0</v>
      </c>
      <c r="BE841" s="15">
        <v>0</v>
      </c>
      <c r="BF841" s="15">
        <v>0</v>
      </c>
      <c r="BG841" s="15">
        <v>0</v>
      </c>
      <c r="BH841" s="15">
        <v>0</v>
      </c>
      <c r="BI841" s="15">
        <v>0</v>
      </c>
      <c r="BJ841" s="15">
        <v>0</v>
      </c>
      <c r="BK841" s="15">
        <v>0</v>
      </c>
      <c r="BL841" s="15">
        <v>0</v>
      </c>
      <c r="BM841" s="15">
        <v>0</v>
      </c>
      <c r="BN841" s="15">
        <v>0</v>
      </c>
      <c r="BO841" s="15">
        <v>0</v>
      </c>
      <c r="BP841" s="15">
        <v>0</v>
      </c>
      <c r="BQ841" s="15">
        <v>0</v>
      </c>
      <c r="BR841" s="15">
        <v>0</v>
      </c>
      <c r="BS841" s="15">
        <v>0</v>
      </c>
      <c r="BT841" s="15">
        <v>1.474</v>
      </c>
      <c r="BU841" s="15">
        <v>0</v>
      </c>
      <c r="BV841" s="15">
        <v>0</v>
      </c>
      <c r="BW841" s="15">
        <v>0</v>
      </c>
      <c r="BX841" s="15">
        <v>0</v>
      </c>
      <c r="BY841" s="15">
        <v>0</v>
      </c>
      <c r="BZ841" s="15">
        <v>0</v>
      </c>
      <c r="CA841" s="15">
        <v>0</v>
      </c>
      <c r="CB841" s="15">
        <v>0</v>
      </c>
      <c r="CC841" s="15">
        <v>0</v>
      </c>
      <c r="CD841" s="15">
        <v>0</v>
      </c>
      <c r="CE841" s="15">
        <f>0.737*2</f>
        <v>1.474</v>
      </c>
      <c r="CF841" s="15">
        <v>0</v>
      </c>
      <c r="CG841" s="15">
        <v>0</v>
      </c>
      <c r="CH841" s="15">
        <v>0</v>
      </c>
      <c r="CI841" s="15">
        <v>0</v>
      </c>
      <c r="CJ841" s="15">
        <v>0</v>
      </c>
      <c r="CK841" s="15">
        <v>0</v>
      </c>
      <c r="CL841" s="15">
        <v>0</v>
      </c>
      <c r="CM841" s="15">
        <v>0</v>
      </c>
      <c r="CN841" s="15">
        <v>0</v>
      </c>
      <c r="CO841" s="15">
        <v>0</v>
      </c>
      <c r="CP841" s="15">
        <v>0</v>
      </c>
      <c r="CQ841" s="15">
        <v>0</v>
      </c>
      <c r="CR841" s="15">
        <v>0</v>
      </c>
      <c r="CS841" s="15">
        <v>0</v>
      </c>
      <c r="CT841" s="15">
        <v>0</v>
      </c>
      <c r="CU841" s="15">
        <v>0</v>
      </c>
      <c r="CV841" s="15">
        <v>0</v>
      </c>
      <c r="CW841" s="15">
        <v>0</v>
      </c>
      <c r="CX841" s="15">
        <v>0</v>
      </c>
      <c r="CY841" s="15">
        <v>0</v>
      </c>
      <c r="CZ841" s="15">
        <v>0</v>
      </c>
      <c r="DA841" s="15">
        <v>0</v>
      </c>
      <c r="DB841" s="15">
        <v>0</v>
      </c>
      <c r="DC841" s="15">
        <v>0</v>
      </c>
      <c r="DD841" s="15">
        <v>0</v>
      </c>
      <c r="DE841" s="15">
        <v>0</v>
      </c>
      <c r="DF841" s="15">
        <v>0</v>
      </c>
      <c r="DG841" s="15">
        <v>0</v>
      </c>
      <c r="DH841" s="15">
        <v>0</v>
      </c>
      <c r="DI841" s="15">
        <v>0</v>
      </c>
      <c r="DJ841" s="15">
        <v>0</v>
      </c>
      <c r="DK841" s="15">
        <v>0</v>
      </c>
      <c r="DL841" s="15">
        <v>0</v>
      </c>
      <c r="DM841" s="15">
        <v>0</v>
      </c>
      <c r="DN841" s="15">
        <v>0</v>
      </c>
      <c r="DO841" s="15">
        <v>0</v>
      </c>
      <c r="DP841" s="15">
        <v>0</v>
      </c>
      <c r="DQ841" s="15">
        <v>0</v>
      </c>
      <c r="DR841" s="15">
        <v>0</v>
      </c>
      <c r="DS841" s="15">
        <v>0</v>
      </c>
      <c r="DT841" s="15">
        <v>0</v>
      </c>
      <c r="DU841" s="15">
        <v>0</v>
      </c>
      <c r="DV841" s="15">
        <v>0</v>
      </c>
      <c r="DW841" s="15">
        <v>0</v>
      </c>
      <c r="DX841" s="15">
        <v>0</v>
      </c>
      <c r="DY841" s="15">
        <v>0</v>
      </c>
      <c r="DZ841" s="15">
        <v>0</v>
      </c>
      <c r="EA841" s="15">
        <v>0</v>
      </c>
      <c r="EB841" s="15">
        <v>0</v>
      </c>
      <c r="EC841" s="15">
        <v>0</v>
      </c>
      <c r="ED841" s="15">
        <v>0</v>
      </c>
      <c r="EE841" s="15">
        <v>0</v>
      </c>
      <c r="EF841" s="15">
        <v>0</v>
      </c>
      <c r="EG841" s="15">
        <v>0</v>
      </c>
      <c r="EH841" s="15">
        <v>0</v>
      </c>
      <c r="EI841" s="15">
        <v>0</v>
      </c>
      <c r="EJ841" s="15">
        <v>0</v>
      </c>
      <c r="EK841" s="15">
        <v>0</v>
      </c>
      <c r="EL841" s="15">
        <v>0</v>
      </c>
      <c r="EM841" s="15">
        <v>0</v>
      </c>
      <c r="EN841" s="15">
        <v>0</v>
      </c>
      <c r="EO841" s="15">
        <v>0</v>
      </c>
      <c r="EP841" s="15">
        <v>0</v>
      </c>
      <c r="EQ841" s="15" t="s">
        <v>137</v>
      </c>
      <c r="ER841" s="15" t="s">
        <v>137</v>
      </c>
      <c r="ES841" s="15" t="s">
        <v>137</v>
      </c>
      <c r="ET841" s="15" t="s">
        <v>137</v>
      </c>
      <c r="EU841" s="15" t="s">
        <v>137</v>
      </c>
      <c r="EV841" s="15" t="s">
        <v>137</v>
      </c>
      <c r="EW841" s="15" t="s">
        <v>137</v>
      </c>
      <c r="EX841" s="15" t="s">
        <v>137</v>
      </c>
      <c r="EY841" s="15" t="s">
        <v>137</v>
      </c>
      <c r="EZ841" s="15" t="s">
        <v>137</v>
      </c>
      <c r="FA841" s="15" t="s">
        <v>137</v>
      </c>
      <c r="FB841" s="15">
        <f t="shared" si="1622"/>
        <v>0</v>
      </c>
      <c r="FC841" s="15">
        <f t="shared" si="1622"/>
        <v>0</v>
      </c>
      <c r="FD841" s="15">
        <f t="shared" si="1622"/>
        <v>1.474</v>
      </c>
      <c r="FE841" s="15">
        <f t="shared" si="1622"/>
        <v>0</v>
      </c>
      <c r="FF841" s="15">
        <f t="shared" si="1622"/>
        <v>0</v>
      </c>
      <c r="FG841" s="15">
        <f t="shared" si="1622"/>
        <v>0</v>
      </c>
      <c r="FH841" s="15">
        <f t="shared" si="1622"/>
        <v>0</v>
      </c>
      <c r="FI841" s="15">
        <f t="shared" si="1622"/>
        <v>0</v>
      </c>
      <c r="FJ841" s="15">
        <f t="shared" si="1622"/>
        <v>0</v>
      </c>
      <c r="FK841" s="15">
        <f t="shared" si="1622"/>
        <v>0</v>
      </c>
      <c r="FL841" s="15">
        <f t="shared" si="1622"/>
        <v>0</v>
      </c>
      <c r="FM841" s="15">
        <f t="shared" si="1623"/>
        <v>0</v>
      </c>
      <c r="FN841" s="15">
        <f t="shared" si="1623"/>
        <v>0</v>
      </c>
      <c r="FO841" s="15">
        <f t="shared" si="1623"/>
        <v>1.474</v>
      </c>
      <c r="FP841" s="15">
        <f t="shared" si="1623"/>
        <v>0</v>
      </c>
      <c r="FQ841" s="15">
        <f t="shared" si="1623"/>
        <v>0</v>
      </c>
      <c r="FR841" s="15">
        <f t="shared" si="1623"/>
        <v>0</v>
      </c>
      <c r="FS841" s="15">
        <f t="shared" si="1623"/>
        <v>0</v>
      </c>
      <c r="FT841" s="15">
        <f t="shared" si="1623"/>
        <v>0</v>
      </c>
      <c r="FU841" s="15">
        <f t="shared" si="1623"/>
        <v>0</v>
      </c>
      <c r="FV841" s="15">
        <f t="shared" si="1623"/>
        <v>0</v>
      </c>
      <c r="FW841" s="15">
        <f t="shared" si="1623"/>
        <v>0</v>
      </c>
      <c r="FX841" s="49" t="s">
        <v>1927</v>
      </c>
    </row>
    <row r="842" spans="1:180" s="42" customFormat="1" ht="31.5" x14ac:dyDescent="0.25">
      <c r="A842" s="38" t="s">
        <v>686</v>
      </c>
      <c r="B842" s="22" t="s">
        <v>663</v>
      </c>
      <c r="C842" s="31" t="s">
        <v>664</v>
      </c>
      <c r="D842" s="15">
        <v>0</v>
      </c>
      <c r="E842" s="15">
        <v>0</v>
      </c>
      <c r="F842" s="15">
        <v>1.208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15">
        <f t="shared" si="1624"/>
        <v>0</v>
      </c>
      <c r="P842" s="15">
        <f t="shared" si="1624"/>
        <v>0</v>
      </c>
      <c r="Q842" s="15">
        <f t="shared" si="1624"/>
        <v>0</v>
      </c>
      <c r="R842" s="15">
        <f t="shared" si="1624"/>
        <v>0</v>
      </c>
      <c r="S842" s="15">
        <f t="shared" si="1624"/>
        <v>0</v>
      </c>
      <c r="T842" s="15">
        <f t="shared" si="1624"/>
        <v>0</v>
      </c>
      <c r="U842" s="15">
        <f t="shared" si="1624"/>
        <v>0</v>
      </c>
      <c r="V842" s="15">
        <f t="shared" si="1624"/>
        <v>0</v>
      </c>
      <c r="W842" s="15">
        <f t="shared" si="1624"/>
        <v>0</v>
      </c>
      <c r="X842" s="15">
        <f t="shared" si="1624"/>
        <v>0</v>
      </c>
      <c r="Y842" s="15">
        <f t="shared" si="1624"/>
        <v>0</v>
      </c>
      <c r="Z842" s="15">
        <v>0</v>
      </c>
      <c r="AA842" s="15">
        <v>0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15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v>0</v>
      </c>
      <c r="BE842" s="15">
        <v>0</v>
      </c>
      <c r="BF842" s="15">
        <v>0</v>
      </c>
      <c r="BG842" s="15">
        <v>0</v>
      </c>
      <c r="BH842" s="15">
        <v>0</v>
      </c>
      <c r="BI842" s="15">
        <v>0</v>
      </c>
      <c r="BJ842" s="15">
        <v>0</v>
      </c>
      <c r="BK842" s="15">
        <v>0</v>
      </c>
      <c r="BL842" s="15">
        <v>0</v>
      </c>
      <c r="BM842" s="15">
        <v>0</v>
      </c>
      <c r="BN842" s="15">
        <v>0</v>
      </c>
      <c r="BO842" s="15">
        <v>0</v>
      </c>
      <c r="BP842" s="15">
        <v>0</v>
      </c>
      <c r="BQ842" s="15">
        <v>0</v>
      </c>
      <c r="BR842" s="15">
        <v>0</v>
      </c>
      <c r="BS842" s="15">
        <v>0</v>
      </c>
      <c r="BT842" s="15">
        <v>0.34799999999999998</v>
      </c>
      <c r="BU842" s="15">
        <v>0</v>
      </c>
      <c r="BV842" s="15">
        <v>0</v>
      </c>
      <c r="BW842" s="15">
        <v>0</v>
      </c>
      <c r="BX842" s="15">
        <v>0</v>
      </c>
      <c r="BY842" s="15">
        <v>0</v>
      </c>
      <c r="BZ842" s="15">
        <v>0</v>
      </c>
      <c r="CA842" s="15">
        <v>0</v>
      </c>
      <c r="CB842" s="15">
        <v>0</v>
      </c>
      <c r="CC842" s="15">
        <v>0</v>
      </c>
      <c r="CD842" s="15">
        <v>0</v>
      </c>
      <c r="CE842" s="15">
        <v>0</v>
      </c>
      <c r="CF842" s="15">
        <v>0</v>
      </c>
      <c r="CG842" s="15">
        <v>0</v>
      </c>
      <c r="CH842" s="15">
        <v>0</v>
      </c>
      <c r="CI842" s="15">
        <v>0</v>
      </c>
      <c r="CJ842" s="15">
        <v>0</v>
      </c>
      <c r="CK842" s="15">
        <v>0</v>
      </c>
      <c r="CL842" s="15">
        <v>0</v>
      </c>
      <c r="CM842" s="15">
        <v>0</v>
      </c>
      <c r="CN842" s="15">
        <v>0</v>
      </c>
      <c r="CO842" s="15">
        <v>0</v>
      </c>
      <c r="CP842" s="15">
        <v>0.86</v>
      </c>
      <c r="CQ842" s="15">
        <v>0</v>
      </c>
      <c r="CR842" s="15">
        <v>0</v>
      </c>
      <c r="CS842" s="15">
        <v>0</v>
      </c>
      <c r="CT842" s="15">
        <v>0</v>
      </c>
      <c r="CU842" s="15">
        <v>0</v>
      </c>
      <c r="CV842" s="15">
        <v>0</v>
      </c>
      <c r="CW842" s="15">
        <v>0</v>
      </c>
      <c r="CX842" s="15">
        <v>0</v>
      </c>
      <c r="CY842" s="15">
        <v>0</v>
      </c>
      <c r="CZ842" s="15">
        <v>0</v>
      </c>
      <c r="DA842" s="15">
        <v>0</v>
      </c>
      <c r="DB842" s="15">
        <v>0</v>
      </c>
      <c r="DC842" s="15">
        <v>0</v>
      </c>
      <c r="DD842" s="15">
        <v>0</v>
      </c>
      <c r="DE842" s="15">
        <v>0</v>
      </c>
      <c r="DF842" s="15">
        <v>0</v>
      </c>
      <c r="DG842" s="15">
        <v>0</v>
      </c>
      <c r="DH842" s="15">
        <v>0</v>
      </c>
      <c r="DI842" s="15">
        <v>0</v>
      </c>
      <c r="DJ842" s="15">
        <v>0</v>
      </c>
      <c r="DK842" s="15">
        <v>0</v>
      </c>
      <c r="DL842" s="15">
        <v>0</v>
      </c>
      <c r="DM842" s="15">
        <v>0</v>
      </c>
      <c r="DN842" s="15">
        <v>0</v>
      </c>
      <c r="DO842" s="15">
        <v>0</v>
      </c>
      <c r="DP842" s="15">
        <v>0</v>
      </c>
      <c r="DQ842" s="15">
        <v>0</v>
      </c>
      <c r="DR842" s="15">
        <v>0</v>
      </c>
      <c r="DS842" s="15">
        <v>0</v>
      </c>
      <c r="DT842" s="15">
        <v>0</v>
      </c>
      <c r="DU842" s="15">
        <v>0</v>
      </c>
      <c r="DV842" s="15">
        <v>0</v>
      </c>
      <c r="DW842" s="15">
        <v>0</v>
      </c>
      <c r="DX842" s="15">
        <v>0</v>
      </c>
      <c r="DY842" s="15">
        <v>0</v>
      </c>
      <c r="DZ842" s="15">
        <v>0</v>
      </c>
      <c r="EA842" s="15">
        <v>0</v>
      </c>
      <c r="EB842" s="15">
        <v>0</v>
      </c>
      <c r="EC842" s="15">
        <v>0</v>
      </c>
      <c r="ED842" s="15">
        <v>0</v>
      </c>
      <c r="EE842" s="15">
        <v>0</v>
      </c>
      <c r="EF842" s="15">
        <v>0</v>
      </c>
      <c r="EG842" s="15">
        <v>0</v>
      </c>
      <c r="EH842" s="15">
        <v>0</v>
      </c>
      <c r="EI842" s="15">
        <v>0</v>
      </c>
      <c r="EJ842" s="15">
        <v>0</v>
      </c>
      <c r="EK842" s="15">
        <v>0</v>
      </c>
      <c r="EL842" s="15">
        <v>0</v>
      </c>
      <c r="EM842" s="15">
        <v>0</v>
      </c>
      <c r="EN842" s="15">
        <v>0</v>
      </c>
      <c r="EO842" s="15">
        <v>0</v>
      </c>
      <c r="EP842" s="15">
        <v>0</v>
      </c>
      <c r="EQ842" s="15" t="s">
        <v>137</v>
      </c>
      <c r="ER842" s="15" t="s">
        <v>137</v>
      </c>
      <c r="ES842" s="15" t="s">
        <v>137</v>
      </c>
      <c r="ET842" s="15" t="s">
        <v>137</v>
      </c>
      <c r="EU842" s="15" t="s">
        <v>137</v>
      </c>
      <c r="EV842" s="15" t="s">
        <v>137</v>
      </c>
      <c r="EW842" s="15" t="s">
        <v>137</v>
      </c>
      <c r="EX842" s="15" t="s">
        <v>137</v>
      </c>
      <c r="EY842" s="15" t="s">
        <v>137</v>
      </c>
      <c r="EZ842" s="15" t="s">
        <v>137</v>
      </c>
      <c r="FA842" s="15" t="s">
        <v>137</v>
      </c>
      <c r="FB842" s="15">
        <f t="shared" si="1622"/>
        <v>0</v>
      </c>
      <c r="FC842" s="15">
        <f t="shared" si="1622"/>
        <v>0</v>
      </c>
      <c r="FD842" s="15">
        <f t="shared" si="1622"/>
        <v>1.208</v>
      </c>
      <c r="FE842" s="15">
        <f t="shared" si="1622"/>
        <v>0</v>
      </c>
      <c r="FF842" s="15">
        <f t="shared" si="1622"/>
        <v>0</v>
      </c>
      <c r="FG842" s="15">
        <f t="shared" si="1622"/>
        <v>0</v>
      </c>
      <c r="FH842" s="15">
        <f t="shared" si="1622"/>
        <v>0</v>
      </c>
      <c r="FI842" s="15">
        <f t="shared" si="1622"/>
        <v>0</v>
      </c>
      <c r="FJ842" s="15">
        <f t="shared" si="1622"/>
        <v>0</v>
      </c>
      <c r="FK842" s="15">
        <f t="shared" si="1622"/>
        <v>0</v>
      </c>
      <c r="FL842" s="15">
        <f t="shared" si="1622"/>
        <v>0</v>
      </c>
      <c r="FM842" s="15">
        <f t="shared" si="1623"/>
        <v>0</v>
      </c>
      <c r="FN842" s="15">
        <f t="shared" si="1623"/>
        <v>0</v>
      </c>
      <c r="FO842" s="15">
        <f t="shared" si="1623"/>
        <v>0</v>
      </c>
      <c r="FP842" s="15">
        <f t="shared" si="1623"/>
        <v>0</v>
      </c>
      <c r="FQ842" s="15">
        <f t="shared" si="1623"/>
        <v>0</v>
      </c>
      <c r="FR842" s="15">
        <f t="shared" si="1623"/>
        <v>0</v>
      </c>
      <c r="FS842" s="15">
        <f t="shared" si="1623"/>
        <v>0</v>
      </c>
      <c r="FT842" s="15">
        <f t="shared" si="1623"/>
        <v>0</v>
      </c>
      <c r="FU842" s="15">
        <f t="shared" si="1623"/>
        <v>0</v>
      </c>
      <c r="FV842" s="15">
        <f t="shared" si="1623"/>
        <v>0</v>
      </c>
      <c r="FW842" s="15">
        <f t="shared" si="1623"/>
        <v>0</v>
      </c>
      <c r="FX842" s="49" t="s">
        <v>2704</v>
      </c>
    </row>
    <row r="843" spans="1:180" s="42" customFormat="1" ht="63" x14ac:dyDescent="0.25">
      <c r="A843" s="38" t="s">
        <v>686</v>
      </c>
      <c r="B843" s="22" t="s">
        <v>2454</v>
      </c>
      <c r="C843" s="45" t="s">
        <v>2455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f t="shared" si="1624"/>
        <v>0</v>
      </c>
      <c r="P843" s="15">
        <f t="shared" si="1624"/>
        <v>0</v>
      </c>
      <c r="Q843" s="15">
        <f t="shared" si="1624"/>
        <v>0.81</v>
      </c>
      <c r="R843" s="15">
        <f t="shared" si="1624"/>
        <v>0</v>
      </c>
      <c r="S843" s="15">
        <f t="shared" si="1624"/>
        <v>0</v>
      </c>
      <c r="T843" s="15">
        <f t="shared" si="1624"/>
        <v>0</v>
      </c>
      <c r="U843" s="15">
        <f t="shared" si="1624"/>
        <v>0</v>
      </c>
      <c r="V843" s="15">
        <f t="shared" si="1624"/>
        <v>0</v>
      </c>
      <c r="W843" s="15">
        <f t="shared" si="1624"/>
        <v>0</v>
      </c>
      <c r="X843" s="15">
        <f t="shared" si="1624"/>
        <v>0</v>
      </c>
      <c r="Y843" s="15">
        <f t="shared" si="1624"/>
        <v>0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  <c r="BE843" s="15">
        <v>0</v>
      </c>
      <c r="BF843" s="15">
        <v>0</v>
      </c>
      <c r="BG843" s="15">
        <v>0</v>
      </c>
      <c r="BH843" s="15">
        <v>0</v>
      </c>
      <c r="BI843" s="15">
        <v>0</v>
      </c>
      <c r="BJ843" s="15">
        <v>0</v>
      </c>
      <c r="BK843" s="15">
        <v>0</v>
      </c>
      <c r="BL843" s="15">
        <v>0</v>
      </c>
      <c r="BM843" s="15">
        <v>0</v>
      </c>
      <c r="BN843" s="15">
        <v>0</v>
      </c>
      <c r="BO843" s="15">
        <v>0</v>
      </c>
      <c r="BP843" s="15">
        <v>0</v>
      </c>
      <c r="BQ843" s="15">
        <v>0</v>
      </c>
      <c r="BR843" s="15">
        <v>0</v>
      </c>
      <c r="BS843" s="15">
        <v>0</v>
      </c>
      <c r="BT843" s="15">
        <v>0</v>
      </c>
      <c r="BU843" s="15">
        <v>0</v>
      </c>
      <c r="BV843" s="15">
        <v>0</v>
      </c>
      <c r="BW843" s="15">
        <v>0</v>
      </c>
      <c r="BX843" s="15">
        <v>0</v>
      </c>
      <c r="BY843" s="15">
        <v>0</v>
      </c>
      <c r="BZ843" s="15">
        <v>0</v>
      </c>
      <c r="CA843" s="15">
        <v>0</v>
      </c>
      <c r="CB843" s="15">
        <v>0</v>
      </c>
      <c r="CC843" s="15">
        <v>0</v>
      </c>
      <c r="CD843" s="15">
        <v>0</v>
      </c>
      <c r="CE843" s="15">
        <f>0.128*2</f>
        <v>0.25600000000000001</v>
      </c>
      <c r="CF843" s="15">
        <v>0</v>
      </c>
      <c r="CG843" s="15">
        <v>0</v>
      </c>
      <c r="CH843" s="15">
        <v>0</v>
      </c>
      <c r="CI843" s="15">
        <v>0</v>
      </c>
      <c r="CJ843" s="15">
        <v>0</v>
      </c>
      <c r="CK843" s="15">
        <v>0</v>
      </c>
      <c r="CL843" s="15">
        <v>0</v>
      </c>
      <c r="CM843" s="15">
        <v>0</v>
      </c>
      <c r="CN843" s="15">
        <v>0</v>
      </c>
      <c r="CO843" s="15">
        <v>0</v>
      </c>
      <c r="CP843" s="15">
        <v>0</v>
      </c>
      <c r="CQ843" s="15">
        <v>0</v>
      </c>
      <c r="CR843" s="15">
        <v>0</v>
      </c>
      <c r="CS843" s="15">
        <v>0</v>
      </c>
      <c r="CT843" s="15">
        <v>0</v>
      </c>
      <c r="CU843" s="15">
        <v>0</v>
      </c>
      <c r="CV843" s="15">
        <v>0</v>
      </c>
      <c r="CW843" s="15">
        <v>0</v>
      </c>
      <c r="CX843" s="15">
        <v>0</v>
      </c>
      <c r="CY843" s="15">
        <v>0</v>
      </c>
      <c r="CZ843" s="15">
        <v>0</v>
      </c>
      <c r="DA843" s="15">
        <f>0.277*2</f>
        <v>0.55400000000000005</v>
      </c>
      <c r="DB843" s="15">
        <v>0</v>
      </c>
      <c r="DC843" s="15">
        <v>0</v>
      </c>
      <c r="DD843" s="15">
        <v>0</v>
      </c>
      <c r="DE843" s="15">
        <v>0</v>
      </c>
      <c r="DF843" s="15">
        <v>0</v>
      </c>
      <c r="DG843" s="15">
        <v>0</v>
      </c>
      <c r="DH843" s="15">
        <v>0</v>
      </c>
      <c r="DI843" s="15">
        <v>0</v>
      </c>
      <c r="DJ843" s="15">
        <v>0</v>
      </c>
      <c r="DK843" s="15">
        <v>0</v>
      </c>
      <c r="DL843" s="15">
        <v>0</v>
      </c>
      <c r="DM843" s="15">
        <v>0</v>
      </c>
      <c r="DN843" s="15">
        <v>0</v>
      </c>
      <c r="DO843" s="15">
        <v>0</v>
      </c>
      <c r="DP843" s="15">
        <v>0</v>
      </c>
      <c r="DQ843" s="15">
        <v>0</v>
      </c>
      <c r="DR843" s="15">
        <v>0</v>
      </c>
      <c r="DS843" s="15">
        <v>0</v>
      </c>
      <c r="DT843" s="15">
        <v>0</v>
      </c>
      <c r="DU843" s="15">
        <v>0</v>
      </c>
      <c r="DV843" s="15">
        <v>0</v>
      </c>
      <c r="DW843" s="15">
        <v>0</v>
      </c>
      <c r="DX843" s="15">
        <v>0</v>
      </c>
      <c r="DY843" s="15">
        <v>0</v>
      </c>
      <c r="DZ843" s="15">
        <v>0</v>
      </c>
      <c r="EA843" s="15">
        <v>0</v>
      </c>
      <c r="EB843" s="15">
        <v>0</v>
      </c>
      <c r="EC843" s="15">
        <v>0</v>
      </c>
      <c r="ED843" s="15">
        <v>0</v>
      </c>
      <c r="EE843" s="15">
        <v>0</v>
      </c>
      <c r="EF843" s="15">
        <v>0</v>
      </c>
      <c r="EG843" s="15">
        <v>0</v>
      </c>
      <c r="EH843" s="15">
        <v>0</v>
      </c>
      <c r="EI843" s="15">
        <v>0</v>
      </c>
      <c r="EJ843" s="15">
        <v>0</v>
      </c>
      <c r="EK843" s="15">
        <v>0</v>
      </c>
      <c r="EL843" s="15">
        <v>0</v>
      </c>
      <c r="EM843" s="15">
        <v>0</v>
      </c>
      <c r="EN843" s="15">
        <v>0</v>
      </c>
      <c r="EO843" s="15">
        <v>0</v>
      </c>
      <c r="EP843" s="15">
        <v>0</v>
      </c>
      <c r="EQ843" s="15" t="s">
        <v>137</v>
      </c>
      <c r="ER843" s="15" t="s">
        <v>137</v>
      </c>
      <c r="ES843" s="15" t="s">
        <v>137</v>
      </c>
      <c r="ET843" s="15" t="s">
        <v>137</v>
      </c>
      <c r="EU843" s="15" t="s">
        <v>137</v>
      </c>
      <c r="EV843" s="15" t="s">
        <v>137</v>
      </c>
      <c r="EW843" s="15" t="s">
        <v>137</v>
      </c>
      <c r="EX843" s="15" t="s">
        <v>137</v>
      </c>
      <c r="EY843" s="15" t="s">
        <v>137</v>
      </c>
      <c r="EZ843" s="15" t="s">
        <v>137</v>
      </c>
      <c r="FA843" s="15" t="s">
        <v>137</v>
      </c>
      <c r="FB843" s="15">
        <f t="shared" si="1622"/>
        <v>0</v>
      </c>
      <c r="FC843" s="15">
        <f t="shared" si="1622"/>
        <v>0</v>
      </c>
      <c r="FD843" s="15">
        <f t="shared" si="1622"/>
        <v>0</v>
      </c>
      <c r="FE843" s="15">
        <f t="shared" si="1622"/>
        <v>0</v>
      </c>
      <c r="FF843" s="15">
        <f t="shared" si="1622"/>
        <v>0</v>
      </c>
      <c r="FG843" s="15">
        <f t="shared" si="1622"/>
        <v>0</v>
      </c>
      <c r="FH843" s="15">
        <f t="shared" si="1622"/>
        <v>0</v>
      </c>
      <c r="FI843" s="15">
        <f t="shared" si="1622"/>
        <v>0</v>
      </c>
      <c r="FJ843" s="15">
        <f t="shared" si="1622"/>
        <v>0</v>
      </c>
      <c r="FK843" s="15">
        <f t="shared" si="1622"/>
        <v>0</v>
      </c>
      <c r="FL843" s="15">
        <f t="shared" si="1622"/>
        <v>0</v>
      </c>
      <c r="FM843" s="15">
        <f t="shared" si="1623"/>
        <v>0</v>
      </c>
      <c r="FN843" s="15">
        <f t="shared" si="1623"/>
        <v>0</v>
      </c>
      <c r="FO843" s="15">
        <f t="shared" si="1623"/>
        <v>0.81</v>
      </c>
      <c r="FP843" s="15">
        <f t="shared" si="1623"/>
        <v>0</v>
      </c>
      <c r="FQ843" s="15">
        <f t="shared" si="1623"/>
        <v>0</v>
      </c>
      <c r="FR843" s="15">
        <f t="shared" si="1623"/>
        <v>0</v>
      </c>
      <c r="FS843" s="15">
        <f t="shared" si="1623"/>
        <v>0</v>
      </c>
      <c r="FT843" s="15">
        <f t="shared" si="1623"/>
        <v>0</v>
      </c>
      <c r="FU843" s="15">
        <f t="shared" si="1623"/>
        <v>0</v>
      </c>
      <c r="FV843" s="15">
        <f t="shared" si="1623"/>
        <v>0</v>
      </c>
      <c r="FW843" s="15">
        <f t="shared" si="1623"/>
        <v>0</v>
      </c>
      <c r="FX843" s="49" t="s">
        <v>2712</v>
      </c>
    </row>
    <row r="844" spans="1:180" s="42" customFormat="1" ht="63" x14ac:dyDescent="0.25">
      <c r="A844" s="38" t="s">
        <v>686</v>
      </c>
      <c r="B844" s="22" t="s">
        <v>2456</v>
      </c>
      <c r="C844" s="45" t="s">
        <v>2457</v>
      </c>
      <c r="D844" s="15">
        <v>0</v>
      </c>
      <c r="E844" s="15">
        <v>0</v>
      </c>
      <c r="F844" s="15">
        <v>0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f t="shared" si="1624"/>
        <v>0</v>
      </c>
      <c r="P844" s="15">
        <f t="shared" si="1624"/>
        <v>0</v>
      </c>
      <c r="Q844" s="15">
        <f t="shared" si="1624"/>
        <v>0.27</v>
      </c>
      <c r="R844" s="15">
        <f t="shared" si="1624"/>
        <v>0</v>
      </c>
      <c r="S844" s="15">
        <f t="shared" si="1624"/>
        <v>0</v>
      </c>
      <c r="T844" s="15">
        <f t="shared" si="1624"/>
        <v>0</v>
      </c>
      <c r="U844" s="15">
        <f t="shared" si="1624"/>
        <v>0</v>
      </c>
      <c r="V844" s="15">
        <f t="shared" si="1624"/>
        <v>0</v>
      </c>
      <c r="W844" s="15">
        <f t="shared" si="1624"/>
        <v>0</v>
      </c>
      <c r="X844" s="15">
        <f t="shared" si="1624"/>
        <v>0</v>
      </c>
      <c r="Y844" s="15">
        <f t="shared" si="1624"/>
        <v>0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0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v>0</v>
      </c>
      <c r="BE844" s="15">
        <v>0</v>
      </c>
      <c r="BF844" s="15">
        <v>0</v>
      </c>
      <c r="BG844" s="15">
        <v>0</v>
      </c>
      <c r="BH844" s="15">
        <v>0</v>
      </c>
      <c r="BI844" s="15">
        <v>0</v>
      </c>
      <c r="BJ844" s="15">
        <v>0</v>
      </c>
      <c r="BK844" s="15">
        <v>0</v>
      </c>
      <c r="BL844" s="15">
        <v>0</v>
      </c>
      <c r="BM844" s="15">
        <v>0</v>
      </c>
      <c r="BN844" s="15">
        <v>0</v>
      </c>
      <c r="BO844" s="15">
        <v>0</v>
      </c>
      <c r="BP844" s="15">
        <v>0</v>
      </c>
      <c r="BQ844" s="15">
        <v>0</v>
      </c>
      <c r="BR844" s="15">
        <v>0</v>
      </c>
      <c r="BS844" s="15">
        <v>0</v>
      </c>
      <c r="BT844" s="15">
        <v>0</v>
      </c>
      <c r="BU844" s="15">
        <v>0</v>
      </c>
      <c r="BV844" s="15">
        <v>0</v>
      </c>
      <c r="BW844" s="15">
        <v>0</v>
      </c>
      <c r="BX844" s="15">
        <v>0</v>
      </c>
      <c r="BY844" s="15">
        <v>0</v>
      </c>
      <c r="BZ844" s="15">
        <v>0</v>
      </c>
      <c r="CA844" s="15">
        <v>0</v>
      </c>
      <c r="CB844" s="15">
        <v>0</v>
      </c>
      <c r="CC844" s="15">
        <v>0</v>
      </c>
      <c r="CD844" s="15">
        <v>0</v>
      </c>
      <c r="CE844" s="15">
        <f>0.135*2</f>
        <v>0.27</v>
      </c>
      <c r="CF844" s="15">
        <v>0</v>
      </c>
      <c r="CG844" s="15">
        <v>0</v>
      </c>
      <c r="CH844" s="15">
        <v>0</v>
      </c>
      <c r="CI844" s="15">
        <v>0</v>
      </c>
      <c r="CJ844" s="15">
        <v>0</v>
      </c>
      <c r="CK844" s="15">
        <v>0</v>
      </c>
      <c r="CL844" s="15">
        <v>0</v>
      </c>
      <c r="CM844" s="15">
        <v>0</v>
      </c>
      <c r="CN844" s="15">
        <v>0</v>
      </c>
      <c r="CO844" s="15">
        <v>0</v>
      </c>
      <c r="CP844" s="15">
        <v>0</v>
      </c>
      <c r="CQ844" s="15">
        <v>0</v>
      </c>
      <c r="CR844" s="15">
        <v>0</v>
      </c>
      <c r="CS844" s="15">
        <v>0</v>
      </c>
      <c r="CT844" s="15">
        <v>0</v>
      </c>
      <c r="CU844" s="15">
        <v>0</v>
      </c>
      <c r="CV844" s="15">
        <v>0</v>
      </c>
      <c r="CW844" s="15">
        <v>0</v>
      </c>
      <c r="CX844" s="15">
        <v>0</v>
      </c>
      <c r="CY844" s="15">
        <v>0</v>
      </c>
      <c r="CZ844" s="15">
        <v>0</v>
      </c>
      <c r="DA844" s="15">
        <v>0</v>
      </c>
      <c r="DB844" s="15">
        <v>0</v>
      </c>
      <c r="DC844" s="15">
        <v>0</v>
      </c>
      <c r="DD844" s="15">
        <v>0</v>
      </c>
      <c r="DE844" s="15">
        <v>0</v>
      </c>
      <c r="DF844" s="15">
        <v>0</v>
      </c>
      <c r="DG844" s="15">
        <v>0</v>
      </c>
      <c r="DH844" s="15">
        <v>0</v>
      </c>
      <c r="DI844" s="15">
        <v>0</v>
      </c>
      <c r="DJ844" s="15">
        <v>0</v>
      </c>
      <c r="DK844" s="15">
        <v>0</v>
      </c>
      <c r="DL844" s="15">
        <v>0</v>
      </c>
      <c r="DM844" s="15">
        <v>0</v>
      </c>
      <c r="DN844" s="15">
        <v>0</v>
      </c>
      <c r="DO844" s="15">
        <v>0</v>
      </c>
      <c r="DP844" s="15">
        <v>0</v>
      </c>
      <c r="DQ844" s="15">
        <v>0</v>
      </c>
      <c r="DR844" s="15">
        <v>0</v>
      </c>
      <c r="DS844" s="15">
        <v>0</v>
      </c>
      <c r="DT844" s="15">
        <v>0</v>
      </c>
      <c r="DU844" s="15">
        <v>0</v>
      </c>
      <c r="DV844" s="15">
        <v>0</v>
      </c>
      <c r="DW844" s="15">
        <v>0</v>
      </c>
      <c r="DX844" s="15">
        <v>0</v>
      </c>
      <c r="DY844" s="15">
        <v>0</v>
      </c>
      <c r="DZ844" s="15">
        <v>0</v>
      </c>
      <c r="EA844" s="15">
        <v>0</v>
      </c>
      <c r="EB844" s="15">
        <v>0</v>
      </c>
      <c r="EC844" s="15">
        <v>0</v>
      </c>
      <c r="ED844" s="15">
        <v>0</v>
      </c>
      <c r="EE844" s="15">
        <v>0</v>
      </c>
      <c r="EF844" s="15">
        <v>0</v>
      </c>
      <c r="EG844" s="15">
        <v>0</v>
      </c>
      <c r="EH844" s="15">
        <v>0</v>
      </c>
      <c r="EI844" s="15">
        <v>0</v>
      </c>
      <c r="EJ844" s="15">
        <v>0</v>
      </c>
      <c r="EK844" s="15">
        <v>0</v>
      </c>
      <c r="EL844" s="15">
        <v>0</v>
      </c>
      <c r="EM844" s="15">
        <v>0</v>
      </c>
      <c r="EN844" s="15">
        <v>0</v>
      </c>
      <c r="EO844" s="15">
        <v>0</v>
      </c>
      <c r="EP844" s="15">
        <v>0</v>
      </c>
      <c r="EQ844" s="15" t="s">
        <v>137</v>
      </c>
      <c r="ER844" s="15" t="s">
        <v>137</v>
      </c>
      <c r="ES844" s="15" t="s">
        <v>137</v>
      </c>
      <c r="ET844" s="15" t="s">
        <v>137</v>
      </c>
      <c r="EU844" s="15" t="s">
        <v>137</v>
      </c>
      <c r="EV844" s="15" t="s">
        <v>137</v>
      </c>
      <c r="EW844" s="15" t="s">
        <v>137</v>
      </c>
      <c r="EX844" s="15" t="s">
        <v>137</v>
      </c>
      <c r="EY844" s="15" t="s">
        <v>137</v>
      </c>
      <c r="EZ844" s="15" t="s">
        <v>137</v>
      </c>
      <c r="FA844" s="15" t="s">
        <v>137</v>
      </c>
      <c r="FB844" s="15">
        <f t="shared" si="1622"/>
        <v>0</v>
      </c>
      <c r="FC844" s="15">
        <f t="shared" si="1622"/>
        <v>0</v>
      </c>
      <c r="FD844" s="15">
        <f t="shared" si="1622"/>
        <v>0</v>
      </c>
      <c r="FE844" s="15">
        <f t="shared" si="1622"/>
        <v>0</v>
      </c>
      <c r="FF844" s="15">
        <f t="shared" si="1622"/>
        <v>0</v>
      </c>
      <c r="FG844" s="15">
        <f t="shared" si="1622"/>
        <v>0</v>
      </c>
      <c r="FH844" s="15">
        <f t="shared" si="1622"/>
        <v>0</v>
      </c>
      <c r="FI844" s="15">
        <f t="shared" si="1622"/>
        <v>0</v>
      </c>
      <c r="FJ844" s="15">
        <f t="shared" si="1622"/>
        <v>0</v>
      </c>
      <c r="FK844" s="15">
        <f t="shared" si="1622"/>
        <v>0</v>
      </c>
      <c r="FL844" s="15">
        <f t="shared" si="1622"/>
        <v>0</v>
      </c>
      <c r="FM844" s="15">
        <f t="shared" si="1623"/>
        <v>0</v>
      </c>
      <c r="FN844" s="15">
        <f t="shared" si="1623"/>
        <v>0</v>
      </c>
      <c r="FO844" s="15">
        <f t="shared" si="1623"/>
        <v>0.27</v>
      </c>
      <c r="FP844" s="15">
        <f t="shared" si="1623"/>
        <v>0</v>
      </c>
      <c r="FQ844" s="15">
        <f t="shared" si="1623"/>
        <v>0</v>
      </c>
      <c r="FR844" s="15">
        <f t="shared" si="1623"/>
        <v>0</v>
      </c>
      <c r="FS844" s="15">
        <f t="shared" si="1623"/>
        <v>0</v>
      </c>
      <c r="FT844" s="15">
        <f t="shared" si="1623"/>
        <v>0</v>
      </c>
      <c r="FU844" s="15">
        <f t="shared" si="1623"/>
        <v>0</v>
      </c>
      <c r="FV844" s="15">
        <f t="shared" si="1623"/>
        <v>0</v>
      </c>
      <c r="FW844" s="15">
        <f t="shared" si="1623"/>
        <v>0</v>
      </c>
      <c r="FX844" s="49" t="s">
        <v>2713</v>
      </c>
    </row>
    <row r="845" spans="1:180" s="42" customFormat="1" ht="63" x14ac:dyDescent="0.25">
      <c r="A845" s="38" t="s">
        <v>686</v>
      </c>
      <c r="B845" s="22" t="s">
        <v>2458</v>
      </c>
      <c r="C845" s="45" t="s">
        <v>2459</v>
      </c>
      <c r="D845" s="15">
        <v>0</v>
      </c>
      <c r="E845" s="15">
        <v>0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f t="shared" si="1624"/>
        <v>0</v>
      </c>
      <c r="P845" s="15">
        <f t="shared" si="1624"/>
        <v>0</v>
      </c>
      <c r="Q845" s="15">
        <f t="shared" si="1624"/>
        <v>0.64</v>
      </c>
      <c r="R845" s="15">
        <f t="shared" si="1624"/>
        <v>0</v>
      </c>
      <c r="S845" s="15">
        <f t="shared" si="1624"/>
        <v>0</v>
      </c>
      <c r="T845" s="15">
        <f t="shared" si="1624"/>
        <v>0</v>
      </c>
      <c r="U845" s="15">
        <f t="shared" si="1624"/>
        <v>0</v>
      </c>
      <c r="V845" s="15">
        <f t="shared" si="1624"/>
        <v>0</v>
      </c>
      <c r="W845" s="15">
        <f t="shared" si="1624"/>
        <v>0</v>
      </c>
      <c r="X845" s="15">
        <f t="shared" si="1624"/>
        <v>0</v>
      </c>
      <c r="Y845" s="15">
        <f t="shared" si="1624"/>
        <v>0</v>
      </c>
      <c r="Z845" s="15">
        <v>0</v>
      </c>
      <c r="AA845" s="15">
        <v>0</v>
      </c>
      <c r="AB845" s="15">
        <v>0</v>
      </c>
      <c r="AC845" s="15">
        <v>0</v>
      </c>
      <c r="AD845" s="15">
        <v>0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  <c r="AJ845" s="15">
        <v>0</v>
      </c>
      <c r="AK845" s="15">
        <v>0</v>
      </c>
      <c r="AL845" s="15">
        <v>0</v>
      </c>
      <c r="AM845" s="15">
        <v>0</v>
      </c>
      <c r="AN845" s="15">
        <v>0</v>
      </c>
      <c r="AO845" s="15">
        <v>0</v>
      </c>
      <c r="AP845" s="15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15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v>0</v>
      </c>
      <c r="BE845" s="15">
        <v>0</v>
      </c>
      <c r="BF845" s="15">
        <v>0</v>
      </c>
      <c r="BG845" s="15">
        <v>0</v>
      </c>
      <c r="BH845" s="15">
        <v>0</v>
      </c>
      <c r="BI845" s="15">
        <v>0</v>
      </c>
      <c r="BJ845" s="15">
        <v>0</v>
      </c>
      <c r="BK845" s="15">
        <v>0</v>
      </c>
      <c r="BL845" s="15">
        <v>0</v>
      </c>
      <c r="BM845" s="15">
        <v>0</v>
      </c>
      <c r="BN845" s="15">
        <v>0</v>
      </c>
      <c r="BO845" s="15">
        <v>0</v>
      </c>
      <c r="BP845" s="15">
        <v>0</v>
      </c>
      <c r="BQ845" s="15">
        <v>0</v>
      </c>
      <c r="BR845" s="15">
        <v>0</v>
      </c>
      <c r="BS845" s="15">
        <v>0</v>
      </c>
      <c r="BT845" s="15">
        <v>0</v>
      </c>
      <c r="BU845" s="15">
        <v>0</v>
      </c>
      <c r="BV845" s="15">
        <v>0</v>
      </c>
      <c r="BW845" s="15">
        <v>0</v>
      </c>
      <c r="BX845" s="15">
        <v>0</v>
      </c>
      <c r="BY845" s="15">
        <v>0</v>
      </c>
      <c r="BZ845" s="15">
        <v>0</v>
      </c>
      <c r="CA845" s="15">
        <v>0</v>
      </c>
      <c r="CB845" s="15">
        <v>0</v>
      </c>
      <c r="CC845" s="15">
        <v>0</v>
      </c>
      <c r="CD845" s="15">
        <v>0</v>
      </c>
      <c r="CE845" s="15">
        <f>0.32*2</f>
        <v>0.64</v>
      </c>
      <c r="CF845" s="15">
        <v>0</v>
      </c>
      <c r="CG845" s="15">
        <v>0</v>
      </c>
      <c r="CH845" s="15">
        <v>0</v>
      </c>
      <c r="CI845" s="15">
        <v>0</v>
      </c>
      <c r="CJ845" s="15">
        <v>0</v>
      </c>
      <c r="CK845" s="15">
        <v>0</v>
      </c>
      <c r="CL845" s="15">
        <v>0</v>
      </c>
      <c r="CM845" s="15">
        <v>0</v>
      </c>
      <c r="CN845" s="15">
        <v>0</v>
      </c>
      <c r="CO845" s="15">
        <v>0</v>
      </c>
      <c r="CP845" s="15">
        <v>0</v>
      </c>
      <c r="CQ845" s="15">
        <v>0</v>
      </c>
      <c r="CR845" s="15">
        <v>0</v>
      </c>
      <c r="CS845" s="15">
        <v>0</v>
      </c>
      <c r="CT845" s="15">
        <v>0</v>
      </c>
      <c r="CU845" s="15">
        <v>0</v>
      </c>
      <c r="CV845" s="15">
        <v>0</v>
      </c>
      <c r="CW845" s="15">
        <v>0</v>
      </c>
      <c r="CX845" s="15">
        <v>0</v>
      </c>
      <c r="CY845" s="15">
        <v>0</v>
      </c>
      <c r="CZ845" s="15">
        <v>0</v>
      </c>
      <c r="DA845" s="15">
        <v>0</v>
      </c>
      <c r="DB845" s="15">
        <v>0</v>
      </c>
      <c r="DC845" s="15">
        <v>0</v>
      </c>
      <c r="DD845" s="15">
        <v>0</v>
      </c>
      <c r="DE845" s="15">
        <v>0</v>
      </c>
      <c r="DF845" s="15">
        <v>0</v>
      </c>
      <c r="DG845" s="15">
        <v>0</v>
      </c>
      <c r="DH845" s="15">
        <v>0</v>
      </c>
      <c r="DI845" s="15">
        <v>0</v>
      </c>
      <c r="DJ845" s="15">
        <v>0</v>
      </c>
      <c r="DK845" s="15">
        <v>0</v>
      </c>
      <c r="DL845" s="15">
        <v>0</v>
      </c>
      <c r="DM845" s="15">
        <v>0</v>
      </c>
      <c r="DN845" s="15">
        <v>0</v>
      </c>
      <c r="DO845" s="15">
        <v>0</v>
      </c>
      <c r="DP845" s="15">
        <v>0</v>
      </c>
      <c r="DQ845" s="15">
        <v>0</v>
      </c>
      <c r="DR845" s="15">
        <v>0</v>
      </c>
      <c r="DS845" s="15">
        <v>0</v>
      </c>
      <c r="DT845" s="15">
        <v>0</v>
      </c>
      <c r="DU845" s="15">
        <v>0</v>
      </c>
      <c r="DV845" s="15">
        <v>0</v>
      </c>
      <c r="DW845" s="15">
        <v>0</v>
      </c>
      <c r="DX845" s="15">
        <v>0</v>
      </c>
      <c r="DY845" s="15">
        <v>0</v>
      </c>
      <c r="DZ845" s="15">
        <v>0</v>
      </c>
      <c r="EA845" s="15">
        <v>0</v>
      </c>
      <c r="EB845" s="15">
        <v>0</v>
      </c>
      <c r="EC845" s="15">
        <v>0</v>
      </c>
      <c r="ED845" s="15">
        <v>0</v>
      </c>
      <c r="EE845" s="15">
        <v>0</v>
      </c>
      <c r="EF845" s="15">
        <v>0</v>
      </c>
      <c r="EG845" s="15">
        <v>0</v>
      </c>
      <c r="EH845" s="15">
        <v>0</v>
      </c>
      <c r="EI845" s="15">
        <v>0</v>
      </c>
      <c r="EJ845" s="15">
        <v>0</v>
      </c>
      <c r="EK845" s="15">
        <v>0</v>
      </c>
      <c r="EL845" s="15">
        <v>0</v>
      </c>
      <c r="EM845" s="15">
        <v>0</v>
      </c>
      <c r="EN845" s="15">
        <v>0</v>
      </c>
      <c r="EO845" s="15">
        <v>0</v>
      </c>
      <c r="EP845" s="15">
        <v>0</v>
      </c>
      <c r="EQ845" s="15" t="s">
        <v>137</v>
      </c>
      <c r="ER845" s="15" t="s">
        <v>137</v>
      </c>
      <c r="ES845" s="15" t="s">
        <v>137</v>
      </c>
      <c r="ET845" s="15" t="s">
        <v>137</v>
      </c>
      <c r="EU845" s="15" t="s">
        <v>137</v>
      </c>
      <c r="EV845" s="15" t="s">
        <v>137</v>
      </c>
      <c r="EW845" s="15" t="s">
        <v>137</v>
      </c>
      <c r="EX845" s="15" t="s">
        <v>137</v>
      </c>
      <c r="EY845" s="15" t="s">
        <v>137</v>
      </c>
      <c r="EZ845" s="15" t="s">
        <v>137</v>
      </c>
      <c r="FA845" s="15" t="s">
        <v>137</v>
      </c>
      <c r="FB845" s="15">
        <f t="shared" si="1622"/>
        <v>0</v>
      </c>
      <c r="FC845" s="15">
        <f t="shared" si="1622"/>
        <v>0</v>
      </c>
      <c r="FD845" s="15">
        <f t="shared" si="1622"/>
        <v>0</v>
      </c>
      <c r="FE845" s="15">
        <f t="shared" si="1622"/>
        <v>0</v>
      </c>
      <c r="FF845" s="15">
        <f t="shared" si="1622"/>
        <v>0</v>
      </c>
      <c r="FG845" s="15">
        <f t="shared" si="1622"/>
        <v>0</v>
      </c>
      <c r="FH845" s="15">
        <f t="shared" si="1622"/>
        <v>0</v>
      </c>
      <c r="FI845" s="15">
        <f t="shared" si="1622"/>
        <v>0</v>
      </c>
      <c r="FJ845" s="15">
        <f t="shared" si="1622"/>
        <v>0</v>
      </c>
      <c r="FK845" s="15">
        <f t="shared" si="1622"/>
        <v>0</v>
      </c>
      <c r="FL845" s="15">
        <f t="shared" si="1622"/>
        <v>0</v>
      </c>
      <c r="FM845" s="15">
        <f t="shared" si="1623"/>
        <v>0</v>
      </c>
      <c r="FN845" s="15">
        <f t="shared" si="1623"/>
        <v>0</v>
      </c>
      <c r="FO845" s="15">
        <f t="shared" si="1623"/>
        <v>0.64</v>
      </c>
      <c r="FP845" s="15">
        <f t="shared" si="1623"/>
        <v>0</v>
      </c>
      <c r="FQ845" s="15">
        <f t="shared" si="1623"/>
        <v>0</v>
      </c>
      <c r="FR845" s="15">
        <f t="shared" si="1623"/>
        <v>0</v>
      </c>
      <c r="FS845" s="15">
        <f t="shared" si="1623"/>
        <v>0</v>
      </c>
      <c r="FT845" s="15">
        <f t="shared" si="1623"/>
        <v>0</v>
      </c>
      <c r="FU845" s="15">
        <f t="shared" si="1623"/>
        <v>0</v>
      </c>
      <c r="FV845" s="15">
        <f t="shared" si="1623"/>
        <v>0</v>
      </c>
      <c r="FW845" s="15">
        <f t="shared" si="1623"/>
        <v>0</v>
      </c>
      <c r="FX845" s="49" t="s">
        <v>2714</v>
      </c>
    </row>
    <row r="846" spans="1:180" s="42" customFormat="1" ht="63" x14ac:dyDescent="0.25">
      <c r="A846" s="38" t="s">
        <v>686</v>
      </c>
      <c r="B846" s="22" t="s">
        <v>2460</v>
      </c>
      <c r="C846" s="45" t="s">
        <v>2461</v>
      </c>
      <c r="D846" s="15">
        <v>0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f t="shared" si="1624"/>
        <v>0</v>
      </c>
      <c r="P846" s="15">
        <f t="shared" si="1624"/>
        <v>0</v>
      </c>
      <c r="Q846" s="15">
        <f t="shared" si="1624"/>
        <v>0.82099999999999995</v>
      </c>
      <c r="R846" s="15">
        <f t="shared" si="1624"/>
        <v>0</v>
      </c>
      <c r="S846" s="15">
        <f t="shared" si="1624"/>
        <v>0</v>
      </c>
      <c r="T846" s="15">
        <f t="shared" si="1624"/>
        <v>0</v>
      </c>
      <c r="U846" s="15">
        <f t="shared" si="1624"/>
        <v>0</v>
      </c>
      <c r="V846" s="15">
        <f t="shared" si="1624"/>
        <v>0</v>
      </c>
      <c r="W846" s="15">
        <f t="shared" si="1624"/>
        <v>0</v>
      </c>
      <c r="X846" s="15">
        <f t="shared" si="1624"/>
        <v>0</v>
      </c>
      <c r="Y846" s="15">
        <f t="shared" si="1624"/>
        <v>0</v>
      </c>
      <c r="Z846" s="15">
        <v>0</v>
      </c>
      <c r="AA846" s="15">
        <v>0</v>
      </c>
      <c r="AB846" s="15">
        <v>0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  <c r="AJ846" s="15">
        <v>0</v>
      </c>
      <c r="AK846" s="15">
        <v>0</v>
      </c>
      <c r="AL846" s="15">
        <v>0</v>
      </c>
      <c r="AM846" s="15">
        <v>0</v>
      </c>
      <c r="AN846" s="15">
        <v>0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15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v>0</v>
      </c>
      <c r="BE846" s="15">
        <v>0</v>
      </c>
      <c r="BF846" s="15">
        <v>0</v>
      </c>
      <c r="BG846" s="15">
        <v>0</v>
      </c>
      <c r="BH846" s="15">
        <v>0</v>
      </c>
      <c r="BI846" s="15">
        <v>0</v>
      </c>
      <c r="BJ846" s="15">
        <v>0</v>
      </c>
      <c r="BK846" s="15">
        <v>0</v>
      </c>
      <c r="BL846" s="15">
        <v>0</v>
      </c>
      <c r="BM846" s="15">
        <v>0</v>
      </c>
      <c r="BN846" s="15">
        <v>0</v>
      </c>
      <c r="BO846" s="15">
        <v>0</v>
      </c>
      <c r="BP846" s="15">
        <v>0</v>
      </c>
      <c r="BQ846" s="15">
        <v>0</v>
      </c>
      <c r="BR846" s="15">
        <v>0</v>
      </c>
      <c r="BS846" s="15">
        <v>0</v>
      </c>
      <c r="BT846" s="15">
        <v>0</v>
      </c>
      <c r="BU846" s="15">
        <v>0</v>
      </c>
      <c r="BV846" s="15">
        <v>0</v>
      </c>
      <c r="BW846" s="15">
        <v>0</v>
      </c>
      <c r="BX846" s="15">
        <v>0</v>
      </c>
      <c r="BY846" s="15">
        <v>0</v>
      </c>
      <c r="BZ846" s="15">
        <v>0</v>
      </c>
      <c r="CA846" s="15">
        <v>0</v>
      </c>
      <c r="CB846" s="15">
        <v>0</v>
      </c>
      <c r="CC846" s="15">
        <v>0</v>
      </c>
      <c r="CD846" s="15">
        <v>0</v>
      </c>
      <c r="CE846" s="15">
        <v>0</v>
      </c>
      <c r="CF846" s="15">
        <v>0</v>
      </c>
      <c r="CG846" s="15">
        <v>0</v>
      </c>
      <c r="CH846" s="15">
        <v>0</v>
      </c>
      <c r="CI846" s="15">
        <v>0</v>
      </c>
      <c r="CJ846" s="15">
        <v>0</v>
      </c>
      <c r="CK846" s="15">
        <v>0</v>
      </c>
      <c r="CL846" s="15">
        <v>0</v>
      </c>
      <c r="CM846" s="15">
        <v>0</v>
      </c>
      <c r="CN846" s="15">
        <v>0</v>
      </c>
      <c r="CO846" s="15">
        <v>0</v>
      </c>
      <c r="CP846" s="15">
        <v>0</v>
      </c>
      <c r="CQ846" s="15">
        <v>0</v>
      </c>
      <c r="CR846" s="15">
        <v>0</v>
      </c>
      <c r="CS846" s="15">
        <v>0</v>
      </c>
      <c r="CT846" s="15">
        <v>0</v>
      </c>
      <c r="CU846" s="15">
        <v>0</v>
      </c>
      <c r="CV846" s="15">
        <v>0</v>
      </c>
      <c r="CW846" s="15">
        <v>0</v>
      </c>
      <c r="CX846" s="15">
        <v>0</v>
      </c>
      <c r="CY846" s="15">
        <v>0</v>
      </c>
      <c r="CZ846" s="15">
        <v>0</v>
      </c>
      <c r="DA846" s="15">
        <f>0.4105*2</f>
        <v>0.82099999999999995</v>
      </c>
      <c r="DB846" s="15">
        <v>0</v>
      </c>
      <c r="DC846" s="15">
        <v>0</v>
      </c>
      <c r="DD846" s="15">
        <v>0</v>
      </c>
      <c r="DE846" s="15">
        <v>0</v>
      </c>
      <c r="DF846" s="15">
        <v>0</v>
      </c>
      <c r="DG846" s="15">
        <v>0</v>
      </c>
      <c r="DH846" s="15">
        <v>0</v>
      </c>
      <c r="DI846" s="15">
        <v>0</v>
      </c>
      <c r="DJ846" s="15">
        <v>0</v>
      </c>
      <c r="DK846" s="15">
        <v>0</v>
      </c>
      <c r="DL846" s="15">
        <v>0</v>
      </c>
      <c r="DM846" s="15">
        <v>0</v>
      </c>
      <c r="DN846" s="15">
        <v>0</v>
      </c>
      <c r="DO846" s="15">
        <v>0</v>
      </c>
      <c r="DP846" s="15">
        <v>0</v>
      </c>
      <c r="DQ846" s="15">
        <v>0</v>
      </c>
      <c r="DR846" s="15">
        <v>0</v>
      </c>
      <c r="DS846" s="15">
        <v>0</v>
      </c>
      <c r="DT846" s="15">
        <v>0</v>
      </c>
      <c r="DU846" s="15">
        <v>0</v>
      </c>
      <c r="DV846" s="15">
        <v>0</v>
      </c>
      <c r="DW846" s="15">
        <v>0</v>
      </c>
      <c r="DX846" s="15">
        <v>0</v>
      </c>
      <c r="DY846" s="15">
        <v>0</v>
      </c>
      <c r="DZ846" s="15">
        <v>0</v>
      </c>
      <c r="EA846" s="15">
        <v>0</v>
      </c>
      <c r="EB846" s="15">
        <v>0</v>
      </c>
      <c r="EC846" s="15">
        <v>0</v>
      </c>
      <c r="ED846" s="15">
        <v>0</v>
      </c>
      <c r="EE846" s="15">
        <v>0</v>
      </c>
      <c r="EF846" s="15">
        <v>0</v>
      </c>
      <c r="EG846" s="15">
        <v>0</v>
      </c>
      <c r="EH846" s="15">
        <v>0</v>
      </c>
      <c r="EI846" s="15">
        <v>0</v>
      </c>
      <c r="EJ846" s="15">
        <v>0</v>
      </c>
      <c r="EK846" s="15">
        <v>0</v>
      </c>
      <c r="EL846" s="15">
        <v>0</v>
      </c>
      <c r="EM846" s="15">
        <v>0</v>
      </c>
      <c r="EN846" s="15">
        <v>0</v>
      </c>
      <c r="EO846" s="15">
        <v>0</v>
      </c>
      <c r="EP846" s="15">
        <v>0</v>
      </c>
      <c r="EQ846" s="15" t="s">
        <v>137</v>
      </c>
      <c r="ER846" s="15" t="s">
        <v>137</v>
      </c>
      <c r="ES846" s="15" t="s">
        <v>137</v>
      </c>
      <c r="ET846" s="15" t="s">
        <v>137</v>
      </c>
      <c r="EU846" s="15" t="s">
        <v>137</v>
      </c>
      <c r="EV846" s="15" t="s">
        <v>137</v>
      </c>
      <c r="EW846" s="15" t="s">
        <v>137</v>
      </c>
      <c r="EX846" s="15" t="s">
        <v>137</v>
      </c>
      <c r="EY846" s="15" t="s">
        <v>137</v>
      </c>
      <c r="EZ846" s="15" t="s">
        <v>137</v>
      </c>
      <c r="FA846" s="15" t="s">
        <v>137</v>
      </c>
      <c r="FB846" s="15">
        <f t="shared" si="1622"/>
        <v>0</v>
      </c>
      <c r="FC846" s="15">
        <f t="shared" si="1622"/>
        <v>0</v>
      </c>
      <c r="FD846" s="15">
        <f t="shared" ref="FD846:FL861" si="1625">EH846+DL846+CP846+BT846+AX846</f>
        <v>0</v>
      </c>
      <c r="FE846" s="15">
        <f t="shared" si="1625"/>
        <v>0</v>
      </c>
      <c r="FF846" s="15">
        <f t="shared" si="1625"/>
        <v>0</v>
      </c>
      <c r="FG846" s="15">
        <f t="shared" si="1625"/>
        <v>0</v>
      </c>
      <c r="FH846" s="15">
        <f t="shared" si="1625"/>
        <v>0</v>
      </c>
      <c r="FI846" s="15">
        <f t="shared" si="1625"/>
        <v>0</v>
      </c>
      <c r="FJ846" s="15">
        <f t="shared" si="1625"/>
        <v>0</v>
      </c>
      <c r="FK846" s="15">
        <f t="shared" si="1625"/>
        <v>0</v>
      </c>
      <c r="FL846" s="15">
        <f t="shared" si="1625"/>
        <v>0</v>
      </c>
      <c r="FM846" s="15">
        <f t="shared" si="1623"/>
        <v>0</v>
      </c>
      <c r="FN846" s="15">
        <f t="shared" si="1623"/>
        <v>0</v>
      </c>
      <c r="FO846" s="15">
        <f t="shared" ref="FO846:FW861" si="1626">BI846+CE846+DA846+DW846+EH846</f>
        <v>0.82099999999999995</v>
      </c>
      <c r="FP846" s="15">
        <f t="shared" si="1626"/>
        <v>0</v>
      </c>
      <c r="FQ846" s="15">
        <f t="shared" si="1626"/>
        <v>0</v>
      </c>
      <c r="FR846" s="15">
        <f t="shared" si="1626"/>
        <v>0</v>
      </c>
      <c r="FS846" s="15">
        <f t="shared" si="1626"/>
        <v>0</v>
      </c>
      <c r="FT846" s="15">
        <f t="shared" si="1626"/>
        <v>0</v>
      </c>
      <c r="FU846" s="15">
        <f t="shared" si="1626"/>
        <v>0</v>
      </c>
      <c r="FV846" s="15">
        <f t="shared" si="1626"/>
        <v>0</v>
      </c>
      <c r="FW846" s="15">
        <f t="shared" si="1626"/>
        <v>0</v>
      </c>
      <c r="FX846" s="49" t="s">
        <v>2715</v>
      </c>
    </row>
    <row r="847" spans="1:180" s="42" customFormat="1" ht="63" x14ac:dyDescent="0.25">
      <c r="A847" s="38" t="s">
        <v>686</v>
      </c>
      <c r="B847" s="22" t="s">
        <v>2462</v>
      </c>
      <c r="C847" s="45" t="s">
        <v>2463</v>
      </c>
      <c r="D847" s="15">
        <v>0</v>
      </c>
      <c r="E847" s="15">
        <v>0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f t="shared" si="1624"/>
        <v>0</v>
      </c>
      <c r="P847" s="15">
        <f t="shared" si="1624"/>
        <v>0</v>
      </c>
      <c r="Q847" s="15">
        <f t="shared" si="1624"/>
        <v>0.26</v>
      </c>
      <c r="R847" s="15">
        <f t="shared" si="1624"/>
        <v>0</v>
      </c>
      <c r="S847" s="15">
        <f t="shared" si="1624"/>
        <v>0</v>
      </c>
      <c r="T847" s="15">
        <f t="shared" si="1624"/>
        <v>0</v>
      </c>
      <c r="U847" s="15">
        <f t="shared" si="1624"/>
        <v>0</v>
      </c>
      <c r="V847" s="15">
        <f t="shared" si="1624"/>
        <v>0</v>
      </c>
      <c r="W847" s="15">
        <f t="shared" si="1624"/>
        <v>0</v>
      </c>
      <c r="X847" s="15">
        <f t="shared" si="1624"/>
        <v>0</v>
      </c>
      <c r="Y847" s="15">
        <f t="shared" si="1624"/>
        <v>0</v>
      </c>
      <c r="Z847" s="15">
        <v>0</v>
      </c>
      <c r="AA847" s="15">
        <v>0</v>
      </c>
      <c r="AB847" s="15">
        <v>0</v>
      </c>
      <c r="AC847" s="15">
        <v>0</v>
      </c>
      <c r="AD847" s="15">
        <v>0</v>
      </c>
      <c r="AE847" s="15">
        <v>0</v>
      </c>
      <c r="AF847" s="15">
        <v>0</v>
      </c>
      <c r="AG847" s="15">
        <v>0</v>
      </c>
      <c r="AH847" s="15">
        <v>0</v>
      </c>
      <c r="AI847" s="15">
        <v>0</v>
      </c>
      <c r="AJ847" s="15">
        <v>0</v>
      </c>
      <c r="AK847" s="15">
        <v>0</v>
      </c>
      <c r="AL847" s="15">
        <v>0</v>
      </c>
      <c r="AM847" s="15">
        <v>0</v>
      </c>
      <c r="AN847" s="15">
        <v>0</v>
      </c>
      <c r="AO847" s="15">
        <v>0</v>
      </c>
      <c r="AP847" s="15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0</v>
      </c>
      <c r="BE847" s="15">
        <v>0</v>
      </c>
      <c r="BF847" s="15">
        <v>0</v>
      </c>
      <c r="BG847" s="15">
        <v>0</v>
      </c>
      <c r="BH847" s="15">
        <v>0</v>
      </c>
      <c r="BI847" s="15">
        <v>0</v>
      </c>
      <c r="BJ847" s="15">
        <v>0</v>
      </c>
      <c r="BK847" s="15">
        <v>0</v>
      </c>
      <c r="BL847" s="15">
        <v>0</v>
      </c>
      <c r="BM847" s="15">
        <v>0</v>
      </c>
      <c r="BN847" s="15">
        <v>0</v>
      </c>
      <c r="BO847" s="15">
        <v>0</v>
      </c>
      <c r="BP847" s="15">
        <v>0</v>
      </c>
      <c r="BQ847" s="15">
        <v>0</v>
      </c>
      <c r="BR847" s="15">
        <v>0</v>
      </c>
      <c r="BS847" s="15">
        <v>0</v>
      </c>
      <c r="BT847" s="15">
        <v>0</v>
      </c>
      <c r="BU847" s="15">
        <v>0</v>
      </c>
      <c r="BV847" s="15">
        <v>0</v>
      </c>
      <c r="BW847" s="15">
        <v>0</v>
      </c>
      <c r="BX847" s="15">
        <v>0</v>
      </c>
      <c r="BY847" s="15">
        <v>0</v>
      </c>
      <c r="BZ847" s="15">
        <v>0</v>
      </c>
      <c r="CA847" s="15">
        <v>0</v>
      </c>
      <c r="CB847" s="15">
        <v>0</v>
      </c>
      <c r="CC847" s="15">
        <v>0</v>
      </c>
      <c r="CD847" s="15">
        <v>0</v>
      </c>
      <c r="CE847" s="15">
        <v>0</v>
      </c>
      <c r="CF847" s="15">
        <v>0</v>
      </c>
      <c r="CG847" s="15">
        <v>0</v>
      </c>
      <c r="CH847" s="15">
        <v>0</v>
      </c>
      <c r="CI847" s="15">
        <v>0</v>
      </c>
      <c r="CJ847" s="15">
        <v>0</v>
      </c>
      <c r="CK847" s="15">
        <v>0</v>
      </c>
      <c r="CL847" s="15">
        <v>0</v>
      </c>
      <c r="CM847" s="15">
        <v>0</v>
      </c>
      <c r="CN847" s="15">
        <v>0</v>
      </c>
      <c r="CO847" s="15">
        <v>0</v>
      </c>
      <c r="CP847" s="15">
        <v>0</v>
      </c>
      <c r="CQ847" s="15">
        <v>0</v>
      </c>
      <c r="CR847" s="15">
        <v>0</v>
      </c>
      <c r="CS847" s="15">
        <v>0</v>
      </c>
      <c r="CT847" s="15">
        <v>0</v>
      </c>
      <c r="CU847" s="15">
        <v>0</v>
      </c>
      <c r="CV847" s="15">
        <v>0</v>
      </c>
      <c r="CW847" s="15">
        <v>0</v>
      </c>
      <c r="CX847" s="15">
        <v>0</v>
      </c>
      <c r="CY847" s="15">
        <v>0</v>
      </c>
      <c r="CZ847" s="15">
        <v>0</v>
      </c>
      <c r="DA847" s="15">
        <f>0.13*2</f>
        <v>0.26</v>
      </c>
      <c r="DB847" s="15">
        <v>0</v>
      </c>
      <c r="DC847" s="15">
        <v>0</v>
      </c>
      <c r="DD847" s="15">
        <v>0</v>
      </c>
      <c r="DE847" s="15">
        <v>0</v>
      </c>
      <c r="DF847" s="15">
        <v>0</v>
      </c>
      <c r="DG847" s="15">
        <v>0</v>
      </c>
      <c r="DH847" s="15">
        <v>0</v>
      </c>
      <c r="DI847" s="15">
        <v>0</v>
      </c>
      <c r="DJ847" s="15">
        <v>0</v>
      </c>
      <c r="DK847" s="15">
        <v>0</v>
      </c>
      <c r="DL847" s="15">
        <v>0</v>
      </c>
      <c r="DM847" s="15">
        <v>0</v>
      </c>
      <c r="DN847" s="15">
        <v>0</v>
      </c>
      <c r="DO847" s="15">
        <v>0</v>
      </c>
      <c r="DP847" s="15">
        <v>0</v>
      </c>
      <c r="DQ847" s="15">
        <v>0</v>
      </c>
      <c r="DR847" s="15">
        <v>0</v>
      </c>
      <c r="DS847" s="15">
        <v>0</v>
      </c>
      <c r="DT847" s="15">
        <v>0</v>
      </c>
      <c r="DU847" s="15">
        <v>0</v>
      </c>
      <c r="DV847" s="15">
        <v>0</v>
      </c>
      <c r="DW847" s="15">
        <v>0</v>
      </c>
      <c r="DX847" s="15">
        <v>0</v>
      </c>
      <c r="DY847" s="15">
        <v>0</v>
      </c>
      <c r="DZ847" s="15">
        <v>0</v>
      </c>
      <c r="EA847" s="15">
        <v>0</v>
      </c>
      <c r="EB847" s="15">
        <v>0</v>
      </c>
      <c r="EC847" s="15">
        <v>0</v>
      </c>
      <c r="ED847" s="15">
        <v>0</v>
      </c>
      <c r="EE847" s="15">
        <v>0</v>
      </c>
      <c r="EF847" s="15">
        <v>0</v>
      </c>
      <c r="EG847" s="15">
        <v>0</v>
      </c>
      <c r="EH847" s="15">
        <v>0</v>
      </c>
      <c r="EI847" s="15">
        <v>0</v>
      </c>
      <c r="EJ847" s="15">
        <v>0</v>
      </c>
      <c r="EK847" s="15">
        <v>0</v>
      </c>
      <c r="EL847" s="15">
        <v>0</v>
      </c>
      <c r="EM847" s="15">
        <v>0</v>
      </c>
      <c r="EN847" s="15">
        <v>0</v>
      </c>
      <c r="EO847" s="15">
        <v>0</v>
      </c>
      <c r="EP847" s="15">
        <v>0</v>
      </c>
      <c r="EQ847" s="15" t="s">
        <v>137</v>
      </c>
      <c r="ER847" s="15" t="s">
        <v>137</v>
      </c>
      <c r="ES847" s="15" t="s">
        <v>137</v>
      </c>
      <c r="ET847" s="15" t="s">
        <v>137</v>
      </c>
      <c r="EU847" s="15" t="s">
        <v>137</v>
      </c>
      <c r="EV847" s="15" t="s">
        <v>137</v>
      </c>
      <c r="EW847" s="15" t="s">
        <v>137</v>
      </c>
      <c r="EX847" s="15" t="s">
        <v>137</v>
      </c>
      <c r="EY847" s="15" t="s">
        <v>137</v>
      </c>
      <c r="EZ847" s="15" t="s">
        <v>137</v>
      </c>
      <c r="FA847" s="15" t="s">
        <v>137</v>
      </c>
      <c r="FB847" s="15">
        <f t="shared" ref="FB847:FL869" si="1627">EF847+DJ847+CN847+BR847+AV847</f>
        <v>0</v>
      </c>
      <c r="FC847" s="15">
        <f t="shared" si="1627"/>
        <v>0</v>
      </c>
      <c r="FD847" s="15">
        <f t="shared" si="1625"/>
        <v>0</v>
      </c>
      <c r="FE847" s="15">
        <f t="shared" si="1625"/>
        <v>0</v>
      </c>
      <c r="FF847" s="15">
        <f t="shared" si="1625"/>
        <v>0</v>
      </c>
      <c r="FG847" s="15">
        <f t="shared" si="1625"/>
        <v>0</v>
      </c>
      <c r="FH847" s="15">
        <f t="shared" si="1625"/>
        <v>0</v>
      </c>
      <c r="FI847" s="15">
        <f t="shared" si="1625"/>
        <v>0</v>
      </c>
      <c r="FJ847" s="15">
        <f t="shared" si="1625"/>
        <v>0</v>
      </c>
      <c r="FK847" s="15">
        <f t="shared" si="1625"/>
        <v>0</v>
      </c>
      <c r="FL847" s="15">
        <f t="shared" si="1625"/>
        <v>0</v>
      </c>
      <c r="FM847" s="15">
        <f t="shared" ref="FM847:FW862" si="1628">BG847+CC847+CY847+DU847+EF847</f>
        <v>0</v>
      </c>
      <c r="FN847" s="15">
        <f t="shared" si="1628"/>
        <v>0</v>
      </c>
      <c r="FO847" s="15">
        <f t="shared" si="1626"/>
        <v>0.26</v>
      </c>
      <c r="FP847" s="15">
        <f t="shared" si="1626"/>
        <v>0</v>
      </c>
      <c r="FQ847" s="15">
        <f t="shared" si="1626"/>
        <v>0</v>
      </c>
      <c r="FR847" s="15">
        <f t="shared" si="1626"/>
        <v>0</v>
      </c>
      <c r="FS847" s="15">
        <f t="shared" si="1626"/>
        <v>0</v>
      </c>
      <c r="FT847" s="15">
        <f t="shared" si="1626"/>
        <v>0</v>
      </c>
      <c r="FU847" s="15">
        <f t="shared" si="1626"/>
        <v>0</v>
      </c>
      <c r="FV847" s="15">
        <f t="shared" si="1626"/>
        <v>0</v>
      </c>
      <c r="FW847" s="15">
        <f t="shared" si="1626"/>
        <v>0</v>
      </c>
      <c r="FX847" s="49" t="s">
        <v>2716</v>
      </c>
    </row>
    <row r="848" spans="1:180" s="42" customFormat="1" ht="63" x14ac:dyDescent="0.25">
      <c r="A848" s="38" t="s">
        <v>686</v>
      </c>
      <c r="B848" s="22" t="s">
        <v>2464</v>
      </c>
      <c r="C848" s="45" t="s">
        <v>2465</v>
      </c>
      <c r="D848" s="15">
        <v>0</v>
      </c>
      <c r="E848" s="15">
        <v>0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f t="shared" si="1624"/>
        <v>0</v>
      </c>
      <c r="P848" s="15">
        <f t="shared" si="1624"/>
        <v>0</v>
      </c>
      <c r="Q848" s="15">
        <f t="shared" si="1624"/>
        <v>0.62</v>
      </c>
      <c r="R848" s="15">
        <f t="shared" si="1624"/>
        <v>0</v>
      </c>
      <c r="S848" s="15">
        <f t="shared" si="1624"/>
        <v>0</v>
      </c>
      <c r="T848" s="15">
        <f t="shared" si="1624"/>
        <v>0</v>
      </c>
      <c r="U848" s="15">
        <f t="shared" si="1624"/>
        <v>0</v>
      </c>
      <c r="V848" s="15">
        <f t="shared" si="1624"/>
        <v>0</v>
      </c>
      <c r="W848" s="15">
        <f t="shared" si="1624"/>
        <v>0</v>
      </c>
      <c r="X848" s="15">
        <f t="shared" si="1624"/>
        <v>0</v>
      </c>
      <c r="Y848" s="15">
        <f t="shared" si="1624"/>
        <v>0</v>
      </c>
      <c r="Z848" s="15">
        <v>0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  <c r="AJ848" s="15">
        <v>0</v>
      </c>
      <c r="AK848" s="15">
        <v>0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  <c r="BE848" s="15">
        <v>0</v>
      </c>
      <c r="BF848" s="15">
        <v>0</v>
      </c>
      <c r="BG848" s="15">
        <v>0</v>
      </c>
      <c r="BH848" s="15">
        <v>0</v>
      </c>
      <c r="BI848" s="15">
        <v>0</v>
      </c>
      <c r="BJ848" s="15">
        <v>0</v>
      </c>
      <c r="BK848" s="15">
        <v>0</v>
      </c>
      <c r="BL848" s="15">
        <v>0</v>
      </c>
      <c r="BM848" s="15">
        <v>0</v>
      </c>
      <c r="BN848" s="15">
        <v>0</v>
      </c>
      <c r="BO848" s="15">
        <v>0</v>
      </c>
      <c r="BP848" s="15">
        <v>0</v>
      </c>
      <c r="BQ848" s="15">
        <v>0</v>
      </c>
      <c r="BR848" s="15">
        <v>0</v>
      </c>
      <c r="BS848" s="15">
        <v>0</v>
      </c>
      <c r="BT848" s="15">
        <v>0</v>
      </c>
      <c r="BU848" s="15">
        <v>0</v>
      </c>
      <c r="BV848" s="15">
        <v>0</v>
      </c>
      <c r="BW848" s="15">
        <v>0</v>
      </c>
      <c r="BX848" s="15">
        <v>0</v>
      </c>
      <c r="BY848" s="15">
        <v>0</v>
      </c>
      <c r="BZ848" s="15">
        <v>0</v>
      </c>
      <c r="CA848" s="15">
        <v>0</v>
      </c>
      <c r="CB848" s="15">
        <v>0</v>
      </c>
      <c r="CC848" s="15">
        <v>0</v>
      </c>
      <c r="CD848" s="15">
        <v>0</v>
      </c>
      <c r="CE848" s="15">
        <v>0</v>
      </c>
      <c r="CF848" s="15">
        <v>0</v>
      </c>
      <c r="CG848" s="15">
        <v>0</v>
      </c>
      <c r="CH848" s="15">
        <v>0</v>
      </c>
      <c r="CI848" s="15">
        <v>0</v>
      </c>
      <c r="CJ848" s="15">
        <v>0</v>
      </c>
      <c r="CK848" s="15">
        <v>0</v>
      </c>
      <c r="CL848" s="15">
        <v>0</v>
      </c>
      <c r="CM848" s="15">
        <v>0</v>
      </c>
      <c r="CN848" s="15">
        <v>0</v>
      </c>
      <c r="CO848" s="15">
        <v>0</v>
      </c>
      <c r="CP848" s="15">
        <v>0</v>
      </c>
      <c r="CQ848" s="15">
        <v>0</v>
      </c>
      <c r="CR848" s="15">
        <v>0</v>
      </c>
      <c r="CS848" s="15">
        <v>0</v>
      </c>
      <c r="CT848" s="15">
        <v>0</v>
      </c>
      <c r="CU848" s="15">
        <v>0</v>
      </c>
      <c r="CV848" s="15">
        <v>0</v>
      </c>
      <c r="CW848" s="15">
        <v>0</v>
      </c>
      <c r="CX848" s="15">
        <v>0</v>
      </c>
      <c r="CY848" s="15">
        <v>0</v>
      </c>
      <c r="CZ848" s="15">
        <v>0</v>
      </c>
      <c r="DA848" s="15">
        <f>0.31*2</f>
        <v>0.62</v>
      </c>
      <c r="DB848" s="15">
        <v>0</v>
      </c>
      <c r="DC848" s="15">
        <v>0</v>
      </c>
      <c r="DD848" s="15">
        <v>0</v>
      </c>
      <c r="DE848" s="15">
        <v>0</v>
      </c>
      <c r="DF848" s="15">
        <v>0</v>
      </c>
      <c r="DG848" s="15">
        <v>0</v>
      </c>
      <c r="DH848" s="15">
        <v>0</v>
      </c>
      <c r="DI848" s="15">
        <v>0</v>
      </c>
      <c r="DJ848" s="15">
        <v>0</v>
      </c>
      <c r="DK848" s="15">
        <v>0</v>
      </c>
      <c r="DL848" s="15">
        <v>0</v>
      </c>
      <c r="DM848" s="15">
        <v>0</v>
      </c>
      <c r="DN848" s="15">
        <v>0</v>
      </c>
      <c r="DO848" s="15">
        <v>0</v>
      </c>
      <c r="DP848" s="15">
        <v>0</v>
      </c>
      <c r="DQ848" s="15">
        <v>0</v>
      </c>
      <c r="DR848" s="15">
        <v>0</v>
      </c>
      <c r="DS848" s="15">
        <v>0</v>
      </c>
      <c r="DT848" s="15">
        <v>0</v>
      </c>
      <c r="DU848" s="15">
        <v>0</v>
      </c>
      <c r="DV848" s="15">
        <v>0</v>
      </c>
      <c r="DW848" s="15">
        <v>0</v>
      </c>
      <c r="DX848" s="15">
        <v>0</v>
      </c>
      <c r="DY848" s="15">
        <v>0</v>
      </c>
      <c r="DZ848" s="15">
        <v>0</v>
      </c>
      <c r="EA848" s="15">
        <v>0</v>
      </c>
      <c r="EB848" s="15">
        <v>0</v>
      </c>
      <c r="EC848" s="15">
        <v>0</v>
      </c>
      <c r="ED848" s="15">
        <v>0</v>
      </c>
      <c r="EE848" s="15">
        <v>0</v>
      </c>
      <c r="EF848" s="15">
        <v>0</v>
      </c>
      <c r="EG848" s="15">
        <v>0</v>
      </c>
      <c r="EH848" s="15">
        <v>0</v>
      </c>
      <c r="EI848" s="15">
        <v>0</v>
      </c>
      <c r="EJ848" s="15">
        <v>0</v>
      </c>
      <c r="EK848" s="15">
        <v>0</v>
      </c>
      <c r="EL848" s="15">
        <v>0</v>
      </c>
      <c r="EM848" s="15">
        <v>0</v>
      </c>
      <c r="EN848" s="15">
        <v>0</v>
      </c>
      <c r="EO848" s="15">
        <v>0</v>
      </c>
      <c r="EP848" s="15">
        <v>0</v>
      </c>
      <c r="EQ848" s="15" t="s">
        <v>137</v>
      </c>
      <c r="ER848" s="15" t="s">
        <v>137</v>
      </c>
      <c r="ES848" s="15" t="s">
        <v>137</v>
      </c>
      <c r="ET848" s="15" t="s">
        <v>137</v>
      </c>
      <c r="EU848" s="15" t="s">
        <v>137</v>
      </c>
      <c r="EV848" s="15" t="s">
        <v>137</v>
      </c>
      <c r="EW848" s="15" t="s">
        <v>137</v>
      </c>
      <c r="EX848" s="15" t="s">
        <v>137</v>
      </c>
      <c r="EY848" s="15" t="s">
        <v>137</v>
      </c>
      <c r="EZ848" s="15" t="s">
        <v>137</v>
      </c>
      <c r="FA848" s="15" t="s">
        <v>137</v>
      </c>
      <c r="FB848" s="15">
        <f t="shared" si="1627"/>
        <v>0</v>
      </c>
      <c r="FC848" s="15">
        <f t="shared" si="1627"/>
        <v>0</v>
      </c>
      <c r="FD848" s="15">
        <f t="shared" si="1625"/>
        <v>0</v>
      </c>
      <c r="FE848" s="15">
        <f t="shared" si="1625"/>
        <v>0</v>
      </c>
      <c r="FF848" s="15">
        <f t="shared" si="1625"/>
        <v>0</v>
      </c>
      <c r="FG848" s="15">
        <f t="shared" si="1625"/>
        <v>0</v>
      </c>
      <c r="FH848" s="15">
        <f t="shared" si="1625"/>
        <v>0</v>
      </c>
      <c r="FI848" s="15">
        <f t="shared" si="1625"/>
        <v>0</v>
      </c>
      <c r="FJ848" s="15">
        <f t="shared" si="1625"/>
        <v>0</v>
      </c>
      <c r="FK848" s="15">
        <f t="shared" si="1625"/>
        <v>0</v>
      </c>
      <c r="FL848" s="15">
        <f t="shared" si="1625"/>
        <v>0</v>
      </c>
      <c r="FM848" s="15">
        <f t="shared" si="1628"/>
        <v>0</v>
      </c>
      <c r="FN848" s="15">
        <f t="shared" si="1628"/>
        <v>0</v>
      </c>
      <c r="FO848" s="15">
        <f t="shared" si="1626"/>
        <v>0.62</v>
      </c>
      <c r="FP848" s="15">
        <f t="shared" si="1626"/>
        <v>0</v>
      </c>
      <c r="FQ848" s="15">
        <f t="shared" si="1626"/>
        <v>0</v>
      </c>
      <c r="FR848" s="15">
        <f t="shared" si="1626"/>
        <v>0</v>
      </c>
      <c r="FS848" s="15">
        <f t="shared" si="1626"/>
        <v>0</v>
      </c>
      <c r="FT848" s="15">
        <f t="shared" si="1626"/>
        <v>0</v>
      </c>
      <c r="FU848" s="15">
        <f t="shared" si="1626"/>
        <v>0</v>
      </c>
      <c r="FV848" s="15">
        <f t="shared" si="1626"/>
        <v>0</v>
      </c>
      <c r="FW848" s="15">
        <f t="shared" si="1626"/>
        <v>0</v>
      </c>
      <c r="FX848" s="49" t="s">
        <v>2717</v>
      </c>
    </row>
    <row r="849" spans="1:180" s="42" customFormat="1" ht="31.5" x14ac:dyDescent="0.25">
      <c r="A849" s="38" t="s">
        <v>686</v>
      </c>
      <c r="B849" s="22" t="s">
        <v>1770</v>
      </c>
      <c r="C849" s="31" t="s">
        <v>1771</v>
      </c>
      <c r="D849" s="15">
        <v>0</v>
      </c>
      <c r="E849" s="15">
        <v>0</v>
      </c>
      <c r="F849" s="15">
        <v>0.19</v>
      </c>
      <c r="G849" s="15">
        <v>0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v>0</v>
      </c>
      <c r="O849" s="15">
        <f t="shared" si="1624"/>
        <v>0</v>
      </c>
      <c r="P849" s="15">
        <f t="shared" si="1624"/>
        <v>0</v>
      </c>
      <c r="Q849" s="15">
        <f t="shared" si="1624"/>
        <v>0</v>
      </c>
      <c r="R849" s="15">
        <f t="shared" si="1624"/>
        <v>0</v>
      </c>
      <c r="S849" s="15">
        <f t="shared" si="1624"/>
        <v>0</v>
      </c>
      <c r="T849" s="15">
        <f t="shared" si="1624"/>
        <v>0</v>
      </c>
      <c r="U849" s="15">
        <f t="shared" si="1624"/>
        <v>0</v>
      </c>
      <c r="V849" s="15">
        <f t="shared" si="1624"/>
        <v>0</v>
      </c>
      <c r="W849" s="15">
        <f t="shared" si="1624"/>
        <v>0</v>
      </c>
      <c r="X849" s="15">
        <f t="shared" si="1624"/>
        <v>0</v>
      </c>
      <c r="Y849" s="15">
        <f t="shared" si="1624"/>
        <v>0</v>
      </c>
      <c r="Z849" s="15">
        <v>0</v>
      </c>
      <c r="AA849" s="15">
        <v>0</v>
      </c>
      <c r="AB849" s="15">
        <v>0</v>
      </c>
      <c r="AC849" s="15">
        <v>0</v>
      </c>
      <c r="AD849" s="15">
        <v>0</v>
      </c>
      <c r="AE849" s="15">
        <v>0</v>
      </c>
      <c r="AF849" s="15">
        <v>0</v>
      </c>
      <c r="AG849" s="15">
        <v>0</v>
      </c>
      <c r="AH849" s="15">
        <v>0</v>
      </c>
      <c r="AI849" s="15">
        <v>0</v>
      </c>
      <c r="AJ849" s="15">
        <v>0</v>
      </c>
      <c r="AK849" s="15">
        <v>0</v>
      </c>
      <c r="AL849" s="15">
        <v>0</v>
      </c>
      <c r="AM849" s="15">
        <v>0</v>
      </c>
      <c r="AN849" s="15">
        <v>0</v>
      </c>
      <c r="AO849" s="15">
        <v>0</v>
      </c>
      <c r="AP849" s="15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15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v>0</v>
      </c>
      <c r="BE849" s="15">
        <v>0</v>
      </c>
      <c r="BF849" s="15">
        <v>0</v>
      </c>
      <c r="BG849" s="15">
        <v>0</v>
      </c>
      <c r="BH849" s="15">
        <v>0</v>
      </c>
      <c r="BI849" s="15">
        <v>0</v>
      </c>
      <c r="BJ849" s="15">
        <v>0</v>
      </c>
      <c r="BK849" s="15">
        <v>0</v>
      </c>
      <c r="BL849" s="15">
        <v>0</v>
      </c>
      <c r="BM849" s="15">
        <v>0</v>
      </c>
      <c r="BN849" s="15">
        <v>0</v>
      </c>
      <c r="BO849" s="15">
        <v>0</v>
      </c>
      <c r="BP849" s="15">
        <v>0</v>
      </c>
      <c r="BQ849" s="15">
        <v>0</v>
      </c>
      <c r="BR849" s="15">
        <v>0</v>
      </c>
      <c r="BS849" s="15">
        <v>0</v>
      </c>
      <c r="BT849" s="15">
        <v>0</v>
      </c>
      <c r="BU849" s="15">
        <v>0</v>
      </c>
      <c r="BV849" s="15">
        <v>0</v>
      </c>
      <c r="BW849" s="15">
        <v>0</v>
      </c>
      <c r="BX849" s="15">
        <v>0</v>
      </c>
      <c r="BY849" s="15">
        <v>0</v>
      </c>
      <c r="BZ849" s="15">
        <v>0</v>
      </c>
      <c r="CA849" s="15">
        <v>0</v>
      </c>
      <c r="CB849" s="15">
        <v>0</v>
      </c>
      <c r="CC849" s="15">
        <v>0</v>
      </c>
      <c r="CD849" s="15">
        <v>0</v>
      </c>
      <c r="CE849" s="15">
        <v>0</v>
      </c>
      <c r="CF849" s="15">
        <v>0</v>
      </c>
      <c r="CG849" s="15">
        <v>0</v>
      </c>
      <c r="CH849" s="15">
        <v>0</v>
      </c>
      <c r="CI849" s="15">
        <v>0</v>
      </c>
      <c r="CJ849" s="15">
        <v>0</v>
      </c>
      <c r="CK849" s="15">
        <v>0</v>
      </c>
      <c r="CL849" s="15">
        <v>0</v>
      </c>
      <c r="CM849" s="15">
        <v>0</v>
      </c>
      <c r="CN849" s="15">
        <v>0</v>
      </c>
      <c r="CO849" s="15">
        <v>0</v>
      </c>
      <c r="CP849" s="15">
        <v>0</v>
      </c>
      <c r="CQ849" s="15">
        <v>0</v>
      </c>
      <c r="CR849" s="15">
        <v>0</v>
      </c>
      <c r="CS849" s="15">
        <v>0</v>
      </c>
      <c r="CT849" s="15">
        <v>0</v>
      </c>
      <c r="CU849" s="15">
        <v>0</v>
      </c>
      <c r="CV849" s="15">
        <v>0</v>
      </c>
      <c r="CW849" s="15">
        <v>0</v>
      </c>
      <c r="CX849" s="15">
        <v>0</v>
      </c>
      <c r="CY849" s="15">
        <v>0</v>
      </c>
      <c r="CZ849" s="15">
        <v>0</v>
      </c>
      <c r="DA849" s="15">
        <v>0</v>
      </c>
      <c r="DB849" s="15">
        <v>0</v>
      </c>
      <c r="DC849" s="15">
        <v>0</v>
      </c>
      <c r="DD849" s="15">
        <v>0</v>
      </c>
      <c r="DE849" s="15">
        <v>0</v>
      </c>
      <c r="DF849" s="15">
        <v>0</v>
      </c>
      <c r="DG849" s="15">
        <v>0</v>
      </c>
      <c r="DH849" s="15">
        <v>0</v>
      </c>
      <c r="DI849" s="15">
        <v>0</v>
      </c>
      <c r="DJ849" s="15">
        <v>0</v>
      </c>
      <c r="DK849" s="15">
        <v>0</v>
      </c>
      <c r="DL849" s="15">
        <v>0.19</v>
      </c>
      <c r="DM849" s="15">
        <v>0</v>
      </c>
      <c r="DN849" s="15">
        <v>0</v>
      </c>
      <c r="DO849" s="15">
        <v>0</v>
      </c>
      <c r="DP849" s="15">
        <v>0</v>
      </c>
      <c r="DQ849" s="15">
        <v>0</v>
      </c>
      <c r="DR849" s="15">
        <v>0</v>
      </c>
      <c r="DS849" s="15">
        <v>0</v>
      </c>
      <c r="DT849" s="15">
        <v>0</v>
      </c>
      <c r="DU849" s="15">
        <v>0</v>
      </c>
      <c r="DV849" s="15">
        <v>0</v>
      </c>
      <c r="DW849" s="15">
        <v>0</v>
      </c>
      <c r="DX849" s="15">
        <v>0</v>
      </c>
      <c r="DY849" s="15">
        <v>0</v>
      </c>
      <c r="DZ849" s="15">
        <v>0</v>
      </c>
      <c r="EA849" s="15">
        <v>0</v>
      </c>
      <c r="EB849" s="15">
        <v>0</v>
      </c>
      <c r="EC849" s="15">
        <v>0</v>
      </c>
      <c r="ED849" s="15">
        <v>0</v>
      </c>
      <c r="EE849" s="15">
        <v>0</v>
      </c>
      <c r="EF849" s="15">
        <v>0</v>
      </c>
      <c r="EG849" s="15">
        <v>0</v>
      </c>
      <c r="EH849" s="15">
        <v>0</v>
      </c>
      <c r="EI849" s="15">
        <v>0</v>
      </c>
      <c r="EJ849" s="15">
        <v>0</v>
      </c>
      <c r="EK849" s="15">
        <v>0</v>
      </c>
      <c r="EL849" s="15">
        <v>0</v>
      </c>
      <c r="EM849" s="15">
        <v>0</v>
      </c>
      <c r="EN849" s="15">
        <v>0</v>
      </c>
      <c r="EO849" s="15">
        <v>0</v>
      </c>
      <c r="EP849" s="15">
        <v>0</v>
      </c>
      <c r="EQ849" s="15" t="s">
        <v>137</v>
      </c>
      <c r="ER849" s="15" t="s">
        <v>137</v>
      </c>
      <c r="ES849" s="15" t="s">
        <v>137</v>
      </c>
      <c r="ET849" s="15" t="s">
        <v>137</v>
      </c>
      <c r="EU849" s="15" t="s">
        <v>137</v>
      </c>
      <c r="EV849" s="15" t="s">
        <v>137</v>
      </c>
      <c r="EW849" s="15" t="s">
        <v>137</v>
      </c>
      <c r="EX849" s="15" t="s">
        <v>137</v>
      </c>
      <c r="EY849" s="15" t="s">
        <v>137</v>
      </c>
      <c r="EZ849" s="15" t="s">
        <v>137</v>
      </c>
      <c r="FA849" s="15" t="s">
        <v>137</v>
      </c>
      <c r="FB849" s="15">
        <f t="shared" si="1627"/>
        <v>0</v>
      </c>
      <c r="FC849" s="15">
        <f t="shared" si="1627"/>
        <v>0</v>
      </c>
      <c r="FD849" s="15">
        <f t="shared" si="1625"/>
        <v>0.19</v>
      </c>
      <c r="FE849" s="15">
        <f t="shared" si="1625"/>
        <v>0</v>
      </c>
      <c r="FF849" s="15">
        <f t="shared" si="1625"/>
        <v>0</v>
      </c>
      <c r="FG849" s="15">
        <f t="shared" si="1625"/>
        <v>0</v>
      </c>
      <c r="FH849" s="15">
        <f t="shared" si="1625"/>
        <v>0</v>
      </c>
      <c r="FI849" s="15">
        <f t="shared" si="1625"/>
        <v>0</v>
      </c>
      <c r="FJ849" s="15">
        <f t="shared" si="1625"/>
        <v>0</v>
      </c>
      <c r="FK849" s="15">
        <f t="shared" si="1625"/>
        <v>0</v>
      </c>
      <c r="FL849" s="15">
        <f t="shared" si="1625"/>
        <v>0</v>
      </c>
      <c r="FM849" s="15">
        <f t="shared" si="1628"/>
        <v>0</v>
      </c>
      <c r="FN849" s="15">
        <f t="shared" si="1628"/>
        <v>0</v>
      </c>
      <c r="FO849" s="15">
        <f t="shared" si="1626"/>
        <v>0</v>
      </c>
      <c r="FP849" s="15">
        <f t="shared" si="1626"/>
        <v>0</v>
      </c>
      <c r="FQ849" s="15">
        <f t="shared" si="1626"/>
        <v>0</v>
      </c>
      <c r="FR849" s="15">
        <f t="shared" si="1626"/>
        <v>0</v>
      </c>
      <c r="FS849" s="15">
        <f t="shared" si="1626"/>
        <v>0</v>
      </c>
      <c r="FT849" s="15">
        <f t="shared" si="1626"/>
        <v>0</v>
      </c>
      <c r="FU849" s="15">
        <f t="shared" si="1626"/>
        <v>0</v>
      </c>
      <c r="FV849" s="15">
        <f t="shared" si="1626"/>
        <v>0</v>
      </c>
      <c r="FW849" s="15">
        <f t="shared" si="1626"/>
        <v>0</v>
      </c>
      <c r="FX849" s="49" t="s">
        <v>2704</v>
      </c>
    </row>
    <row r="850" spans="1:180" s="42" customFormat="1" ht="47.25" x14ac:dyDescent="0.25">
      <c r="A850" s="38" t="s">
        <v>686</v>
      </c>
      <c r="B850" s="22" t="s">
        <v>1772</v>
      </c>
      <c r="C850" s="31" t="s">
        <v>1773</v>
      </c>
      <c r="D850" s="15">
        <v>0</v>
      </c>
      <c r="E850" s="15">
        <v>0</v>
      </c>
      <c r="F850" s="15">
        <v>0.28499999999999998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5">
        <f t="shared" si="1624"/>
        <v>0</v>
      </c>
      <c r="P850" s="15">
        <f t="shared" si="1624"/>
        <v>0</v>
      </c>
      <c r="Q850" s="15">
        <f t="shared" si="1624"/>
        <v>0.28499999999999998</v>
      </c>
      <c r="R850" s="15">
        <f t="shared" si="1624"/>
        <v>0</v>
      </c>
      <c r="S850" s="15">
        <f t="shared" si="1624"/>
        <v>0</v>
      </c>
      <c r="T850" s="15">
        <f t="shared" si="1624"/>
        <v>0</v>
      </c>
      <c r="U850" s="15">
        <f t="shared" si="1624"/>
        <v>0</v>
      </c>
      <c r="V850" s="15">
        <f t="shared" si="1624"/>
        <v>0</v>
      </c>
      <c r="W850" s="15">
        <f t="shared" si="1624"/>
        <v>0</v>
      </c>
      <c r="X850" s="15">
        <f t="shared" si="1624"/>
        <v>0</v>
      </c>
      <c r="Y850" s="15">
        <f t="shared" si="1624"/>
        <v>0</v>
      </c>
      <c r="Z850" s="15">
        <v>0</v>
      </c>
      <c r="AA850" s="15">
        <v>0</v>
      </c>
      <c r="AB850" s="15">
        <v>0</v>
      </c>
      <c r="AC850" s="15">
        <v>0</v>
      </c>
      <c r="AD850" s="15">
        <v>0</v>
      </c>
      <c r="AE850" s="15">
        <v>0</v>
      </c>
      <c r="AF850" s="15">
        <v>0</v>
      </c>
      <c r="AG850" s="15">
        <v>0</v>
      </c>
      <c r="AH850" s="15">
        <v>0</v>
      </c>
      <c r="AI850" s="15">
        <v>0</v>
      </c>
      <c r="AJ850" s="15">
        <v>0</v>
      </c>
      <c r="AK850" s="15">
        <v>0</v>
      </c>
      <c r="AL850" s="15">
        <v>0</v>
      </c>
      <c r="AM850" s="15">
        <v>0</v>
      </c>
      <c r="AN850" s="15">
        <v>0</v>
      </c>
      <c r="AO850" s="15">
        <v>0</v>
      </c>
      <c r="AP850" s="15">
        <v>0</v>
      </c>
      <c r="AQ850" s="15">
        <v>0</v>
      </c>
      <c r="AR850" s="15">
        <v>0</v>
      </c>
      <c r="AS850" s="15">
        <v>0</v>
      </c>
      <c r="AT850" s="15">
        <v>0</v>
      </c>
      <c r="AU850" s="15">
        <v>0</v>
      </c>
      <c r="AV850" s="15">
        <v>0</v>
      </c>
      <c r="AW850" s="15">
        <v>0</v>
      </c>
      <c r="AX850" s="15">
        <v>0</v>
      </c>
      <c r="AY850" s="15">
        <v>0</v>
      </c>
      <c r="AZ850" s="15">
        <v>0</v>
      </c>
      <c r="BA850" s="15">
        <v>0</v>
      </c>
      <c r="BB850" s="15">
        <v>0</v>
      </c>
      <c r="BC850" s="15">
        <v>0</v>
      </c>
      <c r="BD850" s="15">
        <v>0</v>
      </c>
      <c r="BE850" s="15">
        <v>0</v>
      </c>
      <c r="BF850" s="15">
        <v>0</v>
      </c>
      <c r="BG850" s="15">
        <v>0</v>
      </c>
      <c r="BH850" s="15">
        <v>0</v>
      </c>
      <c r="BI850" s="15">
        <v>0</v>
      </c>
      <c r="BJ850" s="15">
        <v>0</v>
      </c>
      <c r="BK850" s="15">
        <v>0</v>
      </c>
      <c r="BL850" s="15">
        <v>0</v>
      </c>
      <c r="BM850" s="15">
        <v>0</v>
      </c>
      <c r="BN850" s="15">
        <v>0</v>
      </c>
      <c r="BO850" s="15">
        <v>0</v>
      </c>
      <c r="BP850" s="15">
        <v>0</v>
      </c>
      <c r="BQ850" s="15">
        <v>0</v>
      </c>
      <c r="BR850" s="15">
        <v>0</v>
      </c>
      <c r="BS850" s="15">
        <v>0</v>
      </c>
      <c r="BT850" s="15">
        <v>0</v>
      </c>
      <c r="BU850" s="15">
        <v>0</v>
      </c>
      <c r="BV850" s="15">
        <v>0</v>
      </c>
      <c r="BW850" s="15">
        <v>0</v>
      </c>
      <c r="BX850" s="15">
        <v>0</v>
      </c>
      <c r="BY850" s="15">
        <v>0</v>
      </c>
      <c r="BZ850" s="15">
        <v>0</v>
      </c>
      <c r="CA850" s="15">
        <v>0</v>
      </c>
      <c r="CB850" s="15">
        <v>0</v>
      </c>
      <c r="CC850" s="15">
        <v>0</v>
      </c>
      <c r="CD850" s="15">
        <v>0</v>
      </c>
      <c r="CE850" s="15">
        <v>0</v>
      </c>
      <c r="CF850" s="15">
        <v>0</v>
      </c>
      <c r="CG850" s="15">
        <v>0</v>
      </c>
      <c r="CH850" s="15">
        <v>0</v>
      </c>
      <c r="CI850" s="15">
        <v>0</v>
      </c>
      <c r="CJ850" s="15">
        <v>0</v>
      </c>
      <c r="CK850" s="15">
        <v>0</v>
      </c>
      <c r="CL850" s="15">
        <v>0</v>
      </c>
      <c r="CM850" s="15">
        <v>0</v>
      </c>
      <c r="CN850" s="15">
        <v>0</v>
      </c>
      <c r="CO850" s="15">
        <v>0</v>
      </c>
      <c r="CP850" s="15">
        <v>0</v>
      </c>
      <c r="CQ850" s="15">
        <v>0</v>
      </c>
      <c r="CR850" s="15">
        <v>0</v>
      </c>
      <c r="CS850" s="15">
        <v>0</v>
      </c>
      <c r="CT850" s="15">
        <v>0</v>
      </c>
      <c r="CU850" s="15">
        <v>0</v>
      </c>
      <c r="CV850" s="15">
        <v>0</v>
      </c>
      <c r="CW850" s="15">
        <v>0</v>
      </c>
      <c r="CX850" s="15">
        <v>0</v>
      </c>
      <c r="CY850" s="15">
        <v>0</v>
      </c>
      <c r="CZ850" s="15">
        <v>0</v>
      </c>
      <c r="DA850" s="15">
        <v>0</v>
      </c>
      <c r="DB850" s="15">
        <v>0</v>
      </c>
      <c r="DC850" s="15">
        <v>0</v>
      </c>
      <c r="DD850" s="15">
        <v>0</v>
      </c>
      <c r="DE850" s="15">
        <v>0</v>
      </c>
      <c r="DF850" s="15">
        <v>0</v>
      </c>
      <c r="DG850" s="15">
        <v>0</v>
      </c>
      <c r="DH850" s="15">
        <v>0</v>
      </c>
      <c r="DI850" s="15">
        <v>0</v>
      </c>
      <c r="DJ850" s="15">
        <v>0</v>
      </c>
      <c r="DK850" s="15">
        <v>0</v>
      </c>
      <c r="DL850" s="15">
        <v>0.28499999999999998</v>
      </c>
      <c r="DM850" s="15">
        <v>0</v>
      </c>
      <c r="DN850" s="15">
        <v>0</v>
      </c>
      <c r="DO850" s="15">
        <v>0</v>
      </c>
      <c r="DP850" s="15">
        <v>0</v>
      </c>
      <c r="DQ850" s="15">
        <v>0</v>
      </c>
      <c r="DR850" s="15">
        <v>0</v>
      </c>
      <c r="DS850" s="15">
        <v>0</v>
      </c>
      <c r="DT850" s="15">
        <v>0</v>
      </c>
      <c r="DU850" s="36">
        <v>0</v>
      </c>
      <c r="DV850" s="36">
        <v>0</v>
      </c>
      <c r="DW850" s="36">
        <f>0.1425*2</f>
        <v>0.28499999999999998</v>
      </c>
      <c r="DX850" s="36">
        <v>0</v>
      </c>
      <c r="DY850" s="36">
        <v>0</v>
      </c>
      <c r="DZ850" s="36">
        <v>0</v>
      </c>
      <c r="EA850" s="36">
        <v>0</v>
      </c>
      <c r="EB850" s="36">
        <v>0</v>
      </c>
      <c r="EC850" s="36">
        <v>0</v>
      </c>
      <c r="ED850" s="36">
        <v>0</v>
      </c>
      <c r="EE850" s="36">
        <v>0</v>
      </c>
      <c r="EF850" s="15">
        <v>0</v>
      </c>
      <c r="EG850" s="15">
        <v>0</v>
      </c>
      <c r="EH850" s="15">
        <v>0</v>
      </c>
      <c r="EI850" s="15">
        <v>0</v>
      </c>
      <c r="EJ850" s="15">
        <v>0</v>
      </c>
      <c r="EK850" s="15">
        <v>0</v>
      </c>
      <c r="EL850" s="15">
        <v>0</v>
      </c>
      <c r="EM850" s="15">
        <v>0</v>
      </c>
      <c r="EN850" s="15">
        <v>0</v>
      </c>
      <c r="EO850" s="15">
        <v>0</v>
      </c>
      <c r="EP850" s="15">
        <v>0</v>
      </c>
      <c r="EQ850" s="15" t="s">
        <v>137</v>
      </c>
      <c r="ER850" s="15" t="s">
        <v>137</v>
      </c>
      <c r="ES850" s="15" t="s">
        <v>137</v>
      </c>
      <c r="ET850" s="15" t="s">
        <v>137</v>
      </c>
      <c r="EU850" s="15" t="s">
        <v>137</v>
      </c>
      <c r="EV850" s="15" t="s">
        <v>137</v>
      </c>
      <c r="EW850" s="15" t="s">
        <v>137</v>
      </c>
      <c r="EX850" s="15" t="s">
        <v>137</v>
      </c>
      <c r="EY850" s="15" t="s">
        <v>137</v>
      </c>
      <c r="EZ850" s="15" t="s">
        <v>137</v>
      </c>
      <c r="FA850" s="15" t="s">
        <v>137</v>
      </c>
      <c r="FB850" s="15">
        <f t="shared" si="1627"/>
        <v>0</v>
      </c>
      <c r="FC850" s="15">
        <f t="shared" si="1627"/>
        <v>0</v>
      </c>
      <c r="FD850" s="15">
        <f t="shared" si="1625"/>
        <v>0.28499999999999998</v>
      </c>
      <c r="FE850" s="15">
        <f t="shared" si="1625"/>
        <v>0</v>
      </c>
      <c r="FF850" s="15">
        <f t="shared" si="1625"/>
        <v>0</v>
      </c>
      <c r="FG850" s="15">
        <f t="shared" si="1625"/>
        <v>0</v>
      </c>
      <c r="FH850" s="15">
        <f t="shared" si="1625"/>
        <v>0</v>
      </c>
      <c r="FI850" s="15">
        <f t="shared" si="1625"/>
        <v>0</v>
      </c>
      <c r="FJ850" s="15">
        <f t="shared" si="1625"/>
        <v>0</v>
      </c>
      <c r="FK850" s="15">
        <f t="shared" si="1625"/>
        <v>0</v>
      </c>
      <c r="FL850" s="15">
        <f t="shared" si="1625"/>
        <v>0</v>
      </c>
      <c r="FM850" s="15">
        <f t="shared" si="1628"/>
        <v>0</v>
      </c>
      <c r="FN850" s="15">
        <f t="shared" si="1628"/>
        <v>0</v>
      </c>
      <c r="FO850" s="15">
        <f t="shared" si="1626"/>
        <v>0.28499999999999998</v>
      </c>
      <c r="FP850" s="15">
        <f t="shared" si="1626"/>
        <v>0</v>
      </c>
      <c r="FQ850" s="15">
        <f t="shared" si="1626"/>
        <v>0</v>
      </c>
      <c r="FR850" s="15">
        <f t="shared" si="1626"/>
        <v>0</v>
      </c>
      <c r="FS850" s="15">
        <f t="shared" si="1626"/>
        <v>0</v>
      </c>
      <c r="FT850" s="15">
        <f t="shared" si="1626"/>
        <v>0</v>
      </c>
      <c r="FU850" s="15">
        <f t="shared" si="1626"/>
        <v>0</v>
      </c>
      <c r="FV850" s="15">
        <f t="shared" si="1626"/>
        <v>0</v>
      </c>
      <c r="FW850" s="15">
        <f t="shared" si="1626"/>
        <v>0</v>
      </c>
      <c r="FX850" s="49" t="s">
        <v>1927</v>
      </c>
    </row>
    <row r="851" spans="1:180" s="42" customFormat="1" ht="31.5" x14ac:dyDescent="0.25">
      <c r="A851" s="38" t="s">
        <v>686</v>
      </c>
      <c r="B851" s="22" t="s">
        <v>1774</v>
      </c>
      <c r="C851" s="31" t="s">
        <v>1775</v>
      </c>
      <c r="D851" s="15">
        <v>0</v>
      </c>
      <c r="E851" s="15">
        <v>0</v>
      </c>
      <c r="F851" s="15">
        <v>0.41399999999999998</v>
      </c>
      <c r="G851" s="15">
        <v>0</v>
      </c>
      <c r="H851" s="15">
        <v>0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5">
        <f t="shared" si="1624"/>
        <v>0</v>
      </c>
      <c r="P851" s="15">
        <f t="shared" si="1624"/>
        <v>0</v>
      </c>
      <c r="Q851" s="15">
        <f t="shared" si="1624"/>
        <v>0.14099999999999999</v>
      </c>
      <c r="R851" s="15">
        <f t="shared" si="1624"/>
        <v>0</v>
      </c>
      <c r="S851" s="15">
        <f t="shared" si="1624"/>
        <v>0</v>
      </c>
      <c r="T851" s="15">
        <f t="shared" si="1624"/>
        <v>0</v>
      </c>
      <c r="U851" s="15">
        <f t="shared" si="1624"/>
        <v>0</v>
      </c>
      <c r="V851" s="15">
        <f t="shared" si="1624"/>
        <v>0</v>
      </c>
      <c r="W851" s="15">
        <f t="shared" si="1624"/>
        <v>0</v>
      </c>
      <c r="X851" s="15">
        <f t="shared" si="1624"/>
        <v>0</v>
      </c>
      <c r="Y851" s="15">
        <f t="shared" si="1624"/>
        <v>0</v>
      </c>
      <c r="Z851" s="15">
        <v>0</v>
      </c>
      <c r="AA851" s="15">
        <v>0</v>
      </c>
      <c r="AB851" s="15">
        <v>0</v>
      </c>
      <c r="AC851" s="15">
        <v>0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0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v>0</v>
      </c>
      <c r="BE851" s="15">
        <v>0</v>
      </c>
      <c r="BF851" s="15">
        <v>0</v>
      </c>
      <c r="BG851" s="15">
        <v>0</v>
      </c>
      <c r="BH851" s="15">
        <v>0</v>
      </c>
      <c r="BI851" s="15">
        <v>0</v>
      </c>
      <c r="BJ851" s="15">
        <v>0</v>
      </c>
      <c r="BK851" s="15">
        <v>0</v>
      </c>
      <c r="BL851" s="15">
        <v>0</v>
      </c>
      <c r="BM851" s="15">
        <v>0</v>
      </c>
      <c r="BN851" s="15">
        <v>0</v>
      </c>
      <c r="BO851" s="15">
        <v>0</v>
      </c>
      <c r="BP851" s="15">
        <v>0</v>
      </c>
      <c r="BQ851" s="15">
        <v>0</v>
      </c>
      <c r="BR851" s="15">
        <v>0</v>
      </c>
      <c r="BS851" s="15">
        <v>0</v>
      </c>
      <c r="BT851" s="15">
        <v>0</v>
      </c>
      <c r="BU851" s="15">
        <v>0</v>
      </c>
      <c r="BV851" s="15">
        <v>0</v>
      </c>
      <c r="BW851" s="15">
        <v>0</v>
      </c>
      <c r="BX851" s="15">
        <v>0</v>
      </c>
      <c r="BY851" s="15">
        <v>0</v>
      </c>
      <c r="BZ851" s="15">
        <v>0</v>
      </c>
      <c r="CA851" s="15">
        <v>0</v>
      </c>
      <c r="CB851" s="15">
        <v>0</v>
      </c>
      <c r="CC851" s="15">
        <v>0</v>
      </c>
      <c r="CD851" s="15">
        <v>0</v>
      </c>
      <c r="CE851" s="15">
        <v>0</v>
      </c>
      <c r="CF851" s="15">
        <v>0</v>
      </c>
      <c r="CG851" s="15">
        <v>0</v>
      </c>
      <c r="CH851" s="15">
        <v>0</v>
      </c>
      <c r="CI851" s="15">
        <v>0</v>
      </c>
      <c r="CJ851" s="15">
        <v>0</v>
      </c>
      <c r="CK851" s="15">
        <v>0</v>
      </c>
      <c r="CL851" s="15">
        <v>0</v>
      </c>
      <c r="CM851" s="15">
        <v>0</v>
      </c>
      <c r="CN851" s="15">
        <v>0</v>
      </c>
      <c r="CO851" s="15">
        <v>0</v>
      </c>
      <c r="CP851" s="15">
        <v>0</v>
      </c>
      <c r="CQ851" s="15">
        <v>0</v>
      </c>
      <c r="CR851" s="15">
        <v>0</v>
      </c>
      <c r="CS851" s="15">
        <v>0</v>
      </c>
      <c r="CT851" s="15">
        <v>0</v>
      </c>
      <c r="CU851" s="15">
        <v>0</v>
      </c>
      <c r="CV851" s="15">
        <v>0</v>
      </c>
      <c r="CW851" s="15">
        <v>0</v>
      </c>
      <c r="CX851" s="15">
        <v>0</v>
      </c>
      <c r="CY851" s="15">
        <v>0</v>
      </c>
      <c r="CZ851" s="15">
        <v>0</v>
      </c>
      <c r="DA851" s="15">
        <v>0</v>
      </c>
      <c r="DB851" s="15">
        <v>0</v>
      </c>
      <c r="DC851" s="15">
        <v>0</v>
      </c>
      <c r="DD851" s="15">
        <v>0</v>
      </c>
      <c r="DE851" s="15">
        <v>0</v>
      </c>
      <c r="DF851" s="15">
        <v>0</v>
      </c>
      <c r="DG851" s="15">
        <v>0</v>
      </c>
      <c r="DH851" s="15">
        <v>0</v>
      </c>
      <c r="DI851" s="15">
        <v>0</v>
      </c>
      <c r="DJ851" s="15">
        <v>0</v>
      </c>
      <c r="DK851" s="15">
        <v>0</v>
      </c>
      <c r="DL851" s="15">
        <v>0.41399999999999998</v>
      </c>
      <c r="DM851" s="15">
        <v>0</v>
      </c>
      <c r="DN851" s="15">
        <v>0</v>
      </c>
      <c r="DO851" s="15">
        <v>0</v>
      </c>
      <c r="DP851" s="15">
        <v>0</v>
      </c>
      <c r="DQ851" s="15">
        <v>0</v>
      </c>
      <c r="DR851" s="15">
        <v>0</v>
      </c>
      <c r="DS851" s="15">
        <v>0</v>
      </c>
      <c r="DT851" s="15">
        <v>0</v>
      </c>
      <c r="DU851" s="36">
        <v>0</v>
      </c>
      <c r="DV851" s="36">
        <v>0</v>
      </c>
      <c r="DW851" s="36">
        <f>0.0705*2</f>
        <v>0.14099999999999999</v>
      </c>
      <c r="DX851" s="36">
        <v>0</v>
      </c>
      <c r="DY851" s="36">
        <v>0</v>
      </c>
      <c r="DZ851" s="36">
        <v>0</v>
      </c>
      <c r="EA851" s="36">
        <v>0</v>
      </c>
      <c r="EB851" s="36">
        <v>0</v>
      </c>
      <c r="EC851" s="36">
        <v>0</v>
      </c>
      <c r="ED851" s="36">
        <v>0</v>
      </c>
      <c r="EE851" s="36">
        <v>0</v>
      </c>
      <c r="EF851" s="15">
        <v>0</v>
      </c>
      <c r="EG851" s="15">
        <v>0</v>
      </c>
      <c r="EH851" s="15">
        <v>0</v>
      </c>
      <c r="EI851" s="15">
        <v>0</v>
      </c>
      <c r="EJ851" s="15">
        <v>0</v>
      </c>
      <c r="EK851" s="15">
        <v>0</v>
      </c>
      <c r="EL851" s="15">
        <v>0</v>
      </c>
      <c r="EM851" s="15">
        <v>0</v>
      </c>
      <c r="EN851" s="15">
        <v>0</v>
      </c>
      <c r="EO851" s="15">
        <v>0</v>
      </c>
      <c r="EP851" s="15">
        <v>0</v>
      </c>
      <c r="EQ851" s="15" t="s">
        <v>137</v>
      </c>
      <c r="ER851" s="15" t="s">
        <v>137</v>
      </c>
      <c r="ES851" s="15" t="s">
        <v>137</v>
      </c>
      <c r="ET851" s="15" t="s">
        <v>137</v>
      </c>
      <c r="EU851" s="15" t="s">
        <v>137</v>
      </c>
      <c r="EV851" s="15" t="s">
        <v>137</v>
      </c>
      <c r="EW851" s="15" t="s">
        <v>137</v>
      </c>
      <c r="EX851" s="15" t="s">
        <v>137</v>
      </c>
      <c r="EY851" s="15" t="s">
        <v>137</v>
      </c>
      <c r="EZ851" s="15" t="s">
        <v>137</v>
      </c>
      <c r="FA851" s="15" t="s">
        <v>137</v>
      </c>
      <c r="FB851" s="15">
        <f t="shared" si="1627"/>
        <v>0</v>
      </c>
      <c r="FC851" s="15">
        <f t="shared" si="1627"/>
        <v>0</v>
      </c>
      <c r="FD851" s="15">
        <f t="shared" si="1625"/>
        <v>0.41399999999999998</v>
      </c>
      <c r="FE851" s="15">
        <f t="shared" si="1625"/>
        <v>0</v>
      </c>
      <c r="FF851" s="15">
        <f t="shared" si="1625"/>
        <v>0</v>
      </c>
      <c r="FG851" s="15">
        <f t="shared" si="1625"/>
        <v>0</v>
      </c>
      <c r="FH851" s="15">
        <f t="shared" si="1625"/>
        <v>0</v>
      </c>
      <c r="FI851" s="15">
        <f t="shared" si="1625"/>
        <v>0</v>
      </c>
      <c r="FJ851" s="15">
        <f t="shared" si="1625"/>
        <v>0</v>
      </c>
      <c r="FK851" s="15">
        <f t="shared" si="1625"/>
        <v>0</v>
      </c>
      <c r="FL851" s="15">
        <f t="shared" si="1625"/>
        <v>0</v>
      </c>
      <c r="FM851" s="15">
        <f t="shared" si="1628"/>
        <v>0</v>
      </c>
      <c r="FN851" s="15">
        <f t="shared" si="1628"/>
        <v>0</v>
      </c>
      <c r="FO851" s="15">
        <f t="shared" si="1626"/>
        <v>0.14099999999999999</v>
      </c>
      <c r="FP851" s="15">
        <f t="shared" si="1626"/>
        <v>0</v>
      </c>
      <c r="FQ851" s="15">
        <f t="shared" si="1626"/>
        <v>0</v>
      </c>
      <c r="FR851" s="15">
        <f t="shared" si="1626"/>
        <v>0</v>
      </c>
      <c r="FS851" s="15">
        <f t="shared" si="1626"/>
        <v>0</v>
      </c>
      <c r="FT851" s="15">
        <f t="shared" si="1626"/>
        <v>0</v>
      </c>
      <c r="FU851" s="15">
        <f t="shared" si="1626"/>
        <v>0</v>
      </c>
      <c r="FV851" s="15">
        <f t="shared" si="1626"/>
        <v>0</v>
      </c>
      <c r="FW851" s="15">
        <f t="shared" si="1626"/>
        <v>0</v>
      </c>
      <c r="FX851" s="49" t="s">
        <v>2705</v>
      </c>
    </row>
    <row r="852" spans="1:180" s="42" customFormat="1" ht="31.5" x14ac:dyDescent="0.25">
      <c r="A852" s="38" t="s">
        <v>686</v>
      </c>
      <c r="B852" s="22" t="s">
        <v>1776</v>
      </c>
      <c r="C852" s="31" t="s">
        <v>1777</v>
      </c>
      <c r="D852" s="15">
        <v>0</v>
      </c>
      <c r="E852" s="15">
        <v>0</v>
      </c>
      <c r="F852" s="15">
        <v>0.13500000000000001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5">
        <f t="shared" si="1624"/>
        <v>0</v>
      </c>
      <c r="P852" s="15">
        <f t="shared" si="1624"/>
        <v>0</v>
      </c>
      <c r="Q852" s="15">
        <f t="shared" si="1624"/>
        <v>0.13500000000000001</v>
      </c>
      <c r="R852" s="15">
        <f t="shared" si="1624"/>
        <v>0</v>
      </c>
      <c r="S852" s="15">
        <f t="shared" si="1624"/>
        <v>0</v>
      </c>
      <c r="T852" s="15">
        <f t="shared" si="1624"/>
        <v>0</v>
      </c>
      <c r="U852" s="15">
        <f t="shared" si="1624"/>
        <v>0</v>
      </c>
      <c r="V852" s="15">
        <f t="shared" si="1624"/>
        <v>0</v>
      </c>
      <c r="W852" s="15">
        <f t="shared" si="1624"/>
        <v>0</v>
      </c>
      <c r="X852" s="15">
        <f t="shared" si="1624"/>
        <v>0</v>
      </c>
      <c r="Y852" s="15">
        <f t="shared" si="1624"/>
        <v>0</v>
      </c>
      <c r="Z852" s="15">
        <v>0</v>
      </c>
      <c r="AA852" s="15">
        <v>0</v>
      </c>
      <c r="AB852" s="15">
        <v>0</v>
      </c>
      <c r="AC852" s="15">
        <v>0</v>
      </c>
      <c r="AD852" s="15">
        <v>0</v>
      </c>
      <c r="AE852" s="15">
        <v>0</v>
      </c>
      <c r="AF852" s="15">
        <v>0</v>
      </c>
      <c r="AG852" s="15">
        <v>0</v>
      </c>
      <c r="AH852" s="15">
        <v>0</v>
      </c>
      <c r="AI852" s="15">
        <v>0</v>
      </c>
      <c r="AJ852" s="15">
        <v>0</v>
      </c>
      <c r="AK852" s="15">
        <v>0</v>
      </c>
      <c r="AL852" s="15">
        <v>0</v>
      </c>
      <c r="AM852" s="15">
        <v>0</v>
      </c>
      <c r="AN852" s="15">
        <v>0</v>
      </c>
      <c r="AO852" s="15">
        <v>0</v>
      </c>
      <c r="AP852" s="15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15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v>0</v>
      </c>
      <c r="BE852" s="15">
        <v>0</v>
      </c>
      <c r="BF852" s="15">
        <v>0</v>
      </c>
      <c r="BG852" s="15">
        <v>0</v>
      </c>
      <c r="BH852" s="15">
        <v>0</v>
      </c>
      <c r="BI852" s="15">
        <v>0</v>
      </c>
      <c r="BJ852" s="15">
        <v>0</v>
      </c>
      <c r="BK852" s="15">
        <v>0</v>
      </c>
      <c r="BL852" s="15">
        <v>0</v>
      </c>
      <c r="BM852" s="15">
        <v>0</v>
      </c>
      <c r="BN852" s="15">
        <v>0</v>
      </c>
      <c r="BO852" s="15">
        <v>0</v>
      </c>
      <c r="BP852" s="15">
        <v>0</v>
      </c>
      <c r="BQ852" s="15">
        <v>0</v>
      </c>
      <c r="BR852" s="15">
        <v>0</v>
      </c>
      <c r="BS852" s="15">
        <v>0</v>
      </c>
      <c r="BT852" s="15">
        <v>0</v>
      </c>
      <c r="BU852" s="15">
        <v>0</v>
      </c>
      <c r="BV852" s="15">
        <v>0</v>
      </c>
      <c r="BW852" s="15">
        <v>0</v>
      </c>
      <c r="BX852" s="15">
        <v>0</v>
      </c>
      <c r="BY852" s="15">
        <v>0</v>
      </c>
      <c r="BZ852" s="15">
        <v>0</v>
      </c>
      <c r="CA852" s="15">
        <v>0</v>
      </c>
      <c r="CB852" s="15">
        <v>0</v>
      </c>
      <c r="CC852" s="15">
        <v>0</v>
      </c>
      <c r="CD852" s="15">
        <v>0</v>
      </c>
      <c r="CE852" s="15">
        <v>0</v>
      </c>
      <c r="CF852" s="15">
        <v>0</v>
      </c>
      <c r="CG852" s="15">
        <v>0</v>
      </c>
      <c r="CH852" s="15">
        <v>0</v>
      </c>
      <c r="CI852" s="15">
        <v>0</v>
      </c>
      <c r="CJ852" s="15">
        <v>0</v>
      </c>
      <c r="CK852" s="15">
        <v>0</v>
      </c>
      <c r="CL852" s="15">
        <v>0</v>
      </c>
      <c r="CM852" s="15">
        <v>0</v>
      </c>
      <c r="CN852" s="15">
        <v>0</v>
      </c>
      <c r="CO852" s="15">
        <v>0</v>
      </c>
      <c r="CP852" s="15">
        <v>0</v>
      </c>
      <c r="CQ852" s="15">
        <v>0</v>
      </c>
      <c r="CR852" s="15">
        <v>0</v>
      </c>
      <c r="CS852" s="15">
        <v>0</v>
      </c>
      <c r="CT852" s="15">
        <v>0</v>
      </c>
      <c r="CU852" s="15">
        <v>0</v>
      </c>
      <c r="CV852" s="15">
        <v>0</v>
      </c>
      <c r="CW852" s="15">
        <v>0</v>
      </c>
      <c r="CX852" s="15">
        <v>0</v>
      </c>
      <c r="CY852" s="15">
        <v>0</v>
      </c>
      <c r="CZ852" s="15">
        <v>0</v>
      </c>
      <c r="DA852" s="15">
        <v>0</v>
      </c>
      <c r="DB852" s="15">
        <v>0</v>
      </c>
      <c r="DC852" s="15">
        <v>0</v>
      </c>
      <c r="DD852" s="15">
        <v>0</v>
      </c>
      <c r="DE852" s="15">
        <v>0</v>
      </c>
      <c r="DF852" s="15">
        <v>0</v>
      </c>
      <c r="DG852" s="15">
        <v>0</v>
      </c>
      <c r="DH852" s="15">
        <v>0</v>
      </c>
      <c r="DI852" s="15">
        <v>0</v>
      </c>
      <c r="DJ852" s="15">
        <v>0</v>
      </c>
      <c r="DK852" s="15">
        <v>0</v>
      </c>
      <c r="DL852" s="15">
        <v>0.13500000000000001</v>
      </c>
      <c r="DM852" s="15">
        <v>0</v>
      </c>
      <c r="DN852" s="15">
        <v>0</v>
      </c>
      <c r="DO852" s="15">
        <v>0</v>
      </c>
      <c r="DP852" s="15">
        <v>0</v>
      </c>
      <c r="DQ852" s="15">
        <v>0</v>
      </c>
      <c r="DR852" s="15">
        <v>0</v>
      </c>
      <c r="DS852" s="15">
        <v>0</v>
      </c>
      <c r="DT852" s="15">
        <v>0</v>
      </c>
      <c r="DU852" s="36">
        <v>0</v>
      </c>
      <c r="DV852" s="36">
        <v>0</v>
      </c>
      <c r="DW852" s="36">
        <f>0.0675*2</f>
        <v>0.13500000000000001</v>
      </c>
      <c r="DX852" s="36">
        <v>0</v>
      </c>
      <c r="DY852" s="36">
        <v>0</v>
      </c>
      <c r="DZ852" s="36">
        <v>0</v>
      </c>
      <c r="EA852" s="36">
        <v>0</v>
      </c>
      <c r="EB852" s="36">
        <v>0</v>
      </c>
      <c r="EC852" s="36">
        <v>0</v>
      </c>
      <c r="ED852" s="36">
        <v>0</v>
      </c>
      <c r="EE852" s="36">
        <v>0</v>
      </c>
      <c r="EF852" s="15">
        <v>0</v>
      </c>
      <c r="EG852" s="15">
        <v>0</v>
      </c>
      <c r="EH852" s="15">
        <v>0</v>
      </c>
      <c r="EI852" s="15">
        <v>0</v>
      </c>
      <c r="EJ852" s="15">
        <v>0</v>
      </c>
      <c r="EK852" s="15">
        <v>0</v>
      </c>
      <c r="EL852" s="15">
        <v>0</v>
      </c>
      <c r="EM852" s="15">
        <v>0</v>
      </c>
      <c r="EN852" s="15">
        <v>0</v>
      </c>
      <c r="EO852" s="15">
        <v>0</v>
      </c>
      <c r="EP852" s="15">
        <v>0</v>
      </c>
      <c r="EQ852" s="15" t="s">
        <v>137</v>
      </c>
      <c r="ER852" s="15" t="s">
        <v>137</v>
      </c>
      <c r="ES852" s="15" t="s">
        <v>137</v>
      </c>
      <c r="ET852" s="15" t="s">
        <v>137</v>
      </c>
      <c r="EU852" s="15" t="s">
        <v>137</v>
      </c>
      <c r="EV852" s="15" t="s">
        <v>137</v>
      </c>
      <c r="EW852" s="15" t="s">
        <v>137</v>
      </c>
      <c r="EX852" s="15" t="s">
        <v>137</v>
      </c>
      <c r="EY852" s="15" t="s">
        <v>137</v>
      </c>
      <c r="EZ852" s="15" t="s">
        <v>137</v>
      </c>
      <c r="FA852" s="15" t="s">
        <v>137</v>
      </c>
      <c r="FB852" s="15">
        <f t="shared" si="1627"/>
        <v>0</v>
      </c>
      <c r="FC852" s="15">
        <f t="shared" si="1627"/>
        <v>0</v>
      </c>
      <c r="FD852" s="15">
        <f t="shared" si="1625"/>
        <v>0.13500000000000001</v>
      </c>
      <c r="FE852" s="15">
        <f t="shared" si="1625"/>
        <v>0</v>
      </c>
      <c r="FF852" s="15">
        <f t="shared" si="1625"/>
        <v>0</v>
      </c>
      <c r="FG852" s="15">
        <f t="shared" si="1625"/>
        <v>0</v>
      </c>
      <c r="FH852" s="15">
        <f t="shared" si="1625"/>
        <v>0</v>
      </c>
      <c r="FI852" s="15">
        <f t="shared" si="1625"/>
        <v>0</v>
      </c>
      <c r="FJ852" s="15">
        <f t="shared" si="1625"/>
        <v>0</v>
      </c>
      <c r="FK852" s="15">
        <f t="shared" si="1625"/>
        <v>0</v>
      </c>
      <c r="FL852" s="15">
        <f t="shared" si="1625"/>
        <v>0</v>
      </c>
      <c r="FM852" s="15">
        <f t="shared" si="1628"/>
        <v>0</v>
      </c>
      <c r="FN852" s="15">
        <f t="shared" si="1628"/>
        <v>0</v>
      </c>
      <c r="FO852" s="15">
        <f t="shared" si="1626"/>
        <v>0.13500000000000001</v>
      </c>
      <c r="FP852" s="15">
        <f t="shared" si="1626"/>
        <v>0</v>
      </c>
      <c r="FQ852" s="15">
        <f t="shared" si="1626"/>
        <v>0</v>
      </c>
      <c r="FR852" s="15">
        <f t="shared" si="1626"/>
        <v>0</v>
      </c>
      <c r="FS852" s="15">
        <f t="shared" si="1626"/>
        <v>0</v>
      </c>
      <c r="FT852" s="15">
        <f t="shared" si="1626"/>
        <v>0</v>
      </c>
      <c r="FU852" s="15">
        <f t="shared" si="1626"/>
        <v>0</v>
      </c>
      <c r="FV852" s="15">
        <f t="shared" si="1626"/>
        <v>0</v>
      </c>
      <c r="FW852" s="15">
        <f t="shared" si="1626"/>
        <v>0</v>
      </c>
      <c r="FX852" s="49" t="s">
        <v>1927</v>
      </c>
    </row>
    <row r="853" spans="1:180" s="42" customFormat="1" ht="47.25" x14ac:dyDescent="0.25">
      <c r="A853" s="38" t="s">
        <v>686</v>
      </c>
      <c r="B853" s="22" t="s">
        <v>1778</v>
      </c>
      <c r="C853" s="31" t="s">
        <v>1779</v>
      </c>
      <c r="D853" s="15">
        <v>0</v>
      </c>
      <c r="E853" s="15">
        <v>0</v>
      </c>
      <c r="F853" s="15">
        <v>0.35399999999999998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f t="shared" si="1624"/>
        <v>0</v>
      </c>
      <c r="P853" s="15">
        <f t="shared" si="1624"/>
        <v>0</v>
      </c>
      <c r="Q853" s="15">
        <f t="shared" ref="O853:Y869" si="1629">AM853+BI853+CE853+DA853+DW853+EH853</f>
        <v>0.35399999999999998</v>
      </c>
      <c r="R853" s="15">
        <f t="shared" si="1629"/>
        <v>0</v>
      </c>
      <c r="S853" s="15">
        <f t="shared" si="1629"/>
        <v>0</v>
      </c>
      <c r="T853" s="15">
        <f t="shared" si="1629"/>
        <v>0</v>
      </c>
      <c r="U853" s="15">
        <f t="shared" si="1629"/>
        <v>0</v>
      </c>
      <c r="V853" s="15">
        <f t="shared" si="1629"/>
        <v>0</v>
      </c>
      <c r="W853" s="15">
        <f t="shared" si="1629"/>
        <v>0</v>
      </c>
      <c r="X853" s="15">
        <f t="shared" si="1629"/>
        <v>0</v>
      </c>
      <c r="Y853" s="15">
        <f t="shared" si="1629"/>
        <v>0</v>
      </c>
      <c r="Z853" s="15">
        <v>0</v>
      </c>
      <c r="AA853" s="15">
        <v>0</v>
      </c>
      <c r="AB853" s="15">
        <v>0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  <c r="BE853" s="15">
        <v>0</v>
      </c>
      <c r="BF853" s="15">
        <v>0</v>
      </c>
      <c r="BG853" s="15">
        <v>0</v>
      </c>
      <c r="BH853" s="15">
        <v>0</v>
      </c>
      <c r="BI853" s="15">
        <v>0</v>
      </c>
      <c r="BJ853" s="15">
        <v>0</v>
      </c>
      <c r="BK853" s="15">
        <v>0</v>
      </c>
      <c r="BL853" s="15">
        <v>0</v>
      </c>
      <c r="BM853" s="15">
        <v>0</v>
      </c>
      <c r="BN853" s="15">
        <v>0</v>
      </c>
      <c r="BO853" s="15">
        <v>0</v>
      </c>
      <c r="BP853" s="15">
        <v>0</v>
      </c>
      <c r="BQ853" s="15">
        <v>0</v>
      </c>
      <c r="BR853" s="15">
        <v>0</v>
      </c>
      <c r="BS853" s="15">
        <v>0</v>
      </c>
      <c r="BT853" s="15">
        <v>0</v>
      </c>
      <c r="BU853" s="15">
        <v>0</v>
      </c>
      <c r="BV853" s="15">
        <v>0</v>
      </c>
      <c r="BW853" s="15">
        <v>0</v>
      </c>
      <c r="BX853" s="15">
        <v>0</v>
      </c>
      <c r="BY853" s="15">
        <v>0</v>
      </c>
      <c r="BZ853" s="15">
        <v>0</v>
      </c>
      <c r="CA853" s="15">
        <v>0</v>
      </c>
      <c r="CB853" s="15">
        <v>0</v>
      </c>
      <c r="CC853" s="15">
        <v>0</v>
      </c>
      <c r="CD853" s="15">
        <v>0</v>
      </c>
      <c r="CE853" s="15">
        <v>0</v>
      </c>
      <c r="CF853" s="15">
        <v>0</v>
      </c>
      <c r="CG853" s="15">
        <v>0</v>
      </c>
      <c r="CH853" s="15">
        <v>0</v>
      </c>
      <c r="CI853" s="15">
        <v>0</v>
      </c>
      <c r="CJ853" s="15">
        <v>0</v>
      </c>
      <c r="CK853" s="15">
        <v>0</v>
      </c>
      <c r="CL853" s="15">
        <v>0</v>
      </c>
      <c r="CM853" s="15">
        <v>0</v>
      </c>
      <c r="CN853" s="15">
        <v>0</v>
      </c>
      <c r="CO853" s="15">
        <v>0</v>
      </c>
      <c r="CP853" s="15">
        <v>0</v>
      </c>
      <c r="CQ853" s="15">
        <v>0</v>
      </c>
      <c r="CR853" s="15">
        <v>0</v>
      </c>
      <c r="CS853" s="15">
        <v>0</v>
      </c>
      <c r="CT853" s="15">
        <v>0</v>
      </c>
      <c r="CU853" s="15">
        <v>0</v>
      </c>
      <c r="CV853" s="15">
        <v>0</v>
      </c>
      <c r="CW853" s="15">
        <v>0</v>
      </c>
      <c r="CX853" s="15">
        <v>0</v>
      </c>
      <c r="CY853" s="15">
        <v>0</v>
      </c>
      <c r="CZ853" s="15">
        <v>0</v>
      </c>
      <c r="DA853" s="15">
        <v>0</v>
      </c>
      <c r="DB853" s="15">
        <v>0</v>
      </c>
      <c r="DC853" s="15">
        <v>0</v>
      </c>
      <c r="DD853" s="15">
        <v>0</v>
      </c>
      <c r="DE853" s="15">
        <v>0</v>
      </c>
      <c r="DF853" s="15">
        <v>0</v>
      </c>
      <c r="DG853" s="15">
        <v>0</v>
      </c>
      <c r="DH853" s="15">
        <v>0</v>
      </c>
      <c r="DI853" s="15">
        <v>0</v>
      </c>
      <c r="DJ853" s="15">
        <v>0</v>
      </c>
      <c r="DK853" s="15">
        <v>0</v>
      </c>
      <c r="DL853" s="15">
        <v>0.35399999999999998</v>
      </c>
      <c r="DM853" s="15">
        <v>0</v>
      </c>
      <c r="DN853" s="15">
        <v>0</v>
      </c>
      <c r="DO853" s="15">
        <v>0</v>
      </c>
      <c r="DP853" s="15">
        <v>0</v>
      </c>
      <c r="DQ853" s="15">
        <v>0</v>
      </c>
      <c r="DR853" s="15">
        <v>0</v>
      </c>
      <c r="DS853" s="15">
        <v>0</v>
      </c>
      <c r="DT853" s="15">
        <v>0</v>
      </c>
      <c r="DU853" s="36">
        <v>0</v>
      </c>
      <c r="DV853" s="36">
        <v>0</v>
      </c>
      <c r="DW853" s="36">
        <f>0.177*2</f>
        <v>0.35399999999999998</v>
      </c>
      <c r="DX853" s="36">
        <v>0</v>
      </c>
      <c r="DY853" s="36">
        <v>0</v>
      </c>
      <c r="DZ853" s="36">
        <v>0</v>
      </c>
      <c r="EA853" s="36">
        <v>0</v>
      </c>
      <c r="EB853" s="36">
        <v>0</v>
      </c>
      <c r="EC853" s="36">
        <v>0</v>
      </c>
      <c r="ED853" s="36">
        <v>0</v>
      </c>
      <c r="EE853" s="36">
        <v>0</v>
      </c>
      <c r="EF853" s="15">
        <v>0</v>
      </c>
      <c r="EG853" s="15">
        <v>0</v>
      </c>
      <c r="EH853" s="15">
        <v>0</v>
      </c>
      <c r="EI853" s="15">
        <v>0</v>
      </c>
      <c r="EJ853" s="15">
        <v>0</v>
      </c>
      <c r="EK853" s="15">
        <v>0</v>
      </c>
      <c r="EL853" s="15">
        <v>0</v>
      </c>
      <c r="EM853" s="15">
        <v>0</v>
      </c>
      <c r="EN853" s="15">
        <v>0</v>
      </c>
      <c r="EO853" s="15">
        <v>0</v>
      </c>
      <c r="EP853" s="15">
        <v>0</v>
      </c>
      <c r="EQ853" s="15" t="s">
        <v>137</v>
      </c>
      <c r="ER853" s="15" t="s">
        <v>137</v>
      </c>
      <c r="ES853" s="15" t="s">
        <v>137</v>
      </c>
      <c r="ET853" s="15" t="s">
        <v>137</v>
      </c>
      <c r="EU853" s="15" t="s">
        <v>137</v>
      </c>
      <c r="EV853" s="15" t="s">
        <v>137</v>
      </c>
      <c r="EW853" s="15" t="s">
        <v>137</v>
      </c>
      <c r="EX853" s="15" t="s">
        <v>137</v>
      </c>
      <c r="EY853" s="15" t="s">
        <v>137</v>
      </c>
      <c r="EZ853" s="15" t="s">
        <v>137</v>
      </c>
      <c r="FA853" s="15" t="s">
        <v>137</v>
      </c>
      <c r="FB853" s="15">
        <f t="shared" si="1627"/>
        <v>0</v>
      </c>
      <c r="FC853" s="15">
        <f t="shared" si="1627"/>
        <v>0</v>
      </c>
      <c r="FD853" s="15">
        <f t="shared" si="1625"/>
        <v>0.35399999999999998</v>
      </c>
      <c r="FE853" s="15">
        <f t="shared" si="1625"/>
        <v>0</v>
      </c>
      <c r="FF853" s="15">
        <f t="shared" si="1625"/>
        <v>0</v>
      </c>
      <c r="FG853" s="15">
        <f t="shared" si="1625"/>
        <v>0</v>
      </c>
      <c r="FH853" s="15">
        <f t="shared" si="1625"/>
        <v>0</v>
      </c>
      <c r="FI853" s="15">
        <f t="shared" si="1625"/>
        <v>0</v>
      </c>
      <c r="FJ853" s="15">
        <f t="shared" si="1625"/>
        <v>0</v>
      </c>
      <c r="FK853" s="15">
        <f t="shared" si="1625"/>
        <v>0</v>
      </c>
      <c r="FL853" s="15">
        <f t="shared" si="1625"/>
        <v>0</v>
      </c>
      <c r="FM853" s="15">
        <f t="shared" si="1628"/>
        <v>0</v>
      </c>
      <c r="FN853" s="15">
        <f t="shared" si="1628"/>
        <v>0</v>
      </c>
      <c r="FO853" s="15">
        <f t="shared" si="1626"/>
        <v>0.35399999999999998</v>
      </c>
      <c r="FP853" s="15">
        <f t="shared" si="1626"/>
        <v>0</v>
      </c>
      <c r="FQ853" s="15">
        <f t="shared" si="1626"/>
        <v>0</v>
      </c>
      <c r="FR853" s="15">
        <f t="shared" si="1626"/>
        <v>0</v>
      </c>
      <c r="FS853" s="15">
        <f t="shared" si="1626"/>
        <v>0</v>
      </c>
      <c r="FT853" s="15">
        <f t="shared" si="1626"/>
        <v>0</v>
      </c>
      <c r="FU853" s="15">
        <f t="shared" si="1626"/>
        <v>0</v>
      </c>
      <c r="FV853" s="15">
        <f t="shared" si="1626"/>
        <v>0</v>
      </c>
      <c r="FW853" s="15">
        <f t="shared" si="1626"/>
        <v>0</v>
      </c>
      <c r="FX853" s="49" t="s">
        <v>1927</v>
      </c>
    </row>
    <row r="854" spans="1:180" s="42" customFormat="1" ht="31.5" x14ac:dyDescent="0.25">
      <c r="A854" s="38" t="s">
        <v>686</v>
      </c>
      <c r="B854" s="22" t="s">
        <v>1780</v>
      </c>
      <c r="C854" s="31" t="s">
        <v>1781</v>
      </c>
      <c r="D854" s="15">
        <v>0</v>
      </c>
      <c r="E854" s="15">
        <v>0</v>
      </c>
      <c r="F854" s="15">
        <v>0.1</v>
      </c>
      <c r="G854" s="15">
        <v>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5">
        <f t="shared" si="1629"/>
        <v>0</v>
      </c>
      <c r="P854" s="15">
        <f t="shared" si="1629"/>
        <v>0</v>
      </c>
      <c r="Q854" s="15">
        <f t="shared" si="1629"/>
        <v>0</v>
      </c>
      <c r="R854" s="15">
        <f t="shared" si="1629"/>
        <v>0</v>
      </c>
      <c r="S854" s="15">
        <f t="shared" si="1629"/>
        <v>0</v>
      </c>
      <c r="T854" s="15">
        <f t="shared" si="1629"/>
        <v>0</v>
      </c>
      <c r="U854" s="15">
        <f t="shared" si="1629"/>
        <v>0</v>
      </c>
      <c r="V854" s="15">
        <f t="shared" si="1629"/>
        <v>0</v>
      </c>
      <c r="W854" s="15">
        <f t="shared" si="1629"/>
        <v>0</v>
      </c>
      <c r="X854" s="15">
        <f t="shared" si="1629"/>
        <v>0</v>
      </c>
      <c r="Y854" s="15">
        <f t="shared" si="1629"/>
        <v>0</v>
      </c>
      <c r="Z854" s="15">
        <v>0</v>
      </c>
      <c r="AA854" s="15">
        <v>0</v>
      </c>
      <c r="AB854" s="15">
        <v>0</v>
      </c>
      <c r="AC854" s="15">
        <v>0</v>
      </c>
      <c r="AD854" s="15">
        <v>0</v>
      </c>
      <c r="AE854" s="15">
        <v>0</v>
      </c>
      <c r="AF854" s="15">
        <v>0</v>
      </c>
      <c r="AG854" s="15">
        <v>0</v>
      </c>
      <c r="AH854" s="15">
        <v>0</v>
      </c>
      <c r="AI854" s="15">
        <v>0</v>
      </c>
      <c r="AJ854" s="15">
        <v>0</v>
      </c>
      <c r="AK854" s="15">
        <v>0</v>
      </c>
      <c r="AL854" s="15">
        <v>0</v>
      </c>
      <c r="AM854" s="15">
        <v>0</v>
      </c>
      <c r="AN854" s="15">
        <v>0</v>
      </c>
      <c r="AO854" s="15">
        <v>0</v>
      </c>
      <c r="AP854" s="15">
        <v>0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15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v>0</v>
      </c>
      <c r="BE854" s="15">
        <v>0</v>
      </c>
      <c r="BF854" s="15">
        <v>0</v>
      </c>
      <c r="BG854" s="15">
        <v>0</v>
      </c>
      <c r="BH854" s="15">
        <v>0</v>
      </c>
      <c r="BI854" s="15">
        <v>0</v>
      </c>
      <c r="BJ854" s="15">
        <v>0</v>
      </c>
      <c r="BK854" s="15">
        <v>0</v>
      </c>
      <c r="BL854" s="15">
        <v>0</v>
      </c>
      <c r="BM854" s="15">
        <v>0</v>
      </c>
      <c r="BN854" s="15">
        <v>0</v>
      </c>
      <c r="BO854" s="15">
        <v>0</v>
      </c>
      <c r="BP854" s="15">
        <v>0</v>
      </c>
      <c r="BQ854" s="15">
        <v>0</v>
      </c>
      <c r="BR854" s="15">
        <v>0</v>
      </c>
      <c r="BS854" s="15">
        <v>0</v>
      </c>
      <c r="BT854" s="15">
        <v>0</v>
      </c>
      <c r="BU854" s="15">
        <v>0</v>
      </c>
      <c r="BV854" s="15">
        <v>0</v>
      </c>
      <c r="BW854" s="15">
        <v>0</v>
      </c>
      <c r="BX854" s="15">
        <v>0</v>
      </c>
      <c r="BY854" s="15">
        <v>0</v>
      </c>
      <c r="BZ854" s="15">
        <v>0</v>
      </c>
      <c r="CA854" s="15">
        <v>0</v>
      </c>
      <c r="CB854" s="15">
        <v>0</v>
      </c>
      <c r="CC854" s="15">
        <v>0</v>
      </c>
      <c r="CD854" s="15">
        <v>0</v>
      </c>
      <c r="CE854" s="15">
        <v>0</v>
      </c>
      <c r="CF854" s="15">
        <v>0</v>
      </c>
      <c r="CG854" s="15">
        <v>0</v>
      </c>
      <c r="CH854" s="15">
        <v>0</v>
      </c>
      <c r="CI854" s="15">
        <v>0</v>
      </c>
      <c r="CJ854" s="15">
        <v>0</v>
      </c>
      <c r="CK854" s="15">
        <v>0</v>
      </c>
      <c r="CL854" s="15">
        <v>0</v>
      </c>
      <c r="CM854" s="15">
        <v>0</v>
      </c>
      <c r="CN854" s="15">
        <v>0</v>
      </c>
      <c r="CO854" s="15">
        <v>0</v>
      </c>
      <c r="CP854" s="15">
        <v>0</v>
      </c>
      <c r="CQ854" s="15">
        <v>0</v>
      </c>
      <c r="CR854" s="15">
        <v>0</v>
      </c>
      <c r="CS854" s="15">
        <v>0</v>
      </c>
      <c r="CT854" s="15">
        <v>0</v>
      </c>
      <c r="CU854" s="15">
        <v>0</v>
      </c>
      <c r="CV854" s="15">
        <v>0</v>
      </c>
      <c r="CW854" s="15">
        <v>0</v>
      </c>
      <c r="CX854" s="15">
        <v>0</v>
      </c>
      <c r="CY854" s="15">
        <v>0</v>
      </c>
      <c r="CZ854" s="15">
        <v>0</v>
      </c>
      <c r="DA854" s="15">
        <v>0</v>
      </c>
      <c r="DB854" s="15">
        <v>0</v>
      </c>
      <c r="DC854" s="15">
        <v>0</v>
      </c>
      <c r="DD854" s="15">
        <v>0</v>
      </c>
      <c r="DE854" s="15">
        <v>0</v>
      </c>
      <c r="DF854" s="15">
        <v>0</v>
      </c>
      <c r="DG854" s="15">
        <v>0</v>
      </c>
      <c r="DH854" s="15">
        <v>0</v>
      </c>
      <c r="DI854" s="15">
        <v>0</v>
      </c>
      <c r="DJ854" s="15">
        <v>0</v>
      </c>
      <c r="DK854" s="15">
        <v>0</v>
      </c>
      <c r="DL854" s="15">
        <v>0.1</v>
      </c>
      <c r="DM854" s="15">
        <v>0</v>
      </c>
      <c r="DN854" s="15">
        <v>0</v>
      </c>
      <c r="DO854" s="15">
        <v>0</v>
      </c>
      <c r="DP854" s="15">
        <v>0</v>
      </c>
      <c r="DQ854" s="15">
        <v>0</v>
      </c>
      <c r="DR854" s="15">
        <v>0</v>
      </c>
      <c r="DS854" s="15">
        <v>0</v>
      </c>
      <c r="DT854" s="15">
        <v>0</v>
      </c>
      <c r="DU854" s="15">
        <v>0</v>
      </c>
      <c r="DV854" s="15">
        <v>0</v>
      </c>
      <c r="DW854" s="15">
        <v>0</v>
      </c>
      <c r="DX854" s="15">
        <v>0</v>
      </c>
      <c r="DY854" s="15">
        <v>0</v>
      </c>
      <c r="DZ854" s="15">
        <v>0</v>
      </c>
      <c r="EA854" s="15">
        <v>0</v>
      </c>
      <c r="EB854" s="15">
        <v>0</v>
      </c>
      <c r="EC854" s="15">
        <v>0</v>
      </c>
      <c r="ED854" s="15">
        <v>0</v>
      </c>
      <c r="EE854" s="15">
        <v>0</v>
      </c>
      <c r="EF854" s="15">
        <v>0</v>
      </c>
      <c r="EG854" s="15">
        <v>0</v>
      </c>
      <c r="EH854" s="15">
        <v>0</v>
      </c>
      <c r="EI854" s="15">
        <v>0</v>
      </c>
      <c r="EJ854" s="15">
        <v>0</v>
      </c>
      <c r="EK854" s="15">
        <v>0</v>
      </c>
      <c r="EL854" s="15">
        <v>0</v>
      </c>
      <c r="EM854" s="15">
        <v>0</v>
      </c>
      <c r="EN854" s="15">
        <v>0</v>
      </c>
      <c r="EO854" s="15">
        <v>0</v>
      </c>
      <c r="EP854" s="15">
        <v>0</v>
      </c>
      <c r="EQ854" s="15" t="s">
        <v>137</v>
      </c>
      <c r="ER854" s="15" t="s">
        <v>137</v>
      </c>
      <c r="ES854" s="15" t="s">
        <v>137</v>
      </c>
      <c r="ET854" s="15" t="s">
        <v>137</v>
      </c>
      <c r="EU854" s="15" t="s">
        <v>137</v>
      </c>
      <c r="EV854" s="15" t="s">
        <v>137</v>
      </c>
      <c r="EW854" s="15" t="s">
        <v>137</v>
      </c>
      <c r="EX854" s="15" t="s">
        <v>137</v>
      </c>
      <c r="EY854" s="15" t="s">
        <v>137</v>
      </c>
      <c r="EZ854" s="15" t="s">
        <v>137</v>
      </c>
      <c r="FA854" s="15" t="s">
        <v>137</v>
      </c>
      <c r="FB854" s="15">
        <f t="shared" si="1627"/>
        <v>0</v>
      </c>
      <c r="FC854" s="15">
        <f t="shared" si="1627"/>
        <v>0</v>
      </c>
      <c r="FD854" s="15">
        <f t="shared" si="1625"/>
        <v>0.1</v>
      </c>
      <c r="FE854" s="15">
        <f t="shared" si="1625"/>
        <v>0</v>
      </c>
      <c r="FF854" s="15">
        <f t="shared" si="1625"/>
        <v>0</v>
      </c>
      <c r="FG854" s="15">
        <f t="shared" si="1625"/>
        <v>0</v>
      </c>
      <c r="FH854" s="15">
        <f t="shared" si="1625"/>
        <v>0</v>
      </c>
      <c r="FI854" s="15">
        <f t="shared" si="1625"/>
        <v>0</v>
      </c>
      <c r="FJ854" s="15">
        <f t="shared" si="1625"/>
        <v>0</v>
      </c>
      <c r="FK854" s="15">
        <f t="shared" si="1625"/>
        <v>0</v>
      </c>
      <c r="FL854" s="15">
        <f t="shared" si="1625"/>
        <v>0</v>
      </c>
      <c r="FM854" s="15">
        <f t="shared" si="1628"/>
        <v>0</v>
      </c>
      <c r="FN854" s="15">
        <f t="shared" si="1628"/>
        <v>0</v>
      </c>
      <c r="FO854" s="15">
        <f t="shared" si="1626"/>
        <v>0</v>
      </c>
      <c r="FP854" s="15">
        <f t="shared" si="1626"/>
        <v>0</v>
      </c>
      <c r="FQ854" s="15">
        <f t="shared" si="1626"/>
        <v>0</v>
      </c>
      <c r="FR854" s="15">
        <f t="shared" si="1626"/>
        <v>0</v>
      </c>
      <c r="FS854" s="15">
        <f t="shared" si="1626"/>
        <v>0</v>
      </c>
      <c r="FT854" s="15">
        <f t="shared" si="1626"/>
        <v>0</v>
      </c>
      <c r="FU854" s="15">
        <f t="shared" si="1626"/>
        <v>0</v>
      </c>
      <c r="FV854" s="15">
        <f t="shared" si="1626"/>
        <v>0</v>
      </c>
      <c r="FW854" s="15">
        <f t="shared" si="1626"/>
        <v>0</v>
      </c>
      <c r="FX854" s="49" t="s">
        <v>2704</v>
      </c>
    </row>
    <row r="855" spans="1:180" s="42" customFormat="1" ht="31.5" x14ac:dyDescent="0.25">
      <c r="A855" s="38" t="s">
        <v>686</v>
      </c>
      <c r="B855" s="22" t="s">
        <v>1782</v>
      </c>
      <c r="C855" s="31" t="s">
        <v>1783</v>
      </c>
      <c r="D855" s="15">
        <v>0</v>
      </c>
      <c r="E855" s="15">
        <v>0</v>
      </c>
      <c r="F855" s="15">
        <v>0.57999999999999996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5">
        <f t="shared" si="1629"/>
        <v>0</v>
      </c>
      <c r="P855" s="15">
        <f t="shared" si="1629"/>
        <v>0</v>
      </c>
      <c r="Q855" s="15">
        <f t="shared" si="1629"/>
        <v>0</v>
      </c>
      <c r="R855" s="15">
        <f t="shared" si="1629"/>
        <v>0</v>
      </c>
      <c r="S855" s="15">
        <f t="shared" si="1629"/>
        <v>0</v>
      </c>
      <c r="T855" s="15">
        <f t="shared" si="1629"/>
        <v>0</v>
      </c>
      <c r="U855" s="15">
        <f t="shared" si="1629"/>
        <v>0</v>
      </c>
      <c r="V855" s="15">
        <f t="shared" si="1629"/>
        <v>0</v>
      </c>
      <c r="W855" s="15">
        <f t="shared" si="1629"/>
        <v>0</v>
      </c>
      <c r="X855" s="15">
        <f t="shared" si="1629"/>
        <v>0</v>
      </c>
      <c r="Y855" s="15">
        <f t="shared" si="1629"/>
        <v>0</v>
      </c>
      <c r="Z855" s="15">
        <v>0</v>
      </c>
      <c r="AA855" s="15">
        <v>0</v>
      </c>
      <c r="AB855" s="15">
        <v>0</v>
      </c>
      <c r="AC855" s="15">
        <v>0</v>
      </c>
      <c r="AD855" s="15">
        <v>0</v>
      </c>
      <c r="AE855" s="15">
        <v>0</v>
      </c>
      <c r="AF855" s="15">
        <v>0</v>
      </c>
      <c r="AG855" s="15">
        <v>0</v>
      </c>
      <c r="AH855" s="15">
        <v>0</v>
      </c>
      <c r="AI855" s="15">
        <v>0</v>
      </c>
      <c r="AJ855" s="15">
        <v>0</v>
      </c>
      <c r="AK855" s="15">
        <v>0</v>
      </c>
      <c r="AL855" s="15">
        <v>0</v>
      </c>
      <c r="AM855" s="15">
        <v>0</v>
      </c>
      <c r="AN855" s="15">
        <v>0</v>
      </c>
      <c r="AO855" s="15">
        <v>0</v>
      </c>
      <c r="AP855" s="15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0</v>
      </c>
      <c r="AW855" s="15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v>0</v>
      </c>
      <c r="BE855" s="15">
        <v>0</v>
      </c>
      <c r="BF855" s="15">
        <v>0</v>
      </c>
      <c r="BG855" s="15">
        <v>0</v>
      </c>
      <c r="BH855" s="15">
        <v>0</v>
      </c>
      <c r="BI855" s="15">
        <v>0</v>
      </c>
      <c r="BJ855" s="15">
        <v>0</v>
      </c>
      <c r="BK855" s="15">
        <v>0</v>
      </c>
      <c r="BL855" s="15">
        <v>0</v>
      </c>
      <c r="BM855" s="15">
        <v>0</v>
      </c>
      <c r="BN855" s="15">
        <v>0</v>
      </c>
      <c r="BO855" s="15">
        <v>0</v>
      </c>
      <c r="BP855" s="15">
        <v>0</v>
      </c>
      <c r="BQ855" s="15">
        <v>0</v>
      </c>
      <c r="BR855" s="15">
        <v>0</v>
      </c>
      <c r="BS855" s="15">
        <v>0</v>
      </c>
      <c r="BT855" s="15">
        <v>0</v>
      </c>
      <c r="BU855" s="15">
        <v>0</v>
      </c>
      <c r="BV855" s="15">
        <v>0</v>
      </c>
      <c r="BW855" s="15">
        <v>0</v>
      </c>
      <c r="BX855" s="15">
        <v>0</v>
      </c>
      <c r="BY855" s="15">
        <v>0</v>
      </c>
      <c r="BZ855" s="15">
        <v>0</v>
      </c>
      <c r="CA855" s="15">
        <v>0</v>
      </c>
      <c r="CB855" s="15">
        <v>0</v>
      </c>
      <c r="CC855" s="15">
        <v>0</v>
      </c>
      <c r="CD855" s="15">
        <v>0</v>
      </c>
      <c r="CE855" s="15">
        <v>0</v>
      </c>
      <c r="CF855" s="15">
        <v>0</v>
      </c>
      <c r="CG855" s="15">
        <v>0</v>
      </c>
      <c r="CH855" s="15">
        <v>0</v>
      </c>
      <c r="CI855" s="15">
        <v>0</v>
      </c>
      <c r="CJ855" s="15">
        <v>0</v>
      </c>
      <c r="CK855" s="15">
        <v>0</v>
      </c>
      <c r="CL855" s="15">
        <v>0</v>
      </c>
      <c r="CM855" s="15">
        <v>0</v>
      </c>
      <c r="CN855" s="15">
        <v>0</v>
      </c>
      <c r="CO855" s="15">
        <v>0</v>
      </c>
      <c r="CP855" s="15">
        <v>0</v>
      </c>
      <c r="CQ855" s="15">
        <v>0</v>
      </c>
      <c r="CR855" s="15">
        <v>0</v>
      </c>
      <c r="CS855" s="15">
        <v>0</v>
      </c>
      <c r="CT855" s="15">
        <v>0</v>
      </c>
      <c r="CU855" s="15">
        <v>0</v>
      </c>
      <c r="CV855" s="15">
        <v>0</v>
      </c>
      <c r="CW855" s="15">
        <v>0</v>
      </c>
      <c r="CX855" s="15">
        <v>0</v>
      </c>
      <c r="CY855" s="15">
        <v>0</v>
      </c>
      <c r="CZ855" s="15">
        <v>0</v>
      </c>
      <c r="DA855" s="15">
        <v>0</v>
      </c>
      <c r="DB855" s="15">
        <v>0</v>
      </c>
      <c r="DC855" s="15">
        <v>0</v>
      </c>
      <c r="DD855" s="15">
        <v>0</v>
      </c>
      <c r="DE855" s="15">
        <v>0</v>
      </c>
      <c r="DF855" s="15">
        <v>0</v>
      </c>
      <c r="DG855" s="15">
        <v>0</v>
      </c>
      <c r="DH855" s="15">
        <v>0</v>
      </c>
      <c r="DI855" s="15">
        <v>0</v>
      </c>
      <c r="DJ855" s="15">
        <v>0</v>
      </c>
      <c r="DK855" s="15">
        <v>0</v>
      </c>
      <c r="DL855" s="15">
        <v>0.57999999999999996</v>
      </c>
      <c r="DM855" s="15">
        <v>0</v>
      </c>
      <c r="DN855" s="15">
        <v>0</v>
      </c>
      <c r="DO855" s="15">
        <v>0</v>
      </c>
      <c r="DP855" s="15">
        <v>0</v>
      </c>
      <c r="DQ855" s="15">
        <v>0</v>
      </c>
      <c r="DR855" s="15">
        <v>0</v>
      </c>
      <c r="DS855" s="15">
        <v>0</v>
      </c>
      <c r="DT855" s="15">
        <v>0</v>
      </c>
      <c r="DU855" s="15">
        <v>0</v>
      </c>
      <c r="DV855" s="15">
        <v>0</v>
      </c>
      <c r="DW855" s="15">
        <v>0</v>
      </c>
      <c r="DX855" s="15">
        <v>0</v>
      </c>
      <c r="DY855" s="15">
        <v>0</v>
      </c>
      <c r="DZ855" s="15">
        <v>0</v>
      </c>
      <c r="EA855" s="15">
        <v>0</v>
      </c>
      <c r="EB855" s="15">
        <v>0</v>
      </c>
      <c r="EC855" s="15">
        <v>0</v>
      </c>
      <c r="ED855" s="15">
        <v>0</v>
      </c>
      <c r="EE855" s="15">
        <v>0</v>
      </c>
      <c r="EF855" s="15">
        <v>0</v>
      </c>
      <c r="EG855" s="15">
        <v>0</v>
      </c>
      <c r="EH855" s="15">
        <v>0</v>
      </c>
      <c r="EI855" s="15">
        <v>0</v>
      </c>
      <c r="EJ855" s="15">
        <v>0</v>
      </c>
      <c r="EK855" s="15">
        <v>0</v>
      </c>
      <c r="EL855" s="15">
        <v>0</v>
      </c>
      <c r="EM855" s="15">
        <v>0</v>
      </c>
      <c r="EN855" s="15">
        <v>0</v>
      </c>
      <c r="EO855" s="15">
        <v>0</v>
      </c>
      <c r="EP855" s="15">
        <v>0</v>
      </c>
      <c r="EQ855" s="15" t="s">
        <v>137</v>
      </c>
      <c r="ER855" s="15" t="s">
        <v>137</v>
      </c>
      <c r="ES855" s="15" t="s">
        <v>137</v>
      </c>
      <c r="ET855" s="15" t="s">
        <v>137</v>
      </c>
      <c r="EU855" s="15" t="s">
        <v>137</v>
      </c>
      <c r="EV855" s="15" t="s">
        <v>137</v>
      </c>
      <c r="EW855" s="15" t="s">
        <v>137</v>
      </c>
      <c r="EX855" s="15" t="s">
        <v>137</v>
      </c>
      <c r="EY855" s="15" t="s">
        <v>137</v>
      </c>
      <c r="EZ855" s="15" t="s">
        <v>137</v>
      </c>
      <c r="FA855" s="15" t="s">
        <v>137</v>
      </c>
      <c r="FB855" s="15">
        <f t="shared" si="1627"/>
        <v>0</v>
      </c>
      <c r="FC855" s="15">
        <f t="shared" si="1627"/>
        <v>0</v>
      </c>
      <c r="FD855" s="15">
        <f t="shared" si="1625"/>
        <v>0.57999999999999996</v>
      </c>
      <c r="FE855" s="15">
        <f t="shared" si="1625"/>
        <v>0</v>
      </c>
      <c r="FF855" s="15">
        <f t="shared" si="1625"/>
        <v>0</v>
      </c>
      <c r="FG855" s="15">
        <f t="shared" si="1625"/>
        <v>0</v>
      </c>
      <c r="FH855" s="15">
        <f t="shared" si="1625"/>
        <v>0</v>
      </c>
      <c r="FI855" s="15">
        <f t="shared" si="1625"/>
        <v>0</v>
      </c>
      <c r="FJ855" s="15">
        <f t="shared" si="1625"/>
        <v>0</v>
      </c>
      <c r="FK855" s="15">
        <f t="shared" si="1625"/>
        <v>0</v>
      </c>
      <c r="FL855" s="15">
        <f t="shared" si="1625"/>
        <v>0</v>
      </c>
      <c r="FM855" s="15">
        <f t="shared" si="1628"/>
        <v>0</v>
      </c>
      <c r="FN855" s="15">
        <f t="shared" si="1628"/>
        <v>0</v>
      </c>
      <c r="FO855" s="15">
        <f t="shared" si="1626"/>
        <v>0</v>
      </c>
      <c r="FP855" s="15">
        <f t="shared" si="1626"/>
        <v>0</v>
      </c>
      <c r="FQ855" s="15">
        <f t="shared" si="1626"/>
        <v>0</v>
      </c>
      <c r="FR855" s="15">
        <f t="shared" si="1626"/>
        <v>0</v>
      </c>
      <c r="FS855" s="15">
        <f t="shared" si="1626"/>
        <v>0</v>
      </c>
      <c r="FT855" s="15">
        <f t="shared" si="1626"/>
        <v>0</v>
      </c>
      <c r="FU855" s="15">
        <f t="shared" si="1626"/>
        <v>0</v>
      </c>
      <c r="FV855" s="15">
        <f t="shared" si="1626"/>
        <v>0</v>
      </c>
      <c r="FW855" s="15">
        <f t="shared" si="1626"/>
        <v>0</v>
      </c>
      <c r="FX855" s="49" t="s">
        <v>2704</v>
      </c>
    </row>
    <row r="856" spans="1:180" s="42" customFormat="1" ht="31.5" x14ac:dyDescent="0.25">
      <c r="A856" s="38" t="s">
        <v>686</v>
      </c>
      <c r="B856" s="22" t="s">
        <v>1784</v>
      </c>
      <c r="C856" s="31" t="s">
        <v>1785</v>
      </c>
      <c r="D856" s="15">
        <v>0</v>
      </c>
      <c r="E856" s="15">
        <v>0</v>
      </c>
      <c r="F856" s="15">
        <v>0.5</v>
      </c>
      <c r="G856" s="15">
        <v>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f t="shared" si="1629"/>
        <v>0</v>
      </c>
      <c r="P856" s="15">
        <f t="shared" si="1629"/>
        <v>0</v>
      </c>
      <c r="Q856" s="15">
        <f t="shared" si="1629"/>
        <v>0</v>
      </c>
      <c r="R856" s="15">
        <f t="shared" si="1629"/>
        <v>0</v>
      </c>
      <c r="S856" s="15">
        <f t="shared" si="1629"/>
        <v>0</v>
      </c>
      <c r="T856" s="15">
        <f t="shared" si="1629"/>
        <v>0</v>
      </c>
      <c r="U856" s="15">
        <f t="shared" si="1629"/>
        <v>0</v>
      </c>
      <c r="V856" s="15">
        <f t="shared" si="1629"/>
        <v>0</v>
      </c>
      <c r="W856" s="15">
        <f t="shared" si="1629"/>
        <v>0</v>
      </c>
      <c r="X856" s="15">
        <f t="shared" si="1629"/>
        <v>0</v>
      </c>
      <c r="Y856" s="15">
        <f t="shared" si="1629"/>
        <v>0</v>
      </c>
      <c r="Z856" s="15">
        <v>0</v>
      </c>
      <c r="AA856" s="15">
        <v>0</v>
      </c>
      <c r="AB856" s="15">
        <v>0</v>
      </c>
      <c r="AC856" s="15">
        <v>0</v>
      </c>
      <c r="AD856" s="15">
        <v>0</v>
      </c>
      <c r="AE856" s="15">
        <v>0</v>
      </c>
      <c r="AF856" s="15">
        <v>0</v>
      </c>
      <c r="AG856" s="15">
        <v>0</v>
      </c>
      <c r="AH856" s="15">
        <v>0</v>
      </c>
      <c r="AI856" s="15">
        <v>0</v>
      </c>
      <c r="AJ856" s="15">
        <v>0</v>
      </c>
      <c r="AK856" s="15">
        <v>0</v>
      </c>
      <c r="AL856" s="15">
        <v>0</v>
      </c>
      <c r="AM856" s="15">
        <v>0</v>
      </c>
      <c r="AN856" s="15">
        <v>0</v>
      </c>
      <c r="AO856" s="15">
        <v>0</v>
      </c>
      <c r="AP856" s="15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0</v>
      </c>
      <c r="AW856" s="15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v>0</v>
      </c>
      <c r="BE856" s="15">
        <v>0</v>
      </c>
      <c r="BF856" s="15">
        <v>0</v>
      </c>
      <c r="BG856" s="15">
        <v>0</v>
      </c>
      <c r="BH856" s="15">
        <v>0</v>
      </c>
      <c r="BI856" s="15">
        <v>0</v>
      </c>
      <c r="BJ856" s="15">
        <v>0</v>
      </c>
      <c r="BK856" s="15">
        <v>0</v>
      </c>
      <c r="BL856" s="15">
        <v>0</v>
      </c>
      <c r="BM856" s="15">
        <v>0</v>
      </c>
      <c r="BN856" s="15">
        <v>0</v>
      </c>
      <c r="BO856" s="15">
        <v>0</v>
      </c>
      <c r="BP856" s="15">
        <v>0</v>
      </c>
      <c r="BQ856" s="15">
        <v>0</v>
      </c>
      <c r="BR856" s="15">
        <v>0</v>
      </c>
      <c r="BS856" s="15">
        <v>0</v>
      </c>
      <c r="BT856" s="15">
        <v>0</v>
      </c>
      <c r="BU856" s="15">
        <v>0</v>
      </c>
      <c r="BV856" s="15">
        <v>0</v>
      </c>
      <c r="BW856" s="15">
        <v>0</v>
      </c>
      <c r="BX856" s="15">
        <v>0</v>
      </c>
      <c r="BY856" s="15">
        <v>0</v>
      </c>
      <c r="BZ856" s="15">
        <v>0</v>
      </c>
      <c r="CA856" s="15">
        <v>0</v>
      </c>
      <c r="CB856" s="15">
        <v>0</v>
      </c>
      <c r="CC856" s="15">
        <v>0</v>
      </c>
      <c r="CD856" s="15">
        <v>0</v>
      </c>
      <c r="CE856" s="15">
        <v>0</v>
      </c>
      <c r="CF856" s="15">
        <v>0</v>
      </c>
      <c r="CG856" s="15">
        <v>0</v>
      </c>
      <c r="CH856" s="15">
        <v>0</v>
      </c>
      <c r="CI856" s="15">
        <v>0</v>
      </c>
      <c r="CJ856" s="15">
        <v>0</v>
      </c>
      <c r="CK856" s="15">
        <v>0</v>
      </c>
      <c r="CL856" s="15">
        <v>0</v>
      </c>
      <c r="CM856" s="15">
        <v>0</v>
      </c>
      <c r="CN856" s="15">
        <v>0</v>
      </c>
      <c r="CO856" s="15">
        <v>0</v>
      </c>
      <c r="CP856" s="15">
        <v>0</v>
      </c>
      <c r="CQ856" s="15">
        <v>0</v>
      </c>
      <c r="CR856" s="15">
        <v>0</v>
      </c>
      <c r="CS856" s="15">
        <v>0</v>
      </c>
      <c r="CT856" s="15">
        <v>0</v>
      </c>
      <c r="CU856" s="15">
        <v>0</v>
      </c>
      <c r="CV856" s="15">
        <v>0</v>
      </c>
      <c r="CW856" s="15">
        <v>0</v>
      </c>
      <c r="CX856" s="15">
        <v>0</v>
      </c>
      <c r="CY856" s="15">
        <v>0</v>
      </c>
      <c r="CZ856" s="15">
        <v>0</v>
      </c>
      <c r="DA856" s="15">
        <v>0</v>
      </c>
      <c r="DB856" s="15">
        <v>0</v>
      </c>
      <c r="DC856" s="15">
        <v>0</v>
      </c>
      <c r="DD856" s="15">
        <v>0</v>
      </c>
      <c r="DE856" s="15">
        <v>0</v>
      </c>
      <c r="DF856" s="15">
        <v>0</v>
      </c>
      <c r="DG856" s="15">
        <v>0</v>
      </c>
      <c r="DH856" s="15">
        <v>0</v>
      </c>
      <c r="DI856" s="15">
        <v>0</v>
      </c>
      <c r="DJ856" s="15">
        <v>0</v>
      </c>
      <c r="DK856" s="15">
        <v>0</v>
      </c>
      <c r="DL856" s="15">
        <v>0.5</v>
      </c>
      <c r="DM856" s="15">
        <v>0</v>
      </c>
      <c r="DN856" s="15">
        <v>0</v>
      </c>
      <c r="DO856" s="15">
        <v>0</v>
      </c>
      <c r="DP856" s="15">
        <v>0</v>
      </c>
      <c r="DQ856" s="15">
        <v>0</v>
      </c>
      <c r="DR856" s="15">
        <v>0</v>
      </c>
      <c r="DS856" s="15">
        <v>0</v>
      </c>
      <c r="DT856" s="15">
        <v>0</v>
      </c>
      <c r="DU856" s="15">
        <v>0</v>
      </c>
      <c r="DV856" s="15">
        <v>0</v>
      </c>
      <c r="DW856" s="15">
        <v>0</v>
      </c>
      <c r="DX856" s="15">
        <v>0</v>
      </c>
      <c r="DY856" s="15">
        <v>0</v>
      </c>
      <c r="DZ856" s="15">
        <v>0</v>
      </c>
      <c r="EA856" s="15">
        <v>0</v>
      </c>
      <c r="EB856" s="15">
        <v>0</v>
      </c>
      <c r="EC856" s="15">
        <v>0</v>
      </c>
      <c r="ED856" s="15">
        <v>0</v>
      </c>
      <c r="EE856" s="15">
        <v>0</v>
      </c>
      <c r="EF856" s="15">
        <v>0</v>
      </c>
      <c r="EG856" s="15">
        <v>0</v>
      </c>
      <c r="EH856" s="15">
        <v>0</v>
      </c>
      <c r="EI856" s="15">
        <v>0</v>
      </c>
      <c r="EJ856" s="15">
        <v>0</v>
      </c>
      <c r="EK856" s="15">
        <v>0</v>
      </c>
      <c r="EL856" s="15">
        <v>0</v>
      </c>
      <c r="EM856" s="15">
        <v>0</v>
      </c>
      <c r="EN856" s="15">
        <v>0</v>
      </c>
      <c r="EO856" s="15">
        <v>0</v>
      </c>
      <c r="EP856" s="15">
        <v>0</v>
      </c>
      <c r="EQ856" s="15" t="s">
        <v>137</v>
      </c>
      <c r="ER856" s="15" t="s">
        <v>137</v>
      </c>
      <c r="ES856" s="15" t="s">
        <v>137</v>
      </c>
      <c r="ET856" s="15" t="s">
        <v>137</v>
      </c>
      <c r="EU856" s="15" t="s">
        <v>137</v>
      </c>
      <c r="EV856" s="15" t="s">
        <v>137</v>
      </c>
      <c r="EW856" s="15" t="s">
        <v>137</v>
      </c>
      <c r="EX856" s="15" t="s">
        <v>137</v>
      </c>
      <c r="EY856" s="15" t="s">
        <v>137</v>
      </c>
      <c r="EZ856" s="15" t="s">
        <v>137</v>
      </c>
      <c r="FA856" s="15" t="s">
        <v>137</v>
      </c>
      <c r="FB856" s="15">
        <f t="shared" si="1627"/>
        <v>0</v>
      </c>
      <c r="FC856" s="15">
        <f t="shared" si="1627"/>
        <v>0</v>
      </c>
      <c r="FD856" s="15">
        <f t="shared" si="1625"/>
        <v>0.5</v>
      </c>
      <c r="FE856" s="15">
        <f t="shared" si="1625"/>
        <v>0</v>
      </c>
      <c r="FF856" s="15">
        <f t="shared" si="1625"/>
        <v>0</v>
      </c>
      <c r="FG856" s="15">
        <f t="shared" si="1625"/>
        <v>0</v>
      </c>
      <c r="FH856" s="15">
        <f t="shared" si="1625"/>
        <v>0</v>
      </c>
      <c r="FI856" s="15">
        <f t="shared" si="1625"/>
        <v>0</v>
      </c>
      <c r="FJ856" s="15">
        <f t="shared" si="1625"/>
        <v>0</v>
      </c>
      <c r="FK856" s="15">
        <f t="shared" si="1625"/>
        <v>0</v>
      </c>
      <c r="FL856" s="15">
        <f t="shared" si="1625"/>
        <v>0</v>
      </c>
      <c r="FM856" s="15">
        <f t="shared" si="1628"/>
        <v>0</v>
      </c>
      <c r="FN856" s="15">
        <f t="shared" si="1628"/>
        <v>0</v>
      </c>
      <c r="FO856" s="15">
        <f t="shared" si="1626"/>
        <v>0</v>
      </c>
      <c r="FP856" s="15">
        <f t="shared" si="1626"/>
        <v>0</v>
      </c>
      <c r="FQ856" s="15">
        <f t="shared" si="1626"/>
        <v>0</v>
      </c>
      <c r="FR856" s="15">
        <f t="shared" si="1626"/>
        <v>0</v>
      </c>
      <c r="FS856" s="15">
        <f t="shared" si="1626"/>
        <v>0</v>
      </c>
      <c r="FT856" s="15">
        <f t="shared" si="1626"/>
        <v>0</v>
      </c>
      <c r="FU856" s="15">
        <f t="shared" si="1626"/>
        <v>0</v>
      </c>
      <c r="FV856" s="15">
        <f t="shared" si="1626"/>
        <v>0</v>
      </c>
      <c r="FW856" s="15">
        <f t="shared" si="1626"/>
        <v>0</v>
      </c>
      <c r="FX856" s="49" t="s">
        <v>2704</v>
      </c>
    </row>
    <row r="857" spans="1:180" s="42" customFormat="1" ht="31.5" x14ac:dyDescent="0.25">
      <c r="A857" s="38" t="s">
        <v>686</v>
      </c>
      <c r="B857" s="22" t="s">
        <v>2466</v>
      </c>
      <c r="C857" s="31" t="s">
        <v>2467</v>
      </c>
      <c r="D857" s="15">
        <v>0</v>
      </c>
      <c r="E857" s="15">
        <v>0</v>
      </c>
      <c r="F857" s="15">
        <v>0</v>
      </c>
      <c r="G857" s="15">
        <v>0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15">
        <f t="shared" si="1629"/>
        <v>0</v>
      </c>
      <c r="P857" s="15">
        <f t="shared" si="1629"/>
        <v>0</v>
      </c>
      <c r="Q857" s="15">
        <f t="shared" si="1629"/>
        <v>0.214</v>
      </c>
      <c r="R857" s="15">
        <f t="shared" si="1629"/>
        <v>0</v>
      </c>
      <c r="S857" s="15">
        <f t="shared" si="1629"/>
        <v>0</v>
      </c>
      <c r="T857" s="15">
        <f t="shared" si="1629"/>
        <v>0</v>
      </c>
      <c r="U857" s="15">
        <f t="shared" si="1629"/>
        <v>0</v>
      </c>
      <c r="V857" s="15">
        <f t="shared" si="1629"/>
        <v>0</v>
      </c>
      <c r="W857" s="15">
        <f t="shared" si="1629"/>
        <v>0</v>
      </c>
      <c r="X857" s="15">
        <f t="shared" si="1629"/>
        <v>0</v>
      </c>
      <c r="Y857" s="15">
        <f t="shared" si="1629"/>
        <v>0</v>
      </c>
      <c r="Z857" s="15">
        <v>0</v>
      </c>
      <c r="AA857" s="15">
        <v>0</v>
      </c>
      <c r="AB857" s="15">
        <v>0</v>
      </c>
      <c r="AC857" s="15">
        <v>0</v>
      </c>
      <c r="AD857" s="15">
        <v>0</v>
      </c>
      <c r="AE857" s="15">
        <v>0</v>
      </c>
      <c r="AF857" s="15">
        <v>0</v>
      </c>
      <c r="AG857" s="15">
        <v>0</v>
      </c>
      <c r="AH857" s="15">
        <v>0</v>
      </c>
      <c r="AI857" s="15">
        <v>0</v>
      </c>
      <c r="AJ857" s="15">
        <v>0</v>
      </c>
      <c r="AK857" s="15">
        <v>0</v>
      </c>
      <c r="AL857" s="15">
        <v>0</v>
      </c>
      <c r="AM857" s="15">
        <v>0</v>
      </c>
      <c r="AN857" s="15">
        <v>0</v>
      </c>
      <c r="AO857" s="15">
        <v>0</v>
      </c>
      <c r="AP857" s="15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15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v>0</v>
      </c>
      <c r="BE857" s="15">
        <v>0</v>
      </c>
      <c r="BF857" s="15">
        <v>0</v>
      </c>
      <c r="BG857" s="15">
        <v>0</v>
      </c>
      <c r="BH857" s="15">
        <v>0</v>
      </c>
      <c r="BI857" s="15">
        <v>0</v>
      </c>
      <c r="BJ857" s="15">
        <v>0</v>
      </c>
      <c r="BK857" s="15">
        <v>0</v>
      </c>
      <c r="BL857" s="15">
        <v>0</v>
      </c>
      <c r="BM857" s="15">
        <v>0</v>
      </c>
      <c r="BN857" s="15">
        <v>0</v>
      </c>
      <c r="BO857" s="15">
        <v>0</v>
      </c>
      <c r="BP857" s="15">
        <v>0</v>
      </c>
      <c r="BQ857" s="15">
        <v>0</v>
      </c>
      <c r="BR857" s="15">
        <v>0</v>
      </c>
      <c r="BS857" s="15">
        <v>0</v>
      </c>
      <c r="BT857" s="15">
        <v>0</v>
      </c>
      <c r="BU857" s="15">
        <v>0</v>
      </c>
      <c r="BV857" s="15">
        <v>0</v>
      </c>
      <c r="BW857" s="15">
        <v>0</v>
      </c>
      <c r="BX857" s="15">
        <v>0</v>
      </c>
      <c r="BY857" s="15">
        <v>0</v>
      </c>
      <c r="BZ857" s="15">
        <v>0</v>
      </c>
      <c r="CA857" s="15">
        <v>0</v>
      </c>
      <c r="CB857" s="15">
        <v>0</v>
      </c>
      <c r="CC857" s="15">
        <v>0</v>
      </c>
      <c r="CD857" s="15">
        <v>0</v>
      </c>
      <c r="CE857" s="15">
        <v>0</v>
      </c>
      <c r="CF857" s="15">
        <v>0</v>
      </c>
      <c r="CG857" s="15">
        <v>0</v>
      </c>
      <c r="CH857" s="15">
        <v>0</v>
      </c>
      <c r="CI857" s="15">
        <v>0</v>
      </c>
      <c r="CJ857" s="15">
        <v>0</v>
      </c>
      <c r="CK857" s="15">
        <v>0</v>
      </c>
      <c r="CL857" s="15">
        <v>0</v>
      </c>
      <c r="CM857" s="15">
        <v>0</v>
      </c>
      <c r="CN857" s="15">
        <v>0</v>
      </c>
      <c r="CO857" s="15">
        <v>0</v>
      </c>
      <c r="CP857" s="15">
        <v>0</v>
      </c>
      <c r="CQ857" s="15">
        <v>0</v>
      </c>
      <c r="CR857" s="15">
        <v>0</v>
      </c>
      <c r="CS857" s="15">
        <v>0</v>
      </c>
      <c r="CT857" s="15">
        <v>0</v>
      </c>
      <c r="CU857" s="15">
        <v>0</v>
      </c>
      <c r="CV857" s="15">
        <v>0</v>
      </c>
      <c r="CW857" s="15">
        <v>0</v>
      </c>
      <c r="CX857" s="15">
        <v>0</v>
      </c>
      <c r="CY857" s="15">
        <v>0</v>
      </c>
      <c r="CZ857" s="15">
        <v>0</v>
      </c>
      <c r="DA857" s="15">
        <v>0</v>
      </c>
      <c r="DB857" s="15">
        <v>0</v>
      </c>
      <c r="DC857" s="15">
        <v>0</v>
      </c>
      <c r="DD857" s="15">
        <v>0</v>
      </c>
      <c r="DE857" s="15">
        <v>0</v>
      </c>
      <c r="DF857" s="15">
        <v>0</v>
      </c>
      <c r="DG857" s="15">
        <v>0</v>
      </c>
      <c r="DH857" s="15">
        <v>0</v>
      </c>
      <c r="DI857" s="15">
        <v>0</v>
      </c>
      <c r="DJ857" s="15">
        <v>0</v>
      </c>
      <c r="DK857" s="15">
        <v>0</v>
      </c>
      <c r="DL857" s="15">
        <v>0</v>
      </c>
      <c r="DM857" s="15">
        <v>0</v>
      </c>
      <c r="DN857" s="15">
        <v>0</v>
      </c>
      <c r="DO857" s="15">
        <v>0</v>
      </c>
      <c r="DP857" s="15">
        <v>0</v>
      </c>
      <c r="DQ857" s="15">
        <v>0</v>
      </c>
      <c r="DR857" s="15">
        <v>0</v>
      </c>
      <c r="DS857" s="15">
        <v>0</v>
      </c>
      <c r="DT857" s="15">
        <v>0</v>
      </c>
      <c r="DU857" s="15">
        <v>0</v>
      </c>
      <c r="DV857" s="15">
        <v>0</v>
      </c>
      <c r="DW857" s="15">
        <v>0</v>
      </c>
      <c r="DX857" s="15">
        <v>0</v>
      </c>
      <c r="DY857" s="15">
        <v>0</v>
      </c>
      <c r="DZ857" s="15">
        <v>0</v>
      </c>
      <c r="EA857" s="15">
        <v>0</v>
      </c>
      <c r="EB857" s="15">
        <v>0</v>
      </c>
      <c r="EC857" s="15">
        <v>0</v>
      </c>
      <c r="ED857" s="15">
        <v>0</v>
      </c>
      <c r="EE857" s="15">
        <v>0</v>
      </c>
      <c r="EF857" s="15">
        <v>0</v>
      </c>
      <c r="EG857" s="15">
        <v>0</v>
      </c>
      <c r="EH857" s="15">
        <f>0.107*2</f>
        <v>0.214</v>
      </c>
      <c r="EI857" s="15">
        <v>0</v>
      </c>
      <c r="EJ857" s="15">
        <v>0</v>
      </c>
      <c r="EK857" s="15">
        <v>0</v>
      </c>
      <c r="EL857" s="15">
        <v>0</v>
      </c>
      <c r="EM857" s="15">
        <v>0</v>
      </c>
      <c r="EN857" s="15">
        <v>0</v>
      </c>
      <c r="EO857" s="15">
        <v>0</v>
      </c>
      <c r="EP857" s="15">
        <v>0</v>
      </c>
      <c r="EQ857" s="15" t="s">
        <v>137</v>
      </c>
      <c r="ER857" s="15" t="s">
        <v>137</v>
      </c>
      <c r="ES857" s="15" t="s">
        <v>137</v>
      </c>
      <c r="ET857" s="15" t="s">
        <v>137</v>
      </c>
      <c r="EU857" s="15" t="s">
        <v>137</v>
      </c>
      <c r="EV857" s="15" t="s">
        <v>137</v>
      </c>
      <c r="EW857" s="15" t="s">
        <v>137</v>
      </c>
      <c r="EX857" s="15" t="s">
        <v>137</v>
      </c>
      <c r="EY857" s="15" t="s">
        <v>137</v>
      </c>
      <c r="EZ857" s="15" t="s">
        <v>137</v>
      </c>
      <c r="FA857" s="15" t="s">
        <v>137</v>
      </c>
      <c r="FB857" s="15">
        <f t="shared" si="1627"/>
        <v>0</v>
      </c>
      <c r="FC857" s="15">
        <f t="shared" si="1627"/>
        <v>0</v>
      </c>
      <c r="FD857" s="15">
        <f t="shared" si="1625"/>
        <v>0.214</v>
      </c>
      <c r="FE857" s="15">
        <f t="shared" si="1625"/>
        <v>0</v>
      </c>
      <c r="FF857" s="15">
        <f t="shared" si="1625"/>
        <v>0</v>
      </c>
      <c r="FG857" s="15">
        <f t="shared" si="1625"/>
        <v>0</v>
      </c>
      <c r="FH857" s="15">
        <f t="shared" si="1625"/>
        <v>0</v>
      </c>
      <c r="FI857" s="15">
        <f t="shared" si="1625"/>
        <v>0</v>
      </c>
      <c r="FJ857" s="15">
        <f t="shared" si="1625"/>
        <v>0</v>
      </c>
      <c r="FK857" s="15">
        <f t="shared" si="1625"/>
        <v>0</v>
      </c>
      <c r="FL857" s="15">
        <f t="shared" si="1625"/>
        <v>0</v>
      </c>
      <c r="FM857" s="15">
        <f t="shared" si="1628"/>
        <v>0</v>
      </c>
      <c r="FN857" s="15">
        <f t="shared" si="1628"/>
        <v>0</v>
      </c>
      <c r="FO857" s="15">
        <f t="shared" si="1626"/>
        <v>0.214</v>
      </c>
      <c r="FP857" s="15">
        <f t="shared" si="1626"/>
        <v>0</v>
      </c>
      <c r="FQ857" s="15">
        <f t="shared" si="1626"/>
        <v>0</v>
      </c>
      <c r="FR857" s="15">
        <f t="shared" si="1626"/>
        <v>0</v>
      </c>
      <c r="FS857" s="15">
        <f t="shared" si="1626"/>
        <v>0</v>
      </c>
      <c r="FT857" s="15">
        <f t="shared" si="1626"/>
        <v>0</v>
      </c>
      <c r="FU857" s="15">
        <f t="shared" si="1626"/>
        <v>0</v>
      </c>
      <c r="FV857" s="15">
        <f t="shared" si="1626"/>
        <v>0</v>
      </c>
      <c r="FW857" s="15">
        <f t="shared" si="1626"/>
        <v>0</v>
      </c>
      <c r="FX857" s="49" t="s">
        <v>2647</v>
      </c>
    </row>
    <row r="858" spans="1:180" s="42" customFormat="1" ht="31.5" x14ac:dyDescent="0.25">
      <c r="A858" s="38" t="s">
        <v>686</v>
      </c>
      <c r="B858" s="22" t="s">
        <v>2468</v>
      </c>
      <c r="C858" s="31" t="s">
        <v>2469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f t="shared" si="1629"/>
        <v>0</v>
      </c>
      <c r="P858" s="15">
        <f t="shared" si="1629"/>
        <v>0</v>
      </c>
      <c r="Q858" s="15">
        <f t="shared" si="1629"/>
        <v>0.54</v>
      </c>
      <c r="R858" s="15">
        <f t="shared" si="1629"/>
        <v>0</v>
      </c>
      <c r="S858" s="15">
        <f t="shared" si="1629"/>
        <v>0</v>
      </c>
      <c r="T858" s="15">
        <f t="shared" si="1629"/>
        <v>0</v>
      </c>
      <c r="U858" s="15">
        <f t="shared" si="1629"/>
        <v>0</v>
      </c>
      <c r="V858" s="15">
        <f t="shared" si="1629"/>
        <v>0</v>
      </c>
      <c r="W858" s="15">
        <f t="shared" si="1629"/>
        <v>0</v>
      </c>
      <c r="X858" s="15">
        <f t="shared" si="1629"/>
        <v>0</v>
      </c>
      <c r="Y858" s="15">
        <f t="shared" si="1629"/>
        <v>0</v>
      </c>
      <c r="Z858" s="15">
        <v>0</v>
      </c>
      <c r="AA858" s="15">
        <v>0</v>
      </c>
      <c r="AB858" s="15">
        <v>0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  <c r="BE858" s="15">
        <v>0</v>
      </c>
      <c r="BF858" s="15">
        <v>0</v>
      </c>
      <c r="BG858" s="15">
        <v>0</v>
      </c>
      <c r="BH858" s="15">
        <v>0</v>
      </c>
      <c r="BI858" s="15">
        <v>0</v>
      </c>
      <c r="BJ858" s="15">
        <v>0</v>
      </c>
      <c r="BK858" s="15">
        <v>0</v>
      </c>
      <c r="BL858" s="15">
        <v>0</v>
      </c>
      <c r="BM858" s="15">
        <v>0</v>
      </c>
      <c r="BN858" s="15">
        <v>0</v>
      </c>
      <c r="BO858" s="15">
        <v>0</v>
      </c>
      <c r="BP858" s="15">
        <v>0</v>
      </c>
      <c r="BQ858" s="15">
        <v>0</v>
      </c>
      <c r="BR858" s="15">
        <v>0</v>
      </c>
      <c r="BS858" s="15">
        <v>0</v>
      </c>
      <c r="BT858" s="15">
        <v>0</v>
      </c>
      <c r="BU858" s="15">
        <v>0</v>
      </c>
      <c r="BV858" s="15">
        <v>0</v>
      </c>
      <c r="BW858" s="15">
        <v>0</v>
      </c>
      <c r="BX858" s="15">
        <v>0</v>
      </c>
      <c r="BY858" s="15">
        <v>0</v>
      </c>
      <c r="BZ858" s="15">
        <v>0</v>
      </c>
      <c r="CA858" s="15">
        <v>0</v>
      </c>
      <c r="CB858" s="15">
        <v>0</v>
      </c>
      <c r="CC858" s="15">
        <v>0</v>
      </c>
      <c r="CD858" s="15">
        <v>0</v>
      </c>
      <c r="CE858" s="15">
        <v>0</v>
      </c>
      <c r="CF858" s="15">
        <v>0</v>
      </c>
      <c r="CG858" s="15">
        <v>0</v>
      </c>
      <c r="CH858" s="15">
        <v>0</v>
      </c>
      <c r="CI858" s="15">
        <v>0</v>
      </c>
      <c r="CJ858" s="15">
        <v>0</v>
      </c>
      <c r="CK858" s="15">
        <v>0</v>
      </c>
      <c r="CL858" s="15">
        <v>0</v>
      </c>
      <c r="CM858" s="15">
        <v>0</v>
      </c>
      <c r="CN858" s="15">
        <v>0</v>
      </c>
      <c r="CO858" s="15">
        <v>0</v>
      </c>
      <c r="CP858" s="15">
        <v>0</v>
      </c>
      <c r="CQ858" s="15">
        <v>0</v>
      </c>
      <c r="CR858" s="15">
        <v>0</v>
      </c>
      <c r="CS858" s="15">
        <v>0</v>
      </c>
      <c r="CT858" s="15">
        <v>0</v>
      </c>
      <c r="CU858" s="15">
        <v>0</v>
      </c>
      <c r="CV858" s="15">
        <v>0</v>
      </c>
      <c r="CW858" s="15">
        <v>0</v>
      </c>
      <c r="CX858" s="15">
        <v>0</v>
      </c>
      <c r="CY858" s="15">
        <v>0</v>
      </c>
      <c r="CZ858" s="15">
        <v>0</v>
      </c>
      <c r="DA858" s="15">
        <v>0</v>
      </c>
      <c r="DB858" s="15">
        <v>0</v>
      </c>
      <c r="DC858" s="15">
        <v>0</v>
      </c>
      <c r="DD858" s="15">
        <v>0</v>
      </c>
      <c r="DE858" s="15">
        <v>0</v>
      </c>
      <c r="DF858" s="15">
        <v>0</v>
      </c>
      <c r="DG858" s="15">
        <v>0</v>
      </c>
      <c r="DH858" s="15">
        <v>0</v>
      </c>
      <c r="DI858" s="15">
        <v>0</v>
      </c>
      <c r="DJ858" s="15">
        <v>0</v>
      </c>
      <c r="DK858" s="15">
        <v>0</v>
      </c>
      <c r="DL858" s="15">
        <v>0</v>
      </c>
      <c r="DM858" s="15">
        <v>0</v>
      </c>
      <c r="DN858" s="15">
        <v>0</v>
      </c>
      <c r="DO858" s="15">
        <v>0</v>
      </c>
      <c r="DP858" s="15">
        <v>0</v>
      </c>
      <c r="DQ858" s="15">
        <v>0</v>
      </c>
      <c r="DR858" s="15">
        <v>0</v>
      </c>
      <c r="DS858" s="15">
        <v>0</v>
      </c>
      <c r="DT858" s="15">
        <v>0</v>
      </c>
      <c r="DU858" s="15">
        <v>0</v>
      </c>
      <c r="DV858" s="15">
        <v>0</v>
      </c>
      <c r="DW858" s="15">
        <v>0</v>
      </c>
      <c r="DX858" s="15">
        <v>0</v>
      </c>
      <c r="DY858" s="15">
        <v>0</v>
      </c>
      <c r="DZ858" s="15">
        <v>0</v>
      </c>
      <c r="EA858" s="15">
        <v>0</v>
      </c>
      <c r="EB858" s="15">
        <v>0</v>
      </c>
      <c r="EC858" s="15">
        <v>0</v>
      </c>
      <c r="ED858" s="15">
        <v>0</v>
      </c>
      <c r="EE858" s="15">
        <v>0</v>
      </c>
      <c r="EF858" s="15">
        <v>0</v>
      </c>
      <c r="EG858" s="15">
        <v>0</v>
      </c>
      <c r="EH858" s="15">
        <f>0.27*2</f>
        <v>0.54</v>
      </c>
      <c r="EI858" s="15">
        <v>0</v>
      </c>
      <c r="EJ858" s="15">
        <v>0</v>
      </c>
      <c r="EK858" s="15">
        <v>0</v>
      </c>
      <c r="EL858" s="15">
        <v>0</v>
      </c>
      <c r="EM858" s="15">
        <v>0</v>
      </c>
      <c r="EN858" s="15">
        <v>0</v>
      </c>
      <c r="EO858" s="15">
        <v>0</v>
      </c>
      <c r="EP858" s="15">
        <v>0</v>
      </c>
      <c r="EQ858" s="15" t="s">
        <v>137</v>
      </c>
      <c r="ER858" s="15" t="s">
        <v>137</v>
      </c>
      <c r="ES858" s="15" t="s">
        <v>137</v>
      </c>
      <c r="ET858" s="15" t="s">
        <v>137</v>
      </c>
      <c r="EU858" s="15" t="s">
        <v>137</v>
      </c>
      <c r="EV858" s="15" t="s">
        <v>137</v>
      </c>
      <c r="EW858" s="15" t="s">
        <v>137</v>
      </c>
      <c r="EX858" s="15" t="s">
        <v>137</v>
      </c>
      <c r="EY858" s="15" t="s">
        <v>137</v>
      </c>
      <c r="EZ858" s="15" t="s">
        <v>137</v>
      </c>
      <c r="FA858" s="15" t="s">
        <v>137</v>
      </c>
      <c r="FB858" s="15">
        <f t="shared" si="1627"/>
        <v>0</v>
      </c>
      <c r="FC858" s="15">
        <f t="shared" si="1627"/>
        <v>0</v>
      </c>
      <c r="FD858" s="15">
        <f t="shared" si="1625"/>
        <v>0.54</v>
      </c>
      <c r="FE858" s="15">
        <f t="shared" si="1625"/>
        <v>0</v>
      </c>
      <c r="FF858" s="15">
        <f t="shared" si="1625"/>
        <v>0</v>
      </c>
      <c r="FG858" s="15">
        <f t="shared" si="1625"/>
        <v>0</v>
      </c>
      <c r="FH858" s="15">
        <f t="shared" si="1625"/>
        <v>0</v>
      </c>
      <c r="FI858" s="15">
        <f t="shared" si="1625"/>
        <v>0</v>
      </c>
      <c r="FJ858" s="15">
        <f t="shared" si="1625"/>
        <v>0</v>
      </c>
      <c r="FK858" s="15">
        <f t="shared" si="1625"/>
        <v>0</v>
      </c>
      <c r="FL858" s="15">
        <f t="shared" si="1625"/>
        <v>0</v>
      </c>
      <c r="FM858" s="15">
        <f t="shared" si="1628"/>
        <v>0</v>
      </c>
      <c r="FN858" s="15">
        <f t="shared" si="1628"/>
        <v>0</v>
      </c>
      <c r="FO858" s="15">
        <f t="shared" si="1626"/>
        <v>0.54</v>
      </c>
      <c r="FP858" s="15">
        <f t="shared" si="1626"/>
        <v>0</v>
      </c>
      <c r="FQ858" s="15">
        <f t="shared" si="1626"/>
        <v>0</v>
      </c>
      <c r="FR858" s="15">
        <f t="shared" si="1626"/>
        <v>0</v>
      </c>
      <c r="FS858" s="15">
        <f t="shared" si="1626"/>
        <v>0</v>
      </c>
      <c r="FT858" s="15">
        <f t="shared" si="1626"/>
        <v>0</v>
      </c>
      <c r="FU858" s="15">
        <f t="shared" si="1626"/>
        <v>0</v>
      </c>
      <c r="FV858" s="15">
        <f t="shared" si="1626"/>
        <v>0</v>
      </c>
      <c r="FW858" s="15">
        <f t="shared" si="1626"/>
        <v>0</v>
      </c>
      <c r="FX858" s="49" t="s">
        <v>2647</v>
      </c>
    </row>
    <row r="859" spans="1:180" s="42" customFormat="1" ht="47.25" x14ac:dyDescent="0.25">
      <c r="A859" s="38" t="s">
        <v>686</v>
      </c>
      <c r="B859" s="22" t="s">
        <v>2470</v>
      </c>
      <c r="C859" s="31" t="s">
        <v>2471</v>
      </c>
      <c r="D859" s="15">
        <v>0</v>
      </c>
      <c r="E859" s="15">
        <v>0</v>
      </c>
      <c r="F859" s="15">
        <v>0</v>
      </c>
      <c r="G859" s="15">
        <v>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5">
        <f t="shared" si="1629"/>
        <v>0</v>
      </c>
      <c r="P859" s="15">
        <f t="shared" si="1629"/>
        <v>0</v>
      </c>
      <c r="Q859" s="15">
        <f t="shared" si="1629"/>
        <v>0.3</v>
      </c>
      <c r="R859" s="15">
        <f t="shared" si="1629"/>
        <v>0</v>
      </c>
      <c r="S859" s="15">
        <f t="shared" si="1629"/>
        <v>0</v>
      </c>
      <c r="T859" s="15">
        <f t="shared" si="1629"/>
        <v>0</v>
      </c>
      <c r="U859" s="15">
        <f t="shared" si="1629"/>
        <v>0</v>
      </c>
      <c r="V859" s="15">
        <f t="shared" si="1629"/>
        <v>0</v>
      </c>
      <c r="W859" s="15">
        <f t="shared" si="1629"/>
        <v>0</v>
      </c>
      <c r="X859" s="15">
        <f t="shared" si="1629"/>
        <v>0</v>
      </c>
      <c r="Y859" s="15">
        <f t="shared" si="1629"/>
        <v>0</v>
      </c>
      <c r="Z859" s="15">
        <v>0</v>
      </c>
      <c r="AA859" s="15">
        <v>0</v>
      </c>
      <c r="AB859" s="15">
        <v>0</v>
      </c>
      <c r="AC859" s="15">
        <v>0</v>
      </c>
      <c r="AD859" s="15">
        <v>0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  <c r="AJ859" s="15">
        <v>0</v>
      </c>
      <c r="AK859" s="15">
        <v>0</v>
      </c>
      <c r="AL859" s="15">
        <v>0</v>
      </c>
      <c r="AM859" s="15">
        <v>0</v>
      </c>
      <c r="AN859" s="15">
        <v>0</v>
      </c>
      <c r="AO859" s="15">
        <v>0</v>
      </c>
      <c r="AP859" s="15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v>0</v>
      </c>
      <c r="BE859" s="15">
        <v>0</v>
      </c>
      <c r="BF859" s="15">
        <v>0</v>
      </c>
      <c r="BG859" s="15">
        <v>0</v>
      </c>
      <c r="BH859" s="15">
        <v>0</v>
      </c>
      <c r="BI859" s="15">
        <v>0</v>
      </c>
      <c r="BJ859" s="15">
        <v>0</v>
      </c>
      <c r="BK859" s="15">
        <v>0</v>
      </c>
      <c r="BL859" s="15">
        <v>0</v>
      </c>
      <c r="BM859" s="15">
        <v>0</v>
      </c>
      <c r="BN859" s="15">
        <v>0</v>
      </c>
      <c r="BO859" s="15">
        <v>0</v>
      </c>
      <c r="BP859" s="15">
        <v>0</v>
      </c>
      <c r="BQ859" s="15">
        <v>0</v>
      </c>
      <c r="BR859" s="15">
        <v>0</v>
      </c>
      <c r="BS859" s="15">
        <v>0</v>
      </c>
      <c r="BT859" s="15">
        <v>0</v>
      </c>
      <c r="BU859" s="15">
        <v>0</v>
      </c>
      <c r="BV859" s="15">
        <v>0</v>
      </c>
      <c r="BW859" s="15">
        <v>0</v>
      </c>
      <c r="BX859" s="15">
        <v>0</v>
      </c>
      <c r="BY859" s="15">
        <v>0</v>
      </c>
      <c r="BZ859" s="15">
        <v>0</v>
      </c>
      <c r="CA859" s="15">
        <v>0</v>
      </c>
      <c r="CB859" s="15">
        <v>0</v>
      </c>
      <c r="CC859" s="15">
        <v>0</v>
      </c>
      <c r="CD859" s="15">
        <v>0</v>
      </c>
      <c r="CE859" s="15">
        <v>0</v>
      </c>
      <c r="CF859" s="15">
        <v>0</v>
      </c>
      <c r="CG859" s="15">
        <v>0</v>
      </c>
      <c r="CH859" s="15">
        <v>0</v>
      </c>
      <c r="CI859" s="15">
        <v>0</v>
      </c>
      <c r="CJ859" s="15">
        <v>0</v>
      </c>
      <c r="CK859" s="15">
        <v>0</v>
      </c>
      <c r="CL859" s="15">
        <v>0</v>
      </c>
      <c r="CM859" s="15">
        <v>0</v>
      </c>
      <c r="CN859" s="15">
        <v>0</v>
      </c>
      <c r="CO859" s="15">
        <v>0</v>
      </c>
      <c r="CP859" s="15">
        <v>0</v>
      </c>
      <c r="CQ859" s="15">
        <v>0</v>
      </c>
      <c r="CR859" s="15">
        <v>0</v>
      </c>
      <c r="CS859" s="15">
        <v>0</v>
      </c>
      <c r="CT859" s="15">
        <v>0</v>
      </c>
      <c r="CU859" s="15">
        <v>0</v>
      </c>
      <c r="CV859" s="15">
        <v>0</v>
      </c>
      <c r="CW859" s="15">
        <v>0</v>
      </c>
      <c r="CX859" s="15">
        <v>0</v>
      </c>
      <c r="CY859" s="15">
        <v>0</v>
      </c>
      <c r="CZ859" s="15">
        <v>0</v>
      </c>
      <c r="DA859" s="15">
        <v>0</v>
      </c>
      <c r="DB859" s="15">
        <v>0</v>
      </c>
      <c r="DC859" s="15">
        <v>0</v>
      </c>
      <c r="DD859" s="15">
        <v>0</v>
      </c>
      <c r="DE859" s="15">
        <v>0</v>
      </c>
      <c r="DF859" s="15">
        <v>0</v>
      </c>
      <c r="DG859" s="15">
        <v>0</v>
      </c>
      <c r="DH859" s="15">
        <v>0</v>
      </c>
      <c r="DI859" s="15">
        <v>0</v>
      </c>
      <c r="DJ859" s="15">
        <v>0</v>
      </c>
      <c r="DK859" s="15">
        <v>0</v>
      </c>
      <c r="DL859" s="15">
        <v>0</v>
      </c>
      <c r="DM859" s="15">
        <v>0</v>
      </c>
      <c r="DN859" s="15">
        <v>0</v>
      </c>
      <c r="DO859" s="15">
        <v>0</v>
      </c>
      <c r="DP859" s="15">
        <v>0</v>
      </c>
      <c r="DQ859" s="15">
        <v>0</v>
      </c>
      <c r="DR859" s="15">
        <v>0</v>
      </c>
      <c r="DS859" s="15">
        <v>0</v>
      </c>
      <c r="DT859" s="15">
        <v>0</v>
      </c>
      <c r="DU859" s="15">
        <v>0</v>
      </c>
      <c r="DV859" s="15">
        <v>0</v>
      </c>
      <c r="DW859" s="15">
        <v>0</v>
      </c>
      <c r="DX859" s="15">
        <v>0</v>
      </c>
      <c r="DY859" s="15">
        <v>0</v>
      </c>
      <c r="DZ859" s="15">
        <v>0</v>
      </c>
      <c r="EA859" s="15">
        <v>0</v>
      </c>
      <c r="EB859" s="15">
        <v>0</v>
      </c>
      <c r="EC859" s="15">
        <v>0</v>
      </c>
      <c r="ED859" s="15">
        <v>0</v>
      </c>
      <c r="EE859" s="15">
        <v>0</v>
      </c>
      <c r="EF859" s="15">
        <v>0</v>
      </c>
      <c r="EG859" s="15">
        <v>0</v>
      </c>
      <c r="EH859" s="15">
        <f>0.15*2</f>
        <v>0.3</v>
      </c>
      <c r="EI859" s="15">
        <v>0</v>
      </c>
      <c r="EJ859" s="15">
        <v>0</v>
      </c>
      <c r="EK859" s="15">
        <v>0</v>
      </c>
      <c r="EL859" s="15">
        <v>0</v>
      </c>
      <c r="EM859" s="15">
        <v>0</v>
      </c>
      <c r="EN859" s="15">
        <v>0</v>
      </c>
      <c r="EO859" s="15">
        <v>0</v>
      </c>
      <c r="EP859" s="15">
        <v>0</v>
      </c>
      <c r="EQ859" s="15" t="s">
        <v>137</v>
      </c>
      <c r="ER859" s="15" t="s">
        <v>137</v>
      </c>
      <c r="ES859" s="15" t="s">
        <v>137</v>
      </c>
      <c r="ET859" s="15" t="s">
        <v>137</v>
      </c>
      <c r="EU859" s="15" t="s">
        <v>137</v>
      </c>
      <c r="EV859" s="15" t="s">
        <v>137</v>
      </c>
      <c r="EW859" s="15" t="s">
        <v>137</v>
      </c>
      <c r="EX859" s="15" t="s">
        <v>137</v>
      </c>
      <c r="EY859" s="15" t="s">
        <v>137</v>
      </c>
      <c r="EZ859" s="15" t="s">
        <v>137</v>
      </c>
      <c r="FA859" s="15" t="s">
        <v>137</v>
      </c>
      <c r="FB859" s="15">
        <f t="shared" si="1627"/>
        <v>0</v>
      </c>
      <c r="FC859" s="15">
        <f t="shared" si="1627"/>
        <v>0</v>
      </c>
      <c r="FD859" s="15">
        <f t="shared" si="1625"/>
        <v>0.3</v>
      </c>
      <c r="FE859" s="15">
        <f t="shared" si="1625"/>
        <v>0</v>
      </c>
      <c r="FF859" s="15">
        <f t="shared" si="1625"/>
        <v>0</v>
      </c>
      <c r="FG859" s="15">
        <f t="shared" si="1625"/>
        <v>0</v>
      </c>
      <c r="FH859" s="15">
        <f t="shared" si="1625"/>
        <v>0</v>
      </c>
      <c r="FI859" s="15">
        <f t="shared" si="1625"/>
        <v>0</v>
      </c>
      <c r="FJ859" s="15">
        <f t="shared" si="1625"/>
        <v>0</v>
      </c>
      <c r="FK859" s="15">
        <f t="shared" si="1625"/>
        <v>0</v>
      </c>
      <c r="FL859" s="15">
        <f t="shared" si="1625"/>
        <v>0</v>
      </c>
      <c r="FM859" s="15">
        <f t="shared" si="1628"/>
        <v>0</v>
      </c>
      <c r="FN859" s="15">
        <f t="shared" si="1628"/>
        <v>0</v>
      </c>
      <c r="FO859" s="15">
        <f t="shared" si="1626"/>
        <v>0.3</v>
      </c>
      <c r="FP859" s="15">
        <f t="shared" si="1626"/>
        <v>0</v>
      </c>
      <c r="FQ859" s="15">
        <f t="shared" si="1626"/>
        <v>0</v>
      </c>
      <c r="FR859" s="15">
        <f t="shared" si="1626"/>
        <v>0</v>
      </c>
      <c r="FS859" s="15">
        <f t="shared" si="1626"/>
        <v>0</v>
      </c>
      <c r="FT859" s="15">
        <f t="shared" si="1626"/>
        <v>0</v>
      </c>
      <c r="FU859" s="15">
        <f t="shared" si="1626"/>
        <v>0</v>
      </c>
      <c r="FV859" s="15">
        <f t="shared" si="1626"/>
        <v>0</v>
      </c>
      <c r="FW859" s="15">
        <f t="shared" si="1626"/>
        <v>0</v>
      </c>
      <c r="FX859" s="49" t="s">
        <v>2647</v>
      </c>
    </row>
    <row r="860" spans="1:180" s="42" customFormat="1" ht="47.25" x14ac:dyDescent="0.25">
      <c r="A860" s="38" t="s">
        <v>686</v>
      </c>
      <c r="B860" s="22" t="s">
        <v>2472</v>
      </c>
      <c r="C860" s="31" t="s">
        <v>2473</v>
      </c>
      <c r="D860" s="15">
        <v>0</v>
      </c>
      <c r="E860" s="15">
        <v>0</v>
      </c>
      <c r="F860" s="15">
        <v>0</v>
      </c>
      <c r="G860" s="15">
        <v>0</v>
      </c>
      <c r="H860" s="15">
        <v>0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15">
        <f t="shared" si="1629"/>
        <v>0</v>
      </c>
      <c r="P860" s="15">
        <f t="shared" si="1629"/>
        <v>0</v>
      </c>
      <c r="Q860" s="15">
        <f t="shared" si="1629"/>
        <v>0.06</v>
      </c>
      <c r="R860" s="15">
        <f t="shared" si="1629"/>
        <v>0</v>
      </c>
      <c r="S860" s="15">
        <f t="shared" si="1629"/>
        <v>0</v>
      </c>
      <c r="T860" s="15">
        <f t="shared" si="1629"/>
        <v>0</v>
      </c>
      <c r="U860" s="15">
        <f t="shared" si="1629"/>
        <v>0</v>
      </c>
      <c r="V860" s="15">
        <f t="shared" si="1629"/>
        <v>0</v>
      </c>
      <c r="W860" s="15">
        <f t="shared" si="1629"/>
        <v>0</v>
      </c>
      <c r="X860" s="15">
        <f t="shared" si="1629"/>
        <v>0</v>
      </c>
      <c r="Y860" s="15">
        <f t="shared" si="1629"/>
        <v>0</v>
      </c>
      <c r="Z860" s="15">
        <v>0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0</v>
      </c>
      <c r="AK860" s="15">
        <v>0</v>
      </c>
      <c r="AL860" s="15">
        <v>0</v>
      </c>
      <c r="AM860" s="15">
        <v>0</v>
      </c>
      <c r="AN860" s="15">
        <v>0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  <c r="BE860" s="15">
        <v>0</v>
      </c>
      <c r="BF860" s="15">
        <v>0</v>
      </c>
      <c r="BG860" s="15">
        <v>0</v>
      </c>
      <c r="BH860" s="15">
        <v>0</v>
      </c>
      <c r="BI860" s="15">
        <v>0</v>
      </c>
      <c r="BJ860" s="15">
        <v>0</v>
      </c>
      <c r="BK860" s="15">
        <v>0</v>
      </c>
      <c r="BL860" s="15">
        <v>0</v>
      </c>
      <c r="BM860" s="15">
        <v>0</v>
      </c>
      <c r="BN860" s="15">
        <v>0</v>
      </c>
      <c r="BO860" s="15">
        <v>0</v>
      </c>
      <c r="BP860" s="15">
        <v>0</v>
      </c>
      <c r="BQ860" s="15">
        <v>0</v>
      </c>
      <c r="BR860" s="15">
        <v>0</v>
      </c>
      <c r="BS860" s="15">
        <v>0</v>
      </c>
      <c r="BT860" s="15">
        <v>0</v>
      </c>
      <c r="BU860" s="15">
        <v>0</v>
      </c>
      <c r="BV860" s="15">
        <v>0</v>
      </c>
      <c r="BW860" s="15">
        <v>0</v>
      </c>
      <c r="BX860" s="15">
        <v>0</v>
      </c>
      <c r="BY860" s="15">
        <v>0</v>
      </c>
      <c r="BZ860" s="15">
        <v>0</v>
      </c>
      <c r="CA860" s="15">
        <v>0</v>
      </c>
      <c r="CB860" s="15">
        <v>0</v>
      </c>
      <c r="CC860" s="15">
        <v>0</v>
      </c>
      <c r="CD860" s="15">
        <v>0</v>
      </c>
      <c r="CE860" s="15">
        <v>0</v>
      </c>
      <c r="CF860" s="15">
        <v>0</v>
      </c>
      <c r="CG860" s="15">
        <v>0</v>
      </c>
      <c r="CH860" s="15">
        <v>0</v>
      </c>
      <c r="CI860" s="15">
        <v>0</v>
      </c>
      <c r="CJ860" s="15">
        <v>0</v>
      </c>
      <c r="CK860" s="15">
        <v>0</v>
      </c>
      <c r="CL860" s="15">
        <v>0</v>
      </c>
      <c r="CM860" s="15">
        <v>0</v>
      </c>
      <c r="CN860" s="15">
        <v>0</v>
      </c>
      <c r="CO860" s="15">
        <v>0</v>
      </c>
      <c r="CP860" s="15">
        <v>0</v>
      </c>
      <c r="CQ860" s="15">
        <v>0</v>
      </c>
      <c r="CR860" s="15">
        <v>0</v>
      </c>
      <c r="CS860" s="15">
        <v>0</v>
      </c>
      <c r="CT860" s="15">
        <v>0</v>
      </c>
      <c r="CU860" s="15">
        <v>0</v>
      </c>
      <c r="CV860" s="15">
        <v>0</v>
      </c>
      <c r="CW860" s="15">
        <v>0</v>
      </c>
      <c r="CX860" s="15">
        <v>0</v>
      </c>
      <c r="CY860" s="15">
        <v>0</v>
      </c>
      <c r="CZ860" s="15">
        <v>0</v>
      </c>
      <c r="DA860" s="15">
        <v>0</v>
      </c>
      <c r="DB860" s="15">
        <v>0</v>
      </c>
      <c r="DC860" s="15">
        <v>0</v>
      </c>
      <c r="DD860" s="15">
        <v>0</v>
      </c>
      <c r="DE860" s="15">
        <v>0</v>
      </c>
      <c r="DF860" s="15">
        <v>0</v>
      </c>
      <c r="DG860" s="15">
        <v>0</v>
      </c>
      <c r="DH860" s="15">
        <v>0</v>
      </c>
      <c r="DI860" s="15">
        <v>0</v>
      </c>
      <c r="DJ860" s="15">
        <v>0</v>
      </c>
      <c r="DK860" s="15">
        <v>0</v>
      </c>
      <c r="DL860" s="15">
        <v>0</v>
      </c>
      <c r="DM860" s="15">
        <v>0</v>
      </c>
      <c r="DN860" s="15">
        <v>0</v>
      </c>
      <c r="DO860" s="15">
        <v>0</v>
      </c>
      <c r="DP860" s="15">
        <v>0</v>
      </c>
      <c r="DQ860" s="15">
        <v>0</v>
      </c>
      <c r="DR860" s="15">
        <v>0</v>
      </c>
      <c r="DS860" s="15">
        <v>0</v>
      </c>
      <c r="DT860" s="15">
        <v>0</v>
      </c>
      <c r="DU860" s="15">
        <v>0</v>
      </c>
      <c r="DV860" s="15">
        <v>0</v>
      </c>
      <c r="DW860" s="15">
        <v>0</v>
      </c>
      <c r="DX860" s="15">
        <v>0</v>
      </c>
      <c r="DY860" s="15">
        <v>0</v>
      </c>
      <c r="DZ860" s="15">
        <v>0</v>
      </c>
      <c r="EA860" s="15">
        <v>0</v>
      </c>
      <c r="EB860" s="15">
        <v>0</v>
      </c>
      <c r="EC860" s="15">
        <v>0</v>
      </c>
      <c r="ED860" s="15">
        <v>0</v>
      </c>
      <c r="EE860" s="15">
        <v>0</v>
      </c>
      <c r="EF860" s="15">
        <v>0</v>
      </c>
      <c r="EG860" s="15">
        <v>0</v>
      </c>
      <c r="EH860" s="15">
        <f>0.03*2</f>
        <v>0.06</v>
      </c>
      <c r="EI860" s="15">
        <v>0</v>
      </c>
      <c r="EJ860" s="15">
        <v>0</v>
      </c>
      <c r="EK860" s="15">
        <v>0</v>
      </c>
      <c r="EL860" s="15">
        <v>0</v>
      </c>
      <c r="EM860" s="15">
        <v>0</v>
      </c>
      <c r="EN860" s="15">
        <v>0</v>
      </c>
      <c r="EO860" s="15">
        <v>0</v>
      </c>
      <c r="EP860" s="15">
        <v>0</v>
      </c>
      <c r="EQ860" s="15" t="s">
        <v>137</v>
      </c>
      <c r="ER860" s="15" t="s">
        <v>137</v>
      </c>
      <c r="ES860" s="15" t="s">
        <v>137</v>
      </c>
      <c r="ET860" s="15" t="s">
        <v>137</v>
      </c>
      <c r="EU860" s="15" t="s">
        <v>137</v>
      </c>
      <c r="EV860" s="15" t="s">
        <v>137</v>
      </c>
      <c r="EW860" s="15" t="s">
        <v>137</v>
      </c>
      <c r="EX860" s="15" t="s">
        <v>137</v>
      </c>
      <c r="EY860" s="15" t="s">
        <v>137</v>
      </c>
      <c r="EZ860" s="15" t="s">
        <v>137</v>
      </c>
      <c r="FA860" s="15" t="s">
        <v>137</v>
      </c>
      <c r="FB860" s="15">
        <f t="shared" si="1627"/>
        <v>0</v>
      </c>
      <c r="FC860" s="15">
        <f t="shared" si="1627"/>
        <v>0</v>
      </c>
      <c r="FD860" s="15">
        <f t="shared" si="1625"/>
        <v>0.06</v>
      </c>
      <c r="FE860" s="15">
        <f t="shared" si="1625"/>
        <v>0</v>
      </c>
      <c r="FF860" s="15">
        <f t="shared" si="1625"/>
        <v>0</v>
      </c>
      <c r="FG860" s="15">
        <f t="shared" si="1625"/>
        <v>0</v>
      </c>
      <c r="FH860" s="15">
        <f t="shared" si="1625"/>
        <v>0</v>
      </c>
      <c r="FI860" s="15">
        <f t="shared" si="1625"/>
        <v>0</v>
      </c>
      <c r="FJ860" s="15">
        <f t="shared" si="1625"/>
        <v>0</v>
      </c>
      <c r="FK860" s="15">
        <f t="shared" si="1625"/>
        <v>0</v>
      </c>
      <c r="FL860" s="15">
        <f t="shared" si="1625"/>
        <v>0</v>
      </c>
      <c r="FM860" s="15">
        <f t="shared" si="1628"/>
        <v>0</v>
      </c>
      <c r="FN860" s="15">
        <f t="shared" si="1628"/>
        <v>0</v>
      </c>
      <c r="FO860" s="15">
        <f t="shared" si="1626"/>
        <v>0.06</v>
      </c>
      <c r="FP860" s="15">
        <f t="shared" si="1626"/>
        <v>0</v>
      </c>
      <c r="FQ860" s="15">
        <f t="shared" si="1626"/>
        <v>0</v>
      </c>
      <c r="FR860" s="15">
        <f t="shared" si="1626"/>
        <v>0</v>
      </c>
      <c r="FS860" s="15">
        <f t="shared" si="1626"/>
        <v>0</v>
      </c>
      <c r="FT860" s="15">
        <f t="shared" si="1626"/>
        <v>0</v>
      </c>
      <c r="FU860" s="15">
        <f t="shared" si="1626"/>
        <v>0</v>
      </c>
      <c r="FV860" s="15">
        <f t="shared" si="1626"/>
        <v>0</v>
      </c>
      <c r="FW860" s="15">
        <f t="shared" si="1626"/>
        <v>0</v>
      </c>
      <c r="FX860" s="49" t="s">
        <v>2647</v>
      </c>
    </row>
    <row r="861" spans="1:180" s="42" customFormat="1" ht="47.25" x14ac:dyDescent="0.25">
      <c r="A861" s="38" t="s">
        <v>686</v>
      </c>
      <c r="B861" s="22" t="s">
        <v>2474</v>
      </c>
      <c r="C861" s="31" t="s">
        <v>2475</v>
      </c>
      <c r="D861" s="15">
        <v>0</v>
      </c>
      <c r="E861" s="15">
        <v>0</v>
      </c>
      <c r="F861" s="15">
        <v>0</v>
      </c>
      <c r="G861" s="15">
        <v>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f t="shared" si="1629"/>
        <v>0</v>
      </c>
      <c r="P861" s="15">
        <f t="shared" si="1629"/>
        <v>0</v>
      </c>
      <c r="Q861" s="15">
        <f t="shared" si="1629"/>
        <v>0.27</v>
      </c>
      <c r="R861" s="15">
        <f t="shared" si="1629"/>
        <v>0</v>
      </c>
      <c r="S861" s="15">
        <f t="shared" si="1629"/>
        <v>0</v>
      </c>
      <c r="T861" s="15">
        <f t="shared" si="1629"/>
        <v>0</v>
      </c>
      <c r="U861" s="15">
        <f t="shared" si="1629"/>
        <v>0</v>
      </c>
      <c r="V861" s="15">
        <f t="shared" si="1629"/>
        <v>0</v>
      </c>
      <c r="W861" s="15">
        <f t="shared" si="1629"/>
        <v>0</v>
      </c>
      <c r="X861" s="15">
        <f t="shared" si="1629"/>
        <v>0</v>
      </c>
      <c r="Y861" s="15">
        <f t="shared" si="1629"/>
        <v>0</v>
      </c>
      <c r="Z861" s="15">
        <v>0</v>
      </c>
      <c r="AA861" s="15">
        <v>0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  <c r="BE861" s="15">
        <v>0</v>
      </c>
      <c r="BF861" s="15">
        <v>0</v>
      </c>
      <c r="BG861" s="15">
        <v>0</v>
      </c>
      <c r="BH861" s="15">
        <v>0</v>
      </c>
      <c r="BI861" s="15">
        <v>0</v>
      </c>
      <c r="BJ861" s="15">
        <v>0</v>
      </c>
      <c r="BK861" s="15">
        <v>0</v>
      </c>
      <c r="BL861" s="15">
        <v>0</v>
      </c>
      <c r="BM861" s="15">
        <v>0</v>
      </c>
      <c r="BN861" s="15">
        <v>0</v>
      </c>
      <c r="BO861" s="15">
        <v>0</v>
      </c>
      <c r="BP861" s="15">
        <v>0</v>
      </c>
      <c r="BQ861" s="15">
        <v>0</v>
      </c>
      <c r="BR861" s="15">
        <v>0</v>
      </c>
      <c r="BS861" s="15">
        <v>0</v>
      </c>
      <c r="BT861" s="15">
        <v>0</v>
      </c>
      <c r="BU861" s="15">
        <v>0</v>
      </c>
      <c r="BV861" s="15">
        <v>0</v>
      </c>
      <c r="BW861" s="15">
        <v>0</v>
      </c>
      <c r="BX861" s="15">
        <v>0</v>
      </c>
      <c r="BY861" s="15">
        <v>0</v>
      </c>
      <c r="BZ861" s="15">
        <v>0</v>
      </c>
      <c r="CA861" s="15">
        <v>0</v>
      </c>
      <c r="CB861" s="15">
        <v>0</v>
      </c>
      <c r="CC861" s="15">
        <v>0</v>
      </c>
      <c r="CD861" s="15">
        <v>0</v>
      </c>
      <c r="CE861" s="15">
        <v>0</v>
      </c>
      <c r="CF861" s="15">
        <v>0</v>
      </c>
      <c r="CG861" s="15">
        <v>0</v>
      </c>
      <c r="CH861" s="15">
        <v>0</v>
      </c>
      <c r="CI861" s="15">
        <v>0</v>
      </c>
      <c r="CJ861" s="15">
        <v>0</v>
      </c>
      <c r="CK861" s="15">
        <v>0</v>
      </c>
      <c r="CL861" s="15">
        <v>0</v>
      </c>
      <c r="CM861" s="15">
        <v>0</v>
      </c>
      <c r="CN861" s="15">
        <v>0</v>
      </c>
      <c r="CO861" s="15">
        <v>0</v>
      </c>
      <c r="CP861" s="15">
        <v>0</v>
      </c>
      <c r="CQ861" s="15">
        <v>0</v>
      </c>
      <c r="CR861" s="15">
        <v>0</v>
      </c>
      <c r="CS861" s="15">
        <v>0</v>
      </c>
      <c r="CT861" s="15">
        <v>0</v>
      </c>
      <c r="CU861" s="15">
        <v>0</v>
      </c>
      <c r="CV861" s="15">
        <v>0</v>
      </c>
      <c r="CW861" s="15">
        <v>0</v>
      </c>
      <c r="CX861" s="15">
        <v>0</v>
      </c>
      <c r="CY861" s="15">
        <v>0</v>
      </c>
      <c r="CZ861" s="15">
        <v>0</v>
      </c>
      <c r="DA861" s="15">
        <v>0</v>
      </c>
      <c r="DB861" s="15">
        <v>0</v>
      </c>
      <c r="DC861" s="15">
        <v>0</v>
      </c>
      <c r="DD861" s="15">
        <v>0</v>
      </c>
      <c r="DE861" s="15">
        <v>0</v>
      </c>
      <c r="DF861" s="15">
        <v>0</v>
      </c>
      <c r="DG861" s="15">
        <v>0</v>
      </c>
      <c r="DH861" s="15">
        <v>0</v>
      </c>
      <c r="DI861" s="15">
        <v>0</v>
      </c>
      <c r="DJ861" s="15">
        <v>0</v>
      </c>
      <c r="DK861" s="15">
        <v>0</v>
      </c>
      <c r="DL861" s="15">
        <v>0</v>
      </c>
      <c r="DM861" s="15">
        <v>0</v>
      </c>
      <c r="DN861" s="15">
        <v>0</v>
      </c>
      <c r="DO861" s="15">
        <v>0</v>
      </c>
      <c r="DP861" s="15">
        <v>0</v>
      </c>
      <c r="DQ861" s="15">
        <v>0</v>
      </c>
      <c r="DR861" s="15">
        <v>0</v>
      </c>
      <c r="DS861" s="15">
        <v>0</v>
      </c>
      <c r="DT861" s="15">
        <v>0</v>
      </c>
      <c r="DU861" s="15">
        <v>0</v>
      </c>
      <c r="DV861" s="15">
        <v>0</v>
      </c>
      <c r="DW861" s="15">
        <v>0</v>
      </c>
      <c r="DX861" s="15">
        <v>0</v>
      </c>
      <c r="DY861" s="15">
        <v>0</v>
      </c>
      <c r="DZ861" s="15">
        <v>0</v>
      </c>
      <c r="EA861" s="15">
        <v>0</v>
      </c>
      <c r="EB861" s="15">
        <v>0</v>
      </c>
      <c r="EC861" s="15">
        <v>0</v>
      </c>
      <c r="ED861" s="15">
        <v>0</v>
      </c>
      <c r="EE861" s="15">
        <v>0</v>
      </c>
      <c r="EF861" s="15">
        <v>0</v>
      </c>
      <c r="EG861" s="15">
        <v>0</v>
      </c>
      <c r="EH861" s="15">
        <f>0.135*2</f>
        <v>0.27</v>
      </c>
      <c r="EI861" s="15">
        <v>0</v>
      </c>
      <c r="EJ861" s="15">
        <v>0</v>
      </c>
      <c r="EK861" s="15">
        <v>0</v>
      </c>
      <c r="EL861" s="15">
        <v>0</v>
      </c>
      <c r="EM861" s="15">
        <v>0</v>
      </c>
      <c r="EN861" s="15">
        <v>0</v>
      </c>
      <c r="EO861" s="15">
        <v>0</v>
      </c>
      <c r="EP861" s="15">
        <v>0</v>
      </c>
      <c r="EQ861" s="15" t="s">
        <v>137</v>
      </c>
      <c r="ER861" s="15" t="s">
        <v>137</v>
      </c>
      <c r="ES861" s="15" t="s">
        <v>137</v>
      </c>
      <c r="ET861" s="15" t="s">
        <v>137</v>
      </c>
      <c r="EU861" s="15" t="s">
        <v>137</v>
      </c>
      <c r="EV861" s="15" t="s">
        <v>137</v>
      </c>
      <c r="EW861" s="15" t="s">
        <v>137</v>
      </c>
      <c r="EX861" s="15" t="s">
        <v>137</v>
      </c>
      <c r="EY861" s="15" t="s">
        <v>137</v>
      </c>
      <c r="EZ861" s="15" t="s">
        <v>137</v>
      </c>
      <c r="FA861" s="15" t="s">
        <v>137</v>
      </c>
      <c r="FB861" s="15">
        <f t="shared" si="1627"/>
        <v>0</v>
      </c>
      <c r="FC861" s="15">
        <f t="shared" si="1627"/>
        <v>0</v>
      </c>
      <c r="FD861" s="15">
        <f t="shared" si="1625"/>
        <v>0.27</v>
      </c>
      <c r="FE861" s="15">
        <f t="shared" si="1625"/>
        <v>0</v>
      </c>
      <c r="FF861" s="15">
        <f t="shared" si="1625"/>
        <v>0</v>
      </c>
      <c r="FG861" s="15">
        <f t="shared" si="1625"/>
        <v>0</v>
      </c>
      <c r="FH861" s="15">
        <f t="shared" si="1625"/>
        <v>0</v>
      </c>
      <c r="FI861" s="15">
        <f t="shared" si="1625"/>
        <v>0</v>
      </c>
      <c r="FJ861" s="15">
        <f t="shared" si="1625"/>
        <v>0</v>
      </c>
      <c r="FK861" s="15">
        <f t="shared" si="1625"/>
        <v>0</v>
      </c>
      <c r="FL861" s="15">
        <f t="shared" si="1625"/>
        <v>0</v>
      </c>
      <c r="FM861" s="15">
        <f t="shared" si="1628"/>
        <v>0</v>
      </c>
      <c r="FN861" s="15">
        <f t="shared" si="1628"/>
        <v>0</v>
      </c>
      <c r="FO861" s="15">
        <f t="shared" si="1626"/>
        <v>0.27</v>
      </c>
      <c r="FP861" s="15">
        <f t="shared" si="1626"/>
        <v>0</v>
      </c>
      <c r="FQ861" s="15">
        <f t="shared" si="1626"/>
        <v>0</v>
      </c>
      <c r="FR861" s="15">
        <f t="shared" si="1626"/>
        <v>0</v>
      </c>
      <c r="FS861" s="15">
        <f t="shared" si="1626"/>
        <v>0</v>
      </c>
      <c r="FT861" s="15">
        <f t="shared" si="1626"/>
        <v>0</v>
      </c>
      <c r="FU861" s="15">
        <f t="shared" si="1626"/>
        <v>0</v>
      </c>
      <c r="FV861" s="15">
        <f t="shared" si="1626"/>
        <v>0</v>
      </c>
      <c r="FW861" s="15">
        <f t="shared" si="1626"/>
        <v>0</v>
      </c>
      <c r="FX861" s="49" t="s">
        <v>2647</v>
      </c>
    </row>
    <row r="862" spans="1:180" s="42" customFormat="1" ht="31.5" x14ac:dyDescent="0.25">
      <c r="A862" s="38" t="s">
        <v>686</v>
      </c>
      <c r="B862" s="22" t="s">
        <v>2476</v>
      </c>
      <c r="C862" s="31" t="s">
        <v>2477</v>
      </c>
      <c r="D862" s="15">
        <v>0</v>
      </c>
      <c r="E862" s="15">
        <v>0</v>
      </c>
      <c r="F862" s="15">
        <v>0</v>
      </c>
      <c r="G862" s="15">
        <v>0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15">
        <f t="shared" si="1629"/>
        <v>0</v>
      </c>
      <c r="P862" s="15">
        <f t="shared" si="1629"/>
        <v>0</v>
      </c>
      <c r="Q862" s="15">
        <f t="shared" si="1629"/>
        <v>0.2</v>
      </c>
      <c r="R862" s="15">
        <f t="shared" si="1629"/>
        <v>0</v>
      </c>
      <c r="S862" s="15">
        <f t="shared" si="1629"/>
        <v>0</v>
      </c>
      <c r="T862" s="15">
        <f t="shared" si="1629"/>
        <v>0</v>
      </c>
      <c r="U862" s="15">
        <f t="shared" si="1629"/>
        <v>0</v>
      </c>
      <c r="V862" s="15">
        <f t="shared" si="1629"/>
        <v>0</v>
      </c>
      <c r="W862" s="15">
        <f t="shared" si="1629"/>
        <v>0</v>
      </c>
      <c r="X862" s="15">
        <f t="shared" si="1629"/>
        <v>0</v>
      </c>
      <c r="Y862" s="15">
        <f t="shared" si="1629"/>
        <v>0</v>
      </c>
      <c r="Z862" s="15">
        <v>0</v>
      </c>
      <c r="AA862" s="15">
        <v>0</v>
      </c>
      <c r="AB862" s="15">
        <v>0</v>
      </c>
      <c r="AC862" s="15">
        <v>0</v>
      </c>
      <c r="AD862" s="15">
        <v>0</v>
      </c>
      <c r="AE862" s="15">
        <v>0</v>
      </c>
      <c r="AF862" s="15">
        <v>0</v>
      </c>
      <c r="AG862" s="15">
        <v>0</v>
      </c>
      <c r="AH862" s="15">
        <v>0</v>
      </c>
      <c r="AI862" s="15">
        <v>0</v>
      </c>
      <c r="AJ862" s="15">
        <v>0</v>
      </c>
      <c r="AK862" s="15">
        <v>0</v>
      </c>
      <c r="AL862" s="15">
        <v>0</v>
      </c>
      <c r="AM862" s="15">
        <v>0</v>
      </c>
      <c r="AN862" s="15">
        <v>0</v>
      </c>
      <c r="AO862" s="15">
        <v>0</v>
      </c>
      <c r="AP862" s="15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0</v>
      </c>
      <c r="AW862" s="15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v>0</v>
      </c>
      <c r="BE862" s="15">
        <v>0</v>
      </c>
      <c r="BF862" s="15">
        <v>0</v>
      </c>
      <c r="BG862" s="15">
        <v>0</v>
      </c>
      <c r="BH862" s="15">
        <v>0</v>
      </c>
      <c r="BI862" s="15">
        <v>0</v>
      </c>
      <c r="BJ862" s="15">
        <v>0</v>
      </c>
      <c r="BK862" s="15">
        <v>0</v>
      </c>
      <c r="BL862" s="15">
        <v>0</v>
      </c>
      <c r="BM862" s="15">
        <v>0</v>
      </c>
      <c r="BN862" s="15">
        <v>0</v>
      </c>
      <c r="BO862" s="15">
        <v>0</v>
      </c>
      <c r="BP862" s="15">
        <v>0</v>
      </c>
      <c r="BQ862" s="15">
        <v>0</v>
      </c>
      <c r="BR862" s="15">
        <v>0</v>
      </c>
      <c r="BS862" s="15">
        <v>0</v>
      </c>
      <c r="BT862" s="15">
        <v>0</v>
      </c>
      <c r="BU862" s="15">
        <v>0</v>
      </c>
      <c r="BV862" s="15">
        <v>0</v>
      </c>
      <c r="BW862" s="15">
        <v>0</v>
      </c>
      <c r="BX862" s="15">
        <v>0</v>
      </c>
      <c r="BY862" s="15">
        <v>0</v>
      </c>
      <c r="BZ862" s="15">
        <v>0</v>
      </c>
      <c r="CA862" s="15">
        <v>0</v>
      </c>
      <c r="CB862" s="15">
        <v>0</v>
      </c>
      <c r="CC862" s="15">
        <v>0</v>
      </c>
      <c r="CD862" s="15">
        <v>0</v>
      </c>
      <c r="CE862" s="15">
        <v>0</v>
      </c>
      <c r="CF862" s="15">
        <v>0</v>
      </c>
      <c r="CG862" s="15">
        <v>0</v>
      </c>
      <c r="CH862" s="15">
        <v>0</v>
      </c>
      <c r="CI862" s="15">
        <v>0</v>
      </c>
      <c r="CJ862" s="15">
        <v>0</v>
      </c>
      <c r="CK862" s="15">
        <v>0</v>
      </c>
      <c r="CL862" s="15">
        <v>0</v>
      </c>
      <c r="CM862" s="15">
        <v>0</v>
      </c>
      <c r="CN862" s="15">
        <v>0</v>
      </c>
      <c r="CO862" s="15">
        <v>0</v>
      </c>
      <c r="CP862" s="15">
        <v>0</v>
      </c>
      <c r="CQ862" s="15">
        <v>0</v>
      </c>
      <c r="CR862" s="15">
        <v>0</v>
      </c>
      <c r="CS862" s="15">
        <v>0</v>
      </c>
      <c r="CT862" s="15">
        <v>0</v>
      </c>
      <c r="CU862" s="15">
        <v>0</v>
      </c>
      <c r="CV862" s="15">
        <v>0</v>
      </c>
      <c r="CW862" s="15">
        <v>0</v>
      </c>
      <c r="CX862" s="15">
        <v>0</v>
      </c>
      <c r="CY862" s="15">
        <v>0</v>
      </c>
      <c r="CZ862" s="15">
        <v>0</v>
      </c>
      <c r="DA862" s="15">
        <v>0</v>
      </c>
      <c r="DB862" s="15">
        <v>0</v>
      </c>
      <c r="DC862" s="15">
        <v>0</v>
      </c>
      <c r="DD862" s="15">
        <v>0</v>
      </c>
      <c r="DE862" s="15">
        <v>0</v>
      </c>
      <c r="DF862" s="15">
        <v>0</v>
      </c>
      <c r="DG862" s="15">
        <v>0</v>
      </c>
      <c r="DH862" s="15">
        <v>0</v>
      </c>
      <c r="DI862" s="15">
        <v>0</v>
      </c>
      <c r="DJ862" s="15">
        <v>0</v>
      </c>
      <c r="DK862" s="15">
        <v>0</v>
      </c>
      <c r="DL862" s="15">
        <v>0</v>
      </c>
      <c r="DM862" s="15">
        <v>0</v>
      </c>
      <c r="DN862" s="15">
        <v>0</v>
      </c>
      <c r="DO862" s="15">
        <v>0</v>
      </c>
      <c r="DP862" s="15">
        <v>0</v>
      </c>
      <c r="DQ862" s="15">
        <v>0</v>
      </c>
      <c r="DR862" s="15">
        <v>0</v>
      </c>
      <c r="DS862" s="15">
        <v>0</v>
      </c>
      <c r="DT862" s="15">
        <v>0</v>
      </c>
      <c r="DU862" s="15">
        <v>0</v>
      </c>
      <c r="DV862" s="15">
        <v>0</v>
      </c>
      <c r="DW862" s="15">
        <v>0</v>
      </c>
      <c r="DX862" s="15">
        <v>0</v>
      </c>
      <c r="DY862" s="15">
        <v>0</v>
      </c>
      <c r="DZ862" s="15">
        <v>0</v>
      </c>
      <c r="EA862" s="15">
        <v>0</v>
      </c>
      <c r="EB862" s="15">
        <v>0</v>
      </c>
      <c r="EC862" s="15">
        <v>0</v>
      </c>
      <c r="ED862" s="15">
        <v>0</v>
      </c>
      <c r="EE862" s="15">
        <v>0</v>
      </c>
      <c r="EF862" s="15">
        <v>0</v>
      </c>
      <c r="EG862" s="15">
        <v>0</v>
      </c>
      <c r="EH862" s="15">
        <f>0.1*2</f>
        <v>0.2</v>
      </c>
      <c r="EI862" s="15">
        <v>0</v>
      </c>
      <c r="EJ862" s="15">
        <v>0</v>
      </c>
      <c r="EK862" s="15">
        <v>0</v>
      </c>
      <c r="EL862" s="15">
        <v>0</v>
      </c>
      <c r="EM862" s="15">
        <v>0</v>
      </c>
      <c r="EN862" s="15">
        <v>0</v>
      </c>
      <c r="EO862" s="15">
        <v>0</v>
      </c>
      <c r="EP862" s="15">
        <v>0</v>
      </c>
      <c r="EQ862" s="15" t="s">
        <v>137</v>
      </c>
      <c r="ER862" s="15" t="s">
        <v>137</v>
      </c>
      <c r="ES862" s="15" t="s">
        <v>137</v>
      </c>
      <c r="ET862" s="15" t="s">
        <v>137</v>
      </c>
      <c r="EU862" s="15" t="s">
        <v>137</v>
      </c>
      <c r="EV862" s="15" t="s">
        <v>137</v>
      </c>
      <c r="EW862" s="15" t="s">
        <v>137</v>
      </c>
      <c r="EX862" s="15" t="s">
        <v>137</v>
      </c>
      <c r="EY862" s="15" t="s">
        <v>137</v>
      </c>
      <c r="EZ862" s="15" t="s">
        <v>137</v>
      </c>
      <c r="FA862" s="15" t="s">
        <v>137</v>
      </c>
      <c r="FB862" s="15">
        <f t="shared" si="1627"/>
        <v>0</v>
      </c>
      <c r="FC862" s="15">
        <f t="shared" si="1627"/>
        <v>0</v>
      </c>
      <c r="FD862" s="15">
        <f t="shared" si="1627"/>
        <v>0.2</v>
      </c>
      <c r="FE862" s="15">
        <f t="shared" si="1627"/>
        <v>0</v>
      </c>
      <c r="FF862" s="15">
        <f t="shared" si="1627"/>
        <v>0</v>
      </c>
      <c r="FG862" s="15">
        <f t="shared" si="1627"/>
        <v>0</v>
      </c>
      <c r="FH862" s="15">
        <f t="shared" si="1627"/>
        <v>0</v>
      </c>
      <c r="FI862" s="15">
        <f t="shared" si="1627"/>
        <v>0</v>
      </c>
      <c r="FJ862" s="15">
        <f t="shared" si="1627"/>
        <v>0</v>
      </c>
      <c r="FK862" s="15">
        <f t="shared" si="1627"/>
        <v>0</v>
      </c>
      <c r="FL862" s="15">
        <f t="shared" si="1627"/>
        <v>0</v>
      </c>
      <c r="FM862" s="15">
        <f t="shared" si="1628"/>
        <v>0</v>
      </c>
      <c r="FN862" s="15">
        <f t="shared" si="1628"/>
        <v>0</v>
      </c>
      <c r="FO862" s="15">
        <f t="shared" si="1628"/>
        <v>0.2</v>
      </c>
      <c r="FP862" s="15">
        <f t="shared" si="1628"/>
        <v>0</v>
      </c>
      <c r="FQ862" s="15">
        <f t="shared" si="1628"/>
        <v>0</v>
      </c>
      <c r="FR862" s="15">
        <f t="shared" si="1628"/>
        <v>0</v>
      </c>
      <c r="FS862" s="15">
        <f t="shared" si="1628"/>
        <v>0</v>
      </c>
      <c r="FT862" s="15">
        <f t="shared" si="1628"/>
        <v>0</v>
      </c>
      <c r="FU862" s="15">
        <f t="shared" si="1628"/>
        <v>0</v>
      </c>
      <c r="FV862" s="15">
        <f t="shared" si="1628"/>
        <v>0</v>
      </c>
      <c r="FW862" s="15">
        <f t="shared" si="1628"/>
        <v>0</v>
      </c>
      <c r="FX862" s="49" t="s">
        <v>2647</v>
      </c>
    </row>
    <row r="863" spans="1:180" s="42" customFormat="1" ht="47.25" x14ac:dyDescent="0.25">
      <c r="A863" s="38" t="s">
        <v>686</v>
      </c>
      <c r="B863" s="22" t="s">
        <v>1786</v>
      </c>
      <c r="C863" s="31" t="s">
        <v>666</v>
      </c>
      <c r="D863" s="15">
        <v>0</v>
      </c>
      <c r="E863" s="15">
        <v>0</v>
      </c>
      <c r="F863" s="15">
        <v>1.208</v>
      </c>
      <c r="G863" s="15">
        <v>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f t="shared" si="1629"/>
        <v>0</v>
      </c>
      <c r="P863" s="15">
        <f t="shared" si="1629"/>
        <v>0</v>
      </c>
      <c r="Q863" s="15">
        <v>1.208</v>
      </c>
      <c r="R863" s="15">
        <f t="shared" si="1629"/>
        <v>0</v>
      </c>
      <c r="S863" s="15">
        <f t="shared" si="1629"/>
        <v>0</v>
      </c>
      <c r="T863" s="15">
        <f t="shared" si="1629"/>
        <v>0</v>
      </c>
      <c r="U863" s="15">
        <f t="shared" si="1629"/>
        <v>0</v>
      </c>
      <c r="V863" s="15">
        <f t="shared" si="1629"/>
        <v>0</v>
      </c>
      <c r="W863" s="15">
        <f t="shared" si="1629"/>
        <v>0</v>
      </c>
      <c r="X863" s="15">
        <f t="shared" si="1629"/>
        <v>0</v>
      </c>
      <c r="Y863" s="15">
        <f t="shared" si="1629"/>
        <v>0</v>
      </c>
      <c r="Z863" s="15">
        <v>0</v>
      </c>
      <c r="AA863" s="15">
        <v>0</v>
      </c>
      <c r="AB863" s="15">
        <v>0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0</v>
      </c>
      <c r="AI863" s="15">
        <v>0</v>
      </c>
      <c r="AJ863" s="15">
        <v>0</v>
      </c>
      <c r="AK863" s="15">
        <v>0</v>
      </c>
      <c r="AL863" s="15">
        <v>0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15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  <c r="BE863" s="15">
        <v>0</v>
      </c>
      <c r="BF863" s="15">
        <v>0</v>
      </c>
      <c r="BG863" s="15">
        <v>0</v>
      </c>
      <c r="BH863" s="15">
        <v>0</v>
      </c>
      <c r="BI863" s="15">
        <v>0</v>
      </c>
      <c r="BJ863" s="15">
        <v>0</v>
      </c>
      <c r="BK863" s="15">
        <v>0</v>
      </c>
      <c r="BL863" s="15">
        <v>0</v>
      </c>
      <c r="BM863" s="15">
        <v>0</v>
      </c>
      <c r="BN863" s="15">
        <v>0</v>
      </c>
      <c r="BO863" s="15">
        <v>0</v>
      </c>
      <c r="BP863" s="15">
        <v>0</v>
      </c>
      <c r="BQ863" s="15">
        <v>0</v>
      </c>
      <c r="BR863" s="15">
        <v>0</v>
      </c>
      <c r="BS863" s="15">
        <v>0</v>
      </c>
      <c r="BT863" s="15">
        <v>6.6000000000000003E-2</v>
      </c>
      <c r="BU863" s="15">
        <v>0</v>
      </c>
      <c r="BV863" s="15">
        <v>0</v>
      </c>
      <c r="BW863" s="15">
        <v>0</v>
      </c>
      <c r="BX863" s="15">
        <v>0</v>
      </c>
      <c r="BY863" s="15">
        <v>0</v>
      </c>
      <c r="BZ863" s="15">
        <v>0</v>
      </c>
      <c r="CA863" s="15">
        <v>0</v>
      </c>
      <c r="CB863" s="15">
        <v>0</v>
      </c>
      <c r="CC863" s="15">
        <v>0</v>
      </c>
      <c r="CD863" s="15">
        <v>0</v>
      </c>
      <c r="CE863" s="15">
        <v>0</v>
      </c>
      <c r="CF863" s="15">
        <v>0</v>
      </c>
      <c r="CG863" s="15">
        <v>0</v>
      </c>
      <c r="CH863" s="15">
        <v>0</v>
      </c>
      <c r="CI863" s="15">
        <v>0</v>
      </c>
      <c r="CJ863" s="15">
        <v>0</v>
      </c>
      <c r="CK863" s="15">
        <v>0</v>
      </c>
      <c r="CL863" s="15">
        <v>0</v>
      </c>
      <c r="CM863" s="15">
        <v>0</v>
      </c>
      <c r="CN863" s="15">
        <v>0</v>
      </c>
      <c r="CO863" s="15">
        <v>0</v>
      </c>
      <c r="CP863" s="15">
        <v>2.1000000000000001E-2</v>
      </c>
      <c r="CQ863" s="15">
        <v>0</v>
      </c>
      <c r="CR863" s="15">
        <v>0</v>
      </c>
      <c r="CS863" s="15">
        <v>0</v>
      </c>
      <c r="CT863" s="15">
        <v>0</v>
      </c>
      <c r="CU863" s="15">
        <v>0</v>
      </c>
      <c r="CV863" s="15">
        <v>0</v>
      </c>
      <c r="CW863" s="15">
        <v>0</v>
      </c>
      <c r="CX863" s="15">
        <v>0</v>
      </c>
      <c r="CY863" s="15">
        <v>0</v>
      </c>
      <c r="CZ863" s="15">
        <v>0</v>
      </c>
      <c r="DA863" s="15">
        <v>0</v>
      </c>
      <c r="DB863" s="15">
        <v>0</v>
      </c>
      <c r="DC863" s="15">
        <v>0</v>
      </c>
      <c r="DD863" s="15">
        <v>0</v>
      </c>
      <c r="DE863" s="15">
        <v>0</v>
      </c>
      <c r="DF863" s="15">
        <v>0</v>
      </c>
      <c r="DG863" s="15">
        <v>0</v>
      </c>
      <c r="DH863" s="15">
        <v>0</v>
      </c>
      <c r="DI863" s="15">
        <v>0</v>
      </c>
      <c r="DJ863" s="15">
        <v>0</v>
      </c>
      <c r="DK863" s="15">
        <v>0</v>
      </c>
      <c r="DL863" s="15">
        <v>0</v>
      </c>
      <c r="DM863" s="15">
        <v>0</v>
      </c>
      <c r="DN863" s="15">
        <v>0</v>
      </c>
      <c r="DO863" s="15">
        <v>0</v>
      </c>
      <c r="DP863" s="15">
        <v>0</v>
      </c>
      <c r="DQ863" s="15">
        <v>0</v>
      </c>
      <c r="DR863" s="15">
        <v>0</v>
      </c>
      <c r="DS863" s="15">
        <v>0</v>
      </c>
      <c r="DT863" s="15">
        <v>0</v>
      </c>
      <c r="DU863" s="15">
        <v>0</v>
      </c>
      <c r="DV863" s="15">
        <v>0</v>
      </c>
      <c r="DW863" s="15">
        <v>0</v>
      </c>
      <c r="DX863" s="15">
        <v>0</v>
      </c>
      <c r="DY863" s="15">
        <v>0</v>
      </c>
      <c r="DZ863" s="15">
        <v>0</v>
      </c>
      <c r="EA863" s="15">
        <v>0</v>
      </c>
      <c r="EB863" s="15">
        <v>0</v>
      </c>
      <c r="EC863" s="15">
        <v>0</v>
      </c>
      <c r="ED863" s="15">
        <v>0</v>
      </c>
      <c r="EE863" s="15">
        <v>0</v>
      </c>
      <c r="EF863" s="15">
        <v>0</v>
      </c>
      <c r="EG863" s="15">
        <v>0</v>
      </c>
      <c r="EH863" s="15">
        <v>0</v>
      </c>
      <c r="EI863" s="15">
        <v>0</v>
      </c>
      <c r="EJ863" s="15">
        <v>0</v>
      </c>
      <c r="EK863" s="15">
        <v>0</v>
      </c>
      <c r="EL863" s="15">
        <v>0</v>
      </c>
      <c r="EM863" s="15">
        <v>0</v>
      </c>
      <c r="EN863" s="15">
        <v>0</v>
      </c>
      <c r="EO863" s="15">
        <v>0</v>
      </c>
      <c r="EP863" s="15">
        <v>0</v>
      </c>
      <c r="EQ863" s="15" t="s">
        <v>137</v>
      </c>
      <c r="ER863" s="15" t="s">
        <v>137</v>
      </c>
      <c r="ES863" s="15" t="s">
        <v>137</v>
      </c>
      <c r="ET863" s="15" t="s">
        <v>137</v>
      </c>
      <c r="EU863" s="15" t="s">
        <v>137</v>
      </c>
      <c r="EV863" s="15" t="s">
        <v>137</v>
      </c>
      <c r="EW863" s="15" t="s">
        <v>137</v>
      </c>
      <c r="EX863" s="15" t="s">
        <v>137</v>
      </c>
      <c r="EY863" s="15" t="s">
        <v>137</v>
      </c>
      <c r="EZ863" s="15" t="s">
        <v>137</v>
      </c>
      <c r="FA863" s="15" t="s">
        <v>137</v>
      </c>
      <c r="FB863" s="15">
        <f t="shared" si="1627"/>
        <v>0</v>
      </c>
      <c r="FC863" s="15">
        <f t="shared" si="1627"/>
        <v>0</v>
      </c>
      <c r="FD863" s="15">
        <f t="shared" si="1627"/>
        <v>8.7000000000000008E-2</v>
      </c>
      <c r="FE863" s="15">
        <f t="shared" si="1627"/>
        <v>0</v>
      </c>
      <c r="FF863" s="15">
        <f t="shared" si="1627"/>
        <v>0</v>
      </c>
      <c r="FG863" s="15">
        <f t="shared" si="1627"/>
        <v>0</v>
      </c>
      <c r="FH863" s="15">
        <f t="shared" si="1627"/>
        <v>0</v>
      </c>
      <c r="FI863" s="15">
        <f t="shared" si="1627"/>
        <v>0</v>
      </c>
      <c r="FJ863" s="15">
        <f t="shared" si="1627"/>
        <v>0</v>
      </c>
      <c r="FK863" s="15">
        <f t="shared" si="1627"/>
        <v>0</v>
      </c>
      <c r="FL863" s="15">
        <f t="shared" si="1627"/>
        <v>0</v>
      </c>
      <c r="FM863" s="15">
        <f t="shared" ref="FM863:FW869" si="1630">BG863+CC863+CY863+DU863+EF863</f>
        <v>0</v>
      </c>
      <c r="FN863" s="15">
        <f t="shared" si="1630"/>
        <v>0</v>
      </c>
      <c r="FO863" s="15">
        <f t="shared" si="1630"/>
        <v>0</v>
      </c>
      <c r="FP863" s="15">
        <f t="shared" si="1630"/>
        <v>0</v>
      </c>
      <c r="FQ863" s="15">
        <f t="shared" si="1630"/>
        <v>0</v>
      </c>
      <c r="FR863" s="15">
        <f t="shared" si="1630"/>
        <v>0</v>
      </c>
      <c r="FS863" s="15">
        <f t="shared" si="1630"/>
        <v>0</v>
      </c>
      <c r="FT863" s="15">
        <f t="shared" si="1630"/>
        <v>0</v>
      </c>
      <c r="FU863" s="15">
        <f t="shared" si="1630"/>
        <v>0</v>
      </c>
      <c r="FV863" s="15">
        <f t="shared" si="1630"/>
        <v>0</v>
      </c>
      <c r="FW863" s="15">
        <f t="shared" si="1630"/>
        <v>0</v>
      </c>
      <c r="FX863" s="49" t="s">
        <v>2682</v>
      </c>
    </row>
    <row r="864" spans="1:180" s="42" customFormat="1" ht="31.5" x14ac:dyDescent="0.25">
      <c r="A864" s="38" t="s">
        <v>686</v>
      </c>
      <c r="B864" s="33" t="s">
        <v>2478</v>
      </c>
      <c r="C864" s="45" t="s">
        <v>2010</v>
      </c>
      <c r="D864" s="15">
        <v>0</v>
      </c>
      <c r="E864" s="15">
        <v>0</v>
      </c>
      <c r="F864" s="15">
        <v>0.20399999999999999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f t="shared" si="1629"/>
        <v>0</v>
      </c>
      <c r="P864" s="15">
        <f t="shared" si="1629"/>
        <v>0</v>
      </c>
      <c r="Q864" s="15">
        <f t="shared" si="1629"/>
        <v>0.23200000000000001</v>
      </c>
      <c r="R864" s="15">
        <f t="shared" si="1629"/>
        <v>0</v>
      </c>
      <c r="S864" s="15">
        <f t="shared" si="1629"/>
        <v>0</v>
      </c>
      <c r="T864" s="15">
        <f t="shared" si="1629"/>
        <v>0</v>
      </c>
      <c r="U864" s="15">
        <f t="shared" si="1629"/>
        <v>0</v>
      </c>
      <c r="V864" s="15">
        <f t="shared" si="1629"/>
        <v>0</v>
      </c>
      <c r="W864" s="15">
        <f t="shared" si="1629"/>
        <v>0</v>
      </c>
      <c r="X864" s="15">
        <f t="shared" si="1629"/>
        <v>0</v>
      </c>
      <c r="Y864" s="15">
        <f t="shared" si="1629"/>
        <v>0</v>
      </c>
      <c r="Z864" s="15">
        <v>0</v>
      </c>
      <c r="AA864" s="15">
        <v>0</v>
      </c>
      <c r="AB864" s="15">
        <v>0.20399999999999999</v>
      </c>
      <c r="AC864" s="15">
        <v>0</v>
      </c>
      <c r="AD864" s="15">
        <v>0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f>0.116*2</f>
        <v>0.23200000000000001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v>0</v>
      </c>
      <c r="BE864" s="15">
        <v>0</v>
      </c>
      <c r="BF864" s="15">
        <v>0</v>
      </c>
      <c r="BG864" s="15">
        <v>0</v>
      </c>
      <c r="BH864" s="15">
        <v>0</v>
      </c>
      <c r="BI864" s="15">
        <v>0</v>
      </c>
      <c r="BJ864" s="15">
        <v>0</v>
      </c>
      <c r="BK864" s="15">
        <v>0</v>
      </c>
      <c r="BL864" s="15">
        <v>0</v>
      </c>
      <c r="BM864" s="15">
        <v>0</v>
      </c>
      <c r="BN864" s="15">
        <v>0</v>
      </c>
      <c r="BO864" s="15">
        <v>0</v>
      </c>
      <c r="BP864" s="15">
        <v>0</v>
      </c>
      <c r="BQ864" s="15">
        <v>0</v>
      </c>
      <c r="BR864" s="15">
        <v>0</v>
      </c>
      <c r="BS864" s="15">
        <v>0</v>
      </c>
      <c r="BT864" s="15">
        <v>0</v>
      </c>
      <c r="BU864" s="15">
        <v>0</v>
      </c>
      <c r="BV864" s="15">
        <v>0</v>
      </c>
      <c r="BW864" s="15">
        <v>0</v>
      </c>
      <c r="BX864" s="15">
        <v>0</v>
      </c>
      <c r="BY864" s="15">
        <v>0</v>
      </c>
      <c r="BZ864" s="15">
        <v>0</v>
      </c>
      <c r="CA864" s="15">
        <v>0</v>
      </c>
      <c r="CB864" s="15">
        <v>0</v>
      </c>
      <c r="CC864" s="15">
        <v>0</v>
      </c>
      <c r="CD864" s="15">
        <v>0</v>
      </c>
      <c r="CE864" s="15">
        <v>0</v>
      </c>
      <c r="CF864" s="15">
        <v>0</v>
      </c>
      <c r="CG864" s="15">
        <v>0</v>
      </c>
      <c r="CH864" s="15">
        <v>0</v>
      </c>
      <c r="CI864" s="15">
        <v>0</v>
      </c>
      <c r="CJ864" s="15">
        <v>0</v>
      </c>
      <c r="CK864" s="15">
        <v>0</v>
      </c>
      <c r="CL864" s="15">
        <v>0</v>
      </c>
      <c r="CM864" s="15">
        <v>0</v>
      </c>
      <c r="CN864" s="15">
        <v>0</v>
      </c>
      <c r="CO864" s="15">
        <v>0</v>
      </c>
      <c r="CP864" s="15">
        <v>0</v>
      </c>
      <c r="CQ864" s="15">
        <v>0</v>
      </c>
      <c r="CR864" s="15">
        <v>0</v>
      </c>
      <c r="CS864" s="15">
        <v>0</v>
      </c>
      <c r="CT864" s="15">
        <v>0</v>
      </c>
      <c r="CU864" s="15">
        <v>0</v>
      </c>
      <c r="CV864" s="15">
        <v>0</v>
      </c>
      <c r="CW864" s="15">
        <v>0</v>
      </c>
      <c r="CX864" s="15">
        <v>0</v>
      </c>
      <c r="CY864" s="15">
        <v>0</v>
      </c>
      <c r="CZ864" s="15">
        <v>0</v>
      </c>
      <c r="DA864" s="15">
        <v>0</v>
      </c>
      <c r="DB864" s="15">
        <v>0</v>
      </c>
      <c r="DC864" s="15">
        <v>0</v>
      </c>
      <c r="DD864" s="15">
        <v>0</v>
      </c>
      <c r="DE864" s="15">
        <v>0</v>
      </c>
      <c r="DF864" s="15">
        <v>0</v>
      </c>
      <c r="DG864" s="15">
        <v>0</v>
      </c>
      <c r="DH864" s="15">
        <v>0</v>
      </c>
      <c r="DI864" s="15">
        <v>0</v>
      </c>
      <c r="DJ864" s="15">
        <v>0</v>
      </c>
      <c r="DK864" s="15">
        <v>0</v>
      </c>
      <c r="DL864" s="15">
        <v>0</v>
      </c>
      <c r="DM864" s="15">
        <v>0</v>
      </c>
      <c r="DN864" s="15">
        <v>0</v>
      </c>
      <c r="DO864" s="15">
        <v>0</v>
      </c>
      <c r="DP864" s="15">
        <v>0</v>
      </c>
      <c r="DQ864" s="15">
        <v>0</v>
      </c>
      <c r="DR864" s="15">
        <v>0</v>
      </c>
      <c r="DS864" s="15">
        <v>0</v>
      </c>
      <c r="DT864" s="15">
        <v>0</v>
      </c>
      <c r="DU864" s="15">
        <v>0</v>
      </c>
      <c r="DV864" s="15">
        <v>0</v>
      </c>
      <c r="DW864" s="15">
        <v>0</v>
      </c>
      <c r="DX864" s="15">
        <v>0</v>
      </c>
      <c r="DY864" s="15">
        <v>0</v>
      </c>
      <c r="DZ864" s="15">
        <v>0</v>
      </c>
      <c r="EA864" s="15">
        <v>0</v>
      </c>
      <c r="EB864" s="15">
        <v>0</v>
      </c>
      <c r="EC864" s="15">
        <v>0</v>
      </c>
      <c r="ED864" s="15">
        <v>0</v>
      </c>
      <c r="EE864" s="15">
        <v>0</v>
      </c>
      <c r="EF864" s="15">
        <v>0</v>
      </c>
      <c r="EG864" s="15">
        <v>0</v>
      </c>
      <c r="EH864" s="15">
        <v>0</v>
      </c>
      <c r="EI864" s="15">
        <v>0</v>
      </c>
      <c r="EJ864" s="15">
        <v>0</v>
      </c>
      <c r="EK864" s="15">
        <v>0</v>
      </c>
      <c r="EL864" s="15">
        <v>0</v>
      </c>
      <c r="EM864" s="15">
        <v>0</v>
      </c>
      <c r="EN864" s="15">
        <v>0</v>
      </c>
      <c r="EO864" s="15">
        <v>0</v>
      </c>
      <c r="EP864" s="15">
        <v>0</v>
      </c>
      <c r="EQ864" s="15" t="s">
        <v>137</v>
      </c>
      <c r="ER864" s="15" t="s">
        <v>137</v>
      </c>
      <c r="ES864" s="15" t="s">
        <v>137</v>
      </c>
      <c r="ET864" s="15" t="s">
        <v>137</v>
      </c>
      <c r="EU864" s="15" t="s">
        <v>137</v>
      </c>
      <c r="EV864" s="15" t="s">
        <v>137</v>
      </c>
      <c r="EW864" s="15" t="s">
        <v>137</v>
      </c>
      <c r="EX864" s="15" t="s">
        <v>137</v>
      </c>
      <c r="EY864" s="15" t="s">
        <v>137</v>
      </c>
      <c r="EZ864" s="15" t="s">
        <v>137</v>
      </c>
      <c r="FA864" s="15" t="s">
        <v>137</v>
      </c>
      <c r="FB864" s="15">
        <f t="shared" si="1627"/>
        <v>0</v>
      </c>
      <c r="FC864" s="15">
        <f t="shared" si="1627"/>
        <v>0</v>
      </c>
      <c r="FD864" s="15">
        <f t="shared" si="1627"/>
        <v>0</v>
      </c>
      <c r="FE864" s="15">
        <f t="shared" si="1627"/>
        <v>0</v>
      </c>
      <c r="FF864" s="15">
        <f t="shared" si="1627"/>
        <v>0</v>
      </c>
      <c r="FG864" s="15">
        <f t="shared" si="1627"/>
        <v>0</v>
      </c>
      <c r="FH864" s="15">
        <f t="shared" si="1627"/>
        <v>0</v>
      </c>
      <c r="FI864" s="15">
        <f t="shared" si="1627"/>
        <v>0</v>
      </c>
      <c r="FJ864" s="15">
        <f t="shared" si="1627"/>
        <v>0</v>
      </c>
      <c r="FK864" s="15">
        <f t="shared" si="1627"/>
        <v>0</v>
      </c>
      <c r="FL864" s="15">
        <f t="shared" si="1627"/>
        <v>0</v>
      </c>
      <c r="FM864" s="15">
        <f t="shared" si="1630"/>
        <v>0</v>
      </c>
      <c r="FN864" s="15">
        <f t="shared" si="1630"/>
        <v>0</v>
      </c>
      <c r="FO864" s="15">
        <f t="shared" si="1630"/>
        <v>0</v>
      </c>
      <c r="FP864" s="15">
        <f t="shared" si="1630"/>
        <v>0</v>
      </c>
      <c r="FQ864" s="15">
        <f t="shared" si="1630"/>
        <v>0</v>
      </c>
      <c r="FR864" s="15">
        <f t="shared" si="1630"/>
        <v>0</v>
      </c>
      <c r="FS864" s="15">
        <f t="shared" si="1630"/>
        <v>0</v>
      </c>
      <c r="FT864" s="15">
        <f t="shared" si="1630"/>
        <v>0</v>
      </c>
      <c r="FU864" s="15">
        <f t="shared" si="1630"/>
        <v>0</v>
      </c>
      <c r="FV864" s="15">
        <f t="shared" si="1630"/>
        <v>0</v>
      </c>
      <c r="FW864" s="15">
        <f t="shared" si="1630"/>
        <v>0</v>
      </c>
      <c r="FX864" s="49" t="s">
        <v>2705</v>
      </c>
    </row>
    <row r="865" spans="1:180" s="42" customFormat="1" ht="31.5" x14ac:dyDescent="0.25">
      <c r="A865" s="38" t="s">
        <v>686</v>
      </c>
      <c r="B865" s="33" t="s">
        <v>2479</v>
      </c>
      <c r="C865" s="45" t="s">
        <v>2011</v>
      </c>
      <c r="D865" s="15">
        <v>0</v>
      </c>
      <c r="E865" s="15">
        <v>0</v>
      </c>
      <c r="F865" s="15">
        <v>0.24</v>
      </c>
      <c r="G865" s="15">
        <v>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5">
        <f t="shared" si="1629"/>
        <v>0</v>
      </c>
      <c r="P865" s="15">
        <f t="shared" si="1629"/>
        <v>0</v>
      </c>
      <c r="Q865" s="15">
        <f t="shared" si="1629"/>
        <v>0.17199999999999999</v>
      </c>
      <c r="R865" s="15">
        <f t="shared" si="1629"/>
        <v>0</v>
      </c>
      <c r="S865" s="15">
        <f t="shared" si="1629"/>
        <v>0</v>
      </c>
      <c r="T865" s="15">
        <f t="shared" si="1629"/>
        <v>0</v>
      </c>
      <c r="U865" s="15">
        <f t="shared" si="1629"/>
        <v>0</v>
      </c>
      <c r="V865" s="15">
        <f t="shared" si="1629"/>
        <v>0</v>
      </c>
      <c r="W865" s="15">
        <f t="shared" si="1629"/>
        <v>0</v>
      </c>
      <c r="X865" s="15">
        <f t="shared" si="1629"/>
        <v>0</v>
      </c>
      <c r="Y865" s="15">
        <f t="shared" si="1629"/>
        <v>0</v>
      </c>
      <c r="Z865" s="15">
        <v>0</v>
      </c>
      <c r="AA865" s="15">
        <v>0</v>
      </c>
      <c r="AB865" s="15">
        <v>0.24</v>
      </c>
      <c r="AC865" s="15">
        <v>0</v>
      </c>
      <c r="AD865" s="15">
        <v>0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  <c r="AJ865" s="15">
        <v>0</v>
      </c>
      <c r="AK865" s="15">
        <v>0</v>
      </c>
      <c r="AL865" s="15">
        <v>0</v>
      </c>
      <c r="AM865" s="15">
        <f>0.086*2</f>
        <v>0.17199999999999999</v>
      </c>
      <c r="AN865" s="15">
        <v>0</v>
      </c>
      <c r="AO865" s="15">
        <v>0</v>
      </c>
      <c r="AP865" s="15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15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v>0</v>
      </c>
      <c r="BE865" s="15">
        <v>0</v>
      </c>
      <c r="BF865" s="15">
        <v>0</v>
      </c>
      <c r="BG865" s="15">
        <v>0</v>
      </c>
      <c r="BH865" s="15">
        <v>0</v>
      </c>
      <c r="BI865" s="15">
        <v>0</v>
      </c>
      <c r="BJ865" s="15">
        <v>0</v>
      </c>
      <c r="BK865" s="15">
        <v>0</v>
      </c>
      <c r="BL865" s="15">
        <v>0</v>
      </c>
      <c r="BM865" s="15">
        <v>0</v>
      </c>
      <c r="BN865" s="15">
        <v>0</v>
      </c>
      <c r="BO865" s="15">
        <v>0</v>
      </c>
      <c r="BP865" s="15">
        <v>0</v>
      </c>
      <c r="BQ865" s="15">
        <v>0</v>
      </c>
      <c r="BR865" s="15">
        <v>0</v>
      </c>
      <c r="BS865" s="15">
        <v>0</v>
      </c>
      <c r="BT865" s="15">
        <v>0</v>
      </c>
      <c r="BU865" s="15">
        <v>0</v>
      </c>
      <c r="BV865" s="15">
        <v>0</v>
      </c>
      <c r="BW865" s="15">
        <v>0</v>
      </c>
      <c r="BX865" s="15">
        <v>0</v>
      </c>
      <c r="BY865" s="15">
        <v>0</v>
      </c>
      <c r="BZ865" s="15">
        <v>0</v>
      </c>
      <c r="CA865" s="15">
        <v>0</v>
      </c>
      <c r="CB865" s="15">
        <v>0</v>
      </c>
      <c r="CC865" s="15">
        <v>0</v>
      </c>
      <c r="CD865" s="15">
        <v>0</v>
      </c>
      <c r="CE865" s="15">
        <v>0</v>
      </c>
      <c r="CF865" s="15">
        <v>0</v>
      </c>
      <c r="CG865" s="15">
        <v>0</v>
      </c>
      <c r="CH865" s="15">
        <v>0</v>
      </c>
      <c r="CI865" s="15">
        <v>0</v>
      </c>
      <c r="CJ865" s="15">
        <v>0</v>
      </c>
      <c r="CK865" s="15">
        <v>0</v>
      </c>
      <c r="CL865" s="15">
        <v>0</v>
      </c>
      <c r="CM865" s="15">
        <v>0</v>
      </c>
      <c r="CN865" s="15">
        <v>0</v>
      </c>
      <c r="CO865" s="15">
        <v>0</v>
      </c>
      <c r="CP865" s="15">
        <v>0</v>
      </c>
      <c r="CQ865" s="15">
        <v>0</v>
      </c>
      <c r="CR865" s="15">
        <v>0</v>
      </c>
      <c r="CS865" s="15">
        <v>0</v>
      </c>
      <c r="CT865" s="15">
        <v>0</v>
      </c>
      <c r="CU865" s="15">
        <v>0</v>
      </c>
      <c r="CV865" s="15">
        <v>0</v>
      </c>
      <c r="CW865" s="15">
        <v>0</v>
      </c>
      <c r="CX865" s="15">
        <v>0</v>
      </c>
      <c r="CY865" s="15">
        <v>0</v>
      </c>
      <c r="CZ865" s="15">
        <v>0</v>
      </c>
      <c r="DA865" s="15">
        <v>0</v>
      </c>
      <c r="DB865" s="15">
        <v>0</v>
      </c>
      <c r="DC865" s="15">
        <v>0</v>
      </c>
      <c r="DD865" s="15">
        <v>0</v>
      </c>
      <c r="DE865" s="15">
        <v>0</v>
      </c>
      <c r="DF865" s="15">
        <v>0</v>
      </c>
      <c r="DG865" s="15">
        <v>0</v>
      </c>
      <c r="DH865" s="15">
        <v>0</v>
      </c>
      <c r="DI865" s="15">
        <v>0</v>
      </c>
      <c r="DJ865" s="15">
        <v>0</v>
      </c>
      <c r="DK865" s="15">
        <v>0</v>
      </c>
      <c r="DL865" s="15">
        <v>0</v>
      </c>
      <c r="DM865" s="15">
        <v>0</v>
      </c>
      <c r="DN865" s="15">
        <v>0</v>
      </c>
      <c r="DO865" s="15">
        <v>0</v>
      </c>
      <c r="DP865" s="15">
        <v>0</v>
      </c>
      <c r="DQ865" s="15">
        <v>0</v>
      </c>
      <c r="DR865" s="15">
        <v>0</v>
      </c>
      <c r="DS865" s="15">
        <v>0</v>
      </c>
      <c r="DT865" s="15">
        <v>0</v>
      </c>
      <c r="DU865" s="15">
        <v>0</v>
      </c>
      <c r="DV865" s="15">
        <v>0</v>
      </c>
      <c r="DW865" s="15">
        <v>0</v>
      </c>
      <c r="DX865" s="15">
        <v>0</v>
      </c>
      <c r="DY865" s="15">
        <v>0</v>
      </c>
      <c r="DZ865" s="15">
        <v>0</v>
      </c>
      <c r="EA865" s="15">
        <v>0</v>
      </c>
      <c r="EB865" s="15">
        <v>0</v>
      </c>
      <c r="EC865" s="15">
        <v>0</v>
      </c>
      <c r="ED865" s="15">
        <v>0</v>
      </c>
      <c r="EE865" s="15">
        <v>0</v>
      </c>
      <c r="EF865" s="15">
        <v>0</v>
      </c>
      <c r="EG865" s="15">
        <v>0</v>
      </c>
      <c r="EH865" s="15">
        <v>0</v>
      </c>
      <c r="EI865" s="15">
        <v>0</v>
      </c>
      <c r="EJ865" s="15">
        <v>0</v>
      </c>
      <c r="EK865" s="15">
        <v>0</v>
      </c>
      <c r="EL865" s="15">
        <v>0</v>
      </c>
      <c r="EM865" s="15">
        <v>0</v>
      </c>
      <c r="EN865" s="15">
        <v>0</v>
      </c>
      <c r="EO865" s="15">
        <v>0</v>
      </c>
      <c r="EP865" s="15">
        <v>0</v>
      </c>
      <c r="EQ865" s="15" t="s">
        <v>137</v>
      </c>
      <c r="ER865" s="15" t="s">
        <v>137</v>
      </c>
      <c r="ES865" s="15" t="s">
        <v>137</v>
      </c>
      <c r="ET865" s="15" t="s">
        <v>137</v>
      </c>
      <c r="EU865" s="15" t="s">
        <v>137</v>
      </c>
      <c r="EV865" s="15" t="s">
        <v>137</v>
      </c>
      <c r="EW865" s="15" t="s">
        <v>137</v>
      </c>
      <c r="EX865" s="15" t="s">
        <v>137</v>
      </c>
      <c r="EY865" s="15" t="s">
        <v>137</v>
      </c>
      <c r="EZ865" s="15" t="s">
        <v>137</v>
      </c>
      <c r="FA865" s="15" t="s">
        <v>137</v>
      </c>
      <c r="FB865" s="15">
        <f t="shared" si="1627"/>
        <v>0</v>
      </c>
      <c r="FC865" s="15">
        <f t="shared" si="1627"/>
        <v>0</v>
      </c>
      <c r="FD865" s="15">
        <f t="shared" si="1627"/>
        <v>0</v>
      </c>
      <c r="FE865" s="15">
        <f t="shared" si="1627"/>
        <v>0</v>
      </c>
      <c r="FF865" s="15">
        <f t="shared" si="1627"/>
        <v>0</v>
      </c>
      <c r="FG865" s="15">
        <f t="shared" si="1627"/>
        <v>0</v>
      </c>
      <c r="FH865" s="15">
        <f t="shared" si="1627"/>
        <v>0</v>
      </c>
      <c r="FI865" s="15">
        <f t="shared" si="1627"/>
        <v>0</v>
      </c>
      <c r="FJ865" s="15">
        <f t="shared" si="1627"/>
        <v>0</v>
      </c>
      <c r="FK865" s="15">
        <f t="shared" si="1627"/>
        <v>0</v>
      </c>
      <c r="FL865" s="15">
        <f t="shared" si="1627"/>
        <v>0</v>
      </c>
      <c r="FM865" s="15">
        <f t="shared" si="1630"/>
        <v>0</v>
      </c>
      <c r="FN865" s="15">
        <f t="shared" si="1630"/>
        <v>0</v>
      </c>
      <c r="FO865" s="15">
        <f t="shared" si="1630"/>
        <v>0</v>
      </c>
      <c r="FP865" s="15">
        <f t="shared" si="1630"/>
        <v>0</v>
      </c>
      <c r="FQ865" s="15">
        <f t="shared" si="1630"/>
        <v>0</v>
      </c>
      <c r="FR865" s="15">
        <f t="shared" si="1630"/>
        <v>0</v>
      </c>
      <c r="FS865" s="15">
        <f t="shared" si="1630"/>
        <v>0</v>
      </c>
      <c r="FT865" s="15">
        <f t="shared" si="1630"/>
        <v>0</v>
      </c>
      <c r="FU865" s="15">
        <f t="shared" si="1630"/>
        <v>0</v>
      </c>
      <c r="FV865" s="15">
        <f t="shared" si="1630"/>
        <v>0</v>
      </c>
      <c r="FW865" s="15">
        <f t="shared" si="1630"/>
        <v>0</v>
      </c>
      <c r="FX865" s="49" t="s">
        <v>2705</v>
      </c>
    </row>
    <row r="866" spans="1:180" s="42" customFormat="1" ht="31.5" x14ac:dyDescent="0.25">
      <c r="A866" s="38" t="s">
        <v>686</v>
      </c>
      <c r="B866" s="33" t="s">
        <v>2480</v>
      </c>
      <c r="C866" s="45" t="s">
        <v>2012</v>
      </c>
      <c r="D866" s="15">
        <v>0</v>
      </c>
      <c r="E866" s="15">
        <v>0</v>
      </c>
      <c r="F866" s="15">
        <v>0.47199999999999998</v>
      </c>
      <c r="G866" s="15">
        <v>0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15">
        <f t="shared" si="1629"/>
        <v>0</v>
      </c>
      <c r="P866" s="15">
        <f t="shared" si="1629"/>
        <v>0</v>
      </c>
      <c r="Q866" s="15">
        <f t="shared" si="1629"/>
        <v>0.20899999999999999</v>
      </c>
      <c r="R866" s="15">
        <f t="shared" si="1629"/>
        <v>0</v>
      </c>
      <c r="S866" s="15">
        <f t="shared" si="1629"/>
        <v>0</v>
      </c>
      <c r="T866" s="15">
        <f t="shared" si="1629"/>
        <v>0</v>
      </c>
      <c r="U866" s="15">
        <f t="shared" si="1629"/>
        <v>0</v>
      </c>
      <c r="V866" s="15">
        <f t="shared" si="1629"/>
        <v>0</v>
      </c>
      <c r="W866" s="15">
        <f t="shared" si="1629"/>
        <v>0</v>
      </c>
      <c r="X866" s="15">
        <f t="shared" si="1629"/>
        <v>0</v>
      </c>
      <c r="Y866" s="15">
        <f t="shared" si="1629"/>
        <v>0</v>
      </c>
      <c r="Z866" s="15">
        <v>0</v>
      </c>
      <c r="AA866" s="15">
        <v>0</v>
      </c>
      <c r="AB866" s="15">
        <v>0.47199999999999998</v>
      </c>
      <c r="AC866" s="15">
        <v>0</v>
      </c>
      <c r="AD866" s="15">
        <v>0</v>
      </c>
      <c r="AE866" s="15">
        <v>0</v>
      </c>
      <c r="AF866" s="15">
        <v>0</v>
      </c>
      <c r="AG866" s="15">
        <v>0</v>
      </c>
      <c r="AH866" s="15">
        <v>0</v>
      </c>
      <c r="AI866" s="15">
        <v>0</v>
      </c>
      <c r="AJ866" s="15">
        <v>0</v>
      </c>
      <c r="AK866" s="15">
        <v>0</v>
      </c>
      <c r="AL866" s="15">
        <v>0</v>
      </c>
      <c r="AM866" s="15">
        <f>0.1045*2</f>
        <v>0.20899999999999999</v>
      </c>
      <c r="AN866" s="15">
        <v>0</v>
      </c>
      <c r="AO866" s="15">
        <v>0</v>
      </c>
      <c r="AP866" s="15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15">
        <v>0</v>
      </c>
      <c r="AX866" s="15">
        <v>0</v>
      </c>
      <c r="AY866" s="15">
        <v>0</v>
      </c>
      <c r="AZ866" s="15">
        <v>0</v>
      </c>
      <c r="BA866" s="15">
        <v>0</v>
      </c>
      <c r="BB866" s="15">
        <v>0</v>
      </c>
      <c r="BC866" s="15">
        <v>0</v>
      </c>
      <c r="BD866" s="15">
        <v>0</v>
      </c>
      <c r="BE866" s="15">
        <v>0</v>
      </c>
      <c r="BF866" s="15">
        <v>0</v>
      </c>
      <c r="BG866" s="15">
        <v>0</v>
      </c>
      <c r="BH866" s="15">
        <v>0</v>
      </c>
      <c r="BI866" s="15">
        <v>0</v>
      </c>
      <c r="BJ866" s="15">
        <v>0</v>
      </c>
      <c r="BK866" s="15">
        <v>0</v>
      </c>
      <c r="BL866" s="15">
        <v>0</v>
      </c>
      <c r="BM866" s="15">
        <v>0</v>
      </c>
      <c r="BN866" s="15">
        <v>0</v>
      </c>
      <c r="BO866" s="15">
        <v>0</v>
      </c>
      <c r="BP866" s="15">
        <v>0</v>
      </c>
      <c r="BQ866" s="15">
        <v>0</v>
      </c>
      <c r="BR866" s="15">
        <v>0</v>
      </c>
      <c r="BS866" s="15">
        <v>0</v>
      </c>
      <c r="BT866" s="15">
        <v>0</v>
      </c>
      <c r="BU866" s="15">
        <v>0</v>
      </c>
      <c r="BV866" s="15">
        <v>0</v>
      </c>
      <c r="BW866" s="15">
        <v>0</v>
      </c>
      <c r="BX866" s="15">
        <v>0</v>
      </c>
      <c r="BY866" s="15">
        <v>0</v>
      </c>
      <c r="BZ866" s="15">
        <v>0</v>
      </c>
      <c r="CA866" s="15">
        <v>0</v>
      </c>
      <c r="CB866" s="15">
        <v>0</v>
      </c>
      <c r="CC866" s="15">
        <v>0</v>
      </c>
      <c r="CD866" s="15">
        <v>0</v>
      </c>
      <c r="CE866" s="15">
        <v>0</v>
      </c>
      <c r="CF866" s="15">
        <v>0</v>
      </c>
      <c r="CG866" s="15">
        <v>0</v>
      </c>
      <c r="CH866" s="15">
        <v>0</v>
      </c>
      <c r="CI866" s="15">
        <v>0</v>
      </c>
      <c r="CJ866" s="15">
        <v>0</v>
      </c>
      <c r="CK866" s="15">
        <v>0</v>
      </c>
      <c r="CL866" s="15">
        <v>0</v>
      </c>
      <c r="CM866" s="15">
        <v>0</v>
      </c>
      <c r="CN866" s="15">
        <v>0</v>
      </c>
      <c r="CO866" s="15">
        <v>0</v>
      </c>
      <c r="CP866" s="15">
        <v>0</v>
      </c>
      <c r="CQ866" s="15">
        <v>0</v>
      </c>
      <c r="CR866" s="15">
        <v>0</v>
      </c>
      <c r="CS866" s="15">
        <v>0</v>
      </c>
      <c r="CT866" s="15">
        <v>0</v>
      </c>
      <c r="CU866" s="15">
        <v>0</v>
      </c>
      <c r="CV866" s="15">
        <v>0</v>
      </c>
      <c r="CW866" s="15">
        <v>0</v>
      </c>
      <c r="CX866" s="15">
        <v>0</v>
      </c>
      <c r="CY866" s="15">
        <v>0</v>
      </c>
      <c r="CZ866" s="15">
        <v>0</v>
      </c>
      <c r="DA866" s="15">
        <v>0</v>
      </c>
      <c r="DB866" s="15">
        <v>0</v>
      </c>
      <c r="DC866" s="15">
        <v>0</v>
      </c>
      <c r="DD866" s="15">
        <v>0</v>
      </c>
      <c r="DE866" s="15">
        <v>0</v>
      </c>
      <c r="DF866" s="15">
        <v>0</v>
      </c>
      <c r="DG866" s="15">
        <v>0</v>
      </c>
      <c r="DH866" s="15">
        <v>0</v>
      </c>
      <c r="DI866" s="15">
        <v>0</v>
      </c>
      <c r="DJ866" s="15">
        <v>0</v>
      </c>
      <c r="DK866" s="15">
        <v>0</v>
      </c>
      <c r="DL866" s="15">
        <v>0</v>
      </c>
      <c r="DM866" s="15">
        <v>0</v>
      </c>
      <c r="DN866" s="15">
        <v>0</v>
      </c>
      <c r="DO866" s="15">
        <v>0</v>
      </c>
      <c r="DP866" s="15">
        <v>0</v>
      </c>
      <c r="DQ866" s="15">
        <v>0</v>
      </c>
      <c r="DR866" s="15">
        <v>0</v>
      </c>
      <c r="DS866" s="15">
        <v>0</v>
      </c>
      <c r="DT866" s="15">
        <v>0</v>
      </c>
      <c r="DU866" s="15">
        <v>0</v>
      </c>
      <c r="DV866" s="15">
        <v>0</v>
      </c>
      <c r="DW866" s="15">
        <v>0</v>
      </c>
      <c r="DX866" s="15">
        <v>0</v>
      </c>
      <c r="DY866" s="15">
        <v>0</v>
      </c>
      <c r="DZ866" s="15">
        <v>0</v>
      </c>
      <c r="EA866" s="15">
        <v>0</v>
      </c>
      <c r="EB866" s="15">
        <v>0</v>
      </c>
      <c r="EC866" s="15">
        <v>0</v>
      </c>
      <c r="ED866" s="15">
        <v>0</v>
      </c>
      <c r="EE866" s="15">
        <v>0</v>
      </c>
      <c r="EF866" s="15">
        <v>0</v>
      </c>
      <c r="EG866" s="15">
        <v>0</v>
      </c>
      <c r="EH866" s="15">
        <v>0</v>
      </c>
      <c r="EI866" s="15">
        <v>0</v>
      </c>
      <c r="EJ866" s="15">
        <v>0</v>
      </c>
      <c r="EK866" s="15">
        <v>0</v>
      </c>
      <c r="EL866" s="15">
        <v>0</v>
      </c>
      <c r="EM866" s="15">
        <v>0</v>
      </c>
      <c r="EN866" s="15">
        <v>0</v>
      </c>
      <c r="EO866" s="15">
        <v>0</v>
      </c>
      <c r="EP866" s="15">
        <v>0</v>
      </c>
      <c r="EQ866" s="15" t="s">
        <v>137</v>
      </c>
      <c r="ER866" s="15" t="s">
        <v>137</v>
      </c>
      <c r="ES866" s="15" t="s">
        <v>137</v>
      </c>
      <c r="ET866" s="15" t="s">
        <v>137</v>
      </c>
      <c r="EU866" s="15" t="s">
        <v>137</v>
      </c>
      <c r="EV866" s="15" t="s">
        <v>137</v>
      </c>
      <c r="EW866" s="15" t="s">
        <v>137</v>
      </c>
      <c r="EX866" s="15" t="s">
        <v>137</v>
      </c>
      <c r="EY866" s="15" t="s">
        <v>137</v>
      </c>
      <c r="EZ866" s="15" t="s">
        <v>137</v>
      </c>
      <c r="FA866" s="15" t="s">
        <v>137</v>
      </c>
      <c r="FB866" s="15">
        <f t="shared" si="1627"/>
        <v>0</v>
      </c>
      <c r="FC866" s="15">
        <f t="shared" si="1627"/>
        <v>0</v>
      </c>
      <c r="FD866" s="15">
        <f t="shared" si="1627"/>
        <v>0</v>
      </c>
      <c r="FE866" s="15">
        <f t="shared" si="1627"/>
        <v>0</v>
      </c>
      <c r="FF866" s="15">
        <f t="shared" si="1627"/>
        <v>0</v>
      </c>
      <c r="FG866" s="15">
        <f t="shared" si="1627"/>
        <v>0</v>
      </c>
      <c r="FH866" s="15">
        <f t="shared" si="1627"/>
        <v>0</v>
      </c>
      <c r="FI866" s="15">
        <f t="shared" si="1627"/>
        <v>0</v>
      </c>
      <c r="FJ866" s="15">
        <f t="shared" si="1627"/>
        <v>0</v>
      </c>
      <c r="FK866" s="15">
        <f t="shared" si="1627"/>
        <v>0</v>
      </c>
      <c r="FL866" s="15">
        <f t="shared" si="1627"/>
        <v>0</v>
      </c>
      <c r="FM866" s="15">
        <f t="shared" si="1630"/>
        <v>0</v>
      </c>
      <c r="FN866" s="15">
        <f t="shared" si="1630"/>
        <v>0</v>
      </c>
      <c r="FO866" s="15">
        <f t="shared" si="1630"/>
        <v>0</v>
      </c>
      <c r="FP866" s="15">
        <f t="shared" si="1630"/>
        <v>0</v>
      </c>
      <c r="FQ866" s="15">
        <f t="shared" si="1630"/>
        <v>0</v>
      </c>
      <c r="FR866" s="15">
        <f t="shared" si="1630"/>
        <v>0</v>
      </c>
      <c r="FS866" s="15">
        <f t="shared" si="1630"/>
        <v>0</v>
      </c>
      <c r="FT866" s="15">
        <f t="shared" si="1630"/>
        <v>0</v>
      </c>
      <c r="FU866" s="15">
        <f t="shared" si="1630"/>
        <v>0</v>
      </c>
      <c r="FV866" s="15">
        <f t="shared" si="1630"/>
        <v>0</v>
      </c>
      <c r="FW866" s="15">
        <f t="shared" si="1630"/>
        <v>0</v>
      </c>
      <c r="FX866" s="49" t="s">
        <v>2705</v>
      </c>
    </row>
    <row r="867" spans="1:180" s="42" customFormat="1" ht="31.5" x14ac:dyDescent="0.25">
      <c r="A867" s="38" t="s">
        <v>686</v>
      </c>
      <c r="B867" s="33" t="s">
        <v>2152</v>
      </c>
      <c r="C867" s="45" t="s">
        <v>2013</v>
      </c>
      <c r="D867" s="15">
        <v>0</v>
      </c>
      <c r="E867" s="15">
        <v>0</v>
      </c>
      <c r="F867" s="15">
        <v>0.35199999999999998</v>
      </c>
      <c r="G867" s="15">
        <v>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15">
        <f t="shared" si="1629"/>
        <v>0</v>
      </c>
      <c r="P867" s="15">
        <f t="shared" si="1629"/>
        <v>0</v>
      </c>
      <c r="Q867" s="15">
        <f t="shared" si="1629"/>
        <v>0.35199999999999998</v>
      </c>
      <c r="R867" s="15">
        <f t="shared" si="1629"/>
        <v>0</v>
      </c>
      <c r="S867" s="15">
        <f t="shared" si="1629"/>
        <v>0</v>
      </c>
      <c r="T867" s="15">
        <f t="shared" si="1629"/>
        <v>0</v>
      </c>
      <c r="U867" s="15">
        <f t="shared" si="1629"/>
        <v>0</v>
      </c>
      <c r="V867" s="15">
        <f t="shared" si="1629"/>
        <v>0</v>
      </c>
      <c r="W867" s="15">
        <f t="shared" si="1629"/>
        <v>0</v>
      </c>
      <c r="X867" s="15">
        <f t="shared" si="1629"/>
        <v>0</v>
      </c>
      <c r="Y867" s="15">
        <f t="shared" si="1629"/>
        <v>0</v>
      </c>
      <c r="Z867" s="15">
        <v>0</v>
      </c>
      <c r="AA867" s="15">
        <v>0</v>
      </c>
      <c r="AB867" s="15">
        <v>0.35199999999999998</v>
      </c>
      <c r="AC867" s="15">
        <v>0</v>
      </c>
      <c r="AD867" s="15">
        <v>0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  <c r="AJ867" s="15">
        <v>0</v>
      </c>
      <c r="AK867" s="15">
        <v>0</v>
      </c>
      <c r="AL867" s="15">
        <v>0</v>
      </c>
      <c r="AM867" s="15">
        <f>0.176*2</f>
        <v>0.35199999999999998</v>
      </c>
      <c r="AN867" s="15">
        <v>0</v>
      </c>
      <c r="AO867" s="15">
        <v>0</v>
      </c>
      <c r="AP867" s="15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15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v>0</v>
      </c>
      <c r="BE867" s="15">
        <v>0</v>
      </c>
      <c r="BF867" s="15">
        <v>0</v>
      </c>
      <c r="BG867" s="15">
        <v>0</v>
      </c>
      <c r="BH867" s="15">
        <v>0</v>
      </c>
      <c r="BI867" s="15">
        <v>0</v>
      </c>
      <c r="BJ867" s="15">
        <v>0</v>
      </c>
      <c r="BK867" s="15">
        <v>0</v>
      </c>
      <c r="BL867" s="15">
        <v>0</v>
      </c>
      <c r="BM867" s="15">
        <v>0</v>
      </c>
      <c r="BN867" s="15">
        <v>0</v>
      </c>
      <c r="BO867" s="15">
        <v>0</v>
      </c>
      <c r="BP867" s="15">
        <v>0</v>
      </c>
      <c r="BQ867" s="15">
        <v>0</v>
      </c>
      <c r="BR867" s="15">
        <v>0</v>
      </c>
      <c r="BS867" s="15">
        <v>0</v>
      </c>
      <c r="BT867" s="15">
        <v>0</v>
      </c>
      <c r="BU867" s="15">
        <v>0</v>
      </c>
      <c r="BV867" s="15">
        <v>0</v>
      </c>
      <c r="BW867" s="15">
        <v>0</v>
      </c>
      <c r="BX867" s="15">
        <v>0</v>
      </c>
      <c r="BY867" s="15">
        <v>0</v>
      </c>
      <c r="BZ867" s="15">
        <v>0</v>
      </c>
      <c r="CA867" s="15">
        <v>0</v>
      </c>
      <c r="CB867" s="15">
        <v>0</v>
      </c>
      <c r="CC867" s="15">
        <v>0</v>
      </c>
      <c r="CD867" s="15">
        <v>0</v>
      </c>
      <c r="CE867" s="15">
        <v>0</v>
      </c>
      <c r="CF867" s="15">
        <v>0</v>
      </c>
      <c r="CG867" s="15">
        <v>0</v>
      </c>
      <c r="CH867" s="15">
        <v>0</v>
      </c>
      <c r="CI867" s="15">
        <v>0</v>
      </c>
      <c r="CJ867" s="15">
        <v>0</v>
      </c>
      <c r="CK867" s="15">
        <v>0</v>
      </c>
      <c r="CL867" s="15">
        <v>0</v>
      </c>
      <c r="CM867" s="15">
        <v>0</v>
      </c>
      <c r="CN867" s="15">
        <v>0</v>
      </c>
      <c r="CO867" s="15">
        <v>0</v>
      </c>
      <c r="CP867" s="15">
        <v>0</v>
      </c>
      <c r="CQ867" s="15">
        <v>0</v>
      </c>
      <c r="CR867" s="15">
        <v>0</v>
      </c>
      <c r="CS867" s="15">
        <v>0</v>
      </c>
      <c r="CT867" s="15">
        <v>0</v>
      </c>
      <c r="CU867" s="15">
        <v>0</v>
      </c>
      <c r="CV867" s="15">
        <v>0</v>
      </c>
      <c r="CW867" s="15">
        <v>0</v>
      </c>
      <c r="CX867" s="15">
        <v>0</v>
      </c>
      <c r="CY867" s="15">
        <v>0</v>
      </c>
      <c r="CZ867" s="15">
        <v>0</v>
      </c>
      <c r="DA867" s="15">
        <v>0</v>
      </c>
      <c r="DB867" s="15">
        <v>0</v>
      </c>
      <c r="DC867" s="15">
        <v>0</v>
      </c>
      <c r="DD867" s="15">
        <v>0</v>
      </c>
      <c r="DE867" s="15">
        <v>0</v>
      </c>
      <c r="DF867" s="15">
        <v>0</v>
      </c>
      <c r="DG867" s="15">
        <v>0</v>
      </c>
      <c r="DH867" s="15">
        <v>0</v>
      </c>
      <c r="DI867" s="15">
        <v>0</v>
      </c>
      <c r="DJ867" s="15">
        <v>0</v>
      </c>
      <c r="DK867" s="15">
        <v>0</v>
      </c>
      <c r="DL867" s="15">
        <v>0</v>
      </c>
      <c r="DM867" s="15">
        <v>0</v>
      </c>
      <c r="DN867" s="15">
        <v>0</v>
      </c>
      <c r="DO867" s="15">
        <v>0</v>
      </c>
      <c r="DP867" s="15">
        <v>0</v>
      </c>
      <c r="DQ867" s="15">
        <v>0</v>
      </c>
      <c r="DR867" s="15">
        <v>0</v>
      </c>
      <c r="DS867" s="15">
        <v>0</v>
      </c>
      <c r="DT867" s="15">
        <v>0</v>
      </c>
      <c r="DU867" s="15">
        <v>0</v>
      </c>
      <c r="DV867" s="15">
        <v>0</v>
      </c>
      <c r="DW867" s="15">
        <v>0</v>
      </c>
      <c r="DX867" s="15">
        <v>0</v>
      </c>
      <c r="DY867" s="15">
        <v>0</v>
      </c>
      <c r="DZ867" s="15">
        <v>0</v>
      </c>
      <c r="EA867" s="15">
        <v>0</v>
      </c>
      <c r="EB867" s="15">
        <v>0</v>
      </c>
      <c r="EC867" s="15">
        <v>0</v>
      </c>
      <c r="ED867" s="15">
        <v>0</v>
      </c>
      <c r="EE867" s="15">
        <v>0</v>
      </c>
      <c r="EF867" s="15">
        <v>0</v>
      </c>
      <c r="EG867" s="15">
        <v>0</v>
      </c>
      <c r="EH867" s="15">
        <v>0</v>
      </c>
      <c r="EI867" s="15">
        <v>0</v>
      </c>
      <c r="EJ867" s="15">
        <v>0</v>
      </c>
      <c r="EK867" s="15">
        <v>0</v>
      </c>
      <c r="EL867" s="15">
        <v>0</v>
      </c>
      <c r="EM867" s="15">
        <v>0</v>
      </c>
      <c r="EN867" s="15">
        <v>0</v>
      </c>
      <c r="EO867" s="15">
        <v>0</v>
      </c>
      <c r="EP867" s="15">
        <v>0</v>
      </c>
      <c r="EQ867" s="15" t="s">
        <v>137</v>
      </c>
      <c r="ER867" s="15" t="s">
        <v>137</v>
      </c>
      <c r="ES867" s="15" t="s">
        <v>137</v>
      </c>
      <c r="ET867" s="15" t="s">
        <v>137</v>
      </c>
      <c r="EU867" s="15" t="s">
        <v>137</v>
      </c>
      <c r="EV867" s="15" t="s">
        <v>137</v>
      </c>
      <c r="EW867" s="15" t="s">
        <v>137</v>
      </c>
      <c r="EX867" s="15" t="s">
        <v>137</v>
      </c>
      <c r="EY867" s="15" t="s">
        <v>137</v>
      </c>
      <c r="EZ867" s="15" t="s">
        <v>137</v>
      </c>
      <c r="FA867" s="15" t="s">
        <v>137</v>
      </c>
      <c r="FB867" s="15">
        <f t="shared" si="1627"/>
        <v>0</v>
      </c>
      <c r="FC867" s="15">
        <f t="shared" si="1627"/>
        <v>0</v>
      </c>
      <c r="FD867" s="15">
        <f t="shared" si="1627"/>
        <v>0</v>
      </c>
      <c r="FE867" s="15">
        <f t="shared" si="1627"/>
        <v>0</v>
      </c>
      <c r="FF867" s="15">
        <f t="shared" si="1627"/>
        <v>0</v>
      </c>
      <c r="FG867" s="15">
        <f t="shared" si="1627"/>
        <v>0</v>
      </c>
      <c r="FH867" s="15">
        <f t="shared" si="1627"/>
        <v>0</v>
      </c>
      <c r="FI867" s="15">
        <f t="shared" si="1627"/>
        <v>0</v>
      </c>
      <c r="FJ867" s="15">
        <f t="shared" si="1627"/>
        <v>0</v>
      </c>
      <c r="FK867" s="15">
        <f t="shared" si="1627"/>
        <v>0</v>
      </c>
      <c r="FL867" s="15">
        <f t="shared" si="1627"/>
        <v>0</v>
      </c>
      <c r="FM867" s="15">
        <f t="shared" si="1630"/>
        <v>0</v>
      </c>
      <c r="FN867" s="15">
        <f t="shared" si="1630"/>
        <v>0</v>
      </c>
      <c r="FO867" s="15">
        <f t="shared" si="1630"/>
        <v>0</v>
      </c>
      <c r="FP867" s="15">
        <f t="shared" si="1630"/>
        <v>0</v>
      </c>
      <c r="FQ867" s="15">
        <f t="shared" si="1630"/>
        <v>0</v>
      </c>
      <c r="FR867" s="15">
        <f t="shared" si="1630"/>
        <v>0</v>
      </c>
      <c r="FS867" s="15">
        <f t="shared" si="1630"/>
        <v>0</v>
      </c>
      <c r="FT867" s="15">
        <f t="shared" si="1630"/>
        <v>0</v>
      </c>
      <c r="FU867" s="15">
        <f t="shared" si="1630"/>
        <v>0</v>
      </c>
      <c r="FV867" s="15">
        <f t="shared" si="1630"/>
        <v>0</v>
      </c>
      <c r="FW867" s="15">
        <f t="shared" si="1630"/>
        <v>0</v>
      </c>
      <c r="FX867" s="49" t="s">
        <v>1927</v>
      </c>
    </row>
    <row r="868" spans="1:180" s="42" customFormat="1" ht="63" x14ac:dyDescent="0.25">
      <c r="A868" s="38" t="s">
        <v>686</v>
      </c>
      <c r="B868" s="22" t="s">
        <v>2017</v>
      </c>
      <c r="C868" s="45" t="s">
        <v>2018</v>
      </c>
      <c r="D868" s="15">
        <v>0</v>
      </c>
      <c r="E868" s="15">
        <v>0</v>
      </c>
      <c r="F868" s="15">
        <v>0.1</v>
      </c>
      <c r="G868" s="15">
        <v>0</v>
      </c>
      <c r="H868" s="15">
        <v>0</v>
      </c>
      <c r="I868" s="15">
        <v>0</v>
      </c>
      <c r="J868" s="15">
        <v>0</v>
      </c>
      <c r="K868" s="15">
        <v>0</v>
      </c>
      <c r="L868" s="15">
        <v>0</v>
      </c>
      <c r="M868" s="15">
        <v>0</v>
      </c>
      <c r="N868" s="15">
        <v>0</v>
      </c>
      <c r="O868" s="15">
        <f t="shared" si="1629"/>
        <v>0</v>
      </c>
      <c r="P868" s="15">
        <f t="shared" si="1629"/>
        <v>0</v>
      </c>
      <c r="Q868" s="15">
        <f t="shared" si="1629"/>
        <v>0.125</v>
      </c>
      <c r="R868" s="15">
        <f t="shared" si="1629"/>
        <v>0</v>
      </c>
      <c r="S868" s="15">
        <f t="shared" si="1629"/>
        <v>0</v>
      </c>
      <c r="T868" s="15">
        <f t="shared" si="1629"/>
        <v>0</v>
      </c>
      <c r="U868" s="15">
        <f t="shared" si="1629"/>
        <v>0</v>
      </c>
      <c r="V868" s="15">
        <f t="shared" si="1629"/>
        <v>0</v>
      </c>
      <c r="W868" s="15">
        <f t="shared" si="1629"/>
        <v>0</v>
      </c>
      <c r="X868" s="15">
        <f t="shared" si="1629"/>
        <v>0</v>
      </c>
      <c r="Y868" s="15">
        <f t="shared" si="1629"/>
        <v>0</v>
      </c>
      <c r="Z868" s="15">
        <v>0</v>
      </c>
      <c r="AA868" s="15">
        <v>0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0</v>
      </c>
      <c r="AM868" s="15">
        <v>2.5000000000000001E-2</v>
      </c>
      <c r="AN868" s="15">
        <v>0</v>
      </c>
      <c r="AO868" s="15">
        <v>0</v>
      </c>
      <c r="AP868" s="15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15">
        <v>0</v>
      </c>
      <c r="AX868" s="15">
        <v>2.5000000000000001E-2</v>
      </c>
      <c r="AY868" s="15">
        <v>0</v>
      </c>
      <c r="AZ868" s="15">
        <v>0</v>
      </c>
      <c r="BA868" s="15">
        <v>0</v>
      </c>
      <c r="BB868" s="15">
        <v>0</v>
      </c>
      <c r="BC868" s="15">
        <v>0</v>
      </c>
      <c r="BD868" s="15">
        <v>0</v>
      </c>
      <c r="BE868" s="15">
        <v>0</v>
      </c>
      <c r="BF868" s="15">
        <v>0</v>
      </c>
      <c r="BG868" s="15">
        <v>0</v>
      </c>
      <c r="BH868" s="15">
        <v>0</v>
      </c>
      <c r="BI868" s="15">
        <v>2.5000000000000001E-2</v>
      </c>
      <c r="BJ868" s="15">
        <v>0</v>
      </c>
      <c r="BK868" s="15">
        <v>0</v>
      </c>
      <c r="BL868" s="15">
        <v>0</v>
      </c>
      <c r="BM868" s="15">
        <v>0</v>
      </c>
      <c r="BN868" s="15">
        <v>0</v>
      </c>
      <c r="BO868" s="15">
        <v>0</v>
      </c>
      <c r="BP868" s="15">
        <v>0</v>
      </c>
      <c r="BQ868" s="15">
        <v>0</v>
      </c>
      <c r="BR868" s="15">
        <v>0</v>
      </c>
      <c r="BS868" s="15">
        <v>0</v>
      </c>
      <c r="BT868" s="15">
        <v>2.5000000000000001E-2</v>
      </c>
      <c r="BU868" s="15">
        <v>0</v>
      </c>
      <c r="BV868" s="15">
        <v>0</v>
      </c>
      <c r="BW868" s="15">
        <v>0</v>
      </c>
      <c r="BX868" s="15">
        <v>0</v>
      </c>
      <c r="BY868" s="15">
        <v>0</v>
      </c>
      <c r="BZ868" s="15">
        <v>0</v>
      </c>
      <c r="CA868" s="15">
        <v>0</v>
      </c>
      <c r="CB868" s="15">
        <v>0</v>
      </c>
      <c r="CC868" s="15">
        <v>0</v>
      </c>
      <c r="CD868" s="15">
        <v>0</v>
      </c>
      <c r="CE868" s="15">
        <v>2.5000000000000001E-2</v>
      </c>
      <c r="CF868" s="15">
        <v>0</v>
      </c>
      <c r="CG868" s="15">
        <v>0</v>
      </c>
      <c r="CH868" s="15">
        <v>0</v>
      </c>
      <c r="CI868" s="15">
        <v>0</v>
      </c>
      <c r="CJ868" s="15">
        <v>0</v>
      </c>
      <c r="CK868" s="15">
        <v>0</v>
      </c>
      <c r="CL868" s="15">
        <v>0</v>
      </c>
      <c r="CM868" s="15">
        <v>0</v>
      </c>
      <c r="CN868" s="15">
        <v>0</v>
      </c>
      <c r="CO868" s="15">
        <v>0</v>
      </c>
      <c r="CP868" s="15">
        <v>2.5000000000000001E-2</v>
      </c>
      <c r="CQ868" s="15">
        <v>0</v>
      </c>
      <c r="CR868" s="15">
        <v>0</v>
      </c>
      <c r="CS868" s="15">
        <v>0</v>
      </c>
      <c r="CT868" s="15">
        <v>0</v>
      </c>
      <c r="CU868" s="15">
        <v>0</v>
      </c>
      <c r="CV868" s="15">
        <v>0</v>
      </c>
      <c r="CW868" s="15">
        <v>0</v>
      </c>
      <c r="CX868" s="15">
        <v>0</v>
      </c>
      <c r="CY868" s="15">
        <v>0</v>
      </c>
      <c r="CZ868" s="15">
        <v>0</v>
      </c>
      <c r="DA868" s="15">
        <v>2.5000000000000001E-2</v>
      </c>
      <c r="DB868" s="15">
        <v>0</v>
      </c>
      <c r="DC868" s="15">
        <v>0</v>
      </c>
      <c r="DD868" s="15">
        <v>0</v>
      </c>
      <c r="DE868" s="15">
        <v>0</v>
      </c>
      <c r="DF868" s="15">
        <v>0</v>
      </c>
      <c r="DG868" s="15">
        <v>0</v>
      </c>
      <c r="DH868" s="15">
        <v>0</v>
      </c>
      <c r="DI868" s="15">
        <v>0</v>
      </c>
      <c r="DJ868" s="15">
        <v>0</v>
      </c>
      <c r="DK868" s="15">
        <v>0</v>
      </c>
      <c r="DL868" s="15">
        <v>2.5000000000000001E-2</v>
      </c>
      <c r="DM868" s="15">
        <v>0</v>
      </c>
      <c r="DN868" s="15">
        <v>0</v>
      </c>
      <c r="DO868" s="15">
        <v>0</v>
      </c>
      <c r="DP868" s="15">
        <v>0</v>
      </c>
      <c r="DQ868" s="15">
        <v>0</v>
      </c>
      <c r="DR868" s="15">
        <v>0</v>
      </c>
      <c r="DS868" s="15">
        <v>0</v>
      </c>
      <c r="DT868" s="15">
        <v>0</v>
      </c>
      <c r="DU868" s="36">
        <v>0</v>
      </c>
      <c r="DV868" s="36">
        <v>0</v>
      </c>
      <c r="DW868" s="36">
        <v>2.5000000000000001E-2</v>
      </c>
      <c r="DX868" s="36">
        <v>0</v>
      </c>
      <c r="DY868" s="36">
        <v>0</v>
      </c>
      <c r="DZ868" s="36">
        <v>0</v>
      </c>
      <c r="EA868" s="36">
        <v>0</v>
      </c>
      <c r="EB868" s="36">
        <v>0</v>
      </c>
      <c r="EC868" s="36">
        <v>0</v>
      </c>
      <c r="ED868" s="36">
        <v>0</v>
      </c>
      <c r="EE868" s="36">
        <v>0</v>
      </c>
      <c r="EF868" s="15">
        <v>0</v>
      </c>
      <c r="EG868" s="15">
        <v>0</v>
      </c>
      <c r="EH868" s="15">
        <v>0</v>
      </c>
      <c r="EI868" s="15">
        <v>0</v>
      </c>
      <c r="EJ868" s="15">
        <v>0</v>
      </c>
      <c r="EK868" s="15">
        <v>0</v>
      </c>
      <c r="EL868" s="15">
        <v>0</v>
      </c>
      <c r="EM868" s="15">
        <v>0</v>
      </c>
      <c r="EN868" s="15">
        <v>0</v>
      </c>
      <c r="EO868" s="15">
        <v>0</v>
      </c>
      <c r="EP868" s="15">
        <v>0</v>
      </c>
      <c r="EQ868" s="15" t="s">
        <v>137</v>
      </c>
      <c r="ER868" s="15" t="s">
        <v>137</v>
      </c>
      <c r="ES868" s="15" t="s">
        <v>137</v>
      </c>
      <c r="ET868" s="15" t="s">
        <v>137</v>
      </c>
      <c r="EU868" s="15" t="s">
        <v>137</v>
      </c>
      <c r="EV868" s="15" t="s">
        <v>137</v>
      </c>
      <c r="EW868" s="15" t="s">
        <v>137</v>
      </c>
      <c r="EX868" s="15" t="s">
        <v>137</v>
      </c>
      <c r="EY868" s="15" t="s">
        <v>137</v>
      </c>
      <c r="EZ868" s="15" t="s">
        <v>137</v>
      </c>
      <c r="FA868" s="15" t="s">
        <v>137</v>
      </c>
      <c r="FB868" s="15">
        <f t="shared" si="1627"/>
        <v>0</v>
      </c>
      <c r="FC868" s="15">
        <f t="shared" si="1627"/>
        <v>0</v>
      </c>
      <c r="FD868" s="15">
        <f t="shared" si="1627"/>
        <v>0.1</v>
      </c>
      <c r="FE868" s="15">
        <f t="shared" si="1627"/>
        <v>0</v>
      </c>
      <c r="FF868" s="15">
        <f t="shared" si="1627"/>
        <v>0</v>
      </c>
      <c r="FG868" s="15">
        <f t="shared" si="1627"/>
        <v>0</v>
      </c>
      <c r="FH868" s="15">
        <f t="shared" si="1627"/>
        <v>0</v>
      </c>
      <c r="FI868" s="15">
        <f t="shared" si="1627"/>
        <v>0</v>
      </c>
      <c r="FJ868" s="15">
        <f t="shared" si="1627"/>
        <v>0</v>
      </c>
      <c r="FK868" s="15">
        <f t="shared" si="1627"/>
        <v>0</v>
      </c>
      <c r="FL868" s="15">
        <f t="shared" si="1627"/>
        <v>0</v>
      </c>
      <c r="FM868" s="15">
        <f t="shared" si="1630"/>
        <v>0</v>
      </c>
      <c r="FN868" s="15">
        <f t="shared" si="1630"/>
        <v>0</v>
      </c>
      <c r="FO868" s="15">
        <f t="shared" si="1630"/>
        <v>0.1</v>
      </c>
      <c r="FP868" s="15">
        <f t="shared" si="1630"/>
        <v>0</v>
      </c>
      <c r="FQ868" s="15">
        <f t="shared" si="1630"/>
        <v>0</v>
      </c>
      <c r="FR868" s="15">
        <f t="shared" si="1630"/>
        <v>0</v>
      </c>
      <c r="FS868" s="15">
        <f t="shared" si="1630"/>
        <v>0</v>
      </c>
      <c r="FT868" s="15">
        <f t="shared" si="1630"/>
        <v>0</v>
      </c>
      <c r="FU868" s="15">
        <f t="shared" si="1630"/>
        <v>0</v>
      </c>
      <c r="FV868" s="15">
        <f t="shared" si="1630"/>
        <v>0</v>
      </c>
      <c r="FW868" s="15">
        <f t="shared" si="1630"/>
        <v>0</v>
      </c>
      <c r="FX868" s="49" t="s">
        <v>2718</v>
      </c>
    </row>
    <row r="869" spans="1:180" s="42" customFormat="1" ht="47.25" x14ac:dyDescent="0.25">
      <c r="A869" s="38" t="s">
        <v>686</v>
      </c>
      <c r="B869" s="22" t="s">
        <v>667</v>
      </c>
      <c r="C869" s="31" t="s">
        <v>668</v>
      </c>
      <c r="D869" s="15">
        <v>0</v>
      </c>
      <c r="E869" s="15">
        <v>0</v>
      </c>
      <c r="F869" s="15">
        <v>0</v>
      </c>
      <c r="G869" s="15">
        <v>0</v>
      </c>
      <c r="H869" s="15">
        <v>0</v>
      </c>
      <c r="I869" s="15">
        <v>0</v>
      </c>
      <c r="J869" s="15">
        <v>3.4220000000000002</v>
      </c>
      <c r="K869" s="15">
        <v>0</v>
      </c>
      <c r="L869" s="15">
        <v>0</v>
      </c>
      <c r="M869" s="15">
        <v>0</v>
      </c>
      <c r="N869" s="15">
        <v>0</v>
      </c>
      <c r="O869" s="15">
        <f t="shared" si="1629"/>
        <v>0</v>
      </c>
      <c r="P869" s="15">
        <f t="shared" si="1629"/>
        <v>0</v>
      </c>
      <c r="Q869" s="15">
        <f t="shared" si="1629"/>
        <v>0</v>
      </c>
      <c r="R869" s="15">
        <f>AN869+BJ869+CF869+DB869+DX869+EI869</f>
        <v>0</v>
      </c>
      <c r="S869" s="15">
        <f>AO869+BK869+CG869+DC869+DY869+EJ869</f>
        <v>0</v>
      </c>
      <c r="T869" s="15">
        <f>AP869+BL869+CH869+DD869+DZ869+EK869</f>
        <v>0</v>
      </c>
      <c r="U869" s="15">
        <v>3.4220000000000002</v>
      </c>
      <c r="V869" s="15">
        <f>AR869+BN869+CJ869+DF869+EB869+EM869</f>
        <v>0</v>
      </c>
      <c r="W869" s="15">
        <f>AS869+BO869+CK869+DG869+EC869+EN869</f>
        <v>0</v>
      </c>
      <c r="X869" s="15">
        <f>AT869+BP869+CL869+DH869+ED869+EO869</f>
        <v>0</v>
      </c>
      <c r="Y869" s="15">
        <f>AU869+BQ869+CM869+DI869+EE869+EP869</f>
        <v>0</v>
      </c>
      <c r="Z869" s="15">
        <v>0</v>
      </c>
      <c r="AA869" s="15">
        <v>0</v>
      </c>
      <c r="AB869" s="15">
        <v>0</v>
      </c>
      <c r="AC869" s="15">
        <v>0</v>
      </c>
      <c r="AD869" s="15">
        <v>0</v>
      </c>
      <c r="AE869" s="15">
        <v>0</v>
      </c>
      <c r="AF869" s="15">
        <v>0</v>
      </c>
      <c r="AG869" s="15">
        <v>0</v>
      </c>
      <c r="AH869" s="15">
        <v>0</v>
      </c>
      <c r="AI869" s="15">
        <v>0</v>
      </c>
      <c r="AJ869" s="15">
        <v>0</v>
      </c>
      <c r="AK869" s="15">
        <v>0</v>
      </c>
      <c r="AL869" s="15">
        <v>0</v>
      </c>
      <c r="AM869" s="15">
        <v>0</v>
      </c>
      <c r="AN869" s="15">
        <v>0</v>
      </c>
      <c r="AO869" s="15">
        <v>0</v>
      </c>
      <c r="AP869" s="15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15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0.875</v>
      </c>
      <c r="BC869" s="15">
        <v>0</v>
      </c>
      <c r="BD869" s="15">
        <v>0</v>
      </c>
      <c r="BE869" s="15">
        <v>0</v>
      </c>
      <c r="BF869" s="15">
        <v>0</v>
      </c>
      <c r="BG869" s="15">
        <v>0</v>
      </c>
      <c r="BH869" s="15">
        <v>0</v>
      </c>
      <c r="BI869" s="15">
        <v>0</v>
      </c>
      <c r="BJ869" s="15">
        <v>0</v>
      </c>
      <c r="BK869" s="15">
        <v>0</v>
      </c>
      <c r="BL869" s="15">
        <v>0</v>
      </c>
      <c r="BM869" s="15">
        <v>0.875</v>
      </c>
      <c r="BN869" s="15">
        <v>0</v>
      </c>
      <c r="BO869" s="15">
        <v>0</v>
      </c>
      <c r="BP869" s="15">
        <v>0</v>
      </c>
      <c r="BQ869" s="15">
        <v>0</v>
      </c>
      <c r="BR869" s="15">
        <v>0</v>
      </c>
      <c r="BS869" s="15">
        <v>0</v>
      </c>
      <c r="BT869" s="15">
        <v>0</v>
      </c>
      <c r="BU869" s="15">
        <v>0</v>
      </c>
      <c r="BV869" s="15">
        <v>0</v>
      </c>
      <c r="BW869" s="15">
        <v>0</v>
      </c>
      <c r="BX869" s="15">
        <v>1.0580000000000001</v>
      </c>
      <c r="BY869" s="15">
        <v>0</v>
      </c>
      <c r="BZ869" s="15">
        <v>0</v>
      </c>
      <c r="CA869" s="15">
        <v>0</v>
      </c>
      <c r="CB869" s="15">
        <v>0</v>
      </c>
      <c r="CC869" s="15">
        <v>0</v>
      </c>
      <c r="CD869" s="15">
        <v>0</v>
      </c>
      <c r="CE869" s="15">
        <v>0</v>
      </c>
      <c r="CF869" s="15">
        <v>0</v>
      </c>
      <c r="CG869" s="15">
        <v>0</v>
      </c>
      <c r="CH869" s="15">
        <v>0</v>
      </c>
      <c r="CI869" s="15">
        <v>1.0580000000000001</v>
      </c>
      <c r="CJ869" s="15">
        <v>0</v>
      </c>
      <c r="CK869" s="15">
        <v>0</v>
      </c>
      <c r="CL869" s="15">
        <v>0</v>
      </c>
      <c r="CM869" s="15">
        <v>0</v>
      </c>
      <c r="CN869" s="15">
        <v>0</v>
      </c>
      <c r="CO869" s="15">
        <v>0</v>
      </c>
      <c r="CP869" s="15">
        <v>0</v>
      </c>
      <c r="CQ869" s="15">
        <v>0</v>
      </c>
      <c r="CR869" s="15">
        <v>0</v>
      </c>
      <c r="CS869" s="15">
        <v>0</v>
      </c>
      <c r="CT869" s="15">
        <v>0.47899999999999998</v>
      </c>
      <c r="CU869" s="15">
        <v>0</v>
      </c>
      <c r="CV869" s="15">
        <v>0</v>
      </c>
      <c r="CW869" s="15">
        <v>0</v>
      </c>
      <c r="CX869" s="15">
        <v>0</v>
      </c>
      <c r="CY869" s="15">
        <v>0</v>
      </c>
      <c r="CZ869" s="15">
        <v>0</v>
      </c>
      <c r="DA869" s="15">
        <v>0</v>
      </c>
      <c r="DB869" s="15">
        <v>0</v>
      </c>
      <c r="DC869" s="15">
        <v>0</v>
      </c>
      <c r="DD869" s="15">
        <v>0</v>
      </c>
      <c r="DE869" s="15">
        <v>0.47899999999999998</v>
      </c>
      <c r="DF869" s="15">
        <v>0</v>
      </c>
      <c r="DG869" s="15">
        <v>0</v>
      </c>
      <c r="DH869" s="15">
        <v>0</v>
      </c>
      <c r="DI869" s="15">
        <v>0</v>
      </c>
      <c r="DJ869" s="15">
        <v>0</v>
      </c>
      <c r="DK869" s="15">
        <v>0</v>
      </c>
      <c r="DL869" s="15">
        <v>0</v>
      </c>
      <c r="DM869" s="15">
        <v>0</v>
      </c>
      <c r="DN869" s="15">
        <v>0</v>
      </c>
      <c r="DO869" s="15">
        <v>0</v>
      </c>
      <c r="DP869" s="15">
        <v>0.48927672727272731</v>
      </c>
      <c r="DQ869" s="15">
        <v>0</v>
      </c>
      <c r="DR869" s="15">
        <v>0</v>
      </c>
      <c r="DS869" s="15">
        <v>0</v>
      </c>
      <c r="DT869" s="15">
        <v>0</v>
      </c>
      <c r="DU869" s="36">
        <v>0</v>
      </c>
      <c r="DV869" s="36">
        <v>0</v>
      </c>
      <c r="DW869" s="36">
        <v>0</v>
      </c>
      <c r="DX869" s="36">
        <v>0</v>
      </c>
      <c r="DY869" s="36">
        <v>0</v>
      </c>
      <c r="DZ869" s="36">
        <v>0</v>
      </c>
      <c r="EA869" s="36">
        <v>0.48927672727272731</v>
      </c>
      <c r="EB869" s="36">
        <v>0</v>
      </c>
      <c r="EC869" s="36">
        <v>0</v>
      </c>
      <c r="ED869" s="36">
        <v>0</v>
      </c>
      <c r="EE869" s="36">
        <v>0</v>
      </c>
      <c r="EF869" s="15">
        <v>0</v>
      </c>
      <c r="EG869" s="15">
        <v>0</v>
      </c>
      <c r="EH869" s="15">
        <v>0</v>
      </c>
      <c r="EI869" s="15">
        <v>0</v>
      </c>
      <c r="EJ869" s="15">
        <v>0</v>
      </c>
      <c r="EK869" s="15">
        <v>0</v>
      </c>
      <c r="EL869" s="15">
        <v>0</v>
      </c>
      <c r="EM869" s="15">
        <v>0</v>
      </c>
      <c r="EN869" s="15">
        <v>0</v>
      </c>
      <c r="EO869" s="15">
        <v>0</v>
      </c>
      <c r="EP869" s="15">
        <v>0</v>
      </c>
      <c r="EQ869" s="15" t="s">
        <v>137</v>
      </c>
      <c r="ER869" s="15" t="s">
        <v>137</v>
      </c>
      <c r="ES869" s="15" t="s">
        <v>137</v>
      </c>
      <c r="ET869" s="15" t="s">
        <v>137</v>
      </c>
      <c r="EU869" s="15" t="s">
        <v>137</v>
      </c>
      <c r="EV869" s="15" t="s">
        <v>137</v>
      </c>
      <c r="EW869" s="15" t="s">
        <v>137</v>
      </c>
      <c r="EX869" s="15" t="s">
        <v>137</v>
      </c>
      <c r="EY869" s="15" t="s">
        <v>137</v>
      </c>
      <c r="EZ869" s="15" t="s">
        <v>137</v>
      </c>
      <c r="FA869" s="15" t="s">
        <v>137</v>
      </c>
      <c r="FB869" s="15">
        <f t="shared" si="1627"/>
        <v>0</v>
      </c>
      <c r="FC869" s="15">
        <f t="shared" si="1627"/>
        <v>0</v>
      </c>
      <c r="FD869" s="15">
        <f t="shared" si="1627"/>
        <v>0</v>
      </c>
      <c r="FE869" s="15">
        <f t="shared" si="1627"/>
        <v>0</v>
      </c>
      <c r="FF869" s="15">
        <f t="shared" si="1627"/>
        <v>0</v>
      </c>
      <c r="FG869" s="15">
        <f t="shared" si="1627"/>
        <v>0</v>
      </c>
      <c r="FH869" s="15">
        <f t="shared" si="1627"/>
        <v>2.9012767272727276</v>
      </c>
      <c r="FI869" s="15">
        <f t="shared" si="1627"/>
        <v>0</v>
      </c>
      <c r="FJ869" s="15">
        <f t="shared" si="1627"/>
        <v>0</v>
      </c>
      <c r="FK869" s="15">
        <f t="shared" si="1627"/>
        <v>0</v>
      </c>
      <c r="FL869" s="15">
        <f t="shared" si="1627"/>
        <v>0</v>
      </c>
      <c r="FM869" s="15">
        <f t="shared" si="1630"/>
        <v>0</v>
      </c>
      <c r="FN869" s="15">
        <f t="shared" si="1630"/>
        <v>0</v>
      </c>
      <c r="FO869" s="15">
        <f t="shared" si="1630"/>
        <v>0</v>
      </c>
      <c r="FP869" s="15">
        <f t="shared" si="1630"/>
        <v>0</v>
      </c>
      <c r="FQ869" s="15">
        <f t="shared" si="1630"/>
        <v>0</v>
      </c>
      <c r="FR869" s="15">
        <f t="shared" si="1630"/>
        <v>0</v>
      </c>
      <c r="FS869" s="15">
        <f t="shared" si="1630"/>
        <v>2.9012767272727271</v>
      </c>
      <c r="FT869" s="15">
        <f t="shared" si="1630"/>
        <v>0</v>
      </c>
      <c r="FU869" s="15">
        <f t="shared" si="1630"/>
        <v>0</v>
      </c>
      <c r="FV869" s="15">
        <f t="shared" si="1630"/>
        <v>0</v>
      </c>
      <c r="FW869" s="15">
        <f t="shared" si="1630"/>
        <v>0</v>
      </c>
      <c r="FX869" s="49" t="s">
        <v>1927</v>
      </c>
    </row>
    <row r="870" spans="1:180" s="42" customFormat="1" ht="31.5" x14ac:dyDescent="0.25">
      <c r="A870" s="8" t="s">
        <v>735</v>
      </c>
      <c r="B870" s="9" t="s">
        <v>209</v>
      </c>
      <c r="C870" s="9" t="s">
        <v>136</v>
      </c>
      <c r="D870" s="12">
        <f t="shared" ref="D870:AI870" si="1631">SUM(D871:D940)</f>
        <v>0</v>
      </c>
      <c r="E870" s="12">
        <f t="shared" si="1631"/>
        <v>0</v>
      </c>
      <c r="F870" s="12">
        <f t="shared" si="1631"/>
        <v>0</v>
      </c>
      <c r="G870" s="12">
        <f t="shared" si="1631"/>
        <v>0</v>
      </c>
      <c r="H870" s="12">
        <f t="shared" si="1631"/>
        <v>0</v>
      </c>
      <c r="I870" s="12">
        <f t="shared" si="1631"/>
        <v>474</v>
      </c>
      <c r="J870" s="12">
        <f t="shared" si="1631"/>
        <v>36.191000000000003</v>
      </c>
      <c r="K870" s="12">
        <f t="shared" si="1631"/>
        <v>0</v>
      </c>
      <c r="L870" s="12">
        <f t="shared" si="1631"/>
        <v>0</v>
      </c>
      <c r="M870" s="12">
        <f t="shared" si="1631"/>
        <v>0</v>
      </c>
      <c r="N870" s="12">
        <f t="shared" si="1631"/>
        <v>0</v>
      </c>
      <c r="O870" s="12">
        <f t="shared" si="1631"/>
        <v>0</v>
      </c>
      <c r="P870" s="12">
        <f t="shared" si="1631"/>
        <v>0</v>
      </c>
      <c r="Q870" s="12">
        <f t="shared" si="1631"/>
        <v>0</v>
      </c>
      <c r="R870" s="12">
        <f t="shared" si="1631"/>
        <v>0</v>
      </c>
      <c r="S870" s="12">
        <f t="shared" si="1631"/>
        <v>0</v>
      </c>
      <c r="T870" s="12">
        <f t="shared" si="1631"/>
        <v>529</v>
      </c>
      <c r="U870" s="12">
        <f t="shared" si="1631"/>
        <v>33.426563935700067</v>
      </c>
      <c r="V870" s="12">
        <f t="shared" si="1631"/>
        <v>0</v>
      </c>
      <c r="W870" s="12">
        <f t="shared" si="1631"/>
        <v>0</v>
      </c>
      <c r="X870" s="12">
        <f t="shared" si="1631"/>
        <v>0</v>
      </c>
      <c r="Y870" s="12">
        <f t="shared" si="1631"/>
        <v>5.0000000000000001E-3</v>
      </c>
      <c r="Z870" s="12">
        <f t="shared" si="1631"/>
        <v>0</v>
      </c>
      <c r="AA870" s="12">
        <f t="shared" si="1631"/>
        <v>0</v>
      </c>
      <c r="AB870" s="12">
        <f t="shared" si="1631"/>
        <v>0</v>
      </c>
      <c r="AC870" s="12">
        <f t="shared" si="1631"/>
        <v>0</v>
      </c>
      <c r="AD870" s="12">
        <f t="shared" si="1631"/>
        <v>0</v>
      </c>
      <c r="AE870" s="12">
        <f t="shared" si="1631"/>
        <v>23</v>
      </c>
      <c r="AF870" s="12">
        <f t="shared" si="1631"/>
        <v>2.8559999999999999</v>
      </c>
      <c r="AG870" s="12">
        <f t="shared" si="1631"/>
        <v>0</v>
      </c>
      <c r="AH870" s="12">
        <f t="shared" si="1631"/>
        <v>0</v>
      </c>
      <c r="AI870" s="12">
        <f t="shared" si="1631"/>
        <v>0</v>
      </c>
      <c r="AJ870" s="12">
        <f t="shared" ref="AJ870:BO870" si="1632">SUM(AJ871:AJ940)</f>
        <v>0</v>
      </c>
      <c r="AK870" s="12">
        <f t="shared" si="1632"/>
        <v>0</v>
      </c>
      <c r="AL870" s="12">
        <f t="shared" si="1632"/>
        <v>0</v>
      </c>
      <c r="AM870" s="12">
        <f t="shared" si="1632"/>
        <v>0</v>
      </c>
      <c r="AN870" s="12">
        <f t="shared" si="1632"/>
        <v>0</v>
      </c>
      <c r="AO870" s="12">
        <f t="shared" si="1632"/>
        <v>0</v>
      </c>
      <c r="AP870" s="12">
        <f t="shared" si="1632"/>
        <v>14</v>
      </c>
      <c r="AQ870" s="12">
        <f t="shared" si="1632"/>
        <v>2.8559999999999999</v>
      </c>
      <c r="AR870" s="12">
        <f t="shared" si="1632"/>
        <v>0</v>
      </c>
      <c r="AS870" s="12">
        <f t="shared" si="1632"/>
        <v>0</v>
      </c>
      <c r="AT870" s="12">
        <f t="shared" si="1632"/>
        <v>0</v>
      </c>
      <c r="AU870" s="12">
        <f t="shared" si="1632"/>
        <v>0</v>
      </c>
      <c r="AV870" s="12">
        <f t="shared" si="1632"/>
        <v>0</v>
      </c>
      <c r="AW870" s="12">
        <f t="shared" si="1632"/>
        <v>0</v>
      </c>
      <c r="AX870" s="12">
        <f t="shared" si="1632"/>
        <v>0</v>
      </c>
      <c r="AY870" s="12">
        <f t="shared" si="1632"/>
        <v>0</v>
      </c>
      <c r="AZ870" s="12">
        <f t="shared" si="1632"/>
        <v>0</v>
      </c>
      <c r="BA870" s="12">
        <f t="shared" si="1632"/>
        <v>49</v>
      </c>
      <c r="BB870" s="12">
        <f t="shared" si="1632"/>
        <v>2.278</v>
      </c>
      <c r="BC870" s="12">
        <f t="shared" si="1632"/>
        <v>0</v>
      </c>
      <c r="BD870" s="12">
        <f t="shared" si="1632"/>
        <v>0</v>
      </c>
      <c r="BE870" s="12">
        <f t="shared" si="1632"/>
        <v>0</v>
      </c>
      <c r="BF870" s="12">
        <f t="shared" si="1632"/>
        <v>0</v>
      </c>
      <c r="BG870" s="12">
        <f t="shared" si="1632"/>
        <v>0</v>
      </c>
      <c r="BH870" s="12">
        <f t="shared" si="1632"/>
        <v>0</v>
      </c>
      <c r="BI870" s="12">
        <f t="shared" si="1632"/>
        <v>0</v>
      </c>
      <c r="BJ870" s="12">
        <f t="shared" si="1632"/>
        <v>0</v>
      </c>
      <c r="BK870" s="12">
        <f t="shared" si="1632"/>
        <v>0</v>
      </c>
      <c r="BL870" s="12">
        <f t="shared" si="1632"/>
        <v>69</v>
      </c>
      <c r="BM870" s="12">
        <f t="shared" si="1632"/>
        <v>1.714</v>
      </c>
      <c r="BN870" s="12">
        <f t="shared" si="1632"/>
        <v>0</v>
      </c>
      <c r="BO870" s="12">
        <f t="shared" si="1632"/>
        <v>0</v>
      </c>
      <c r="BP870" s="12">
        <f t="shared" ref="BP870:CU870" si="1633">SUM(BP871:BP940)</f>
        <v>0</v>
      </c>
      <c r="BQ870" s="12">
        <f t="shared" si="1633"/>
        <v>0</v>
      </c>
      <c r="BR870" s="12">
        <f t="shared" si="1633"/>
        <v>0</v>
      </c>
      <c r="BS870" s="12">
        <f t="shared" si="1633"/>
        <v>0</v>
      </c>
      <c r="BT870" s="12">
        <f t="shared" si="1633"/>
        <v>0</v>
      </c>
      <c r="BU870" s="12">
        <f t="shared" si="1633"/>
        <v>0</v>
      </c>
      <c r="BV870" s="12">
        <f t="shared" si="1633"/>
        <v>0</v>
      </c>
      <c r="BW870" s="12">
        <f t="shared" si="1633"/>
        <v>45</v>
      </c>
      <c r="BX870" s="12">
        <f t="shared" si="1633"/>
        <v>16</v>
      </c>
      <c r="BY870" s="12">
        <f t="shared" si="1633"/>
        <v>0</v>
      </c>
      <c r="BZ870" s="12">
        <f t="shared" si="1633"/>
        <v>0</v>
      </c>
      <c r="CA870" s="12">
        <f t="shared" si="1633"/>
        <v>0</v>
      </c>
      <c r="CB870" s="12">
        <f t="shared" si="1633"/>
        <v>0</v>
      </c>
      <c r="CC870" s="12">
        <f t="shared" si="1633"/>
        <v>0</v>
      </c>
      <c r="CD870" s="12">
        <f t="shared" si="1633"/>
        <v>0</v>
      </c>
      <c r="CE870" s="12">
        <f t="shared" si="1633"/>
        <v>0</v>
      </c>
      <c r="CF870" s="12">
        <f t="shared" si="1633"/>
        <v>0</v>
      </c>
      <c r="CG870" s="12">
        <f t="shared" si="1633"/>
        <v>0</v>
      </c>
      <c r="CH870" s="12">
        <f t="shared" si="1633"/>
        <v>44</v>
      </c>
      <c r="CI870" s="12">
        <f t="shared" si="1633"/>
        <v>0.46687818084914029</v>
      </c>
      <c r="CJ870" s="12">
        <f t="shared" si="1633"/>
        <v>0</v>
      </c>
      <c r="CK870" s="12">
        <f t="shared" si="1633"/>
        <v>0</v>
      </c>
      <c r="CL870" s="12">
        <f t="shared" si="1633"/>
        <v>0</v>
      </c>
      <c r="CM870" s="12">
        <f t="shared" si="1633"/>
        <v>5.0000000000000001E-3</v>
      </c>
      <c r="CN870" s="12">
        <f t="shared" si="1633"/>
        <v>0</v>
      </c>
      <c r="CO870" s="12">
        <f t="shared" si="1633"/>
        <v>0</v>
      </c>
      <c r="CP870" s="12">
        <f t="shared" si="1633"/>
        <v>0</v>
      </c>
      <c r="CQ870" s="12">
        <f t="shared" si="1633"/>
        <v>0</v>
      </c>
      <c r="CR870" s="12">
        <f t="shared" si="1633"/>
        <v>0</v>
      </c>
      <c r="CS870" s="12">
        <f t="shared" si="1633"/>
        <v>25</v>
      </c>
      <c r="CT870" s="12">
        <f t="shared" si="1633"/>
        <v>2.181</v>
      </c>
      <c r="CU870" s="12">
        <f t="shared" si="1633"/>
        <v>0</v>
      </c>
      <c r="CV870" s="12">
        <f t="shared" ref="CV870:EA870" si="1634">SUM(CV871:CV940)</f>
        <v>0</v>
      </c>
      <c r="CW870" s="12">
        <f t="shared" si="1634"/>
        <v>0</v>
      </c>
      <c r="CX870" s="12">
        <f t="shared" si="1634"/>
        <v>0</v>
      </c>
      <c r="CY870" s="12">
        <f t="shared" si="1634"/>
        <v>0</v>
      </c>
      <c r="CZ870" s="12">
        <f t="shared" si="1634"/>
        <v>0</v>
      </c>
      <c r="DA870" s="12">
        <f t="shared" si="1634"/>
        <v>0</v>
      </c>
      <c r="DB870" s="12">
        <f t="shared" si="1634"/>
        <v>0</v>
      </c>
      <c r="DC870" s="12">
        <f t="shared" si="1634"/>
        <v>0</v>
      </c>
      <c r="DD870" s="12">
        <f t="shared" si="1634"/>
        <v>27</v>
      </c>
      <c r="DE870" s="12">
        <f t="shared" si="1634"/>
        <v>5.6108659999999997</v>
      </c>
      <c r="DF870" s="12">
        <f t="shared" si="1634"/>
        <v>0</v>
      </c>
      <c r="DG870" s="12">
        <f t="shared" si="1634"/>
        <v>0</v>
      </c>
      <c r="DH870" s="12">
        <f t="shared" si="1634"/>
        <v>0</v>
      </c>
      <c r="DI870" s="12">
        <f t="shared" si="1634"/>
        <v>0</v>
      </c>
      <c r="DJ870" s="12">
        <f t="shared" si="1634"/>
        <v>0</v>
      </c>
      <c r="DK870" s="12">
        <f t="shared" si="1634"/>
        <v>0</v>
      </c>
      <c r="DL870" s="12">
        <f t="shared" si="1634"/>
        <v>0</v>
      </c>
      <c r="DM870" s="12">
        <f t="shared" si="1634"/>
        <v>0</v>
      </c>
      <c r="DN870" s="12">
        <f t="shared" si="1634"/>
        <v>0</v>
      </c>
      <c r="DO870" s="12">
        <f t="shared" si="1634"/>
        <v>59</v>
      </c>
      <c r="DP870" s="12">
        <f t="shared" si="1634"/>
        <v>1.9529999999999998</v>
      </c>
      <c r="DQ870" s="12">
        <f t="shared" si="1634"/>
        <v>0</v>
      </c>
      <c r="DR870" s="12">
        <f t="shared" si="1634"/>
        <v>0</v>
      </c>
      <c r="DS870" s="12">
        <f t="shared" si="1634"/>
        <v>0</v>
      </c>
      <c r="DT870" s="12">
        <f t="shared" si="1634"/>
        <v>0</v>
      </c>
      <c r="DU870" s="12">
        <f t="shared" si="1634"/>
        <v>0</v>
      </c>
      <c r="DV870" s="12">
        <f t="shared" si="1634"/>
        <v>0</v>
      </c>
      <c r="DW870" s="12">
        <f t="shared" si="1634"/>
        <v>0</v>
      </c>
      <c r="DX870" s="12">
        <f t="shared" si="1634"/>
        <v>0</v>
      </c>
      <c r="DY870" s="12">
        <f t="shared" si="1634"/>
        <v>0</v>
      </c>
      <c r="DZ870" s="12">
        <f t="shared" si="1634"/>
        <v>26</v>
      </c>
      <c r="EA870" s="12">
        <f t="shared" si="1634"/>
        <v>4.264800666666666</v>
      </c>
      <c r="EB870" s="12">
        <f t="shared" ref="EB870:EP870" si="1635">SUM(EB871:EB940)</f>
        <v>0</v>
      </c>
      <c r="EC870" s="12">
        <f t="shared" si="1635"/>
        <v>0</v>
      </c>
      <c r="ED870" s="12">
        <f t="shared" si="1635"/>
        <v>0</v>
      </c>
      <c r="EE870" s="12">
        <f t="shared" si="1635"/>
        <v>0</v>
      </c>
      <c r="EF870" s="12">
        <f t="shared" si="1635"/>
        <v>0</v>
      </c>
      <c r="EG870" s="12">
        <f t="shared" si="1635"/>
        <v>0</v>
      </c>
      <c r="EH870" s="12">
        <f t="shared" si="1635"/>
        <v>0</v>
      </c>
      <c r="EI870" s="12">
        <f t="shared" si="1635"/>
        <v>0</v>
      </c>
      <c r="EJ870" s="12">
        <f t="shared" si="1635"/>
        <v>0</v>
      </c>
      <c r="EK870" s="12">
        <f t="shared" si="1635"/>
        <v>51</v>
      </c>
      <c r="EL870" s="12">
        <f t="shared" si="1635"/>
        <v>1.7133333333333334</v>
      </c>
      <c r="EM870" s="12">
        <f t="shared" si="1635"/>
        <v>0</v>
      </c>
      <c r="EN870" s="12">
        <f t="shared" si="1635"/>
        <v>0</v>
      </c>
      <c r="EO870" s="12">
        <f t="shared" si="1635"/>
        <v>0</v>
      </c>
      <c r="EP870" s="12">
        <f t="shared" si="1635"/>
        <v>0</v>
      </c>
      <c r="EQ870" s="12" t="s">
        <v>137</v>
      </c>
      <c r="ER870" s="12" t="s">
        <v>137</v>
      </c>
      <c r="ES870" s="12" t="s">
        <v>137</v>
      </c>
      <c r="ET870" s="12" t="s">
        <v>137</v>
      </c>
      <c r="EU870" s="12" t="s">
        <v>137</v>
      </c>
      <c r="EV870" s="12" t="s">
        <v>137</v>
      </c>
      <c r="EW870" s="12" t="s">
        <v>137</v>
      </c>
      <c r="EX870" s="12" t="s">
        <v>137</v>
      </c>
      <c r="EY870" s="12" t="s">
        <v>137</v>
      </c>
      <c r="EZ870" s="12" t="s">
        <v>137</v>
      </c>
      <c r="FA870" s="12" t="s">
        <v>137</v>
      </c>
      <c r="FB870" s="12">
        <f t="shared" ref="FB870:FW870" si="1636">SUM(FB871:FB940)</f>
        <v>0</v>
      </c>
      <c r="FC870" s="12">
        <f t="shared" si="1636"/>
        <v>0</v>
      </c>
      <c r="FD870" s="12">
        <f t="shared" si="1636"/>
        <v>0</v>
      </c>
      <c r="FE870" s="12">
        <f t="shared" si="1636"/>
        <v>0</v>
      </c>
      <c r="FF870" s="12">
        <f t="shared" si="1636"/>
        <v>0</v>
      </c>
      <c r="FG870" s="12">
        <f t="shared" si="1636"/>
        <v>229</v>
      </c>
      <c r="FH870" s="12">
        <f t="shared" si="1636"/>
        <v>24.125333333333337</v>
      </c>
      <c r="FI870" s="12">
        <f t="shared" si="1636"/>
        <v>0</v>
      </c>
      <c r="FJ870" s="12">
        <f t="shared" si="1636"/>
        <v>0</v>
      </c>
      <c r="FK870" s="12">
        <f t="shared" si="1636"/>
        <v>0</v>
      </c>
      <c r="FL870" s="12">
        <f t="shared" si="1636"/>
        <v>0</v>
      </c>
      <c r="FM870" s="12">
        <f t="shared" si="1636"/>
        <v>0</v>
      </c>
      <c r="FN870" s="12">
        <f t="shared" si="1636"/>
        <v>0</v>
      </c>
      <c r="FO870" s="12">
        <f t="shared" si="1636"/>
        <v>0</v>
      </c>
      <c r="FP870" s="12">
        <f t="shared" si="1636"/>
        <v>0</v>
      </c>
      <c r="FQ870" s="12">
        <f t="shared" si="1636"/>
        <v>0</v>
      </c>
      <c r="FR870" s="12">
        <f t="shared" si="1636"/>
        <v>217</v>
      </c>
      <c r="FS870" s="12">
        <f t="shared" si="1636"/>
        <v>13.769878180849139</v>
      </c>
      <c r="FT870" s="12">
        <f t="shared" si="1636"/>
        <v>0</v>
      </c>
      <c r="FU870" s="12">
        <f t="shared" si="1636"/>
        <v>0</v>
      </c>
      <c r="FV870" s="12">
        <f t="shared" si="1636"/>
        <v>0</v>
      </c>
      <c r="FW870" s="12">
        <f t="shared" si="1636"/>
        <v>5.0000000000000001E-3</v>
      </c>
      <c r="FX870" s="75" t="s">
        <v>137</v>
      </c>
    </row>
    <row r="871" spans="1:180" s="42" customFormat="1" ht="79.5" customHeight="1" x14ac:dyDescent="0.25">
      <c r="A871" s="38" t="s">
        <v>735</v>
      </c>
      <c r="B871" s="16" t="s">
        <v>2351</v>
      </c>
      <c r="C871" s="24" t="s">
        <v>2169</v>
      </c>
      <c r="D871" s="15">
        <v>0</v>
      </c>
      <c r="E871" s="15">
        <v>0</v>
      </c>
      <c r="F871" s="15">
        <v>0</v>
      </c>
      <c r="G871" s="15">
        <v>0</v>
      </c>
      <c r="H871" s="15">
        <v>0</v>
      </c>
      <c r="I871" s="15">
        <v>1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15">
        <f t="shared" ref="O871:S910" si="1637">AK871+BG871+CC871+CY871+DU871+EF871</f>
        <v>0</v>
      </c>
      <c r="P871" s="15">
        <f t="shared" ref="P871:P909" si="1638">AL871+BH871+CD871+CZ871+DV871+EG871</f>
        <v>0</v>
      </c>
      <c r="Q871" s="15">
        <f t="shared" ref="Q871:Q909" si="1639">AM871+BI871+CE871+DA871+DW871+EH871</f>
        <v>0</v>
      </c>
      <c r="R871" s="15">
        <f t="shared" ref="R871:R909" si="1640">AN871+BJ871+CF871+DB871+DX871+EI871</f>
        <v>0</v>
      </c>
      <c r="S871" s="15">
        <f t="shared" ref="S871:S909" si="1641">AO871+BK871+CG871+DC871+DY871+EJ871</f>
        <v>0</v>
      </c>
      <c r="T871" s="15">
        <f t="shared" ref="T871:T875" si="1642">AP871+BL871+CH871+DD871+DZ871+EK871</f>
        <v>0</v>
      </c>
      <c r="U871" s="15">
        <f t="shared" ref="U871:U909" si="1643">AQ871+BM871+CI871+DE871+EA871+EL871</f>
        <v>1.2450000000000001</v>
      </c>
      <c r="V871" s="15">
        <f t="shared" ref="V871:Y910" si="1644">AR871+BN871+CJ871+DF871+EB871+EM871</f>
        <v>0</v>
      </c>
      <c r="W871" s="15">
        <f t="shared" ref="W871:W909" si="1645">AS871+BO871+CK871+DG871+EC871+EN871</f>
        <v>0</v>
      </c>
      <c r="X871" s="15">
        <f t="shared" ref="X871:X909" si="1646">AT871+BP871+CL871+DH871+ED871+EO871</f>
        <v>0</v>
      </c>
      <c r="Y871" s="15">
        <f t="shared" ref="Y871:Y909" si="1647">AU871+BQ871+CM871+DI871+EE871+EP871</f>
        <v>0</v>
      </c>
      <c r="Z871" s="15">
        <v>0</v>
      </c>
      <c r="AA871" s="15">
        <v>0</v>
      </c>
      <c r="AB871" s="15">
        <v>0</v>
      </c>
      <c r="AC871" s="15">
        <v>0</v>
      </c>
      <c r="AD871" s="15">
        <v>0</v>
      </c>
      <c r="AE871" s="15">
        <v>0</v>
      </c>
      <c r="AF871" s="15">
        <v>0</v>
      </c>
      <c r="AG871" s="15">
        <v>0</v>
      </c>
      <c r="AH871" s="15">
        <v>0</v>
      </c>
      <c r="AI871" s="15">
        <v>0</v>
      </c>
      <c r="AJ871" s="15">
        <v>0</v>
      </c>
      <c r="AK871" s="15">
        <v>0</v>
      </c>
      <c r="AL871" s="15">
        <v>0</v>
      </c>
      <c r="AM871" s="15">
        <v>0</v>
      </c>
      <c r="AN871" s="15">
        <v>0</v>
      </c>
      <c r="AO871" s="15">
        <v>0</v>
      </c>
      <c r="AP871" s="15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15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v>0</v>
      </c>
      <c r="BE871" s="15">
        <v>0</v>
      </c>
      <c r="BF871" s="15">
        <v>0</v>
      </c>
      <c r="BG871" s="15">
        <v>0</v>
      </c>
      <c r="BH871" s="15">
        <v>0</v>
      </c>
      <c r="BI871" s="15">
        <v>0</v>
      </c>
      <c r="BJ871" s="15">
        <v>0</v>
      </c>
      <c r="BK871" s="15">
        <v>0</v>
      </c>
      <c r="BL871" s="15">
        <v>0</v>
      </c>
      <c r="BM871" s="15">
        <v>0</v>
      </c>
      <c r="BN871" s="15">
        <v>0</v>
      </c>
      <c r="BO871" s="15">
        <v>0</v>
      </c>
      <c r="BP871" s="15">
        <v>0</v>
      </c>
      <c r="BQ871" s="15">
        <v>0</v>
      </c>
      <c r="BR871" s="15">
        <v>0</v>
      </c>
      <c r="BS871" s="15">
        <v>0</v>
      </c>
      <c r="BT871" s="15">
        <v>0</v>
      </c>
      <c r="BU871" s="15">
        <v>0</v>
      </c>
      <c r="BV871" s="15">
        <v>0</v>
      </c>
      <c r="BW871" s="15">
        <v>0</v>
      </c>
      <c r="BX871" s="15">
        <v>0</v>
      </c>
      <c r="BY871" s="15">
        <v>0</v>
      </c>
      <c r="BZ871" s="15">
        <v>0</v>
      </c>
      <c r="CA871" s="15">
        <v>0</v>
      </c>
      <c r="CB871" s="15">
        <v>0</v>
      </c>
      <c r="CC871" s="15">
        <v>0</v>
      </c>
      <c r="CD871" s="15">
        <v>0</v>
      </c>
      <c r="CE871" s="15">
        <v>0</v>
      </c>
      <c r="CF871" s="15">
        <v>0</v>
      </c>
      <c r="CG871" s="15">
        <v>0</v>
      </c>
      <c r="CH871" s="15">
        <v>0</v>
      </c>
      <c r="CI871" s="15">
        <v>0</v>
      </c>
      <c r="CJ871" s="15">
        <v>0</v>
      </c>
      <c r="CK871" s="15">
        <v>0</v>
      </c>
      <c r="CL871" s="15">
        <v>0</v>
      </c>
      <c r="CM871" s="15">
        <v>0</v>
      </c>
      <c r="CN871" s="15">
        <v>0</v>
      </c>
      <c r="CO871" s="15">
        <v>0</v>
      </c>
      <c r="CP871" s="15">
        <v>0</v>
      </c>
      <c r="CQ871" s="15">
        <v>0</v>
      </c>
      <c r="CR871" s="15">
        <v>0</v>
      </c>
      <c r="CS871" s="15">
        <v>0</v>
      </c>
      <c r="CT871" s="15">
        <v>0</v>
      </c>
      <c r="CU871" s="15">
        <v>0</v>
      </c>
      <c r="CV871" s="15">
        <v>0</v>
      </c>
      <c r="CW871" s="15">
        <v>0</v>
      </c>
      <c r="CX871" s="15">
        <v>0</v>
      </c>
      <c r="CY871" s="15">
        <v>0</v>
      </c>
      <c r="CZ871" s="15">
        <v>0</v>
      </c>
      <c r="DA871" s="15">
        <v>0</v>
      </c>
      <c r="DB871" s="15">
        <v>0</v>
      </c>
      <c r="DC871" s="15">
        <v>0</v>
      </c>
      <c r="DD871" s="15">
        <v>0</v>
      </c>
      <c r="DE871" s="15">
        <v>1.2450000000000001</v>
      </c>
      <c r="DF871" s="15">
        <v>0</v>
      </c>
      <c r="DG871" s="15">
        <v>0</v>
      </c>
      <c r="DH871" s="15">
        <v>0</v>
      </c>
      <c r="DI871" s="15">
        <v>0</v>
      </c>
      <c r="DJ871" s="15">
        <v>0</v>
      </c>
      <c r="DK871" s="15">
        <v>0</v>
      </c>
      <c r="DL871" s="15">
        <v>0</v>
      </c>
      <c r="DM871" s="15">
        <v>0</v>
      </c>
      <c r="DN871" s="15">
        <v>0</v>
      </c>
      <c r="DO871" s="15">
        <v>1</v>
      </c>
      <c r="DP871" s="15">
        <v>0</v>
      </c>
      <c r="DQ871" s="15">
        <v>0</v>
      </c>
      <c r="DR871" s="15">
        <v>0</v>
      </c>
      <c r="DS871" s="15">
        <v>0</v>
      </c>
      <c r="DT871" s="15">
        <v>0</v>
      </c>
      <c r="DU871" s="15">
        <v>0</v>
      </c>
      <c r="DV871" s="15">
        <v>0</v>
      </c>
      <c r="DW871" s="15">
        <v>0</v>
      </c>
      <c r="DX871" s="15">
        <v>0</v>
      </c>
      <c r="DY871" s="15">
        <v>0</v>
      </c>
      <c r="DZ871" s="15">
        <v>0</v>
      </c>
      <c r="EA871" s="15">
        <v>0</v>
      </c>
      <c r="EB871" s="15">
        <v>0</v>
      </c>
      <c r="EC871" s="15">
        <v>0</v>
      </c>
      <c r="ED871" s="15">
        <v>0</v>
      </c>
      <c r="EE871" s="15">
        <v>0</v>
      </c>
      <c r="EF871" s="15">
        <v>0</v>
      </c>
      <c r="EG871" s="15">
        <v>0</v>
      </c>
      <c r="EH871" s="15">
        <v>0</v>
      </c>
      <c r="EI871" s="15">
        <v>0</v>
      </c>
      <c r="EJ871" s="15">
        <v>0</v>
      </c>
      <c r="EK871" s="15">
        <v>0</v>
      </c>
      <c r="EL871" s="15">
        <v>0</v>
      </c>
      <c r="EM871" s="15">
        <v>0</v>
      </c>
      <c r="EN871" s="15">
        <v>0</v>
      </c>
      <c r="EO871" s="15">
        <v>0</v>
      </c>
      <c r="EP871" s="15">
        <v>0</v>
      </c>
      <c r="EQ871" s="15" t="s">
        <v>137</v>
      </c>
      <c r="ER871" s="15" t="s">
        <v>137</v>
      </c>
      <c r="ES871" s="15" t="s">
        <v>137</v>
      </c>
      <c r="ET871" s="15" t="s">
        <v>137</v>
      </c>
      <c r="EU871" s="15" t="s">
        <v>137</v>
      </c>
      <c r="EV871" s="15" t="s">
        <v>137</v>
      </c>
      <c r="EW871" s="15" t="s">
        <v>137</v>
      </c>
      <c r="EX871" s="15" t="s">
        <v>137</v>
      </c>
      <c r="EY871" s="15" t="s">
        <v>137</v>
      </c>
      <c r="EZ871" s="15" t="s">
        <v>137</v>
      </c>
      <c r="FA871" s="15" t="s">
        <v>137</v>
      </c>
      <c r="FB871" s="15">
        <f t="shared" ref="FB871:FL910" si="1648">EF871+DJ871+CN871+BR871+AV871</f>
        <v>0</v>
      </c>
      <c r="FC871" s="15">
        <f t="shared" ref="FC871:FC909" si="1649">EG871+DK871+CO871+BS871+AW871</f>
        <v>0</v>
      </c>
      <c r="FD871" s="15">
        <f t="shared" ref="FD871:FD909" si="1650">EH871+DL871+CP871+BT871+AX871</f>
        <v>0</v>
      </c>
      <c r="FE871" s="15">
        <f t="shared" ref="FE871:FE909" si="1651">EI871+DM871+CQ871+BU871+AY871</f>
        <v>0</v>
      </c>
      <c r="FF871" s="15">
        <f t="shared" ref="FF871:FF909" si="1652">EJ871+DN871+CR871+BV871+AZ871</f>
        <v>0</v>
      </c>
      <c r="FG871" s="15">
        <f t="shared" ref="FG871:FG909" si="1653">EK871+DO871+CS871+BW871+BA871</f>
        <v>1</v>
      </c>
      <c r="FH871" s="15">
        <f t="shared" ref="FH871:FH909" si="1654">EL871+DP871+CT871+BX871+BB871</f>
        <v>0</v>
      </c>
      <c r="FI871" s="15">
        <f t="shared" ref="FI871:FI909" si="1655">EM871+DQ871+CU871+BY871+BC871</f>
        <v>0</v>
      </c>
      <c r="FJ871" s="15">
        <f t="shared" ref="FJ871:FJ909" si="1656">EN871+DR871+CV871+BZ871+BD871</f>
        <v>0</v>
      </c>
      <c r="FK871" s="15">
        <f t="shared" ref="FK871:FK909" si="1657">EO871+DS871+CW871+CA871+BE871</f>
        <v>0</v>
      </c>
      <c r="FL871" s="15">
        <f t="shared" ref="FL871:FL909" si="1658">EP871+DT871+CX871+CB871+BF871</f>
        <v>0</v>
      </c>
      <c r="FM871" s="15">
        <f t="shared" ref="FM871:FW910" si="1659">BG871+CC871+CY871+DU871+EF871</f>
        <v>0</v>
      </c>
      <c r="FN871" s="15">
        <f t="shared" ref="FN871:FN909" si="1660">BH871+CD871+CZ871+DV871+EG871</f>
        <v>0</v>
      </c>
      <c r="FO871" s="15">
        <f t="shared" ref="FO871:FO909" si="1661">BI871+CE871+DA871+DW871+EH871</f>
        <v>0</v>
      </c>
      <c r="FP871" s="15">
        <f t="shared" ref="FP871:FP909" si="1662">BJ871+CF871+DB871+DX871+EI871</f>
        <v>0</v>
      </c>
      <c r="FQ871" s="15">
        <f t="shared" ref="FQ871:FQ909" si="1663">BK871+CG871+DC871+DY871+EJ871</f>
        <v>0</v>
      </c>
      <c r="FR871" s="15">
        <f t="shared" ref="FR871:FR909" si="1664">BL871+CH871+DD871+DZ871+EK871</f>
        <v>0</v>
      </c>
      <c r="FS871" s="15">
        <f t="shared" ref="FS871:FS909" si="1665">BM871+CI871+DE871+EA871+EL871</f>
        <v>1.2450000000000001</v>
      </c>
      <c r="FT871" s="15">
        <f t="shared" ref="FT871:FT909" si="1666">BN871+CJ871+DF871+EB871+EM871</f>
        <v>0</v>
      </c>
      <c r="FU871" s="15">
        <f t="shared" ref="FU871:FU909" si="1667">BO871+CK871+DG871+EC871+EN871</f>
        <v>0</v>
      </c>
      <c r="FV871" s="15">
        <f t="shared" ref="FV871:FV909" si="1668">BP871+CL871+DH871+ED871+EO871</f>
        <v>0</v>
      </c>
      <c r="FW871" s="15">
        <f t="shared" ref="FW871:FW909" si="1669">BQ871+CM871+DI871+EE871+EP871</f>
        <v>0</v>
      </c>
      <c r="FX871" s="49" t="s">
        <v>2778</v>
      </c>
    </row>
    <row r="872" spans="1:180" s="42" customFormat="1" ht="69.75" customHeight="1" x14ac:dyDescent="0.25">
      <c r="A872" s="38" t="s">
        <v>735</v>
      </c>
      <c r="B872" s="16" t="s">
        <v>2352</v>
      </c>
      <c r="C872" s="24" t="s">
        <v>2170</v>
      </c>
      <c r="D872" s="15">
        <v>0</v>
      </c>
      <c r="E872" s="15">
        <v>0</v>
      </c>
      <c r="F872" s="15">
        <v>0</v>
      </c>
      <c r="G872" s="15">
        <v>0</v>
      </c>
      <c r="H872" s="15">
        <v>0</v>
      </c>
      <c r="I872" s="15">
        <v>1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f t="shared" si="1637"/>
        <v>0</v>
      </c>
      <c r="P872" s="15">
        <f t="shared" si="1638"/>
        <v>0</v>
      </c>
      <c r="Q872" s="15">
        <f t="shared" si="1639"/>
        <v>0</v>
      </c>
      <c r="R872" s="15">
        <f t="shared" si="1640"/>
        <v>0</v>
      </c>
      <c r="S872" s="15">
        <f t="shared" si="1641"/>
        <v>0</v>
      </c>
      <c r="T872" s="15">
        <f>12+2</f>
        <v>14</v>
      </c>
      <c r="U872" s="15">
        <f t="shared" si="1643"/>
        <v>0</v>
      </c>
      <c r="V872" s="15">
        <f t="shared" si="1644"/>
        <v>0</v>
      </c>
      <c r="W872" s="15">
        <f t="shared" si="1645"/>
        <v>0</v>
      </c>
      <c r="X872" s="15">
        <f t="shared" si="1646"/>
        <v>0</v>
      </c>
      <c r="Y872" s="15">
        <f t="shared" si="1647"/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0</v>
      </c>
      <c r="AL872" s="15">
        <v>0</v>
      </c>
      <c r="AM872" s="15">
        <v>0</v>
      </c>
      <c r="AN872" s="15">
        <v>0</v>
      </c>
      <c r="AO872" s="15">
        <v>0</v>
      </c>
      <c r="AP872" s="15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15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v>0</v>
      </c>
      <c r="BE872" s="15">
        <v>0</v>
      </c>
      <c r="BF872" s="15">
        <v>0</v>
      </c>
      <c r="BG872" s="15">
        <v>0</v>
      </c>
      <c r="BH872" s="15">
        <v>0</v>
      </c>
      <c r="BI872" s="15">
        <v>0</v>
      </c>
      <c r="BJ872" s="15">
        <v>0</v>
      </c>
      <c r="BK872" s="15">
        <v>0</v>
      </c>
      <c r="BL872" s="15">
        <v>0</v>
      </c>
      <c r="BM872" s="15">
        <v>0</v>
      </c>
      <c r="BN872" s="15">
        <v>0</v>
      </c>
      <c r="BO872" s="15">
        <v>0</v>
      </c>
      <c r="BP872" s="15">
        <v>0</v>
      </c>
      <c r="BQ872" s="15">
        <v>0</v>
      </c>
      <c r="BR872" s="15">
        <v>0</v>
      </c>
      <c r="BS872" s="15">
        <v>0</v>
      </c>
      <c r="BT872" s="15">
        <v>0</v>
      </c>
      <c r="BU872" s="15">
        <v>0</v>
      </c>
      <c r="BV872" s="15">
        <v>0</v>
      </c>
      <c r="BW872" s="15">
        <v>0</v>
      </c>
      <c r="BX872" s="15">
        <v>0</v>
      </c>
      <c r="BY872" s="15">
        <v>0</v>
      </c>
      <c r="BZ872" s="15">
        <v>0</v>
      </c>
      <c r="CA872" s="15">
        <v>0</v>
      </c>
      <c r="CB872" s="15">
        <v>0</v>
      </c>
      <c r="CC872" s="15">
        <v>0</v>
      </c>
      <c r="CD872" s="15">
        <v>0</v>
      </c>
      <c r="CE872" s="15">
        <v>0</v>
      </c>
      <c r="CF872" s="15">
        <v>0</v>
      </c>
      <c r="CG872" s="15">
        <v>0</v>
      </c>
      <c r="CH872" s="15">
        <v>0</v>
      </c>
      <c r="CI872" s="15">
        <v>0</v>
      </c>
      <c r="CJ872" s="15">
        <v>0</v>
      </c>
      <c r="CK872" s="15">
        <v>0</v>
      </c>
      <c r="CL872" s="15">
        <v>0</v>
      </c>
      <c r="CM872" s="15">
        <v>0</v>
      </c>
      <c r="CN872" s="15">
        <v>0</v>
      </c>
      <c r="CO872" s="15">
        <v>0</v>
      </c>
      <c r="CP872" s="15">
        <v>0</v>
      </c>
      <c r="CQ872" s="15">
        <v>0</v>
      </c>
      <c r="CR872" s="15">
        <v>0</v>
      </c>
      <c r="CS872" s="15">
        <v>0</v>
      </c>
      <c r="CT872" s="15">
        <v>0</v>
      </c>
      <c r="CU872" s="15">
        <v>0</v>
      </c>
      <c r="CV872" s="15">
        <v>0</v>
      </c>
      <c r="CW872" s="15">
        <v>0</v>
      </c>
      <c r="CX872" s="15">
        <v>0</v>
      </c>
      <c r="CY872" s="15">
        <v>0</v>
      </c>
      <c r="CZ872" s="15">
        <v>0</v>
      </c>
      <c r="DA872" s="15">
        <v>0</v>
      </c>
      <c r="DB872" s="15">
        <v>0</v>
      </c>
      <c r="DC872" s="15">
        <v>0</v>
      </c>
      <c r="DD872" s="15">
        <v>0</v>
      </c>
      <c r="DE872" s="15">
        <v>0</v>
      </c>
      <c r="DF872" s="15">
        <v>0</v>
      </c>
      <c r="DG872" s="15">
        <v>0</v>
      </c>
      <c r="DH872" s="15">
        <v>0</v>
      </c>
      <c r="DI872" s="15">
        <v>0</v>
      </c>
      <c r="DJ872" s="15">
        <v>0</v>
      </c>
      <c r="DK872" s="15">
        <v>0</v>
      </c>
      <c r="DL872" s="15">
        <v>0</v>
      </c>
      <c r="DM872" s="15">
        <v>0</v>
      </c>
      <c r="DN872" s="15">
        <v>0</v>
      </c>
      <c r="DO872" s="15">
        <v>1</v>
      </c>
      <c r="DP872" s="15">
        <v>0</v>
      </c>
      <c r="DQ872" s="15">
        <v>0</v>
      </c>
      <c r="DR872" s="15">
        <v>0</v>
      </c>
      <c r="DS872" s="15">
        <v>0</v>
      </c>
      <c r="DT872" s="15">
        <v>0</v>
      </c>
      <c r="DU872" s="15">
        <v>0</v>
      </c>
      <c r="DV872" s="15">
        <v>0</v>
      </c>
      <c r="DW872" s="15">
        <v>0</v>
      </c>
      <c r="DX872" s="15">
        <v>0</v>
      </c>
      <c r="DY872" s="15">
        <v>0</v>
      </c>
      <c r="DZ872" s="15">
        <v>0</v>
      </c>
      <c r="EA872" s="15">
        <v>0</v>
      </c>
      <c r="EB872" s="15">
        <v>0</v>
      </c>
      <c r="EC872" s="15">
        <v>0</v>
      </c>
      <c r="ED872" s="15">
        <v>0</v>
      </c>
      <c r="EE872" s="15">
        <v>0</v>
      </c>
      <c r="EF872" s="15">
        <v>0</v>
      </c>
      <c r="EG872" s="15">
        <v>0</v>
      </c>
      <c r="EH872" s="15">
        <v>0</v>
      </c>
      <c r="EI872" s="15">
        <v>0</v>
      </c>
      <c r="EJ872" s="15">
        <v>0</v>
      </c>
      <c r="EK872" s="15">
        <v>0</v>
      </c>
      <c r="EL872" s="15">
        <v>0</v>
      </c>
      <c r="EM872" s="15">
        <v>0</v>
      </c>
      <c r="EN872" s="15">
        <v>0</v>
      </c>
      <c r="EO872" s="15">
        <v>0</v>
      </c>
      <c r="EP872" s="15">
        <v>0</v>
      </c>
      <c r="EQ872" s="15" t="s">
        <v>137</v>
      </c>
      <c r="ER872" s="15" t="s">
        <v>137</v>
      </c>
      <c r="ES872" s="15" t="s">
        <v>137</v>
      </c>
      <c r="ET872" s="15" t="s">
        <v>137</v>
      </c>
      <c r="EU872" s="15" t="s">
        <v>137</v>
      </c>
      <c r="EV872" s="15" t="s">
        <v>137</v>
      </c>
      <c r="EW872" s="15" t="s">
        <v>137</v>
      </c>
      <c r="EX872" s="15" t="s">
        <v>137</v>
      </c>
      <c r="EY872" s="15" t="s">
        <v>137</v>
      </c>
      <c r="EZ872" s="15" t="s">
        <v>137</v>
      </c>
      <c r="FA872" s="15" t="s">
        <v>137</v>
      </c>
      <c r="FB872" s="15">
        <f t="shared" si="1648"/>
        <v>0</v>
      </c>
      <c r="FC872" s="15">
        <f t="shared" si="1649"/>
        <v>0</v>
      </c>
      <c r="FD872" s="15">
        <f t="shared" si="1650"/>
        <v>0</v>
      </c>
      <c r="FE872" s="15">
        <f t="shared" si="1651"/>
        <v>0</v>
      </c>
      <c r="FF872" s="15">
        <f t="shared" si="1652"/>
        <v>0</v>
      </c>
      <c r="FG872" s="15">
        <f t="shared" si="1653"/>
        <v>1</v>
      </c>
      <c r="FH872" s="15">
        <f t="shared" si="1654"/>
        <v>0</v>
      </c>
      <c r="FI872" s="15">
        <f t="shared" si="1655"/>
        <v>0</v>
      </c>
      <c r="FJ872" s="15">
        <f t="shared" si="1656"/>
        <v>0</v>
      </c>
      <c r="FK872" s="15">
        <f t="shared" si="1657"/>
        <v>0</v>
      </c>
      <c r="FL872" s="15">
        <f t="shared" si="1658"/>
        <v>0</v>
      </c>
      <c r="FM872" s="15">
        <f t="shared" si="1659"/>
        <v>0</v>
      </c>
      <c r="FN872" s="15">
        <f t="shared" si="1660"/>
        <v>0</v>
      </c>
      <c r="FO872" s="15">
        <f t="shared" si="1661"/>
        <v>0</v>
      </c>
      <c r="FP872" s="15">
        <f t="shared" si="1662"/>
        <v>0</v>
      </c>
      <c r="FQ872" s="15">
        <f t="shared" si="1663"/>
        <v>0</v>
      </c>
      <c r="FR872" s="15">
        <f t="shared" si="1664"/>
        <v>0</v>
      </c>
      <c r="FS872" s="15">
        <f t="shared" si="1665"/>
        <v>0</v>
      </c>
      <c r="FT872" s="15">
        <f t="shared" si="1666"/>
        <v>0</v>
      </c>
      <c r="FU872" s="15">
        <f t="shared" si="1667"/>
        <v>0</v>
      </c>
      <c r="FV872" s="15">
        <f t="shared" si="1668"/>
        <v>0</v>
      </c>
      <c r="FW872" s="15">
        <f t="shared" si="1669"/>
        <v>0</v>
      </c>
      <c r="FX872" s="49" t="s">
        <v>2778</v>
      </c>
    </row>
    <row r="873" spans="1:180" s="42" customFormat="1" ht="31.5" x14ac:dyDescent="0.25">
      <c r="A873" s="38" t="s">
        <v>735</v>
      </c>
      <c r="B873" s="13" t="s">
        <v>1244</v>
      </c>
      <c r="C873" s="14" t="s">
        <v>591</v>
      </c>
      <c r="D873" s="15">
        <v>0</v>
      </c>
      <c r="E873" s="15">
        <v>0</v>
      </c>
      <c r="F873" s="15">
        <v>0</v>
      </c>
      <c r="G873" s="15">
        <v>0</v>
      </c>
      <c r="H873" s="15">
        <v>0</v>
      </c>
      <c r="I873" s="15">
        <v>1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f t="shared" si="1637"/>
        <v>0</v>
      </c>
      <c r="P873" s="15">
        <f t="shared" si="1638"/>
        <v>0</v>
      </c>
      <c r="Q873" s="15">
        <f t="shared" si="1639"/>
        <v>0</v>
      </c>
      <c r="R873" s="15">
        <f t="shared" si="1640"/>
        <v>0</v>
      </c>
      <c r="S873" s="15">
        <f t="shared" si="1641"/>
        <v>0</v>
      </c>
      <c r="T873" s="15">
        <v>1</v>
      </c>
      <c r="U873" s="15">
        <f t="shared" si="1643"/>
        <v>0</v>
      </c>
      <c r="V873" s="15">
        <f t="shared" si="1644"/>
        <v>0</v>
      </c>
      <c r="W873" s="15">
        <f t="shared" si="1645"/>
        <v>0</v>
      </c>
      <c r="X873" s="15">
        <f t="shared" si="1646"/>
        <v>0</v>
      </c>
      <c r="Y873" s="15">
        <f t="shared" si="1647"/>
        <v>0</v>
      </c>
      <c r="Z873" s="15">
        <v>0</v>
      </c>
      <c r="AA873" s="15">
        <v>0</v>
      </c>
      <c r="AB873" s="15">
        <v>0</v>
      </c>
      <c r="AC873" s="15">
        <v>0</v>
      </c>
      <c r="AD873" s="15">
        <v>0</v>
      </c>
      <c r="AE873" s="15">
        <v>0</v>
      </c>
      <c r="AF873" s="15">
        <v>0</v>
      </c>
      <c r="AG873" s="15">
        <v>0</v>
      </c>
      <c r="AH873" s="15">
        <v>0</v>
      </c>
      <c r="AI873" s="15">
        <v>0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15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v>0</v>
      </c>
      <c r="BE873" s="15">
        <v>0</v>
      </c>
      <c r="BF873" s="15">
        <v>0</v>
      </c>
      <c r="BG873" s="15">
        <v>0</v>
      </c>
      <c r="BH873" s="15">
        <v>0</v>
      </c>
      <c r="BI873" s="15">
        <v>0</v>
      </c>
      <c r="BJ873" s="15">
        <v>0</v>
      </c>
      <c r="BK873" s="15">
        <v>0</v>
      </c>
      <c r="BL873" s="15">
        <v>0</v>
      </c>
      <c r="BM873" s="15">
        <v>0</v>
      </c>
      <c r="BN873" s="15">
        <v>0</v>
      </c>
      <c r="BO873" s="15">
        <v>0</v>
      </c>
      <c r="BP873" s="15">
        <v>0</v>
      </c>
      <c r="BQ873" s="15">
        <v>0</v>
      </c>
      <c r="BR873" s="15">
        <v>0</v>
      </c>
      <c r="BS873" s="15">
        <v>0</v>
      </c>
      <c r="BT873" s="15">
        <v>0</v>
      </c>
      <c r="BU873" s="15">
        <v>0</v>
      </c>
      <c r="BV873" s="15">
        <v>0</v>
      </c>
      <c r="BW873" s="15">
        <v>0</v>
      </c>
      <c r="BX873" s="15">
        <v>0</v>
      </c>
      <c r="BY873" s="15">
        <v>0</v>
      </c>
      <c r="BZ873" s="15">
        <v>0</v>
      </c>
      <c r="CA873" s="15">
        <v>0</v>
      </c>
      <c r="CB873" s="15">
        <v>0</v>
      </c>
      <c r="CC873" s="15">
        <v>0</v>
      </c>
      <c r="CD873" s="15">
        <v>0</v>
      </c>
      <c r="CE873" s="15">
        <v>0</v>
      </c>
      <c r="CF873" s="15">
        <v>0</v>
      </c>
      <c r="CG873" s="15">
        <v>0</v>
      </c>
      <c r="CH873" s="15">
        <v>0</v>
      </c>
      <c r="CI873" s="15">
        <v>0</v>
      </c>
      <c r="CJ873" s="15">
        <v>0</v>
      </c>
      <c r="CK873" s="15">
        <v>0</v>
      </c>
      <c r="CL873" s="15">
        <v>0</v>
      </c>
      <c r="CM873" s="15">
        <v>0</v>
      </c>
      <c r="CN873" s="15">
        <v>0</v>
      </c>
      <c r="CO873" s="15">
        <v>0</v>
      </c>
      <c r="CP873" s="15">
        <v>0</v>
      </c>
      <c r="CQ873" s="15">
        <v>0</v>
      </c>
      <c r="CR873" s="15">
        <v>0</v>
      </c>
      <c r="CS873" s="15">
        <v>0</v>
      </c>
      <c r="CT873" s="15">
        <v>0</v>
      </c>
      <c r="CU873" s="15">
        <v>0</v>
      </c>
      <c r="CV873" s="15">
        <v>0</v>
      </c>
      <c r="CW873" s="15">
        <v>0</v>
      </c>
      <c r="CX873" s="15">
        <v>0</v>
      </c>
      <c r="CY873" s="15">
        <v>0</v>
      </c>
      <c r="CZ873" s="15">
        <v>0</v>
      </c>
      <c r="DA873" s="15">
        <v>0</v>
      </c>
      <c r="DB873" s="15">
        <v>0</v>
      </c>
      <c r="DC873" s="15">
        <v>0</v>
      </c>
      <c r="DD873" s="15">
        <v>0</v>
      </c>
      <c r="DE873" s="15">
        <v>0</v>
      </c>
      <c r="DF873" s="15">
        <v>0</v>
      </c>
      <c r="DG873" s="15">
        <v>0</v>
      </c>
      <c r="DH873" s="15">
        <v>0</v>
      </c>
      <c r="DI873" s="15">
        <v>0</v>
      </c>
      <c r="DJ873" s="15">
        <v>0</v>
      </c>
      <c r="DK873" s="15">
        <v>0</v>
      </c>
      <c r="DL873" s="15">
        <v>0</v>
      </c>
      <c r="DM873" s="15">
        <v>0</v>
      </c>
      <c r="DN873" s="15">
        <v>0</v>
      </c>
      <c r="DO873" s="15">
        <v>0</v>
      </c>
      <c r="DP873" s="15">
        <v>0</v>
      </c>
      <c r="DQ873" s="15">
        <v>0</v>
      </c>
      <c r="DR873" s="15">
        <v>0</v>
      </c>
      <c r="DS873" s="15">
        <v>0</v>
      </c>
      <c r="DT873" s="15">
        <v>0</v>
      </c>
      <c r="DU873" s="15">
        <v>0</v>
      </c>
      <c r="DV873" s="15">
        <v>0</v>
      </c>
      <c r="DW873" s="15">
        <v>0</v>
      </c>
      <c r="DX873" s="15">
        <v>0</v>
      </c>
      <c r="DY873" s="15">
        <v>0</v>
      </c>
      <c r="DZ873" s="15">
        <v>0</v>
      </c>
      <c r="EA873" s="15">
        <v>0</v>
      </c>
      <c r="EB873" s="15">
        <v>0</v>
      </c>
      <c r="EC873" s="15">
        <v>0</v>
      </c>
      <c r="ED873" s="15">
        <v>0</v>
      </c>
      <c r="EE873" s="15">
        <v>0</v>
      </c>
      <c r="EF873" s="15">
        <v>0</v>
      </c>
      <c r="EG873" s="15">
        <v>0</v>
      </c>
      <c r="EH873" s="15">
        <v>0</v>
      </c>
      <c r="EI873" s="15">
        <v>0</v>
      </c>
      <c r="EJ873" s="15">
        <v>0</v>
      </c>
      <c r="EK873" s="15">
        <v>0</v>
      </c>
      <c r="EL873" s="15">
        <v>0</v>
      </c>
      <c r="EM873" s="15">
        <v>0</v>
      </c>
      <c r="EN873" s="15">
        <v>0</v>
      </c>
      <c r="EO873" s="15">
        <v>0</v>
      </c>
      <c r="EP873" s="15">
        <v>0</v>
      </c>
      <c r="EQ873" s="15" t="s">
        <v>137</v>
      </c>
      <c r="ER873" s="15" t="s">
        <v>137</v>
      </c>
      <c r="ES873" s="15" t="s">
        <v>137</v>
      </c>
      <c r="ET873" s="15" t="s">
        <v>137</v>
      </c>
      <c r="EU873" s="15" t="s">
        <v>137</v>
      </c>
      <c r="EV873" s="15" t="s">
        <v>137</v>
      </c>
      <c r="EW873" s="15" t="s">
        <v>137</v>
      </c>
      <c r="EX873" s="15" t="s">
        <v>137</v>
      </c>
      <c r="EY873" s="15" t="s">
        <v>137</v>
      </c>
      <c r="EZ873" s="15" t="s">
        <v>137</v>
      </c>
      <c r="FA873" s="15" t="s">
        <v>137</v>
      </c>
      <c r="FB873" s="15">
        <f t="shared" si="1648"/>
        <v>0</v>
      </c>
      <c r="FC873" s="15">
        <f t="shared" si="1649"/>
        <v>0</v>
      </c>
      <c r="FD873" s="15">
        <f t="shared" si="1650"/>
        <v>0</v>
      </c>
      <c r="FE873" s="15">
        <f t="shared" si="1651"/>
        <v>0</v>
      </c>
      <c r="FF873" s="15">
        <f t="shared" si="1652"/>
        <v>0</v>
      </c>
      <c r="FG873" s="15">
        <f t="shared" si="1653"/>
        <v>0</v>
      </c>
      <c r="FH873" s="15">
        <f t="shared" si="1654"/>
        <v>0</v>
      </c>
      <c r="FI873" s="15">
        <f t="shared" si="1655"/>
        <v>0</v>
      </c>
      <c r="FJ873" s="15">
        <f t="shared" si="1656"/>
        <v>0</v>
      </c>
      <c r="FK873" s="15">
        <f t="shared" si="1657"/>
        <v>0</v>
      </c>
      <c r="FL873" s="15">
        <f t="shared" si="1658"/>
        <v>0</v>
      </c>
      <c r="FM873" s="15">
        <f t="shared" si="1659"/>
        <v>0</v>
      </c>
      <c r="FN873" s="15">
        <f t="shared" si="1660"/>
        <v>0</v>
      </c>
      <c r="FO873" s="15">
        <f t="shared" si="1661"/>
        <v>0</v>
      </c>
      <c r="FP873" s="15">
        <f t="shared" si="1662"/>
        <v>0</v>
      </c>
      <c r="FQ873" s="15">
        <f t="shared" si="1663"/>
        <v>0</v>
      </c>
      <c r="FR873" s="15">
        <f t="shared" si="1664"/>
        <v>0</v>
      </c>
      <c r="FS873" s="15">
        <f t="shared" si="1665"/>
        <v>0</v>
      </c>
      <c r="FT873" s="15">
        <f t="shared" si="1666"/>
        <v>0</v>
      </c>
      <c r="FU873" s="15">
        <f t="shared" si="1667"/>
        <v>0</v>
      </c>
      <c r="FV873" s="15">
        <f t="shared" si="1668"/>
        <v>0</v>
      </c>
      <c r="FW873" s="15">
        <f t="shared" si="1669"/>
        <v>0</v>
      </c>
      <c r="FX873" s="49" t="s">
        <v>1927</v>
      </c>
    </row>
    <row r="874" spans="1:180" s="42" customFormat="1" ht="31.5" x14ac:dyDescent="0.25">
      <c r="A874" s="38" t="s">
        <v>735</v>
      </c>
      <c r="B874" s="13" t="s">
        <v>1899</v>
      </c>
      <c r="C874" s="14" t="s">
        <v>592</v>
      </c>
      <c r="D874" s="15">
        <v>0</v>
      </c>
      <c r="E874" s="15">
        <v>0</v>
      </c>
      <c r="F874" s="15">
        <v>0</v>
      </c>
      <c r="G874" s="15">
        <v>0</v>
      </c>
      <c r="H874" s="15">
        <v>0</v>
      </c>
      <c r="I874" s="15">
        <v>3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f t="shared" si="1637"/>
        <v>0</v>
      </c>
      <c r="P874" s="15">
        <f t="shared" si="1638"/>
        <v>0</v>
      </c>
      <c r="Q874" s="15">
        <f t="shared" si="1639"/>
        <v>0</v>
      </c>
      <c r="R874" s="15">
        <f t="shared" si="1640"/>
        <v>0</v>
      </c>
      <c r="S874" s="15">
        <f t="shared" si="1641"/>
        <v>0</v>
      </c>
      <c r="T874" s="15">
        <f t="shared" si="1642"/>
        <v>3</v>
      </c>
      <c r="U874" s="15">
        <f t="shared" si="1643"/>
        <v>0</v>
      </c>
      <c r="V874" s="15">
        <f t="shared" si="1644"/>
        <v>0</v>
      </c>
      <c r="W874" s="15">
        <f t="shared" si="1645"/>
        <v>0</v>
      </c>
      <c r="X874" s="15">
        <f t="shared" si="1646"/>
        <v>0</v>
      </c>
      <c r="Y874" s="15">
        <f t="shared" si="1647"/>
        <v>0</v>
      </c>
      <c r="Z874" s="15">
        <v>0</v>
      </c>
      <c r="AA874" s="15">
        <v>0</v>
      </c>
      <c r="AB874" s="15">
        <v>0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1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15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  <c r="BE874" s="15">
        <v>0</v>
      </c>
      <c r="BF874" s="15">
        <v>0</v>
      </c>
      <c r="BG874" s="15">
        <v>0</v>
      </c>
      <c r="BH874" s="15">
        <v>0</v>
      </c>
      <c r="BI874" s="15">
        <v>0</v>
      </c>
      <c r="BJ874" s="15">
        <v>0</v>
      </c>
      <c r="BK874" s="15">
        <v>0</v>
      </c>
      <c r="BL874" s="15">
        <v>0</v>
      </c>
      <c r="BM874" s="15">
        <v>0</v>
      </c>
      <c r="BN874" s="15">
        <v>0</v>
      </c>
      <c r="BO874" s="15">
        <v>0</v>
      </c>
      <c r="BP874" s="15">
        <v>0</v>
      </c>
      <c r="BQ874" s="15">
        <v>0</v>
      </c>
      <c r="BR874" s="15">
        <v>0</v>
      </c>
      <c r="BS874" s="15">
        <v>0</v>
      </c>
      <c r="BT874" s="15">
        <v>0</v>
      </c>
      <c r="BU874" s="15">
        <v>0</v>
      </c>
      <c r="BV874" s="15">
        <v>0</v>
      </c>
      <c r="BW874" s="15">
        <v>0</v>
      </c>
      <c r="BX874" s="15">
        <v>0</v>
      </c>
      <c r="BY874" s="15">
        <v>0</v>
      </c>
      <c r="BZ874" s="15">
        <v>0</v>
      </c>
      <c r="CA874" s="15">
        <v>0</v>
      </c>
      <c r="CB874" s="15">
        <v>0</v>
      </c>
      <c r="CC874" s="15">
        <v>0</v>
      </c>
      <c r="CD874" s="15">
        <v>0</v>
      </c>
      <c r="CE874" s="15">
        <v>0</v>
      </c>
      <c r="CF874" s="15">
        <v>0</v>
      </c>
      <c r="CG874" s="15">
        <v>0</v>
      </c>
      <c r="CH874" s="15">
        <v>0</v>
      </c>
      <c r="CI874" s="15">
        <v>0</v>
      </c>
      <c r="CJ874" s="15">
        <v>0</v>
      </c>
      <c r="CK874" s="15">
        <v>0</v>
      </c>
      <c r="CL874" s="15">
        <v>0</v>
      </c>
      <c r="CM874" s="15">
        <v>0</v>
      </c>
      <c r="CN874" s="15">
        <v>0</v>
      </c>
      <c r="CO874" s="15">
        <v>0</v>
      </c>
      <c r="CP874" s="15">
        <v>0</v>
      </c>
      <c r="CQ874" s="15">
        <v>0</v>
      </c>
      <c r="CR874" s="15">
        <v>0</v>
      </c>
      <c r="CS874" s="15">
        <v>0</v>
      </c>
      <c r="CT874" s="15">
        <v>0</v>
      </c>
      <c r="CU874" s="15">
        <v>0</v>
      </c>
      <c r="CV874" s="15">
        <v>0</v>
      </c>
      <c r="CW874" s="15">
        <v>0</v>
      </c>
      <c r="CX874" s="15">
        <v>0</v>
      </c>
      <c r="CY874" s="15">
        <v>0</v>
      </c>
      <c r="CZ874" s="15">
        <v>0</v>
      </c>
      <c r="DA874" s="15">
        <v>0</v>
      </c>
      <c r="DB874" s="15">
        <v>0</v>
      </c>
      <c r="DC874" s="15">
        <v>0</v>
      </c>
      <c r="DD874" s="15">
        <v>0</v>
      </c>
      <c r="DE874" s="15">
        <v>0</v>
      </c>
      <c r="DF874" s="15">
        <v>0</v>
      </c>
      <c r="DG874" s="15">
        <v>0</v>
      </c>
      <c r="DH874" s="15">
        <v>0</v>
      </c>
      <c r="DI874" s="15">
        <v>0</v>
      </c>
      <c r="DJ874" s="15">
        <v>0</v>
      </c>
      <c r="DK874" s="15">
        <v>0</v>
      </c>
      <c r="DL874" s="15">
        <v>0</v>
      </c>
      <c r="DM874" s="15">
        <v>0</v>
      </c>
      <c r="DN874" s="15">
        <v>0</v>
      </c>
      <c r="DO874" s="15">
        <v>2</v>
      </c>
      <c r="DP874" s="15">
        <v>0</v>
      </c>
      <c r="DQ874" s="15">
        <v>0</v>
      </c>
      <c r="DR874" s="15">
        <v>0</v>
      </c>
      <c r="DS874" s="15">
        <v>0</v>
      </c>
      <c r="DT874" s="15">
        <v>0</v>
      </c>
      <c r="DU874" s="36">
        <v>0</v>
      </c>
      <c r="DV874" s="36">
        <v>0</v>
      </c>
      <c r="DW874" s="36">
        <v>0</v>
      </c>
      <c r="DX874" s="36">
        <v>0</v>
      </c>
      <c r="DY874" s="36">
        <v>0</v>
      </c>
      <c r="DZ874" s="36">
        <v>2</v>
      </c>
      <c r="EA874" s="36">
        <v>0</v>
      </c>
      <c r="EB874" s="36">
        <v>0</v>
      </c>
      <c r="EC874" s="36">
        <v>0</v>
      </c>
      <c r="ED874" s="36">
        <v>0</v>
      </c>
      <c r="EE874" s="36">
        <v>0</v>
      </c>
      <c r="EF874" s="15">
        <v>0</v>
      </c>
      <c r="EG874" s="15">
        <v>0</v>
      </c>
      <c r="EH874" s="15">
        <v>0</v>
      </c>
      <c r="EI874" s="15">
        <v>0</v>
      </c>
      <c r="EJ874" s="15">
        <v>0</v>
      </c>
      <c r="EK874" s="15">
        <v>0</v>
      </c>
      <c r="EL874" s="15">
        <v>0</v>
      </c>
      <c r="EM874" s="15">
        <v>0</v>
      </c>
      <c r="EN874" s="15">
        <v>0</v>
      </c>
      <c r="EO874" s="15">
        <v>0</v>
      </c>
      <c r="EP874" s="15">
        <v>0</v>
      </c>
      <c r="EQ874" s="15" t="s">
        <v>137</v>
      </c>
      <c r="ER874" s="15" t="s">
        <v>137</v>
      </c>
      <c r="ES874" s="15" t="s">
        <v>137</v>
      </c>
      <c r="ET874" s="15" t="s">
        <v>137</v>
      </c>
      <c r="EU874" s="15" t="s">
        <v>137</v>
      </c>
      <c r="EV874" s="15" t="s">
        <v>137</v>
      </c>
      <c r="EW874" s="15" t="s">
        <v>137</v>
      </c>
      <c r="EX874" s="15" t="s">
        <v>137</v>
      </c>
      <c r="EY874" s="15" t="s">
        <v>137</v>
      </c>
      <c r="EZ874" s="15" t="s">
        <v>137</v>
      </c>
      <c r="FA874" s="15" t="s">
        <v>137</v>
      </c>
      <c r="FB874" s="15">
        <f t="shared" si="1648"/>
        <v>0</v>
      </c>
      <c r="FC874" s="15">
        <f t="shared" si="1649"/>
        <v>0</v>
      </c>
      <c r="FD874" s="15">
        <f t="shared" si="1650"/>
        <v>0</v>
      </c>
      <c r="FE874" s="15">
        <f t="shared" si="1651"/>
        <v>0</v>
      </c>
      <c r="FF874" s="15">
        <f t="shared" si="1652"/>
        <v>0</v>
      </c>
      <c r="FG874" s="15">
        <f t="shared" si="1653"/>
        <v>2</v>
      </c>
      <c r="FH874" s="15">
        <f t="shared" si="1654"/>
        <v>0</v>
      </c>
      <c r="FI874" s="15">
        <f t="shared" si="1655"/>
        <v>0</v>
      </c>
      <c r="FJ874" s="15">
        <f t="shared" si="1656"/>
        <v>0</v>
      </c>
      <c r="FK874" s="15">
        <f t="shared" si="1657"/>
        <v>0</v>
      </c>
      <c r="FL874" s="15">
        <f t="shared" si="1658"/>
        <v>0</v>
      </c>
      <c r="FM874" s="15">
        <f t="shared" si="1659"/>
        <v>0</v>
      </c>
      <c r="FN874" s="15">
        <f t="shared" si="1660"/>
        <v>0</v>
      </c>
      <c r="FO874" s="15">
        <f t="shared" si="1661"/>
        <v>0</v>
      </c>
      <c r="FP874" s="15">
        <f t="shared" si="1662"/>
        <v>0</v>
      </c>
      <c r="FQ874" s="15">
        <f t="shared" si="1663"/>
        <v>0</v>
      </c>
      <c r="FR874" s="15">
        <f t="shared" si="1664"/>
        <v>2</v>
      </c>
      <c r="FS874" s="15">
        <f t="shared" si="1665"/>
        <v>0</v>
      </c>
      <c r="FT874" s="15">
        <f t="shared" si="1666"/>
        <v>0</v>
      </c>
      <c r="FU874" s="15">
        <f t="shared" si="1667"/>
        <v>0</v>
      </c>
      <c r="FV874" s="15">
        <f t="shared" si="1668"/>
        <v>0</v>
      </c>
      <c r="FW874" s="15">
        <f t="shared" si="1669"/>
        <v>0</v>
      </c>
      <c r="FX874" s="49" t="s">
        <v>1928</v>
      </c>
    </row>
    <row r="875" spans="1:180" s="42" customFormat="1" ht="63" x14ac:dyDescent="0.25">
      <c r="A875" s="38" t="s">
        <v>735</v>
      </c>
      <c r="B875" s="13" t="s">
        <v>1622</v>
      </c>
      <c r="C875" s="14" t="s">
        <v>1623</v>
      </c>
      <c r="D875" s="15">
        <v>0</v>
      </c>
      <c r="E875" s="15">
        <v>0</v>
      </c>
      <c r="F875" s="15">
        <v>0</v>
      </c>
      <c r="G875" s="15">
        <v>0</v>
      </c>
      <c r="H875" s="15">
        <v>0</v>
      </c>
      <c r="I875" s="15">
        <v>1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f t="shared" si="1637"/>
        <v>0</v>
      </c>
      <c r="P875" s="15">
        <f t="shared" si="1638"/>
        <v>0</v>
      </c>
      <c r="Q875" s="15">
        <f t="shared" si="1639"/>
        <v>0</v>
      </c>
      <c r="R875" s="15">
        <f t="shared" si="1640"/>
        <v>0</v>
      </c>
      <c r="S875" s="15">
        <f t="shared" si="1641"/>
        <v>0</v>
      </c>
      <c r="T875" s="15">
        <f t="shared" si="1642"/>
        <v>2</v>
      </c>
      <c r="U875" s="15">
        <f t="shared" si="1643"/>
        <v>0</v>
      </c>
      <c r="V875" s="15">
        <f t="shared" si="1644"/>
        <v>0</v>
      </c>
      <c r="W875" s="15">
        <f t="shared" si="1645"/>
        <v>0</v>
      </c>
      <c r="X875" s="15">
        <f t="shared" si="1646"/>
        <v>0</v>
      </c>
      <c r="Y875" s="15">
        <f t="shared" si="1647"/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  <c r="AJ875" s="15">
        <v>0</v>
      </c>
      <c r="AK875" s="15">
        <v>0</v>
      </c>
      <c r="AL875" s="15">
        <v>0</v>
      </c>
      <c r="AM875" s="15">
        <v>0</v>
      </c>
      <c r="AN875" s="15">
        <v>0</v>
      </c>
      <c r="AO875" s="15">
        <v>0</v>
      </c>
      <c r="AP875" s="15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v>0</v>
      </c>
      <c r="BE875" s="15">
        <v>0</v>
      </c>
      <c r="BF875" s="15">
        <v>0</v>
      </c>
      <c r="BG875" s="15">
        <v>0</v>
      </c>
      <c r="BH875" s="15">
        <v>0</v>
      </c>
      <c r="BI875" s="15">
        <v>0</v>
      </c>
      <c r="BJ875" s="15">
        <v>0</v>
      </c>
      <c r="BK875" s="15">
        <v>0</v>
      </c>
      <c r="BL875" s="15">
        <v>0</v>
      </c>
      <c r="BM875" s="15">
        <v>0</v>
      </c>
      <c r="BN875" s="15">
        <v>0</v>
      </c>
      <c r="BO875" s="15">
        <v>0</v>
      </c>
      <c r="BP875" s="15">
        <v>0</v>
      </c>
      <c r="BQ875" s="15">
        <v>0</v>
      </c>
      <c r="BR875" s="15">
        <v>0</v>
      </c>
      <c r="BS875" s="15">
        <v>0</v>
      </c>
      <c r="BT875" s="15">
        <v>0</v>
      </c>
      <c r="BU875" s="15">
        <v>0</v>
      </c>
      <c r="BV875" s="15">
        <v>0</v>
      </c>
      <c r="BW875" s="15">
        <v>1</v>
      </c>
      <c r="BX875" s="15">
        <v>0</v>
      </c>
      <c r="BY875" s="15">
        <v>0</v>
      </c>
      <c r="BZ875" s="15">
        <v>0</v>
      </c>
      <c r="CA875" s="15">
        <v>0</v>
      </c>
      <c r="CB875" s="15">
        <v>0</v>
      </c>
      <c r="CC875" s="15">
        <v>0</v>
      </c>
      <c r="CD875" s="15">
        <v>0</v>
      </c>
      <c r="CE875" s="15">
        <v>0</v>
      </c>
      <c r="CF875" s="15">
        <v>0</v>
      </c>
      <c r="CG875" s="15">
        <v>0</v>
      </c>
      <c r="CH875" s="15">
        <v>2</v>
      </c>
      <c r="CI875" s="15">
        <v>0</v>
      </c>
      <c r="CJ875" s="15">
        <v>0</v>
      </c>
      <c r="CK875" s="15">
        <v>0</v>
      </c>
      <c r="CL875" s="15">
        <v>0</v>
      </c>
      <c r="CM875" s="15">
        <v>0</v>
      </c>
      <c r="CN875" s="15">
        <v>0</v>
      </c>
      <c r="CO875" s="15">
        <v>0</v>
      </c>
      <c r="CP875" s="15">
        <v>0</v>
      </c>
      <c r="CQ875" s="15">
        <v>0</v>
      </c>
      <c r="CR875" s="15">
        <v>0</v>
      </c>
      <c r="CS875" s="15">
        <v>0</v>
      </c>
      <c r="CT875" s="15">
        <v>0</v>
      </c>
      <c r="CU875" s="15">
        <v>0</v>
      </c>
      <c r="CV875" s="15">
        <v>0</v>
      </c>
      <c r="CW875" s="15">
        <v>0</v>
      </c>
      <c r="CX875" s="15">
        <v>0</v>
      </c>
      <c r="CY875" s="15">
        <v>0</v>
      </c>
      <c r="CZ875" s="15">
        <v>0</v>
      </c>
      <c r="DA875" s="15">
        <v>0</v>
      </c>
      <c r="DB875" s="15">
        <v>0</v>
      </c>
      <c r="DC875" s="15">
        <v>0</v>
      </c>
      <c r="DD875" s="15">
        <v>0</v>
      </c>
      <c r="DE875" s="15">
        <v>0</v>
      </c>
      <c r="DF875" s="15">
        <v>0</v>
      </c>
      <c r="DG875" s="15">
        <v>0</v>
      </c>
      <c r="DH875" s="15">
        <v>0</v>
      </c>
      <c r="DI875" s="15">
        <v>0</v>
      </c>
      <c r="DJ875" s="15">
        <v>0</v>
      </c>
      <c r="DK875" s="15">
        <v>0</v>
      </c>
      <c r="DL875" s="15">
        <v>0</v>
      </c>
      <c r="DM875" s="15">
        <v>0</v>
      </c>
      <c r="DN875" s="15">
        <v>0</v>
      </c>
      <c r="DO875" s="15">
        <v>0</v>
      </c>
      <c r="DP875" s="15">
        <v>0</v>
      </c>
      <c r="DQ875" s="15">
        <v>0</v>
      </c>
      <c r="DR875" s="15">
        <v>0</v>
      </c>
      <c r="DS875" s="15">
        <v>0</v>
      </c>
      <c r="DT875" s="15">
        <v>0</v>
      </c>
      <c r="DU875" s="15">
        <v>0</v>
      </c>
      <c r="DV875" s="15">
        <v>0</v>
      </c>
      <c r="DW875" s="15">
        <v>0</v>
      </c>
      <c r="DX875" s="15">
        <v>0</v>
      </c>
      <c r="DY875" s="15">
        <v>0</v>
      </c>
      <c r="DZ875" s="15">
        <v>0</v>
      </c>
      <c r="EA875" s="15">
        <v>0</v>
      </c>
      <c r="EB875" s="15">
        <v>0</v>
      </c>
      <c r="EC875" s="15">
        <v>0</v>
      </c>
      <c r="ED875" s="15">
        <v>0</v>
      </c>
      <c r="EE875" s="15">
        <v>0</v>
      </c>
      <c r="EF875" s="15">
        <v>0</v>
      </c>
      <c r="EG875" s="15">
        <v>0</v>
      </c>
      <c r="EH875" s="15">
        <v>0</v>
      </c>
      <c r="EI875" s="15">
        <v>0</v>
      </c>
      <c r="EJ875" s="15">
        <v>0</v>
      </c>
      <c r="EK875" s="15">
        <v>0</v>
      </c>
      <c r="EL875" s="15">
        <v>0</v>
      </c>
      <c r="EM875" s="15">
        <v>0</v>
      </c>
      <c r="EN875" s="15">
        <v>0</v>
      </c>
      <c r="EO875" s="15">
        <v>0</v>
      </c>
      <c r="EP875" s="15">
        <v>0</v>
      </c>
      <c r="EQ875" s="15" t="s">
        <v>137</v>
      </c>
      <c r="ER875" s="15" t="s">
        <v>137</v>
      </c>
      <c r="ES875" s="15" t="s">
        <v>137</v>
      </c>
      <c r="ET875" s="15" t="s">
        <v>137</v>
      </c>
      <c r="EU875" s="15" t="s">
        <v>137</v>
      </c>
      <c r="EV875" s="15" t="s">
        <v>137</v>
      </c>
      <c r="EW875" s="15" t="s">
        <v>137</v>
      </c>
      <c r="EX875" s="15" t="s">
        <v>137</v>
      </c>
      <c r="EY875" s="15" t="s">
        <v>137</v>
      </c>
      <c r="EZ875" s="15" t="s">
        <v>137</v>
      </c>
      <c r="FA875" s="15" t="s">
        <v>137</v>
      </c>
      <c r="FB875" s="15">
        <f t="shared" si="1648"/>
        <v>0</v>
      </c>
      <c r="FC875" s="15">
        <f t="shared" si="1649"/>
        <v>0</v>
      </c>
      <c r="FD875" s="15">
        <f t="shared" si="1650"/>
        <v>0</v>
      </c>
      <c r="FE875" s="15">
        <f t="shared" si="1651"/>
        <v>0</v>
      </c>
      <c r="FF875" s="15">
        <f t="shared" si="1652"/>
        <v>0</v>
      </c>
      <c r="FG875" s="15">
        <f t="shared" si="1653"/>
        <v>1</v>
      </c>
      <c r="FH875" s="15">
        <f t="shared" si="1654"/>
        <v>0</v>
      </c>
      <c r="FI875" s="15">
        <f t="shared" si="1655"/>
        <v>0</v>
      </c>
      <c r="FJ875" s="15">
        <f t="shared" si="1656"/>
        <v>0</v>
      </c>
      <c r="FK875" s="15">
        <f t="shared" si="1657"/>
        <v>0</v>
      </c>
      <c r="FL875" s="15">
        <f t="shared" si="1658"/>
        <v>0</v>
      </c>
      <c r="FM875" s="15">
        <f t="shared" si="1659"/>
        <v>0</v>
      </c>
      <c r="FN875" s="15">
        <f t="shared" si="1660"/>
        <v>0</v>
      </c>
      <c r="FO875" s="15">
        <f t="shared" si="1661"/>
        <v>0</v>
      </c>
      <c r="FP875" s="15">
        <f t="shared" si="1662"/>
        <v>0</v>
      </c>
      <c r="FQ875" s="15">
        <f t="shared" si="1663"/>
        <v>0</v>
      </c>
      <c r="FR875" s="15">
        <f t="shared" si="1664"/>
        <v>2</v>
      </c>
      <c r="FS875" s="15">
        <f t="shared" si="1665"/>
        <v>0</v>
      </c>
      <c r="FT875" s="15">
        <f t="shared" si="1666"/>
        <v>0</v>
      </c>
      <c r="FU875" s="15">
        <f t="shared" si="1667"/>
        <v>0</v>
      </c>
      <c r="FV875" s="15">
        <f t="shared" si="1668"/>
        <v>0</v>
      </c>
      <c r="FW875" s="15">
        <f t="shared" si="1669"/>
        <v>0</v>
      </c>
      <c r="FX875" s="49" t="s">
        <v>2779</v>
      </c>
    </row>
    <row r="876" spans="1:180" s="42" customFormat="1" ht="31.5" x14ac:dyDescent="0.25">
      <c r="A876" s="38" t="s">
        <v>735</v>
      </c>
      <c r="B876" s="13" t="s">
        <v>1624</v>
      </c>
      <c r="C876" s="14" t="s">
        <v>1625</v>
      </c>
      <c r="D876" s="15">
        <v>0</v>
      </c>
      <c r="E876" s="15">
        <v>0</v>
      </c>
      <c r="F876" s="15">
        <v>0</v>
      </c>
      <c r="G876" s="15">
        <v>0</v>
      </c>
      <c r="H876" s="15">
        <v>0</v>
      </c>
      <c r="I876" s="15">
        <v>2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15">
        <f t="shared" si="1637"/>
        <v>0</v>
      </c>
      <c r="P876" s="15">
        <f t="shared" si="1638"/>
        <v>0</v>
      </c>
      <c r="Q876" s="15">
        <f t="shared" si="1639"/>
        <v>0</v>
      </c>
      <c r="R876" s="15">
        <f t="shared" si="1640"/>
        <v>0</v>
      </c>
      <c r="S876" s="15">
        <f t="shared" si="1641"/>
        <v>0</v>
      </c>
      <c r="T876" s="15">
        <f t="shared" ref="T876:T887" si="1670">AP876+BL876+CH876+DD876+DZ876+EK876</f>
        <v>2</v>
      </c>
      <c r="U876" s="15">
        <f t="shared" si="1643"/>
        <v>0</v>
      </c>
      <c r="V876" s="15">
        <f t="shared" si="1644"/>
        <v>0</v>
      </c>
      <c r="W876" s="15">
        <f t="shared" si="1645"/>
        <v>0</v>
      </c>
      <c r="X876" s="15">
        <f t="shared" si="1646"/>
        <v>0</v>
      </c>
      <c r="Y876" s="15">
        <f t="shared" si="1647"/>
        <v>0</v>
      </c>
      <c r="Z876" s="15">
        <v>0</v>
      </c>
      <c r="AA876" s="15">
        <v>0</v>
      </c>
      <c r="AB876" s="15">
        <v>0</v>
      </c>
      <c r="AC876" s="15">
        <v>0</v>
      </c>
      <c r="AD876" s="15">
        <v>0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  <c r="AJ876" s="15">
        <v>0</v>
      </c>
      <c r="AK876" s="15">
        <v>0</v>
      </c>
      <c r="AL876" s="15">
        <v>0</v>
      </c>
      <c r="AM876" s="15">
        <v>0</v>
      </c>
      <c r="AN876" s="15">
        <v>0</v>
      </c>
      <c r="AO876" s="15">
        <v>0</v>
      </c>
      <c r="AP876" s="15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  <c r="BE876" s="15">
        <v>0</v>
      </c>
      <c r="BF876" s="15">
        <v>0</v>
      </c>
      <c r="BG876" s="15">
        <v>0</v>
      </c>
      <c r="BH876" s="15">
        <v>0</v>
      </c>
      <c r="BI876" s="15">
        <v>0</v>
      </c>
      <c r="BJ876" s="15">
        <v>0</v>
      </c>
      <c r="BK876" s="15">
        <v>0</v>
      </c>
      <c r="BL876" s="15">
        <v>0</v>
      </c>
      <c r="BM876" s="15">
        <v>0</v>
      </c>
      <c r="BN876" s="15">
        <v>0</v>
      </c>
      <c r="BO876" s="15">
        <v>0</v>
      </c>
      <c r="BP876" s="15">
        <v>0</v>
      </c>
      <c r="BQ876" s="15">
        <v>0</v>
      </c>
      <c r="BR876" s="15">
        <v>0</v>
      </c>
      <c r="BS876" s="15">
        <v>0</v>
      </c>
      <c r="BT876" s="15">
        <v>0</v>
      </c>
      <c r="BU876" s="15">
        <v>0</v>
      </c>
      <c r="BV876" s="15">
        <v>0</v>
      </c>
      <c r="BW876" s="15">
        <v>0</v>
      </c>
      <c r="BX876" s="15">
        <v>0</v>
      </c>
      <c r="BY876" s="15">
        <v>0</v>
      </c>
      <c r="BZ876" s="15">
        <v>0</v>
      </c>
      <c r="CA876" s="15">
        <v>0</v>
      </c>
      <c r="CB876" s="15">
        <v>0</v>
      </c>
      <c r="CC876" s="15">
        <v>0</v>
      </c>
      <c r="CD876" s="15">
        <v>0</v>
      </c>
      <c r="CE876" s="15">
        <v>0</v>
      </c>
      <c r="CF876" s="15">
        <v>0</v>
      </c>
      <c r="CG876" s="15">
        <v>0</v>
      </c>
      <c r="CH876" s="15">
        <v>0</v>
      </c>
      <c r="CI876" s="15">
        <v>0</v>
      </c>
      <c r="CJ876" s="15">
        <v>0</v>
      </c>
      <c r="CK876" s="15">
        <v>0</v>
      </c>
      <c r="CL876" s="15">
        <v>0</v>
      </c>
      <c r="CM876" s="15">
        <v>0</v>
      </c>
      <c r="CN876" s="15">
        <v>0</v>
      </c>
      <c r="CO876" s="15">
        <v>0</v>
      </c>
      <c r="CP876" s="15">
        <v>0</v>
      </c>
      <c r="CQ876" s="15">
        <v>0</v>
      </c>
      <c r="CR876" s="15">
        <v>0</v>
      </c>
      <c r="CS876" s="15">
        <v>0</v>
      </c>
      <c r="CT876" s="15">
        <v>0</v>
      </c>
      <c r="CU876" s="15">
        <v>0</v>
      </c>
      <c r="CV876" s="15">
        <v>0</v>
      </c>
      <c r="CW876" s="15">
        <v>0</v>
      </c>
      <c r="CX876" s="15">
        <v>0</v>
      </c>
      <c r="CY876" s="15">
        <v>0</v>
      </c>
      <c r="CZ876" s="15">
        <v>0</v>
      </c>
      <c r="DA876" s="15">
        <v>0</v>
      </c>
      <c r="DB876" s="15">
        <v>0</v>
      </c>
      <c r="DC876" s="15">
        <v>0</v>
      </c>
      <c r="DD876" s="15">
        <v>0</v>
      </c>
      <c r="DE876" s="15">
        <v>0</v>
      </c>
      <c r="DF876" s="15">
        <v>0</v>
      </c>
      <c r="DG876" s="15">
        <v>0</v>
      </c>
      <c r="DH876" s="15">
        <v>0</v>
      </c>
      <c r="DI876" s="15">
        <v>0</v>
      </c>
      <c r="DJ876" s="15">
        <v>0</v>
      </c>
      <c r="DK876" s="15">
        <v>0</v>
      </c>
      <c r="DL876" s="15">
        <v>0</v>
      </c>
      <c r="DM876" s="15">
        <v>0</v>
      </c>
      <c r="DN876" s="15">
        <v>0</v>
      </c>
      <c r="DO876" s="15">
        <v>2</v>
      </c>
      <c r="DP876" s="15">
        <v>0</v>
      </c>
      <c r="DQ876" s="15">
        <v>0</v>
      </c>
      <c r="DR876" s="15">
        <v>0</v>
      </c>
      <c r="DS876" s="15">
        <v>0</v>
      </c>
      <c r="DT876" s="15">
        <v>0</v>
      </c>
      <c r="DU876" s="36">
        <v>0</v>
      </c>
      <c r="DV876" s="36">
        <v>0</v>
      </c>
      <c r="DW876" s="36">
        <v>0</v>
      </c>
      <c r="DX876" s="36">
        <v>0</v>
      </c>
      <c r="DY876" s="36">
        <v>0</v>
      </c>
      <c r="DZ876" s="36">
        <v>2</v>
      </c>
      <c r="EA876" s="36">
        <v>0</v>
      </c>
      <c r="EB876" s="36">
        <v>0</v>
      </c>
      <c r="EC876" s="36">
        <v>0</v>
      </c>
      <c r="ED876" s="36">
        <v>0</v>
      </c>
      <c r="EE876" s="36">
        <v>0</v>
      </c>
      <c r="EF876" s="15">
        <v>0</v>
      </c>
      <c r="EG876" s="15">
        <v>0</v>
      </c>
      <c r="EH876" s="15">
        <v>0</v>
      </c>
      <c r="EI876" s="15">
        <v>0</v>
      </c>
      <c r="EJ876" s="15">
        <v>0</v>
      </c>
      <c r="EK876" s="15">
        <v>0</v>
      </c>
      <c r="EL876" s="15">
        <v>0</v>
      </c>
      <c r="EM876" s="15">
        <v>0</v>
      </c>
      <c r="EN876" s="15">
        <v>0</v>
      </c>
      <c r="EO876" s="15">
        <v>0</v>
      </c>
      <c r="EP876" s="15">
        <v>0</v>
      </c>
      <c r="EQ876" s="15" t="s">
        <v>137</v>
      </c>
      <c r="ER876" s="15" t="s">
        <v>137</v>
      </c>
      <c r="ES876" s="15" t="s">
        <v>137</v>
      </c>
      <c r="ET876" s="15" t="s">
        <v>137</v>
      </c>
      <c r="EU876" s="15" t="s">
        <v>137</v>
      </c>
      <c r="EV876" s="15" t="s">
        <v>137</v>
      </c>
      <c r="EW876" s="15" t="s">
        <v>137</v>
      </c>
      <c r="EX876" s="15" t="s">
        <v>137</v>
      </c>
      <c r="EY876" s="15" t="s">
        <v>137</v>
      </c>
      <c r="EZ876" s="15" t="s">
        <v>137</v>
      </c>
      <c r="FA876" s="15" t="s">
        <v>137</v>
      </c>
      <c r="FB876" s="15">
        <f t="shared" si="1648"/>
        <v>0</v>
      </c>
      <c r="FC876" s="15">
        <f t="shared" si="1649"/>
        <v>0</v>
      </c>
      <c r="FD876" s="15">
        <f t="shared" si="1650"/>
        <v>0</v>
      </c>
      <c r="FE876" s="15">
        <f t="shared" si="1651"/>
        <v>0</v>
      </c>
      <c r="FF876" s="15">
        <f t="shared" si="1652"/>
        <v>0</v>
      </c>
      <c r="FG876" s="15">
        <f t="shared" si="1653"/>
        <v>2</v>
      </c>
      <c r="FH876" s="15">
        <f t="shared" si="1654"/>
        <v>0</v>
      </c>
      <c r="FI876" s="15">
        <f t="shared" si="1655"/>
        <v>0</v>
      </c>
      <c r="FJ876" s="15">
        <f t="shared" si="1656"/>
        <v>0</v>
      </c>
      <c r="FK876" s="15">
        <f t="shared" si="1657"/>
        <v>0</v>
      </c>
      <c r="FL876" s="15">
        <f t="shared" si="1658"/>
        <v>0</v>
      </c>
      <c r="FM876" s="15">
        <f t="shared" si="1659"/>
        <v>0</v>
      </c>
      <c r="FN876" s="15">
        <f t="shared" si="1660"/>
        <v>0</v>
      </c>
      <c r="FO876" s="15">
        <f t="shared" si="1661"/>
        <v>0</v>
      </c>
      <c r="FP876" s="15">
        <f t="shared" si="1662"/>
        <v>0</v>
      </c>
      <c r="FQ876" s="15">
        <f t="shared" si="1663"/>
        <v>0</v>
      </c>
      <c r="FR876" s="15">
        <f t="shared" si="1664"/>
        <v>2</v>
      </c>
      <c r="FS876" s="15">
        <f t="shared" si="1665"/>
        <v>0</v>
      </c>
      <c r="FT876" s="15">
        <f t="shared" si="1666"/>
        <v>0</v>
      </c>
      <c r="FU876" s="15">
        <f t="shared" si="1667"/>
        <v>0</v>
      </c>
      <c r="FV876" s="15">
        <f t="shared" si="1668"/>
        <v>0</v>
      </c>
      <c r="FW876" s="15">
        <f t="shared" si="1669"/>
        <v>0</v>
      </c>
      <c r="FX876" s="49" t="s">
        <v>1927</v>
      </c>
    </row>
    <row r="877" spans="1:180" s="42" customFormat="1" ht="31.5" x14ac:dyDescent="0.25">
      <c r="A877" s="38" t="s">
        <v>735</v>
      </c>
      <c r="B877" s="13" t="s">
        <v>1626</v>
      </c>
      <c r="C877" s="14" t="s">
        <v>1627</v>
      </c>
      <c r="D877" s="15">
        <v>0</v>
      </c>
      <c r="E877" s="15">
        <v>0</v>
      </c>
      <c r="F877" s="15">
        <v>0</v>
      </c>
      <c r="G877" s="15">
        <v>0</v>
      </c>
      <c r="H877" s="15">
        <v>0</v>
      </c>
      <c r="I877" s="15">
        <v>1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f t="shared" si="1637"/>
        <v>0</v>
      </c>
      <c r="P877" s="15">
        <f t="shared" si="1638"/>
        <v>0</v>
      </c>
      <c r="Q877" s="15">
        <f t="shared" si="1639"/>
        <v>0</v>
      </c>
      <c r="R877" s="15">
        <f t="shared" si="1640"/>
        <v>0</v>
      </c>
      <c r="S877" s="15">
        <f t="shared" si="1641"/>
        <v>0</v>
      </c>
      <c r="T877" s="15">
        <f t="shared" si="1670"/>
        <v>1</v>
      </c>
      <c r="U877" s="15">
        <f t="shared" si="1643"/>
        <v>0</v>
      </c>
      <c r="V877" s="15">
        <f t="shared" si="1644"/>
        <v>0</v>
      </c>
      <c r="W877" s="15">
        <f t="shared" si="1645"/>
        <v>0</v>
      </c>
      <c r="X877" s="15">
        <f t="shared" si="1646"/>
        <v>0</v>
      </c>
      <c r="Y877" s="15">
        <f t="shared" si="1647"/>
        <v>0</v>
      </c>
      <c r="Z877" s="15">
        <v>0</v>
      </c>
      <c r="AA877" s="15">
        <v>0</v>
      </c>
      <c r="AB877" s="15">
        <v>0</v>
      </c>
      <c r="AC877" s="15">
        <v>0</v>
      </c>
      <c r="AD877" s="15">
        <v>0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  <c r="BE877" s="15">
        <v>0</v>
      </c>
      <c r="BF877" s="15">
        <v>0</v>
      </c>
      <c r="BG877" s="15">
        <v>0</v>
      </c>
      <c r="BH877" s="15">
        <v>0</v>
      </c>
      <c r="BI877" s="15">
        <v>0</v>
      </c>
      <c r="BJ877" s="15">
        <v>0</v>
      </c>
      <c r="BK877" s="15">
        <v>0</v>
      </c>
      <c r="BL877" s="15">
        <v>0</v>
      </c>
      <c r="BM877" s="15">
        <v>0</v>
      </c>
      <c r="BN877" s="15">
        <v>0</v>
      </c>
      <c r="BO877" s="15">
        <v>0</v>
      </c>
      <c r="BP877" s="15">
        <v>0</v>
      </c>
      <c r="BQ877" s="15">
        <v>0</v>
      </c>
      <c r="BR877" s="15">
        <v>0</v>
      </c>
      <c r="BS877" s="15">
        <v>0</v>
      </c>
      <c r="BT877" s="15">
        <v>0</v>
      </c>
      <c r="BU877" s="15">
        <v>0</v>
      </c>
      <c r="BV877" s="15">
        <v>0</v>
      </c>
      <c r="BW877" s="15">
        <v>0</v>
      </c>
      <c r="BX877" s="15">
        <v>0</v>
      </c>
      <c r="BY877" s="15">
        <v>0</v>
      </c>
      <c r="BZ877" s="15">
        <v>0</v>
      </c>
      <c r="CA877" s="15">
        <v>0</v>
      </c>
      <c r="CB877" s="15">
        <v>0</v>
      </c>
      <c r="CC877" s="15">
        <v>0</v>
      </c>
      <c r="CD877" s="15">
        <v>0</v>
      </c>
      <c r="CE877" s="15">
        <v>0</v>
      </c>
      <c r="CF877" s="15">
        <v>0</v>
      </c>
      <c r="CG877" s="15">
        <v>0</v>
      </c>
      <c r="CH877" s="15">
        <v>0</v>
      </c>
      <c r="CI877" s="15">
        <v>0</v>
      </c>
      <c r="CJ877" s="15">
        <v>0</v>
      </c>
      <c r="CK877" s="15">
        <v>0</v>
      </c>
      <c r="CL877" s="15">
        <v>0</v>
      </c>
      <c r="CM877" s="15">
        <v>0</v>
      </c>
      <c r="CN877" s="15">
        <v>0</v>
      </c>
      <c r="CO877" s="15">
        <v>0</v>
      </c>
      <c r="CP877" s="15">
        <v>0</v>
      </c>
      <c r="CQ877" s="15">
        <v>0</v>
      </c>
      <c r="CR877" s="15">
        <v>0</v>
      </c>
      <c r="CS877" s="15">
        <v>0</v>
      </c>
      <c r="CT877" s="15">
        <v>0</v>
      </c>
      <c r="CU877" s="15">
        <v>0</v>
      </c>
      <c r="CV877" s="15">
        <v>0</v>
      </c>
      <c r="CW877" s="15">
        <v>0</v>
      </c>
      <c r="CX877" s="15">
        <v>0</v>
      </c>
      <c r="CY877" s="15">
        <v>0</v>
      </c>
      <c r="CZ877" s="15">
        <v>0</v>
      </c>
      <c r="DA877" s="15">
        <v>0</v>
      </c>
      <c r="DB877" s="15">
        <v>0</v>
      </c>
      <c r="DC877" s="15">
        <v>0</v>
      </c>
      <c r="DD877" s="15">
        <v>0</v>
      </c>
      <c r="DE877" s="15">
        <v>0</v>
      </c>
      <c r="DF877" s="15">
        <v>0</v>
      </c>
      <c r="DG877" s="15">
        <v>0</v>
      </c>
      <c r="DH877" s="15">
        <v>0</v>
      </c>
      <c r="DI877" s="15">
        <v>0</v>
      </c>
      <c r="DJ877" s="15">
        <v>0</v>
      </c>
      <c r="DK877" s="15">
        <v>0</v>
      </c>
      <c r="DL877" s="15">
        <v>0</v>
      </c>
      <c r="DM877" s="15">
        <v>0</v>
      </c>
      <c r="DN877" s="15">
        <v>0</v>
      </c>
      <c r="DO877" s="15">
        <v>1</v>
      </c>
      <c r="DP877" s="15">
        <v>0</v>
      </c>
      <c r="DQ877" s="15">
        <v>0</v>
      </c>
      <c r="DR877" s="15">
        <v>0</v>
      </c>
      <c r="DS877" s="15">
        <v>0</v>
      </c>
      <c r="DT877" s="15">
        <v>0</v>
      </c>
      <c r="DU877" s="36">
        <v>0</v>
      </c>
      <c r="DV877" s="36">
        <v>0</v>
      </c>
      <c r="DW877" s="36">
        <v>0</v>
      </c>
      <c r="DX877" s="36">
        <v>0</v>
      </c>
      <c r="DY877" s="36">
        <v>0</v>
      </c>
      <c r="DZ877" s="36">
        <v>1</v>
      </c>
      <c r="EA877" s="36">
        <v>0</v>
      </c>
      <c r="EB877" s="36">
        <v>0</v>
      </c>
      <c r="EC877" s="36">
        <v>0</v>
      </c>
      <c r="ED877" s="36">
        <v>0</v>
      </c>
      <c r="EE877" s="36">
        <v>0</v>
      </c>
      <c r="EF877" s="15">
        <v>0</v>
      </c>
      <c r="EG877" s="15">
        <v>0</v>
      </c>
      <c r="EH877" s="15">
        <v>0</v>
      </c>
      <c r="EI877" s="15">
        <v>0</v>
      </c>
      <c r="EJ877" s="15">
        <v>0</v>
      </c>
      <c r="EK877" s="15">
        <v>0</v>
      </c>
      <c r="EL877" s="15">
        <v>0</v>
      </c>
      <c r="EM877" s="15">
        <v>0</v>
      </c>
      <c r="EN877" s="15">
        <v>0</v>
      </c>
      <c r="EO877" s="15">
        <v>0</v>
      </c>
      <c r="EP877" s="15">
        <v>0</v>
      </c>
      <c r="EQ877" s="15" t="s">
        <v>137</v>
      </c>
      <c r="ER877" s="15" t="s">
        <v>137</v>
      </c>
      <c r="ES877" s="15" t="s">
        <v>137</v>
      </c>
      <c r="ET877" s="15" t="s">
        <v>137</v>
      </c>
      <c r="EU877" s="15" t="s">
        <v>137</v>
      </c>
      <c r="EV877" s="15" t="s">
        <v>137</v>
      </c>
      <c r="EW877" s="15" t="s">
        <v>137</v>
      </c>
      <c r="EX877" s="15" t="s">
        <v>137</v>
      </c>
      <c r="EY877" s="15" t="s">
        <v>137</v>
      </c>
      <c r="EZ877" s="15" t="s">
        <v>137</v>
      </c>
      <c r="FA877" s="15" t="s">
        <v>137</v>
      </c>
      <c r="FB877" s="15">
        <f t="shared" si="1648"/>
        <v>0</v>
      </c>
      <c r="FC877" s="15">
        <f t="shared" si="1649"/>
        <v>0</v>
      </c>
      <c r="FD877" s="15">
        <f t="shared" si="1650"/>
        <v>0</v>
      </c>
      <c r="FE877" s="15">
        <f t="shared" si="1651"/>
        <v>0</v>
      </c>
      <c r="FF877" s="15">
        <f t="shared" si="1652"/>
        <v>0</v>
      </c>
      <c r="FG877" s="15">
        <f t="shared" si="1653"/>
        <v>1</v>
      </c>
      <c r="FH877" s="15">
        <f t="shared" si="1654"/>
        <v>0</v>
      </c>
      <c r="FI877" s="15">
        <f t="shared" si="1655"/>
        <v>0</v>
      </c>
      <c r="FJ877" s="15">
        <f t="shared" si="1656"/>
        <v>0</v>
      </c>
      <c r="FK877" s="15">
        <f t="shared" si="1657"/>
        <v>0</v>
      </c>
      <c r="FL877" s="15">
        <f t="shared" si="1658"/>
        <v>0</v>
      </c>
      <c r="FM877" s="15">
        <f t="shared" si="1659"/>
        <v>0</v>
      </c>
      <c r="FN877" s="15">
        <f t="shared" si="1660"/>
        <v>0</v>
      </c>
      <c r="FO877" s="15">
        <f t="shared" si="1661"/>
        <v>0</v>
      </c>
      <c r="FP877" s="15">
        <f t="shared" si="1662"/>
        <v>0</v>
      </c>
      <c r="FQ877" s="15">
        <f t="shared" si="1663"/>
        <v>0</v>
      </c>
      <c r="FR877" s="15">
        <f t="shared" si="1664"/>
        <v>1</v>
      </c>
      <c r="FS877" s="15">
        <f t="shared" si="1665"/>
        <v>0</v>
      </c>
      <c r="FT877" s="15">
        <f t="shared" si="1666"/>
        <v>0</v>
      </c>
      <c r="FU877" s="15">
        <f t="shared" si="1667"/>
        <v>0</v>
      </c>
      <c r="FV877" s="15">
        <f t="shared" si="1668"/>
        <v>0</v>
      </c>
      <c r="FW877" s="15">
        <f t="shared" si="1669"/>
        <v>0</v>
      </c>
      <c r="FX877" s="49" t="s">
        <v>1927</v>
      </c>
    </row>
    <row r="878" spans="1:180" s="42" customFormat="1" ht="31.5" x14ac:dyDescent="0.25">
      <c r="A878" s="38" t="s">
        <v>735</v>
      </c>
      <c r="B878" s="13" t="s">
        <v>1628</v>
      </c>
      <c r="C878" s="14" t="s">
        <v>1629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1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5">
        <f t="shared" si="1637"/>
        <v>0</v>
      </c>
      <c r="P878" s="15">
        <f t="shared" si="1638"/>
        <v>0</v>
      </c>
      <c r="Q878" s="15">
        <f t="shared" si="1639"/>
        <v>0</v>
      </c>
      <c r="R878" s="15">
        <f t="shared" si="1640"/>
        <v>0</v>
      </c>
      <c r="S878" s="15">
        <f t="shared" si="1641"/>
        <v>0</v>
      </c>
      <c r="T878" s="15">
        <f t="shared" si="1670"/>
        <v>1</v>
      </c>
      <c r="U878" s="15">
        <f t="shared" si="1643"/>
        <v>0</v>
      </c>
      <c r="V878" s="15">
        <f t="shared" si="1644"/>
        <v>0</v>
      </c>
      <c r="W878" s="15">
        <f t="shared" si="1645"/>
        <v>0</v>
      </c>
      <c r="X878" s="15">
        <f t="shared" si="1646"/>
        <v>0</v>
      </c>
      <c r="Y878" s="15">
        <f t="shared" si="1647"/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0</v>
      </c>
      <c r="AN878" s="15">
        <v>0</v>
      </c>
      <c r="AO878" s="15">
        <v>0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  <c r="BE878" s="15">
        <v>0</v>
      </c>
      <c r="BF878" s="15">
        <v>0</v>
      </c>
      <c r="BG878" s="15">
        <v>0</v>
      </c>
      <c r="BH878" s="15">
        <v>0</v>
      </c>
      <c r="BI878" s="15">
        <v>0</v>
      </c>
      <c r="BJ878" s="15">
        <v>0</v>
      </c>
      <c r="BK878" s="15">
        <v>0</v>
      </c>
      <c r="BL878" s="15">
        <v>0</v>
      </c>
      <c r="BM878" s="15">
        <v>0</v>
      </c>
      <c r="BN878" s="15">
        <v>0</v>
      </c>
      <c r="BO878" s="15">
        <v>0</v>
      </c>
      <c r="BP878" s="15">
        <v>0</v>
      </c>
      <c r="BQ878" s="15">
        <v>0</v>
      </c>
      <c r="BR878" s="15">
        <v>0</v>
      </c>
      <c r="BS878" s="15">
        <v>0</v>
      </c>
      <c r="BT878" s="15">
        <v>0</v>
      </c>
      <c r="BU878" s="15">
        <v>0</v>
      </c>
      <c r="BV878" s="15">
        <v>0</v>
      </c>
      <c r="BW878" s="15">
        <v>0</v>
      </c>
      <c r="BX878" s="15">
        <v>0</v>
      </c>
      <c r="BY878" s="15">
        <v>0</v>
      </c>
      <c r="BZ878" s="15">
        <v>0</v>
      </c>
      <c r="CA878" s="15">
        <v>0</v>
      </c>
      <c r="CB878" s="15">
        <v>0</v>
      </c>
      <c r="CC878" s="15">
        <v>0</v>
      </c>
      <c r="CD878" s="15">
        <v>0</v>
      </c>
      <c r="CE878" s="15">
        <v>0</v>
      </c>
      <c r="CF878" s="15">
        <v>0</v>
      </c>
      <c r="CG878" s="15">
        <v>0</v>
      </c>
      <c r="CH878" s="15">
        <v>0</v>
      </c>
      <c r="CI878" s="15">
        <v>0</v>
      </c>
      <c r="CJ878" s="15">
        <v>0</v>
      </c>
      <c r="CK878" s="15">
        <v>0</v>
      </c>
      <c r="CL878" s="15">
        <v>0</v>
      </c>
      <c r="CM878" s="15">
        <v>0</v>
      </c>
      <c r="CN878" s="15">
        <v>0</v>
      </c>
      <c r="CO878" s="15">
        <v>0</v>
      </c>
      <c r="CP878" s="15">
        <v>0</v>
      </c>
      <c r="CQ878" s="15">
        <v>0</v>
      </c>
      <c r="CR878" s="15">
        <v>0</v>
      </c>
      <c r="CS878" s="15">
        <v>0</v>
      </c>
      <c r="CT878" s="15">
        <v>0</v>
      </c>
      <c r="CU878" s="15">
        <v>0</v>
      </c>
      <c r="CV878" s="15">
        <v>0</v>
      </c>
      <c r="CW878" s="15">
        <v>0</v>
      </c>
      <c r="CX878" s="15">
        <v>0</v>
      </c>
      <c r="CY878" s="15">
        <v>0</v>
      </c>
      <c r="CZ878" s="15">
        <v>0</v>
      </c>
      <c r="DA878" s="15">
        <v>0</v>
      </c>
      <c r="DB878" s="15">
        <v>0</v>
      </c>
      <c r="DC878" s="15">
        <v>0</v>
      </c>
      <c r="DD878" s="15">
        <v>0</v>
      </c>
      <c r="DE878" s="15">
        <v>0</v>
      </c>
      <c r="DF878" s="15">
        <v>0</v>
      </c>
      <c r="DG878" s="15">
        <v>0</v>
      </c>
      <c r="DH878" s="15">
        <v>0</v>
      </c>
      <c r="DI878" s="15">
        <v>0</v>
      </c>
      <c r="DJ878" s="15">
        <v>0</v>
      </c>
      <c r="DK878" s="15">
        <v>0</v>
      </c>
      <c r="DL878" s="15">
        <v>0</v>
      </c>
      <c r="DM878" s="15">
        <v>0</v>
      </c>
      <c r="DN878" s="15">
        <v>0</v>
      </c>
      <c r="DO878" s="15">
        <v>1</v>
      </c>
      <c r="DP878" s="15">
        <v>0</v>
      </c>
      <c r="DQ878" s="15">
        <v>0</v>
      </c>
      <c r="DR878" s="15">
        <v>0</v>
      </c>
      <c r="DS878" s="15">
        <v>0</v>
      </c>
      <c r="DT878" s="15">
        <v>0</v>
      </c>
      <c r="DU878" s="36">
        <v>0</v>
      </c>
      <c r="DV878" s="36">
        <v>0</v>
      </c>
      <c r="DW878" s="36">
        <v>0</v>
      </c>
      <c r="DX878" s="36">
        <v>0</v>
      </c>
      <c r="DY878" s="36">
        <v>0</v>
      </c>
      <c r="DZ878" s="36">
        <v>1</v>
      </c>
      <c r="EA878" s="36">
        <v>0</v>
      </c>
      <c r="EB878" s="36">
        <v>0</v>
      </c>
      <c r="EC878" s="36">
        <v>0</v>
      </c>
      <c r="ED878" s="36">
        <v>0</v>
      </c>
      <c r="EE878" s="36">
        <v>0</v>
      </c>
      <c r="EF878" s="15">
        <v>0</v>
      </c>
      <c r="EG878" s="15">
        <v>0</v>
      </c>
      <c r="EH878" s="15">
        <v>0</v>
      </c>
      <c r="EI878" s="15">
        <v>0</v>
      </c>
      <c r="EJ878" s="15">
        <v>0</v>
      </c>
      <c r="EK878" s="15">
        <v>0</v>
      </c>
      <c r="EL878" s="15">
        <v>0</v>
      </c>
      <c r="EM878" s="15">
        <v>0</v>
      </c>
      <c r="EN878" s="15">
        <v>0</v>
      </c>
      <c r="EO878" s="15">
        <v>0</v>
      </c>
      <c r="EP878" s="15">
        <v>0</v>
      </c>
      <c r="EQ878" s="15" t="s">
        <v>137</v>
      </c>
      <c r="ER878" s="15" t="s">
        <v>137</v>
      </c>
      <c r="ES878" s="15" t="s">
        <v>137</v>
      </c>
      <c r="ET878" s="15" t="s">
        <v>137</v>
      </c>
      <c r="EU878" s="15" t="s">
        <v>137</v>
      </c>
      <c r="EV878" s="15" t="s">
        <v>137</v>
      </c>
      <c r="EW878" s="15" t="s">
        <v>137</v>
      </c>
      <c r="EX878" s="15" t="s">
        <v>137</v>
      </c>
      <c r="EY878" s="15" t="s">
        <v>137</v>
      </c>
      <c r="EZ878" s="15" t="s">
        <v>137</v>
      </c>
      <c r="FA878" s="15" t="s">
        <v>137</v>
      </c>
      <c r="FB878" s="15">
        <f t="shared" si="1648"/>
        <v>0</v>
      </c>
      <c r="FC878" s="15">
        <f t="shared" si="1649"/>
        <v>0</v>
      </c>
      <c r="FD878" s="15">
        <f t="shared" si="1650"/>
        <v>0</v>
      </c>
      <c r="FE878" s="15">
        <f t="shared" si="1651"/>
        <v>0</v>
      </c>
      <c r="FF878" s="15">
        <f t="shared" si="1652"/>
        <v>0</v>
      </c>
      <c r="FG878" s="15">
        <f t="shared" si="1653"/>
        <v>1</v>
      </c>
      <c r="FH878" s="15">
        <f t="shared" si="1654"/>
        <v>0</v>
      </c>
      <c r="FI878" s="15">
        <f t="shared" si="1655"/>
        <v>0</v>
      </c>
      <c r="FJ878" s="15">
        <f t="shared" si="1656"/>
        <v>0</v>
      </c>
      <c r="FK878" s="15">
        <f t="shared" si="1657"/>
        <v>0</v>
      </c>
      <c r="FL878" s="15">
        <f t="shared" si="1658"/>
        <v>0</v>
      </c>
      <c r="FM878" s="15">
        <f t="shared" si="1659"/>
        <v>0</v>
      </c>
      <c r="FN878" s="15">
        <f t="shared" si="1660"/>
        <v>0</v>
      </c>
      <c r="FO878" s="15">
        <f t="shared" si="1661"/>
        <v>0</v>
      </c>
      <c r="FP878" s="15">
        <f t="shared" si="1662"/>
        <v>0</v>
      </c>
      <c r="FQ878" s="15">
        <f t="shared" si="1663"/>
        <v>0</v>
      </c>
      <c r="FR878" s="15">
        <f t="shared" si="1664"/>
        <v>1</v>
      </c>
      <c r="FS878" s="15">
        <f t="shared" si="1665"/>
        <v>0</v>
      </c>
      <c r="FT878" s="15">
        <f t="shared" si="1666"/>
        <v>0</v>
      </c>
      <c r="FU878" s="15">
        <f t="shared" si="1667"/>
        <v>0</v>
      </c>
      <c r="FV878" s="15">
        <f t="shared" si="1668"/>
        <v>0</v>
      </c>
      <c r="FW878" s="15">
        <f t="shared" si="1669"/>
        <v>0</v>
      </c>
      <c r="FX878" s="49" t="s">
        <v>1927</v>
      </c>
    </row>
    <row r="879" spans="1:180" s="42" customFormat="1" ht="31.5" x14ac:dyDescent="0.25">
      <c r="A879" s="38" t="s">
        <v>735</v>
      </c>
      <c r="B879" s="13" t="s">
        <v>1630</v>
      </c>
      <c r="C879" s="14" t="s">
        <v>1631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2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f t="shared" si="1637"/>
        <v>0</v>
      </c>
      <c r="P879" s="15">
        <f t="shared" si="1638"/>
        <v>0</v>
      </c>
      <c r="Q879" s="15">
        <f t="shared" si="1639"/>
        <v>0</v>
      </c>
      <c r="R879" s="15">
        <f t="shared" si="1640"/>
        <v>0</v>
      </c>
      <c r="S879" s="15">
        <f t="shared" si="1641"/>
        <v>0</v>
      </c>
      <c r="T879" s="15">
        <v>2</v>
      </c>
      <c r="U879" s="15">
        <f t="shared" si="1643"/>
        <v>0</v>
      </c>
      <c r="V879" s="15">
        <f t="shared" si="1644"/>
        <v>0</v>
      </c>
      <c r="W879" s="15">
        <f t="shared" si="1645"/>
        <v>0</v>
      </c>
      <c r="X879" s="15">
        <f t="shared" si="1646"/>
        <v>0</v>
      </c>
      <c r="Y879" s="15">
        <f t="shared" si="1647"/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1</v>
      </c>
      <c r="AF879" s="15">
        <v>0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1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  <c r="BE879" s="15">
        <v>0</v>
      </c>
      <c r="BF879" s="15">
        <v>0</v>
      </c>
      <c r="BG879" s="15">
        <v>0</v>
      </c>
      <c r="BH879" s="15">
        <v>0</v>
      </c>
      <c r="BI879" s="15">
        <v>0</v>
      </c>
      <c r="BJ879" s="15">
        <v>0</v>
      </c>
      <c r="BK879" s="15">
        <v>0</v>
      </c>
      <c r="BL879" s="15">
        <v>0</v>
      </c>
      <c r="BM879" s="15">
        <v>0</v>
      </c>
      <c r="BN879" s="15">
        <v>0</v>
      </c>
      <c r="BO879" s="15">
        <v>0</v>
      </c>
      <c r="BP879" s="15">
        <v>0</v>
      </c>
      <c r="BQ879" s="15">
        <v>0</v>
      </c>
      <c r="BR879" s="15">
        <v>0</v>
      </c>
      <c r="BS879" s="15">
        <v>0</v>
      </c>
      <c r="BT879" s="15">
        <v>0</v>
      </c>
      <c r="BU879" s="15">
        <v>0</v>
      </c>
      <c r="BV879" s="15">
        <v>0</v>
      </c>
      <c r="BW879" s="15">
        <v>0</v>
      </c>
      <c r="BX879" s="15">
        <v>0</v>
      </c>
      <c r="BY879" s="15">
        <v>0</v>
      </c>
      <c r="BZ879" s="15">
        <v>0</v>
      </c>
      <c r="CA879" s="15">
        <v>0</v>
      </c>
      <c r="CB879" s="15">
        <v>0</v>
      </c>
      <c r="CC879" s="15">
        <v>0</v>
      </c>
      <c r="CD879" s="15">
        <v>0</v>
      </c>
      <c r="CE879" s="15">
        <v>0</v>
      </c>
      <c r="CF879" s="15">
        <v>0</v>
      </c>
      <c r="CG879" s="15">
        <v>0</v>
      </c>
      <c r="CH879" s="15">
        <v>0</v>
      </c>
      <c r="CI879" s="15">
        <v>0</v>
      </c>
      <c r="CJ879" s="15">
        <v>0</v>
      </c>
      <c r="CK879" s="15">
        <v>0</v>
      </c>
      <c r="CL879" s="15">
        <v>0</v>
      </c>
      <c r="CM879" s="15">
        <v>0</v>
      </c>
      <c r="CN879" s="15">
        <v>0</v>
      </c>
      <c r="CO879" s="15">
        <v>0</v>
      </c>
      <c r="CP879" s="15">
        <v>0</v>
      </c>
      <c r="CQ879" s="15">
        <v>0</v>
      </c>
      <c r="CR879" s="15">
        <v>0</v>
      </c>
      <c r="CS879" s="15">
        <v>0</v>
      </c>
      <c r="CT879" s="15">
        <v>0</v>
      </c>
      <c r="CU879" s="15">
        <v>0</v>
      </c>
      <c r="CV879" s="15">
        <v>0</v>
      </c>
      <c r="CW879" s="15">
        <v>0</v>
      </c>
      <c r="CX879" s="15">
        <v>0</v>
      </c>
      <c r="CY879" s="15">
        <v>0</v>
      </c>
      <c r="CZ879" s="15">
        <v>0</v>
      </c>
      <c r="DA879" s="15">
        <v>0</v>
      </c>
      <c r="DB879" s="15">
        <v>0</v>
      </c>
      <c r="DC879" s="15">
        <v>0</v>
      </c>
      <c r="DD879" s="15">
        <v>0</v>
      </c>
      <c r="DE879" s="15">
        <v>0</v>
      </c>
      <c r="DF879" s="15">
        <v>0</v>
      </c>
      <c r="DG879" s="15">
        <v>0</v>
      </c>
      <c r="DH879" s="15">
        <v>0</v>
      </c>
      <c r="DI879" s="15">
        <v>0</v>
      </c>
      <c r="DJ879" s="15">
        <v>0</v>
      </c>
      <c r="DK879" s="15">
        <v>0</v>
      </c>
      <c r="DL879" s="15">
        <v>0</v>
      </c>
      <c r="DM879" s="15">
        <v>0</v>
      </c>
      <c r="DN879" s="15">
        <v>0</v>
      </c>
      <c r="DO879" s="15">
        <v>0</v>
      </c>
      <c r="DP879" s="15">
        <v>0</v>
      </c>
      <c r="DQ879" s="15">
        <v>0</v>
      </c>
      <c r="DR879" s="15">
        <v>0</v>
      </c>
      <c r="DS879" s="15">
        <v>0</v>
      </c>
      <c r="DT879" s="15">
        <v>0</v>
      </c>
      <c r="DU879" s="15">
        <v>0</v>
      </c>
      <c r="DV879" s="15">
        <v>0</v>
      </c>
      <c r="DW879" s="15">
        <v>0</v>
      </c>
      <c r="DX879" s="15">
        <v>0</v>
      </c>
      <c r="DY879" s="15">
        <v>0</v>
      </c>
      <c r="DZ879" s="15">
        <v>0</v>
      </c>
      <c r="EA879" s="15">
        <v>0</v>
      </c>
      <c r="EB879" s="15">
        <v>0</v>
      </c>
      <c r="EC879" s="15">
        <v>0</v>
      </c>
      <c r="ED879" s="15">
        <v>0</v>
      </c>
      <c r="EE879" s="15">
        <v>0</v>
      </c>
      <c r="EF879" s="15">
        <v>0</v>
      </c>
      <c r="EG879" s="15">
        <v>0</v>
      </c>
      <c r="EH879" s="15">
        <v>0</v>
      </c>
      <c r="EI879" s="15">
        <v>0</v>
      </c>
      <c r="EJ879" s="15">
        <v>0</v>
      </c>
      <c r="EK879" s="15">
        <v>0</v>
      </c>
      <c r="EL879" s="15">
        <v>0</v>
      </c>
      <c r="EM879" s="15">
        <v>0</v>
      </c>
      <c r="EN879" s="15">
        <v>0</v>
      </c>
      <c r="EO879" s="15">
        <v>0</v>
      </c>
      <c r="EP879" s="15">
        <v>0</v>
      </c>
      <c r="EQ879" s="15" t="s">
        <v>137</v>
      </c>
      <c r="ER879" s="15" t="s">
        <v>137</v>
      </c>
      <c r="ES879" s="15" t="s">
        <v>137</v>
      </c>
      <c r="ET879" s="15" t="s">
        <v>137</v>
      </c>
      <c r="EU879" s="15" t="s">
        <v>137</v>
      </c>
      <c r="EV879" s="15" t="s">
        <v>137</v>
      </c>
      <c r="EW879" s="15" t="s">
        <v>137</v>
      </c>
      <c r="EX879" s="15" t="s">
        <v>137</v>
      </c>
      <c r="EY879" s="15" t="s">
        <v>137</v>
      </c>
      <c r="EZ879" s="15" t="s">
        <v>137</v>
      </c>
      <c r="FA879" s="15" t="s">
        <v>137</v>
      </c>
      <c r="FB879" s="15">
        <f t="shared" si="1648"/>
        <v>0</v>
      </c>
      <c r="FC879" s="15">
        <f t="shared" si="1649"/>
        <v>0</v>
      </c>
      <c r="FD879" s="15">
        <f t="shared" si="1650"/>
        <v>0</v>
      </c>
      <c r="FE879" s="15">
        <f t="shared" si="1651"/>
        <v>0</v>
      </c>
      <c r="FF879" s="15">
        <f t="shared" si="1652"/>
        <v>0</v>
      </c>
      <c r="FG879" s="15">
        <f t="shared" si="1653"/>
        <v>0</v>
      </c>
      <c r="FH879" s="15">
        <f t="shared" si="1654"/>
        <v>0</v>
      </c>
      <c r="FI879" s="15">
        <f t="shared" si="1655"/>
        <v>0</v>
      </c>
      <c r="FJ879" s="15">
        <f t="shared" si="1656"/>
        <v>0</v>
      </c>
      <c r="FK879" s="15">
        <f t="shared" si="1657"/>
        <v>0</v>
      </c>
      <c r="FL879" s="15">
        <f t="shared" si="1658"/>
        <v>0</v>
      </c>
      <c r="FM879" s="15">
        <f t="shared" si="1659"/>
        <v>0</v>
      </c>
      <c r="FN879" s="15">
        <f t="shared" si="1660"/>
        <v>0</v>
      </c>
      <c r="FO879" s="15">
        <f t="shared" si="1661"/>
        <v>0</v>
      </c>
      <c r="FP879" s="15">
        <f t="shared" si="1662"/>
        <v>0</v>
      </c>
      <c r="FQ879" s="15">
        <f t="shared" si="1663"/>
        <v>0</v>
      </c>
      <c r="FR879" s="15">
        <f t="shared" si="1664"/>
        <v>0</v>
      </c>
      <c r="FS879" s="15">
        <f t="shared" si="1665"/>
        <v>0</v>
      </c>
      <c r="FT879" s="15">
        <f t="shared" si="1666"/>
        <v>0</v>
      </c>
      <c r="FU879" s="15">
        <f t="shared" si="1667"/>
        <v>0</v>
      </c>
      <c r="FV879" s="15">
        <f t="shared" si="1668"/>
        <v>0</v>
      </c>
      <c r="FW879" s="15">
        <f t="shared" si="1669"/>
        <v>0</v>
      </c>
      <c r="FX879" s="49" t="s">
        <v>1927</v>
      </c>
    </row>
    <row r="880" spans="1:180" s="42" customFormat="1" ht="31.5" x14ac:dyDescent="0.25">
      <c r="A880" s="38" t="s">
        <v>735</v>
      </c>
      <c r="B880" s="13" t="s">
        <v>1632</v>
      </c>
      <c r="C880" s="14" t="s">
        <v>1633</v>
      </c>
      <c r="D880" s="15">
        <v>0</v>
      </c>
      <c r="E880" s="15">
        <v>0</v>
      </c>
      <c r="F880" s="15">
        <v>0</v>
      </c>
      <c r="G880" s="15">
        <v>0</v>
      </c>
      <c r="H880" s="15">
        <v>0</v>
      </c>
      <c r="I880" s="15">
        <v>1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5">
        <f t="shared" si="1637"/>
        <v>0</v>
      </c>
      <c r="P880" s="15">
        <f t="shared" si="1638"/>
        <v>0</v>
      </c>
      <c r="Q880" s="15">
        <f t="shared" si="1639"/>
        <v>0</v>
      </c>
      <c r="R880" s="15">
        <f t="shared" si="1640"/>
        <v>0</v>
      </c>
      <c r="S880" s="15">
        <f t="shared" si="1641"/>
        <v>0</v>
      </c>
      <c r="T880" s="15">
        <f t="shared" si="1670"/>
        <v>1</v>
      </c>
      <c r="U880" s="15">
        <f t="shared" si="1643"/>
        <v>0</v>
      </c>
      <c r="V880" s="15">
        <f t="shared" si="1644"/>
        <v>0</v>
      </c>
      <c r="W880" s="15">
        <f t="shared" si="1645"/>
        <v>0</v>
      </c>
      <c r="X880" s="15">
        <f t="shared" si="1646"/>
        <v>0</v>
      </c>
      <c r="Y880" s="15">
        <f t="shared" si="1647"/>
        <v>0</v>
      </c>
      <c r="Z880" s="15">
        <v>0</v>
      </c>
      <c r="AA880" s="15">
        <v>0</v>
      </c>
      <c r="AB880" s="15">
        <v>0</v>
      </c>
      <c r="AC880" s="15">
        <v>0</v>
      </c>
      <c r="AD880" s="15">
        <v>0</v>
      </c>
      <c r="AE880" s="15">
        <v>0</v>
      </c>
      <c r="AF880" s="15">
        <v>0</v>
      </c>
      <c r="AG880" s="15">
        <v>0</v>
      </c>
      <c r="AH880" s="15">
        <v>0</v>
      </c>
      <c r="AI880" s="15">
        <v>0</v>
      </c>
      <c r="AJ880" s="15">
        <v>0</v>
      </c>
      <c r="AK880" s="15">
        <v>0</v>
      </c>
      <c r="AL880" s="15">
        <v>0</v>
      </c>
      <c r="AM880" s="15">
        <v>0</v>
      </c>
      <c r="AN880" s="15">
        <v>0</v>
      </c>
      <c r="AO880" s="15">
        <v>0</v>
      </c>
      <c r="AP880" s="15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15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v>0</v>
      </c>
      <c r="BE880" s="15">
        <v>0</v>
      </c>
      <c r="BF880" s="15">
        <v>0</v>
      </c>
      <c r="BG880" s="15">
        <v>0</v>
      </c>
      <c r="BH880" s="15">
        <v>0</v>
      </c>
      <c r="BI880" s="15">
        <v>0</v>
      </c>
      <c r="BJ880" s="15">
        <v>0</v>
      </c>
      <c r="BK880" s="15">
        <v>0</v>
      </c>
      <c r="BL880" s="15">
        <v>0</v>
      </c>
      <c r="BM880" s="15">
        <v>0</v>
      </c>
      <c r="BN880" s="15">
        <v>0</v>
      </c>
      <c r="BO880" s="15">
        <v>0</v>
      </c>
      <c r="BP880" s="15">
        <v>0</v>
      </c>
      <c r="BQ880" s="15">
        <v>0</v>
      </c>
      <c r="BR880" s="15">
        <v>0</v>
      </c>
      <c r="BS880" s="15">
        <v>0</v>
      </c>
      <c r="BT880" s="15">
        <v>0</v>
      </c>
      <c r="BU880" s="15">
        <v>0</v>
      </c>
      <c r="BV880" s="15">
        <v>0</v>
      </c>
      <c r="BW880" s="15">
        <v>1</v>
      </c>
      <c r="BX880" s="15">
        <v>0</v>
      </c>
      <c r="BY880" s="15">
        <v>0</v>
      </c>
      <c r="BZ880" s="15">
        <v>0</v>
      </c>
      <c r="CA880" s="15">
        <v>0</v>
      </c>
      <c r="CB880" s="15">
        <v>0</v>
      </c>
      <c r="CC880" s="15">
        <v>0</v>
      </c>
      <c r="CD880" s="15">
        <v>0</v>
      </c>
      <c r="CE880" s="15">
        <v>0</v>
      </c>
      <c r="CF880" s="15">
        <v>0</v>
      </c>
      <c r="CG880" s="15">
        <v>0</v>
      </c>
      <c r="CH880" s="15">
        <v>1</v>
      </c>
      <c r="CI880" s="15">
        <v>0</v>
      </c>
      <c r="CJ880" s="15">
        <v>0</v>
      </c>
      <c r="CK880" s="15">
        <v>0</v>
      </c>
      <c r="CL880" s="15">
        <v>0</v>
      </c>
      <c r="CM880" s="15">
        <v>0</v>
      </c>
      <c r="CN880" s="15">
        <v>0</v>
      </c>
      <c r="CO880" s="15">
        <v>0</v>
      </c>
      <c r="CP880" s="15">
        <v>0</v>
      </c>
      <c r="CQ880" s="15">
        <v>0</v>
      </c>
      <c r="CR880" s="15">
        <v>0</v>
      </c>
      <c r="CS880" s="15">
        <v>0</v>
      </c>
      <c r="CT880" s="15">
        <v>0</v>
      </c>
      <c r="CU880" s="15">
        <v>0</v>
      </c>
      <c r="CV880" s="15">
        <v>0</v>
      </c>
      <c r="CW880" s="15">
        <v>0</v>
      </c>
      <c r="CX880" s="15">
        <v>0</v>
      </c>
      <c r="CY880" s="15">
        <v>0</v>
      </c>
      <c r="CZ880" s="15">
        <v>0</v>
      </c>
      <c r="DA880" s="15">
        <v>0</v>
      </c>
      <c r="DB880" s="15">
        <v>0</v>
      </c>
      <c r="DC880" s="15">
        <v>0</v>
      </c>
      <c r="DD880" s="15">
        <v>0</v>
      </c>
      <c r="DE880" s="15">
        <v>0</v>
      </c>
      <c r="DF880" s="15">
        <v>0</v>
      </c>
      <c r="DG880" s="15">
        <v>0</v>
      </c>
      <c r="DH880" s="15">
        <v>0</v>
      </c>
      <c r="DI880" s="15">
        <v>0</v>
      </c>
      <c r="DJ880" s="15">
        <v>0</v>
      </c>
      <c r="DK880" s="15">
        <v>0</v>
      </c>
      <c r="DL880" s="15">
        <v>0</v>
      </c>
      <c r="DM880" s="15">
        <v>0</v>
      </c>
      <c r="DN880" s="15">
        <v>0</v>
      </c>
      <c r="DO880" s="15">
        <v>0</v>
      </c>
      <c r="DP880" s="15">
        <v>0</v>
      </c>
      <c r="DQ880" s="15">
        <v>0</v>
      </c>
      <c r="DR880" s="15">
        <v>0</v>
      </c>
      <c r="DS880" s="15">
        <v>0</v>
      </c>
      <c r="DT880" s="15">
        <v>0</v>
      </c>
      <c r="DU880" s="15">
        <v>0</v>
      </c>
      <c r="DV880" s="15">
        <v>0</v>
      </c>
      <c r="DW880" s="15">
        <v>0</v>
      </c>
      <c r="DX880" s="15">
        <v>0</v>
      </c>
      <c r="DY880" s="15">
        <v>0</v>
      </c>
      <c r="DZ880" s="15">
        <v>0</v>
      </c>
      <c r="EA880" s="15">
        <v>0</v>
      </c>
      <c r="EB880" s="15">
        <v>0</v>
      </c>
      <c r="EC880" s="15">
        <v>0</v>
      </c>
      <c r="ED880" s="15">
        <v>0</v>
      </c>
      <c r="EE880" s="15">
        <v>0</v>
      </c>
      <c r="EF880" s="15">
        <v>0</v>
      </c>
      <c r="EG880" s="15">
        <v>0</v>
      </c>
      <c r="EH880" s="15">
        <v>0</v>
      </c>
      <c r="EI880" s="15">
        <v>0</v>
      </c>
      <c r="EJ880" s="15">
        <v>0</v>
      </c>
      <c r="EK880" s="15">
        <v>0</v>
      </c>
      <c r="EL880" s="15">
        <v>0</v>
      </c>
      <c r="EM880" s="15">
        <v>0</v>
      </c>
      <c r="EN880" s="15">
        <v>0</v>
      </c>
      <c r="EO880" s="15">
        <v>0</v>
      </c>
      <c r="EP880" s="15">
        <v>0</v>
      </c>
      <c r="EQ880" s="15" t="s">
        <v>137</v>
      </c>
      <c r="ER880" s="15" t="s">
        <v>137</v>
      </c>
      <c r="ES880" s="15" t="s">
        <v>137</v>
      </c>
      <c r="ET880" s="15" t="s">
        <v>137</v>
      </c>
      <c r="EU880" s="15" t="s">
        <v>137</v>
      </c>
      <c r="EV880" s="15" t="s">
        <v>137</v>
      </c>
      <c r="EW880" s="15" t="s">
        <v>137</v>
      </c>
      <c r="EX880" s="15" t="s">
        <v>137</v>
      </c>
      <c r="EY880" s="15" t="s">
        <v>137</v>
      </c>
      <c r="EZ880" s="15" t="s">
        <v>137</v>
      </c>
      <c r="FA880" s="15" t="s">
        <v>137</v>
      </c>
      <c r="FB880" s="15">
        <f t="shared" si="1648"/>
        <v>0</v>
      </c>
      <c r="FC880" s="15">
        <f t="shared" si="1649"/>
        <v>0</v>
      </c>
      <c r="FD880" s="15">
        <f t="shared" si="1650"/>
        <v>0</v>
      </c>
      <c r="FE880" s="15">
        <f t="shared" si="1651"/>
        <v>0</v>
      </c>
      <c r="FF880" s="15">
        <f t="shared" si="1652"/>
        <v>0</v>
      </c>
      <c r="FG880" s="15">
        <f t="shared" si="1653"/>
        <v>1</v>
      </c>
      <c r="FH880" s="15">
        <f t="shared" si="1654"/>
        <v>0</v>
      </c>
      <c r="FI880" s="15">
        <f t="shared" si="1655"/>
        <v>0</v>
      </c>
      <c r="FJ880" s="15">
        <f t="shared" si="1656"/>
        <v>0</v>
      </c>
      <c r="FK880" s="15">
        <f t="shared" si="1657"/>
        <v>0</v>
      </c>
      <c r="FL880" s="15">
        <f t="shared" si="1658"/>
        <v>0</v>
      </c>
      <c r="FM880" s="15">
        <f t="shared" si="1659"/>
        <v>0</v>
      </c>
      <c r="FN880" s="15">
        <f t="shared" si="1660"/>
        <v>0</v>
      </c>
      <c r="FO880" s="15">
        <f t="shared" si="1661"/>
        <v>0</v>
      </c>
      <c r="FP880" s="15">
        <f t="shared" si="1662"/>
        <v>0</v>
      </c>
      <c r="FQ880" s="15">
        <f t="shared" si="1663"/>
        <v>0</v>
      </c>
      <c r="FR880" s="15">
        <f t="shared" si="1664"/>
        <v>1</v>
      </c>
      <c r="FS880" s="15">
        <f t="shared" si="1665"/>
        <v>0</v>
      </c>
      <c r="FT880" s="15">
        <f t="shared" si="1666"/>
        <v>0</v>
      </c>
      <c r="FU880" s="15">
        <f t="shared" si="1667"/>
        <v>0</v>
      </c>
      <c r="FV880" s="15">
        <f t="shared" si="1668"/>
        <v>0</v>
      </c>
      <c r="FW880" s="15">
        <f t="shared" si="1669"/>
        <v>0</v>
      </c>
      <c r="FX880" s="49" t="s">
        <v>1927</v>
      </c>
    </row>
    <row r="881" spans="1:180" s="42" customFormat="1" ht="31.5" x14ac:dyDescent="0.25">
      <c r="A881" s="38" t="s">
        <v>735</v>
      </c>
      <c r="B881" s="13" t="s">
        <v>1634</v>
      </c>
      <c r="C881" s="14" t="s">
        <v>1635</v>
      </c>
      <c r="D881" s="15">
        <v>0</v>
      </c>
      <c r="E881" s="15">
        <v>0</v>
      </c>
      <c r="F881" s="15">
        <v>0</v>
      </c>
      <c r="G881" s="15">
        <v>0</v>
      </c>
      <c r="H881" s="15">
        <v>0</v>
      </c>
      <c r="I881" s="15">
        <v>1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5">
        <f t="shared" si="1637"/>
        <v>0</v>
      </c>
      <c r="P881" s="15">
        <f t="shared" si="1638"/>
        <v>0</v>
      </c>
      <c r="Q881" s="15">
        <f t="shared" si="1639"/>
        <v>0</v>
      </c>
      <c r="R881" s="15">
        <f t="shared" si="1640"/>
        <v>0</v>
      </c>
      <c r="S881" s="15">
        <f t="shared" si="1641"/>
        <v>0</v>
      </c>
      <c r="T881" s="15">
        <f t="shared" si="1670"/>
        <v>1</v>
      </c>
      <c r="U881" s="15">
        <f t="shared" si="1643"/>
        <v>0</v>
      </c>
      <c r="V881" s="15">
        <f t="shared" si="1644"/>
        <v>0</v>
      </c>
      <c r="W881" s="15">
        <f t="shared" si="1645"/>
        <v>0</v>
      </c>
      <c r="X881" s="15">
        <f t="shared" si="1646"/>
        <v>0</v>
      </c>
      <c r="Y881" s="15">
        <f t="shared" si="1647"/>
        <v>0</v>
      </c>
      <c r="Z881" s="15">
        <v>0</v>
      </c>
      <c r="AA881" s="15">
        <v>0</v>
      </c>
      <c r="AB881" s="15">
        <v>0</v>
      </c>
      <c r="AC881" s="15">
        <v>0</v>
      </c>
      <c r="AD881" s="15">
        <v>0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  <c r="AJ881" s="15">
        <v>0</v>
      </c>
      <c r="AK881" s="15">
        <v>0</v>
      </c>
      <c r="AL881" s="15">
        <v>0</v>
      </c>
      <c r="AM881" s="15">
        <v>0</v>
      </c>
      <c r="AN881" s="15">
        <v>0</v>
      </c>
      <c r="AO881" s="15">
        <v>0</v>
      </c>
      <c r="AP881" s="15">
        <v>0</v>
      </c>
      <c r="AQ881" s="15">
        <v>0</v>
      </c>
      <c r="AR881" s="15">
        <v>0</v>
      </c>
      <c r="AS881" s="15">
        <v>0</v>
      </c>
      <c r="AT881" s="15">
        <v>0</v>
      </c>
      <c r="AU881" s="15">
        <v>0</v>
      </c>
      <c r="AV881" s="15">
        <v>0</v>
      </c>
      <c r="AW881" s="15">
        <v>0</v>
      </c>
      <c r="AX881" s="15">
        <v>0</v>
      </c>
      <c r="AY881" s="15">
        <v>0</v>
      </c>
      <c r="AZ881" s="15">
        <v>0</v>
      </c>
      <c r="BA881" s="15">
        <v>0</v>
      </c>
      <c r="BB881" s="15">
        <v>0</v>
      </c>
      <c r="BC881" s="15">
        <v>0</v>
      </c>
      <c r="BD881" s="15">
        <v>0</v>
      </c>
      <c r="BE881" s="15">
        <v>0</v>
      </c>
      <c r="BF881" s="15">
        <v>0</v>
      </c>
      <c r="BG881" s="15">
        <v>0</v>
      </c>
      <c r="BH881" s="15">
        <v>0</v>
      </c>
      <c r="BI881" s="15">
        <v>0</v>
      </c>
      <c r="BJ881" s="15">
        <v>0</v>
      </c>
      <c r="BK881" s="15">
        <v>0</v>
      </c>
      <c r="BL881" s="15">
        <v>0</v>
      </c>
      <c r="BM881" s="15">
        <v>0</v>
      </c>
      <c r="BN881" s="15">
        <v>0</v>
      </c>
      <c r="BO881" s="15">
        <v>0</v>
      </c>
      <c r="BP881" s="15">
        <v>0</v>
      </c>
      <c r="BQ881" s="15">
        <v>0</v>
      </c>
      <c r="BR881" s="15">
        <v>0</v>
      </c>
      <c r="BS881" s="15">
        <v>0</v>
      </c>
      <c r="BT881" s="15">
        <v>0</v>
      </c>
      <c r="BU881" s="15">
        <v>0</v>
      </c>
      <c r="BV881" s="15">
        <v>0</v>
      </c>
      <c r="BW881" s="15">
        <v>0</v>
      </c>
      <c r="BX881" s="15">
        <v>0</v>
      </c>
      <c r="BY881" s="15">
        <v>0</v>
      </c>
      <c r="BZ881" s="15">
        <v>0</v>
      </c>
      <c r="CA881" s="15">
        <v>0</v>
      </c>
      <c r="CB881" s="15">
        <v>0</v>
      </c>
      <c r="CC881" s="15">
        <v>0</v>
      </c>
      <c r="CD881" s="15">
        <v>0</v>
      </c>
      <c r="CE881" s="15">
        <v>0</v>
      </c>
      <c r="CF881" s="15">
        <v>0</v>
      </c>
      <c r="CG881" s="15">
        <v>0</v>
      </c>
      <c r="CH881" s="15">
        <v>1</v>
      </c>
      <c r="CI881" s="15">
        <v>0</v>
      </c>
      <c r="CJ881" s="15">
        <v>0</v>
      </c>
      <c r="CK881" s="15">
        <v>0</v>
      </c>
      <c r="CL881" s="15">
        <v>0</v>
      </c>
      <c r="CM881" s="15">
        <v>0</v>
      </c>
      <c r="CN881" s="15">
        <v>0</v>
      </c>
      <c r="CO881" s="15">
        <v>0</v>
      </c>
      <c r="CP881" s="15">
        <v>0</v>
      </c>
      <c r="CQ881" s="15">
        <v>0</v>
      </c>
      <c r="CR881" s="15">
        <v>0</v>
      </c>
      <c r="CS881" s="15">
        <v>0</v>
      </c>
      <c r="CT881" s="15">
        <v>0</v>
      </c>
      <c r="CU881" s="15">
        <v>0</v>
      </c>
      <c r="CV881" s="15">
        <v>0</v>
      </c>
      <c r="CW881" s="15">
        <v>0</v>
      </c>
      <c r="CX881" s="15">
        <v>0</v>
      </c>
      <c r="CY881" s="15">
        <v>0</v>
      </c>
      <c r="CZ881" s="15">
        <v>0</v>
      </c>
      <c r="DA881" s="15">
        <v>0</v>
      </c>
      <c r="DB881" s="15">
        <v>0</v>
      </c>
      <c r="DC881" s="15">
        <v>0</v>
      </c>
      <c r="DD881" s="15">
        <v>0</v>
      </c>
      <c r="DE881" s="15">
        <v>0</v>
      </c>
      <c r="DF881" s="15">
        <v>0</v>
      </c>
      <c r="DG881" s="15">
        <v>0</v>
      </c>
      <c r="DH881" s="15">
        <v>0</v>
      </c>
      <c r="DI881" s="15">
        <v>0</v>
      </c>
      <c r="DJ881" s="15">
        <v>0</v>
      </c>
      <c r="DK881" s="15">
        <v>0</v>
      </c>
      <c r="DL881" s="15">
        <v>0</v>
      </c>
      <c r="DM881" s="15">
        <v>0</v>
      </c>
      <c r="DN881" s="15">
        <v>0</v>
      </c>
      <c r="DO881" s="15">
        <v>1</v>
      </c>
      <c r="DP881" s="15">
        <v>0</v>
      </c>
      <c r="DQ881" s="15">
        <v>0</v>
      </c>
      <c r="DR881" s="15">
        <v>0</v>
      </c>
      <c r="DS881" s="15">
        <v>0</v>
      </c>
      <c r="DT881" s="15">
        <v>0</v>
      </c>
      <c r="DU881" s="15">
        <v>0</v>
      </c>
      <c r="DV881" s="15">
        <v>0</v>
      </c>
      <c r="DW881" s="15">
        <v>0</v>
      </c>
      <c r="DX881" s="15">
        <v>0</v>
      </c>
      <c r="DY881" s="15">
        <v>0</v>
      </c>
      <c r="DZ881" s="15">
        <v>0</v>
      </c>
      <c r="EA881" s="15">
        <v>0</v>
      </c>
      <c r="EB881" s="15">
        <v>0</v>
      </c>
      <c r="EC881" s="15">
        <v>0</v>
      </c>
      <c r="ED881" s="15">
        <v>0</v>
      </c>
      <c r="EE881" s="15">
        <v>0</v>
      </c>
      <c r="EF881" s="15">
        <v>0</v>
      </c>
      <c r="EG881" s="15">
        <v>0</v>
      </c>
      <c r="EH881" s="15">
        <v>0</v>
      </c>
      <c r="EI881" s="15">
        <v>0</v>
      </c>
      <c r="EJ881" s="15">
        <v>0</v>
      </c>
      <c r="EK881" s="15">
        <v>0</v>
      </c>
      <c r="EL881" s="15">
        <v>0</v>
      </c>
      <c r="EM881" s="15">
        <v>0</v>
      </c>
      <c r="EN881" s="15">
        <v>0</v>
      </c>
      <c r="EO881" s="15">
        <v>0</v>
      </c>
      <c r="EP881" s="15">
        <v>0</v>
      </c>
      <c r="EQ881" s="15" t="s">
        <v>137</v>
      </c>
      <c r="ER881" s="15" t="s">
        <v>137</v>
      </c>
      <c r="ES881" s="15" t="s">
        <v>137</v>
      </c>
      <c r="ET881" s="15" t="s">
        <v>137</v>
      </c>
      <c r="EU881" s="15" t="s">
        <v>137</v>
      </c>
      <c r="EV881" s="15" t="s">
        <v>137</v>
      </c>
      <c r="EW881" s="15" t="s">
        <v>137</v>
      </c>
      <c r="EX881" s="15" t="s">
        <v>137</v>
      </c>
      <c r="EY881" s="15" t="s">
        <v>137</v>
      </c>
      <c r="EZ881" s="15" t="s">
        <v>137</v>
      </c>
      <c r="FA881" s="15" t="s">
        <v>137</v>
      </c>
      <c r="FB881" s="15">
        <f t="shared" si="1648"/>
        <v>0</v>
      </c>
      <c r="FC881" s="15">
        <f t="shared" si="1649"/>
        <v>0</v>
      </c>
      <c r="FD881" s="15">
        <f t="shared" si="1650"/>
        <v>0</v>
      </c>
      <c r="FE881" s="15">
        <f t="shared" si="1651"/>
        <v>0</v>
      </c>
      <c r="FF881" s="15">
        <f t="shared" si="1652"/>
        <v>0</v>
      </c>
      <c r="FG881" s="15">
        <f t="shared" si="1653"/>
        <v>1</v>
      </c>
      <c r="FH881" s="15">
        <f t="shared" si="1654"/>
        <v>0</v>
      </c>
      <c r="FI881" s="15">
        <f t="shared" si="1655"/>
        <v>0</v>
      </c>
      <c r="FJ881" s="15">
        <f t="shared" si="1656"/>
        <v>0</v>
      </c>
      <c r="FK881" s="15">
        <f t="shared" si="1657"/>
        <v>0</v>
      </c>
      <c r="FL881" s="15">
        <f t="shared" si="1658"/>
        <v>0</v>
      </c>
      <c r="FM881" s="15">
        <f t="shared" si="1659"/>
        <v>0</v>
      </c>
      <c r="FN881" s="15">
        <f t="shared" si="1660"/>
        <v>0</v>
      </c>
      <c r="FO881" s="15">
        <f t="shared" si="1661"/>
        <v>0</v>
      </c>
      <c r="FP881" s="15">
        <f t="shared" si="1662"/>
        <v>0</v>
      </c>
      <c r="FQ881" s="15">
        <f t="shared" si="1663"/>
        <v>0</v>
      </c>
      <c r="FR881" s="15">
        <f t="shared" si="1664"/>
        <v>1</v>
      </c>
      <c r="FS881" s="15">
        <f t="shared" si="1665"/>
        <v>0</v>
      </c>
      <c r="FT881" s="15">
        <f t="shared" si="1666"/>
        <v>0</v>
      </c>
      <c r="FU881" s="15">
        <f t="shared" si="1667"/>
        <v>0</v>
      </c>
      <c r="FV881" s="15">
        <f t="shared" si="1668"/>
        <v>0</v>
      </c>
      <c r="FW881" s="15">
        <f t="shared" si="1669"/>
        <v>0</v>
      </c>
      <c r="FX881" s="49" t="s">
        <v>2660</v>
      </c>
    </row>
    <row r="882" spans="1:180" s="42" customFormat="1" ht="31.5" x14ac:dyDescent="0.25">
      <c r="A882" s="38" t="s">
        <v>735</v>
      </c>
      <c r="B882" s="13" t="s">
        <v>1636</v>
      </c>
      <c r="C882" s="14" t="s">
        <v>1637</v>
      </c>
      <c r="D882" s="15">
        <v>0</v>
      </c>
      <c r="E882" s="15">
        <v>0</v>
      </c>
      <c r="F882" s="15">
        <v>0</v>
      </c>
      <c r="G882" s="15">
        <v>0</v>
      </c>
      <c r="H882" s="15">
        <v>0</v>
      </c>
      <c r="I882" s="15">
        <v>1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5">
        <f t="shared" si="1637"/>
        <v>0</v>
      </c>
      <c r="P882" s="15">
        <f t="shared" si="1638"/>
        <v>0</v>
      </c>
      <c r="Q882" s="15">
        <f t="shared" si="1639"/>
        <v>0</v>
      </c>
      <c r="R882" s="15">
        <f t="shared" si="1640"/>
        <v>0</v>
      </c>
      <c r="S882" s="15">
        <f t="shared" si="1641"/>
        <v>0</v>
      </c>
      <c r="T882" s="15">
        <f t="shared" si="1670"/>
        <v>1</v>
      </c>
      <c r="U882" s="15">
        <f t="shared" si="1643"/>
        <v>0</v>
      </c>
      <c r="V882" s="15">
        <f t="shared" si="1644"/>
        <v>0</v>
      </c>
      <c r="W882" s="15">
        <f t="shared" si="1645"/>
        <v>0</v>
      </c>
      <c r="X882" s="15">
        <f t="shared" si="1646"/>
        <v>0</v>
      </c>
      <c r="Y882" s="15">
        <f t="shared" si="1647"/>
        <v>0</v>
      </c>
      <c r="Z882" s="15">
        <v>0</v>
      </c>
      <c r="AA882" s="15">
        <v>0</v>
      </c>
      <c r="AB882" s="15">
        <v>0</v>
      </c>
      <c r="AC882" s="15">
        <v>0</v>
      </c>
      <c r="AD882" s="15">
        <v>0</v>
      </c>
      <c r="AE882" s="15">
        <v>0</v>
      </c>
      <c r="AF882" s="15">
        <v>0</v>
      </c>
      <c r="AG882" s="15">
        <v>0</v>
      </c>
      <c r="AH882" s="15">
        <v>0</v>
      </c>
      <c r="AI882" s="15">
        <v>0</v>
      </c>
      <c r="AJ882" s="15">
        <v>0</v>
      </c>
      <c r="AK882" s="15">
        <v>0</v>
      </c>
      <c r="AL882" s="15">
        <v>0</v>
      </c>
      <c r="AM882" s="15">
        <v>0</v>
      </c>
      <c r="AN882" s="15">
        <v>0</v>
      </c>
      <c r="AO882" s="15">
        <v>0</v>
      </c>
      <c r="AP882" s="15">
        <v>0</v>
      </c>
      <c r="AQ882" s="15">
        <v>0</v>
      </c>
      <c r="AR882" s="15">
        <v>0</v>
      </c>
      <c r="AS882" s="15">
        <v>0</v>
      </c>
      <c r="AT882" s="15">
        <v>0</v>
      </c>
      <c r="AU882" s="15">
        <v>0</v>
      </c>
      <c r="AV882" s="15">
        <v>0</v>
      </c>
      <c r="AW882" s="15">
        <v>0</v>
      </c>
      <c r="AX882" s="15">
        <v>0</v>
      </c>
      <c r="AY882" s="15">
        <v>0</v>
      </c>
      <c r="AZ882" s="15">
        <v>0</v>
      </c>
      <c r="BA882" s="15">
        <v>0</v>
      </c>
      <c r="BB882" s="15">
        <v>0</v>
      </c>
      <c r="BC882" s="15">
        <v>0</v>
      </c>
      <c r="BD882" s="15">
        <v>0</v>
      </c>
      <c r="BE882" s="15">
        <v>0</v>
      </c>
      <c r="BF882" s="15">
        <v>0</v>
      </c>
      <c r="BG882" s="15">
        <v>0</v>
      </c>
      <c r="BH882" s="15">
        <v>0</v>
      </c>
      <c r="BI882" s="15">
        <v>0</v>
      </c>
      <c r="BJ882" s="15">
        <v>0</v>
      </c>
      <c r="BK882" s="15">
        <v>0</v>
      </c>
      <c r="BL882" s="15">
        <v>0</v>
      </c>
      <c r="BM882" s="15">
        <v>0</v>
      </c>
      <c r="BN882" s="15">
        <v>0</v>
      </c>
      <c r="BO882" s="15">
        <v>0</v>
      </c>
      <c r="BP882" s="15">
        <v>0</v>
      </c>
      <c r="BQ882" s="15">
        <v>0</v>
      </c>
      <c r="BR882" s="15">
        <v>0</v>
      </c>
      <c r="BS882" s="15">
        <v>0</v>
      </c>
      <c r="BT882" s="15">
        <v>0</v>
      </c>
      <c r="BU882" s="15">
        <v>0</v>
      </c>
      <c r="BV882" s="15">
        <v>0</v>
      </c>
      <c r="BW882" s="15">
        <v>0</v>
      </c>
      <c r="BX882" s="15">
        <v>0</v>
      </c>
      <c r="BY882" s="15">
        <v>0</v>
      </c>
      <c r="BZ882" s="15">
        <v>0</v>
      </c>
      <c r="CA882" s="15">
        <v>0</v>
      </c>
      <c r="CB882" s="15">
        <v>0</v>
      </c>
      <c r="CC882" s="15">
        <v>0</v>
      </c>
      <c r="CD882" s="15">
        <v>0</v>
      </c>
      <c r="CE882" s="15">
        <v>0</v>
      </c>
      <c r="CF882" s="15">
        <v>0</v>
      </c>
      <c r="CG882" s="15">
        <v>0</v>
      </c>
      <c r="CH882" s="15">
        <v>0</v>
      </c>
      <c r="CI882" s="15">
        <v>0</v>
      </c>
      <c r="CJ882" s="15">
        <v>0</v>
      </c>
      <c r="CK882" s="15">
        <v>0</v>
      </c>
      <c r="CL882" s="15">
        <v>0</v>
      </c>
      <c r="CM882" s="15">
        <v>0</v>
      </c>
      <c r="CN882" s="15">
        <v>0</v>
      </c>
      <c r="CO882" s="15">
        <v>0</v>
      </c>
      <c r="CP882" s="15">
        <v>0</v>
      </c>
      <c r="CQ882" s="15">
        <v>0</v>
      </c>
      <c r="CR882" s="15">
        <v>0</v>
      </c>
      <c r="CS882" s="15">
        <v>0</v>
      </c>
      <c r="CT882" s="15">
        <v>0</v>
      </c>
      <c r="CU882" s="15">
        <v>0</v>
      </c>
      <c r="CV882" s="15">
        <v>0</v>
      </c>
      <c r="CW882" s="15">
        <v>0</v>
      </c>
      <c r="CX882" s="15">
        <v>0</v>
      </c>
      <c r="CY882" s="15">
        <v>0</v>
      </c>
      <c r="CZ882" s="15">
        <v>0</v>
      </c>
      <c r="DA882" s="15">
        <v>0</v>
      </c>
      <c r="DB882" s="15">
        <v>0</v>
      </c>
      <c r="DC882" s="15">
        <v>0</v>
      </c>
      <c r="DD882" s="15">
        <v>0</v>
      </c>
      <c r="DE882" s="15">
        <v>0</v>
      </c>
      <c r="DF882" s="15">
        <v>0</v>
      </c>
      <c r="DG882" s="15">
        <v>0</v>
      </c>
      <c r="DH882" s="15">
        <v>0</v>
      </c>
      <c r="DI882" s="15">
        <v>0</v>
      </c>
      <c r="DJ882" s="15">
        <v>0</v>
      </c>
      <c r="DK882" s="15">
        <v>0</v>
      </c>
      <c r="DL882" s="15">
        <v>0</v>
      </c>
      <c r="DM882" s="15">
        <v>0</v>
      </c>
      <c r="DN882" s="15">
        <v>0</v>
      </c>
      <c r="DO882" s="15">
        <v>1</v>
      </c>
      <c r="DP882" s="15">
        <v>0</v>
      </c>
      <c r="DQ882" s="15">
        <v>0</v>
      </c>
      <c r="DR882" s="15">
        <v>0</v>
      </c>
      <c r="DS882" s="15">
        <v>0</v>
      </c>
      <c r="DT882" s="15">
        <v>0</v>
      </c>
      <c r="DU882" s="15">
        <v>0</v>
      </c>
      <c r="DV882" s="15">
        <v>0</v>
      </c>
      <c r="DW882" s="15">
        <v>0</v>
      </c>
      <c r="DX882" s="15">
        <v>0</v>
      </c>
      <c r="DY882" s="15">
        <v>0</v>
      </c>
      <c r="DZ882" s="15">
        <v>0</v>
      </c>
      <c r="EA882" s="15">
        <v>0</v>
      </c>
      <c r="EB882" s="15">
        <v>0</v>
      </c>
      <c r="EC882" s="15">
        <v>0</v>
      </c>
      <c r="ED882" s="15">
        <v>0</v>
      </c>
      <c r="EE882" s="15">
        <v>0</v>
      </c>
      <c r="EF882" s="15">
        <v>0</v>
      </c>
      <c r="EG882" s="15">
        <v>0</v>
      </c>
      <c r="EH882" s="15">
        <v>0</v>
      </c>
      <c r="EI882" s="15">
        <v>0</v>
      </c>
      <c r="EJ882" s="15">
        <v>0</v>
      </c>
      <c r="EK882" s="15">
        <v>1</v>
      </c>
      <c r="EL882" s="15">
        <v>0</v>
      </c>
      <c r="EM882" s="15">
        <v>0</v>
      </c>
      <c r="EN882" s="15">
        <v>0</v>
      </c>
      <c r="EO882" s="15">
        <v>0</v>
      </c>
      <c r="EP882" s="15">
        <v>0</v>
      </c>
      <c r="EQ882" s="15" t="s">
        <v>137</v>
      </c>
      <c r="ER882" s="15" t="s">
        <v>137</v>
      </c>
      <c r="ES882" s="15" t="s">
        <v>137</v>
      </c>
      <c r="ET882" s="15" t="s">
        <v>137</v>
      </c>
      <c r="EU882" s="15" t="s">
        <v>137</v>
      </c>
      <c r="EV882" s="15" t="s">
        <v>137</v>
      </c>
      <c r="EW882" s="15" t="s">
        <v>137</v>
      </c>
      <c r="EX882" s="15" t="s">
        <v>137</v>
      </c>
      <c r="EY882" s="15" t="s">
        <v>137</v>
      </c>
      <c r="EZ882" s="15" t="s">
        <v>137</v>
      </c>
      <c r="FA882" s="15" t="s">
        <v>137</v>
      </c>
      <c r="FB882" s="15">
        <f t="shared" si="1648"/>
        <v>0</v>
      </c>
      <c r="FC882" s="15">
        <f t="shared" si="1649"/>
        <v>0</v>
      </c>
      <c r="FD882" s="15">
        <f t="shared" si="1650"/>
        <v>0</v>
      </c>
      <c r="FE882" s="15">
        <f t="shared" si="1651"/>
        <v>0</v>
      </c>
      <c r="FF882" s="15">
        <f t="shared" si="1652"/>
        <v>0</v>
      </c>
      <c r="FG882" s="15">
        <f t="shared" si="1653"/>
        <v>2</v>
      </c>
      <c r="FH882" s="15">
        <f t="shared" si="1654"/>
        <v>0</v>
      </c>
      <c r="FI882" s="15">
        <f t="shared" si="1655"/>
        <v>0</v>
      </c>
      <c r="FJ882" s="15">
        <f t="shared" si="1656"/>
        <v>0</v>
      </c>
      <c r="FK882" s="15">
        <f t="shared" si="1657"/>
        <v>0</v>
      </c>
      <c r="FL882" s="15">
        <f t="shared" si="1658"/>
        <v>0</v>
      </c>
      <c r="FM882" s="15">
        <f t="shared" si="1659"/>
        <v>0</v>
      </c>
      <c r="FN882" s="15">
        <f t="shared" si="1660"/>
        <v>0</v>
      </c>
      <c r="FO882" s="15">
        <f t="shared" si="1661"/>
        <v>0</v>
      </c>
      <c r="FP882" s="15">
        <f t="shared" si="1662"/>
        <v>0</v>
      </c>
      <c r="FQ882" s="15">
        <f t="shared" si="1663"/>
        <v>0</v>
      </c>
      <c r="FR882" s="15">
        <f t="shared" si="1664"/>
        <v>1</v>
      </c>
      <c r="FS882" s="15">
        <f t="shared" si="1665"/>
        <v>0</v>
      </c>
      <c r="FT882" s="15">
        <f t="shared" si="1666"/>
        <v>0</v>
      </c>
      <c r="FU882" s="15">
        <f t="shared" si="1667"/>
        <v>0</v>
      </c>
      <c r="FV882" s="15">
        <f t="shared" si="1668"/>
        <v>0</v>
      </c>
      <c r="FW882" s="15">
        <f t="shared" si="1669"/>
        <v>0</v>
      </c>
      <c r="FX882" s="49" t="s">
        <v>2660</v>
      </c>
    </row>
    <row r="883" spans="1:180" s="42" customFormat="1" ht="63" x14ac:dyDescent="0.25">
      <c r="A883" s="38" t="s">
        <v>735</v>
      </c>
      <c r="B883" s="13" t="s">
        <v>1638</v>
      </c>
      <c r="C883" s="14" t="s">
        <v>1639</v>
      </c>
      <c r="D883" s="15">
        <v>0</v>
      </c>
      <c r="E883" s="15">
        <v>0</v>
      </c>
      <c r="F883" s="15">
        <v>0</v>
      </c>
      <c r="G883" s="15">
        <v>0</v>
      </c>
      <c r="H883" s="15">
        <v>0</v>
      </c>
      <c r="I883" s="15">
        <v>1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f t="shared" si="1637"/>
        <v>0</v>
      </c>
      <c r="P883" s="15">
        <f t="shared" si="1638"/>
        <v>0</v>
      </c>
      <c r="Q883" s="15">
        <f t="shared" si="1639"/>
        <v>0</v>
      </c>
      <c r="R883" s="15">
        <f t="shared" si="1640"/>
        <v>0</v>
      </c>
      <c r="S883" s="15">
        <f t="shared" si="1641"/>
        <v>0</v>
      </c>
      <c r="T883" s="15">
        <f t="shared" si="1670"/>
        <v>4</v>
      </c>
      <c r="U883" s="15">
        <f t="shared" si="1643"/>
        <v>0</v>
      </c>
      <c r="V883" s="15">
        <f t="shared" si="1644"/>
        <v>0</v>
      </c>
      <c r="W883" s="15">
        <f t="shared" si="1645"/>
        <v>0</v>
      </c>
      <c r="X883" s="15">
        <f t="shared" si="1646"/>
        <v>0</v>
      </c>
      <c r="Y883" s="15">
        <f t="shared" si="1647"/>
        <v>0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0</v>
      </c>
      <c r="AF883" s="15">
        <v>0</v>
      </c>
      <c r="AG883" s="15">
        <v>0</v>
      </c>
      <c r="AH883" s="15">
        <v>0</v>
      </c>
      <c r="AI883" s="15">
        <v>0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0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  <c r="BE883" s="15">
        <v>0</v>
      </c>
      <c r="BF883" s="15">
        <v>0</v>
      </c>
      <c r="BG883" s="15">
        <v>0</v>
      </c>
      <c r="BH883" s="15">
        <v>0</v>
      </c>
      <c r="BI883" s="15">
        <v>0</v>
      </c>
      <c r="BJ883" s="15">
        <v>0</v>
      </c>
      <c r="BK883" s="15">
        <v>0</v>
      </c>
      <c r="BL883" s="15">
        <v>0</v>
      </c>
      <c r="BM883" s="15">
        <v>0</v>
      </c>
      <c r="BN883" s="15">
        <v>0</v>
      </c>
      <c r="BO883" s="15">
        <v>0</v>
      </c>
      <c r="BP883" s="15">
        <v>0</v>
      </c>
      <c r="BQ883" s="15">
        <v>0</v>
      </c>
      <c r="BR883" s="15">
        <v>0</v>
      </c>
      <c r="BS883" s="15">
        <v>0</v>
      </c>
      <c r="BT883" s="15">
        <v>0</v>
      </c>
      <c r="BU883" s="15">
        <v>0</v>
      </c>
      <c r="BV883" s="15">
        <v>0</v>
      </c>
      <c r="BW883" s="15">
        <v>0</v>
      </c>
      <c r="BX883" s="15">
        <v>0</v>
      </c>
      <c r="BY883" s="15">
        <v>0</v>
      </c>
      <c r="BZ883" s="15">
        <v>0</v>
      </c>
      <c r="CA883" s="15">
        <v>0</v>
      </c>
      <c r="CB883" s="15">
        <v>0</v>
      </c>
      <c r="CC883" s="15">
        <v>0</v>
      </c>
      <c r="CD883" s="15">
        <v>0</v>
      </c>
      <c r="CE883" s="15">
        <v>0</v>
      </c>
      <c r="CF883" s="15">
        <v>0</v>
      </c>
      <c r="CG883" s="15">
        <v>0</v>
      </c>
      <c r="CH883" s="15">
        <v>0</v>
      </c>
      <c r="CI883" s="15">
        <v>0</v>
      </c>
      <c r="CJ883" s="15">
        <v>0</v>
      </c>
      <c r="CK883" s="15">
        <v>0</v>
      </c>
      <c r="CL883" s="15">
        <v>0</v>
      </c>
      <c r="CM883" s="15">
        <v>0</v>
      </c>
      <c r="CN883" s="15">
        <v>0</v>
      </c>
      <c r="CO883" s="15">
        <v>0</v>
      </c>
      <c r="CP883" s="15">
        <v>0</v>
      </c>
      <c r="CQ883" s="15">
        <v>0</v>
      </c>
      <c r="CR883" s="15">
        <v>0</v>
      </c>
      <c r="CS883" s="15">
        <v>0</v>
      </c>
      <c r="CT883" s="15">
        <v>0</v>
      </c>
      <c r="CU883" s="15">
        <v>0</v>
      </c>
      <c r="CV883" s="15">
        <v>0</v>
      </c>
      <c r="CW883" s="15">
        <v>0</v>
      </c>
      <c r="CX883" s="15">
        <v>0</v>
      </c>
      <c r="CY883" s="15">
        <v>0</v>
      </c>
      <c r="CZ883" s="15">
        <v>0</v>
      </c>
      <c r="DA883" s="15">
        <v>0</v>
      </c>
      <c r="DB883" s="15">
        <v>0</v>
      </c>
      <c r="DC883" s="15">
        <v>0</v>
      </c>
      <c r="DD883" s="15">
        <v>0</v>
      </c>
      <c r="DE883" s="15">
        <v>0</v>
      </c>
      <c r="DF883" s="15">
        <v>0</v>
      </c>
      <c r="DG883" s="15">
        <v>0</v>
      </c>
      <c r="DH883" s="15">
        <v>0</v>
      </c>
      <c r="DI883" s="15">
        <v>0</v>
      </c>
      <c r="DJ883" s="15">
        <v>0</v>
      </c>
      <c r="DK883" s="15">
        <v>0</v>
      </c>
      <c r="DL883" s="15">
        <v>0</v>
      </c>
      <c r="DM883" s="15">
        <v>0</v>
      </c>
      <c r="DN883" s="15">
        <v>0</v>
      </c>
      <c r="DO883" s="15">
        <v>1</v>
      </c>
      <c r="DP883" s="15">
        <v>0</v>
      </c>
      <c r="DQ883" s="15">
        <v>0</v>
      </c>
      <c r="DR883" s="15">
        <v>0</v>
      </c>
      <c r="DS883" s="15">
        <v>0</v>
      </c>
      <c r="DT883" s="15">
        <v>0</v>
      </c>
      <c r="DU883" s="36">
        <v>0</v>
      </c>
      <c r="DV883" s="36">
        <v>0</v>
      </c>
      <c r="DW883" s="36">
        <v>0</v>
      </c>
      <c r="DX883" s="36">
        <v>0</v>
      </c>
      <c r="DY883" s="36">
        <v>0</v>
      </c>
      <c r="DZ883" s="36">
        <v>2</v>
      </c>
      <c r="EA883" s="36">
        <v>0</v>
      </c>
      <c r="EB883" s="36">
        <v>0</v>
      </c>
      <c r="EC883" s="36">
        <v>0</v>
      </c>
      <c r="ED883" s="36">
        <v>0</v>
      </c>
      <c r="EE883" s="36">
        <v>0</v>
      </c>
      <c r="EF883" s="15">
        <v>0</v>
      </c>
      <c r="EG883" s="15">
        <v>0</v>
      </c>
      <c r="EH883" s="15">
        <v>0</v>
      </c>
      <c r="EI883" s="15">
        <v>0</v>
      </c>
      <c r="EJ883" s="15">
        <v>0</v>
      </c>
      <c r="EK883" s="15">
        <v>2</v>
      </c>
      <c r="EL883" s="15">
        <v>0</v>
      </c>
      <c r="EM883" s="15">
        <v>0</v>
      </c>
      <c r="EN883" s="15">
        <v>0</v>
      </c>
      <c r="EO883" s="15">
        <v>0</v>
      </c>
      <c r="EP883" s="15">
        <v>0</v>
      </c>
      <c r="EQ883" s="15" t="s">
        <v>137</v>
      </c>
      <c r="ER883" s="15" t="s">
        <v>137</v>
      </c>
      <c r="ES883" s="15" t="s">
        <v>137</v>
      </c>
      <c r="ET883" s="15" t="s">
        <v>137</v>
      </c>
      <c r="EU883" s="15" t="s">
        <v>137</v>
      </c>
      <c r="EV883" s="15" t="s">
        <v>137</v>
      </c>
      <c r="EW883" s="15" t="s">
        <v>137</v>
      </c>
      <c r="EX883" s="15" t="s">
        <v>137</v>
      </c>
      <c r="EY883" s="15" t="s">
        <v>137</v>
      </c>
      <c r="EZ883" s="15" t="s">
        <v>137</v>
      </c>
      <c r="FA883" s="15" t="s">
        <v>137</v>
      </c>
      <c r="FB883" s="15">
        <f t="shared" si="1648"/>
        <v>0</v>
      </c>
      <c r="FC883" s="15">
        <f t="shared" si="1649"/>
        <v>0</v>
      </c>
      <c r="FD883" s="15">
        <f t="shared" si="1650"/>
        <v>0</v>
      </c>
      <c r="FE883" s="15">
        <f t="shared" si="1651"/>
        <v>0</v>
      </c>
      <c r="FF883" s="15">
        <f t="shared" si="1652"/>
        <v>0</v>
      </c>
      <c r="FG883" s="15">
        <f t="shared" si="1653"/>
        <v>3</v>
      </c>
      <c r="FH883" s="15">
        <f t="shared" si="1654"/>
        <v>0</v>
      </c>
      <c r="FI883" s="15">
        <f t="shared" si="1655"/>
        <v>0</v>
      </c>
      <c r="FJ883" s="15">
        <f t="shared" si="1656"/>
        <v>0</v>
      </c>
      <c r="FK883" s="15">
        <f t="shared" si="1657"/>
        <v>0</v>
      </c>
      <c r="FL883" s="15">
        <f t="shared" si="1658"/>
        <v>0</v>
      </c>
      <c r="FM883" s="15">
        <f t="shared" si="1659"/>
        <v>0</v>
      </c>
      <c r="FN883" s="15">
        <f t="shared" si="1660"/>
        <v>0</v>
      </c>
      <c r="FO883" s="15">
        <f t="shared" si="1661"/>
        <v>0</v>
      </c>
      <c r="FP883" s="15">
        <f t="shared" si="1662"/>
        <v>0</v>
      </c>
      <c r="FQ883" s="15">
        <f t="shared" si="1663"/>
        <v>0</v>
      </c>
      <c r="FR883" s="15">
        <f t="shared" si="1664"/>
        <v>4</v>
      </c>
      <c r="FS883" s="15">
        <f t="shared" si="1665"/>
        <v>0</v>
      </c>
      <c r="FT883" s="15">
        <f t="shared" si="1666"/>
        <v>0</v>
      </c>
      <c r="FU883" s="15">
        <f t="shared" si="1667"/>
        <v>0</v>
      </c>
      <c r="FV883" s="15">
        <f t="shared" si="1668"/>
        <v>0</v>
      </c>
      <c r="FW883" s="15">
        <f t="shared" si="1669"/>
        <v>0</v>
      </c>
      <c r="FX883" s="49" t="s">
        <v>2674</v>
      </c>
    </row>
    <row r="884" spans="1:180" s="42" customFormat="1" ht="31.5" x14ac:dyDescent="0.25">
      <c r="A884" s="38" t="s">
        <v>735</v>
      </c>
      <c r="B884" s="13" t="s">
        <v>1640</v>
      </c>
      <c r="C884" s="14" t="s">
        <v>1641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1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f t="shared" si="1637"/>
        <v>0</v>
      </c>
      <c r="P884" s="15">
        <f t="shared" si="1638"/>
        <v>0</v>
      </c>
      <c r="Q884" s="15">
        <f t="shared" si="1639"/>
        <v>0</v>
      </c>
      <c r="R884" s="15">
        <f t="shared" si="1640"/>
        <v>0</v>
      </c>
      <c r="S884" s="15">
        <f t="shared" si="1641"/>
        <v>0</v>
      </c>
      <c r="T884" s="15">
        <f t="shared" si="1670"/>
        <v>0</v>
      </c>
      <c r="U884" s="15">
        <f t="shared" si="1643"/>
        <v>0</v>
      </c>
      <c r="V884" s="15">
        <f t="shared" si="1644"/>
        <v>0</v>
      </c>
      <c r="W884" s="15">
        <f t="shared" si="1645"/>
        <v>0</v>
      </c>
      <c r="X884" s="15">
        <f t="shared" si="1646"/>
        <v>0</v>
      </c>
      <c r="Y884" s="15">
        <f t="shared" si="1647"/>
        <v>0</v>
      </c>
      <c r="Z884" s="15">
        <v>0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0</v>
      </c>
      <c r="AH884" s="15">
        <v>0</v>
      </c>
      <c r="AI884" s="15">
        <v>0</v>
      </c>
      <c r="AJ884" s="15">
        <v>0</v>
      </c>
      <c r="AK884" s="15">
        <v>0</v>
      </c>
      <c r="AL884" s="15">
        <v>0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0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  <c r="BE884" s="15">
        <v>0</v>
      </c>
      <c r="BF884" s="15">
        <v>0</v>
      </c>
      <c r="BG884" s="15">
        <v>0</v>
      </c>
      <c r="BH884" s="15">
        <v>0</v>
      </c>
      <c r="BI884" s="15">
        <v>0</v>
      </c>
      <c r="BJ884" s="15">
        <v>0</v>
      </c>
      <c r="BK884" s="15">
        <v>0</v>
      </c>
      <c r="BL884" s="15">
        <v>0</v>
      </c>
      <c r="BM884" s="15">
        <v>0</v>
      </c>
      <c r="BN884" s="15">
        <v>0</v>
      </c>
      <c r="BO884" s="15">
        <v>0</v>
      </c>
      <c r="BP884" s="15">
        <v>0</v>
      </c>
      <c r="BQ884" s="15">
        <v>0</v>
      </c>
      <c r="BR884" s="15">
        <v>0</v>
      </c>
      <c r="BS884" s="15">
        <v>0</v>
      </c>
      <c r="BT884" s="15">
        <v>0</v>
      </c>
      <c r="BU884" s="15">
        <v>0</v>
      </c>
      <c r="BV884" s="15">
        <v>0</v>
      </c>
      <c r="BW884" s="15">
        <v>0</v>
      </c>
      <c r="BX884" s="15">
        <v>0</v>
      </c>
      <c r="BY884" s="15">
        <v>0</v>
      </c>
      <c r="BZ884" s="15">
        <v>0</v>
      </c>
      <c r="CA884" s="15">
        <v>0</v>
      </c>
      <c r="CB884" s="15">
        <v>0</v>
      </c>
      <c r="CC884" s="15">
        <v>0</v>
      </c>
      <c r="CD884" s="15">
        <v>0</v>
      </c>
      <c r="CE884" s="15">
        <v>0</v>
      </c>
      <c r="CF884" s="15">
        <v>0</v>
      </c>
      <c r="CG884" s="15">
        <v>0</v>
      </c>
      <c r="CH884" s="15">
        <v>0</v>
      </c>
      <c r="CI884" s="15">
        <v>0</v>
      </c>
      <c r="CJ884" s="15">
        <v>0</v>
      </c>
      <c r="CK884" s="15">
        <v>0</v>
      </c>
      <c r="CL884" s="15">
        <v>0</v>
      </c>
      <c r="CM884" s="15">
        <v>0</v>
      </c>
      <c r="CN884" s="15">
        <v>0</v>
      </c>
      <c r="CO884" s="15">
        <v>0</v>
      </c>
      <c r="CP884" s="15">
        <v>0</v>
      </c>
      <c r="CQ884" s="15">
        <v>0</v>
      </c>
      <c r="CR884" s="15">
        <v>0</v>
      </c>
      <c r="CS884" s="15">
        <v>0</v>
      </c>
      <c r="CT884" s="15">
        <v>0</v>
      </c>
      <c r="CU884" s="15">
        <v>0</v>
      </c>
      <c r="CV884" s="15">
        <v>0</v>
      </c>
      <c r="CW884" s="15">
        <v>0</v>
      </c>
      <c r="CX884" s="15">
        <v>0</v>
      </c>
      <c r="CY884" s="15">
        <v>0</v>
      </c>
      <c r="CZ884" s="15">
        <v>0</v>
      </c>
      <c r="DA884" s="15">
        <v>0</v>
      </c>
      <c r="DB884" s="15">
        <v>0</v>
      </c>
      <c r="DC884" s="15">
        <v>0</v>
      </c>
      <c r="DD884" s="15">
        <v>0</v>
      </c>
      <c r="DE884" s="15">
        <v>0</v>
      </c>
      <c r="DF884" s="15">
        <v>0</v>
      </c>
      <c r="DG884" s="15">
        <v>0</v>
      </c>
      <c r="DH884" s="15">
        <v>0</v>
      </c>
      <c r="DI884" s="15">
        <v>0</v>
      </c>
      <c r="DJ884" s="15">
        <v>0</v>
      </c>
      <c r="DK884" s="15">
        <v>0</v>
      </c>
      <c r="DL884" s="15">
        <v>0</v>
      </c>
      <c r="DM884" s="15">
        <v>0</v>
      </c>
      <c r="DN884" s="15">
        <v>0</v>
      </c>
      <c r="DO884" s="15">
        <v>1</v>
      </c>
      <c r="DP884" s="15">
        <v>0</v>
      </c>
      <c r="DQ884" s="15">
        <v>0</v>
      </c>
      <c r="DR884" s="15">
        <v>0</v>
      </c>
      <c r="DS884" s="15">
        <v>0</v>
      </c>
      <c r="DT884" s="15">
        <v>0</v>
      </c>
      <c r="DU884" s="15">
        <v>0</v>
      </c>
      <c r="DV884" s="15">
        <v>0</v>
      </c>
      <c r="DW884" s="15">
        <v>0</v>
      </c>
      <c r="DX884" s="15">
        <v>0</v>
      </c>
      <c r="DY884" s="15">
        <v>0</v>
      </c>
      <c r="DZ884" s="15">
        <v>0</v>
      </c>
      <c r="EA884" s="15">
        <v>0</v>
      </c>
      <c r="EB884" s="15">
        <v>0</v>
      </c>
      <c r="EC884" s="15">
        <v>0</v>
      </c>
      <c r="ED884" s="15">
        <v>0</v>
      </c>
      <c r="EE884" s="15">
        <v>0</v>
      </c>
      <c r="EF884" s="15">
        <v>0</v>
      </c>
      <c r="EG884" s="15">
        <v>0</v>
      </c>
      <c r="EH884" s="15">
        <v>0</v>
      </c>
      <c r="EI884" s="15">
        <v>0</v>
      </c>
      <c r="EJ884" s="15">
        <v>0</v>
      </c>
      <c r="EK884" s="15">
        <v>0</v>
      </c>
      <c r="EL884" s="15">
        <v>0</v>
      </c>
      <c r="EM884" s="15">
        <v>0</v>
      </c>
      <c r="EN884" s="15">
        <v>0</v>
      </c>
      <c r="EO884" s="15">
        <v>0</v>
      </c>
      <c r="EP884" s="15">
        <v>0</v>
      </c>
      <c r="EQ884" s="15" t="s">
        <v>137</v>
      </c>
      <c r="ER884" s="15" t="s">
        <v>137</v>
      </c>
      <c r="ES884" s="15" t="s">
        <v>137</v>
      </c>
      <c r="ET884" s="15" t="s">
        <v>137</v>
      </c>
      <c r="EU884" s="15" t="s">
        <v>137</v>
      </c>
      <c r="EV884" s="15" t="s">
        <v>137</v>
      </c>
      <c r="EW884" s="15" t="s">
        <v>137</v>
      </c>
      <c r="EX884" s="15" t="s">
        <v>137</v>
      </c>
      <c r="EY884" s="15" t="s">
        <v>137</v>
      </c>
      <c r="EZ884" s="15" t="s">
        <v>137</v>
      </c>
      <c r="FA884" s="15" t="s">
        <v>137</v>
      </c>
      <c r="FB884" s="15">
        <f t="shared" si="1648"/>
        <v>0</v>
      </c>
      <c r="FC884" s="15">
        <f t="shared" si="1649"/>
        <v>0</v>
      </c>
      <c r="FD884" s="15">
        <f t="shared" si="1650"/>
        <v>0</v>
      </c>
      <c r="FE884" s="15">
        <f t="shared" si="1651"/>
        <v>0</v>
      </c>
      <c r="FF884" s="15">
        <f t="shared" si="1652"/>
        <v>0</v>
      </c>
      <c r="FG884" s="15">
        <f t="shared" si="1653"/>
        <v>1</v>
      </c>
      <c r="FH884" s="15">
        <f t="shared" si="1654"/>
        <v>0</v>
      </c>
      <c r="FI884" s="15">
        <f t="shared" si="1655"/>
        <v>0</v>
      </c>
      <c r="FJ884" s="15">
        <f t="shared" si="1656"/>
        <v>0</v>
      </c>
      <c r="FK884" s="15">
        <f t="shared" si="1657"/>
        <v>0</v>
      </c>
      <c r="FL884" s="15">
        <f t="shared" si="1658"/>
        <v>0</v>
      </c>
      <c r="FM884" s="15">
        <f t="shared" si="1659"/>
        <v>0</v>
      </c>
      <c r="FN884" s="15">
        <f t="shared" si="1660"/>
        <v>0</v>
      </c>
      <c r="FO884" s="15">
        <f t="shared" si="1661"/>
        <v>0</v>
      </c>
      <c r="FP884" s="15">
        <f t="shared" si="1662"/>
        <v>0</v>
      </c>
      <c r="FQ884" s="15">
        <f t="shared" si="1663"/>
        <v>0</v>
      </c>
      <c r="FR884" s="15">
        <f t="shared" si="1664"/>
        <v>0</v>
      </c>
      <c r="FS884" s="15">
        <f t="shared" si="1665"/>
        <v>0</v>
      </c>
      <c r="FT884" s="15">
        <f t="shared" si="1666"/>
        <v>0</v>
      </c>
      <c r="FU884" s="15">
        <f t="shared" si="1667"/>
        <v>0</v>
      </c>
      <c r="FV884" s="15">
        <f t="shared" si="1668"/>
        <v>0</v>
      </c>
      <c r="FW884" s="15">
        <f t="shared" si="1669"/>
        <v>0</v>
      </c>
      <c r="FX884" s="49" t="s">
        <v>2654</v>
      </c>
    </row>
    <row r="885" spans="1:180" s="42" customFormat="1" ht="63" x14ac:dyDescent="0.25">
      <c r="A885" s="38" t="s">
        <v>735</v>
      </c>
      <c r="B885" s="13" t="s">
        <v>1642</v>
      </c>
      <c r="C885" s="14" t="s">
        <v>1643</v>
      </c>
      <c r="D885" s="15">
        <v>0</v>
      </c>
      <c r="E885" s="15">
        <v>0</v>
      </c>
      <c r="F885" s="15">
        <v>0</v>
      </c>
      <c r="G885" s="15">
        <v>0</v>
      </c>
      <c r="H885" s="15">
        <v>0</v>
      </c>
      <c r="I885" s="15">
        <v>1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15">
        <f t="shared" si="1637"/>
        <v>0</v>
      </c>
      <c r="P885" s="15">
        <f t="shared" si="1638"/>
        <v>0</v>
      </c>
      <c r="Q885" s="15">
        <f t="shared" si="1639"/>
        <v>0</v>
      </c>
      <c r="R885" s="15">
        <f t="shared" si="1640"/>
        <v>0</v>
      </c>
      <c r="S885" s="15">
        <f t="shared" si="1641"/>
        <v>0</v>
      </c>
      <c r="T885" s="15">
        <f t="shared" si="1670"/>
        <v>2</v>
      </c>
      <c r="U885" s="15">
        <f t="shared" si="1643"/>
        <v>0</v>
      </c>
      <c r="V885" s="15">
        <f t="shared" si="1644"/>
        <v>0</v>
      </c>
      <c r="W885" s="15">
        <f t="shared" si="1645"/>
        <v>0</v>
      </c>
      <c r="X885" s="15">
        <f t="shared" si="1646"/>
        <v>0</v>
      </c>
      <c r="Y885" s="15">
        <f t="shared" si="1647"/>
        <v>0</v>
      </c>
      <c r="Z885" s="15">
        <v>0</v>
      </c>
      <c r="AA885" s="15">
        <v>0</v>
      </c>
      <c r="AB885" s="15">
        <v>0</v>
      </c>
      <c r="AC885" s="15">
        <v>0</v>
      </c>
      <c r="AD885" s="15">
        <v>0</v>
      </c>
      <c r="AE885" s="15">
        <v>0</v>
      </c>
      <c r="AF885" s="15">
        <v>0</v>
      </c>
      <c r="AG885" s="15">
        <v>0</v>
      </c>
      <c r="AH885" s="15">
        <v>0</v>
      </c>
      <c r="AI885" s="15">
        <v>0</v>
      </c>
      <c r="AJ885" s="15">
        <v>0</v>
      </c>
      <c r="AK885" s="15">
        <v>0</v>
      </c>
      <c r="AL885" s="15">
        <v>0</v>
      </c>
      <c r="AM885" s="15">
        <v>0</v>
      </c>
      <c r="AN885" s="15">
        <v>0</v>
      </c>
      <c r="AO885" s="15">
        <v>0</v>
      </c>
      <c r="AP885" s="15">
        <v>0</v>
      </c>
      <c r="AQ885" s="15">
        <v>0</v>
      </c>
      <c r="AR885" s="15">
        <v>0</v>
      </c>
      <c r="AS885" s="15">
        <v>0</v>
      </c>
      <c r="AT885" s="15">
        <v>0</v>
      </c>
      <c r="AU885" s="15">
        <v>0</v>
      </c>
      <c r="AV885" s="15">
        <v>0</v>
      </c>
      <c r="AW885" s="15">
        <v>0</v>
      </c>
      <c r="AX885" s="15">
        <v>0</v>
      </c>
      <c r="AY885" s="15">
        <v>0</v>
      </c>
      <c r="AZ885" s="15">
        <v>0</v>
      </c>
      <c r="BA885" s="15">
        <v>0</v>
      </c>
      <c r="BB885" s="15">
        <v>0</v>
      </c>
      <c r="BC885" s="15">
        <v>0</v>
      </c>
      <c r="BD885" s="15">
        <v>0</v>
      </c>
      <c r="BE885" s="15">
        <v>0</v>
      </c>
      <c r="BF885" s="15">
        <v>0</v>
      </c>
      <c r="BG885" s="15">
        <v>0</v>
      </c>
      <c r="BH885" s="15">
        <v>0</v>
      </c>
      <c r="BI885" s="15">
        <v>0</v>
      </c>
      <c r="BJ885" s="15">
        <v>0</v>
      </c>
      <c r="BK885" s="15">
        <v>0</v>
      </c>
      <c r="BL885" s="15">
        <v>0</v>
      </c>
      <c r="BM885" s="15">
        <v>0</v>
      </c>
      <c r="BN885" s="15">
        <v>0</v>
      </c>
      <c r="BO885" s="15">
        <v>0</v>
      </c>
      <c r="BP885" s="15">
        <v>0</v>
      </c>
      <c r="BQ885" s="15">
        <v>0</v>
      </c>
      <c r="BR885" s="15">
        <v>0</v>
      </c>
      <c r="BS885" s="15">
        <v>0</v>
      </c>
      <c r="BT885" s="15">
        <v>0</v>
      </c>
      <c r="BU885" s="15">
        <v>0</v>
      </c>
      <c r="BV885" s="15">
        <v>0</v>
      </c>
      <c r="BW885" s="15">
        <v>0</v>
      </c>
      <c r="BX885" s="15">
        <v>0</v>
      </c>
      <c r="BY885" s="15">
        <v>0</v>
      </c>
      <c r="BZ885" s="15">
        <v>0</v>
      </c>
      <c r="CA885" s="15">
        <v>0</v>
      </c>
      <c r="CB885" s="15">
        <v>0</v>
      </c>
      <c r="CC885" s="15">
        <v>0</v>
      </c>
      <c r="CD885" s="15">
        <v>0</v>
      </c>
      <c r="CE885" s="15">
        <v>0</v>
      </c>
      <c r="CF885" s="15">
        <v>0</v>
      </c>
      <c r="CG885" s="15">
        <v>0</v>
      </c>
      <c r="CH885" s="15">
        <v>0</v>
      </c>
      <c r="CI885" s="15">
        <v>0</v>
      </c>
      <c r="CJ885" s="15">
        <v>0</v>
      </c>
      <c r="CK885" s="15">
        <v>0</v>
      </c>
      <c r="CL885" s="15">
        <v>0</v>
      </c>
      <c r="CM885" s="15">
        <v>0</v>
      </c>
      <c r="CN885" s="15">
        <v>0</v>
      </c>
      <c r="CO885" s="15">
        <v>0</v>
      </c>
      <c r="CP885" s="15">
        <v>0</v>
      </c>
      <c r="CQ885" s="15">
        <v>0</v>
      </c>
      <c r="CR885" s="15">
        <v>0</v>
      </c>
      <c r="CS885" s="15">
        <v>0</v>
      </c>
      <c r="CT885" s="15">
        <v>0</v>
      </c>
      <c r="CU885" s="15">
        <v>0</v>
      </c>
      <c r="CV885" s="15">
        <v>0</v>
      </c>
      <c r="CW885" s="15">
        <v>0</v>
      </c>
      <c r="CX885" s="15">
        <v>0</v>
      </c>
      <c r="CY885" s="15">
        <v>0</v>
      </c>
      <c r="CZ885" s="15">
        <v>0</v>
      </c>
      <c r="DA885" s="15">
        <v>0</v>
      </c>
      <c r="DB885" s="15">
        <v>0</v>
      </c>
      <c r="DC885" s="15">
        <v>0</v>
      </c>
      <c r="DD885" s="15">
        <v>0</v>
      </c>
      <c r="DE885" s="15">
        <v>0</v>
      </c>
      <c r="DF885" s="15">
        <v>0</v>
      </c>
      <c r="DG885" s="15">
        <v>0</v>
      </c>
      <c r="DH885" s="15">
        <v>0</v>
      </c>
      <c r="DI885" s="15">
        <v>0</v>
      </c>
      <c r="DJ885" s="15">
        <v>0</v>
      </c>
      <c r="DK885" s="15">
        <v>0</v>
      </c>
      <c r="DL885" s="15">
        <v>0</v>
      </c>
      <c r="DM885" s="15">
        <v>0</v>
      </c>
      <c r="DN885" s="15">
        <v>0</v>
      </c>
      <c r="DO885" s="15">
        <v>1</v>
      </c>
      <c r="DP885" s="15">
        <v>0</v>
      </c>
      <c r="DQ885" s="15">
        <v>0</v>
      </c>
      <c r="DR885" s="15">
        <v>0</v>
      </c>
      <c r="DS885" s="15">
        <v>0</v>
      </c>
      <c r="DT885" s="15">
        <v>0</v>
      </c>
      <c r="DU885" s="15">
        <v>0</v>
      </c>
      <c r="DV885" s="15">
        <v>0</v>
      </c>
      <c r="DW885" s="15">
        <v>0</v>
      </c>
      <c r="DX885" s="15">
        <v>0</v>
      </c>
      <c r="DY885" s="15">
        <v>0</v>
      </c>
      <c r="DZ885" s="15">
        <v>0</v>
      </c>
      <c r="EA885" s="15">
        <v>0</v>
      </c>
      <c r="EB885" s="15">
        <v>0</v>
      </c>
      <c r="EC885" s="15">
        <v>0</v>
      </c>
      <c r="ED885" s="15">
        <v>0</v>
      </c>
      <c r="EE885" s="15">
        <v>0</v>
      </c>
      <c r="EF885" s="15">
        <v>0</v>
      </c>
      <c r="EG885" s="15">
        <v>0</v>
      </c>
      <c r="EH885" s="15">
        <v>0</v>
      </c>
      <c r="EI885" s="15">
        <v>0</v>
      </c>
      <c r="EJ885" s="15">
        <v>0</v>
      </c>
      <c r="EK885" s="15">
        <v>2</v>
      </c>
      <c r="EL885" s="15">
        <v>0</v>
      </c>
      <c r="EM885" s="15">
        <v>0</v>
      </c>
      <c r="EN885" s="15">
        <v>0</v>
      </c>
      <c r="EO885" s="15">
        <v>0</v>
      </c>
      <c r="EP885" s="15">
        <v>0</v>
      </c>
      <c r="EQ885" s="15" t="s">
        <v>137</v>
      </c>
      <c r="ER885" s="15" t="s">
        <v>137</v>
      </c>
      <c r="ES885" s="15" t="s">
        <v>137</v>
      </c>
      <c r="ET885" s="15" t="s">
        <v>137</v>
      </c>
      <c r="EU885" s="15" t="s">
        <v>137</v>
      </c>
      <c r="EV885" s="15" t="s">
        <v>137</v>
      </c>
      <c r="EW885" s="15" t="s">
        <v>137</v>
      </c>
      <c r="EX885" s="15" t="s">
        <v>137</v>
      </c>
      <c r="EY885" s="15" t="s">
        <v>137</v>
      </c>
      <c r="EZ885" s="15" t="s">
        <v>137</v>
      </c>
      <c r="FA885" s="15" t="s">
        <v>137</v>
      </c>
      <c r="FB885" s="15">
        <f t="shared" si="1648"/>
        <v>0</v>
      </c>
      <c r="FC885" s="15">
        <f t="shared" si="1649"/>
        <v>0</v>
      </c>
      <c r="FD885" s="15">
        <f t="shared" si="1650"/>
        <v>0</v>
      </c>
      <c r="FE885" s="15">
        <f t="shared" si="1651"/>
        <v>0</v>
      </c>
      <c r="FF885" s="15">
        <f t="shared" si="1652"/>
        <v>0</v>
      </c>
      <c r="FG885" s="15">
        <f t="shared" si="1653"/>
        <v>3</v>
      </c>
      <c r="FH885" s="15">
        <f t="shared" si="1654"/>
        <v>0</v>
      </c>
      <c r="FI885" s="15">
        <f t="shared" si="1655"/>
        <v>0</v>
      </c>
      <c r="FJ885" s="15">
        <f t="shared" si="1656"/>
        <v>0</v>
      </c>
      <c r="FK885" s="15">
        <f t="shared" si="1657"/>
        <v>0</v>
      </c>
      <c r="FL885" s="15">
        <f t="shared" si="1658"/>
        <v>0</v>
      </c>
      <c r="FM885" s="15">
        <f t="shared" si="1659"/>
        <v>0</v>
      </c>
      <c r="FN885" s="15">
        <f t="shared" si="1660"/>
        <v>0</v>
      </c>
      <c r="FO885" s="15">
        <f t="shared" si="1661"/>
        <v>0</v>
      </c>
      <c r="FP885" s="15">
        <f t="shared" si="1662"/>
        <v>0</v>
      </c>
      <c r="FQ885" s="15">
        <f t="shared" si="1663"/>
        <v>0</v>
      </c>
      <c r="FR885" s="15">
        <f t="shared" si="1664"/>
        <v>2</v>
      </c>
      <c r="FS885" s="15">
        <f t="shared" si="1665"/>
        <v>0</v>
      </c>
      <c r="FT885" s="15">
        <f t="shared" si="1666"/>
        <v>0</v>
      </c>
      <c r="FU885" s="15">
        <f t="shared" si="1667"/>
        <v>0</v>
      </c>
      <c r="FV885" s="15">
        <f t="shared" si="1668"/>
        <v>0</v>
      </c>
      <c r="FW885" s="15">
        <f t="shared" si="1669"/>
        <v>0</v>
      </c>
      <c r="FX885" s="49" t="s">
        <v>2674</v>
      </c>
    </row>
    <row r="886" spans="1:180" s="42" customFormat="1" ht="78.75" x14ac:dyDescent="0.25">
      <c r="A886" s="38" t="s">
        <v>735</v>
      </c>
      <c r="B886" s="16" t="s">
        <v>1185</v>
      </c>
      <c r="C886" s="17" t="s">
        <v>593</v>
      </c>
      <c r="D886" s="15">
        <v>0</v>
      </c>
      <c r="E886" s="15">
        <v>0</v>
      </c>
      <c r="F886" s="15">
        <v>0</v>
      </c>
      <c r="G886" s="15">
        <v>0</v>
      </c>
      <c r="H886" s="15">
        <v>0</v>
      </c>
      <c r="I886" s="15">
        <v>1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15">
        <f t="shared" si="1637"/>
        <v>0</v>
      </c>
      <c r="P886" s="15">
        <f t="shared" si="1638"/>
        <v>0</v>
      </c>
      <c r="Q886" s="15">
        <f t="shared" si="1639"/>
        <v>0</v>
      </c>
      <c r="R886" s="15">
        <f t="shared" si="1640"/>
        <v>0</v>
      </c>
      <c r="S886" s="15">
        <f t="shared" si="1641"/>
        <v>0</v>
      </c>
      <c r="T886" s="15">
        <f t="shared" si="1670"/>
        <v>0</v>
      </c>
      <c r="U886" s="15">
        <f t="shared" si="1643"/>
        <v>0</v>
      </c>
      <c r="V886" s="15">
        <f t="shared" si="1644"/>
        <v>0</v>
      </c>
      <c r="W886" s="15">
        <f t="shared" si="1645"/>
        <v>0</v>
      </c>
      <c r="X886" s="15">
        <f t="shared" si="1646"/>
        <v>0</v>
      </c>
      <c r="Y886" s="15">
        <f t="shared" si="1647"/>
        <v>0</v>
      </c>
      <c r="Z886" s="15">
        <v>0</v>
      </c>
      <c r="AA886" s="15">
        <v>0</v>
      </c>
      <c r="AB886" s="15">
        <v>0</v>
      </c>
      <c r="AC886" s="15">
        <v>0</v>
      </c>
      <c r="AD886" s="15">
        <v>0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1</v>
      </c>
      <c r="BB886" s="15">
        <v>0</v>
      </c>
      <c r="BC886" s="15">
        <v>0</v>
      </c>
      <c r="BD886" s="15">
        <v>0</v>
      </c>
      <c r="BE886" s="15">
        <v>0</v>
      </c>
      <c r="BF886" s="15">
        <v>0</v>
      </c>
      <c r="BG886" s="15">
        <v>0</v>
      </c>
      <c r="BH886" s="15">
        <v>0</v>
      </c>
      <c r="BI886" s="15">
        <v>0</v>
      </c>
      <c r="BJ886" s="15">
        <v>0</v>
      </c>
      <c r="BK886" s="15">
        <v>0</v>
      </c>
      <c r="BL886" s="15">
        <v>0</v>
      </c>
      <c r="BM886" s="15">
        <v>0</v>
      </c>
      <c r="BN886" s="15">
        <v>0</v>
      </c>
      <c r="BO886" s="15">
        <v>0</v>
      </c>
      <c r="BP886" s="15">
        <v>0</v>
      </c>
      <c r="BQ886" s="15">
        <v>0</v>
      </c>
      <c r="BR886" s="15">
        <v>0</v>
      </c>
      <c r="BS886" s="15">
        <v>0</v>
      </c>
      <c r="BT886" s="15">
        <v>0</v>
      </c>
      <c r="BU886" s="15">
        <v>0</v>
      </c>
      <c r="BV886" s="15">
        <v>0</v>
      </c>
      <c r="BW886" s="15">
        <v>0</v>
      </c>
      <c r="BX886" s="15">
        <v>0</v>
      </c>
      <c r="BY886" s="15">
        <v>0</v>
      </c>
      <c r="BZ886" s="15">
        <v>0</v>
      </c>
      <c r="CA886" s="15">
        <v>0</v>
      </c>
      <c r="CB886" s="15">
        <v>0</v>
      </c>
      <c r="CC886" s="15">
        <v>0</v>
      </c>
      <c r="CD886" s="15">
        <v>0</v>
      </c>
      <c r="CE886" s="15">
        <v>0</v>
      </c>
      <c r="CF886" s="15">
        <v>0</v>
      </c>
      <c r="CG886" s="15">
        <v>0</v>
      </c>
      <c r="CH886" s="15">
        <v>0</v>
      </c>
      <c r="CI886" s="15">
        <v>0</v>
      </c>
      <c r="CJ886" s="15">
        <v>0</v>
      </c>
      <c r="CK886" s="15">
        <v>0</v>
      </c>
      <c r="CL886" s="15">
        <v>0</v>
      </c>
      <c r="CM886" s="15">
        <v>0</v>
      </c>
      <c r="CN886" s="15">
        <v>0</v>
      </c>
      <c r="CO886" s="15">
        <v>0</v>
      </c>
      <c r="CP886" s="15">
        <v>0</v>
      </c>
      <c r="CQ886" s="15">
        <v>0</v>
      </c>
      <c r="CR886" s="15">
        <v>0</v>
      </c>
      <c r="CS886" s="15">
        <v>0</v>
      </c>
      <c r="CT886" s="15">
        <v>0</v>
      </c>
      <c r="CU886" s="15">
        <v>0</v>
      </c>
      <c r="CV886" s="15">
        <v>0</v>
      </c>
      <c r="CW886" s="15">
        <v>0</v>
      </c>
      <c r="CX886" s="15">
        <v>0</v>
      </c>
      <c r="CY886" s="15">
        <v>0</v>
      </c>
      <c r="CZ886" s="15">
        <v>0</v>
      </c>
      <c r="DA886" s="15">
        <v>0</v>
      </c>
      <c r="DB886" s="15">
        <v>0</v>
      </c>
      <c r="DC886" s="15">
        <v>0</v>
      </c>
      <c r="DD886" s="15">
        <v>0</v>
      </c>
      <c r="DE886" s="15">
        <v>0</v>
      </c>
      <c r="DF886" s="15">
        <v>0</v>
      </c>
      <c r="DG886" s="15">
        <v>0</v>
      </c>
      <c r="DH886" s="15">
        <v>0</v>
      </c>
      <c r="DI886" s="15">
        <v>0</v>
      </c>
      <c r="DJ886" s="15">
        <v>0</v>
      </c>
      <c r="DK886" s="15">
        <v>0</v>
      </c>
      <c r="DL886" s="15">
        <v>0</v>
      </c>
      <c r="DM886" s="15">
        <v>0</v>
      </c>
      <c r="DN886" s="15">
        <v>0</v>
      </c>
      <c r="DO886" s="15">
        <v>0</v>
      </c>
      <c r="DP886" s="15">
        <v>0</v>
      </c>
      <c r="DQ886" s="15">
        <v>0</v>
      </c>
      <c r="DR886" s="15">
        <v>0</v>
      </c>
      <c r="DS886" s="15">
        <v>0</v>
      </c>
      <c r="DT886" s="15">
        <v>0</v>
      </c>
      <c r="DU886" s="15">
        <v>0</v>
      </c>
      <c r="DV886" s="15">
        <v>0</v>
      </c>
      <c r="DW886" s="15">
        <v>0</v>
      </c>
      <c r="DX886" s="15">
        <v>0</v>
      </c>
      <c r="DY886" s="15">
        <v>0</v>
      </c>
      <c r="DZ886" s="15">
        <v>0</v>
      </c>
      <c r="EA886" s="15">
        <v>0</v>
      </c>
      <c r="EB886" s="15">
        <v>0</v>
      </c>
      <c r="EC886" s="15">
        <v>0</v>
      </c>
      <c r="ED886" s="15">
        <v>0</v>
      </c>
      <c r="EE886" s="15">
        <v>0</v>
      </c>
      <c r="EF886" s="15">
        <v>0</v>
      </c>
      <c r="EG886" s="15">
        <v>0</v>
      </c>
      <c r="EH886" s="15">
        <v>0</v>
      </c>
      <c r="EI886" s="15">
        <v>0</v>
      </c>
      <c r="EJ886" s="15">
        <v>0</v>
      </c>
      <c r="EK886" s="15">
        <v>0</v>
      </c>
      <c r="EL886" s="15">
        <v>0</v>
      </c>
      <c r="EM886" s="15">
        <v>0</v>
      </c>
      <c r="EN886" s="15">
        <v>0</v>
      </c>
      <c r="EO886" s="15">
        <v>0</v>
      </c>
      <c r="EP886" s="15">
        <v>0</v>
      </c>
      <c r="EQ886" s="15" t="s">
        <v>137</v>
      </c>
      <c r="ER886" s="15" t="s">
        <v>137</v>
      </c>
      <c r="ES886" s="15" t="s">
        <v>137</v>
      </c>
      <c r="ET886" s="15" t="s">
        <v>137</v>
      </c>
      <c r="EU886" s="15" t="s">
        <v>137</v>
      </c>
      <c r="EV886" s="15" t="s">
        <v>137</v>
      </c>
      <c r="EW886" s="15" t="s">
        <v>137</v>
      </c>
      <c r="EX886" s="15" t="s">
        <v>137</v>
      </c>
      <c r="EY886" s="15" t="s">
        <v>137</v>
      </c>
      <c r="EZ886" s="15" t="s">
        <v>137</v>
      </c>
      <c r="FA886" s="15" t="s">
        <v>137</v>
      </c>
      <c r="FB886" s="15">
        <f t="shared" si="1648"/>
        <v>0</v>
      </c>
      <c r="FC886" s="15">
        <f t="shared" si="1649"/>
        <v>0</v>
      </c>
      <c r="FD886" s="15">
        <f t="shared" si="1650"/>
        <v>0</v>
      </c>
      <c r="FE886" s="15">
        <f t="shared" si="1651"/>
        <v>0</v>
      </c>
      <c r="FF886" s="15">
        <f t="shared" si="1652"/>
        <v>0</v>
      </c>
      <c r="FG886" s="15">
        <f t="shared" si="1653"/>
        <v>1</v>
      </c>
      <c r="FH886" s="15">
        <f t="shared" si="1654"/>
        <v>0</v>
      </c>
      <c r="FI886" s="15">
        <f t="shared" si="1655"/>
        <v>0</v>
      </c>
      <c r="FJ886" s="15">
        <f t="shared" si="1656"/>
        <v>0</v>
      </c>
      <c r="FK886" s="15">
        <f t="shared" si="1657"/>
        <v>0</v>
      </c>
      <c r="FL886" s="15">
        <f t="shared" si="1658"/>
        <v>0</v>
      </c>
      <c r="FM886" s="15">
        <f t="shared" si="1659"/>
        <v>0</v>
      </c>
      <c r="FN886" s="15">
        <f t="shared" si="1660"/>
        <v>0</v>
      </c>
      <c r="FO886" s="15">
        <f t="shared" si="1661"/>
        <v>0</v>
      </c>
      <c r="FP886" s="15">
        <f t="shared" si="1662"/>
        <v>0</v>
      </c>
      <c r="FQ886" s="15">
        <f t="shared" si="1663"/>
        <v>0</v>
      </c>
      <c r="FR886" s="15">
        <f t="shared" si="1664"/>
        <v>0</v>
      </c>
      <c r="FS886" s="15">
        <f t="shared" si="1665"/>
        <v>0</v>
      </c>
      <c r="FT886" s="15">
        <f t="shared" si="1666"/>
        <v>0</v>
      </c>
      <c r="FU886" s="15">
        <f t="shared" si="1667"/>
        <v>0</v>
      </c>
      <c r="FV886" s="15">
        <f t="shared" si="1668"/>
        <v>0</v>
      </c>
      <c r="FW886" s="15">
        <f t="shared" si="1669"/>
        <v>0</v>
      </c>
      <c r="FX886" s="49" t="s">
        <v>2904</v>
      </c>
    </row>
    <row r="887" spans="1:180" s="42" customFormat="1" ht="47.25" x14ac:dyDescent="0.25">
      <c r="A887" s="38" t="s">
        <v>735</v>
      </c>
      <c r="B887" s="13" t="s">
        <v>864</v>
      </c>
      <c r="C887" s="14" t="s">
        <v>594</v>
      </c>
      <c r="D887" s="15">
        <v>0</v>
      </c>
      <c r="E887" s="15">
        <v>0</v>
      </c>
      <c r="F887" s="15">
        <v>0</v>
      </c>
      <c r="G887" s="15">
        <v>0</v>
      </c>
      <c r="H887" s="15">
        <v>0</v>
      </c>
      <c r="I887" s="15">
        <v>0</v>
      </c>
      <c r="J887" s="15">
        <v>2.48</v>
      </c>
      <c r="K887" s="15">
        <v>0</v>
      </c>
      <c r="L887" s="15">
        <v>0</v>
      </c>
      <c r="M887" s="15">
        <v>0</v>
      </c>
      <c r="N887" s="15">
        <v>0</v>
      </c>
      <c r="O887" s="15">
        <f t="shared" si="1637"/>
        <v>0</v>
      </c>
      <c r="P887" s="15">
        <f t="shared" si="1638"/>
        <v>0</v>
      </c>
      <c r="Q887" s="15">
        <f t="shared" si="1639"/>
        <v>0</v>
      </c>
      <c r="R887" s="15">
        <f t="shared" si="1640"/>
        <v>0</v>
      </c>
      <c r="S887" s="15">
        <f t="shared" si="1641"/>
        <v>0</v>
      </c>
      <c r="T887" s="15">
        <f t="shared" si="1670"/>
        <v>2</v>
      </c>
      <c r="U887" s="15">
        <f>0.308+AQ887+BM887+CI887+DE887+EA887+EL887+0.791</f>
        <v>2.48</v>
      </c>
      <c r="V887" s="15">
        <f t="shared" si="1644"/>
        <v>0</v>
      </c>
      <c r="W887" s="15">
        <f t="shared" si="1645"/>
        <v>0</v>
      </c>
      <c r="X887" s="15">
        <f t="shared" si="1646"/>
        <v>0</v>
      </c>
      <c r="Y887" s="15">
        <f t="shared" si="1647"/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0.59399999999999997</v>
      </c>
      <c r="AG887" s="15">
        <v>0</v>
      </c>
      <c r="AH887" s="15">
        <v>0</v>
      </c>
      <c r="AI887" s="15">
        <v>0</v>
      </c>
      <c r="AJ887" s="15">
        <v>0</v>
      </c>
      <c r="AK887" s="15">
        <v>0</v>
      </c>
      <c r="AL887" s="15">
        <v>0</v>
      </c>
      <c r="AM887" s="15">
        <v>0</v>
      </c>
      <c r="AN887" s="15">
        <v>0</v>
      </c>
      <c r="AO887" s="15">
        <v>0</v>
      </c>
      <c r="AP887" s="15">
        <v>0</v>
      </c>
      <c r="AQ887" s="15">
        <v>0.59399999999999997</v>
      </c>
      <c r="AR887" s="15">
        <v>0</v>
      </c>
      <c r="AS887" s="15">
        <v>0</v>
      </c>
      <c r="AT887" s="15">
        <v>0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0</v>
      </c>
      <c r="BB887" s="15">
        <v>0.17100000000000001</v>
      </c>
      <c r="BC887" s="15">
        <v>0</v>
      </c>
      <c r="BD887" s="15">
        <v>0</v>
      </c>
      <c r="BE887" s="15">
        <v>0</v>
      </c>
      <c r="BF887" s="15">
        <v>0</v>
      </c>
      <c r="BG887" s="15">
        <v>0</v>
      </c>
      <c r="BH887" s="15">
        <v>0</v>
      </c>
      <c r="BI887" s="15">
        <v>0</v>
      </c>
      <c r="BJ887" s="15">
        <v>0</v>
      </c>
      <c r="BK887" s="15">
        <v>0</v>
      </c>
      <c r="BL887" s="15">
        <v>0</v>
      </c>
      <c r="BM887" s="15">
        <v>0.17100000000000001</v>
      </c>
      <c r="BN887" s="15">
        <v>0</v>
      </c>
      <c r="BO887" s="15">
        <v>0</v>
      </c>
      <c r="BP887" s="15">
        <v>0</v>
      </c>
      <c r="BQ887" s="15">
        <v>0</v>
      </c>
      <c r="BR887" s="15">
        <v>0</v>
      </c>
      <c r="BS887" s="15">
        <v>0</v>
      </c>
      <c r="BT887" s="15">
        <v>0</v>
      </c>
      <c r="BU887" s="15">
        <v>0</v>
      </c>
      <c r="BV887" s="15">
        <v>0</v>
      </c>
      <c r="BW887" s="15">
        <v>0</v>
      </c>
      <c r="BX887" s="15">
        <v>0</v>
      </c>
      <c r="BY887" s="15">
        <v>0</v>
      </c>
      <c r="BZ887" s="15">
        <v>0</v>
      </c>
      <c r="CA887" s="15">
        <v>0</v>
      </c>
      <c r="CB887" s="15">
        <v>0</v>
      </c>
      <c r="CC887" s="15">
        <v>0</v>
      </c>
      <c r="CD887" s="15">
        <v>0</v>
      </c>
      <c r="CE887" s="15">
        <v>0</v>
      </c>
      <c r="CF887" s="15">
        <v>0</v>
      </c>
      <c r="CG887" s="15">
        <v>0</v>
      </c>
      <c r="CH887" s="15">
        <v>1</v>
      </c>
      <c r="CI887" s="15">
        <v>0</v>
      </c>
      <c r="CJ887" s="15">
        <v>0</v>
      </c>
      <c r="CK887" s="15">
        <v>0</v>
      </c>
      <c r="CL887" s="15">
        <v>0</v>
      </c>
      <c r="CM887" s="15">
        <v>0</v>
      </c>
      <c r="CN887" s="15">
        <v>0</v>
      </c>
      <c r="CO887" s="15">
        <v>0</v>
      </c>
      <c r="CP887" s="15">
        <v>0</v>
      </c>
      <c r="CQ887" s="15">
        <v>0</v>
      </c>
      <c r="CR887" s="15">
        <v>0</v>
      </c>
      <c r="CS887" s="15">
        <v>0</v>
      </c>
      <c r="CT887" s="15">
        <v>0.46</v>
      </c>
      <c r="CU887" s="15">
        <v>0</v>
      </c>
      <c r="CV887" s="15">
        <v>0</v>
      </c>
      <c r="CW887" s="15">
        <v>0</v>
      </c>
      <c r="CX887" s="15">
        <v>0</v>
      </c>
      <c r="CY887" s="15">
        <v>0</v>
      </c>
      <c r="CZ887" s="15">
        <v>0</v>
      </c>
      <c r="DA887" s="15">
        <v>0</v>
      </c>
      <c r="DB887" s="15">
        <v>0</v>
      </c>
      <c r="DC887" s="15">
        <v>0</v>
      </c>
      <c r="DD887" s="15">
        <v>0</v>
      </c>
      <c r="DE887" s="15">
        <v>0.245</v>
      </c>
      <c r="DF887" s="15">
        <v>0</v>
      </c>
      <c r="DG887" s="15">
        <v>0</v>
      </c>
      <c r="DH887" s="15">
        <v>0</v>
      </c>
      <c r="DI887" s="15">
        <v>0</v>
      </c>
      <c r="DJ887" s="15">
        <v>0</v>
      </c>
      <c r="DK887" s="15">
        <v>0</v>
      </c>
      <c r="DL887" s="15">
        <v>0</v>
      </c>
      <c r="DM887" s="15">
        <v>0</v>
      </c>
      <c r="DN887" s="15">
        <v>0</v>
      </c>
      <c r="DO887" s="15">
        <v>0</v>
      </c>
      <c r="DP887" s="15">
        <v>0.371</v>
      </c>
      <c r="DQ887" s="15">
        <v>0</v>
      </c>
      <c r="DR887" s="15">
        <v>0</v>
      </c>
      <c r="DS887" s="15">
        <v>0</v>
      </c>
      <c r="DT887" s="15">
        <v>0</v>
      </c>
      <c r="DU887" s="36">
        <v>0</v>
      </c>
      <c r="DV887" s="36">
        <v>0</v>
      </c>
      <c r="DW887" s="36">
        <v>0</v>
      </c>
      <c r="DX887" s="36">
        <v>0</v>
      </c>
      <c r="DY887" s="36">
        <v>0</v>
      </c>
      <c r="DZ887" s="36">
        <v>0</v>
      </c>
      <c r="EA887" s="36">
        <v>0.371</v>
      </c>
      <c r="EB887" s="36">
        <v>0</v>
      </c>
      <c r="EC887" s="36">
        <v>0</v>
      </c>
      <c r="ED887" s="36">
        <v>0</v>
      </c>
      <c r="EE887" s="36">
        <v>0</v>
      </c>
      <c r="EF887" s="15">
        <v>0</v>
      </c>
      <c r="EG887" s="15">
        <v>0</v>
      </c>
      <c r="EH887" s="15">
        <v>0</v>
      </c>
      <c r="EI887" s="15">
        <v>0</v>
      </c>
      <c r="EJ887" s="15">
        <v>0</v>
      </c>
      <c r="EK887" s="15">
        <v>1</v>
      </c>
      <c r="EL887" s="15">
        <v>0</v>
      </c>
      <c r="EM887" s="15">
        <v>0</v>
      </c>
      <c r="EN887" s="15">
        <v>0</v>
      </c>
      <c r="EO887" s="15">
        <v>0</v>
      </c>
      <c r="EP887" s="15">
        <v>0</v>
      </c>
      <c r="EQ887" s="15" t="s">
        <v>137</v>
      </c>
      <c r="ER887" s="15" t="s">
        <v>137</v>
      </c>
      <c r="ES887" s="15" t="s">
        <v>137</v>
      </c>
      <c r="ET887" s="15" t="s">
        <v>137</v>
      </c>
      <c r="EU887" s="15" t="s">
        <v>137</v>
      </c>
      <c r="EV887" s="15" t="s">
        <v>137</v>
      </c>
      <c r="EW887" s="15" t="s">
        <v>137</v>
      </c>
      <c r="EX887" s="15" t="s">
        <v>137</v>
      </c>
      <c r="EY887" s="15" t="s">
        <v>137</v>
      </c>
      <c r="EZ887" s="15" t="s">
        <v>137</v>
      </c>
      <c r="FA887" s="15" t="s">
        <v>137</v>
      </c>
      <c r="FB887" s="15">
        <f t="shared" si="1648"/>
        <v>0</v>
      </c>
      <c r="FC887" s="15">
        <f t="shared" si="1649"/>
        <v>0</v>
      </c>
      <c r="FD887" s="15">
        <f t="shared" si="1650"/>
        <v>0</v>
      </c>
      <c r="FE887" s="15">
        <f t="shared" si="1651"/>
        <v>0</v>
      </c>
      <c r="FF887" s="15">
        <f t="shared" si="1652"/>
        <v>0</v>
      </c>
      <c r="FG887" s="15">
        <f t="shared" si="1653"/>
        <v>1</v>
      </c>
      <c r="FH887" s="15">
        <f t="shared" si="1654"/>
        <v>1.002</v>
      </c>
      <c r="FI887" s="15">
        <f t="shared" si="1655"/>
        <v>0</v>
      </c>
      <c r="FJ887" s="15">
        <f t="shared" si="1656"/>
        <v>0</v>
      </c>
      <c r="FK887" s="15">
        <f t="shared" si="1657"/>
        <v>0</v>
      </c>
      <c r="FL887" s="15">
        <f t="shared" si="1658"/>
        <v>0</v>
      </c>
      <c r="FM887" s="15">
        <f t="shared" si="1659"/>
        <v>0</v>
      </c>
      <c r="FN887" s="15">
        <f t="shared" si="1660"/>
        <v>0</v>
      </c>
      <c r="FO887" s="15">
        <f t="shared" si="1661"/>
        <v>0</v>
      </c>
      <c r="FP887" s="15">
        <f t="shared" si="1662"/>
        <v>0</v>
      </c>
      <c r="FQ887" s="15">
        <f t="shared" si="1663"/>
        <v>0</v>
      </c>
      <c r="FR887" s="15">
        <f t="shared" si="1664"/>
        <v>2</v>
      </c>
      <c r="FS887" s="15">
        <f t="shared" si="1665"/>
        <v>0.78700000000000003</v>
      </c>
      <c r="FT887" s="15">
        <f t="shared" si="1666"/>
        <v>0</v>
      </c>
      <c r="FU887" s="15">
        <f t="shared" si="1667"/>
        <v>0</v>
      </c>
      <c r="FV887" s="15">
        <f t="shared" si="1668"/>
        <v>0</v>
      </c>
      <c r="FW887" s="15">
        <f t="shared" si="1669"/>
        <v>0</v>
      </c>
      <c r="FX887" s="49" t="s">
        <v>2762</v>
      </c>
    </row>
    <row r="888" spans="1:180" s="42" customFormat="1" ht="47.25" x14ac:dyDescent="0.25">
      <c r="A888" s="38" t="s">
        <v>735</v>
      </c>
      <c r="B888" s="13" t="s">
        <v>865</v>
      </c>
      <c r="C888" s="14" t="s">
        <v>595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1</v>
      </c>
      <c r="J888" s="15">
        <v>1.823</v>
      </c>
      <c r="K888" s="15">
        <v>0</v>
      </c>
      <c r="L888" s="15">
        <v>0</v>
      </c>
      <c r="M888" s="15">
        <v>0</v>
      </c>
      <c r="N888" s="15">
        <v>0</v>
      </c>
      <c r="O888" s="15">
        <f t="shared" si="1637"/>
        <v>0</v>
      </c>
      <c r="P888" s="15">
        <f t="shared" si="1638"/>
        <v>0</v>
      </c>
      <c r="Q888" s="15">
        <f t="shared" si="1639"/>
        <v>0</v>
      </c>
      <c r="R888" s="15">
        <f t="shared" si="1640"/>
        <v>0</v>
      </c>
      <c r="S888" s="15">
        <f t="shared" si="1641"/>
        <v>0</v>
      </c>
      <c r="T888" s="15">
        <f>1+AP888+BL888+CH888+DD888+DZ888+EK888</f>
        <v>3</v>
      </c>
      <c r="U888" s="15">
        <f>2.086+0.312+AQ888+BM888+CI888+DE888+EA888+EL888+1.259</f>
        <v>5.1279999999999992</v>
      </c>
      <c r="V888" s="15">
        <f t="shared" si="1644"/>
        <v>0</v>
      </c>
      <c r="W888" s="15">
        <f t="shared" si="1645"/>
        <v>0</v>
      </c>
      <c r="X888" s="15">
        <f t="shared" si="1646"/>
        <v>0</v>
      </c>
      <c r="Y888" s="15">
        <f t="shared" si="1647"/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0.45900000000000002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0.45900000000000002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0.70199999999999996</v>
      </c>
      <c r="BC888" s="15">
        <v>0</v>
      </c>
      <c r="BD888" s="15">
        <v>0</v>
      </c>
      <c r="BE888" s="15">
        <v>0</v>
      </c>
      <c r="BF888" s="15">
        <v>0</v>
      </c>
      <c r="BG888" s="15">
        <v>0</v>
      </c>
      <c r="BH888" s="15">
        <v>0</v>
      </c>
      <c r="BI888" s="15">
        <v>0</v>
      </c>
      <c r="BJ888" s="15">
        <v>0</v>
      </c>
      <c r="BK888" s="15">
        <v>0</v>
      </c>
      <c r="BL888" s="15">
        <v>0</v>
      </c>
      <c r="BM888" s="15">
        <v>0.70199999999999996</v>
      </c>
      <c r="BN888" s="15">
        <v>0</v>
      </c>
      <c r="BO888" s="15">
        <v>0</v>
      </c>
      <c r="BP888" s="15">
        <v>0</v>
      </c>
      <c r="BQ888" s="15">
        <v>0</v>
      </c>
      <c r="BR888" s="15">
        <v>0</v>
      </c>
      <c r="BS888" s="15">
        <v>0</v>
      </c>
      <c r="BT888" s="15">
        <v>0</v>
      </c>
      <c r="BU888" s="15">
        <v>0</v>
      </c>
      <c r="BV888" s="15">
        <v>0</v>
      </c>
      <c r="BW888" s="15">
        <v>0</v>
      </c>
      <c r="BX888" s="15">
        <v>0</v>
      </c>
      <c r="BY888" s="15">
        <v>0</v>
      </c>
      <c r="BZ888" s="15">
        <v>0</v>
      </c>
      <c r="CA888" s="15">
        <v>0</v>
      </c>
      <c r="CB888" s="15">
        <v>0</v>
      </c>
      <c r="CC888" s="15">
        <v>0</v>
      </c>
      <c r="CD888" s="15">
        <v>0</v>
      </c>
      <c r="CE888" s="15">
        <v>0</v>
      </c>
      <c r="CF888" s="15">
        <v>0</v>
      </c>
      <c r="CG888" s="15">
        <v>0</v>
      </c>
      <c r="CH888" s="15">
        <v>1</v>
      </c>
      <c r="CI888" s="15">
        <v>0</v>
      </c>
      <c r="CJ888" s="15">
        <v>0</v>
      </c>
      <c r="CK888" s="15">
        <v>0</v>
      </c>
      <c r="CL888" s="15">
        <v>0</v>
      </c>
      <c r="CM888" s="15">
        <v>0</v>
      </c>
      <c r="CN888" s="15">
        <v>0</v>
      </c>
      <c r="CO888" s="15">
        <v>0</v>
      </c>
      <c r="CP888" s="15">
        <v>0</v>
      </c>
      <c r="CQ888" s="15">
        <v>0</v>
      </c>
      <c r="CR888" s="15">
        <v>0</v>
      </c>
      <c r="CS888" s="15">
        <v>0</v>
      </c>
      <c r="CT888" s="15">
        <v>0.155</v>
      </c>
      <c r="CU888" s="15">
        <v>0</v>
      </c>
      <c r="CV888" s="15">
        <v>0</v>
      </c>
      <c r="CW888" s="15">
        <v>0</v>
      </c>
      <c r="CX888" s="15">
        <v>0</v>
      </c>
      <c r="CY888" s="15">
        <v>0</v>
      </c>
      <c r="CZ888" s="15">
        <v>0</v>
      </c>
      <c r="DA888" s="15">
        <v>0</v>
      </c>
      <c r="DB888" s="15">
        <v>0</v>
      </c>
      <c r="DC888" s="15">
        <v>0</v>
      </c>
      <c r="DD888" s="15">
        <v>0</v>
      </c>
      <c r="DE888" s="15">
        <v>0.155</v>
      </c>
      <c r="DF888" s="15">
        <v>0</v>
      </c>
      <c r="DG888" s="15">
        <v>0</v>
      </c>
      <c r="DH888" s="15">
        <v>0</v>
      </c>
      <c r="DI888" s="15">
        <v>0</v>
      </c>
      <c r="DJ888" s="15">
        <v>0</v>
      </c>
      <c r="DK888" s="15">
        <v>0</v>
      </c>
      <c r="DL888" s="15">
        <v>0</v>
      </c>
      <c r="DM888" s="15">
        <v>0</v>
      </c>
      <c r="DN888" s="15">
        <v>0</v>
      </c>
      <c r="DO888" s="15">
        <v>0</v>
      </c>
      <c r="DP888" s="15">
        <v>0.155</v>
      </c>
      <c r="DQ888" s="15">
        <v>0</v>
      </c>
      <c r="DR888" s="15">
        <v>0</v>
      </c>
      <c r="DS888" s="15">
        <v>0</v>
      </c>
      <c r="DT888" s="15">
        <v>0</v>
      </c>
      <c r="DU888" s="36">
        <v>0</v>
      </c>
      <c r="DV888" s="36">
        <v>0</v>
      </c>
      <c r="DW888" s="36">
        <v>0</v>
      </c>
      <c r="DX888" s="36">
        <v>0</v>
      </c>
      <c r="DY888" s="36">
        <v>0</v>
      </c>
      <c r="DZ888" s="36">
        <v>0</v>
      </c>
      <c r="EA888" s="36">
        <v>0.155</v>
      </c>
      <c r="EB888" s="36">
        <v>0</v>
      </c>
      <c r="EC888" s="36">
        <v>0</v>
      </c>
      <c r="ED888" s="36">
        <v>0</v>
      </c>
      <c r="EE888" s="36">
        <v>0</v>
      </c>
      <c r="EF888" s="15">
        <v>0</v>
      </c>
      <c r="EG888" s="15">
        <v>0</v>
      </c>
      <c r="EH888" s="15">
        <v>0</v>
      </c>
      <c r="EI888" s="15">
        <v>0</v>
      </c>
      <c r="EJ888" s="15">
        <v>0</v>
      </c>
      <c r="EK888" s="15">
        <v>1</v>
      </c>
      <c r="EL888" s="15">
        <v>0</v>
      </c>
      <c r="EM888" s="15">
        <v>0</v>
      </c>
      <c r="EN888" s="15">
        <v>0</v>
      </c>
      <c r="EO888" s="15">
        <v>0</v>
      </c>
      <c r="EP888" s="15">
        <v>0</v>
      </c>
      <c r="EQ888" s="15" t="s">
        <v>137</v>
      </c>
      <c r="ER888" s="15" t="s">
        <v>137</v>
      </c>
      <c r="ES888" s="15" t="s">
        <v>137</v>
      </c>
      <c r="ET888" s="15" t="s">
        <v>137</v>
      </c>
      <c r="EU888" s="15" t="s">
        <v>137</v>
      </c>
      <c r="EV888" s="15" t="s">
        <v>137</v>
      </c>
      <c r="EW888" s="15" t="s">
        <v>137</v>
      </c>
      <c r="EX888" s="15" t="s">
        <v>137</v>
      </c>
      <c r="EY888" s="15" t="s">
        <v>137</v>
      </c>
      <c r="EZ888" s="15" t="s">
        <v>137</v>
      </c>
      <c r="FA888" s="15" t="s">
        <v>137</v>
      </c>
      <c r="FB888" s="15">
        <f t="shared" si="1648"/>
        <v>0</v>
      </c>
      <c r="FC888" s="15">
        <f t="shared" si="1649"/>
        <v>0</v>
      </c>
      <c r="FD888" s="15">
        <f t="shared" si="1650"/>
        <v>0</v>
      </c>
      <c r="FE888" s="15">
        <f t="shared" si="1651"/>
        <v>0</v>
      </c>
      <c r="FF888" s="15">
        <f t="shared" si="1652"/>
        <v>0</v>
      </c>
      <c r="FG888" s="15">
        <f t="shared" si="1653"/>
        <v>1</v>
      </c>
      <c r="FH888" s="15">
        <f t="shared" si="1654"/>
        <v>1.012</v>
      </c>
      <c r="FI888" s="15">
        <f t="shared" si="1655"/>
        <v>0</v>
      </c>
      <c r="FJ888" s="15">
        <f t="shared" si="1656"/>
        <v>0</v>
      </c>
      <c r="FK888" s="15">
        <f t="shared" si="1657"/>
        <v>0</v>
      </c>
      <c r="FL888" s="15">
        <f t="shared" si="1658"/>
        <v>0</v>
      </c>
      <c r="FM888" s="15">
        <f t="shared" si="1659"/>
        <v>0</v>
      </c>
      <c r="FN888" s="15">
        <f t="shared" si="1660"/>
        <v>0</v>
      </c>
      <c r="FO888" s="15">
        <f t="shared" si="1661"/>
        <v>0</v>
      </c>
      <c r="FP888" s="15">
        <f t="shared" si="1662"/>
        <v>0</v>
      </c>
      <c r="FQ888" s="15">
        <f t="shared" si="1663"/>
        <v>0</v>
      </c>
      <c r="FR888" s="15">
        <f t="shared" si="1664"/>
        <v>2</v>
      </c>
      <c r="FS888" s="15">
        <f t="shared" si="1665"/>
        <v>1.012</v>
      </c>
      <c r="FT888" s="15">
        <f t="shared" si="1666"/>
        <v>0</v>
      </c>
      <c r="FU888" s="15">
        <f t="shared" si="1667"/>
        <v>0</v>
      </c>
      <c r="FV888" s="15">
        <f t="shared" si="1668"/>
        <v>0</v>
      </c>
      <c r="FW888" s="15">
        <f t="shared" si="1669"/>
        <v>0</v>
      </c>
      <c r="FX888" s="49" t="s">
        <v>2762</v>
      </c>
    </row>
    <row r="889" spans="1:180" s="42" customFormat="1" ht="47.25" x14ac:dyDescent="0.25">
      <c r="A889" s="38" t="s">
        <v>735</v>
      </c>
      <c r="B889" s="16" t="s">
        <v>866</v>
      </c>
      <c r="C889" s="17" t="s">
        <v>596</v>
      </c>
      <c r="D889" s="15">
        <v>0</v>
      </c>
      <c r="E889" s="15">
        <v>0</v>
      </c>
      <c r="F889" s="15">
        <v>0</v>
      </c>
      <c r="G889" s="15">
        <v>0</v>
      </c>
      <c r="H889" s="15">
        <v>0</v>
      </c>
      <c r="I889" s="15">
        <v>1</v>
      </c>
      <c r="J889" s="15">
        <v>9.74</v>
      </c>
      <c r="K889" s="15">
        <v>0</v>
      </c>
      <c r="L889" s="15">
        <v>0</v>
      </c>
      <c r="M889" s="15">
        <v>0</v>
      </c>
      <c r="N889" s="15">
        <v>0</v>
      </c>
      <c r="O889" s="15">
        <f t="shared" si="1637"/>
        <v>0</v>
      </c>
      <c r="P889" s="15">
        <f t="shared" si="1638"/>
        <v>0</v>
      </c>
      <c r="Q889" s="15">
        <f t="shared" si="1639"/>
        <v>0</v>
      </c>
      <c r="R889" s="15">
        <f t="shared" si="1640"/>
        <v>0</v>
      </c>
      <c r="S889" s="15">
        <f t="shared" si="1641"/>
        <v>0</v>
      </c>
      <c r="T889" s="15">
        <f>AP889+BL889+CH889+DD889+DZ889+EK889</f>
        <v>2</v>
      </c>
      <c r="U889" s="15">
        <f>0.08+AQ889+BM889+CI889+DE889+EA889+EL889+4.166</f>
        <v>5.2675639357000632</v>
      </c>
      <c r="V889" s="15">
        <f t="shared" si="1644"/>
        <v>0</v>
      </c>
      <c r="W889" s="15">
        <f t="shared" si="1645"/>
        <v>0</v>
      </c>
      <c r="X889" s="15">
        <f t="shared" si="1646"/>
        <v>0</v>
      </c>
      <c r="Y889" s="15">
        <f t="shared" si="1647"/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  <c r="BE889" s="15">
        <v>0</v>
      </c>
      <c r="BF889" s="15">
        <v>0</v>
      </c>
      <c r="BG889" s="15">
        <v>0</v>
      </c>
      <c r="BH889" s="15">
        <v>0</v>
      </c>
      <c r="BI889" s="15">
        <v>0</v>
      </c>
      <c r="BJ889" s="15">
        <v>0</v>
      </c>
      <c r="BK889" s="15">
        <v>0</v>
      </c>
      <c r="BL889" s="15">
        <v>1</v>
      </c>
      <c r="BM889" s="15">
        <v>0</v>
      </c>
      <c r="BN889" s="15">
        <v>0</v>
      </c>
      <c r="BO889" s="15">
        <v>0</v>
      </c>
      <c r="BP889" s="15">
        <v>0</v>
      </c>
      <c r="BQ889" s="15">
        <v>0</v>
      </c>
      <c r="BR889" s="15">
        <v>0</v>
      </c>
      <c r="BS889" s="15">
        <v>0</v>
      </c>
      <c r="BT889" s="15">
        <v>0</v>
      </c>
      <c r="BU889" s="15">
        <v>0</v>
      </c>
      <c r="BV889" s="15">
        <v>0</v>
      </c>
      <c r="BW889" s="15">
        <v>1</v>
      </c>
      <c r="BX889" s="15">
        <v>7</v>
      </c>
      <c r="BY889" s="15">
        <v>0</v>
      </c>
      <c r="BZ889" s="15">
        <v>0</v>
      </c>
      <c r="CA889" s="15">
        <v>0</v>
      </c>
      <c r="CB889" s="15">
        <v>0</v>
      </c>
      <c r="CC889" s="15">
        <v>0</v>
      </c>
      <c r="CD889" s="15">
        <v>0</v>
      </c>
      <c r="CE889" s="15">
        <v>0</v>
      </c>
      <c r="CF889" s="15">
        <v>0</v>
      </c>
      <c r="CG889" s="15">
        <v>0</v>
      </c>
      <c r="CH889" s="15">
        <v>0</v>
      </c>
      <c r="CI889" s="15">
        <v>0.16856393570006314</v>
      </c>
      <c r="CJ889" s="15">
        <v>0</v>
      </c>
      <c r="CK889" s="15">
        <v>0</v>
      </c>
      <c r="CL889" s="15">
        <v>0</v>
      </c>
      <c r="CM889" s="15">
        <v>0</v>
      </c>
      <c r="CN889" s="15">
        <v>0</v>
      </c>
      <c r="CO889" s="15">
        <v>0</v>
      </c>
      <c r="CP889" s="15">
        <v>0</v>
      </c>
      <c r="CQ889" s="15">
        <v>0</v>
      </c>
      <c r="CR889" s="15">
        <v>0</v>
      </c>
      <c r="CS889" s="15">
        <v>0</v>
      </c>
      <c r="CT889" s="15">
        <v>0.496</v>
      </c>
      <c r="CU889" s="15">
        <v>0</v>
      </c>
      <c r="CV889" s="15">
        <v>0</v>
      </c>
      <c r="CW889" s="15">
        <v>0</v>
      </c>
      <c r="CX889" s="15">
        <v>0</v>
      </c>
      <c r="CY889" s="15">
        <v>0</v>
      </c>
      <c r="CZ889" s="15">
        <v>0</v>
      </c>
      <c r="DA889" s="15">
        <v>0</v>
      </c>
      <c r="DB889" s="15">
        <v>0</v>
      </c>
      <c r="DC889" s="15">
        <v>0</v>
      </c>
      <c r="DD889" s="15">
        <v>0</v>
      </c>
      <c r="DE889" s="15">
        <v>0.496</v>
      </c>
      <c r="DF889" s="15">
        <v>0</v>
      </c>
      <c r="DG889" s="15">
        <v>0</v>
      </c>
      <c r="DH889" s="15">
        <v>0</v>
      </c>
      <c r="DI889" s="15">
        <v>0</v>
      </c>
      <c r="DJ889" s="15">
        <v>0</v>
      </c>
      <c r="DK889" s="15">
        <v>0</v>
      </c>
      <c r="DL889" s="15">
        <v>0</v>
      </c>
      <c r="DM889" s="15">
        <v>0</v>
      </c>
      <c r="DN889" s="15">
        <v>0</v>
      </c>
      <c r="DO889" s="15">
        <v>0</v>
      </c>
      <c r="DP889" s="15">
        <v>0.35699999999999998</v>
      </c>
      <c r="DQ889" s="15">
        <v>0</v>
      </c>
      <c r="DR889" s="15">
        <v>0</v>
      </c>
      <c r="DS889" s="15">
        <v>0</v>
      </c>
      <c r="DT889" s="15">
        <v>0</v>
      </c>
      <c r="DU889" s="36">
        <v>0</v>
      </c>
      <c r="DV889" s="36">
        <v>0</v>
      </c>
      <c r="DW889" s="36">
        <v>0</v>
      </c>
      <c r="DX889" s="36">
        <v>0</v>
      </c>
      <c r="DY889" s="36">
        <v>0</v>
      </c>
      <c r="DZ889" s="36">
        <v>0</v>
      </c>
      <c r="EA889" s="36">
        <v>0.35699999999999998</v>
      </c>
      <c r="EB889" s="36">
        <v>0</v>
      </c>
      <c r="EC889" s="36">
        <v>0</v>
      </c>
      <c r="ED889" s="36">
        <v>0</v>
      </c>
      <c r="EE889" s="36">
        <v>0</v>
      </c>
      <c r="EF889" s="15">
        <v>0</v>
      </c>
      <c r="EG889" s="15">
        <v>0</v>
      </c>
      <c r="EH889" s="15">
        <v>0</v>
      </c>
      <c r="EI889" s="15">
        <v>0</v>
      </c>
      <c r="EJ889" s="15">
        <v>0</v>
      </c>
      <c r="EK889" s="15">
        <v>1</v>
      </c>
      <c r="EL889" s="15">
        <v>0</v>
      </c>
      <c r="EM889" s="15">
        <v>0</v>
      </c>
      <c r="EN889" s="15">
        <v>0</v>
      </c>
      <c r="EO889" s="15">
        <v>0</v>
      </c>
      <c r="EP889" s="15">
        <v>0</v>
      </c>
      <c r="EQ889" s="15" t="s">
        <v>137</v>
      </c>
      <c r="ER889" s="15" t="s">
        <v>137</v>
      </c>
      <c r="ES889" s="15" t="s">
        <v>137</v>
      </c>
      <c r="ET889" s="15" t="s">
        <v>137</v>
      </c>
      <c r="EU889" s="15" t="s">
        <v>137</v>
      </c>
      <c r="EV889" s="15" t="s">
        <v>137</v>
      </c>
      <c r="EW889" s="15" t="s">
        <v>137</v>
      </c>
      <c r="EX889" s="15" t="s">
        <v>137</v>
      </c>
      <c r="EY889" s="15" t="s">
        <v>137</v>
      </c>
      <c r="EZ889" s="15" t="s">
        <v>137</v>
      </c>
      <c r="FA889" s="15" t="s">
        <v>137</v>
      </c>
      <c r="FB889" s="15">
        <f t="shared" si="1648"/>
        <v>0</v>
      </c>
      <c r="FC889" s="15">
        <f t="shared" si="1649"/>
        <v>0</v>
      </c>
      <c r="FD889" s="15">
        <f t="shared" si="1650"/>
        <v>0</v>
      </c>
      <c r="FE889" s="15">
        <f t="shared" si="1651"/>
        <v>0</v>
      </c>
      <c r="FF889" s="15">
        <f t="shared" si="1652"/>
        <v>0</v>
      </c>
      <c r="FG889" s="15">
        <f t="shared" si="1653"/>
        <v>2</v>
      </c>
      <c r="FH889" s="15">
        <f t="shared" si="1654"/>
        <v>7.8529999999999998</v>
      </c>
      <c r="FI889" s="15">
        <f t="shared" si="1655"/>
        <v>0</v>
      </c>
      <c r="FJ889" s="15">
        <f t="shared" si="1656"/>
        <v>0</v>
      </c>
      <c r="FK889" s="15">
        <f t="shared" si="1657"/>
        <v>0</v>
      </c>
      <c r="FL889" s="15">
        <f t="shared" si="1658"/>
        <v>0</v>
      </c>
      <c r="FM889" s="15">
        <f t="shared" si="1659"/>
        <v>0</v>
      </c>
      <c r="FN889" s="15">
        <f t="shared" si="1660"/>
        <v>0</v>
      </c>
      <c r="FO889" s="15">
        <f t="shared" si="1661"/>
        <v>0</v>
      </c>
      <c r="FP889" s="15">
        <f t="shared" si="1662"/>
        <v>0</v>
      </c>
      <c r="FQ889" s="15">
        <f t="shared" si="1663"/>
        <v>0</v>
      </c>
      <c r="FR889" s="15">
        <f t="shared" si="1664"/>
        <v>2</v>
      </c>
      <c r="FS889" s="15">
        <f t="shared" si="1665"/>
        <v>1.0215639357000632</v>
      </c>
      <c r="FT889" s="15">
        <f t="shared" si="1666"/>
        <v>0</v>
      </c>
      <c r="FU889" s="15">
        <f t="shared" si="1667"/>
        <v>0</v>
      </c>
      <c r="FV889" s="15">
        <f t="shared" si="1668"/>
        <v>0</v>
      </c>
      <c r="FW889" s="15">
        <f t="shared" si="1669"/>
        <v>0</v>
      </c>
      <c r="FX889" s="49" t="s">
        <v>2762</v>
      </c>
    </row>
    <row r="890" spans="1:180" s="42" customFormat="1" ht="31.5" x14ac:dyDescent="0.25">
      <c r="A890" s="38" t="s">
        <v>735</v>
      </c>
      <c r="B890" s="16" t="s">
        <v>597</v>
      </c>
      <c r="C890" s="17" t="s">
        <v>598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1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f t="shared" si="1637"/>
        <v>0</v>
      </c>
      <c r="P890" s="15">
        <f t="shared" si="1638"/>
        <v>0</v>
      </c>
      <c r="Q890" s="15">
        <f t="shared" si="1639"/>
        <v>0</v>
      </c>
      <c r="R890" s="15">
        <f t="shared" si="1640"/>
        <v>0</v>
      </c>
      <c r="S890" s="15">
        <f t="shared" si="1641"/>
        <v>0</v>
      </c>
      <c r="T890" s="15">
        <v>1</v>
      </c>
      <c r="U890" s="15">
        <f t="shared" si="1643"/>
        <v>0</v>
      </c>
      <c r="V890" s="15">
        <f t="shared" si="1644"/>
        <v>0</v>
      </c>
      <c r="W890" s="15">
        <f t="shared" si="1645"/>
        <v>0</v>
      </c>
      <c r="X890" s="15">
        <f t="shared" si="1646"/>
        <v>0</v>
      </c>
      <c r="Y890" s="15">
        <f t="shared" si="1647"/>
        <v>0</v>
      </c>
      <c r="Z890" s="15">
        <v>0</v>
      </c>
      <c r="AA890" s="15">
        <v>0</v>
      </c>
      <c r="AB890" s="15">
        <v>0</v>
      </c>
      <c r="AC890" s="15">
        <v>0</v>
      </c>
      <c r="AD890" s="15">
        <v>0</v>
      </c>
      <c r="AE890" s="15">
        <v>0</v>
      </c>
      <c r="AF890" s="15">
        <v>0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0</v>
      </c>
      <c r="AQ890" s="15">
        <v>0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0</v>
      </c>
      <c r="BA890" s="15">
        <v>0</v>
      </c>
      <c r="BB890" s="15">
        <v>0</v>
      </c>
      <c r="BC890" s="15">
        <v>0</v>
      </c>
      <c r="BD890" s="15">
        <v>0</v>
      </c>
      <c r="BE890" s="15">
        <v>0</v>
      </c>
      <c r="BF890" s="15">
        <v>0</v>
      </c>
      <c r="BG890" s="15">
        <v>0</v>
      </c>
      <c r="BH890" s="15">
        <v>0</v>
      </c>
      <c r="BI890" s="15">
        <v>0</v>
      </c>
      <c r="BJ890" s="15">
        <v>0</v>
      </c>
      <c r="BK890" s="15">
        <v>0</v>
      </c>
      <c r="BL890" s="15">
        <v>0</v>
      </c>
      <c r="BM890" s="15">
        <v>0</v>
      </c>
      <c r="BN890" s="15">
        <v>0</v>
      </c>
      <c r="BO890" s="15">
        <v>0</v>
      </c>
      <c r="BP890" s="15">
        <v>0</v>
      </c>
      <c r="BQ890" s="15">
        <v>0</v>
      </c>
      <c r="BR890" s="15">
        <v>0</v>
      </c>
      <c r="BS890" s="15">
        <v>0</v>
      </c>
      <c r="BT890" s="15">
        <v>0</v>
      </c>
      <c r="BU890" s="15">
        <v>0</v>
      </c>
      <c r="BV890" s="15">
        <v>0</v>
      </c>
      <c r="BW890" s="15">
        <v>0</v>
      </c>
      <c r="BX890" s="15">
        <v>0</v>
      </c>
      <c r="BY890" s="15">
        <v>0</v>
      </c>
      <c r="BZ890" s="15">
        <v>0</v>
      </c>
      <c r="CA890" s="15">
        <v>0</v>
      </c>
      <c r="CB890" s="15">
        <v>0</v>
      </c>
      <c r="CC890" s="15">
        <v>0</v>
      </c>
      <c r="CD890" s="15">
        <v>0</v>
      </c>
      <c r="CE890" s="15">
        <v>0</v>
      </c>
      <c r="CF890" s="15">
        <v>0</v>
      </c>
      <c r="CG890" s="15">
        <v>0</v>
      </c>
      <c r="CH890" s="15">
        <v>0</v>
      </c>
      <c r="CI890" s="15">
        <v>0</v>
      </c>
      <c r="CJ890" s="15">
        <v>0</v>
      </c>
      <c r="CK890" s="15">
        <v>0</v>
      </c>
      <c r="CL890" s="15">
        <v>0</v>
      </c>
      <c r="CM890" s="15">
        <v>0</v>
      </c>
      <c r="CN890" s="15">
        <v>0</v>
      </c>
      <c r="CO890" s="15">
        <v>0</v>
      </c>
      <c r="CP890" s="15">
        <v>0</v>
      </c>
      <c r="CQ890" s="15">
        <v>0</v>
      </c>
      <c r="CR890" s="15">
        <v>0</v>
      </c>
      <c r="CS890" s="15">
        <v>0</v>
      </c>
      <c r="CT890" s="15">
        <v>0</v>
      </c>
      <c r="CU890" s="15">
        <v>0</v>
      </c>
      <c r="CV890" s="15">
        <v>0</v>
      </c>
      <c r="CW890" s="15">
        <v>0</v>
      </c>
      <c r="CX890" s="15">
        <v>0</v>
      </c>
      <c r="CY890" s="15">
        <v>0</v>
      </c>
      <c r="CZ890" s="15">
        <v>0</v>
      </c>
      <c r="DA890" s="15">
        <v>0</v>
      </c>
      <c r="DB890" s="15">
        <v>0</v>
      </c>
      <c r="DC890" s="15">
        <v>0</v>
      </c>
      <c r="DD890" s="15">
        <v>0</v>
      </c>
      <c r="DE890" s="15">
        <v>0</v>
      </c>
      <c r="DF890" s="15">
        <v>0</v>
      </c>
      <c r="DG890" s="15">
        <v>0</v>
      </c>
      <c r="DH890" s="15">
        <v>0</v>
      </c>
      <c r="DI890" s="15">
        <v>0</v>
      </c>
      <c r="DJ890" s="15">
        <v>0</v>
      </c>
      <c r="DK890" s="15">
        <v>0</v>
      </c>
      <c r="DL890" s="15">
        <v>0</v>
      </c>
      <c r="DM890" s="15">
        <v>0</v>
      </c>
      <c r="DN890" s="15">
        <v>0</v>
      </c>
      <c r="DO890" s="15">
        <v>0</v>
      </c>
      <c r="DP890" s="15">
        <v>0</v>
      </c>
      <c r="DQ890" s="15">
        <v>0</v>
      </c>
      <c r="DR890" s="15">
        <v>0</v>
      </c>
      <c r="DS890" s="15">
        <v>0</v>
      </c>
      <c r="DT890" s="15">
        <v>0</v>
      </c>
      <c r="DU890" s="15">
        <v>0</v>
      </c>
      <c r="DV890" s="15">
        <v>0</v>
      </c>
      <c r="DW890" s="15">
        <v>0</v>
      </c>
      <c r="DX890" s="15">
        <v>0</v>
      </c>
      <c r="DY890" s="15">
        <v>0</v>
      </c>
      <c r="DZ890" s="15">
        <v>0</v>
      </c>
      <c r="EA890" s="15">
        <v>0</v>
      </c>
      <c r="EB890" s="15">
        <v>0</v>
      </c>
      <c r="EC890" s="15">
        <v>0</v>
      </c>
      <c r="ED890" s="15">
        <v>0</v>
      </c>
      <c r="EE890" s="15">
        <v>0</v>
      </c>
      <c r="EF890" s="15">
        <v>0</v>
      </c>
      <c r="EG890" s="15">
        <v>0</v>
      </c>
      <c r="EH890" s="15">
        <v>0</v>
      </c>
      <c r="EI890" s="15">
        <v>0</v>
      </c>
      <c r="EJ890" s="15">
        <v>0</v>
      </c>
      <c r="EK890" s="15">
        <v>0</v>
      </c>
      <c r="EL890" s="15">
        <v>0</v>
      </c>
      <c r="EM890" s="15">
        <v>0</v>
      </c>
      <c r="EN890" s="15">
        <v>0</v>
      </c>
      <c r="EO890" s="15">
        <v>0</v>
      </c>
      <c r="EP890" s="15">
        <v>0</v>
      </c>
      <c r="EQ890" s="15" t="s">
        <v>137</v>
      </c>
      <c r="ER890" s="15" t="s">
        <v>137</v>
      </c>
      <c r="ES890" s="15" t="s">
        <v>137</v>
      </c>
      <c r="ET890" s="15" t="s">
        <v>137</v>
      </c>
      <c r="EU890" s="15" t="s">
        <v>137</v>
      </c>
      <c r="EV890" s="15" t="s">
        <v>137</v>
      </c>
      <c r="EW890" s="15" t="s">
        <v>137</v>
      </c>
      <c r="EX890" s="15" t="s">
        <v>137</v>
      </c>
      <c r="EY890" s="15" t="s">
        <v>137</v>
      </c>
      <c r="EZ890" s="15" t="s">
        <v>137</v>
      </c>
      <c r="FA890" s="15" t="s">
        <v>137</v>
      </c>
      <c r="FB890" s="15">
        <f t="shared" si="1648"/>
        <v>0</v>
      </c>
      <c r="FC890" s="15">
        <f t="shared" si="1649"/>
        <v>0</v>
      </c>
      <c r="FD890" s="15">
        <f t="shared" si="1650"/>
        <v>0</v>
      </c>
      <c r="FE890" s="15">
        <f t="shared" si="1651"/>
        <v>0</v>
      </c>
      <c r="FF890" s="15">
        <f t="shared" si="1652"/>
        <v>0</v>
      </c>
      <c r="FG890" s="15">
        <f t="shared" si="1653"/>
        <v>0</v>
      </c>
      <c r="FH890" s="15">
        <f t="shared" si="1654"/>
        <v>0</v>
      </c>
      <c r="FI890" s="15">
        <f t="shared" si="1655"/>
        <v>0</v>
      </c>
      <c r="FJ890" s="15">
        <f t="shared" si="1656"/>
        <v>0</v>
      </c>
      <c r="FK890" s="15">
        <f t="shared" si="1657"/>
        <v>0</v>
      </c>
      <c r="FL890" s="15">
        <f t="shared" si="1658"/>
        <v>0</v>
      </c>
      <c r="FM890" s="15">
        <f t="shared" si="1659"/>
        <v>0</v>
      </c>
      <c r="FN890" s="15">
        <f t="shared" si="1660"/>
        <v>0</v>
      </c>
      <c r="FO890" s="15">
        <f t="shared" si="1661"/>
        <v>0</v>
      </c>
      <c r="FP890" s="15">
        <f t="shared" si="1662"/>
        <v>0</v>
      </c>
      <c r="FQ890" s="15">
        <f t="shared" si="1663"/>
        <v>0</v>
      </c>
      <c r="FR890" s="15">
        <f t="shared" si="1664"/>
        <v>0</v>
      </c>
      <c r="FS890" s="15">
        <f t="shared" si="1665"/>
        <v>0</v>
      </c>
      <c r="FT890" s="15">
        <f t="shared" si="1666"/>
        <v>0</v>
      </c>
      <c r="FU890" s="15">
        <f t="shared" si="1667"/>
        <v>0</v>
      </c>
      <c r="FV890" s="15">
        <f t="shared" si="1668"/>
        <v>0</v>
      </c>
      <c r="FW890" s="15">
        <f t="shared" si="1669"/>
        <v>0</v>
      </c>
      <c r="FX890" s="49" t="s">
        <v>1927</v>
      </c>
    </row>
    <row r="891" spans="1:180" s="42" customFormat="1" ht="31.5" x14ac:dyDescent="0.25">
      <c r="A891" s="38" t="s">
        <v>735</v>
      </c>
      <c r="B891" s="16" t="s">
        <v>599</v>
      </c>
      <c r="C891" s="17" t="s">
        <v>600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1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f t="shared" si="1637"/>
        <v>0</v>
      </c>
      <c r="P891" s="15">
        <f t="shared" si="1638"/>
        <v>0</v>
      </c>
      <c r="Q891" s="15">
        <f t="shared" si="1639"/>
        <v>0</v>
      </c>
      <c r="R891" s="15">
        <f t="shared" si="1640"/>
        <v>0</v>
      </c>
      <c r="S891" s="15">
        <f t="shared" si="1641"/>
        <v>0</v>
      </c>
      <c r="T891" s="15">
        <v>1</v>
      </c>
      <c r="U891" s="15">
        <f t="shared" si="1643"/>
        <v>0</v>
      </c>
      <c r="V891" s="15">
        <f t="shared" si="1644"/>
        <v>0</v>
      </c>
      <c r="W891" s="15">
        <f t="shared" si="1645"/>
        <v>0</v>
      </c>
      <c r="X891" s="15">
        <f t="shared" si="1646"/>
        <v>0</v>
      </c>
      <c r="Y891" s="15">
        <f t="shared" si="1647"/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0</v>
      </c>
      <c r="BE891" s="15">
        <v>0</v>
      </c>
      <c r="BF891" s="15">
        <v>0</v>
      </c>
      <c r="BG891" s="15">
        <v>0</v>
      </c>
      <c r="BH891" s="15">
        <v>0</v>
      </c>
      <c r="BI891" s="15">
        <v>0</v>
      </c>
      <c r="BJ891" s="15">
        <v>0</v>
      </c>
      <c r="BK891" s="15">
        <v>0</v>
      </c>
      <c r="BL891" s="15">
        <v>0</v>
      </c>
      <c r="BM891" s="15">
        <v>0</v>
      </c>
      <c r="BN891" s="15">
        <v>0</v>
      </c>
      <c r="BO891" s="15">
        <v>0</v>
      </c>
      <c r="BP891" s="15">
        <v>0</v>
      </c>
      <c r="BQ891" s="15">
        <v>0</v>
      </c>
      <c r="BR891" s="15">
        <v>0</v>
      </c>
      <c r="BS891" s="15">
        <v>0</v>
      </c>
      <c r="BT891" s="15">
        <v>0</v>
      </c>
      <c r="BU891" s="15">
        <v>0</v>
      </c>
      <c r="BV891" s="15">
        <v>0</v>
      </c>
      <c r="BW891" s="15">
        <v>0</v>
      </c>
      <c r="BX891" s="15">
        <v>0</v>
      </c>
      <c r="BY891" s="15">
        <v>0</v>
      </c>
      <c r="BZ891" s="15">
        <v>0</v>
      </c>
      <c r="CA891" s="15">
        <v>0</v>
      </c>
      <c r="CB891" s="15">
        <v>0</v>
      </c>
      <c r="CC891" s="15">
        <v>0</v>
      </c>
      <c r="CD891" s="15">
        <v>0</v>
      </c>
      <c r="CE891" s="15">
        <v>0</v>
      </c>
      <c r="CF891" s="15">
        <v>0</v>
      </c>
      <c r="CG891" s="15">
        <v>0</v>
      </c>
      <c r="CH891" s="15">
        <v>0</v>
      </c>
      <c r="CI891" s="15">
        <v>0</v>
      </c>
      <c r="CJ891" s="15">
        <v>0</v>
      </c>
      <c r="CK891" s="15">
        <v>0</v>
      </c>
      <c r="CL891" s="15">
        <v>0</v>
      </c>
      <c r="CM891" s="15">
        <v>0</v>
      </c>
      <c r="CN891" s="15">
        <v>0</v>
      </c>
      <c r="CO891" s="15">
        <v>0</v>
      </c>
      <c r="CP891" s="15">
        <v>0</v>
      </c>
      <c r="CQ891" s="15">
        <v>0</v>
      </c>
      <c r="CR891" s="15">
        <v>0</v>
      </c>
      <c r="CS891" s="15">
        <v>0</v>
      </c>
      <c r="CT891" s="15">
        <v>0</v>
      </c>
      <c r="CU891" s="15">
        <v>0</v>
      </c>
      <c r="CV891" s="15">
        <v>0</v>
      </c>
      <c r="CW891" s="15">
        <v>0</v>
      </c>
      <c r="CX891" s="15">
        <v>0</v>
      </c>
      <c r="CY891" s="15">
        <v>0</v>
      </c>
      <c r="CZ891" s="15">
        <v>0</v>
      </c>
      <c r="DA891" s="15">
        <v>0</v>
      </c>
      <c r="DB891" s="15">
        <v>0</v>
      </c>
      <c r="DC891" s="15">
        <v>0</v>
      </c>
      <c r="DD891" s="15">
        <v>0</v>
      </c>
      <c r="DE891" s="15">
        <v>0</v>
      </c>
      <c r="DF891" s="15">
        <v>0</v>
      </c>
      <c r="DG891" s="15">
        <v>0</v>
      </c>
      <c r="DH891" s="15">
        <v>0</v>
      </c>
      <c r="DI891" s="15">
        <v>0</v>
      </c>
      <c r="DJ891" s="15">
        <v>0</v>
      </c>
      <c r="DK891" s="15">
        <v>0</v>
      </c>
      <c r="DL891" s="15">
        <v>0</v>
      </c>
      <c r="DM891" s="15">
        <v>0</v>
      </c>
      <c r="DN891" s="15">
        <v>0</v>
      </c>
      <c r="DO891" s="15">
        <v>0</v>
      </c>
      <c r="DP891" s="15">
        <v>0</v>
      </c>
      <c r="DQ891" s="15">
        <v>0</v>
      </c>
      <c r="DR891" s="15">
        <v>0</v>
      </c>
      <c r="DS891" s="15">
        <v>0</v>
      </c>
      <c r="DT891" s="15">
        <v>0</v>
      </c>
      <c r="DU891" s="15">
        <v>0</v>
      </c>
      <c r="DV891" s="15">
        <v>0</v>
      </c>
      <c r="DW891" s="15">
        <v>0</v>
      </c>
      <c r="DX891" s="15">
        <v>0</v>
      </c>
      <c r="DY891" s="15">
        <v>0</v>
      </c>
      <c r="DZ891" s="15">
        <v>0</v>
      </c>
      <c r="EA891" s="15">
        <v>0</v>
      </c>
      <c r="EB891" s="15">
        <v>0</v>
      </c>
      <c r="EC891" s="15">
        <v>0</v>
      </c>
      <c r="ED891" s="15">
        <v>0</v>
      </c>
      <c r="EE891" s="15">
        <v>0</v>
      </c>
      <c r="EF891" s="15">
        <v>0</v>
      </c>
      <c r="EG891" s="15">
        <v>0</v>
      </c>
      <c r="EH891" s="15">
        <v>0</v>
      </c>
      <c r="EI891" s="15">
        <v>0</v>
      </c>
      <c r="EJ891" s="15">
        <v>0</v>
      </c>
      <c r="EK891" s="15">
        <v>0</v>
      </c>
      <c r="EL891" s="15">
        <v>0</v>
      </c>
      <c r="EM891" s="15">
        <v>0</v>
      </c>
      <c r="EN891" s="15">
        <v>0</v>
      </c>
      <c r="EO891" s="15">
        <v>0</v>
      </c>
      <c r="EP891" s="15">
        <v>0</v>
      </c>
      <c r="EQ891" s="15" t="s">
        <v>137</v>
      </c>
      <c r="ER891" s="15" t="s">
        <v>137</v>
      </c>
      <c r="ES891" s="15" t="s">
        <v>137</v>
      </c>
      <c r="ET891" s="15" t="s">
        <v>137</v>
      </c>
      <c r="EU891" s="15" t="s">
        <v>137</v>
      </c>
      <c r="EV891" s="15" t="s">
        <v>137</v>
      </c>
      <c r="EW891" s="15" t="s">
        <v>137</v>
      </c>
      <c r="EX891" s="15" t="s">
        <v>137</v>
      </c>
      <c r="EY891" s="15" t="s">
        <v>137</v>
      </c>
      <c r="EZ891" s="15" t="s">
        <v>137</v>
      </c>
      <c r="FA891" s="15" t="s">
        <v>137</v>
      </c>
      <c r="FB891" s="15">
        <f t="shared" si="1648"/>
        <v>0</v>
      </c>
      <c r="FC891" s="15">
        <f t="shared" si="1649"/>
        <v>0</v>
      </c>
      <c r="FD891" s="15">
        <f t="shared" si="1650"/>
        <v>0</v>
      </c>
      <c r="FE891" s="15">
        <f t="shared" si="1651"/>
        <v>0</v>
      </c>
      <c r="FF891" s="15">
        <f t="shared" si="1652"/>
        <v>0</v>
      </c>
      <c r="FG891" s="15">
        <f t="shared" si="1653"/>
        <v>0</v>
      </c>
      <c r="FH891" s="15">
        <f t="shared" si="1654"/>
        <v>0</v>
      </c>
      <c r="FI891" s="15">
        <f t="shared" si="1655"/>
        <v>0</v>
      </c>
      <c r="FJ891" s="15">
        <f t="shared" si="1656"/>
        <v>0</v>
      </c>
      <c r="FK891" s="15">
        <f t="shared" si="1657"/>
        <v>0</v>
      </c>
      <c r="FL891" s="15">
        <f t="shared" si="1658"/>
        <v>0</v>
      </c>
      <c r="FM891" s="15">
        <f t="shared" si="1659"/>
        <v>0</v>
      </c>
      <c r="FN891" s="15">
        <f t="shared" si="1660"/>
        <v>0</v>
      </c>
      <c r="FO891" s="15">
        <f t="shared" si="1661"/>
        <v>0</v>
      </c>
      <c r="FP891" s="15">
        <f t="shared" si="1662"/>
        <v>0</v>
      </c>
      <c r="FQ891" s="15">
        <f t="shared" si="1663"/>
        <v>0</v>
      </c>
      <c r="FR891" s="15">
        <f t="shared" si="1664"/>
        <v>0</v>
      </c>
      <c r="FS891" s="15">
        <f t="shared" si="1665"/>
        <v>0</v>
      </c>
      <c r="FT891" s="15">
        <f t="shared" si="1666"/>
        <v>0</v>
      </c>
      <c r="FU891" s="15">
        <f t="shared" si="1667"/>
        <v>0</v>
      </c>
      <c r="FV891" s="15">
        <f t="shared" si="1668"/>
        <v>0</v>
      </c>
      <c r="FW891" s="15">
        <f t="shared" si="1669"/>
        <v>0</v>
      </c>
      <c r="FX891" s="49" t="s">
        <v>1927</v>
      </c>
    </row>
    <row r="892" spans="1:180" s="42" customFormat="1" ht="31.5" x14ac:dyDescent="0.25">
      <c r="A892" s="38" t="s">
        <v>735</v>
      </c>
      <c r="B892" s="16" t="s">
        <v>601</v>
      </c>
      <c r="C892" s="17" t="s">
        <v>602</v>
      </c>
      <c r="D892" s="15">
        <v>0</v>
      </c>
      <c r="E892" s="15">
        <v>0</v>
      </c>
      <c r="F892" s="15">
        <v>0</v>
      </c>
      <c r="G892" s="15">
        <v>0</v>
      </c>
      <c r="H892" s="15">
        <v>0</v>
      </c>
      <c r="I892" s="15">
        <v>1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5">
        <f t="shared" si="1637"/>
        <v>0</v>
      </c>
      <c r="P892" s="15">
        <f t="shared" si="1638"/>
        <v>0</v>
      </c>
      <c r="Q892" s="15">
        <f t="shared" si="1639"/>
        <v>0</v>
      </c>
      <c r="R892" s="15">
        <f t="shared" si="1640"/>
        <v>0</v>
      </c>
      <c r="S892" s="15">
        <f t="shared" si="1641"/>
        <v>0</v>
      </c>
      <c r="T892" s="15">
        <v>1</v>
      </c>
      <c r="U892" s="15">
        <f t="shared" si="1643"/>
        <v>0</v>
      </c>
      <c r="V892" s="15">
        <f t="shared" si="1644"/>
        <v>0</v>
      </c>
      <c r="W892" s="15">
        <f t="shared" si="1645"/>
        <v>0</v>
      </c>
      <c r="X892" s="15">
        <f t="shared" si="1646"/>
        <v>0</v>
      </c>
      <c r="Y892" s="15">
        <f t="shared" si="1647"/>
        <v>0</v>
      </c>
      <c r="Z892" s="15">
        <v>0</v>
      </c>
      <c r="AA892" s="15">
        <v>0</v>
      </c>
      <c r="AB892" s="15">
        <v>0</v>
      </c>
      <c r="AC892" s="15">
        <v>0</v>
      </c>
      <c r="AD892" s="15">
        <v>0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  <c r="AJ892" s="15">
        <v>0</v>
      </c>
      <c r="AK892" s="15">
        <v>0</v>
      </c>
      <c r="AL892" s="15">
        <v>0</v>
      </c>
      <c r="AM892" s="15">
        <v>0</v>
      </c>
      <c r="AN892" s="15">
        <v>0</v>
      </c>
      <c r="AO892" s="15">
        <v>0</v>
      </c>
      <c r="AP892" s="15">
        <v>0</v>
      </c>
      <c r="AQ892" s="15">
        <v>0</v>
      </c>
      <c r="AR892" s="15">
        <v>0</v>
      </c>
      <c r="AS892" s="15">
        <v>0</v>
      </c>
      <c r="AT892" s="15">
        <v>0</v>
      </c>
      <c r="AU892" s="15">
        <v>0</v>
      </c>
      <c r="AV892" s="15">
        <v>0</v>
      </c>
      <c r="AW892" s="15">
        <v>0</v>
      </c>
      <c r="AX892" s="15">
        <v>0</v>
      </c>
      <c r="AY892" s="15">
        <v>0</v>
      </c>
      <c r="AZ892" s="15">
        <v>0</v>
      </c>
      <c r="BA892" s="15">
        <v>0</v>
      </c>
      <c r="BB892" s="15">
        <v>0</v>
      </c>
      <c r="BC892" s="15">
        <v>0</v>
      </c>
      <c r="BD892" s="15">
        <v>0</v>
      </c>
      <c r="BE892" s="15">
        <v>0</v>
      </c>
      <c r="BF892" s="15">
        <v>0</v>
      </c>
      <c r="BG892" s="15">
        <v>0</v>
      </c>
      <c r="BH892" s="15">
        <v>0</v>
      </c>
      <c r="BI892" s="15">
        <v>0</v>
      </c>
      <c r="BJ892" s="15">
        <v>0</v>
      </c>
      <c r="BK892" s="15">
        <v>0</v>
      </c>
      <c r="BL892" s="15">
        <v>0</v>
      </c>
      <c r="BM892" s="15">
        <v>0</v>
      </c>
      <c r="BN892" s="15">
        <v>0</v>
      </c>
      <c r="BO892" s="15">
        <v>0</v>
      </c>
      <c r="BP892" s="15">
        <v>0</v>
      </c>
      <c r="BQ892" s="15">
        <v>0</v>
      </c>
      <c r="BR892" s="15">
        <v>0</v>
      </c>
      <c r="BS892" s="15">
        <v>0</v>
      </c>
      <c r="BT892" s="15">
        <v>0</v>
      </c>
      <c r="BU892" s="15">
        <v>0</v>
      </c>
      <c r="BV892" s="15">
        <v>0</v>
      </c>
      <c r="BW892" s="15">
        <v>0</v>
      </c>
      <c r="BX892" s="15">
        <v>0</v>
      </c>
      <c r="BY892" s="15">
        <v>0</v>
      </c>
      <c r="BZ892" s="15">
        <v>0</v>
      </c>
      <c r="CA892" s="15">
        <v>0</v>
      </c>
      <c r="CB892" s="15">
        <v>0</v>
      </c>
      <c r="CC892" s="15">
        <v>0</v>
      </c>
      <c r="CD892" s="15">
        <v>0</v>
      </c>
      <c r="CE892" s="15">
        <v>0</v>
      </c>
      <c r="CF892" s="15">
        <v>0</v>
      </c>
      <c r="CG892" s="15">
        <v>0</v>
      </c>
      <c r="CH892" s="15">
        <v>0</v>
      </c>
      <c r="CI892" s="15">
        <v>0</v>
      </c>
      <c r="CJ892" s="15">
        <v>0</v>
      </c>
      <c r="CK892" s="15">
        <v>0</v>
      </c>
      <c r="CL892" s="15">
        <v>0</v>
      </c>
      <c r="CM892" s="15">
        <v>0</v>
      </c>
      <c r="CN892" s="15">
        <v>0</v>
      </c>
      <c r="CO892" s="15">
        <v>0</v>
      </c>
      <c r="CP892" s="15">
        <v>0</v>
      </c>
      <c r="CQ892" s="15">
        <v>0</v>
      </c>
      <c r="CR892" s="15">
        <v>0</v>
      </c>
      <c r="CS892" s="15">
        <v>0</v>
      </c>
      <c r="CT892" s="15">
        <v>0</v>
      </c>
      <c r="CU892" s="15">
        <v>0</v>
      </c>
      <c r="CV892" s="15">
        <v>0</v>
      </c>
      <c r="CW892" s="15">
        <v>0</v>
      </c>
      <c r="CX892" s="15">
        <v>0</v>
      </c>
      <c r="CY892" s="15">
        <v>0</v>
      </c>
      <c r="CZ892" s="15">
        <v>0</v>
      </c>
      <c r="DA892" s="15">
        <v>0</v>
      </c>
      <c r="DB892" s="15">
        <v>0</v>
      </c>
      <c r="DC892" s="15">
        <v>0</v>
      </c>
      <c r="DD892" s="15">
        <v>0</v>
      </c>
      <c r="DE892" s="15">
        <v>0</v>
      </c>
      <c r="DF892" s="15">
        <v>0</v>
      </c>
      <c r="DG892" s="15">
        <v>0</v>
      </c>
      <c r="DH892" s="15">
        <v>0</v>
      </c>
      <c r="DI892" s="15">
        <v>0</v>
      </c>
      <c r="DJ892" s="15">
        <v>0</v>
      </c>
      <c r="DK892" s="15">
        <v>0</v>
      </c>
      <c r="DL892" s="15">
        <v>0</v>
      </c>
      <c r="DM892" s="15">
        <v>0</v>
      </c>
      <c r="DN892" s="15">
        <v>0</v>
      </c>
      <c r="DO892" s="15">
        <v>0</v>
      </c>
      <c r="DP892" s="15">
        <v>0</v>
      </c>
      <c r="DQ892" s="15">
        <v>0</v>
      </c>
      <c r="DR892" s="15">
        <v>0</v>
      </c>
      <c r="DS892" s="15">
        <v>0</v>
      </c>
      <c r="DT892" s="15">
        <v>0</v>
      </c>
      <c r="DU892" s="15">
        <v>0</v>
      </c>
      <c r="DV892" s="15">
        <v>0</v>
      </c>
      <c r="DW892" s="15">
        <v>0</v>
      </c>
      <c r="DX892" s="15">
        <v>0</v>
      </c>
      <c r="DY892" s="15">
        <v>0</v>
      </c>
      <c r="DZ892" s="15">
        <v>0</v>
      </c>
      <c r="EA892" s="15">
        <v>0</v>
      </c>
      <c r="EB892" s="15">
        <v>0</v>
      </c>
      <c r="EC892" s="15">
        <v>0</v>
      </c>
      <c r="ED892" s="15">
        <v>0</v>
      </c>
      <c r="EE892" s="15">
        <v>0</v>
      </c>
      <c r="EF892" s="15">
        <v>0</v>
      </c>
      <c r="EG892" s="15">
        <v>0</v>
      </c>
      <c r="EH892" s="15">
        <v>0</v>
      </c>
      <c r="EI892" s="15">
        <v>0</v>
      </c>
      <c r="EJ892" s="15">
        <v>0</v>
      </c>
      <c r="EK892" s="15">
        <v>0</v>
      </c>
      <c r="EL892" s="15">
        <v>0</v>
      </c>
      <c r="EM892" s="15">
        <v>0</v>
      </c>
      <c r="EN892" s="15">
        <v>0</v>
      </c>
      <c r="EO892" s="15">
        <v>0</v>
      </c>
      <c r="EP892" s="15">
        <v>0</v>
      </c>
      <c r="EQ892" s="15" t="s">
        <v>137</v>
      </c>
      <c r="ER892" s="15" t="s">
        <v>137</v>
      </c>
      <c r="ES892" s="15" t="s">
        <v>137</v>
      </c>
      <c r="ET892" s="15" t="s">
        <v>137</v>
      </c>
      <c r="EU892" s="15" t="s">
        <v>137</v>
      </c>
      <c r="EV892" s="15" t="s">
        <v>137</v>
      </c>
      <c r="EW892" s="15" t="s">
        <v>137</v>
      </c>
      <c r="EX892" s="15" t="s">
        <v>137</v>
      </c>
      <c r="EY892" s="15" t="s">
        <v>137</v>
      </c>
      <c r="EZ892" s="15" t="s">
        <v>137</v>
      </c>
      <c r="FA892" s="15" t="s">
        <v>137</v>
      </c>
      <c r="FB892" s="15">
        <f t="shared" si="1648"/>
        <v>0</v>
      </c>
      <c r="FC892" s="15">
        <f t="shared" si="1649"/>
        <v>0</v>
      </c>
      <c r="FD892" s="15">
        <f t="shared" si="1650"/>
        <v>0</v>
      </c>
      <c r="FE892" s="15">
        <f t="shared" si="1651"/>
        <v>0</v>
      </c>
      <c r="FF892" s="15">
        <f t="shared" si="1652"/>
        <v>0</v>
      </c>
      <c r="FG892" s="15">
        <f t="shared" si="1653"/>
        <v>0</v>
      </c>
      <c r="FH892" s="15">
        <f t="shared" si="1654"/>
        <v>0</v>
      </c>
      <c r="FI892" s="15">
        <f t="shared" si="1655"/>
        <v>0</v>
      </c>
      <c r="FJ892" s="15">
        <f t="shared" si="1656"/>
        <v>0</v>
      </c>
      <c r="FK892" s="15">
        <f t="shared" si="1657"/>
        <v>0</v>
      </c>
      <c r="FL892" s="15">
        <f t="shared" si="1658"/>
        <v>0</v>
      </c>
      <c r="FM892" s="15">
        <f t="shared" si="1659"/>
        <v>0</v>
      </c>
      <c r="FN892" s="15">
        <f t="shared" si="1660"/>
        <v>0</v>
      </c>
      <c r="FO892" s="15">
        <f t="shared" si="1661"/>
        <v>0</v>
      </c>
      <c r="FP892" s="15">
        <f t="shared" si="1662"/>
        <v>0</v>
      </c>
      <c r="FQ892" s="15">
        <f t="shared" si="1663"/>
        <v>0</v>
      </c>
      <c r="FR892" s="15">
        <f t="shared" si="1664"/>
        <v>0</v>
      </c>
      <c r="FS892" s="15">
        <f t="shared" si="1665"/>
        <v>0</v>
      </c>
      <c r="FT892" s="15">
        <f t="shared" si="1666"/>
        <v>0</v>
      </c>
      <c r="FU892" s="15">
        <f t="shared" si="1667"/>
        <v>0</v>
      </c>
      <c r="FV892" s="15">
        <f t="shared" si="1668"/>
        <v>0</v>
      </c>
      <c r="FW892" s="15">
        <f t="shared" si="1669"/>
        <v>0</v>
      </c>
      <c r="FX892" s="49" t="s">
        <v>1927</v>
      </c>
    </row>
    <row r="893" spans="1:180" s="42" customFormat="1" ht="31.5" x14ac:dyDescent="0.25">
      <c r="A893" s="38" t="s">
        <v>735</v>
      </c>
      <c r="B893" s="16" t="s">
        <v>1186</v>
      </c>
      <c r="C893" s="17" t="s">
        <v>603</v>
      </c>
      <c r="D893" s="15">
        <v>0</v>
      </c>
      <c r="E893" s="15">
        <v>0</v>
      </c>
      <c r="F893" s="15">
        <v>0</v>
      </c>
      <c r="G893" s="15">
        <v>0</v>
      </c>
      <c r="H893" s="15">
        <v>0</v>
      </c>
      <c r="I893" s="15">
        <v>4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15">
        <f t="shared" si="1637"/>
        <v>0</v>
      </c>
      <c r="P893" s="15">
        <f t="shared" si="1638"/>
        <v>0</v>
      </c>
      <c r="Q893" s="15">
        <f t="shared" si="1639"/>
        <v>0</v>
      </c>
      <c r="R893" s="15">
        <f t="shared" si="1640"/>
        <v>0</v>
      </c>
      <c r="S893" s="15">
        <f t="shared" si="1641"/>
        <v>0</v>
      </c>
      <c r="T893" s="15">
        <v>4</v>
      </c>
      <c r="U893" s="15">
        <f t="shared" si="1643"/>
        <v>0</v>
      </c>
      <c r="V893" s="15">
        <f t="shared" si="1644"/>
        <v>0</v>
      </c>
      <c r="W893" s="15">
        <f t="shared" si="1645"/>
        <v>0</v>
      </c>
      <c r="X893" s="15">
        <f t="shared" si="1646"/>
        <v>0</v>
      </c>
      <c r="Y893" s="15">
        <f t="shared" si="1647"/>
        <v>0</v>
      </c>
      <c r="Z893" s="15">
        <v>0</v>
      </c>
      <c r="AA893" s="15">
        <v>0</v>
      </c>
      <c r="AB893" s="15">
        <v>0</v>
      </c>
      <c r="AC893" s="15">
        <v>0</v>
      </c>
      <c r="AD893" s="15">
        <v>0</v>
      </c>
      <c r="AE893" s="15">
        <v>0</v>
      </c>
      <c r="AF893" s="15">
        <v>0</v>
      </c>
      <c r="AG893" s="15">
        <v>0</v>
      </c>
      <c r="AH893" s="15">
        <v>0</v>
      </c>
      <c r="AI893" s="15">
        <v>0</v>
      </c>
      <c r="AJ893" s="15">
        <v>0</v>
      </c>
      <c r="AK893" s="15">
        <v>0</v>
      </c>
      <c r="AL893" s="15">
        <v>0</v>
      </c>
      <c r="AM893" s="15">
        <v>0</v>
      </c>
      <c r="AN893" s="15">
        <v>0</v>
      </c>
      <c r="AO893" s="15">
        <v>0</v>
      </c>
      <c r="AP893" s="15">
        <v>0</v>
      </c>
      <c r="AQ893" s="15">
        <v>0</v>
      </c>
      <c r="AR893" s="15">
        <v>0</v>
      </c>
      <c r="AS893" s="15">
        <v>0</v>
      </c>
      <c r="AT893" s="15">
        <v>0</v>
      </c>
      <c r="AU893" s="15">
        <v>0</v>
      </c>
      <c r="AV893" s="15">
        <v>0</v>
      </c>
      <c r="AW893" s="15">
        <v>0</v>
      </c>
      <c r="AX893" s="15">
        <v>0</v>
      </c>
      <c r="AY893" s="15">
        <v>0</v>
      </c>
      <c r="AZ893" s="15">
        <v>0</v>
      </c>
      <c r="BA893" s="15">
        <v>0</v>
      </c>
      <c r="BB893" s="15">
        <v>0</v>
      </c>
      <c r="BC893" s="15">
        <v>0</v>
      </c>
      <c r="BD893" s="15">
        <v>0</v>
      </c>
      <c r="BE893" s="15">
        <v>0</v>
      </c>
      <c r="BF893" s="15">
        <v>0</v>
      </c>
      <c r="BG893" s="15">
        <v>0</v>
      </c>
      <c r="BH893" s="15">
        <v>0</v>
      </c>
      <c r="BI893" s="15">
        <v>0</v>
      </c>
      <c r="BJ893" s="15">
        <v>0</v>
      </c>
      <c r="BK893" s="15">
        <v>0</v>
      </c>
      <c r="BL893" s="15">
        <v>0</v>
      </c>
      <c r="BM893" s="15">
        <v>0</v>
      </c>
      <c r="BN893" s="15">
        <v>0</v>
      </c>
      <c r="BO893" s="15">
        <v>0</v>
      </c>
      <c r="BP893" s="15">
        <v>0</v>
      </c>
      <c r="BQ893" s="15">
        <v>0</v>
      </c>
      <c r="BR893" s="15">
        <v>0</v>
      </c>
      <c r="BS893" s="15">
        <v>0</v>
      </c>
      <c r="BT893" s="15">
        <v>0</v>
      </c>
      <c r="BU893" s="15">
        <v>0</v>
      </c>
      <c r="BV893" s="15">
        <v>0</v>
      </c>
      <c r="BW893" s="15">
        <v>2</v>
      </c>
      <c r="BX893" s="15">
        <v>0</v>
      </c>
      <c r="BY893" s="15">
        <v>0</v>
      </c>
      <c r="BZ893" s="15">
        <v>0</v>
      </c>
      <c r="CA893" s="15">
        <v>0</v>
      </c>
      <c r="CB893" s="15">
        <v>0</v>
      </c>
      <c r="CC893" s="15">
        <v>0</v>
      </c>
      <c r="CD893" s="15">
        <v>0</v>
      </c>
      <c r="CE893" s="15">
        <v>0</v>
      </c>
      <c r="CF893" s="15">
        <v>0</v>
      </c>
      <c r="CG893" s="15">
        <v>0</v>
      </c>
      <c r="CH893" s="15">
        <v>0</v>
      </c>
      <c r="CI893" s="15">
        <v>0</v>
      </c>
      <c r="CJ893" s="15">
        <v>0</v>
      </c>
      <c r="CK893" s="15">
        <v>0</v>
      </c>
      <c r="CL893" s="15">
        <v>0</v>
      </c>
      <c r="CM893" s="15">
        <v>0</v>
      </c>
      <c r="CN893" s="15">
        <v>0</v>
      </c>
      <c r="CO893" s="15">
        <v>0</v>
      </c>
      <c r="CP893" s="15">
        <v>0</v>
      </c>
      <c r="CQ893" s="15">
        <v>0</v>
      </c>
      <c r="CR893" s="15">
        <v>0</v>
      </c>
      <c r="CS893" s="15">
        <v>1</v>
      </c>
      <c r="CT893" s="15">
        <v>0</v>
      </c>
      <c r="CU893" s="15">
        <v>0</v>
      </c>
      <c r="CV893" s="15">
        <v>0</v>
      </c>
      <c r="CW893" s="15">
        <v>0</v>
      </c>
      <c r="CX893" s="15">
        <v>0</v>
      </c>
      <c r="CY893" s="15">
        <v>0</v>
      </c>
      <c r="CZ893" s="15">
        <v>0</v>
      </c>
      <c r="DA893" s="15">
        <v>0</v>
      </c>
      <c r="DB893" s="15">
        <v>0</v>
      </c>
      <c r="DC893" s="15">
        <v>0</v>
      </c>
      <c r="DD893" s="15">
        <v>0</v>
      </c>
      <c r="DE893" s="15">
        <v>0</v>
      </c>
      <c r="DF893" s="15">
        <v>0</v>
      </c>
      <c r="DG893" s="15">
        <v>0</v>
      </c>
      <c r="DH893" s="15">
        <v>0</v>
      </c>
      <c r="DI893" s="15">
        <v>0</v>
      </c>
      <c r="DJ893" s="15">
        <v>0</v>
      </c>
      <c r="DK893" s="15">
        <v>0</v>
      </c>
      <c r="DL893" s="15">
        <v>0</v>
      </c>
      <c r="DM893" s="15">
        <v>0</v>
      </c>
      <c r="DN893" s="15">
        <v>0</v>
      </c>
      <c r="DO893" s="15">
        <v>1</v>
      </c>
      <c r="DP893" s="15">
        <v>0</v>
      </c>
      <c r="DQ893" s="15">
        <v>0</v>
      </c>
      <c r="DR893" s="15">
        <v>0</v>
      </c>
      <c r="DS893" s="15">
        <v>0</v>
      </c>
      <c r="DT893" s="15">
        <v>0</v>
      </c>
      <c r="DU893" s="36">
        <v>0</v>
      </c>
      <c r="DV893" s="36">
        <v>0</v>
      </c>
      <c r="DW893" s="36">
        <v>0</v>
      </c>
      <c r="DX893" s="36">
        <v>0</v>
      </c>
      <c r="DY893" s="36">
        <v>0</v>
      </c>
      <c r="DZ893" s="36">
        <v>1</v>
      </c>
      <c r="EA893" s="36">
        <v>0</v>
      </c>
      <c r="EB893" s="36">
        <v>0</v>
      </c>
      <c r="EC893" s="36">
        <v>0</v>
      </c>
      <c r="ED893" s="36">
        <v>0</v>
      </c>
      <c r="EE893" s="36">
        <v>0</v>
      </c>
      <c r="EF893" s="15">
        <v>0</v>
      </c>
      <c r="EG893" s="15">
        <v>0</v>
      </c>
      <c r="EH893" s="15">
        <v>0</v>
      </c>
      <c r="EI893" s="15">
        <v>0</v>
      </c>
      <c r="EJ893" s="15">
        <v>0</v>
      </c>
      <c r="EK893" s="15">
        <v>0</v>
      </c>
      <c r="EL893" s="15">
        <v>0</v>
      </c>
      <c r="EM893" s="15">
        <v>0</v>
      </c>
      <c r="EN893" s="15">
        <v>0</v>
      </c>
      <c r="EO893" s="15">
        <v>0</v>
      </c>
      <c r="EP893" s="15">
        <v>0</v>
      </c>
      <c r="EQ893" s="15" t="s">
        <v>137</v>
      </c>
      <c r="ER893" s="15" t="s">
        <v>137</v>
      </c>
      <c r="ES893" s="15" t="s">
        <v>137</v>
      </c>
      <c r="ET893" s="15" t="s">
        <v>137</v>
      </c>
      <c r="EU893" s="15" t="s">
        <v>137</v>
      </c>
      <c r="EV893" s="15" t="s">
        <v>137</v>
      </c>
      <c r="EW893" s="15" t="s">
        <v>137</v>
      </c>
      <c r="EX893" s="15" t="s">
        <v>137</v>
      </c>
      <c r="EY893" s="15" t="s">
        <v>137</v>
      </c>
      <c r="EZ893" s="15" t="s">
        <v>137</v>
      </c>
      <c r="FA893" s="15" t="s">
        <v>137</v>
      </c>
      <c r="FB893" s="15">
        <f t="shared" si="1648"/>
        <v>0</v>
      </c>
      <c r="FC893" s="15">
        <f t="shared" si="1649"/>
        <v>0</v>
      </c>
      <c r="FD893" s="15">
        <f t="shared" si="1650"/>
        <v>0</v>
      </c>
      <c r="FE893" s="15">
        <f t="shared" si="1651"/>
        <v>0</v>
      </c>
      <c r="FF893" s="15">
        <f t="shared" si="1652"/>
        <v>0</v>
      </c>
      <c r="FG893" s="15">
        <f t="shared" si="1653"/>
        <v>4</v>
      </c>
      <c r="FH893" s="15">
        <f t="shared" si="1654"/>
        <v>0</v>
      </c>
      <c r="FI893" s="15">
        <f t="shared" si="1655"/>
        <v>0</v>
      </c>
      <c r="FJ893" s="15">
        <f t="shared" si="1656"/>
        <v>0</v>
      </c>
      <c r="FK893" s="15">
        <f t="shared" si="1657"/>
        <v>0</v>
      </c>
      <c r="FL893" s="15">
        <f t="shared" si="1658"/>
        <v>0</v>
      </c>
      <c r="FM893" s="15">
        <f t="shared" si="1659"/>
        <v>0</v>
      </c>
      <c r="FN893" s="15">
        <f t="shared" si="1660"/>
        <v>0</v>
      </c>
      <c r="FO893" s="15">
        <f t="shared" si="1661"/>
        <v>0</v>
      </c>
      <c r="FP893" s="15">
        <f t="shared" si="1662"/>
        <v>0</v>
      </c>
      <c r="FQ893" s="15">
        <f t="shared" si="1663"/>
        <v>0</v>
      </c>
      <c r="FR893" s="15">
        <f t="shared" si="1664"/>
        <v>1</v>
      </c>
      <c r="FS893" s="15">
        <f t="shared" si="1665"/>
        <v>0</v>
      </c>
      <c r="FT893" s="15">
        <f t="shared" si="1666"/>
        <v>0</v>
      </c>
      <c r="FU893" s="15">
        <f t="shared" si="1667"/>
        <v>0</v>
      </c>
      <c r="FV893" s="15">
        <f t="shared" si="1668"/>
        <v>0</v>
      </c>
      <c r="FW893" s="15">
        <f t="shared" si="1669"/>
        <v>0</v>
      </c>
      <c r="FX893" s="49" t="s">
        <v>2660</v>
      </c>
    </row>
    <row r="894" spans="1:180" s="42" customFormat="1" ht="47.25" x14ac:dyDescent="0.25">
      <c r="A894" s="38" t="s">
        <v>735</v>
      </c>
      <c r="B894" s="16" t="s">
        <v>604</v>
      </c>
      <c r="C894" s="17" t="s">
        <v>605</v>
      </c>
      <c r="D894" s="15">
        <v>0</v>
      </c>
      <c r="E894" s="15">
        <v>0</v>
      </c>
      <c r="F894" s="15">
        <v>0</v>
      </c>
      <c r="G894" s="15">
        <v>0</v>
      </c>
      <c r="H894" s="15">
        <v>0</v>
      </c>
      <c r="I894" s="15">
        <v>2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15">
        <f t="shared" si="1637"/>
        <v>0</v>
      </c>
      <c r="P894" s="15">
        <f t="shared" si="1638"/>
        <v>0</v>
      </c>
      <c r="Q894" s="15">
        <f t="shared" si="1639"/>
        <v>0</v>
      </c>
      <c r="R894" s="15">
        <f t="shared" si="1640"/>
        <v>0</v>
      </c>
      <c r="S894" s="15">
        <f t="shared" si="1641"/>
        <v>0</v>
      </c>
      <c r="T894" s="15">
        <f>AP894+BL894+CH894+DD894+DZ894+EK894</f>
        <v>2</v>
      </c>
      <c r="U894" s="15">
        <f t="shared" si="1643"/>
        <v>0</v>
      </c>
      <c r="V894" s="15">
        <f t="shared" si="1644"/>
        <v>0</v>
      </c>
      <c r="W894" s="15">
        <f t="shared" si="1645"/>
        <v>0</v>
      </c>
      <c r="X894" s="15">
        <f t="shared" si="1646"/>
        <v>0</v>
      </c>
      <c r="Y894" s="15">
        <f t="shared" si="1647"/>
        <v>0</v>
      </c>
      <c r="Z894" s="15">
        <v>0</v>
      </c>
      <c r="AA894" s="15">
        <v>0</v>
      </c>
      <c r="AB894" s="15">
        <v>0</v>
      </c>
      <c r="AC894" s="15">
        <v>0</v>
      </c>
      <c r="AD894" s="15">
        <v>0</v>
      </c>
      <c r="AE894" s="15">
        <v>0</v>
      </c>
      <c r="AF894" s="15">
        <v>0</v>
      </c>
      <c r="AG894" s="15">
        <v>0</v>
      </c>
      <c r="AH894" s="15">
        <v>0</v>
      </c>
      <c r="AI894" s="15">
        <v>0</v>
      </c>
      <c r="AJ894" s="15">
        <v>0</v>
      </c>
      <c r="AK894" s="15">
        <v>0</v>
      </c>
      <c r="AL894" s="15">
        <v>0</v>
      </c>
      <c r="AM894" s="15">
        <v>0</v>
      </c>
      <c r="AN894" s="15">
        <v>0</v>
      </c>
      <c r="AO894" s="15">
        <v>0</v>
      </c>
      <c r="AP894" s="15">
        <v>0</v>
      </c>
      <c r="AQ894" s="15">
        <v>0</v>
      </c>
      <c r="AR894" s="15">
        <v>0</v>
      </c>
      <c r="AS894" s="15">
        <v>0</v>
      </c>
      <c r="AT894" s="15">
        <v>0</v>
      </c>
      <c r="AU894" s="15">
        <v>0</v>
      </c>
      <c r="AV894" s="15">
        <v>0</v>
      </c>
      <c r="AW894" s="15">
        <v>0</v>
      </c>
      <c r="AX894" s="15">
        <v>0</v>
      </c>
      <c r="AY894" s="15">
        <v>0</v>
      </c>
      <c r="AZ894" s="15">
        <v>0</v>
      </c>
      <c r="BA894" s="15">
        <v>0</v>
      </c>
      <c r="BB894" s="15">
        <v>0</v>
      </c>
      <c r="BC894" s="15">
        <v>0</v>
      </c>
      <c r="BD894" s="15">
        <v>0</v>
      </c>
      <c r="BE894" s="15">
        <v>0</v>
      </c>
      <c r="BF894" s="15">
        <v>0</v>
      </c>
      <c r="BG894" s="15">
        <v>0</v>
      </c>
      <c r="BH894" s="15">
        <v>0</v>
      </c>
      <c r="BI894" s="15">
        <v>0</v>
      </c>
      <c r="BJ894" s="15">
        <v>0</v>
      </c>
      <c r="BK894" s="15">
        <v>0</v>
      </c>
      <c r="BL894" s="15">
        <v>0</v>
      </c>
      <c r="BM894" s="15">
        <v>0</v>
      </c>
      <c r="BN894" s="15">
        <v>0</v>
      </c>
      <c r="BO894" s="15">
        <v>0</v>
      </c>
      <c r="BP894" s="15">
        <v>0</v>
      </c>
      <c r="BQ894" s="15">
        <v>0</v>
      </c>
      <c r="BR894" s="15">
        <v>0</v>
      </c>
      <c r="BS894" s="15">
        <v>0</v>
      </c>
      <c r="BT894" s="15">
        <v>0</v>
      </c>
      <c r="BU894" s="15">
        <v>0</v>
      </c>
      <c r="BV894" s="15">
        <v>0</v>
      </c>
      <c r="BW894" s="15">
        <v>1</v>
      </c>
      <c r="BX894" s="15">
        <v>0</v>
      </c>
      <c r="BY894" s="15">
        <v>0</v>
      </c>
      <c r="BZ894" s="15">
        <v>0</v>
      </c>
      <c r="CA894" s="15">
        <v>0</v>
      </c>
      <c r="CB894" s="15">
        <v>0</v>
      </c>
      <c r="CC894" s="15">
        <v>0</v>
      </c>
      <c r="CD894" s="15">
        <v>0</v>
      </c>
      <c r="CE894" s="15">
        <v>0</v>
      </c>
      <c r="CF894" s="15">
        <v>0</v>
      </c>
      <c r="CG894" s="15">
        <v>0</v>
      </c>
      <c r="CH894" s="15">
        <v>1</v>
      </c>
      <c r="CI894" s="15">
        <v>0</v>
      </c>
      <c r="CJ894" s="15">
        <v>0</v>
      </c>
      <c r="CK894" s="15">
        <v>0</v>
      </c>
      <c r="CL894" s="15">
        <v>0</v>
      </c>
      <c r="CM894" s="15">
        <v>0</v>
      </c>
      <c r="CN894" s="15">
        <v>0</v>
      </c>
      <c r="CO894" s="15">
        <v>0</v>
      </c>
      <c r="CP894" s="15">
        <v>0</v>
      </c>
      <c r="CQ894" s="15">
        <v>0</v>
      </c>
      <c r="CR894" s="15">
        <v>0</v>
      </c>
      <c r="CS894" s="15">
        <v>1</v>
      </c>
      <c r="CT894" s="15">
        <v>0</v>
      </c>
      <c r="CU894" s="15">
        <v>0</v>
      </c>
      <c r="CV894" s="15">
        <v>0</v>
      </c>
      <c r="CW894" s="15">
        <v>0</v>
      </c>
      <c r="CX894" s="15">
        <v>0</v>
      </c>
      <c r="CY894" s="15">
        <v>0</v>
      </c>
      <c r="CZ894" s="15">
        <v>0</v>
      </c>
      <c r="DA894" s="15">
        <v>0</v>
      </c>
      <c r="DB894" s="15">
        <v>0</v>
      </c>
      <c r="DC894" s="15">
        <v>0</v>
      </c>
      <c r="DD894" s="15">
        <v>1</v>
      </c>
      <c r="DE894" s="15">
        <v>0</v>
      </c>
      <c r="DF894" s="15">
        <v>0</v>
      </c>
      <c r="DG894" s="15">
        <v>0</v>
      </c>
      <c r="DH894" s="15">
        <v>0</v>
      </c>
      <c r="DI894" s="15">
        <v>0</v>
      </c>
      <c r="DJ894" s="15">
        <v>0</v>
      </c>
      <c r="DK894" s="15">
        <v>0</v>
      </c>
      <c r="DL894" s="15">
        <v>0</v>
      </c>
      <c r="DM894" s="15">
        <v>0</v>
      </c>
      <c r="DN894" s="15">
        <v>0</v>
      </c>
      <c r="DO894" s="15">
        <v>0</v>
      </c>
      <c r="DP894" s="15">
        <v>0</v>
      </c>
      <c r="DQ894" s="15">
        <v>0</v>
      </c>
      <c r="DR894" s="15">
        <v>0</v>
      </c>
      <c r="DS894" s="15">
        <v>0</v>
      </c>
      <c r="DT894" s="15">
        <v>0</v>
      </c>
      <c r="DU894" s="15">
        <v>0</v>
      </c>
      <c r="DV894" s="15">
        <v>0</v>
      </c>
      <c r="DW894" s="15">
        <v>0</v>
      </c>
      <c r="DX894" s="15">
        <v>0</v>
      </c>
      <c r="DY894" s="15">
        <v>0</v>
      </c>
      <c r="DZ894" s="15">
        <v>0</v>
      </c>
      <c r="EA894" s="15">
        <v>0</v>
      </c>
      <c r="EB894" s="15">
        <v>0</v>
      </c>
      <c r="EC894" s="15">
        <v>0</v>
      </c>
      <c r="ED894" s="15">
        <v>0</v>
      </c>
      <c r="EE894" s="15">
        <v>0</v>
      </c>
      <c r="EF894" s="15">
        <v>0</v>
      </c>
      <c r="EG894" s="15">
        <v>0</v>
      </c>
      <c r="EH894" s="15">
        <v>0</v>
      </c>
      <c r="EI894" s="15">
        <v>0</v>
      </c>
      <c r="EJ894" s="15">
        <v>0</v>
      </c>
      <c r="EK894" s="15">
        <v>0</v>
      </c>
      <c r="EL894" s="15">
        <v>0</v>
      </c>
      <c r="EM894" s="15">
        <v>0</v>
      </c>
      <c r="EN894" s="15">
        <v>0</v>
      </c>
      <c r="EO894" s="15">
        <v>0</v>
      </c>
      <c r="EP894" s="15">
        <v>0</v>
      </c>
      <c r="EQ894" s="15" t="s">
        <v>137</v>
      </c>
      <c r="ER894" s="15" t="s">
        <v>137</v>
      </c>
      <c r="ES894" s="15" t="s">
        <v>137</v>
      </c>
      <c r="ET894" s="15" t="s">
        <v>137</v>
      </c>
      <c r="EU894" s="15" t="s">
        <v>137</v>
      </c>
      <c r="EV894" s="15" t="s">
        <v>137</v>
      </c>
      <c r="EW894" s="15" t="s">
        <v>137</v>
      </c>
      <c r="EX894" s="15" t="s">
        <v>137</v>
      </c>
      <c r="EY894" s="15" t="s">
        <v>137</v>
      </c>
      <c r="EZ894" s="15" t="s">
        <v>137</v>
      </c>
      <c r="FA894" s="15" t="s">
        <v>137</v>
      </c>
      <c r="FB894" s="15">
        <f t="shared" si="1648"/>
        <v>0</v>
      </c>
      <c r="FC894" s="15">
        <f t="shared" si="1649"/>
        <v>0</v>
      </c>
      <c r="FD894" s="15">
        <f t="shared" si="1650"/>
        <v>0</v>
      </c>
      <c r="FE894" s="15">
        <f t="shared" si="1651"/>
        <v>0</v>
      </c>
      <c r="FF894" s="15">
        <f t="shared" si="1652"/>
        <v>0</v>
      </c>
      <c r="FG894" s="15">
        <f t="shared" si="1653"/>
        <v>2</v>
      </c>
      <c r="FH894" s="15">
        <f t="shared" si="1654"/>
        <v>0</v>
      </c>
      <c r="FI894" s="15">
        <f t="shared" si="1655"/>
        <v>0</v>
      </c>
      <c r="FJ894" s="15">
        <f t="shared" si="1656"/>
        <v>0</v>
      </c>
      <c r="FK894" s="15">
        <f t="shared" si="1657"/>
        <v>0</v>
      </c>
      <c r="FL894" s="15">
        <f t="shared" si="1658"/>
        <v>0</v>
      </c>
      <c r="FM894" s="15">
        <f t="shared" si="1659"/>
        <v>0</v>
      </c>
      <c r="FN894" s="15">
        <f t="shared" si="1660"/>
        <v>0</v>
      </c>
      <c r="FO894" s="15">
        <f t="shared" si="1661"/>
        <v>0</v>
      </c>
      <c r="FP894" s="15">
        <f t="shared" si="1662"/>
        <v>0</v>
      </c>
      <c r="FQ894" s="15">
        <f t="shared" si="1663"/>
        <v>0</v>
      </c>
      <c r="FR894" s="15">
        <f t="shared" si="1664"/>
        <v>2</v>
      </c>
      <c r="FS894" s="15">
        <f t="shared" si="1665"/>
        <v>0</v>
      </c>
      <c r="FT894" s="15">
        <f t="shared" si="1666"/>
        <v>0</v>
      </c>
      <c r="FU894" s="15">
        <f t="shared" si="1667"/>
        <v>0</v>
      </c>
      <c r="FV894" s="15">
        <f t="shared" si="1668"/>
        <v>0</v>
      </c>
      <c r="FW894" s="15">
        <f t="shared" si="1669"/>
        <v>0</v>
      </c>
      <c r="FX894" s="49" t="s">
        <v>1927</v>
      </c>
    </row>
    <row r="895" spans="1:180" s="42" customFormat="1" ht="94.5" x14ac:dyDescent="0.25">
      <c r="A895" s="38" t="s">
        <v>735</v>
      </c>
      <c r="B895" s="16" t="s">
        <v>2353</v>
      </c>
      <c r="C895" s="15" t="s">
        <v>2354</v>
      </c>
      <c r="D895" s="15">
        <v>0</v>
      </c>
      <c r="E895" s="15">
        <v>0</v>
      </c>
      <c r="F895" s="15">
        <v>0</v>
      </c>
      <c r="G895" s="15">
        <v>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15">
        <f t="shared" si="1637"/>
        <v>0</v>
      </c>
      <c r="P895" s="15">
        <f t="shared" si="1638"/>
        <v>0</v>
      </c>
      <c r="Q895" s="15">
        <f t="shared" si="1639"/>
        <v>0</v>
      </c>
      <c r="R895" s="15">
        <f t="shared" si="1640"/>
        <v>0</v>
      </c>
      <c r="S895" s="15">
        <f t="shared" si="1641"/>
        <v>0</v>
      </c>
      <c r="T895" s="15">
        <f t="shared" ref="T895:T907" si="1671">AP895+BL895+CH895+DD895+DZ895+EK895</f>
        <v>2</v>
      </c>
      <c r="U895" s="15">
        <f t="shared" si="1643"/>
        <v>0</v>
      </c>
      <c r="V895" s="15">
        <f t="shared" si="1644"/>
        <v>0</v>
      </c>
      <c r="W895" s="15">
        <f t="shared" si="1645"/>
        <v>0</v>
      </c>
      <c r="X895" s="15">
        <f t="shared" si="1646"/>
        <v>0</v>
      </c>
      <c r="Y895" s="15">
        <f t="shared" si="1647"/>
        <v>0</v>
      </c>
      <c r="Z895" s="15">
        <v>0</v>
      </c>
      <c r="AA895" s="15">
        <v>0</v>
      </c>
      <c r="AB895" s="15">
        <v>0</v>
      </c>
      <c r="AC895" s="15">
        <v>0</v>
      </c>
      <c r="AD895" s="15">
        <v>0</v>
      </c>
      <c r="AE895" s="15">
        <v>0</v>
      </c>
      <c r="AF895" s="15">
        <v>0</v>
      </c>
      <c r="AG895" s="15">
        <v>0</v>
      </c>
      <c r="AH895" s="15">
        <v>0</v>
      </c>
      <c r="AI895" s="15">
        <v>0</v>
      </c>
      <c r="AJ895" s="15">
        <v>0</v>
      </c>
      <c r="AK895" s="15">
        <v>0</v>
      </c>
      <c r="AL895" s="15">
        <v>0</v>
      </c>
      <c r="AM895" s="15">
        <v>0</v>
      </c>
      <c r="AN895" s="15">
        <v>0</v>
      </c>
      <c r="AO895" s="15">
        <v>0</v>
      </c>
      <c r="AP895" s="15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15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v>0</v>
      </c>
      <c r="BE895" s="15">
        <v>0</v>
      </c>
      <c r="BF895" s="15">
        <v>0</v>
      </c>
      <c r="BG895" s="15">
        <v>0</v>
      </c>
      <c r="BH895" s="15">
        <v>0</v>
      </c>
      <c r="BI895" s="15">
        <v>0</v>
      </c>
      <c r="BJ895" s="15">
        <v>0</v>
      </c>
      <c r="BK895" s="15">
        <v>0</v>
      </c>
      <c r="BL895" s="15">
        <v>2</v>
      </c>
      <c r="BM895" s="15">
        <v>0</v>
      </c>
      <c r="BN895" s="15">
        <v>0</v>
      </c>
      <c r="BO895" s="15">
        <v>0</v>
      </c>
      <c r="BP895" s="15">
        <v>0</v>
      </c>
      <c r="BQ895" s="15">
        <v>0</v>
      </c>
      <c r="BR895" s="15">
        <v>0</v>
      </c>
      <c r="BS895" s="15">
        <v>0</v>
      </c>
      <c r="BT895" s="15">
        <v>0</v>
      </c>
      <c r="BU895" s="15">
        <v>0</v>
      </c>
      <c r="BV895" s="15">
        <v>0</v>
      </c>
      <c r="BW895" s="15">
        <v>0</v>
      </c>
      <c r="BX895" s="15">
        <v>0</v>
      </c>
      <c r="BY895" s="15">
        <v>0</v>
      </c>
      <c r="BZ895" s="15">
        <v>0</v>
      </c>
      <c r="CA895" s="15">
        <v>0</v>
      </c>
      <c r="CB895" s="15">
        <v>0</v>
      </c>
      <c r="CC895" s="15">
        <v>0</v>
      </c>
      <c r="CD895" s="15">
        <v>0</v>
      </c>
      <c r="CE895" s="15">
        <v>0</v>
      </c>
      <c r="CF895" s="15">
        <v>0</v>
      </c>
      <c r="CG895" s="15">
        <v>0</v>
      </c>
      <c r="CH895" s="15">
        <v>0</v>
      </c>
      <c r="CI895" s="15">
        <v>0</v>
      </c>
      <c r="CJ895" s="15">
        <v>0</v>
      </c>
      <c r="CK895" s="15">
        <v>0</v>
      </c>
      <c r="CL895" s="15">
        <v>0</v>
      </c>
      <c r="CM895" s="15">
        <v>0</v>
      </c>
      <c r="CN895" s="15">
        <v>0</v>
      </c>
      <c r="CO895" s="15">
        <v>0</v>
      </c>
      <c r="CP895" s="15">
        <v>0</v>
      </c>
      <c r="CQ895" s="15">
        <v>0</v>
      </c>
      <c r="CR895" s="15">
        <v>0</v>
      </c>
      <c r="CS895" s="15">
        <v>0</v>
      </c>
      <c r="CT895" s="15">
        <v>0</v>
      </c>
      <c r="CU895" s="15">
        <v>0</v>
      </c>
      <c r="CV895" s="15">
        <v>0</v>
      </c>
      <c r="CW895" s="15">
        <v>0</v>
      </c>
      <c r="CX895" s="15">
        <v>0</v>
      </c>
      <c r="CY895" s="15">
        <v>0</v>
      </c>
      <c r="CZ895" s="15">
        <v>0</v>
      </c>
      <c r="DA895" s="15">
        <v>0</v>
      </c>
      <c r="DB895" s="15">
        <v>0</v>
      </c>
      <c r="DC895" s="15">
        <v>0</v>
      </c>
      <c r="DD895" s="15">
        <v>0</v>
      </c>
      <c r="DE895" s="15">
        <v>0</v>
      </c>
      <c r="DF895" s="15">
        <v>0</v>
      </c>
      <c r="DG895" s="15">
        <v>0</v>
      </c>
      <c r="DH895" s="15">
        <v>0</v>
      </c>
      <c r="DI895" s="15">
        <v>0</v>
      </c>
      <c r="DJ895" s="15">
        <v>0</v>
      </c>
      <c r="DK895" s="15">
        <v>0</v>
      </c>
      <c r="DL895" s="15">
        <v>0</v>
      </c>
      <c r="DM895" s="15">
        <v>0</v>
      </c>
      <c r="DN895" s="15">
        <v>0</v>
      </c>
      <c r="DO895" s="15">
        <v>0</v>
      </c>
      <c r="DP895" s="15">
        <v>0</v>
      </c>
      <c r="DQ895" s="15">
        <v>0</v>
      </c>
      <c r="DR895" s="15">
        <v>0</v>
      </c>
      <c r="DS895" s="15">
        <v>0</v>
      </c>
      <c r="DT895" s="15">
        <v>0</v>
      </c>
      <c r="DU895" s="15">
        <v>0</v>
      </c>
      <c r="DV895" s="15">
        <v>0</v>
      </c>
      <c r="DW895" s="15">
        <v>0</v>
      </c>
      <c r="DX895" s="15">
        <v>0</v>
      </c>
      <c r="DY895" s="15">
        <v>0</v>
      </c>
      <c r="DZ895" s="15">
        <v>0</v>
      </c>
      <c r="EA895" s="15">
        <v>0</v>
      </c>
      <c r="EB895" s="15">
        <v>0</v>
      </c>
      <c r="EC895" s="15">
        <v>0</v>
      </c>
      <c r="ED895" s="15">
        <v>0</v>
      </c>
      <c r="EE895" s="15">
        <v>0</v>
      </c>
      <c r="EF895" s="15">
        <v>0</v>
      </c>
      <c r="EG895" s="15">
        <v>0</v>
      </c>
      <c r="EH895" s="15">
        <v>0</v>
      </c>
      <c r="EI895" s="15">
        <v>0</v>
      </c>
      <c r="EJ895" s="15">
        <v>0</v>
      </c>
      <c r="EK895" s="15">
        <v>0</v>
      </c>
      <c r="EL895" s="15">
        <v>0</v>
      </c>
      <c r="EM895" s="15">
        <v>0</v>
      </c>
      <c r="EN895" s="15">
        <v>0</v>
      </c>
      <c r="EO895" s="15">
        <v>0</v>
      </c>
      <c r="EP895" s="15">
        <v>0</v>
      </c>
      <c r="EQ895" s="15" t="s">
        <v>137</v>
      </c>
      <c r="ER895" s="15" t="s">
        <v>137</v>
      </c>
      <c r="ES895" s="15" t="s">
        <v>137</v>
      </c>
      <c r="ET895" s="15" t="s">
        <v>137</v>
      </c>
      <c r="EU895" s="15" t="s">
        <v>137</v>
      </c>
      <c r="EV895" s="15" t="s">
        <v>137</v>
      </c>
      <c r="EW895" s="15" t="s">
        <v>137</v>
      </c>
      <c r="EX895" s="15" t="s">
        <v>137</v>
      </c>
      <c r="EY895" s="15" t="s">
        <v>137</v>
      </c>
      <c r="EZ895" s="15" t="s">
        <v>137</v>
      </c>
      <c r="FA895" s="15" t="s">
        <v>137</v>
      </c>
      <c r="FB895" s="15">
        <f t="shared" si="1648"/>
        <v>0</v>
      </c>
      <c r="FC895" s="15">
        <f t="shared" si="1649"/>
        <v>0</v>
      </c>
      <c r="FD895" s="15">
        <f t="shared" si="1650"/>
        <v>0</v>
      </c>
      <c r="FE895" s="15">
        <f t="shared" si="1651"/>
        <v>0</v>
      </c>
      <c r="FF895" s="15">
        <f t="shared" si="1652"/>
        <v>0</v>
      </c>
      <c r="FG895" s="15">
        <f t="shared" si="1653"/>
        <v>0</v>
      </c>
      <c r="FH895" s="15">
        <f t="shared" si="1654"/>
        <v>0</v>
      </c>
      <c r="FI895" s="15">
        <f t="shared" si="1655"/>
        <v>0</v>
      </c>
      <c r="FJ895" s="15">
        <f t="shared" si="1656"/>
        <v>0</v>
      </c>
      <c r="FK895" s="15">
        <f t="shared" si="1657"/>
        <v>0</v>
      </c>
      <c r="FL895" s="15">
        <f t="shared" si="1658"/>
        <v>0</v>
      </c>
      <c r="FM895" s="15">
        <f t="shared" ref="FM895:FM908" si="1672">BG895+CC895+CY895+DU895+EF895</f>
        <v>0</v>
      </c>
      <c r="FN895" s="15">
        <f t="shared" si="1660"/>
        <v>0</v>
      </c>
      <c r="FO895" s="15">
        <f t="shared" si="1661"/>
        <v>0</v>
      </c>
      <c r="FP895" s="15">
        <f t="shared" si="1662"/>
        <v>0</v>
      </c>
      <c r="FQ895" s="15">
        <f t="shared" si="1663"/>
        <v>0</v>
      </c>
      <c r="FR895" s="15">
        <f t="shared" si="1664"/>
        <v>2</v>
      </c>
      <c r="FS895" s="15">
        <f t="shared" si="1665"/>
        <v>0</v>
      </c>
      <c r="FT895" s="15">
        <f t="shared" si="1666"/>
        <v>0</v>
      </c>
      <c r="FU895" s="15">
        <f t="shared" si="1667"/>
        <v>0</v>
      </c>
      <c r="FV895" s="15">
        <f t="shared" si="1668"/>
        <v>0</v>
      </c>
      <c r="FW895" s="15">
        <f t="shared" si="1669"/>
        <v>0</v>
      </c>
      <c r="FX895" s="49" t="s">
        <v>2675</v>
      </c>
    </row>
    <row r="896" spans="1:180" s="42" customFormat="1" ht="47.25" x14ac:dyDescent="0.25">
      <c r="A896" s="38" t="s">
        <v>735</v>
      </c>
      <c r="B896" s="16" t="s">
        <v>2355</v>
      </c>
      <c r="C896" s="15" t="s">
        <v>2356</v>
      </c>
      <c r="D896" s="15">
        <v>0</v>
      </c>
      <c r="E896" s="15">
        <v>0</v>
      </c>
      <c r="F896" s="15">
        <v>0</v>
      </c>
      <c r="G896" s="15">
        <v>0</v>
      </c>
      <c r="H896" s="15">
        <v>0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15">
        <f t="shared" si="1637"/>
        <v>0</v>
      </c>
      <c r="P896" s="15">
        <f t="shared" si="1638"/>
        <v>0</v>
      </c>
      <c r="Q896" s="15">
        <f t="shared" si="1639"/>
        <v>0</v>
      </c>
      <c r="R896" s="15">
        <f t="shared" si="1640"/>
        <v>0</v>
      </c>
      <c r="S896" s="15">
        <f t="shared" si="1641"/>
        <v>0</v>
      </c>
      <c r="T896" s="15">
        <v>1</v>
      </c>
      <c r="U896" s="15">
        <f t="shared" si="1643"/>
        <v>0</v>
      </c>
      <c r="V896" s="15">
        <f t="shared" si="1644"/>
        <v>0</v>
      </c>
      <c r="W896" s="15">
        <f t="shared" si="1645"/>
        <v>0</v>
      </c>
      <c r="X896" s="15">
        <f t="shared" si="1646"/>
        <v>0</v>
      </c>
      <c r="Y896" s="15">
        <f t="shared" si="1647"/>
        <v>0</v>
      </c>
      <c r="Z896" s="15">
        <v>0</v>
      </c>
      <c r="AA896" s="15">
        <v>0</v>
      </c>
      <c r="AB896" s="15">
        <v>0</v>
      </c>
      <c r="AC896" s="15">
        <v>0</v>
      </c>
      <c r="AD896" s="15">
        <v>0</v>
      </c>
      <c r="AE896" s="15">
        <v>0</v>
      </c>
      <c r="AF896" s="15">
        <v>0</v>
      </c>
      <c r="AG896" s="15">
        <v>0</v>
      </c>
      <c r="AH896" s="15">
        <v>0</v>
      </c>
      <c r="AI896" s="15">
        <v>0</v>
      </c>
      <c r="AJ896" s="15">
        <v>0</v>
      </c>
      <c r="AK896" s="15">
        <v>0</v>
      </c>
      <c r="AL896" s="15">
        <v>0</v>
      </c>
      <c r="AM896" s="15">
        <v>0</v>
      </c>
      <c r="AN896" s="15">
        <v>0</v>
      </c>
      <c r="AO896" s="15">
        <v>0</v>
      </c>
      <c r="AP896" s="15">
        <v>0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15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v>0</v>
      </c>
      <c r="BE896" s="15">
        <v>0</v>
      </c>
      <c r="BF896" s="15">
        <v>0</v>
      </c>
      <c r="BG896" s="15">
        <v>0</v>
      </c>
      <c r="BH896" s="15">
        <v>0</v>
      </c>
      <c r="BI896" s="15">
        <v>0</v>
      </c>
      <c r="BJ896" s="15">
        <v>0</v>
      </c>
      <c r="BK896" s="15">
        <v>0</v>
      </c>
      <c r="BL896" s="15">
        <v>0</v>
      </c>
      <c r="BM896" s="15">
        <v>0</v>
      </c>
      <c r="BN896" s="15">
        <v>0</v>
      </c>
      <c r="BO896" s="15">
        <v>0</v>
      </c>
      <c r="BP896" s="15">
        <v>0</v>
      </c>
      <c r="BQ896" s="15">
        <v>0</v>
      </c>
      <c r="BR896" s="15">
        <v>0</v>
      </c>
      <c r="BS896" s="15">
        <v>0</v>
      </c>
      <c r="BT896" s="15">
        <v>0</v>
      </c>
      <c r="BU896" s="15">
        <v>0</v>
      </c>
      <c r="BV896" s="15">
        <v>0</v>
      </c>
      <c r="BW896" s="15">
        <v>0</v>
      </c>
      <c r="BX896" s="15">
        <v>0</v>
      </c>
      <c r="BY896" s="15">
        <v>0</v>
      </c>
      <c r="BZ896" s="15">
        <v>0</v>
      </c>
      <c r="CA896" s="15">
        <v>0</v>
      </c>
      <c r="CB896" s="15">
        <v>0</v>
      </c>
      <c r="CC896" s="15">
        <v>0</v>
      </c>
      <c r="CD896" s="15">
        <v>0</v>
      </c>
      <c r="CE896" s="15">
        <v>0</v>
      </c>
      <c r="CF896" s="15">
        <v>0</v>
      </c>
      <c r="CG896" s="15">
        <v>0</v>
      </c>
      <c r="CH896" s="15">
        <v>0</v>
      </c>
      <c r="CI896" s="15">
        <v>0</v>
      </c>
      <c r="CJ896" s="15">
        <v>0</v>
      </c>
      <c r="CK896" s="15">
        <v>0</v>
      </c>
      <c r="CL896" s="15">
        <v>0</v>
      </c>
      <c r="CM896" s="15">
        <v>0</v>
      </c>
      <c r="CN896" s="15">
        <v>0</v>
      </c>
      <c r="CO896" s="15">
        <v>0</v>
      </c>
      <c r="CP896" s="15">
        <v>0</v>
      </c>
      <c r="CQ896" s="15">
        <v>0</v>
      </c>
      <c r="CR896" s="15">
        <v>0</v>
      </c>
      <c r="CS896" s="15">
        <v>0</v>
      </c>
      <c r="CT896" s="15">
        <v>0</v>
      </c>
      <c r="CU896" s="15">
        <v>0</v>
      </c>
      <c r="CV896" s="15">
        <v>0</v>
      </c>
      <c r="CW896" s="15">
        <v>0</v>
      </c>
      <c r="CX896" s="15">
        <v>0</v>
      </c>
      <c r="CY896" s="15">
        <v>0</v>
      </c>
      <c r="CZ896" s="15">
        <v>0</v>
      </c>
      <c r="DA896" s="15">
        <v>0</v>
      </c>
      <c r="DB896" s="15">
        <v>0</v>
      </c>
      <c r="DC896" s="15">
        <v>0</v>
      </c>
      <c r="DD896" s="15">
        <v>0</v>
      </c>
      <c r="DE896" s="15">
        <v>0</v>
      </c>
      <c r="DF896" s="15">
        <v>0</v>
      </c>
      <c r="DG896" s="15">
        <v>0</v>
      </c>
      <c r="DH896" s="15">
        <v>0</v>
      </c>
      <c r="DI896" s="15">
        <v>0</v>
      </c>
      <c r="DJ896" s="15">
        <v>0</v>
      </c>
      <c r="DK896" s="15">
        <v>0</v>
      </c>
      <c r="DL896" s="15">
        <v>0</v>
      </c>
      <c r="DM896" s="15">
        <v>0</v>
      </c>
      <c r="DN896" s="15">
        <v>0</v>
      </c>
      <c r="DO896" s="15">
        <v>0</v>
      </c>
      <c r="DP896" s="15">
        <v>0</v>
      </c>
      <c r="DQ896" s="15">
        <v>0</v>
      </c>
      <c r="DR896" s="15">
        <v>0</v>
      </c>
      <c r="DS896" s="15">
        <v>0</v>
      </c>
      <c r="DT896" s="15">
        <v>0</v>
      </c>
      <c r="DU896" s="15">
        <v>0</v>
      </c>
      <c r="DV896" s="15">
        <v>0</v>
      </c>
      <c r="DW896" s="15">
        <v>0</v>
      </c>
      <c r="DX896" s="15">
        <v>0</v>
      </c>
      <c r="DY896" s="15">
        <v>0</v>
      </c>
      <c r="DZ896" s="15">
        <v>0</v>
      </c>
      <c r="EA896" s="15">
        <v>0</v>
      </c>
      <c r="EB896" s="15">
        <v>0</v>
      </c>
      <c r="EC896" s="15">
        <v>0</v>
      </c>
      <c r="ED896" s="15">
        <v>0</v>
      </c>
      <c r="EE896" s="15">
        <v>0</v>
      </c>
      <c r="EF896" s="15">
        <v>0</v>
      </c>
      <c r="EG896" s="15">
        <v>0</v>
      </c>
      <c r="EH896" s="15">
        <v>0</v>
      </c>
      <c r="EI896" s="15">
        <v>0</v>
      </c>
      <c r="EJ896" s="15">
        <v>0</v>
      </c>
      <c r="EK896" s="15">
        <v>0</v>
      </c>
      <c r="EL896" s="15">
        <v>0</v>
      </c>
      <c r="EM896" s="15">
        <v>0</v>
      </c>
      <c r="EN896" s="15">
        <v>0</v>
      </c>
      <c r="EO896" s="15">
        <v>0</v>
      </c>
      <c r="EP896" s="15">
        <v>0</v>
      </c>
      <c r="EQ896" s="15" t="s">
        <v>137</v>
      </c>
      <c r="ER896" s="15" t="s">
        <v>137</v>
      </c>
      <c r="ES896" s="15" t="s">
        <v>137</v>
      </c>
      <c r="ET896" s="15" t="s">
        <v>137</v>
      </c>
      <c r="EU896" s="15" t="s">
        <v>137</v>
      </c>
      <c r="EV896" s="15" t="s">
        <v>137</v>
      </c>
      <c r="EW896" s="15" t="s">
        <v>137</v>
      </c>
      <c r="EX896" s="15" t="s">
        <v>137</v>
      </c>
      <c r="EY896" s="15" t="s">
        <v>137</v>
      </c>
      <c r="EZ896" s="15" t="s">
        <v>137</v>
      </c>
      <c r="FA896" s="15" t="s">
        <v>137</v>
      </c>
      <c r="FB896" s="15">
        <f t="shared" si="1648"/>
        <v>0</v>
      </c>
      <c r="FC896" s="15">
        <f t="shared" si="1649"/>
        <v>0</v>
      </c>
      <c r="FD896" s="15">
        <f t="shared" si="1650"/>
        <v>0</v>
      </c>
      <c r="FE896" s="15">
        <f t="shared" si="1651"/>
        <v>0</v>
      </c>
      <c r="FF896" s="15">
        <f t="shared" si="1652"/>
        <v>0</v>
      </c>
      <c r="FG896" s="15">
        <f t="shared" si="1653"/>
        <v>0</v>
      </c>
      <c r="FH896" s="15">
        <f t="shared" si="1654"/>
        <v>0</v>
      </c>
      <c r="FI896" s="15">
        <f t="shared" si="1655"/>
        <v>0</v>
      </c>
      <c r="FJ896" s="15">
        <f t="shared" si="1656"/>
        <v>0</v>
      </c>
      <c r="FK896" s="15">
        <f t="shared" si="1657"/>
        <v>0</v>
      </c>
      <c r="FL896" s="15">
        <f t="shared" si="1658"/>
        <v>0</v>
      </c>
      <c r="FM896" s="15">
        <f t="shared" si="1672"/>
        <v>0</v>
      </c>
      <c r="FN896" s="15">
        <f t="shared" si="1660"/>
        <v>0</v>
      </c>
      <c r="FO896" s="15">
        <f t="shared" si="1661"/>
        <v>0</v>
      </c>
      <c r="FP896" s="15">
        <f t="shared" si="1662"/>
        <v>0</v>
      </c>
      <c r="FQ896" s="15">
        <f t="shared" si="1663"/>
        <v>0</v>
      </c>
      <c r="FR896" s="15">
        <f t="shared" si="1664"/>
        <v>0</v>
      </c>
      <c r="FS896" s="15">
        <f t="shared" si="1665"/>
        <v>0</v>
      </c>
      <c r="FT896" s="15">
        <f t="shared" si="1666"/>
        <v>0</v>
      </c>
      <c r="FU896" s="15">
        <f t="shared" si="1667"/>
        <v>0</v>
      </c>
      <c r="FV896" s="15">
        <f t="shared" si="1668"/>
        <v>0</v>
      </c>
      <c r="FW896" s="15">
        <f t="shared" si="1669"/>
        <v>0</v>
      </c>
      <c r="FX896" s="49" t="s">
        <v>2647</v>
      </c>
    </row>
    <row r="897" spans="1:180" s="42" customFormat="1" ht="47.25" x14ac:dyDescent="0.25">
      <c r="A897" s="38" t="s">
        <v>735</v>
      </c>
      <c r="B897" s="16" t="s">
        <v>2357</v>
      </c>
      <c r="C897" s="15" t="s">
        <v>2358</v>
      </c>
      <c r="D897" s="15">
        <v>0</v>
      </c>
      <c r="E897" s="15">
        <v>0</v>
      </c>
      <c r="F897" s="15">
        <v>0</v>
      </c>
      <c r="G897" s="15">
        <v>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5">
        <f t="shared" si="1637"/>
        <v>0</v>
      </c>
      <c r="P897" s="15">
        <f t="shared" si="1638"/>
        <v>0</v>
      </c>
      <c r="Q897" s="15">
        <f t="shared" si="1639"/>
        <v>0</v>
      </c>
      <c r="R897" s="15">
        <f t="shared" si="1640"/>
        <v>0</v>
      </c>
      <c r="S897" s="15">
        <f t="shared" si="1641"/>
        <v>0</v>
      </c>
      <c r="T897" s="15">
        <v>1</v>
      </c>
      <c r="U897" s="15">
        <f t="shared" si="1643"/>
        <v>0</v>
      </c>
      <c r="V897" s="15">
        <f t="shared" si="1644"/>
        <v>0</v>
      </c>
      <c r="W897" s="15">
        <f t="shared" si="1645"/>
        <v>0</v>
      </c>
      <c r="X897" s="15">
        <f t="shared" si="1646"/>
        <v>0</v>
      </c>
      <c r="Y897" s="15">
        <f t="shared" si="1647"/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0</v>
      </c>
      <c r="AJ897" s="15">
        <v>0</v>
      </c>
      <c r="AK897" s="15">
        <v>0</v>
      </c>
      <c r="AL897" s="15">
        <v>0</v>
      </c>
      <c r="AM897" s="15">
        <v>0</v>
      </c>
      <c r="AN897" s="15">
        <v>0</v>
      </c>
      <c r="AO897" s="15">
        <v>0</v>
      </c>
      <c r="AP897" s="15">
        <v>0</v>
      </c>
      <c r="AQ897" s="15">
        <v>0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  <c r="BE897" s="15">
        <v>0</v>
      </c>
      <c r="BF897" s="15">
        <v>0</v>
      </c>
      <c r="BG897" s="15">
        <v>0</v>
      </c>
      <c r="BH897" s="15">
        <v>0</v>
      </c>
      <c r="BI897" s="15">
        <v>0</v>
      </c>
      <c r="BJ897" s="15">
        <v>0</v>
      </c>
      <c r="BK897" s="15">
        <v>0</v>
      </c>
      <c r="BL897" s="15">
        <v>0</v>
      </c>
      <c r="BM897" s="15">
        <v>0</v>
      </c>
      <c r="BN897" s="15">
        <v>0</v>
      </c>
      <c r="BO897" s="15">
        <v>0</v>
      </c>
      <c r="BP897" s="15">
        <v>0</v>
      </c>
      <c r="BQ897" s="15">
        <v>0</v>
      </c>
      <c r="BR897" s="15">
        <v>0</v>
      </c>
      <c r="BS897" s="15">
        <v>0</v>
      </c>
      <c r="BT897" s="15">
        <v>0</v>
      </c>
      <c r="BU897" s="15">
        <v>0</v>
      </c>
      <c r="BV897" s="15">
        <v>0</v>
      </c>
      <c r="BW897" s="15">
        <v>0</v>
      </c>
      <c r="BX897" s="15">
        <v>0</v>
      </c>
      <c r="BY897" s="15">
        <v>0</v>
      </c>
      <c r="BZ897" s="15">
        <v>0</v>
      </c>
      <c r="CA897" s="15">
        <v>0</v>
      </c>
      <c r="CB897" s="15">
        <v>0</v>
      </c>
      <c r="CC897" s="15">
        <v>0</v>
      </c>
      <c r="CD897" s="15">
        <v>0</v>
      </c>
      <c r="CE897" s="15">
        <v>0</v>
      </c>
      <c r="CF897" s="15">
        <v>0</v>
      </c>
      <c r="CG897" s="15">
        <v>0</v>
      </c>
      <c r="CH897" s="15">
        <v>0</v>
      </c>
      <c r="CI897" s="15">
        <v>0</v>
      </c>
      <c r="CJ897" s="15">
        <v>0</v>
      </c>
      <c r="CK897" s="15">
        <v>0</v>
      </c>
      <c r="CL897" s="15">
        <v>0</v>
      </c>
      <c r="CM897" s="15">
        <v>0</v>
      </c>
      <c r="CN897" s="15">
        <v>0</v>
      </c>
      <c r="CO897" s="15">
        <v>0</v>
      </c>
      <c r="CP897" s="15">
        <v>0</v>
      </c>
      <c r="CQ897" s="15">
        <v>0</v>
      </c>
      <c r="CR897" s="15">
        <v>0</v>
      </c>
      <c r="CS897" s="15">
        <v>0</v>
      </c>
      <c r="CT897" s="15">
        <v>0</v>
      </c>
      <c r="CU897" s="15">
        <v>0</v>
      </c>
      <c r="CV897" s="15">
        <v>0</v>
      </c>
      <c r="CW897" s="15">
        <v>0</v>
      </c>
      <c r="CX897" s="15">
        <v>0</v>
      </c>
      <c r="CY897" s="15">
        <v>0</v>
      </c>
      <c r="CZ897" s="15">
        <v>0</v>
      </c>
      <c r="DA897" s="15">
        <v>0</v>
      </c>
      <c r="DB897" s="15">
        <v>0</v>
      </c>
      <c r="DC897" s="15">
        <v>0</v>
      </c>
      <c r="DD897" s="15">
        <v>0</v>
      </c>
      <c r="DE897" s="15">
        <v>0</v>
      </c>
      <c r="DF897" s="15">
        <v>0</v>
      </c>
      <c r="DG897" s="15">
        <v>0</v>
      </c>
      <c r="DH897" s="15">
        <v>0</v>
      </c>
      <c r="DI897" s="15">
        <v>0</v>
      </c>
      <c r="DJ897" s="15">
        <v>0</v>
      </c>
      <c r="DK897" s="15">
        <v>0</v>
      </c>
      <c r="DL897" s="15">
        <v>0</v>
      </c>
      <c r="DM897" s="15">
        <v>0</v>
      </c>
      <c r="DN897" s="15">
        <v>0</v>
      </c>
      <c r="DO897" s="15">
        <v>0</v>
      </c>
      <c r="DP897" s="15">
        <v>0</v>
      </c>
      <c r="DQ897" s="15">
        <v>0</v>
      </c>
      <c r="DR897" s="15">
        <v>0</v>
      </c>
      <c r="DS897" s="15">
        <v>0</v>
      </c>
      <c r="DT897" s="15">
        <v>0</v>
      </c>
      <c r="DU897" s="15">
        <v>0</v>
      </c>
      <c r="DV897" s="15">
        <v>0</v>
      </c>
      <c r="DW897" s="15">
        <v>0</v>
      </c>
      <c r="DX897" s="15">
        <v>0</v>
      </c>
      <c r="DY897" s="15">
        <v>0</v>
      </c>
      <c r="DZ897" s="15">
        <v>0</v>
      </c>
      <c r="EA897" s="15">
        <v>0</v>
      </c>
      <c r="EB897" s="15">
        <v>0</v>
      </c>
      <c r="EC897" s="15">
        <v>0</v>
      </c>
      <c r="ED897" s="15">
        <v>0</v>
      </c>
      <c r="EE897" s="15">
        <v>0</v>
      </c>
      <c r="EF897" s="15">
        <v>0</v>
      </c>
      <c r="EG897" s="15">
        <v>0</v>
      </c>
      <c r="EH897" s="15">
        <v>0</v>
      </c>
      <c r="EI897" s="15">
        <v>0</v>
      </c>
      <c r="EJ897" s="15">
        <v>0</v>
      </c>
      <c r="EK897" s="15">
        <v>0</v>
      </c>
      <c r="EL897" s="15">
        <v>0</v>
      </c>
      <c r="EM897" s="15">
        <v>0</v>
      </c>
      <c r="EN897" s="15">
        <v>0</v>
      </c>
      <c r="EO897" s="15">
        <v>0</v>
      </c>
      <c r="EP897" s="15">
        <v>0</v>
      </c>
      <c r="EQ897" s="15" t="s">
        <v>137</v>
      </c>
      <c r="ER897" s="15" t="s">
        <v>137</v>
      </c>
      <c r="ES897" s="15" t="s">
        <v>137</v>
      </c>
      <c r="ET897" s="15" t="s">
        <v>137</v>
      </c>
      <c r="EU897" s="15" t="s">
        <v>137</v>
      </c>
      <c r="EV897" s="15" t="s">
        <v>137</v>
      </c>
      <c r="EW897" s="15" t="s">
        <v>137</v>
      </c>
      <c r="EX897" s="15" t="s">
        <v>137</v>
      </c>
      <c r="EY897" s="15" t="s">
        <v>137</v>
      </c>
      <c r="EZ897" s="15" t="s">
        <v>137</v>
      </c>
      <c r="FA897" s="15" t="s">
        <v>137</v>
      </c>
      <c r="FB897" s="15">
        <f t="shared" si="1648"/>
        <v>0</v>
      </c>
      <c r="FC897" s="15">
        <f t="shared" si="1649"/>
        <v>0</v>
      </c>
      <c r="FD897" s="15">
        <f t="shared" si="1650"/>
        <v>0</v>
      </c>
      <c r="FE897" s="15">
        <f t="shared" si="1651"/>
        <v>0</v>
      </c>
      <c r="FF897" s="15">
        <f t="shared" si="1652"/>
        <v>0</v>
      </c>
      <c r="FG897" s="15">
        <f t="shared" si="1653"/>
        <v>0</v>
      </c>
      <c r="FH897" s="15">
        <f t="shared" si="1654"/>
        <v>0</v>
      </c>
      <c r="FI897" s="15">
        <f t="shared" si="1655"/>
        <v>0</v>
      </c>
      <c r="FJ897" s="15">
        <f t="shared" si="1656"/>
        <v>0</v>
      </c>
      <c r="FK897" s="15">
        <f t="shared" si="1657"/>
        <v>0</v>
      </c>
      <c r="FL897" s="15">
        <f t="shared" si="1658"/>
        <v>0</v>
      </c>
      <c r="FM897" s="15">
        <f t="shared" si="1672"/>
        <v>0</v>
      </c>
      <c r="FN897" s="15">
        <f t="shared" si="1660"/>
        <v>0</v>
      </c>
      <c r="FO897" s="15">
        <f t="shared" si="1661"/>
        <v>0</v>
      </c>
      <c r="FP897" s="15">
        <f t="shared" si="1662"/>
        <v>0</v>
      </c>
      <c r="FQ897" s="15">
        <f t="shared" si="1663"/>
        <v>0</v>
      </c>
      <c r="FR897" s="15">
        <f t="shared" si="1664"/>
        <v>0</v>
      </c>
      <c r="FS897" s="15">
        <f t="shared" si="1665"/>
        <v>0</v>
      </c>
      <c r="FT897" s="15">
        <f t="shared" si="1666"/>
        <v>0</v>
      </c>
      <c r="FU897" s="15">
        <f t="shared" si="1667"/>
        <v>0</v>
      </c>
      <c r="FV897" s="15">
        <f t="shared" si="1668"/>
        <v>0</v>
      </c>
      <c r="FW897" s="15">
        <f t="shared" si="1669"/>
        <v>0</v>
      </c>
      <c r="FX897" s="49" t="s">
        <v>2647</v>
      </c>
    </row>
    <row r="898" spans="1:180" s="42" customFormat="1" ht="47.25" x14ac:dyDescent="0.25">
      <c r="A898" s="38" t="s">
        <v>735</v>
      </c>
      <c r="B898" s="16" t="s">
        <v>2359</v>
      </c>
      <c r="C898" s="15" t="s">
        <v>2360</v>
      </c>
      <c r="D898" s="15">
        <v>0</v>
      </c>
      <c r="E898" s="15">
        <v>0</v>
      </c>
      <c r="F898" s="15">
        <v>0</v>
      </c>
      <c r="G898" s="15">
        <v>0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f t="shared" si="1637"/>
        <v>0</v>
      </c>
      <c r="P898" s="15">
        <f t="shared" si="1638"/>
        <v>0</v>
      </c>
      <c r="Q898" s="15">
        <f t="shared" si="1639"/>
        <v>0</v>
      </c>
      <c r="R898" s="15">
        <f t="shared" si="1640"/>
        <v>0</v>
      </c>
      <c r="S898" s="15">
        <f t="shared" si="1641"/>
        <v>0</v>
      </c>
      <c r="T898" s="15">
        <v>1</v>
      </c>
      <c r="U898" s="15">
        <f t="shared" si="1643"/>
        <v>0</v>
      </c>
      <c r="V898" s="15">
        <f t="shared" si="1644"/>
        <v>0</v>
      </c>
      <c r="W898" s="15">
        <f t="shared" si="1645"/>
        <v>0</v>
      </c>
      <c r="X898" s="15">
        <f t="shared" si="1646"/>
        <v>0</v>
      </c>
      <c r="Y898" s="15">
        <f t="shared" si="1647"/>
        <v>0</v>
      </c>
      <c r="Z898" s="15">
        <v>0</v>
      </c>
      <c r="AA898" s="15">
        <v>0</v>
      </c>
      <c r="AB898" s="15">
        <v>0</v>
      </c>
      <c r="AC898" s="15">
        <v>0</v>
      </c>
      <c r="AD898" s="15">
        <v>0</v>
      </c>
      <c r="AE898" s="15">
        <v>0</v>
      </c>
      <c r="AF898" s="15">
        <v>0</v>
      </c>
      <c r="AG898" s="15">
        <v>0</v>
      </c>
      <c r="AH898" s="15">
        <v>0</v>
      </c>
      <c r="AI898" s="15">
        <v>0</v>
      </c>
      <c r="AJ898" s="15">
        <v>0</v>
      </c>
      <c r="AK898" s="15">
        <v>0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0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v>0</v>
      </c>
      <c r="BE898" s="15">
        <v>0</v>
      </c>
      <c r="BF898" s="15">
        <v>0</v>
      </c>
      <c r="BG898" s="15">
        <v>0</v>
      </c>
      <c r="BH898" s="15">
        <v>0</v>
      </c>
      <c r="BI898" s="15">
        <v>0</v>
      </c>
      <c r="BJ898" s="15">
        <v>0</v>
      </c>
      <c r="BK898" s="15">
        <v>0</v>
      </c>
      <c r="BL898" s="15">
        <v>0</v>
      </c>
      <c r="BM898" s="15">
        <v>0</v>
      </c>
      <c r="BN898" s="15">
        <v>0</v>
      </c>
      <c r="BO898" s="15">
        <v>0</v>
      </c>
      <c r="BP898" s="15">
        <v>0</v>
      </c>
      <c r="BQ898" s="15">
        <v>0</v>
      </c>
      <c r="BR898" s="15">
        <v>0</v>
      </c>
      <c r="BS898" s="15">
        <v>0</v>
      </c>
      <c r="BT898" s="15">
        <v>0</v>
      </c>
      <c r="BU898" s="15">
        <v>0</v>
      </c>
      <c r="BV898" s="15">
        <v>0</v>
      </c>
      <c r="BW898" s="15">
        <v>0</v>
      </c>
      <c r="BX898" s="15">
        <v>0</v>
      </c>
      <c r="BY898" s="15">
        <v>0</v>
      </c>
      <c r="BZ898" s="15">
        <v>0</v>
      </c>
      <c r="CA898" s="15">
        <v>0</v>
      </c>
      <c r="CB898" s="15">
        <v>0</v>
      </c>
      <c r="CC898" s="15">
        <v>0</v>
      </c>
      <c r="CD898" s="15">
        <v>0</v>
      </c>
      <c r="CE898" s="15">
        <v>0</v>
      </c>
      <c r="CF898" s="15">
        <v>0</v>
      </c>
      <c r="CG898" s="15">
        <v>0</v>
      </c>
      <c r="CH898" s="15">
        <v>0</v>
      </c>
      <c r="CI898" s="15">
        <v>0</v>
      </c>
      <c r="CJ898" s="15">
        <v>0</v>
      </c>
      <c r="CK898" s="15">
        <v>0</v>
      </c>
      <c r="CL898" s="15">
        <v>0</v>
      </c>
      <c r="CM898" s="15">
        <v>0</v>
      </c>
      <c r="CN898" s="15">
        <v>0</v>
      </c>
      <c r="CO898" s="15">
        <v>0</v>
      </c>
      <c r="CP898" s="15">
        <v>0</v>
      </c>
      <c r="CQ898" s="15">
        <v>0</v>
      </c>
      <c r="CR898" s="15">
        <v>0</v>
      </c>
      <c r="CS898" s="15">
        <v>0</v>
      </c>
      <c r="CT898" s="15">
        <v>0</v>
      </c>
      <c r="CU898" s="15">
        <v>0</v>
      </c>
      <c r="CV898" s="15">
        <v>0</v>
      </c>
      <c r="CW898" s="15">
        <v>0</v>
      </c>
      <c r="CX898" s="15">
        <v>0</v>
      </c>
      <c r="CY898" s="15">
        <v>0</v>
      </c>
      <c r="CZ898" s="15">
        <v>0</v>
      </c>
      <c r="DA898" s="15">
        <v>0</v>
      </c>
      <c r="DB898" s="15">
        <v>0</v>
      </c>
      <c r="DC898" s="15">
        <v>0</v>
      </c>
      <c r="DD898" s="15">
        <v>0</v>
      </c>
      <c r="DE898" s="15">
        <v>0</v>
      </c>
      <c r="DF898" s="15">
        <v>0</v>
      </c>
      <c r="DG898" s="15">
        <v>0</v>
      </c>
      <c r="DH898" s="15">
        <v>0</v>
      </c>
      <c r="DI898" s="15">
        <v>0</v>
      </c>
      <c r="DJ898" s="15">
        <v>0</v>
      </c>
      <c r="DK898" s="15">
        <v>0</v>
      </c>
      <c r="DL898" s="15">
        <v>0</v>
      </c>
      <c r="DM898" s="15">
        <v>0</v>
      </c>
      <c r="DN898" s="15">
        <v>0</v>
      </c>
      <c r="DO898" s="15">
        <v>0</v>
      </c>
      <c r="DP898" s="15">
        <v>0</v>
      </c>
      <c r="DQ898" s="15">
        <v>0</v>
      </c>
      <c r="DR898" s="15">
        <v>0</v>
      </c>
      <c r="DS898" s="15">
        <v>0</v>
      </c>
      <c r="DT898" s="15">
        <v>0</v>
      </c>
      <c r="DU898" s="15">
        <v>0</v>
      </c>
      <c r="DV898" s="15">
        <v>0</v>
      </c>
      <c r="DW898" s="15">
        <v>0</v>
      </c>
      <c r="DX898" s="15">
        <v>0</v>
      </c>
      <c r="DY898" s="15">
        <v>0</v>
      </c>
      <c r="DZ898" s="15">
        <v>0</v>
      </c>
      <c r="EA898" s="15">
        <v>0</v>
      </c>
      <c r="EB898" s="15">
        <v>0</v>
      </c>
      <c r="EC898" s="15">
        <v>0</v>
      </c>
      <c r="ED898" s="15">
        <v>0</v>
      </c>
      <c r="EE898" s="15">
        <v>0</v>
      </c>
      <c r="EF898" s="15">
        <v>0</v>
      </c>
      <c r="EG898" s="15">
        <v>0</v>
      </c>
      <c r="EH898" s="15">
        <v>0</v>
      </c>
      <c r="EI898" s="15">
        <v>0</v>
      </c>
      <c r="EJ898" s="15">
        <v>0</v>
      </c>
      <c r="EK898" s="15">
        <v>0</v>
      </c>
      <c r="EL898" s="15">
        <v>0</v>
      </c>
      <c r="EM898" s="15">
        <v>0</v>
      </c>
      <c r="EN898" s="15">
        <v>0</v>
      </c>
      <c r="EO898" s="15">
        <v>0</v>
      </c>
      <c r="EP898" s="15">
        <v>0</v>
      </c>
      <c r="EQ898" s="15" t="s">
        <v>137</v>
      </c>
      <c r="ER898" s="15" t="s">
        <v>137</v>
      </c>
      <c r="ES898" s="15" t="s">
        <v>137</v>
      </c>
      <c r="ET898" s="15" t="s">
        <v>137</v>
      </c>
      <c r="EU898" s="15" t="s">
        <v>137</v>
      </c>
      <c r="EV898" s="15" t="s">
        <v>137</v>
      </c>
      <c r="EW898" s="15" t="s">
        <v>137</v>
      </c>
      <c r="EX898" s="15" t="s">
        <v>137</v>
      </c>
      <c r="EY898" s="15" t="s">
        <v>137</v>
      </c>
      <c r="EZ898" s="15" t="s">
        <v>137</v>
      </c>
      <c r="FA898" s="15" t="s">
        <v>137</v>
      </c>
      <c r="FB898" s="15">
        <f t="shared" si="1648"/>
        <v>0</v>
      </c>
      <c r="FC898" s="15">
        <f t="shared" si="1649"/>
        <v>0</v>
      </c>
      <c r="FD898" s="15">
        <f t="shared" si="1650"/>
        <v>0</v>
      </c>
      <c r="FE898" s="15">
        <f t="shared" si="1651"/>
        <v>0</v>
      </c>
      <c r="FF898" s="15">
        <f t="shared" si="1652"/>
        <v>0</v>
      </c>
      <c r="FG898" s="15">
        <f t="shared" si="1653"/>
        <v>0</v>
      </c>
      <c r="FH898" s="15">
        <f t="shared" si="1654"/>
        <v>0</v>
      </c>
      <c r="FI898" s="15">
        <f t="shared" si="1655"/>
        <v>0</v>
      </c>
      <c r="FJ898" s="15">
        <f t="shared" si="1656"/>
        <v>0</v>
      </c>
      <c r="FK898" s="15">
        <f t="shared" si="1657"/>
        <v>0</v>
      </c>
      <c r="FL898" s="15">
        <f t="shared" si="1658"/>
        <v>0</v>
      </c>
      <c r="FM898" s="15">
        <f t="shared" si="1672"/>
        <v>0</v>
      </c>
      <c r="FN898" s="15">
        <f t="shared" si="1660"/>
        <v>0</v>
      </c>
      <c r="FO898" s="15">
        <f t="shared" si="1661"/>
        <v>0</v>
      </c>
      <c r="FP898" s="15">
        <f t="shared" si="1662"/>
        <v>0</v>
      </c>
      <c r="FQ898" s="15">
        <f t="shared" si="1663"/>
        <v>0</v>
      </c>
      <c r="FR898" s="15">
        <f t="shared" si="1664"/>
        <v>0</v>
      </c>
      <c r="FS898" s="15">
        <f t="shared" si="1665"/>
        <v>0</v>
      </c>
      <c r="FT898" s="15">
        <f t="shared" si="1666"/>
        <v>0</v>
      </c>
      <c r="FU898" s="15">
        <f t="shared" si="1667"/>
        <v>0</v>
      </c>
      <c r="FV898" s="15">
        <f t="shared" si="1668"/>
        <v>0</v>
      </c>
      <c r="FW898" s="15">
        <f t="shared" si="1669"/>
        <v>0</v>
      </c>
      <c r="FX898" s="49" t="s">
        <v>2647</v>
      </c>
    </row>
    <row r="899" spans="1:180" s="42" customFormat="1" ht="31.5" x14ac:dyDescent="0.25">
      <c r="A899" s="38" t="s">
        <v>735</v>
      </c>
      <c r="B899" s="16" t="s">
        <v>2361</v>
      </c>
      <c r="C899" s="15" t="s">
        <v>2362</v>
      </c>
      <c r="D899" s="15">
        <v>0</v>
      </c>
      <c r="E899" s="15">
        <v>0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f t="shared" si="1637"/>
        <v>0</v>
      </c>
      <c r="P899" s="15">
        <f t="shared" si="1638"/>
        <v>0</v>
      </c>
      <c r="Q899" s="15">
        <f t="shared" si="1639"/>
        <v>0</v>
      </c>
      <c r="R899" s="15">
        <f t="shared" si="1640"/>
        <v>0</v>
      </c>
      <c r="S899" s="15">
        <f t="shared" si="1641"/>
        <v>0</v>
      </c>
      <c r="T899" s="15">
        <v>1</v>
      </c>
      <c r="U899" s="15">
        <f t="shared" si="1643"/>
        <v>0</v>
      </c>
      <c r="V899" s="15">
        <f t="shared" si="1644"/>
        <v>0</v>
      </c>
      <c r="W899" s="15">
        <f t="shared" si="1645"/>
        <v>0</v>
      </c>
      <c r="X899" s="15">
        <f t="shared" si="1646"/>
        <v>0</v>
      </c>
      <c r="Y899" s="15">
        <f t="shared" si="1647"/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0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  <c r="AJ899" s="15">
        <v>0</v>
      </c>
      <c r="AK899" s="15">
        <v>0</v>
      </c>
      <c r="AL899" s="15">
        <v>0</v>
      </c>
      <c r="AM899" s="15">
        <v>0</v>
      </c>
      <c r="AN899" s="15">
        <v>0</v>
      </c>
      <c r="AO899" s="15">
        <v>0</v>
      </c>
      <c r="AP899" s="15">
        <v>0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0</v>
      </c>
      <c r="BE899" s="15">
        <v>0</v>
      </c>
      <c r="BF899" s="15">
        <v>0</v>
      </c>
      <c r="BG899" s="15">
        <v>0</v>
      </c>
      <c r="BH899" s="15">
        <v>0</v>
      </c>
      <c r="BI899" s="15">
        <v>0</v>
      </c>
      <c r="BJ899" s="15">
        <v>0</v>
      </c>
      <c r="BK899" s="15">
        <v>0</v>
      </c>
      <c r="BL899" s="15">
        <v>0</v>
      </c>
      <c r="BM899" s="15">
        <v>0</v>
      </c>
      <c r="BN899" s="15">
        <v>0</v>
      </c>
      <c r="BO899" s="15">
        <v>0</v>
      </c>
      <c r="BP899" s="15">
        <v>0</v>
      </c>
      <c r="BQ899" s="15">
        <v>0</v>
      </c>
      <c r="BR899" s="15">
        <v>0</v>
      </c>
      <c r="BS899" s="15">
        <v>0</v>
      </c>
      <c r="BT899" s="15">
        <v>0</v>
      </c>
      <c r="BU899" s="15">
        <v>0</v>
      </c>
      <c r="BV899" s="15">
        <v>0</v>
      </c>
      <c r="BW899" s="15">
        <v>0</v>
      </c>
      <c r="BX899" s="15">
        <v>0</v>
      </c>
      <c r="BY899" s="15">
        <v>0</v>
      </c>
      <c r="BZ899" s="15">
        <v>0</v>
      </c>
      <c r="CA899" s="15">
        <v>0</v>
      </c>
      <c r="CB899" s="15">
        <v>0</v>
      </c>
      <c r="CC899" s="15">
        <v>0</v>
      </c>
      <c r="CD899" s="15">
        <v>0</v>
      </c>
      <c r="CE899" s="15">
        <v>0</v>
      </c>
      <c r="CF899" s="15">
        <v>0</v>
      </c>
      <c r="CG899" s="15">
        <v>0</v>
      </c>
      <c r="CH899" s="15">
        <v>0</v>
      </c>
      <c r="CI899" s="15">
        <v>0</v>
      </c>
      <c r="CJ899" s="15">
        <v>0</v>
      </c>
      <c r="CK899" s="15">
        <v>0</v>
      </c>
      <c r="CL899" s="15">
        <v>0</v>
      </c>
      <c r="CM899" s="15">
        <v>0</v>
      </c>
      <c r="CN899" s="15">
        <v>0</v>
      </c>
      <c r="CO899" s="15">
        <v>0</v>
      </c>
      <c r="CP899" s="15">
        <v>0</v>
      </c>
      <c r="CQ899" s="15">
        <v>0</v>
      </c>
      <c r="CR899" s="15">
        <v>0</v>
      </c>
      <c r="CS899" s="15">
        <v>0</v>
      </c>
      <c r="CT899" s="15">
        <v>0</v>
      </c>
      <c r="CU899" s="15">
        <v>0</v>
      </c>
      <c r="CV899" s="15">
        <v>0</v>
      </c>
      <c r="CW899" s="15">
        <v>0</v>
      </c>
      <c r="CX899" s="15">
        <v>0</v>
      </c>
      <c r="CY899" s="15">
        <v>0</v>
      </c>
      <c r="CZ899" s="15">
        <v>0</v>
      </c>
      <c r="DA899" s="15">
        <v>0</v>
      </c>
      <c r="DB899" s="15">
        <v>0</v>
      </c>
      <c r="DC899" s="15">
        <v>0</v>
      </c>
      <c r="DD899" s="15">
        <v>0</v>
      </c>
      <c r="DE899" s="15">
        <v>0</v>
      </c>
      <c r="DF899" s="15">
        <v>0</v>
      </c>
      <c r="DG899" s="15">
        <v>0</v>
      </c>
      <c r="DH899" s="15">
        <v>0</v>
      </c>
      <c r="DI899" s="15">
        <v>0</v>
      </c>
      <c r="DJ899" s="15">
        <v>0</v>
      </c>
      <c r="DK899" s="15">
        <v>0</v>
      </c>
      <c r="DL899" s="15">
        <v>0</v>
      </c>
      <c r="DM899" s="15">
        <v>0</v>
      </c>
      <c r="DN899" s="15">
        <v>0</v>
      </c>
      <c r="DO899" s="15">
        <v>0</v>
      </c>
      <c r="DP899" s="15">
        <v>0</v>
      </c>
      <c r="DQ899" s="15">
        <v>0</v>
      </c>
      <c r="DR899" s="15">
        <v>0</v>
      </c>
      <c r="DS899" s="15">
        <v>0</v>
      </c>
      <c r="DT899" s="15">
        <v>0</v>
      </c>
      <c r="DU899" s="15">
        <v>0</v>
      </c>
      <c r="DV899" s="15">
        <v>0</v>
      </c>
      <c r="DW899" s="15">
        <v>0</v>
      </c>
      <c r="DX899" s="15">
        <v>0</v>
      </c>
      <c r="DY899" s="15">
        <v>0</v>
      </c>
      <c r="DZ899" s="15">
        <v>0</v>
      </c>
      <c r="EA899" s="15">
        <v>0</v>
      </c>
      <c r="EB899" s="15">
        <v>0</v>
      </c>
      <c r="EC899" s="15">
        <v>0</v>
      </c>
      <c r="ED899" s="15">
        <v>0</v>
      </c>
      <c r="EE899" s="15">
        <v>0</v>
      </c>
      <c r="EF899" s="15">
        <v>0</v>
      </c>
      <c r="EG899" s="15">
        <v>0</v>
      </c>
      <c r="EH899" s="15">
        <v>0</v>
      </c>
      <c r="EI899" s="15">
        <v>0</v>
      </c>
      <c r="EJ899" s="15">
        <v>0</v>
      </c>
      <c r="EK899" s="15">
        <v>0</v>
      </c>
      <c r="EL899" s="15">
        <v>0</v>
      </c>
      <c r="EM899" s="15">
        <v>0</v>
      </c>
      <c r="EN899" s="15">
        <v>0</v>
      </c>
      <c r="EO899" s="15">
        <v>0</v>
      </c>
      <c r="EP899" s="15">
        <v>0</v>
      </c>
      <c r="EQ899" s="15" t="s">
        <v>137</v>
      </c>
      <c r="ER899" s="15" t="s">
        <v>137</v>
      </c>
      <c r="ES899" s="15" t="s">
        <v>137</v>
      </c>
      <c r="ET899" s="15" t="s">
        <v>137</v>
      </c>
      <c r="EU899" s="15" t="s">
        <v>137</v>
      </c>
      <c r="EV899" s="15" t="s">
        <v>137</v>
      </c>
      <c r="EW899" s="15" t="s">
        <v>137</v>
      </c>
      <c r="EX899" s="15" t="s">
        <v>137</v>
      </c>
      <c r="EY899" s="15" t="s">
        <v>137</v>
      </c>
      <c r="EZ899" s="15" t="s">
        <v>137</v>
      </c>
      <c r="FA899" s="15" t="s">
        <v>137</v>
      </c>
      <c r="FB899" s="15">
        <f t="shared" si="1648"/>
        <v>0</v>
      </c>
      <c r="FC899" s="15">
        <f t="shared" si="1649"/>
        <v>0</v>
      </c>
      <c r="FD899" s="15">
        <f t="shared" si="1650"/>
        <v>0</v>
      </c>
      <c r="FE899" s="15">
        <f t="shared" si="1651"/>
        <v>0</v>
      </c>
      <c r="FF899" s="15">
        <f t="shared" si="1652"/>
        <v>0</v>
      </c>
      <c r="FG899" s="15">
        <f t="shared" si="1653"/>
        <v>0</v>
      </c>
      <c r="FH899" s="15">
        <f t="shared" si="1654"/>
        <v>0</v>
      </c>
      <c r="FI899" s="15">
        <f t="shared" si="1655"/>
        <v>0</v>
      </c>
      <c r="FJ899" s="15">
        <f t="shared" si="1656"/>
        <v>0</v>
      </c>
      <c r="FK899" s="15">
        <f t="shared" si="1657"/>
        <v>0</v>
      </c>
      <c r="FL899" s="15">
        <f t="shared" si="1658"/>
        <v>0</v>
      </c>
      <c r="FM899" s="15">
        <f t="shared" si="1672"/>
        <v>0</v>
      </c>
      <c r="FN899" s="15">
        <f t="shared" si="1660"/>
        <v>0</v>
      </c>
      <c r="FO899" s="15">
        <f t="shared" si="1661"/>
        <v>0</v>
      </c>
      <c r="FP899" s="15">
        <f t="shared" si="1662"/>
        <v>0</v>
      </c>
      <c r="FQ899" s="15">
        <f t="shared" si="1663"/>
        <v>0</v>
      </c>
      <c r="FR899" s="15">
        <f t="shared" si="1664"/>
        <v>0</v>
      </c>
      <c r="FS899" s="15">
        <f t="shared" si="1665"/>
        <v>0</v>
      </c>
      <c r="FT899" s="15">
        <f t="shared" si="1666"/>
        <v>0</v>
      </c>
      <c r="FU899" s="15">
        <f t="shared" si="1667"/>
        <v>0</v>
      </c>
      <c r="FV899" s="15">
        <f t="shared" si="1668"/>
        <v>0</v>
      </c>
      <c r="FW899" s="15">
        <f t="shared" si="1669"/>
        <v>0</v>
      </c>
      <c r="FX899" s="49" t="s">
        <v>2647</v>
      </c>
    </row>
    <row r="900" spans="1:180" s="42" customFormat="1" ht="110.25" x14ac:dyDescent="0.25">
      <c r="A900" s="38" t="s">
        <v>735</v>
      </c>
      <c r="B900" s="16" t="s">
        <v>2363</v>
      </c>
      <c r="C900" s="15" t="s">
        <v>2364</v>
      </c>
      <c r="D900" s="15">
        <v>0</v>
      </c>
      <c r="E900" s="15">
        <v>0</v>
      </c>
      <c r="F900" s="15">
        <v>0</v>
      </c>
      <c r="G900" s="15">
        <v>0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5">
        <f t="shared" si="1637"/>
        <v>0</v>
      </c>
      <c r="P900" s="15">
        <f t="shared" si="1638"/>
        <v>0</v>
      </c>
      <c r="Q900" s="15">
        <f t="shared" si="1639"/>
        <v>0</v>
      </c>
      <c r="R900" s="15">
        <f t="shared" si="1640"/>
        <v>0</v>
      </c>
      <c r="S900" s="15">
        <f t="shared" si="1641"/>
        <v>0</v>
      </c>
      <c r="T900" s="15">
        <f t="shared" si="1671"/>
        <v>0</v>
      </c>
      <c r="U900" s="15">
        <f t="shared" si="1643"/>
        <v>2.5999999999999999E-2</v>
      </c>
      <c r="V900" s="15">
        <f t="shared" si="1644"/>
        <v>0</v>
      </c>
      <c r="W900" s="15">
        <f t="shared" si="1645"/>
        <v>0</v>
      </c>
      <c r="X900" s="15">
        <f t="shared" si="1646"/>
        <v>0</v>
      </c>
      <c r="Y900" s="15">
        <f t="shared" si="1647"/>
        <v>0</v>
      </c>
      <c r="Z900" s="15">
        <v>0</v>
      </c>
      <c r="AA900" s="15">
        <v>0</v>
      </c>
      <c r="AB900" s="15">
        <v>0</v>
      </c>
      <c r="AC900" s="15">
        <v>0</v>
      </c>
      <c r="AD900" s="15">
        <v>0</v>
      </c>
      <c r="AE900" s="15">
        <v>0</v>
      </c>
      <c r="AF900" s="15">
        <v>0</v>
      </c>
      <c r="AG900" s="15">
        <v>0</v>
      </c>
      <c r="AH900" s="15">
        <v>0</v>
      </c>
      <c r="AI900" s="15">
        <v>0</v>
      </c>
      <c r="AJ900" s="15">
        <v>0</v>
      </c>
      <c r="AK900" s="15">
        <v>0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v>0</v>
      </c>
      <c r="BE900" s="15">
        <v>0</v>
      </c>
      <c r="BF900" s="15">
        <v>0</v>
      </c>
      <c r="BG900" s="15">
        <v>0</v>
      </c>
      <c r="BH900" s="15">
        <v>0</v>
      </c>
      <c r="BI900" s="15">
        <v>0</v>
      </c>
      <c r="BJ900" s="15">
        <v>0</v>
      </c>
      <c r="BK900" s="15">
        <v>0</v>
      </c>
      <c r="BL900" s="15">
        <v>0</v>
      </c>
      <c r="BM900" s="15">
        <v>2.5999999999999999E-2</v>
      </c>
      <c r="BN900" s="15">
        <v>0</v>
      </c>
      <c r="BO900" s="15">
        <v>0</v>
      </c>
      <c r="BP900" s="15">
        <v>0</v>
      </c>
      <c r="BQ900" s="15">
        <v>0</v>
      </c>
      <c r="BR900" s="15">
        <v>0</v>
      </c>
      <c r="BS900" s="15">
        <v>0</v>
      </c>
      <c r="BT900" s="15">
        <v>0</v>
      </c>
      <c r="BU900" s="15">
        <v>0</v>
      </c>
      <c r="BV900" s="15">
        <v>0</v>
      </c>
      <c r="BW900" s="15">
        <v>0</v>
      </c>
      <c r="BX900" s="15">
        <v>0</v>
      </c>
      <c r="BY900" s="15">
        <v>0</v>
      </c>
      <c r="BZ900" s="15">
        <v>0</v>
      </c>
      <c r="CA900" s="15">
        <v>0</v>
      </c>
      <c r="CB900" s="15">
        <v>0</v>
      </c>
      <c r="CC900" s="15">
        <v>0</v>
      </c>
      <c r="CD900" s="15">
        <v>0</v>
      </c>
      <c r="CE900" s="15">
        <v>0</v>
      </c>
      <c r="CF900" s="15">
        <v>0</v>
      </c>
      <c r="CG900" s="15">
        <v>0</v>
      </c>
      <c r="CH900" s="15">
        <v>0</v>
      </c>
      <c r="CI900" s="15">
        <v>0</v>
      </c>
      <c r="CJ900" s="15">
        <v>0</v>
      </c>
      <c r="CK900" s="15">
        <v>0</v>
      </c>
      <c r="CL900" s="15">
        <v>0</v>
      </c>
      <c r="CM900" s="15">
        <v>0</v>
      </c>
      <c r="CN900" s="15">
        <v>0</v>
      </c>
      <c r="CO900" s="15">
        <v>0</v>
      </c>
      <c r="CP900" s="15">
        <v>0</v>
      </c>
      <c r="CQ900" s="15">
        <v>0</v>
      </c>
      <c r="CR900" s="15">
        <v>0</v>
      </c>
      <c r="CS900" s="15">
        <v>0</v>
      </c>
      <c r="CT900" s="15">
        <v>0</v>
      </c>
      <c r="CU900" s="15">
        <v>0</v>
      </c>
      <c r="CV900" s="15">
        <v>0</v>
      </c>
      <c r="CW900" s="15">
        <v>0</v>
      </c>
      <c r="CX900" s="15">
        <v>0</v>
      </c>
      <c r="CY900" s="15">
        <v>0</v>
      </c>
      <c r="CZ900" s="15">
        <v>0</v>
      </c>
      <c r="DA900" s="15">
        <v>0</v>
      </c>
      <c r="DB900" s="15">
        <v>0</v>
      </c>
      <c r="DC900" s="15">
        <v>0</v>
      </c>
      <c r="DD900" s="15">
        <v>0</v>
      </c>
      <c r="DE900" s="15">
        <v>0</v>
      </c>
      <c r="DF900" s="15">
        <v>0</v>
      </c>
      <c r="DG900" s="15">
        <v>0</v>
      </c>
      <c r="DH900" s="15">
        <v>0</v>
      </c>
      <c r="DI900" s="15">
        <v>0</v>
      </c>
      <c r="DJ900" s="15">
        <v>0</v>
      </c>
      <c r="DK900" s="15">
        <v>0</v>
      </c>
      <c r="DL900" s="15">
        <v>0</v>
      </c>
      <c r="DM900" s="15">
        <v>0</v>
      </c>
      <c r="DN900" s="15">
        <v>0</v>
      </c>
      <c r="DO900" s="15">
        <v>0</v>
      </c>
      <c r="DP900" s="15">
        <v>0</v>
      </c>
      <c r="DQ900" s="15">
        <v>0</v>
      </c>
      <c r="DR900" s="15">
        <v>0</v>
      </c>
      <c r="DS900" s="15">
        <v>0</v>
      </c>
      <c r="DT900" s="15">
        <v>0</v>
      </c>
      <c r="DU900" s="15">
        <v>0</v>
      </c>
      <c r="DV900" s="15">
        <v>0</v>
      </c>
      <c r="DW900" s="15">
        <v>0</v>
      </c>
      <c r="DX900" s="15">
        <v>0</v>
      </c>
      <c r="DY900" s="15">
        <v>0</v>
      </c>
      <c r="DZ900" s="15">
        <v>0</v>
      </c>
      <c r="EA900" s="15">
        <v>0</v>
      </c>
      <c r="EB900" s="15">
        <v>0</v>
      </c>
      <c r="EC900" s="15">
        <v>0</v>
      </c>
      <c r="ED900" s="15">
        <v>0</v>
      </c>
      <c r="EE900" s="15">
        <v>0</v>
      </c>
      <c r="EF900" s="15">
        <v>0</v>
      </c>
      <c r="EG900" s="15">
        <v>0</v>
      </c>
      <c r="EH900" s="15">
        <v>0</v>
      </c>
      <c r="EI900" s="15">
        <v>0</v>
      </c>
      <c r="EJ900" s="15">
        <v>0</v>
      </c>
      <c r="EK900" s="15">
        <v>0</v>
      </c>
      <c r="EL900" s="15">
        <v>0</v>
      </c>
      <c r="EM900" s="15">
        <v>0</v>
      </c>
      <c r="EN900" s="15">
        <v>0</v>
      </c>
      <c r="EO900" s="15">
        <v>0</v>
      </c>
      <c r="EP900" s="15">
        <v>0</v>
      </c>
      <c r="EQ900" s="15" t="s">
        <v>137</v>
      </c>
      <c r="ER900" s="15" t="s">
        <v>137</v>
      </c>
      <c r="ES900" s="15" t="s">
        <v>137</v>
      </c>
      <c r="ET900" s="15" t="s">
        <v>137</v>
      </c>
      <c r="EU900" s="15" t="s">
        <v>137</v>
      </c>
      <c r="EV900" s="15" t="s">
        <v>137</v>
      </c>
      <c r="EW900" s="15" t="s">
        <v>137</v>
      </c>
      <c r="EX900" s="15" t="s">
        <v>137</v>
      </c>
      <c r="EY900" s="15" t="s">
        <v>137</v>
      </c>
      <c r="EZ900" s="15" t="s">
        <v>137</v>
      </c>
      <c r="FA900" s="15" t="s">
        <v>137</v>
      </c>
      <c r="FB900" s="15">
        <f t="shared" si="1648"/>
        <v>0</v>
      </c>
      <c r="FC900" s="15">
        <f t="shared" si="1649"/>
        <v>0</v>
      </c>
      <c r="FD900" s="15">
        <f t="shared" si="1650"/>
        <v>0</v>
      </c>
      <c r="FE900" s="15">
        <f t="shared" si="1651"/>
        <v>0</v>
      </c>
      <c r="FF900" s="15">
        <f t="shared" si="1652"/>
        <v>0</v>
      </c>
      <c r="FG900" s="15">
        <f t="shared" si="1653"/>
        <v>0</v>
      </c>
      <c r="FH900" s="15">
        <f t="shared" si="1654"/>
        <v>0</v>
      </c>
      <c r="FI900" s="15">
        <f t="shared" si="1655"/>
        <v>0</v>
      </c>
      <c r="FJ900" s="15">
        <f t="shared" si="1656"/>
        <v>0</v>
      </c>
      <c r="FK900" s="15">
        <f t="shared" si="1657"/>
        <v>0</v>
      </c>
      <c r="FL900" s="15">
        <f t="shared" si="1658"/>
        <v>0</v>
      </c>
      <c r="FM900" s="15">
        <f t="shared" si="1672"/>
        <v>0</v>
      </c>
      <c r="FN900" s="15">
        <f t="shared" si="1660"/>
        <v>0</v>
      </c>
      <c r="FO900" s="15">
        <f t="shared" si="1661"/>
        <v>0</v>
      </c>
      <c r="FP900" s="15">
        <f t="shared" si="1662"/>
        <v>0</v>
      </c>
      <c r="FQ900" s="15">
        <f t="shared" si="1663"/>
        <v>0</v>
      </c>
      <c r="FR900" s="15">
        <f t="shared" si="1664"/>
        <v>0</v>
      </c>
      <c r="FS900" s="15">
        <f t="shared" si="1665"/>
        <v>2.5999999999999999E-2</v>
      </c>
      <c r="FT900" s="15">
        <f t="shared" si="1666"/>
        <v>0</v>
      </c>
      <c r="FU900" s="15">
        <f t="shared" si="1667"/>
        <v>0</v>
      </c>
      <c r="FV900" s="15">
        <f t="shared" si="1668"/>
        <v>0</v>
      </c>
      <c r="FW900" s="15">
        <f t="shared" si="1669"/>
        <v>0</v>
      </c>
      <c r="FX900" s="49" t="s">
        <v>2676</v>
      </c>
    </row>
    <row r="901" spans="1:180" s="42" customFormat="1" ht="110.25" x14ac:dyDescent="0.25">
      <c r="A901" s="38" t="s">
        <v>735</v>
      </c>
      <c r="B901" s="16" t="s">
        <v>2365</v>
      </c>
      <c r="C901" s="15" t="s">
        <v>2366</v>
      </c>
      <c r="D901" s="15">
        <v>0</v>
      </c>
      <c r="E901" s="15">
        <v>0</v>
      </c>
      <c r="F901" s="15">
        <v>0</v>
      </c>
      <c r="G901" s="15">
        <v>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15">
        <f t="shared" si="1637"/>
        <v>0</v>
      </c>
      <c r="P901" s="15">
        <f t="shared" si="1638"/>
        <v>0</v>
      </c>
      <c r="Q901" s="15">
        <f t="shared" si="1639"/>
        <v>0</v>
      </c>
      <c r="R901" s="15">
        <f t="shared" si="1640"/>
        <v>0</v>
      </c>
      <c r="S901" s="15">
        <f t="shared" si="1641"/>
        <v>0</v>
      </c>
      <c r="T901" s="15">
        <f t="shared" si="1671"/>
        <v>0</v>
      </c>
      <c r="U901" s="15">
        <f t="shared" si="1643"/>
        <v>2.5999999999999999E-2</v>
      </c>
      <c r="V901" s="15">
        <f t="shared" si="1644"/>
        <v>0</v>
      </c>
      <c r="W901" s="15">
        <f t="shared" si="1645"/>
        <v>0</v>
      </c>
      <c r="X901" s="15">
        <f t="shared" si="1646"/>
        <v>0</v>
      </c>
      <c r="Y901" s="15">
        <f t="shared" si="1647"/>
        <v>0</v>
      </c>
      <c r="Z901" s="15">
        <v>0</v>
      </c>
      <c r="AA901" s="15">
        <v>0</v>
      </c>
      <c r="AB901" s="15">
        <v>0</v>
      </c>
      <c r="AC901" s="15">
        <v>0</v>
      </c>
      <c r="AD901" s="15">
        <v>0</v>
      </c>
      <c r="AE901" s="15">
        <v>0</v>
      </c>
      <c r="AF901" s="15">
        <v>0</v>
      </c>
      <c r="AG901" s="15">
        <v>0</v>
      </c>
      <c r="AH901" s="15">
        <v>0</v>
      </c>
      <c r="AI901" s="15">
        <v>0</v>
      </c>
      <c r="AJ901" s="15">
        <v>0</v>
      </c>
      <c r="AK901" s="15">
        <v>0</v>
      </c>
      <c r="AL901" s="15">
        <v>0</v>
      </c>
      <c r="AM901" s="15">
        <v>0</v>
      </c>
      <c r="AN901" s="15">
        <v>0</v>
      </c>
      <c r="AO901" s="15">
        <v>0</v>
      </c>
      <c r="AP901" s="15">
        <v>0</v>
      </c>
      <c r="AQ901" s="15">
        <v>0</v>
      </c>
      <c r="AR901" s="15">
        <v>0</v>
      </c>
      <c r="AS901" s="15">
        <v>0</v>
      </c>
      <c r="AT901" s="15">
        <v>0</v>
      </c>
      <c r="AU901" s="15">
        <v>0</v>
      </c>
      <c r="AV901" s="15">
        <v>0</v>
      </c>
      <c r="AW901" s="15">
        <v>0</v>
      </c>
      <c r="AX901" s="15">
        <v>0</v>
      </c>
      <c r="AY901" s="15">
        <v>0</v>
      </c>
      <c r="AZ901" s="15">
        <v>0</v>
      </c>
      <c r="BA901" s="15">
        <v>0</v>
      </c>
      <c r="BB901" s="15">
        <v>0</v>
      </c>
      <c r="BC901" s="15">
        <v>0</v>
      </c>
      <c r="BD901" s="15">
        <v>0</v>
      </c>
      <c r="BE901" s="15">
        <v>0</v>
      </c>
      <c r="BF901" s="15">
        <v>0</v>
      </c>
      <c r="BG901" s="15">
        <v>0</v>
      </c>
      <c r="BH901" s="15">
        <v>0</v>
      </c>
      <c r="BI901" s="15">
        <v>0</v>
      </c>
      <c r="BJ901" s="15">
        <v>0</v>
      </c>
      <c r="BK901" s="15">
        <v>0</v>
      </c>
      <c r="BL901" s="15">
        <v>0</v>
      </c>
      <c r="BM901" s="15">
        <v>0</v>
      </c>
      <c r="BN901" s="15">
        <v>0</v>
      </c>
      <c r="BO901" s="15">
        <v>0</v>
      </c>
      <c r="BP901" s="15">
        <v>0</v>
      </c>
      <c r="BQ901" s="15">
        <v>0</v>
      </c>
      <c r="BR901" s="15">
        <v>0</v>
      </c>
      <c r="BS901" s="15">
        <v>0</v>
      </c>
      <c r="BT901" s="15">
        <v>0</v>
      </c>
      <c r="BU901" s="15">
        <v>0</v>
      </c>
      <c r="BV901" s="15">
        <v>0</v>
      </c>
      <c r="BW901" s="15">
        <v>0</v>
      </c>
      <c r="BX901" s="15">
        <v>0</v>
      </c>
      <c r="BY901" s="15">
        <v>0</v>
      </c>
      <c r="BZ901" s="15">
        <v>0</v>
      </c>
      <c r="CA901" s="15">
        <v>0</v>
      </c>
      <c r="CB901" s="15">
        <v>0</v>
      </c>
      <c r="CC901" s="15">
        <v>0</v>
      </c>
      <c r="CD901" s="15">
        <v>0</v>
      </c>
      <c r="CE901" s="15">
        <v>0</v>
      </c>
      <c r="CF901" s="15">
        <v>0</v>
      </c>
      <c r="CG901" s="15">
        <v>0</v>
      </c>
      <c r="CH901" s="15">
        <v>0</v>
      </c>
      <c r="CI901" s="15">
        <v>2.5999999999999999E-2</v>
      </c>
      <c r="CJ901" s="15">
        <v>0</v>
      </c>
      <c r="CK901" s="15">
        <v>0</v>
      </c>
      <c r="CL901" s="15">
        <v>0</v>
      </c>
      <c r="CM901" s="15">
        <v>0</v>
      </c>
      <c r="CN901" s="15">
        <v>0</v>
      </c>
      <c r="CO901" s="15">
        <v>0</v>
      </c>
      <c r="CP901" s="15">
        <v>0</v>
      </c>
      <c r="CQ901" s="15">
        <v>0</v>
      </c>
      <c r="CR901" s="15">
        <v>0</v>
      </c>
      <c r="CS901" s="15">
        <v>0</v>
      </c>
      <c r="CT901" s="15">
        <v>0</v>
      </c>
      <c r="CU901" s="15">
        <v>0</v>
      </c>
      <c r="CV901" s="15">
        <v>0</v>
      </c>
      <c r="CW901" s="15">
        <v>0</v>
      </c>
      <c r="CX901" s="15">
        <v>0</v>
      </c>
      <c r="CY901" s="15">
        <v>0</v>
      </c>
      <c r="CZ901" s="15">
        <v>0</v>
      </c>
      <c r="DA901" s="15">
        <v>0</v>
      </c>
      <c r="DB901" s="15">
        <v>0</v>
      </c>
      <c r="DC901" s="15">
        <v>0</v>
      </c>
      <c r="DD901" s="15">
        <v>0</v>
      </c>
      <c r="DE901" s="15">
        <v>0</v>
      </c>
      <c r="DF901" s="15">
        <v>0</v>
      </c>
      <c r="DG901" s="15">
        <v>0</v>
      </c>
      <c r="DH901" s="15">
        <v>0</v>
      </c>
      <c r="DI901" s="15">
        <v>0</v>
      </c>
      <c r="DJ901" s="15">
        <v>0</v>
      </c>
      <c r="DK901" s="15">
        <v>0</v>
      </c>
      <c r="DL901" s="15">
        <v>0</v>
      </c>
      <c r="DM901" s="15">
        <v>0</v>
      </c>
      <c r="DN901" s="15">
        <v>0</v>
      </c>
      <c r="DO901" s="15">
        <v>0</v>
      </c>
      <c r="DP901" s="15">
        <v>0</v>
      </c>
      <c r="DQ901" s="15">
        <v>0</v>
      </c>
      <c r="DR901" s="15">
        <v>0</v>
      </c>
      <c r="DS901" s="15">
        <v>0</v>
      </c>
      <c r="DT901" s="15">
        <v>0</v>
      </c>
      <c r="DU901" s="15">
        <v>0</v>
      </c>
      <c r="DV901" s="15">
        <v>0</v>
      </c>
      <c r="DW901" s="15">
        <v>0</v>
      </c>
      <c r="DX901" s="15">
        <v>0</v>
      </c>
      <c r="DY901" s="15">
        <v>0</v>
      </c>
      <c r="DZ901" s="15">
        <v>0</v>
      </c>
      <c r="EA901" s="15">
        <v>0</v>
      </c>
      <c r="EB901" s="15">
        <v>0</v>
      </c>
      <c r="EC901" s="15">
        <v>0</v>
      </c>
      <c r="ED901" s="15">
        <v>0</v>
      </c>
      <c r="EE901" s="15">
        <v>0</v>
      </c>
      <c r="EF901" s="15">
        <v>0</v>
      </c>
      <c r="EG901" s="15">
        <v>0</v>
      </c>
      <c r="EH901" s="15">
        <v>0</v>
      </c>
      <c r="EI901" s="15">
        <v>0</v>
      </c>
      <c r="EJ901" s="15">
        <v>0</v>
      </c>
      <c r="EK901" s="15">
        <v>0</v>
      </c>
      <c r="EL901" s="15">
        <v>0</v>
      </c>
      <c r="EM901" s="15">
        <v>0</v>
      </c>
      <c r="EN901" s="15">
        <v>0</v>
      </c>
      <c r="EO901" s="15">
        <v>0</v>
      </c>
      <c r="EP901" s="15">
        <v>0</v>
      </c>
      <c r="EQ901" s="15" t="s">
        <v>137</v>
      </c>
      <c r="ER901" s="15" t="s">
        <v>137</v>
      </c>
      <c r="ES901" s="15" t="s">
        <v>137</v>
      </c>
      <c r="ET901" s="15" t="s">
        <v>137</v>
      </c>
      <c r="EU901" s="15" t="s">
        <v>137</v>
      </c>
      <c r="EV901" s="15" t="s">
        <v>137</v>
      </c>
      <c r="EW901" s="15" t="s">
        <v>137</v>
      </c>
      <c r="EX901" s="15" t="s">
        <v>137</v>
      </c>
      <c r="EY901" s="15" t="s">
        <v>137</v>
      </c>
      <c r="EZ901" s="15" t="s">
        <v>137</v>
      </c>
      <c r="FA901" s="15" t="s">
        <v>137</v>
      </c>
      <c r="FB901" s="15">
        <f t="shared" si="1648"/>
        <v>0</v>
      </c>
      <c r="FC901" s="15">
        <f t="shared" si="1649"/>
        <v>0</v>
      </c>
      <c r="FD901" s="15">
        <f t="shared" si="1650"/>
        <v>0</v>
      </c>
      <c r="FE901" s="15">
        <f t="shared" si="1651"/>
        <v>0</v>
      </c>
      <c r="FF901" s="15">
        <f t="shared" si="1652"/>
        <v>0</v>
      </c>
      <c r="FG901" s="15">
        <f t="shared" si="1653"/>
        <v>0</v>
      </c>
      <c r="FH901" s="15">
        <f t="shared" si="1654"/>
        <v>0</v>
      </c>
      <c r="FI901" s="15">
        <f t="shared" si="1655"/>
        <v>0</v>
      </c>
      <c r="FJ901" s="15">
        <f t="shared" si="1656"/>
        <v>0</v>
      </c>
      <c r="FK901" s="15">
        <f t="shared" si="1657"/>
        <v>0</v>
      </c>
      <c r="FL901" s="15">
        <f t="shared" si="1658"/>
        <v>0</v>
      </c>
      <c r="FM901" s="15">
        <f t="shared" si="1672"/>
        <v>0</v>
      </c>
      <c r="FN901" s="15">
        <f t="shared" si="1660"/>
        <v>0</v>
      </c>
      <c r="FO901" s="15">
        <f t="shared" si="1661"/>
        <v>0</v>
      </c>
      <c r="FP901" s="15">
        <f t="shared" si="1662"/>
        <v>0</v>
      </c>
      <c r="FQ901" s="15">
        <f t="shared" si="1663"/>
        <v>0</v>
      </c>
      <c r="FR901" s="15">
        <f t="shared" si="1664"/>
        <v>0</v>
      </c>
      <c r="FS901" s="15">
        <f t="shared" si="1665"/>
        <v>2.5999999999999999E-2</v>
      </c>
      <c r="FT901" s="15">
        <f t="shared" si="1666"/>
        <v>0</v>
      </c>
      <c r="FU901" s="15">
        <f t="shared" si="1667"/>
        <v>0</v>
      </c>
      <c r="FV901" s="15">
        <f t="shared" si="1668"/>
        <v>0</v>
      </c>
      <c r="FW901" s="15">
        <f t="shared" si="1669"/>
        <v>0</v>
      </c>
      <c r="FX901" s="49" t="s">
        <v>2676</v>
      </c>
    </row>
    <row r="902" spans="1:180" s="42" customFormat="1" ht="110.25" x14ac:dyDescent="0.25">
      <c r="A902" s="38" t="s">
        <v>735</v>
      </c>
      <c r="B902" s="16" t="s">
        <v>2367</v>
      </c>
      <c r="C902" s="15" t="s">
        <v>2368</v>
      </c>
      <c r="D902" s="15">
        <v>0</v>
      </c>
      <c r="E902" s="15">
        <v>0</v>
      </c>
      <c r="F902" s="15">
        <v>0</v>
      </c>
      <c r="G902" s="15">
        <v>0</v>
      </c>
      <c r="H902" s="15">
        <v>0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v>0</v>
      </c>
      <c r="O902" s="15">
        <f t="shared" si="1637"/>
        <v>0</v>
      </c>
      <c r="P902" s="15">
        <f t="shared" si="1638"/>
        <v>0</v>
      </c>
      <c r="Q902" s="15">
        <f t="shared" si="1639"/>
        <v>0</v>
      </c>
      <c r="R902" s="15">
        <f t="shared" si="1640"/>
        <v>0</v>
      </c>
      <c r="S902" s="15">
        <f t="shared" si="1641"/>
        <v>0</v>
      </c>
      <c r="T902" s="15">
        <f t="shared" si="1671"/>
        <v>0</v>
      </c>
      <c r="U902" s="15">
        <f t="shared" si="1643"/>
        <v>0.01</v>
      </c>
      <c r="V902" s="15">
        <f t="shared" si="1644"/>
        <v>0</v>
      </c>
      <c r="W902" s="15">
        <f t="shared" si="1645"/>
        <v>0</v>
      </c>
      <c r="X902" s="15">
        <f t="shared" si="1646"/>
        <v>0</v>
      </c>
      <c r="Y902" s="15">
        <f t="shared" si="1647"/>
        <v>0</v>
      </c>
      <c r="Z902" s="15">
        <v>0</v>
      </c>
      <c r="AA902" s="15">
        <v>0</v>
      </c>
      <c r="AB902" s="15">
        <v>0</v>
      </c>
      <c r="AC902" s="15">
        <v>0</v>
      </c>
      <c r="AD902" s="15">
        <v>0</v>
      </c>
      <c r="AE902" s="15">
        <v>0</v>
      </c>
      <c r="AF902" s="15">
        <v>0</v>
      </c>
      <c r="AG902" s="15">
        <v>0</v>
      </c>
      <c r="AH902" s="15">
        <v>0</v>
      </c>
      <c r="AI902" s="15">
        <v>0</v>
      </c>
      <c r="AJ902" s="15">
        <v>0</v>
      </c>
      <c r="AK902" s="15">
        <v>0</v>
      </c>
      <c r="AL902" s="15">
        <v>0</v>
      </c>
      <c r="AM902" s="15">
        <v>0</v>
      </c>
      <c r="AN902" s="15">
        <v>0</v>
      </c>
      <c r="AO902" s="15">
        <v>0</v>
      </c>
      <c r="AP902" s="15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0</v>
      </c>
      <c r="AW902" s="15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</v>
      </c>
      <c r="BC902" s="15">
        <v>0</v>
      </c>
      <c r="BD902" s="15">
        <v>0</v>
      </c>
      <c r="BE902" s="15">
        <v>0</v>
      </c>
      <c r="BF902" s="15">
        <v>0</v>
      </c>
      <c r="BG902" s="15">
        <v>0</v>
      </c>
      <c r="BH902" s="15">
        <v>0</v>
      </c>
      <c r="BI902" s="15">
        <v>0</v>
      </c>
      <c r="BJ902" s="15">
        <v>0</v>
      </c>
      <c r="BK902" s="15">
        <v>0</v>
      </c>
      <c r="BL902" s="15">
        <v>0</v>
      </c>
      <c r="BM902" s="15">
        <v>0.01</v>
      </c>
      <c r="BN902" s="15">
        <v>0</v>
      </c>
      <c r="BO902" s="15">
        <v>0</v>
      </c>
      <c r="BP902" s="15">
        <v>0</v>
      </c>
      <c r="BQ902" s="15">
        <v>0</v>
      </c>
      <c r="BR902" s="15">
        <v>0</v>
      </c>
      <c r="BS902" s="15">
        <v>0</v>
      </c>
      <c r="BT902" s="15">
        <v>0</v>
      </c>
      <c r="BU902" s="15">
        <v>0</v>
      </c>
      <c r="BV902" s="15">
        <v>0</v>
      </c>
      <c r="BW902" s="15">
        <v>0</v>
      </c>
      <c r="BX902" s="15">
        <v>0</v>
      </c>
      <c r="BY902" s="15">
        <v>0</v>
      </c>
      <c r="BZ902" s="15">
        <v>0</v>
      </c>
      <c r="CA902" s="15">
        <v>0</v>
      </c>
      <c r="CB902" s="15">
        <v>0</v>
      </c>
      <c r="CC902" s="15">
        <v>0</v>
      </c>
      <c r="CD902" s="15">
        <v>0</v>
      </c>
      <c r="CE902" s="15">
        <v>0</v>
      </c>
      <c r="CF902" s="15">
        <v>0</v>
      </c>
      <c r="CG902" s="15">
        <v>0</v>
      </c>
      <c r="CH902" s="15">
        <v>0</v>
      </c>
      <c r="CI902" s="15">
        <v>0</v>
      </c>
      <c r="CJ902" s="15">
        <v>0</v>
      </c>
      <c r="CK902" s="15">
        <v>0</v>
      </c>
      <c r="CL902" s="15">
        <v>0</v>
      </c>
      <c r="CM902" s="15">
        <v>0</v>
      </c>
      <c r="CN902" s="15">
        <v>0</v>
      </c>
      <c r="CO902" s="15">
        <v>0</v>
      </c>
      <c r="CP902" s="15">
        <v>0</v>
      </c>
      <c r="CQ902" s="15">
        <v>0</v>
      </c>
      <c r="CR902" s="15">
        <v>0</v>
      </c>
      <c r="CS902" s="15">
        <v>0</v>
      </c>
      <c r="CT902" s="15">
        <v>0</v>
      </c>
      <c r="CU902" s="15">
        <v>0</v>
      </c>
      <c r="CV902" s="15">
        <v>0</v>
      </c>
      <c r="CW902" s="15">
        <v>0</v>
      </c>
      <c r="CX902" s="15">
        <v>0</v>
      </c>
      <c r="CY902" s="15">
        <v>0</v>
      </c>
      <c r="CZ902" s="15">
        <v>0</v>
      </c>
      <c r="DA902" s="15">
        <v>0</v>
      </c>
      <c r="DB902" s="15">
        <v>0</v>
      </c>
      <c r="DC902" s="15">
        <v>0</v>
      </c>
      <c r="DD902" s="15">
        <v>0</v>
      </c>
      <c r="DE902" s="15">
        <v>0</v>
      </c>
      <c r="DF902" s="15">
        <v>0</v>
      </c>
      <c r="DG902" s="15">
        <v>0</v>
      </c>
      <c r="DH902" s="15">
        <v>0</v>
      </c>
      <c r="DI902" s="15">
        <v>0</v>
      </c>
      <c r="DJ902" s="15">
        <v>0</v>
      </c>
      <c r="DK902" s="15">
        <v>0</v>
      </c>
      <c r="DL902" s="15">
        <v>0</v>
      </c>
      <c r="DM902" s="15">
        <v>0</v>
      </c>
      <c r="DN902" s="15">
        <v>0</v>
      </c>
      <c r="DO902" s="15">
        <v>0</v>
      </c>
      <c r="DP902" s="15">
        <v>0</v>
      </c>
      <c r="DQ902" s="15">
        <v>0</v>
      </c>
      <c r="DR902" s="15">
        <v>0</v>
      </c>
      <c r="DS902" s="15">
        <v>0</v>
      </c>
      <c r="DT902" s="15">
        <v>0</v>
      </c>
      <c r="DU902" s="15">
        <v>0</v>
      </c>
      <c r="DV902" s="15">
        <v>0</v>
      </c>
      <c r="DW902" s="15">
        <v>0</v>
      </c>
      <c r="DX902" s="15">
        <v>0</v>
      </c>
      <c r="DY902" s="15">
        <v>0</v>
      </c>
      <c r="DZ902" s="15">
        <v>0</v>
      </c>
      <c r="EA902" s="15">
        <v>0</v>
      </c>
      <c r="EB902" s="15">
        <v>0</v>
      </c>
      <c r="EC902" s="15">
        <v>0</v>
      </c>
      <c r="ED902" s="15">
        <v>0</v>
      </c>
      <c r="EE902" s="15">
        <v>0</v>
      </c>
      <c r="EF902" s="15">
        <v>0</v>
      </c>
      <c r="EG902" s="15">
        <v>0</v>
      </c>
      <c r="EH902" s="15">
        <v>0</v>
      </c>
      <c r="EI902" s="15">
        <v>0</v>
      </c>
      <c r="EJ902" s="15">
        <v>0</v>
      </c>
      <c r="EK902" s="15">
        <v>0</v>
      </c>
      <c r="EL902" s="15">
        <v>0</v>
      </c>
      <c r="EM902" s="15">
        <v>0</v>
      </c>
      <c r="EN902" s="15">
        <v>0</v>
      </c>
      <c r="EO902" s="15">
        <v>0</v>
      </c>
      <c r="EP902" s="15">
        <v>0</v>
      </c>
      <c r="EQ902" s="15" t="s">
        <v>137</v>
      </c>
      <c r="ER902" s="15" t="s">
        <v>137</v>
      </c>
      <c r="ES902" s="15" t="s">
        <v>137</v>
      </c>
      <c r="ET902" s="15" t="s">
        <v>137</v>
      </c>
      <c r="EU902" s="15" t="s">
        <v>137</v>
      </c>
      <c r="EV902" s="15" t="s">
        <v>137</v>
      </c>
      <c r="EW902" s="15" t="s">
        <v>137</v>
      </c>
      <c r="EX902" s="15" t="s">
        <v>137</v>
      </c>
      <c r="EY902" s="15" t="s">
        <v>137</v>
      </c>
      <c r="EZ902" s="15" t="s">
        <v>137</v>
      </c>
      <c r="FA902" s="15" t="s">
        <v>137</v>
      </c>
      <c r="FB902" s="15">
        <f t="shared" si="1648"/>
        <v>0</v>
      </c>
      <c r="FC902" s="15">
        <f t="shared" si="1649"/>
        <v>0</v>
      </c>
      <c r="FD902" s="15">
        <f t="shared" si="1650"/>
        <v>0</v>
      </c>
      <c r="FE902" s="15">
        <f t="shared" si="1651"/>
        <v>0</v>
      </c>
      <c r="FF902" s="15">
        <f t="shared" si="1652"/>
        <v>0</v>
      </c>
      <c r="FG902" s="15">
        <f t="shared" si="1653"/>
        <v>0</v>
      </c>
      <c r="FH902" s="15">
        <f t="shared" si="1654"/>
        <v>0</v>
      </c>
      <c r="FI902" s="15">
        <f t="shared" si="1655"/>
        <v>0</v>
      </c>
      <c r="FJ902" s="15">
        <f t="shared" si="1656"/>
        <v>0</v>
      </c>
      <c r="FK902" s="15">
        <f t="shared" si="1657"/>
        <v>0</v>
      </c>
      <c r="FL902" s="15">
        <f t="shared" si="1658"/>
        <v>0</v>
      </c>
      <c r="FM902" s="15">
        <f t="shared" si="1672"/>
        <v>0</v>
      </c>
      <c r="FN902" s="15">
        <f t="shared" si="1660"/>
        <v>0</v>
      </c>
      <c r="FO902" s="15">
        <f t="shared" si="1661"/>
        <v>0</v>
      </c>
      <c r="FP902" s="15">
        <f t="shared" si="1662"/>
        <v>0</v>
      </c>
      <c r="FQ902" s="15">
        <f t="shared" si="1663"/>
        <v>0</v>
      </c>
      <c r="FR902" s="15">
        <f t="shared" si="1664"/>
        <v>0</v>
      </c>
      <c r="FS902" s="15">
        <f t="shared" si="1665"/>
        <v>0.01</v>
      </c>
      <c r="FT902" s="15">
        <f t="shared" si="1666"/>
        <v>0</v>
      </c>
      <c r="FU902" s="15">
        <f t="shared" si="1667"/>
        <v>0</v>
      </c>
      <c r="FV902" s="15">
        <f t="shared" si="1668"/>
        <v>0</v>
      </c>
      <c r="FW902" s="15">
        <f t="shared" si="1669"/>
        <v>0</v>
      </c>
      <c r="FX902" s="49" t="s">
        <v>2676</v>
      </c>
    </row>
    <row r="903" spans="1:180" s="42" customFormat="1" ht="78.75" x14ac:dyDescent="0.25">
      <c r="A903" s="38" t="s">
        <v>735</v>
      </c>
      <c r="B903" s="16" t="s">
        <v>2369</v>
      </c>
      <c r="C903" s="15" t="s">
        <v>2370</v>
      </c>
      <c r="D903" s="15">
        <v>0</v>
      </c>
      <c r="E903" s="15">
        <v>0</v>
      </c>
      <c r="F903" s="15">
        <v>0</v>
      </c>
      <c r="G903" s="15">
        <v>0</v>
      </c>
      <c r="H903" s="15">
        <v>0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15">
        <f t="shared" si="1637"/>
        <v>0</v>
      </c>
      <c r="P903" s="15">
        <f t="shared" si="1638"/>
        <v>0</v>
      </c>
      <c r="Q903" s="15">
        <f t="shared" si="1639"/>
        <v>0</v>
      </c>
      <c r="R903" s="15">
        <f t="shared" si="1640"/>
        <v>0</v>
      </c>
      <c r="S903" s="15">
        <f t="shared" si="1641"/>
        <v>0</v>
      </c>
      <c r="T903" s="15">
        <f t="shared" si="1671"/>
        <v>1</v>
      </c>
      <c r="U903" s="15">
        <f t="shared" si="1643"/>
        <v>0</v>
      </c>
      <c r="V903" s="15">
        <f t="shared" si="1644"/>
        <v>0</v>
      </c>
      <c r="W903" s="15">
        <f t="shared" si="1645"/>
        <v>0</v>
      </c>
      <c r="X903" s="15">
        <f t="shared" si="1646"/>
        <v>0</v>
      </c>
      <c r="Y903" s="15">
        <f t="shared" si="1647"/>
        <v>0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0</v>
      </c>
      <c r="AF903" s="15">
        <v>0</v>
      </c>
      <c r="AG903" s="15">
        <v>0</v>
      </c>
      <c r="AH903" s="15">
        <v>0</v>
      </c>
      <c r="AI903" s="15">
        <v>0</v>
      </c>
      <c r="AJ903" s="15">
        <v>0</v>
      </c>
      <c r="AK903" s="15">
        <v>0</v>
      </c>
      <c r="AL903" s="15">
        <v>0</v>
      </c>
      <c r="AM903" s="15">
        <v>0</v>
      </c>
      <c r="AN903" s="15">
        <v>0</v>
      </c>
      <c r="AO903" s="15">
        <v>0</v>
      </c>
      <c r="AP903" s="15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15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v>0</v>
      </c>
      <c r="BE903" s="15">
        <v>0</v>
      </c>
      <c r="BF903" s="15">
        <v>0</v>
      </c>
      <c r="BG903" s="15">
        <v>0</v>
      </c>
      <c r="BH903" s="15">
        <v>0</v>
      </c>
      <c r="BI903" s="15">
        <v>0</v>
      </c>
      <c r="BJ903" s="15">
        <v>0</v>
      </c>
      <c r="BK903" s="15">
        <v>0</v>
      </c>
      <c r="BL903" s="15">
        <v>1</v>
      </c>
      <c r="BM903" s="15">
        <v>0</v>
      </c>
      <c r="BN903" s="15">
        <v>0</v>
      </c>
      <c r="BO903" s="15">
        <v>0</v>
      </c>
      <c r="BP903" s="15">
        <v>0</v>
      </c>
      <c r="BQ903" s="15">
        <v>0</v>
      </c>
      <c r="BR903" s="15">
        <v>0</v>
      </c>
      <c r="BS903" s="15">
        <v>0</v>
      </c>
      <c r="BT903" s="15">
        <v>0</v>
      </c>
      <c r="BU903" s="15">
        <v>0</v>
      </c>
      <c r="BV903" s="15">
        <v>0</v>
      </c>
      <c r="BW903" s="15">
        <v>0</v>
      </c>
      <c r="BX903" s="15">
        <v>0</v>
      </c>
      <c r="BY903" s="15">
        <v>0</v>
      </c>
      <c r="BZ903" s="15">
        <v>0</v>
      </c>
      <c r="CA903" s="15">
        <v>0</v>
      </c>
      <c r="CB903" s="15">
        <v>0</v>
      </c>
      <c r="CC903" s="15">
        <v>0</v>
      </c>
      <c r="CD903" s="15">
        <v>0</v>
      </c>
      <c r="CE903" s="15">
        <v>0</v>
      </c>
      <c r="CF903" s="15">
        <v>0</v>
      </c>
      <c r="CG903" s="15">
        <v>0</v>
      </c>
      <c r="CH903" s="15">
        <v>0</v>
      </c>
      <c r="CI903" s="15">
        <v>0</v>
      </c>
      <c r="CJ903" s="15">
        <v>0</v>
      </c>
      <c r="CK903" s="15">
        <v>0</v>
      </c>
      <c r="CL903" s="15">
        <v>0</v>
      </c>
      <c r="CM903" s="15">
        <v>0</v>
      </c>
      <c r="CN903" s="15">
        <v>0</v>
      </c>
      <c r="CO903" s="15">
        <v>0</v>
      </c>
      <c r="CP903" s="15">
        <v>0</v>
      </c>
      <c r="CQ903" s="15">
        <v>0</v>
      </c>
      <c r="CR903" s="15">
        <v>0</v>
      </c>
      <c r="CS903" s="15">
        <v>0</v>
      </c>
      <c r="CT903" s="15">
        <v>0</v>
      </c>
      <c r="CU903" s="15">
        <v>0</v>
      </c>
      <c r="CV903" s="15">
        <v>0</v>
      </c>
      <c r="CW903" s="15">
        <v>0</v>
      </c>
      <c r="CX903" s="15">
        <v>0</v>
      </c>
      <c r="CY903" s="15">
        <v>0</v>
      </c>
      <c r="CZ903" s="15">
        <v>0</v>
      </c>
      <c r="DA903" s="15">
        <v>0</v>
      </c>
      <c r="DB903" s="15">
        <v>0</v>
      </c>
      <c r="DC903" s="15">
        <v>0</v>
      </c>
      <c r="DD903" s="15">
        <v>0</v>
      </c>
      <c r="DE903" s="15">
        <v>0</v>
      </c>
      <c r="DF903" s="15">
        <v>0</v>
      </c>
      <c r="DG903" s="15">
        <v>0</v>
      </c>
      <c r="DH903" s="15">
        <v>0</v>
      </c>
      <c r="DI903" s="15">
        <v>0</v>
      </c>
      <c r="DJ903" s="15">
        <v>0</v>
      </c>
      <c r="DK903" s="15">
        <v>0</v>
      </c>
      <c r="DL903" s="15">
        <v>0</v>
      </c>
      <c r="DM903" s="15">
        <v>0</v>
      </c>
      <c r="DN903" s="15">
        <v>0</v>
      </c>
      <c r="DO903" s="15">
        <v>0</v>
      </c>
      <c r="DP903" s="15">
        <v>0</v>
      </c>
      <c r="DQ903" s="15">
        <v>0</v>
      </c>
      <c r="DR903" s="15">
        <v>0</v>
      </c>
      <c r="DS903" s="15">
        <v>0</v>
      </c>
      <c r="DT903" s="15">
        <v>0</v>
      </c>
      <c r="DU903" s="15">
        <v>0</v>
      </c>
      <c r="DV903" s="15">
        <v>0</v>
      </c>
      <c r="DW903" s="15">
        <v>0</v>
      </c>
      <c r="DX903" s="15">
        <v>0</v>
      </c>
      <c r="DY903" s="15">
        <v>0</v>
      </c>
      <c r="DZ903" s="15">
        <v>0</v>
      </c>
      <c r="EA903" s="15">
        <v>0</v>
      </c>
      <c r="EB903" s="15">
        <v>0</v>
      </c>
      <c r="EC903" s="15">
        <v>0</v>
      </c>
      <c r="ED903" s="15">
        <v>0</v>
      </c>
      <c r="EE903" s="15">
        <v>0</v>
      </c>
      <c r="EF903" s="15">
        <v>0</v>
      </c>
      <c r="EG903" s="15">
        <v>0</v>
      </c>
      <c r="EH903" s="15">
        <v>0</v>
      </c>
      <c r="EI903" s="15">
        <v>0</v>
      </c>
      <c r="EJ903" s="15">
        <v>0</v>
      </c>
      <c r="EK903" s="15">
        <v>0</v>
      </c>
      <c r="EL903" s="15">
        <v>0</v>
      </c>
      <c r="EM903" s="15">
        <v>0</v>
      </c>
      <c r="EN903" s="15">
        <v>0</v>
      </c>
      <c r="EO903" s="15">
        <v>0</v>
      </c>
      <c r="EP903" s="15">
        <v>0</v>
      </c>
      <c r="EQ903" s="15" t="s">
        <v>137</v>
      </c>
      <c r="ER903" s="15" t="s">
        <v>137</v>
      </c>
      <c r="ES903" s="15" t="s">
        <v>137</v>
      </c>
      <c r="ET903" s="15" t="s">
        <v>137</v>
      </c>
      <c r="EU903" s="15" t="s">
        <v>137</v>
      </c>
      <c r="EV903" s="15" t="s">
        <v>137</v>
      </c>
      <c r="EW903" s="15" t="s">
        <v>137</v>
      </c>
      <c r="EX903" s="15" t="s">
        <v>137</v>
      </c>
      <c r="EY903" s="15" t="s">
        <v>137</v>
      </c>
      <c r="EZ903" s="15" t="s">
        <v>137</v>
      </c>
      <c r="FA903" s="15" t="s">
        <v>137</v>
      </c>
      <c r="FB903" s="15">
        <f t="shared" si="1648"/>
        <v>0</v>
      </c>
      <c r="FC903" s="15">
        <f t="shared" si="1649"/>
        <v>0</v>
      </c>
      <c r="FD903" s="15">
        <f t="shared" si="1650"/>
        <v>0</v>
      </c>
      <c r="FE903" s="15">
        <f t="shared" si="1651"/>
        <v>0</v>
      </c>
      <c r="FF903" s="15">
        <f t="shared" si="1652"/>
        <v>0</v>
      </c>
      <c r="FG903" s="15">
        <f t="shared" si="1653"/>
        <v>0</v>
      </c>
      <c r="FH903" s="15">
        <f t="shared" si="1654"/>
        <v>0</v>
      </c>
      <c r="FI903" s="15">
        <f t="shared" si="1655"/>
        <v>0</v>
      </c>
      <c r="FJ903" s="15">
        <f t="shared" si="1656"/>
        <v>0</v>
      </c>
      <c r="FK903" s="15">
        <f t="shared" si="1657"/>
        <v>0</v>
      </c>
      <c r="FL903" s="15">
        <f t="shared" si="1658"/>
        <v>0</v>
      </c>
      <c r="FM903" s="15">
        <f t="shared" si="1672"/>
        <v>0</v>
      </c>
      <c r="FN903" s="15">
        <f t="shared" si="1660"/>
        <v>0</v>
      </c>
      <c r="FO903" s="15">
        <f t="shared" si="1661"/>
        <v>0</v>
      </c>
      <c r="FP903" s="15">
        <f t="shared" si="1662"/>
        <v>0</v>
      </c>
      <c r="FQ903" s="15">
        <f t="shared" si="1663"/>
        <v>0</v>
      </c>
      <c r="FR903" s="15">
        <f t="shared" si="1664"/>
        <v>1</v>
      </c>
      <c r="FS903" s="15">
        <f t="shared" si="1665"/>
        <v>0</v>
      </c>
      <c r="FT903" s="15">
        <f t="shared" si="1666"/>
        <v>0</v>
      </c>
      <c r="FU903" s="15">
        <f t="shared" si="1667"/>
        <v>0</v>
      </c>
      <c r="FV903" s="15">
        <f t="shared" si="1668"/>
        <v>0</v>
      </c>
      <c r="FW903" s="15">
        <f t="shared" si="1669"/>
        <v>0</v>
      </c>
      <c r="FX903" s="49" t="s">
        <v>2677</v>
      </c>
    </row>
    <row r="904" spans="1:180" s="42" customFormat="1" ht="94.5" x14ac:dyDescent="0.25">
      <c r="A904" s="38" t="s">
        <v>735</v>
      </c>
      <c r="B904" s="16" t="s">
        <v>2371</v>
      </c>
      <c r="C904" s="15" t="s">
        <v>2372</v>
      </c>
      <c r="D904" s="15">
        <v>0</v>
      </c>
      <c r="E904" s="15">
        <v>0</v>
      </c>
      <c r="F904" s="15">
        <v>0</v>
      </c>
      <c r="G904" s="15">
        <v>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15">
        <f t="shared" si="1637"/>
        <v>0</v>
      </c>
      <c r="P904" s="15">
        <f t="shared" si="1638"/>
        <v>0</v>
      </c>
      <c r="Q904" s="15">
        <f t="shared" si="1639"/>
        <v>0</v>
      </c>
      <c r="R904" s="15">
        <f t="shared" si="1640"/>
        <v>0</v>
      </c>
      <c r="S904" s="15">
        <f t="shared" si="1641"/>
        <v>0</v>
      </c>
      <c r="T904" s="15">
        <f t="shared" si="1671"/>
        <v>4</v>
      </c>
      <c r="U904" s="15">
        <f t="shared" si="1643"/>
        <v>0</v>
      </c>
      <c r="V904" s="15">
        <f t="shared" si="1644"/>
        <v>0</v>
      </c>
      <c r="W904" s="15">
        <f t="shared" si="1645"/>
        <v>0</v>
      </c>
      <c r="X904" s="15">
        <f t="shared" si="1646"/>
        <v>0</v>
      </c>
      <c r="Y904" s="15">
        <f t="shared" si="1647"/>
        <v>0</v>
      </c>
      <c r="Z904" s="15">
        <v>0</v>
      </c>
      <c r="AA904" s="15">
        <v>0</v>
      </c>
      <c r="AB904" s="15">
        <v>0</v>
      </c>
      <c r="AC904" s="15">
        <v>0</v>
      </c>
      <c r="AD904" s="15">
        <v>0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  <c r="AJ904" s="15">
        <v>0</v>
      </c>
      <c r="AK904" s="15">
        <v>0</v>
      </c>
      <c r="AL904" s="15">
        <v>0</v>
      </c>
      <c r="AM904" s="15">
        <v>0</v>
      </c>
      <c r="AN904" s="15">
        <v>0</v>
      </c>
      <c r="AO904" s="15">
        <v>0</v>
      </c>
      <c r="AP904" s="15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v>0</v>
      </c>
      <c r="BE904" s="15">
        <v>0</v>
      </c>
      <c r="BF904" s="15">
        <v>0</v>
      </c>
      <c r="BG904" s="15">
        <v>0</v>
      </c>
      <c r="BH904" s="15">
        <v>0</v>
      </c>
      <c r="BI904" s="15">
        <v>0</v>
      </c>
      <c r="BJ904" s="15">
        <v>0</v>
      </c>
      <c r="BK904" s="15">
        <v>0</v>
      </c>
      <c r="BL904" s="15">
        <v>4</v>
      </c>
      <c r="BM904" s="15">
        <v>0</v>
      </c>
      <c r="BN904" s="15">
        <v>0</v>
      </c>
      <c r="BO904" s="15">
        <v>0</v>
      </c>
      <c r="BP904" s="15">
        <v>0</v>
      </c>
      <c r="BQ904" s="15">
        <v>0</v>
      </c>
      <c r="BR904" s="15">
        <v>0</v>
      </c>
      <c r="BS904" s="15">
        <v>0</v>
      </c>
      <c r="BT904" s="15">
        <v>0</v>
      </c>
      <c r="BU904" s="15">
        <v>0</v>
      </c>
      <c r="BV904" s="15">
        <v>0</v>
      </c>
      <c r="BW904" s="15">
        <v>0</v>
      </c>
      <c r="BX904" s="15">
        <v>0</v>
      </c>
      <c r="BY904" s="15">
        <v>0</v>
      </c>
      <c r="BZ904" s="15">
        <v>0</v>
      </c>
      <c r="CA904" s="15">
        <v>0</v>
      </c>
      <c r="CB904" s="15">
        <v>0</v>
      </c>
      <c r="CC904" s="15">
        <v>0</v>
      </c>
      <c r="CD904" s="15">
        <v>0</v>
      </c>
      <c r="CE904" s="15">
        <v>0</v>
      </c>
      <c r="CF904" s="15">
        <v>0</v>
      </c>
      <c r="CG904" s="15">
        <v>0</v>
      </c>
      <c r="CH904" s="15">
        <v>0</v>
      </c>
      <c r="CI904" s="15">
        <v>0</v>
      </c>
      <c r="CJ904" s="15">
        <v>0</v>
      </c>
      <c r="CK904" s="15">
        <v>0</v>
      </c>
      <c r="CL904" s="15">
        <v>0</v>
      </c>
      <c r="CM904" s="15">
        <v>0</v>
      </c>
      <c r="CN904" s="15">
        <v>0</v>
      </c>
      <c r="CO904" s="15">
        <v>0</v>
      </c>
      <c r="CP904" s="15">
        <v>0</v>
      </c>
      <c r="CQ904" s="15">
        <v>0</v>
      </c>
      <c r="CR904" s="15">
        <v>0</v>
      </c>
      <c r="CS904" s="15">
        <v>0</v>
      </c>
      <c r="CT904" s="15">
        <v>0</v>
      </c>
      <c r="CU904" s="15">
        <v>0</v>
      </c>
      <c r="CV904" s="15">
        <v>0</v>
      </c>
      <c r="CW904" s="15">
        <v>0</v>
      </c>
      <c r="CX904" s="15">
        <v>0</v>
      </c>
      <c r="CY904" s="15">
        <v>0</v>
      </c>
      <c r="CZ904" s="15">
        <v>0</v>
      </c>
      <c r="DA904" s="15">
        <v>0</v>
      </c>
      <c r="DB904" s="15">
        <v>0</v>
      </c>
      <c r="DC904" s="15">
        <v>0</v>
      </c>
      <c r="DD904" s="15">
        <v>0</v>
      </c>
      <c r="DE904" s="15">
        <v>0</v>
      </c>
      <c r="DF904" s="15">
        <v>0</v>
      </c>
      <c r="DG904" s="15">
        <v>0</v>
      </c>
      <c r="DH904" s="15">
        <v>0</v>
      </c>
      <c r="DI904" s="15">
        <v>0</v>
      </c>
      <c r="DJ904" s="15">
        <v>0</v>
      </c>
      <c r="DK904" s="15">
        <v>0</v>
      </c>
      <c r="DL904" s="15">
        <v>0</v>
      </c>
      <c r="DM904" s="15">
        <v>0</v>
      </c>
      <c r="DN904" s="15">
        <v>0</v>
      </c>
      <c r="DO904" s="15">
        <v>0</v>
      </c>
      <c r="DP904" s="15">
        <v>0</v>
      </c>
      <c r="DQ904" s="15">
        <v>0</v>
      </c>
      <c r="DR904" s="15">
        <v>0</v>
      </c>
      <c r="DS904" s="15">
        <v>0</v>
      </c>
      <c r="DT904" s="15">
        <v>0</v>
      </c>
      <c r="DU904" s="15">
        <v>0</v>
      </c>
      <c r="DV904" s="15">
        <v>0</v>
      </c>
      <c r="DW904" s="15">
        <v>0</v>
      </c>
      <c r="DX904" s="15">
        <v>0</v>
      </c>
      <c r="DY904" s="15">
        <v>0</v>
      </c>
      <c r="DZ904" s="15">
        <v>0</v>
      </c>
      <c r="EA904" s="15">
        <v>0</v>
      </c>
      <c r="EB904" s="15">
        <v>0</v>
      </c>
      <c r="EC904" s="15">
        <v>0</v>
      </c>
      <c r="ED904" s="15">
        <v>0</v>
      </c>
      <c r="EE904" s="15">
        <v>0</v>
      </c>
      <c r="EF904" s="15">
        <v>0</v>
      </c>
      <c r="EG904" s="15">
        <v>0</v>
      </c>
      <c r="EH904" s="15">
        <v>0</v>
      </c>
      <c r="EI904" s="15">
        <v>0</v>
      </c>
      <c r="EJ904" s="15">
        <v>0</v>
      </c>
      <c r="EK904" s="15">
        <v>0</v>
      </c>
      <c r="EL904" s="15">
        <v>0</v>
      </c>
      <c r="EM904" s="15">
        <v>0</v>
      </c>
      <c r="EN904" s="15">
        <v>0</v>
      </c>
      <c r="EO904" s="15">
        <v>0</v>
      </c>
      <c r="EP904" s="15">
        <v>0</v>
      </c>
      <c r="EQ904" s="15" t="s">
        <v>137</v>
      </c>
      <c r="ER904" s="15" t="s">
        <v>137</v>
      </c>
      <c r="ES904" s="15" t="s">
        <v>137</v>
      </c>
      <c r="ET904" s="15" t="s">
        <v>137</v>
      </c>
      <c r="EU904" s="15" t="s">
        <v>137</v>
      </c>
      <c r="EV904" s="15" t="s">
        <v>137</v>
      </c>
      <c r="EW904" s="15" t="s">
        <v>137</v>
      </c>
      <c r="EX904" s="15" t="s">
        <v>137</v>
      </c>
      <c r="EY904" s="15" t="s">
        <v>137</v>
      </c>
      <c r="EZ904" s="15" t="s">
        <v>137</v>
      </c>
      <c r="FA904" s="15" t="s">
        <v>137</v>
      </c>
      <c r="FB904" s="15">
        <f t="shared" si="1648"/>
        <v>0</v>
      </c>
      <c r="FC904" s="15">
        <f t="shared" si="1649"/>
        <v>0</v>
      </c>
      <c r="FD904" s="15">
        <f t="shared" si="1650"/>
        <v>0</v>
      </c>
      <c r="FE904" s="15">
        <f t="shared" si="1651"/>
        <v>0</v>
      </c>
      <c r="FF904" s="15">
        <f t="shared" si="1652"/>
        <v>0</v>
      </c>
      <c r="FG904" s="15">
        <f t="shared" si="1653"/>
        <v>0</v>
      </c>
      <c r="FH904" s="15">
        <f t="shared" si="1654"/>
        <v>0</v>
      </c>
      <c r="FI904" s="15">
        <f t="shared" si="1655"/>
        <v>0</v>
      </c>
      <c r="FJ904" s="15">
        <f t="shared" si="1656"/>
        <v>0</v>
      </c>
      <c r="FK904" s="15">
        <f t="shared" si="1657"/>
        <v>0</v>
      </c>
      <c r="FL904" s="15">
        <f t="shared" si="1658"/>
        <v>0</v>
      </c>
      <c r="FM904" s="15">
        <f t="shared" si="1672"/>
        <v>0</v>
      </c>
      <c r="FN904" s="15">
        <f t="shared" si="1660"/>
        <v>0</v>
      </c>
      <c r="FO904" s="15">
        <f t="shared" si="1661"/>
        <v>0</v>
      </c>
      <c r="FP904" s="15">
        <f t="shared" si="1662"/>
        <v>0</v>
      </c>
      <c r="FQ904" s="15">
        <f t="shared" si="1663"/>
        <v>0</v>
      </c>
      <c r="FR904" s="15">
        <f t="shared" si="1664"/>
        <v>4</v>
      </c>
      <c r="FS904" s="15">
        <f t="shared" si="1665"/>
        <v>0</v>
      </c>
      <c r="FT904" s="15">
        <f t="shared" si="1666"/>
        <v>0</v>
      </c>
      <c r="FU904" s="15">
        <f t="shared" si="1667"/>
        <v>0</v>
      </c>
      <c r="FV904" s="15">
        <f t="shared" si="1668"/>
        <v>0</v>
      </c>
      <c r="FW904" s="15">
        <f t="shared" si="1669"/>
        <v>0</v>
      </c>
      <c r="FX904" s="49" t="s">
        <v>2678</v>
      </c>
    </row>
    <row r="905" spans="1:180" s="42" customFormat="1" ht="63" x14ac:dyDescent="0.25">
      <c r="A905" s="38" t="s">
        <v>735</v>
      </c>
      <c r="B905" s="16" t="s">
        <v>2373</v>
      </c>
      <c r="C905" s="15" t="s">
        <v>2374</v>
      </c>
      <c r="D905" s="15">
        <v>0</v>
      </c>
      <c r="E905" s="15">
        <v>0</v>
      </c>
      <c r="F905" s="15">
        <v>0</v>
      </c>
      <c r="G905" s="15">
        <v>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15">
        <f t="shared" si="1637"/>
        <v>0</v>
      </c>
      <c r="P905" s="15">
        <f t="shared" si="1638"/>
        <v>0</v>
      </c>
      <c r="Q905" s="15">
        <f t="shared" si="1639"/>
        <v>0</v>
      </c>
      <c r="R905" s="15">
        <f t="shared" si="1640"/>
        <v>0</v>
      </c>
      <c r="S905" s="15">
        <f t="shared" si="1641"/>
        <v>0</v>
      </c>
      <c r="T905" s="15">
        <f t="shared" si="1671"/>
        <v>4</v>
      </c>
      <c r="U905" s="15">
        <f t="shared" si="1643"/>
        <v>0</v>
      </c>
      <c r="V905" s="15">
        <f t="shared" si="1644"/>
        <v>0</v>
      </c>
      <c r="W905" s="15">
        <f t="shared" si="1645"/>
        <v>0</v>
      </c>
      <c r="X905" s="15">
        <f t="shared" si="1646"/>
        <v>0</v>
      </c>
      <c r="Y905" s="15">
        <f t="shared" si="1647"/>
        <v>0</v>
      </c>
      <c r="Z905" s="15">
        <v>0</v>
      </c>
      <c r="AA905" s="15">
        <v>0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  <c r="AJ905" s="15">
        <v>0</v>
      </c>
      <c r="AK905" s="15">
        <v>0</v>
      </c>
      <c r="AL905" s="15">
        <v>0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v>0</v>
      </c>
      <c r="BE905" s="15">
        <v>0</v>
      </c>
      <c r="BF905" s="15">
        <v>0</v>
      </c>
      <c r="BG905" s="15">
        <v>0</v>
      </c>
      <c r="BH905" s="15">
        <v>0</v>
      </c>
      <c r="BI905" s="15">
        <v>0</v>
      </c>
      <c r="BJ905" s="15">
        <v>0</v>
      </c>
      <c r="BK905" s="15">
        <v>0</v>
      </c>
      <c r="BL905" s="15">
        <v>1</v>
      </c>
      <c r="BM905" s="15">
        <v>0</v>
      </c>
      <c r="BN905" s="15">
        <v>0</v>
      </c>
      <c r="BO905" s="15">
        <v>0</v>
      </c>
      <c r="BP905" s="15">
        <v>0</v>
      </c>
      <c r="BQ905" s="15">
        <v>0</v>
      </c>
      <c r="BR905" s="15">
        <v>0</v>
      </c>
      <c r="BS905" s="15">
        <v>0</v>
      </c>
      <c r="BT905" s="15">
        <v>0</v>
      </c>
      <c r="BU905" s="15">
        <v>0</v>
      </c>
      <c r="BV905" s="15">
        <v>0</v>
      </c>
      <c r="BW905" s="15">
        <v>0</v>
      </c>
      <c r="BX905" s="15">
        <v>0</v>
      </c>
      <c r="BY905" s="15">
        <v>0</v>
      </c>
      <c r="BZ905" s="15">
        <v>0</v>
      </c>
      <c r="CA905" s="15">
        <v>0</v>
      </c>
      <c r="CB905" s="15">
        <v>0</v>
      </c>
      <c r="CC905" s="15">
        <v>0</v>
      </c>
      <c r="CD905" s="15">
        <v>0</v>
      </c>
      <c r="CE905" s="15">
        <v>0</v>
      </c>
      <c r="CF905" s="15">
        <v>0</v>
      </c>
      <c r="CG905" s="15">
        <v>0</v>
      </c>
      <c r="CH905" s="15">
        <v>1</v>
      </c>
      <c r="CI905" s="15">
        <v>0</v>
      </c>
      <c r="CJ905" s="15">
        <v>0</v>
      </c>
      <c r="CK905" s="15">
        <v>0</v>
      </c>
      <c r="CL905" s="15">
        <v>0</v>
      </c>
      <c r="CM905" s="15">
        <v>0</v>
      </c>
      <c r="CN905" s="15">
        <v>0</v>
      </c>
      <c r="CO905" s="15">
        <v>0</v>
      </c>
      <c r="CP905" s="15">
        <v>0</v>
      </c>
      <c r="CQ905" s="15">
        <v>0</v>
      </c>
      <c r="CR905" s="15">
        <v>0</v>
      </c>
      <c r="CS905" s="15">
        <v>0</v>
      </c>
      <c r="CT905" s="15">
        <v>0</v>
      </c>
      <c r="CU905" s="15">
        <v>0</v>
      </c>
      <c r="CV905" s="15">
        <v>0</v>
      </c>
      <c r="CW905" s="15">
        <v>0</v>
      </c>
      <c r="CX905" s="15">
        <v>0</v>
      </c>
      <c r="CY905" s="15">
        <v>0</v>
      </c>
      <c r="CZ905" s="15">
        <v>0</v>
      </c>
      <c r="DA905" s="15">
        <v>0</v>
      </c>
      <c r="DB905" s="15">
        <v>0</v>
      </c>
      <c r="DC905" s="15">
        <v>0</v>
      </c>
      <c r="DD905" s="15">
        <v>1</v>
      </c>
      <c r="DE905" s="15">
        <v>0</v>
      </c>
      <c r="DF905" s="15">
        <v>0</v>
      </c>
      <c r="DG905" s="15">
        <v>0</v>
      </c>
      <c r="DH905" s="15">
        <v>0</v>
      </c>
      <c r="DI905" s="15">
        <v>0</v>
      </c>
      <c r="DJ905" s="15">
        <v>0</v>
      </c>
      <c r="DK905" s="15">
        <v>0</v>
      </c>
      <c r="DL905" s="15">
        <v>0</v>
      </c>
      <c r="DM905" s="15">
        <v>0</v>
      </c>
      <c r="DN905" s="15">
        <v>0</v>
      </c>
      <c r="DO905" s="15">
        <v>0</v>
      </c>
      <c r="DP905" s="15">
        <v>0</v>
      </c>
      <c r="DQ905" s="15">
        <v>0</v>
      </c>
      <c r="DR905" s="15">
        <v>0</v>
      </c>
      <c r="DS905" s="15">
        <v>0</v>
      </c>
      <c r="DT905" s="15">
        <v>0</v>
      </c>
      <c r="DU905" s="15">
        <v>0</v>
      </c>
      <c r="DV905" s="15">
        <v>0</v>
      </c>
      <c r="DW905" s="15">
        <v>0</v>
      </c>
      <c r="DX905" s="15">
        <v>0</v>
      </c>
      <c r="DY905" s="15">
        <v>0</v>
      </c>
      <c r="DZ905" s="15">
        <v>0</v>
      </c>
      <c r="EA905" s="15">
        <v>0</v>
      </c>
      <c r="EB905" s="15">
        <v>0</v>
      </c>
      <c r="EC905" s="15">
        <v>0</v>
      </c>
      <c r="ED905" s="15">
        <v>0</v>
      </c>
      <c r="EE905" s="15">
        <v>0</v>
      </c>
      <c r="EF905" s="15">
        <v>0</v>
      </c>
      <c r="EG905" s="15">
        <v>0</v>
      </c>
      <c r="EH905" s="15">
        <v>0</v>
      </c>
      <c r="EI905" s="15">
        <v>0</v>
      </c>
      <c r="EJ905" s="15">
        <v>0</v>
      </c>
      <c r="EK905" s="15">
        <v>1</v>
      </c>
      <c r="EL905" s="15">
        <v>0</v>
      </c>
      <c r="EM905" s="15">
        <v>0</v>
      </c>
      <c r="EN905" s="15">
        <v>0</v>
      </c>
      <c r="EO905" s="15">
        <v>0</v>
      </c>
      <c r="EP905" s="15">
        <v>0</v>
      </c>
      <c r="EQ905" s="15" t="s">
        <v>137</v>
      </c>
      <c r="ER905" s="15" t="s">
        <v>137</v>
      </c>
      <c r="ES905" s="15" t="s">
        <v>137</v>
      </c>
      <c r="ET905" s="15" t="s">
        <v>137</v>
      </c>
      <c r="EU905" s="15" t="s">
        <v>137</v>
      </c>
      <c r="EV905" s="15" t="s">
        <v>137</v>
      </c>
      <c r="EW905" s="15" t="s">
        <v>137</v>
      </c>
      <c r="EX905" s="15" t="s">
        <v>137</v>
      </c>
      <c r="EY905" s="15" t="s">
        <v>137</v>
      </c>
      <c r="EZ905" s="15" t="s">
        <v>137</v>
      </c>
      <c r="FA905" s="15" t="s">
        <v>137</v>
      </c>
      <c r="FB905" s="15">
        <f t="shared" si="1648"/>
        <v>0</v>
      </c>
      <c r="FC905" s="15">
        <f t="shared" si="1649"/>
        <v>0</v>
      </c>
      <c r="FD905" s="15">
        <f t="shared" si="1650"/>
        <v>0</v>
      </c>
      <c r="FE905" s="15">
        <f t="shared" si="1651"/>
        <v>0</v>
      </c>
      <c r="FF905" s="15">
        <f t="shared" si="1652"/>
        <v>0</v>
      </c>
      <c r="FG905" s="15">
        <f t="shared" si="1653"/>
        <v>1</v>
      </c>
      <c r="FH905" s="15">
        <f t="shared" si="1654"/>
        <v>0</v>
      </c>
      <c r="FI905" s="15">
        <f t="shared" si="1655"/>
        <v>0</v>
      </c>
      <c r="FJ905" s="15">
        <f t="shared" si="1656"/>
        <v>0</v>
      </c>
      <c r="FK905" s="15">
        <f t="shared" si="1657"/>
        <v>0</v>
      </c>
      <c r="FL905" s="15">
        <f t="shared" si="1658"/>
        <v>0</v>
      </c>
      <c r="FM905" s="15">
        <f t="shared" si="1672"/>
        <v>0</v>
      </c>
      <c r="FN905" s="15">
        <f t="shared" si="1660"/>
        <v>0</v>
      </c>
      <c r="FO905" s="15">
        <f t="shared" si="1661"/>
        <v>0</v>
      </c>
      <c r="FP905" s="15">
        <f t="shared" si="1662"/>
        <v>0</v>
      </c>
      <c r="FQ905" s="15">
        <f t="shared" si="1663"/>
        <v>0</v>
      </c>
      <c r="FR905" s="15">
        <f t="shared" si="1664"/>
        <v>4</v>
      </c>
      <c r="FS905" s="15">
        <f t="shared" si="1665"/>
        <v>0</v>
      </c>
      <c r="FT905" s="15">
        <f t="shared" si="1666"/>
        <v>0</v>
      </c>
      <c r="FU905" s="15">
        <f t="shared" si="1667"/>
        <v>0</v>
      </c>
      <c r="FV905" s="15">
        <f t="shared" si="1668"/>
        <v>0</v>
      </c>
      <c r="FW905" s="15">
        <f t="shared" si="1669"/>
        <v>0</v>
      </c>
      <c r="FX905" s="49" t="s">
        <v>2679</v>
      </c>
    </row>
    <row r="906" spans="1:180" s="42" customFormat="1" ht="78.75" x14ac:dyDescent="0.25">
      <c r="A906" s="38" t="s">
        <v>735</v>
      </c>
      <c r="B906" s="16" t="s">
        <v>2375</v>
      </c>
      <c r="C906" s="15" t="s">
        <v>2376</v>
      </c>
      <c r="D906" s="15">
        <v>0</v>
      </c>
      <c r="E906" s="15">
        <v>0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f t="shared" si="1637"/>
        <v>0</v>
      </c>
      <c r="P906" s="15">
        <f t="shared" si="1638"/>
        <v>0</v>
      </c>
      <c r="Q906" s="15">
        <f t="shared" si="1639"/>
        <v>0</v>
      </c>
      <c r="R906" s="15">
        <f t="shared" si="1640"/>
        <v>0</v>
      </c>
      <c r="S906" s="15">
        <f t="shared" si="1641"/>
        <v>0</v>
      </c>
      <c r="T906" s="15">
        <f t="shared" si="1671"/>
        <v>1</v>
      </c>
      <c r="U906" s="15">
        <f t="shared" si="1643"/>
        <v>0</v>
      </c>
      <c r="V906" s="15">
        <f t="shared" si="1644"/>
        <v>0</v>
      </c>
      <c r="W906" s="15">
        <f t="shared" si="1645"/>
        <v>0</v>
      </c>
      <c r="X906" s="15">
        <f t="shared" si="1646"/>
        <v>0</v>
      </c>
      <c r="Y906" s="15">
        <f t="shared" si="1647"/>
        <v>0</v>
      </c>
      <c r="Z906" s="15">
        <v>0</v>
      </c>
      <c r="AA906" s="15">
        <v>0</v>
      </c>
      <c r="AB906" s="15">
        <v>0</v>
      </c>
      <c r="AC906" s="15">
        <v>0</v>
      </c>
      <c r="AD906" s="15">
        <v>0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  <c r="AJ906" s="15">
        <v>0</v>
      </c>
      <c r="AK906" s="15">
        <v>0</v>
      </c>
      <c r="AL906" s="15">
        <v>0</v>
      </c>
      <c r="AM906" s="15">
        <v>0</v>
      </c>
      <c r="AN906" s="15">
        <v>0</v>
      </c>
      <c r="AO906" s="15">
        <v>0</v>
      </c>
      <c r="AP906" s="15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15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v>0</v>
      </c>
      <c r="BE906" s="15">
        <v>0</v>
      </c>
      <c r="BF906" s="15">
        <v>0</v>
      </c>
      <c r="BG906" s="15">
        <v>0</v>
      </c>
      <c r="BH906" s="15">
        <v>0</v>
      </c>
      <c r="BI906" s="15">
        <v>0</v>
      </c>
      <c r="BJ906" s="15">
        <v>0</v>
      </c>
      <c r="BK906" s="15">
        <v>0</v>
      </c>
      <c r="BL906" s="15">
        <v>1</v>
      </c>
      <c r="BM906" s="15">
        <v>0</v>
      </c>
      <c r="BN906" s="15">
        <v>0</v>
      </c>
      <c r="BO906" s="15">
        <v>0</v>
      </c>
      <c r="BP906" s="15">
        <v>0</v>
      </c>
      <c r="BQ906" s="15">
        <v>0</v>
      </c>
      <c r="BR906" s="15">
        <v>0</v>
      </c>
      <c r="BS906" s="15">
        <v>0</v>
      </c>
      <c r="BT906" s="15">
        <v>0</v>
      </c>
      <c r="BU906" s="15">
        <v>0</v>
      </c>
      <c r="BV906" s="15">
        <v>0</v>
      </c>
      <c r="BW906" s="15">
        <v>0</v>
      </c>
      <c r="BX906" s="15">
        <v>0</v>
      </c>
      <c r="BY906" s="15">
        <v>0</v>
      </c>
      <c r="BZ906" s="15">
        <v>0</v>
      </c>
      <c r="CA906" s="15">
        <v>0</v>
      </c>
      <c r="CB906" s="15">
        <v>0</v>
      </c>
      <c r="CC906" s="15">
        <v>0</v>
      </c>
      <c r="CD906" s="15">
        <v>0</v>
      </c>
      <c r="CE906" s="15">
        <v>0</v>
      </c>
      <c r="CF906" s="15">
        <v>0</v>
      </c>
      <c r="CG906" s="15">
        <v>0</v>
      </c>
      <c r="CH906" s="15">
        <v>0</v>
      </c>
      <c r="CI906" s="15">
        <v>0</v>
      </c>
      <c r="CJ906" s="15">
        <v>0</v>
      </c>
      <c r="CK906" s="15">
        <v>0</v>
      </c>
      <c r="CL906" s="15">
        <v>0</v>
      </c>
      <c r="CM906" s="15">
        <v>0</v>
      </c>
      <c r="CN906" s="15">
        <v>0</v>
      </c>
      <c r="CO906" s="15">
        <v>0</v>
      </c>
      <c r="CP906" s="15">
        <v>0</v>
      </c>
      <c r="CQ906" s="15">
        <v>0</v>
      </c>
      <c r="CR906" s="15">
        <v>0</v>
      </c>
      <c r="CS906" s="15">
        <v>0</v>
      </c>
      <c r="CT906" s="15">
        <v>0</v>
      </c>
      <c r="CU906" s="15">
        <v>0</v>
      </c>
      <c r="CV906" s="15">
        <v>0</v>
      </c>
      <c r="CW906" s="15">
        <v>0</v>
      </c>
      <c r="CX906" s="15">
        <v>0</v>
      </c>
      <c r="CY906" s="15">
        <v>0</v>
      </c>
      <c r="CZ906" s="15">
        <v>0</v>
      </c>
      <c r="DA906" s="15">
        <v>0</v>
      </c>
      <c r="DB906" s="15">
        <v>0</v>
      </c>
      <c r="DC906" s="15">
        <v>0</v>
      </c>
      <c r="DD906" s="15">
        <v>0</v>
      </c>
      <c r="DE906" s="15">
        <v>0</v>
      </c>
      <c r="DF906" s="15">
        <v>0</v>
      </c>
      <c r="DG906" s="15">
        <v>0</v>
      </c>
      <c r="DH906" s="15">
        <v>0</v>
      </c>
      <c r="DI906" s="15">
        <v>0</v>
      </c>
      <c r="DJ906" s="15">
        <v>0</v>
      </c>
      <c r="DK906" s="15">
        <v>0</v>
      </c>
      <c r="DL906" s="15">
        <v>0</v>
      </c>
      <c r="DM906" s="15">
        <v>0</v>
      </c>
      <c r="DN906" s="15">
        <v>0</v>
      </c>
      <c r="DO906" s="15">
        <v>0</v>
      </c>
      <c r="DP906" s="15">
        <v>0</v>
      </c>
      <c r="DQ906" s="15">
        <v>0</v>
      </c>
      <c r="DR906" s="15">
        <v>0</v>
      </c>
      <c r="DS906" s="15">
        <v>0</v>
      </c>
      <c r="DT906" s="15">
        <v>0</v>
      </c>
      <c r="DU906" s="15">
        <v>0</v>
      </c>
      <c r="DV906" s="15">
        <v>0</v>
      </c>
      <c r="DW906" s="15">
        <v>0</v>
      </c>
      <c r="DX906" s="15">
        <v>0</v>
      </c>
      <c r="DY906" s="15">
        <v>0</v>
      </c>
      <c r="DZ906" s="15">
        <v>0</v>
      </c>
      <c r="EA906" s="15">
        <v>0</v>
      </c>
      <c r="EB906" s="15">
        <v>0</v>
      </c>
      <c r="EC906" s="15">
        <v>0</v>
      </c>
      <c r="ED906" s="15">
        <v>0</v>
      </c>
      <c r="EE906" s="15">
        <v>0</v>
      </c>
      <c r="EF906" s="15">
        <v>0</v>
      </c>
      <c r="EG906" s="15">
        <v>0</v>
      </c>
      <c r="EH906" s="15">
        <v>0</v>
      </c>
      <c r="EI906" s="15">
        <v>0</v>
      </c>
      <c r="EJ906" s="15">
        <v>0</v>
      </c>
      <c r="EK906" s="15">
        <v>0</v>
      </c>
      <c r="EL906" s="15">
        <v>0</v>
      </c>
      <c r="EM906" s="15">
        <v>0</v>
      </c>
      <c r="EN906" s="15">
        <v>0</v>
      </c>
      <c r="EO906" s="15">
        <v>0</v>
      </c>
      <c r="EP906" s="15">
        <v>0</v>
      </c>
      <c r="EQ906" s="15" t="s">
        <v>137</v>
      </c>
      <c r="ER906" s="15" t="s">
        <v>137</v>
      </c>
      <c r="ES906" s="15" t="s">
        <v>137</v>
      </c>
      <c r="ET906" s="15" t="s">
        <v>137</v>
      </c>
      <c r="EU906" s="15" t="s">
        <v>137</v>
      </c>
      <c r="EV906" s="15" t="s">
        <v>137</v>
      </c>
      <c r="EW906" s="15" t="s">
        <v>137</v>
      </c>
      <c r="EX906" s="15" t="s">
        <v>137</v>
      </c>
      <c r="EY906" s="15" t="s">
        <v>137</v>
      </c>
      <c r="EZ906" s="15" t="s">
        <v>137</v>
      </c>
      <c r="FA906" s="15" t="s">
        <v>137</v>
      </c>
      <c r="FB906" s="15">
        <f t="shared" si="1648"/>
        <v>0</v>
      </c>
      <c r="FC906" s="15">
        <f t="shared" si="1649"/>
        <v>0</v>
      </c>
      <c r="FD906" s="15">
        <f t="shared" si="1650"/>
        <v>0</v>
      </c>
      <c r="FE906" s="15">
        <f t="shared" si="1651"/>
        <v>0</v>
      </c>
      <c r="FF906" s="15">
        <f t="shared" si="1652"/>
        <v>0</v>
      </c>
      <c r="FG906" s="15">
        <f t="shared" si="1653"/>
        <v>0</v>
      </c>
      <c r="FH906" s="15">
        <f t="shared" si="1654"/>
        <v>0</v>
      </c>
      <c r="FI906" s="15">
        <f t="shared" si="1655"/>
        <v>0</v>
      </c>
      <c r="FJ906" s="15">
        <f t="shared" si="1656"/>
        <v>0</v>
      </c>
      <c r="FK906" s="15">
        <f t="shared" si="1657"/>
        <v>0</v>
      </c>
      <c r="FL906" s="15">
        <f t="shared" si="1658"/>
        <v>0</v>
      </c>
      <c r="FM906" s="15">
        <f t="shared" si="1672"/>
        <v>0</v>
      </c>
      <c r="FN906" s="15">
        <f t="shared" si="1660"/>
        <v>0</v>
      </c>
      <c r="FO906" s="15">
        <f t="shared" si="1661"/>
        <v>0</v>
      </c>
      <c r="FP906" s="15">
        <f t="shared" si="1662"/>
        <v>0</v>
      </c>
      <c r="FQ906" s="15">
        <f t="shared" si="1663"/>
        <v>0</v>
      </c>
      <c r="FR906" s="15">
        <f t="shared" si="1664"/>
        <v>1</v>
      </c>
      <c r="FS906" s="15">
        <f t="shared" si="1665"/>
        <v>0</v>
      </c>
      <c r="FT906" s="15">
        <f t="shared" si="1666"/>
        <v>0</v>
      </c>
      <c r="FU906" s="15">
        <f t="shared" si="1667"/>
        <v>0</v>
      </c>
      <c r="FV906" s="15">
        <f t="shared" si="1668"/>
        <v>0</v>
      </c>
      <c r="FW906" s="15">
        <f t="shared" si="1669"/>
        <v>0</v>
      </c>
      <c r="FX906" s="49" t="s">
        <v>2680</v>
      </c>
    </row>
    <row r="907" spans="1:180" s="42" customFormat="1" ht="78.75" x14ac:dyDescent="0.25">
      <c r="A907" s="38" t="s">
        <v>735</v>
      </c>
      <c r="B907" s="16" t="s">
        <v>2377</v>
      </c>
      <c r="C907" s="15" t="s">
        <v>2378</v>
      </c>
      <c r="D907" s="15">
        <v>0</v>
      </c>
      <c r="E907" s="15">
        <v>0</v>
      </c>
      <c r="F907" s="15">
        <v>0</v>
      </c>
      <c r="G907" s="15">
        <v>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f t="shared" si="1637"/>
        <v>0</v>
      </c>
      <c r="P907" s="15">
        <f t="shared" si="1638"/>
        <v>0</v>
      </c>
      <c r="Q907" s="15">
        <f t="shared" si="1639"/>
        <v>0</v>
      </c>
      <c r="R907" s="15">
        <f t="shared" si="1640"/>
        <v>0</v>
      </c>
      <c r="S907" s="15">
        <f t="shared" si="1641"/>
        <v>0</v>
      </c>
      <c r="T907" s="15">
        <f t="shared" si="1671"/>
        <v>1</v>
      </c>
      <c r="U907" s="15">
        <f t="shared" si="1643"/>
        <v>0</v>
      </c>
      <c r="V907" s="15">
        <f t="shared" si="1644"/>
        <v>0</v>
      </c>
      <c r="W907" s="15">
        <f t="shared" si="1645"/>
        <v>0</v>
      </c>
      <c r="X907" s="15">
        <f t="shared" si="1646"/>
        <v>0</v>
      </c>
      <c r="Y907" s="15">
        <f t="shared" si="1647"/>
        <v>0</v>
      </c>
      <c r="Z907" s="15">
        <v>0</v>
      </c>
      <c r="AA907" s="15">
        <v>0</v>
      </c>
      <c r="AB907" s="15">
        <v>0</v>
      </c>
      <c r="AC907" s="15">
        <v>0</v>
      </c>
      <c r="AD907" s="15">
        <v>0</v>
      </c>
      <c r="AE907" s="15">
        <v>0</v>
      </c>
      <c r="AF907" s="15">
        <v>0</v>
      </c>
      <c r="AG907" s="15">
        <v>0</v>
      </c>
      <c r="AH907" s="15">
        <v>0</v>
      </c>
      <c r="AI907" s="15">
        <v>0</v>
      </c>
      <c r="AJ907" s="15">
        <v>0</v>
      </c>
      <c r="AK907" s="15">
        <v>0</v>
      </c>
      <c r="AL907" s="15">
        <v>0</v>
      </c>
      <c r="AM907" s="15">
        <v>0</v>
      </c>
      <c r="AN907" s="15">
        <v>0</v>
      </c>
      <c r="AO907" s="15">
        <v>0</v>
      </c>
      <c r="AP907" s="15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15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v>0</v>
      </c>
      <c r="BE907" s="15">
        <v>0</v>
      </c>
      <c r="BF907" s="15">
        <v>0</v>
      </c>
      <c r="BG907" s="15">
        <v>0</v>
      </c>
      <c r="BH907" s="15">
        <v>0</v>
      </c>
      <c r="BI907" s="15">
        <v>0</v>
      </c>
      <c r="BJ907" s="15">
        <v>0</v>
      </c>
      <c r="BK907" s="15">
        <v>0</v>
      </c>
      <c r="BL907" s="15">
        <v>1</v>
      </c>
      <c r="BM907" s="15">
        <v>0</v>
      </c>
      <c r="BN907" s="15">
        <v>0</v>
      </c>
      <c r="BO907" s="15">
        <v>0</v>
      </c>
      <c r="BP907" s="15">
        <v>0</v>
      </c>
      <c r="BQ907" s="15">
        <v>0</v>
      </c>
      <c r="BR907" s="15">
        <v>0</v>
      </c>
      <c r="BS907" s="15">
        <v>0</v>
      </c>
      <c r="BT907" s="15">
        <v>0</v>
      </c>
      <c r="BU907" s="15">
        <v>0</v>
      </c>
      <c r="BV907" s="15">
        <v>0</v>
      </c>
      <c r="BW907" s="15">
        <v>0</v>
      </c>
      <c r="BX907" s="15">
        <v>0</v>
      </c>
      <c r="BY907" s="15">
        <v>0</v>
      </c>
      <c r="BZ907" s="15">
        <v>0</v>
      </c>
      <c r="CA907" s="15">
        <v>0</v>
      </c>
      <c r="CB907" s="15">
        <v>0</v>
      </c>
      <c r="CC907" s="15">
        <v>0</v>
      </c>
      <c r="CD907" s="15">
        <v>0</v>
      </c>
      <c r="CE907" s="15">
        <v>0</v>
      </c>
      <c r="CF907" s="15">
        <v>0</v>
      </c>
      <c r="CG907" s="15">
        <v>0</v>
      </c>
      <c r="CH907" s="15">
        <v>0</v>
      </c>
      <c r="CI907" s="15">
        <v>0</v>
      </c>
      <c r="CJ907" s="15">
        <v>0</v>
      </c>
      <c r="CK907" s="15">
        <v>0</v>
      </c>
      <c r="CL907" s="15">
        <v>0</v>
      </c>
      <c r="CM907" s="15">
        <v>0</v>
      </c>
      <c r="CN907" s="15">
        <v>0</v>
      </c>
      <c r="CO907" s="15">
        <v>0</v>
      </c>
      <c r="CP907" s="15">
        <v>0</v>
      </c>
      <c r="CQ907" s="15">
        <v>0</v>
      </c>
      <c r="CR907" s="15">
        <v>0</v>
      </c>
      <c r="CS907" s="15">
        <v>0</v>
      </c>
      <c r="CT907" s="15">
        <v>0</v>
      </c>
      <c r="CU907" s="15">
        <v>0</v>
      </c>
      <c r="CV907" s="15">
        <v>0</v>
      </c>
      <c r="CW907" s="15">
        <v>0</v>
      </c>
      <c r="CX907" s="15">
        <v>0</v>
      </c>
      <c r="CY907" s="15">
        <v>0</v>
      </c>
      <c r="CZ907" s="15">
        <v>0</v>
      </c>
      <c r="DA907" s="15">
        <v>0</v>
      </c>
      <c r="DB907" s="15">
        <v>0</v>
      </c>
      <c r="DC907" s="15">
        <v>0</v>
      </c>
      <c r="DD907" s="15">
        <v>0</v>
      </c>
      <c r="DE907" s="15">
        <v>0</v>
      </c>
      <c r="DF907" s="15">
        <v>0</v>
      </c>
      <c r="DG907" s="15">
        <v>0</v>
      </c>
      <c r="DH907" s="15">
        <v>0</v>
      </c>
      <c r="DI907" s="15">
        <v>0</v>
      </c>
      <c r="DJ907" s="15">
        <v>0</v>
      </c>
      <c r="DK907" s="15">
        <v>0</v>
      </c>
      <c r="DL907" s="15">
        <v>0</v>
      </c>
      <c r="DM907" s="15">
        <v>0</v>
      </c>
      <c r="DN907" s="15">
        <v>0</v>
      </c>
      <c r="DO907" s="15">
        <v>0</v>
      </c>
      <c r="DP907" s="15">
        <v>0</v>
      </c>
      <c r="DQ907" s="15">
        <v>0</v>
      </c>
      <c r="DR907" s="15">
        <v>0</v>
      </c>
      <c r="DS907" s="15">
        <v>0</v>
      </c>
      <c r="DT907" s="15">
        <v>0</v>
      </c>
      <c r="DU907" s="15">
        <v>0</v>
      </c>
      <c r="DV907" s="15">
        <v>0</v>
      </c>
      <c r="DW907" s="15">
        <v>0</v>
      </c>
      <c r="DX907" s="15">
        <v>0</v>
      </c>
      <c r="DY907" s="15">
        <v>0</v>
      </c>
      <c r="DZ907" s="15">
        <v>0</v>
      </c>
      <c r="EA907" s="15">
        <v>0</v>
      </c>
      <c r="EB907" s="15">
        <v>0</v>
      </c>
      <c r="EC907" s="15">
        <v>0</v>
      </c>
      <c r="ED907" s="15">
        <v>0</v>
      </c>
      <c r="EE907" s="15">
        <v>0</v>
      </c>
      <c r="EF907" s="15">
        <v>0</v>
      </c>
      <c r="EG907" s="15">
        <v>0</v>
      </c>
      <c r="EH907" s="15">
        <v>0</v>
      </c>
      <c r="EI907" s="15">
        <v>0</v>
      </c>
      <c r="EJ907" s="15">
        <v>0</v>
      </c>
      <c r="EK907" s="15">
        <v>0</v>
      </c>
      <c r="EL907" s="15">
        <v>0</v>
      </c>
      <c r="EM907" s="15">
        <v>0</v>
      </c>
      <c r="EN907" s="15">
        <v>0</v>
      </c>
      <c r="EO907" s="15">
        <v>0</v>
      </c>
      <c r="EP907" s="15">
        <v>0</v>
      </c>
      <c r="EQ907" s="15" t="s">
        <v>137</v>
      </c>
      <c r="ER907" s="15" t="s">
        <v>137</v>
      </c>
      <c r="ES907" s="15" t="s">
        <v>137</v>
      </c>
      <c r="ET907" s="15" t="s">
        <v>137</v>
      </c>
      <c r="EU907" s="15" t="s">
        <v>137</v>
      </c>
      <c r="EV907" s="15" t="s">
        <v>137</v>
      </c>
      <c r="EW907" s="15" t="s">
        <v>137</v>
      </c>
      <c r="EX907" s="15" t="s">
        <v>137</v>
      </c>
      <c r="EY907" s="15" t="s">
        <v>137</v>
      </c>
      <c r="EZ907" s="15" t="s">
        <v>137</v>
      </c>
      <c r="FA907" s="15" t="s">
        <v>137</v>
      </c>
      <c r="FB907" s="15">
        <f t="shared" si="1648"/>
        <v>0</v>
      </c>
      <c r="FC907" s="15">
        <f t="shared" si="1649"/>
        <v>0</v>
      </c>
      <c r="FD907" s="15">
        <f t="shared" si="1650"/>
        <v>0</v>
      </c>
      <c r="FE907" s="15">
        <f t="shared" si="1651"/>
        <v>0</v>
      </c>
      <c r="FF907" s="15">
        <f t="shared" si="1652"/>
        <v>0</v>
      </c>
      <c r="FG907" s="15">
        <f t="shared" si="1653"/>
        <v>0</v>
      </c>
      <c r="FH907" s="15">
        <f t="shared" si="1654"/>
        <v>0</v>
      </c>
      <c r="FI907" s="15">
        <f t="shared" si="1655"/>
        <v>0</v>
      </c>
      <c r="FJ907" s="15">
        <f t="shared" si="1656"/>
        <v>0</v>
      </c>
      <c r="FK907" s="15">
        <f t="shared" si="1657"/>
        <v>0</v>
      </c>
      <c r="FL907" s="15">
        <f t="shared" si="1658"/>
        <v>0</v>
      </c>
      <c r="FM907" s="15">
        <f t="shared" si="1672"/>
        <v>0</v>
      </c>
      <c r="FN907" s="15">
        <f t="shared" si="1660"/>
        <v>0</v>
      </c>
      <c r="FO907" s="15">
        <f t="shared" si="1661"/>
        <v>0</v>
      </c>
      <c r="FP907" s="15">
        <f t="shared" si="1662"/>
        <v>0</v>
      </c>
      <c r="FQ907" s="15">
        <f t="shared" si="1663"/>
        <v>0</v>
      </c>
      <c r="FR907" s="15">
        <f t="shared" si="1664"/>
        <v>1</v>
      </c>
      <c r="FS907" s="15">
        <f t="shared" si="1665"/>
        <v>0</v>
      </c>
      <c r="FT907" s="15">
        <f t="shared" si="1666"/>
        <v>0</v>
      </c>
      <c r="FU907" s="15">
        <f t="shared" si="1667"/>
        <v>0</v>
      </c>
      <c r="FV907" s="15">
        <f t="shared" si="1668"/>
        <v>0</v>
      </c>
      <c r="FW907" s="15">
        <f t="shared" si="1669"/>
        <v>0</v>
      </c>
      <c r="FX907" s="49" t="s">
        <v>2681</v>
      </c>
    </row>
    <row r="908" spans="1:180" s="42" customFormat="1" ht="47.25" x14ac:dyDescent="0.25">
      <c r="A908" s="38" t="s">
        <v>735</v>
      </c>
      <c r="B908" s="16" t="s">
        <v>2817</v>
      </c>
      <c r="C908" s="15" t="s">
        <v>2818</v>
      </c>
      <c r="D908" s="15">
        <v>0</v>
      </c>
      <c r="E908" s="15">
        <v>0</v>
      </c>
      <c r="F908" s="15">
        <v>0</v>
      </c>
      <c r="G908" s="15">
        <v>0</v>
      </c>
      <c r="H908" s="15">
        <v>0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5">
        <f t="shared" ref="O908" si="1673">AK908+BG908+CC908+CY908+DU908+EF908</f>
        <v>0</v>
      </c>
      <c r="P908" s="15">
        <f t="shared" ref="P908" si="1674">AL908+BH908+CD908+CZ908+DV908+EG908</f>
        <v>0</v>
      </c>
      <c r="Q908" s="15">
        <f t="shared" ref="Q908" si="1675">AM908+BI908+CE908+DA908+DW908+EH908</f>
        <v>0</v>
      </c>
      <c r="R908" s="15">
        <f t="shared" ref="R908" si="1676">AN908+BJ908+CF908+DB908+DX908+EI908</f>
        <v>0</v>
      </c>
      <c r="S908" s="15">
        <f t="shared" ref="S908" si="1677">AO908+BK908+CG908+DC908+DY908+EJ908</f>
        <v>0</v>
      </c>
      <c r="T908" s="15">
        <f t="shared" ref="T908" si="1678">AP908+BL908+CH908+DD908+DZ908+EK908</f>
        <v>1</v>
      </c>
      <c r="U908" s="15">
        <f t="shared" ref="U908" si="1679">AQ908+BM908+CI908+DE908+EA908+EL908</f>
        <v>0</v>
      </c>
      <c r="V908" s="15">
        <f t="shared" ref="V908" si="1680">AR908+BN908+CJ908+DF908+EB908+EM908</f>
        <v>0</v>
      </c>
      <c r="W908" s="15">
        <f t="shared" ref="W908" si="1681">AS908+BO908+CK908+DG908+EC908+EN908</f>
        <v>0</v>
      </c>
      <c r="X908" s="15">
        <f t="shared" ref="X908" si="1682">AT908+BP908+CL908+DH908+ED908+EO908</f>
        <v>0</v>
      </c>
      <c r="Y908" s="15">
        <f t="shared" ref="Y908" si="1683">AU908+BQ908+CM908+DI908+EE908+EP908</f>
        <v>0</v>
      </c>
      <c r="Z908" s="15">
        <v>0</v>
      </c>
      <c r="AA908" s="15">
        <v>0</v>
      </c>
      <c r="AB908" s="15">
        <v>0</v>
      </c>
      <c r="AC908" s="15">
        <v>0</v>
      </c>
      <c r="AD908" s="15">
        <v>0</v>
      </c>
      <c r="AE908" s="15">
        <v>0</v>
      </c>
      <c r="AF908" s="15">
        <v>0</v>
      </c>
      <c r="AG908" s="15">
        <v>0</v>
      </c>
      <c r="AH908" s="15">
        <v>0</v>
      </c>
      <c r="AI908" s="15">
        <v>0</v>
      </c>
      <c r="AJ908" s="15">
        <v>0</v>
      </c>
      <c r="AK908" s="15">
        <v>0</v>
      </c>
      <c r="AL908" s="15">
        <v>0</v>
      </c>
      <c r="AM908" s="15">
        <v>0</v>
      </c>
      <c r="AN908" s="15">
        <v>0</v>
      </c>
      <c r="AO908" s="15">
        <v>0</v>
      </c>
      <c r="AP908" s="15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15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v>0</v>
      </c>
      <c r="BE908" s="15">
        <v>0</v>
      </c>
      <c r="BF908" s="15">
        <v>0</v>
      </c>
      <c r="BG908" s="15">
        <v>0</v>
      </c>
      <c r="BH908" s="15">
        <v>0</v>
      </c>
      <c r="BI908" s="15">
        <v>0</v>
      </c>
      <c r="BJ908" s="15">
        <v>0</v>
      </c>
      <c r="BK908" s="15">
        <v>0</v>
      </c>
      <c r="BL908" s="15">
        <v>1</v>
      </c>
      <c r="BM908" s="15">
        <v>0</v>
      </c>
      <c r="BN908" s="15">
        <v>0</v>
      </c>
      <c r="BO908" s="15">
        <v>0</v>
      </c>
      <c r="BP908" s="15">
        <v>0</v>
      </c>
      <c r="BQ908" s="15">
        <v>0</v>
      </c>
      <c r="BR908" s="15">
        <v>0</v>
      </c>
      <c r="BS908" s="15">
        <v>0</v>
      </c>
      <c r="BT908" s="15">
        <v>0</v>
      </c>
      <c r="BU908" s="15">
        <v>0</v>
      </c>
      <c r="BV908" s="15">
        <v>0</v>
      </c>
      <c r="BW908" s="15">
        <v>0</v>
      </c>
      <c r="BX908" s="15">
        <v>0</v>
      </c>
      <c r="BY908" s="15">
        <v>0</v>
      </c>
      <c r="BZ908" s="15">
        <v>0</v>
      </c>
      <c r="CA908" s="15">
        <v>0</v>
      </c>
      <c r="CB908" s="15">
        <v>0</v>
      </c>
      <c r="CC908" s="15">
        <v>0</v>
      </c>
      <c r="CD908" s="15">
        <v>0</v>
      </c>
      <c r="CE908" s="15">
        <v>0</v>
      </c>
      <c r="CF908" s="15">
        <v>0</v>
      </c>
      <c r="CG908" s="15">
        <v>0</v>
      </c>
      <c r="CH908" s="15">
        <v>0</v>
      </c>
      <c r="CI908" s="15">
        <v>0</v>
      </c>
      <c r="CJ908" s="15">
        <v>0</v>
      </c>
      <c r="CK908" s="15">
        <v>0</v>
      </c>
      <c r="CL908" s="15">
        <v>0</v>
      </c>
      <c r="CM908" s="15">
        <v>0</v>
      </c>
      <c r="CN908" s="15">
        <v>0</v>
      </c>
      <c r="CO908" s="15">
        <v>0</v>
      </c>
      <c r="CP908" s="15">
        <v>0</v>
      </c>
      <c r="CQ908" s="15">
        <v>0</v>
      </c>
      <c r="CR908" s="15">
        <v>0</v>
      </c>
      <c r="CS908" s="15">
        <v>0</v>
      </c>
      <c r="CT908" s="15">
        <v>0</v>
      </c>
      <c r="CU908" s="15">
        <v>0</v>
      </c>
      <c r="CV908" s="15">
        <v>0</v>
      </c>
      <c r="CW908" s="15">
        <v>0</v>
      </c>
      <c r="CX908" s="15">
        <v>0</v>
      </c>
      <c r="CY908" s="15">
        <v>0</v>
      </c>
      <c r="CZ908" s="15">
        <v>0</v>
      </c>
      <c r="DA908" s="15">
        <v>0</v>
      </c>
      <c r="DB908" s="15">
        <v>0</v>
      </c>
      <c r="DC908" s="15">
        <v>0</v>
      </c>
      <c r="DD908" s="15">
        <v>0</v>
      </c>
      <c r="DE908" s="15">
        <v>0</v>
      </c>
      <c r="DF908" s="15">
        <v>0</v>
      </c>
      <c r="DG908" s="15">
        <v>0</v>
      </c>
      <c r="DH908" s="15">
        <v>0</v>
      </c>
      <c r="DI908" s="15">
        <v>0</v>
      </c>
      <c r="DJ908" s="15">
        <v>0</v>
      </c>
      <c r="DK908" s="15">
        <v>0</v>
      </c>
      <c r="DL908" s="15">
        <v>0</v>
      </c>
      <c r="DM908" s="15">
        <v>0</v>
      </c>
      <c r="DN908" s="15">
        <v>0</v>
      </c>
      <c r="DO908" s="15">
        <v>0</v>
      </c>
      <c r="DP908" s="15">
        <v>0</v>
      </c>
      <c r="DQ908" s="15">
        <v>0</v>
      </c>
      <c r="DR908" s="15">
        <v>0</v>
      </c>
      <c r="DS908" s="15">
        <v>0</v>
      </c>
      <c r="DT908" s="15">
        <v>0</v>
      </c>
      <c r="DU908" s="15">
        <v>0</v>
      </c>
      <c r="DV908" s="15">
        <v>0</v>
      </c>
      <c r="DW908" s="15">
        <v>0</v>
      </c>
      <c r="DX908" s="15">
        <v>0</v>
      </c>
      <c r="DY908" s="15">
        <v>0</v>
      </c>
      <c r="DZ908" s="15">
        <v>0</v>
      </c>
      <c r="EA908" s="15">
        <v>0</v>
      </c>
      <c r="EB908" s="15">
        <v>0</v>
      </c>
      <c r="EC908" s="15">
        <v>0</v>
      </c>
      <c r="ED908" s="15">
        <v>0</v>
      </c>
      <c r="EE908" s="15">
        <v>0</v>
      </c>
      <c r="EF908" s="15">
        <v>0</v>
      </c>
      <c r="EG908" s="15">
        <v>0</v>
      </c>
      <c r="EH908" s="15">
        <v>0</v>
      </c>
      <c r="EI908" s="15">
        <v>0</v>
      </c>
      <c r="EJ908" s="15">
        <v>0</v>
      </c>
      <c r="EK908" s="15">
        <v>0</v>
      </c>
      <c r="EL908" s="15">
        <v>0</v>
      </c>
      <c r="EM908" s="15">
        <v>0</v>
      </c>
      <c r="EN908" s="15">
        <v>0</v>
      </c>
      <c r="EO908" s="15">
        <v>0</v>
      </c>
      <c r="EP908" s="15">
        <v>0</v>
      </c>
      <c r="EQ908" s="15" t="s">
        <v>137</v>
      </c>
      <c r="ER908" s="15" t="s">
        <v>137</v>
      </c>
      <c r="ES908" s="15" t="s">
        <v>137</v>
      </c>
      <c r="ET908" s="15" t="s">
        <v>137</v>
      </c>
      <c r="EU908" s="15" t="s">
        <v>137</v>
      </c>
      <c r="EV908" s="15" t="s">
        <v>137</v>
      </c>
      <c r="EW908" s="15" t="s">
        <v>137</v>
      </c>
      <c r="EX908" s="15" t="s">
        <v>137</v>
      </c>
      <c r="EY908" s="15" t="s">
        <v>137</v>
      </c>
      <c r="EZ908" s="15" t="s">
        <v>137</v>
      </c>
      <c r="FA908" s="15" t="s">
        <v>137</v>
      </c>
      <c r="FB908" s="15">
        <f t="shared" si="1648"/>
        <v>0</v>
      </c>
      <c r="FC908" s="15">
        <f t="shared" si="1649"/>
        <v>0</v>
      </c>
      <c r="FD908" s="15">
        <f t="shared" si="1650"/>
        <v>0</v>
      </c>
      <c r="FE908" s="15">
        <f t="shared" si="1651"/>
        <v>0</v>
      </c>
      <c r="FF908" s="15">
        <f t="shared" si="1652"/>
        <v>0</v>
      </c>
      <c r="FG908" s="15">
        <f t="shared" si="1653"/>
        <v>0</v>
      </c>
      <c r="FH908" s="15">
        <f t="shared" si="1654"/>
        <v>0</v>
      </c>
      <c r="FI908" s="15">
        <f t="shared" si="1655"/>
        <v>0</v>
      </c>
      <c r="FJ908" s="15">
        <f t="shared" si="1656"/>
        <v>0</v>
      </c>
      <c r="FK908" s="15">
        <f t="shared" si="1657"/>
        <v>0</v>
      </c>
      <c r="FL908" s="15">
        <f t="shared" si="1658"/>
        <v>0</v>
      </c>
      <c r="FM908" s="15">
        <f t="shared" si="1672"/>
        <v>0</v>
      </c>
      <c r="FN908" s="15">
        <f t="shared" si="1660"/>
        <v>0</v>
      </c>
      <c r="FO908" s="15">
        <f t="shared" si="1661"/>
        <v>0</v>
      </c>
      <c r="FP908" s="15">
        <f t="shared" si="1662"/>
        <v>0</v>
      </c>
      <c r="FQ908" s="15">
        <f t="shared" si="1663"/>
        <v>0</v>
      </c>
      <c r="FR908" s="15">
        <f t="shared" si="1664"/>
        <v>1</v>
      </c>
      <c r="FS908" s="15">
        <f t="shared" si="1665"/>
        <v>0</v>
      </c>
      <c r="FT908" s="15">
        <f t="shared" si="1666"/>
        <v>0</v>
      </c>
      <c r="FU908" s="15">
        <f t="shared" si="1667"/>
        <v>0</v>
      </c>
      <c r="FV908" s="15">
        <f t="shared" si="1668"/>
        <v>0</v>
      </c>
      <c r="FW908" s="15">
        <f t="shared" si="1669"/>
        <v>0</v>
      </c>
      <c r="FX908" s="49" t="s">
        <v>2858</v>
      </c>
    </row>
    <row r="909" spans="1:180" s="42" customFormat="1" ht="31.5" x14ac:dyDescent="0.25">
      <c r="A909" s="38" t="s">
        <v>735</v>
      </c>
      <c r="B909" s="16" t="s">
        <v>1187</v>
      </c>
      <c r="C909" s="17" t="s">
        <v>606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2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15">
        <f t="shared" si="1637"/>
        <v>0</v>
      </c>
      <c r="P909" s="15">
        <f t="shared" si="1638"/>
        <v>0</v>
      </c>
      <c r="Q909" s="15">
        <f t="shared" si="1639"/>
        <v>0</v>
      </c>
      <c r="R909" s="15">
        <f t="shared" si="1640"/>
        <v>0</v>
      </c>
      <c r="S909" s="15">
        <f t="shared" si="1641"/>
        <v>0</v>
      </c>
      <c r="T909" s="15">
        <f>AP909+BL909+CH909+DD909+DZ909+EK909</f>
        <v>0</v>
      </c>
      <c r="U909" s="15">
        <f t="shared" si="1643"/>
        <v>0</v>
      </c>
      <c r="V909" s="15">
        <f t="shared" si="1644"/>
        <v>0</v>
      </c>
      <c r="W909" s="15">
        <f t="shared" si="1645"/>
        <v>0</v>
      </c>
      <c r="X909" s="15">
        <f t="shared" si="1646"/>
        <v>0</v>
      </c>
      <c r="Y909" s="15">
        <f t="shared" si="1647"/>
        <v>0</v>
      </c>
      <c r="Z909" s="15">
        <v>0</v>
      </c>
      <c r="AA909" s="15">
        <v>0</v>
      </c>
      <c r="AB909" s="15">
        <v>0</v>
      </c>
      <c r="AC909" s="15">
        <v>0</v>
      </c>
      <c r="AD909" s="15">
        <v>0</v>
      </c>
      <c r="AE909" s="15">
        <v>0</v>
      </c>
      <c r="AF909" s="15">
        <v>0</v>
      </c>
      <c r="AG909" s="15">
        <v>0</v>
      </c>
      <c r="AH909" s="15">
        <v>0</v>
      </c>
      <c r="AI909" s="15">
        <v>0</v>
      </c>
      <c r="AJ909" s="15">
        <v>0</v>
      </c>
      <c r="AK909" s="15">
        <v>0</v>
      </c>
      <c r="AL909" s="15">
        <v>0</v>
      </c>
      <c r="AM909" s="15">
        <v>0</v>
      </c>
      <c r="AN909" s="15">
        <v>0</v>
      </c>
      <c r="AO909" s="15">
        <v>0</v>
      </c>
      <c r="AP909" s="15">
        <v>0</v>
      </c>
      <c r="AQ909" s="15">
        <v>0</v>
      </c>
      <c r="AR909" s="15">
        <v>0</v>
      </c>
      <c r="AS909" s="15">
        <v>0</v>
      </c>
      <c r="AT909" s="15">
        <v>0</v>
      </c>
      <c r="AU909" s="15">
        <v>0</v>
      </c>
      <c r="AV909" s="15">
        <v>0</v>
      </c>
      <c r="AW909" s="15">
        <v>0</v>
      </c>
      <c r="AX909" s="15">
        <v>0</v>
      </c>
      <c r="AY909" s="15">
        <v>0</v>
      </c>
      <c r="AZ909" s="15">
        <v>0</v>
      </c>
      <c r="BA909" s="15">
        <v>0</v>
      </c>
      <c r="BB909" s="15">
        <v>0</v>
      </c>
      <c r="BC909" s="15">
        <v>0</v>
      </c>
      <c r="BD909" s="15">
        <v>0</v>
      </c>
      <c r="BE909" s="15">
        <v>0</v>
      </c>
      <c r="BF909" s="15">
        <v>0</v>
      </c>
      <c r="BG909" s="15">
        <v>0</v>
      </c>
      <c r="BH909" s="15">
        <v>0</v>
      </c>
      <c r="BI909" s="15">
        <v>0</v>
      </c>
      <c r="BJ909" s="15">
        <v>0</v>
      </c>
      <c r="BK909" s="15">
        <v>0</v>
      </c>
      <c r="BL909" s="15">
        <v>0</v>
      </c>
      <c r="BM909" s="15">
        <v>0</v>
      </c>
      <c r="BN909" s="15">
        <v>0</v>
      </c>
      <c r="BO909" s="15">
        <v>0</v>
      </c>
      <c r="BP909" s="15">
        <v>0</v>
      </c>
      <c r="BQ909" s="15">
        <v>0</v>
      </c>
      <c r="BR909" s="15">
        <v>0</v>
      </c>
      <c r="BS909" s="15">
        <v>0</v>
      </c>
      <c r="BT909" s="15">
        <v>0</v>
      </c>
      <c r="BU909" s="15">
        <v>0</v>
      </c>
      <c r="BV909" s="15">
        <v>0</v>
      </c>
      <c r="BW909" s="15">
        <v>0</v>
      </c>
      <c r="BX909" s="15">
        <v>0</v>
      </c>
      <c r="BY909" s="15">
        <v>0</v>
      </c>
      <c r="BZ909" s="15">
        <v>0</v>
      </c>
      <c r="CA909" s="15">
        <v>0</v>
      </c>
      <c r="CB909" s="15">
        <v>0</v>
      </c>
      <c r="CC909" s="15">
        <v>0</v>
      </c>
      <c r="CD909" s="15">
        <v>0</v>
      </c>
      <c r="CE909" s="15">
        <v>0</v>
      </c>
      <c r="CF909" s="15">
        <v>0</v>
      </c>
      <c r="CG909" s="15">
        <v>0</v>
      </c>
      <c r="CH909" s="15">
        <v>0</v>
      </c>
      <c r="CI909" s="15">
        <v>0</v>
      </c>
      <c r="CJ909" s="15">
        <v>0</v>
      </c>
      <c r="CK909" s="15">
        <v>0</v>
      </c>
      <c r="CL909" s="15">
        <v>0</v>
      </c>
      <c r="CM909" s="15">
        <v>0</v>
      </c>
      <c r="CN909" s="15">
        <v>0</v>
      </c>
      <c r="CO909" s="15">
        <v>0</v>
      </c>
      <c r="CP909" s="15">
        <v>0</v>
      </c>
      <c r="CQ909" s="15">
        <v>0</v>
      </c>
      <c r="CR909" s="15">
        <v>0</v>
      </c>
      <c r="CS909" s="15">
        <v>1</v>
      </c>
      <c r="CT909" s="15">
        <v>0</v>
      </c>
      <c r="CU909" s="15">
        <v>0</v>
      </c>
      <c r="CV909" s="15">
        <v>0</v>
      </c>
      <c r="CW909" s="15">
        <v>0</v>
      </c>
      <c r="CX909" s="15">
        <v>0</v>
      </c>
      <c r="CY909" s="15">
        <v>0</v>
      </c>
      <c r="CZ909" s="15">
        <v>0</v>
      </c>
      <c r="DA909" s="15">
        <v>0</v>
      </c>
      <c r="DB909" s="15">
        <v>0</v>
      </c>
      <c r="DC909" s="15">
        <v>0</v>
      </c>
      <c r="DD909" s="15">
        <v>0</v>
      </c>
      <c r="DE909" s="15">
        <v>0</v>
      </c>
      <c r="DF909" s="15">
        <v>0</v>
      </c>
      <c r="DG909" s="15">
        <v>0</v>
      </c>
      <c r="DH909" s="15">
        <v>0</v>
      </c>
      <c r="DI909" s="15">
        <v>0</v>
      </c>
      <c r="DJ909" s="15">
        <v>0</v>
      </c>
      <c r="DK909" s="15">
        <v>0</v>
      </c>
      <c r="DL909" s="15">
        <v>0</v>
      </c>
      <c r="DM909" s="15">
        <v>0</v>
      </c>
      <c r="DN909" s="15">
        <v>0</v>
      </c>
      <c r="DO909" s="15">
        <v>1</v>
      </c>
      <c r="DP909" s="15">
        <v>0</v>
      </c>
      <c r="DQ909" s="15">
        <v>0</v>
      </c>
      <c r="DR909" s="15">
        <v>0</v>
      </c>
      <c r="DS909" s="15">
        <v>0</v>
      </c>
      <c r="DT909" s="15">
        <v>0</v>
      </c>
      <c r="DU909" s="15">
        <v>0</v>
      </c>
      <c r="DV909" s="15">
        <v>0</v>
      </c>
      <c r="DW909" s="15">
        <v>0</v>
      </c>
      <c r="DX909" s="15">
        <v>0</v>
      </c>
      <c r="DY909" s="15">
        <v>0</v>
      </c>
      <c r="DZ909" s="15">
        <v>0</v>
      </c>
      <c r="EA909" s="15">
        <v>0</v>
      </c>
      <c r="EB909" s="15">
        <v>0</v>
      </c>
      <c r="EC909" s="15">
        <v>0</v>
      </c>
      <c r="ED909" s="15">
        <v>0</v>
      </c>
      <c r="EE909" s="15">
        <v>0</v>
      </c>
      <c r="EF909" s="15">
        <v>0</v>
      </c>
      <c r="EG909" s="15">
        <v>0</v>
      </c>
      <c r="EH909" s="15">
        <v>0</v>
      </c>
      <c r="EI909" s="15">
        <v>0</v>
      </c>
      <c r="EJ909" s="15">
        <v>0</v>
      </c>
      <c r="EK909" s="15">
        <v>0</v>
      </c>
      <c r="EL909" s="15">
        <v>0</v>
      </c>
      <c r="EM909" s="15">
        <v>0</v>
      </c>
      <c r="EN909" s="15">
        <v>0</v>
      </c>
      <c r="EO909" s="15">
        <v>0</v>
      </c>
      <c r="EP909" s="15">
        <v>0</v>
      </c>
      <c r="EQ909" s="15" t="s">
        <v>137</v>
      </c>
      <c r="ER909" s="15" t="s">
        <v>137</v>
      </c>
      <c r="ES909" s="15" t="s">
        <v>137</v>
      </c>
      <c r="ET909" s="15" t="s">
        <v>137</v>
      </c>
      <c r="EU909" s="15" t="s">
        <v>137</v>
      </c>
      <c r="EV909" s="15" t="s">
        <v>137</v>
      </c>
      <c r="EW909" s="15" t="s">
        <v>137</v>
      </c>
      <c r="EX909" s="15" t="s">
        <v>137</v>
      </c>
      <c r="EY909" s="15" t="s">
        <v>137</v>
      </c>
      <c r="EZ909" s="15" t="s">
        <v>137</v>
      </c>
      <c r="FA909" s="15" t="s">
        <v>137</v>
      </c>
      <c r="FB909" s="15">
        <f t="shared" si="1648"/>
        <v>0</v>
      </c>
      <c r="FC909" s="15">
        <f t="shared" si="1649"/>
        <v>0</v>
      </c>
      <c r="FD909" s="15">
        <f t="shared" si="1650"/>
        <v>0</v>
      </c>
      <c r="FE909" s="15">
        <f t="shared" si="1651"/>
        <v>0</v>
      </c>
      <c r="FF909" s="15">
        <f t="shared" si="1652"/>
        <v>0</v>
      </c>
      <c r="FG909" s="15">
        <f t="shared" si="1653"/>
        <v>2</v>
      </c>
      <c r="FH909" s="15">
        <f t="shared" si="1654"/>
        <v>0</v>
      </c>
      <c r="FI909" s="15">
        <f t="shared" si="1655"/>
        <v>0</v>
      </c>
      <c r="FJ909" s="15">
        <f t="shared" si="1656"/>
        <v>0</v>
      </c>
      <c r="FK909" s="15">
        <f t="shared" si="1657"/>
        <v>0</v>
      </c>
      <c r="FL909" s="15">
        <f t="shared" si="1658"/>
        <v>0</v>
      </c>
      <c r="FM909" s="15">
        <f t="shared" si="1659"/>
        <v>0</v>
      </c>
      <c r="FN909" s="15">
        <f t="shared" si="1660"/>
        <v>0</v>
      </c>
      <c r="FO909" s="15">
        <f t="shared" si="1661"/>
        <v>0</v>
      </c>
      <c r="FP909" s="15">
        <f t="shared" si="1662"/>
        <v>0</v>
      </c>
      <c r="FQ909" s="15">
        <f t="shared" si="1663"/>
        <v>0</v>
      </c>
      <c r="FR909" s="15">
        <f t="shared" si="1664"/>
        <v>0</v>
      </c>
      <c r="FS909" s="15">
        <f t="shared" si="1665"/>
        <v>0</v>
      </c>
      <c r="FT909" s="15">
        <f t="shared" si="1666"/>
        <v>0</v>
      </c>
      <c r="FU909" s="15">
        <f t="shared" si="1667"/>
        <v>0</v>
      </c>
      <c r="FV909" s="15">
        <f t="shared" si="1668"/>
        <v>0</v>
      </c>
      <c r="FW909" s="15">
        <f t="shared" si="1669"/>
        <v>0</v>
      </c>
      <c r="FX909" s="49" t="s">
        <v>2654</v>
      </c>
    </row>
    <row r="910" spans="1:180" s="42" customFormat="1" ht="47.25" x14ac:dyDescent="0.25">
      <c r="A910" s="38" t="s">
        <v>735</v>
      </c>
      <c r="B910" s="22" t="s">
        <v>892</v>
      </c>
      <c r="C910" s="31" t="s">
        <v>669</v>
      </c>
      <c r="D910" s="15">
        <v>0</v>
      </c>
      <c r="E910" s="15">
        <v>0</v>
      </c>
      <c r="F910" s="15">
        <v>0</v>
      </c>
      <c r="G910" s="15">
        <v>0</v>
      </c>
      <c r="H910" s="15">
        <v>0</v>
      </c>
      <c r="I910" s="15">
        <v>0</v>
      </c>
      <c r="J910" s="15">
        <v>10.647</v>
      </c>
      <c r="K910" s="15">
        <v>0</v>
      </c>
      <c r="L910" s="15">
        <v>0</v>
      </c>
      <c r="M910" s="15">
        <v>0</v>
      </c>
      <c r="N910" s="15">
        <v>0</v>
      </c>
      <c r="O910" s="15">
        <f t="shared" si="1637"/>
        <v>0</v>
      </c>
      <c r="P910" s="15">
        <f t="shared" si="1637"/>
        <v>0</v>
      </c>
      <c r="Q910" s="15">
        <f t="shared" si="1637"/>
        <v>0</v>
      </c>
      <c r="R910" s="15">
        <f t="shared" si="1637"/>
        <v>0</v>
      </c>
      <c r="S910" s="15">
        <f t="shared" si="1637"/>
        <v>0</v>
      </c>
      <c r="T910" s="15">
        <f>AP910+BL910+CH910+DD910+DZ910+EK910</f>
        <v>1</v>
      </c>
      <c r="U910" s="15">
        <v>1.9179999999999999</v>
      </c>
      <c r="V910" s="15">
        <f t="shared" si="1644"/>
        <v>0</v>
      </c>
      <c r="W910" s="15">
        <f t="shared" si="1644"/>
        <v>0</v>
      </c>
      <c r="X910" s="15">
        <f t="shared" si="1644"/>
        <v>0</v>
      </c>
      <c r="Y910" s="15">
        <f t="shared" si="1644"/>
        <v>0</v>
      </c>
      <c r="Z910" s="15">
        <v>0</v>
      </c>
      <c r="AA910" s="15">
        <v>0</v>
      </c>
      <c r="AB910" s="15">
        <v>0</v>
      </c>
      <c r="AC910" s="15">
        <v>0</v>
      </c>
      <c r="AD910" s="15">
        <v>0</v>
      </c>
      <c r="AE910" s="15">
        <v>0</v>
      </c>
      <c r="AF910" s="15">
        <v>0.30299999999999999</v>
      </c>
      <c r="AG910" s="15">
        <v>0</v>
      </c>
      <c r="AH910" s="15">
        <v>0</v>
      </c>
      <c r="AI910" s="15">
        <v>0</v>
      </c>
      <c r="AJ910" s="15">
        <v>0</v>
      </c>
      <c r="AK910" s="15">
        <v>0</v>
      </c>
      <c r="AL910" s="15">
        <v>0</v>
      </c>
      <c r="AM910" s="15">
        <v>0</v>
      </c>
      <c r="AN910" s="15">
        <v>0</v>
      </c>
      <c r="AO910" s="15">
        <v>0</v>
      </c>
      <c r="AP910" s="15">
        <v>0</v>
      </c>
      <c r="AQ910" s="15">
        <v>0.30299999999999999</v>
      </c>
      <c r="AR910" s="15">
        <v>0</v>
      </c>
      <c r="AS910" s="15">
        <v>0</v>
      </c>
      <c r="AT910" s="15">
        <v>0</v>
      </c>
      <c r="AU910" s="15">
        <v>0</v>
      </c>
      <c r="AV910" s="15">
        <v>0</v>
      </c>
      <c r="AW910" s="15">
        <v>0</v>
      </c>
      <c r="AX910" s="15">
        <v>0</v>
      </c>
      <c r="AY910" s="15">
        <v>0</v>
      </c>
      <c r="AZ910" s="15">
        <v>0</v>
      </c>
      <c r="BA910" s="15">
        <v>0</v>
      </c>
      <c r="BB910" s="15">
        <v>7.5999999999999998E-2</v>
      </c>
      <c r="BC910" s="15">
        <v>0</v>
      </c>
      <c r="BD910" s="15">
        <v>0</v>
      </c>
      <c r="BE910" s="15">
        <v>0</v>
      </c>
      <c r="BF910" s="15">
        <v>0</v>
      </c>
      <c r="BG910" s="15">
        <v>0</v>
      </c>
      <c r="BH910" s="15">
        <v>0</v>
      </c>
      <c r="BI910" s="15">
        <v>0</v>
      </c>
      <c r="BJ910" s="15">
        <v>0</v>
      </c>
      <c r="BK910" s="15">
        <v>0</v>
      </c>
      <c r="BL910" s="15">
        <v>0</v>
      </c>
      <c r="BM910" s="15">
        <v>7.5999999999999998E-2</v>
      </c>
      <c r="BN910" s="15">
        <v>0</v>
      </c>
      <c r="BO910" s="15">
        <v>0</v>
      </c>
      <c r="BP910" s="15">
        <v>0</v>
      </c>
      <c r="BQ910" s="15">
        <v>0</v>
      </c>
      <c r="BR910" s="15">
        <v>0</v>
      </c>
      <c r="BS910" s="15">
        <v>0</v>
      </c>
      <c r="BT910" s="15">
        <v>0</v>
      </c>
      <c r="BU910" s="15">
        <v>0</v>
      </c>
      <c r="BV910" s="15">
        <v>0</v>
      </c>
      <c r="BW910" s="15">
        <v>0</v>
      </c>
      <c r="BX910" s="15">
        <v>9</v>
      </c>
      <c r="BY910" s="15">
        <v>0</v>
      </c>
      <c r="BZ910" s="15">
        <v>0</v>
      </c>
      <c r="CA910" s="15">
        <v>0</v>
      </c>
      <c r="CB910" s="15">
        <v>0</v>
      </c>
      <c r="CC910" s="15">
        <v>0</v>
      </c>
      <c r="CD910" s="15">
        <v>0</v>
      </c>
      <c r="CE910" s="15">
        <v>0</v>
      </c>
      <c r="CF910" s="15">
        <v>0</v>
      </c>
      <c r="CG910" s="15">
        <v>0</v>
      </c>
      <c r="CH910" s="15">
        <v>0</v>
      </c>
      <c r="CI910" s="15">
        <v>0.27231424514907715</v>
      </c>
      <c r="CJ910" s="15">
        <v>0</v>
      </c>
      <c r="CK910" s="15">
        <v>0</v>
      </c>
      <c r="CL910" s="15">
        <v>0</v>
      </c>
      <c r="CM910" s="15">
        <v>0</v>
      </c>
      <c r="CN910" s="15">
        <v>0</v>
      </c>
      <c r="CO910" s="15">
        <v>0</v>
      </c>
      <c r="CP910" s="15">
        <v>0</v>
      </c>
      <c r="CQ910" s="15">
        <v>0</v>
      </c>
      <c r="CR910" s="15">
        <v>0</v>
      </c>
      <c r="CS910" s="15">
        <v>0</v>
      </c>
      <c r="CT910" s="15">
        <v>0.63400000000000001</v>
      </c>
      <c r="CU910" s="15">
        <v>0</v>
      </c>
      <c r="CV910" s="15">
        <v>0</v>
      </c>
      <c r="CW910" s="15">
        <v>0</v>
      </c>
      <c r="CX910" s="15">
        <v>0</v>
      </c>
      <c r="CY910" s="15">
        <v>0</v>
      </c>
      <c r="CZ910" s="15">
        <v>0</v>
      </c>
      <c r="DA910" s="15">
        <v>0</v>
      </c>
      <c r="DB910" s="15">
        <v>0</v>
      </c>
      <c r="DC910" s="15">
        <v>0</v>
      </c>
      <c r="DD910" s="15">
        <v>0</v>
      </c>
      <c r="DE910" s="15">
        <v>0.63400000000000001</v>
      </c>
      <c r="DF910" s="15">
        <v>0</v>
      </c>
      <c r="DG910" s="15">
        <v>0</v>
      </c>
      <c r="DH910" s="15">
        <v>0</v>
      </c>
      <c r="DI910" s="15">
        <v>0</v>
      </c>
      <c r="DJ910" s="15">
        <v>0</v>
      </c>
      <c r="DK910" s="15">
        <v>0</v>
      </c>
      <c r="DL910" s="15">
        <v>0</v>
      </c>
      <c r="DM910" s="15">
        <v>0</v>
      </c>
      <c r="DN910" s="15">
        <v>0</v>
      </c>
      <c r="DO910" s="15">
        <v>0</v>
      </c>
      <c r="DP910" s="15">
        <v>0.63400000000000001</v>
      </c>
      <c r="DQ910" s="15">
        <v>0</v>
      </c>
      <c r="DR910" s="15">
        <v>0</v>
      </c>
      <c r="DS910" s="15">
        <v>0</v>
      </c>
      <c r="DT910" s="15">
        <v>0</v>
      </c>
      <c r="DU910" s="36">
        <v>0</v>
      </c>
      <c r="DV910" s="36">
        <v>0</v>
      </c>
      <c r="DW910" s="36">
        <v>0</v>
      </c>
      <c r="DX910" s="36">
        <v>0</v>
      </c>
      <c r="DY910" s="36">
        <v>0</v>
      </c>
      <c r="DZ910" s="36">
        <v>0</v>
      </c>
      <c r="EA910" s="36">
        <v>0.63400000000000001</v>
      </c>
      <c r="EB910" s="36">
        <v>0</v>
      </c>
      <c r="EC910" s="36">
        <v>0</v>
      </c>
      <c r="ED910" s="36">
        <v>0</v>
      </c>
      <c r="EE910" s="36">
        <v>0</v>
      </c>
      <c r="EF910" s="15">
        <v>0</v>
      </c>
      <c r="EG910" s="15">
        <v>0</v>
      </c>
      <c r="EH910" s="15">
        <v>0</v>
      </c>
      <c r="EI910" s="15">
        <v>0</v>
      </c>
      <c r="EJ910" s="15">
        <v>0</v>
      </c>
      <c r="EK910" s="15">
        <v>1</v>
      </c>
      <c r="EL910" s="15">
        <v>0</v>
      </c>
      <c r="EM910" s="15">
        <v>0</v>
      </c>
      <c r="EN910" s="15">
        <v>0</v>
      </c>
      <c r="EO910" s="15">
        <v>0</v>
      </c>
      <c r="EP910" s="15">
        <v>0</v>
      </c>
      <c r="EQ910" s="15" t="s">
        <v>137</v>
      </c>
      <c r="ER910" s="15" t="s">
        <v>137</v>
      </c>
      <c r="ES910" s="15" t="s">
        <v>137</v>
      </c>
      <c r="ET910" s="15" t="s">
        <v>137</v>
      </c>
      <c r="EU910" s="15" t="s">
        <v>137</v>
      </c>
      <c r="EV910" s="15" t="s">
        <v>137</v>
      </c>
      <c r="EW910" s="15" t="s">
        <v>137</v>
      </c>
      <c r="EX910" s="15" t="s">
        <v>137</v>
      </c>
      <c r="EY910" s="15" t="s">
        <v>137</v>
      </c>
      <c r="EZ910" s="15" t="s">
        <v>137</v>
      </c>
      <c r="FA910" s="15" t="s">
        <v>137</v>
      </c>
      <c r="FB910" s="15">
        <f t="shared" si="1648"/>
        <v>0</v>
      </c>
      <c r="FC910" s="15">
        <f t="shared" si="1648"/>
        <v>0</v>
      </c>
      <c r="FD910" s="15">
        <f t="shared" si="1648"/>
        <v>0</v>
      </c>
      <c r="FE910" s="15">
        <f t="shared" si="1648"/>
        <v>0</v>
      </c>
      <c r="FF910" s="15">
        <f t="shared" si="1648"/>
        <v>0</v>
      </c>
      <c r="FG910" s="15">
        <f t="shared" si="1648"/>
        <v>1</v>
      </c>
      <c r="FH910" s="15">
        <f t="shared" si="1648"/>
        <v>10.344000000000001</v>
      </c>
      <c r="FI910" s="15">
        <f t="shared" si="1648"/>
        <v>0</v>
      </c>
      <c r="FJ910" s="15">
        <f t="shared" si="1648"/>
        <v>0</v>
      </c>
      <c r="FK910" s="15">
        <f t="shared" si="1648"/>
        <v>0</v>
      </c>
      <c r="FL910" s="15">
        <f t="shared" si="1648"/>
        <v>0</v>
      </c>
      <c r="FM910" s="15">
        <f t="shared" si="1659"/>
        <v>0</v>
      </c>
      <c r="FN910" s="15">
        <f t="shared" si="1659"/>
        <v>0</v>
      </c>
      <c r="FO910" s="15">
        <f t="shared" si="1659"/>
        <v>0</v>
      </c>
      <c r="FP910" s="15">
        <f t="shared" si="1659"/>
        <v>0</v>
      </c>
      <c r="FQ910" s="15">
        <f t="shared" si="1659"/>
        <v>0</v>
      </c>
      <c r="FR910" s="15">
        <f t="shared" si="1659"/>
        <v>1</v>
      </c>
      <c r="FS910" s="15">
        <f t="shared" si="1659"/>
        <v>1.6163142451490771</v>
      </c>
      <c r="FT910" s="15">
        <f t="shared" si="1659"/>
        <v>0</v>
      </c>
      <c r="FU910" s="15">
        <f t="shared" si="1659"/>
        <v>0</v>
      </c>
      <c r="FV910" s="15">
        <f t="shared" si="1659"/>
        <v>0</v>
      </c>
      <c r="FW910" s="15">
        <f t="shared" si="1659"/>
        <v>0</v>
      </c>
      <c r="FX910" s="49" t="s">
        <v>2762</v>
      </c>
    </row>
    <row r="911" spans="1:180" s="42" customFormat="1" ht="47.25" x14ac:dyDescent="0.25">
      <c r="A911" s="38" t="s">
        <v>735</v>
      </c>
      <c r="B911" s="16" t="s">
        <v>893</v>
      </c>
      <c r="C911" s="17" t="s">
        <v>670</v>
      </c>
      <c r="D911" s="15">
        <v>0</v>
      </c>
      <c r="E911" s="15">
        <v>0</v>
      </c>
      <c r="F911" s="15">
        <v>0</v>
      </c>
      <c r="G911" s="15">
        <v>0</v>
      </c>
      <c r="H911" s="15">
        <v>0</v>
      </c>
      <c r="I911" s="15">
        <v>0</v>
      </c>
      <c r="J911" s="15">
        <v>1.181</v>
      </c>
      <c r="K911" s="15">
        <v>0</v>
      </c>
      <c r="L911" s="15">
        <v>0</v>
      </c>
      <c r="M911" s="15">
        <v>0</v>
      </c>
      <c r="N911" s="15">
        <v>0</v>
      </c>
      <c r="O911" s="15">
        <f t="shared" ref="O911:T926" si="1684">AK911+BG911+CC911+CY911+DU911+EF911</f>
        <v>0</v>
      </c>
      <c r="P911" s="15">
        <f t="shared" si="1684"/>
        <v>0</v>
      </c>
      <c r="Q911" s="15">
        <f t="shared" si="1684"/>
        <v>0</v>
      </c>
      <c r="R911" s="15">
        <f t="shared" si="1684"/>
        <v>0</v>
      </c>
      <c r="S911" s="15">
        <f t="shared" si="1684"/>
        <v>0</v>
      </c>
      <c r="T911" s="15">
        <f>AP911+BL911+CH911+DD911+DZ911+EK911</f>
        <v>2</v>
      </c>
      <c r="U911" s="15">
        <f t="shared" ref="U911:Y926" si="1685">AQ911+BM911+CI911+DE911+EA911+EL911</f>
        <v>1.181</v>
      </c>
      <c r="V911" s="15">
        <f t="shared" si="1685"/>
        <v>0</v>
      </c>
      <c r="W911" s="15">
        <f t="shared" si="1685"/>
        <v>0</v>
      </c>
      <c r="X911" s="15">
        <f t="shared" si="1685"/>
        <v>0</v>
      </c>
      <c r="Y911" s="15">
        <f t="shared" si="1685"/>
        <v>0</v>
      </c>
      <c r="Z911" s="15">
        <v>0</v>
      </c>
      <c r="AA911" s="15">
        <v>0</v>
      </c>
      <c r="AB911" s="15">
        <v>0</v>
      </c>
      <c r="AC911" s="15">
        <v>0</v>
      </c>
      <c r="AD911" s="15">
        <v>0</v>
      </c>
      <c r="AE911" s="15">
        <v>0</v>
      </c>
      <c r="AF911" s="15">
        <v>0</v>
      </c>
      <c r="AG911" s="15">
        <v>0</v>
      </c>
      <c r="AH911" s="15">
        <v>0</v>
      </c>
      <c r="AI911" s="15">
        <v>0</v>
      </c>
      <c r="AJ911" s="15">
        <v>0</v>
      </c>
      <c r="AK911" s="15">
        <v>0</v>
      </c>
      <c r="AL911" s="15">
        <v>0</v>
      </c>
      <c r="AM911" s="15">
        <v>0</v>
      </c>
      <c r="AN911" s="15">
        <v>0</v>
      </c>
      <c r="AO911" s="15">
        <v>0</v>
      </c>
      <c r="AP911" s="15">
        <v>0</v>
      </c>
      <c r="AQ911" s="15">
        <v>0</v>
      </c>
      <c r="AR911" s="15">
        <v>0</v>
      </c>
      <c r="AS911" s="15">
        <v>0</v>
      </c>
      <c r="AT911" s="15">
        <v>0</v>
      </c>
      <c r="AU911" s="15">
        <v>0</v>
      </c>
      <c r="AV911" s="15">
        <v>0</v>
      </c>
      <c r="AW911" s="15">
        <v>0</v>
      </c>
      <c r="AX911" s="15">
        <v>0</v>
      </c>
      <c r="AY911" s="15">
        <v>0</v>
      </c>
      <c r="AZ911" s="15">
        <v>0</v>
      </c>
      <c r="BA911" s="15">
        <v>0</v>
      </c>
      <c r="BB911" s="15">
        <v>0.309</v>
      </c>
      <c r="BC911" s="15">
        <v>0</v>
      </c>
      <c r="BD911" s="15">
        <v>0</v>
      </c>
      <c r="BE911" s="15">
        <v>0</v>
      </c>
      <c r="BF911" s="15">
        <v>0</v>
      </c>
      <c r="BG911" s="15">
        <v>0</v>
      </c>
      <c r="BH911" s="15">
        <v>0</v>
      </c>
      <c r="BI911" s="15">
        <v>0</v>
      </c>
      <c r="BJ911" s="15">
        <v>0</v>
      </c>
      <c r="BK911" s="15">
        <v>0</v>
      </c>
      <c r="BL911" s="15">
        <v>0</v>
      </c>
      <c r="BM911" s="15">
        <v>0.309</v>
      </c>
      <c r="BN911" s="15">
        <v>0</v>
      </c>
      <c r="BO911" s="15">
        <v>0</v>
      </c>
      <c r="BP911" s="15">
        <v>0</v>
      </c>
      <c r="BQ911" s="15">
        <v>0</v>
      </c>
      <c r="BR911" s="15">
        <v>0</v>
      </c>
      <c r="BS911" s="15">
        <v>0</v>
      </c>
      <c r="BT911" s="15">
        <v>0</v>
      </c>
      <c r="BU911" s="15">
        <v>0</v>
      </c>
      <c r="BV911" s="15">
        <v>0</v>
      </c>
      <c r="BW911" s="15">
        <v>0</v>
      </c>
      <c r="BX911" s="15">
        <v>0</v>
      </c>
      <c r="BY911" s="15">
        <v>0</v>
      </c>
      <c r="BZ911" s="15">
        <v>0</v>
      </c>
      <c r="CA911" s="15">
        <v>0</v>
      </c>
      <c r="CB911" s="15">
        <v>0</v>
      </c>
      <c r="CC911" s="15">
        <v>0</v>
      </c>
      <c r="CD911" s="15">
        <v>0</v>
      </c>
      <c r="CE911" s="15">
        <v>0</v>
      </c>
      <c r="CF911" s="15">
        <v>0</v>
      </c>
      <c r="CG911" s="15">
        <v>0</v>
      </c>
      <c r="CH911" s="15">
        <v>1</v>
      </c>
      <c r="CI911" s="15">
        <v>0</v>
      </c>
      <c r="CJ911" s="15">
        <v>0</v>
      </c>
      <c r="CK911" s="15">
        <v>0</v>
      </c>
      <c r="CL911" s="15">
        <v>0</v>
      </c>
      <c r="CM911" s="15">
        <v>0</v>
      </c>
      <c r="CN911" s="15">
        <v>0</v>
      </c>
      <c r="CO911" s="15">
        <v>0</v>
      </c>
      <c r="CP911" s="15">
        <v>0</v>
      </c>
      <c r="CQ911" s="15">
        <v>0</v>
      </c>
      <c r="CR911" s="15">
        <v>0</v>
      </c>
      <c r="CS911" s="15">
        <v>0</v>
      </c>
      <c r="CT911" s="15">
        <v>0.436</v>
      </c>
      <c r="CU911" s="15">
        <v>0</v>
      </c>
      <c r="CV911" s="15">
        <v>0</v>
      </c>
      <c r="CW911" s="15">
        <v>0</v>
      </c>
      <c r="CX911" s="15">
        <v>0</v>
      </c>
      <c r="CY911" s="15">
        <v>0</v>
      </c>
      <c r="CZ911" s="15">
        <v>0</v>
      </c>
      <c r="DA911" s="15">
        <v>0</v>
      </c>
      <c r="DB911" s="15">
        <v>0</v>
      </c>
      <c r="DC911" s="15">
        <v>0</v>
      </c>
      <c r="DD911" s="15">
        <v>0</v>
      </c>
      <c r="DE911" s="15">
        <v>0.436</v>
      </c>
      <c r="DF911" s="15">
        <v>0</v>
      </c>
      <c r="DG911" s="15">
        <v>0</v>
      </c>
      <c r="DH911" s="15">
        <v>0</v>
      </c>
      <c r="DI911" s="15">
        <v>0</v>
      </c>
      <c r="DJ911" s="15">
        <v>0</v>
      </c>
      <c r="DK911" s="15">
        <v>0</v>
      </c>
      <c r="DL911" s="15">
        <v>0</v>
      </c>
      <c r="DM911" s="15">
        <v>0</v>
      </c>
      <c r="DN911" s="15">
        <v>0</v>
      </c>
      <c r="DO911" s="15">
        <v>0</v>
      </c>
      <c r="DP911" s="15">
        <v>0.436</v>
      </c>
      <c r="DQ911" s="15">
        <v>0</v>
      </c>
      <c r="DR911" s="15">
        <v>0</v>
      </c>
      <c r="DS911" s="15">
        <v>0</v>
      </c>
      <c r="DT911" s="15">
        <v>0</v>
      </c>
      <c r="DU911" s="36">
        <v>0</v>
      </c>
      <c r="DV911" s="36">
        <v>0</v>
      </c>
      <c r="DW911" s="36">
        <v>0</v>
      </c>
      <c r="DX911" s="36">
        <v>0</v>
      </c>
      <c r="DY911" s="36">
        <v>0</v>
      </c>
      <c r="DZ911" s="36">
        <v>0</v>
      </c>
      <c r="EA911" s="36">
        <v>0.436</v>
      </c>
      <c r="EB911" s="36">
        <v>0</v>
      </c>
      <c r="EC911" s="36">
        <v>0</v>
      </c>
      <c r="ED911" s="36">
        <v>0</v>
      </c>
      <c r="EE911" s="36">
        <v>0</v>
      </c>
      <c r="EF911" s="15">
        <v>0</v>
      </c>
      <c r="EG911" s="15">
        <v>0</v>
      </c>
      <c r="EH911" s="15">
        <v>0</v>
      </c>
      <c r="EI911" s="15">
        <v>0</v>
      </c>
      <c r="EJ911" s="15">
        <v>0</v>
      </c>
      <c r="EK911" s="15">
        <v>1</v>
      </c>
      <c r="EL911" s="15">
        <v>0</v>
      </c>
      <c r="EM911" s="15">
        <v>0</v>
      </c>
      <c r="EN911" s="15">
        <v>0</v>
      </c>
      <c r="EO911" s="15">
        <v>0</v>
      </c>
      <c r="EP911" s="15">
        <v>0</v>
      </c>
      <c r="EQ911" s="15" t="s">
        <v>137</v>
      </c>
      <c r="ER911" s="15" t="s">
        <v>137</v>
      </c>
      <c r="ES911" s="15" t="s">
        <v>137</v>
      </c>
      <c r="ET911" s="15" t="s">
        <v>137</v>
      </c>
      <c r="EU911" s="15" t="s">
        <v>137</v>
      </c>
      <c r="EV911" s="15" t="s">
        <v>137</v>
      </c>
      <c r="EW911" s="15" t="s">
        <v>137</v>
      </c>
      <c r="EX911" s="15" t="s">
        <v>137</v>
      </c>
      <c r="EY911" s="15" t="s">
        <v>137</v>
      </c>
      <c r="EZ911" s="15" t="s">
        <v>137</v>
      </c>
      <c r="FA911" s="15" t="s">
        <v>137</v>
      </c>
      <c r="FB911" s="15">
        <f t="shared" ref="FB911:FL926" si="1686">EF911+DJ911+CN911+BR911+AV911</f>
        <v>0</v>
      </c>
      <c r="FC911" s="15">
        <f t="shared" si="1686"/>
        <v>0</v>
      </c>
      <c r="FD911" s="15">
        <f t="shared" si="1686"/>
        <v>0</v>
      </c>
      <c r="FE911" s="15">
        <f t="shared" si="1686"/>
        <v>0</v>
      </c>
      <c r="FF911" s="15">
        <f t="shared" si="1686"/>
        <v>0</v>
      </c>
      <c r="FG911" s="15">
        <f t="shared" si="1686"/>
        <v>1</v>
      </c>
      <c r="FH911" s="15">
        <f t="shared" si="1686"/>
        <v>1.181</v>
      </c>
      <c r="FI911" s="15">
        <f t="shared" si="1686"/>
        <v>0</v>
      </c>
      <c r="FJ911" s="15">
        <f t="shared" si="1686"/>
        <v>0</v>
      </c>
      <c r="FK911" s="15">
        <f t="shared" si="1686"/>
        <v>0</v>
      </c>
      <c r="FL911" s="15">
        <f t="shared" si="1686"/>
        <v>0</v>
      </c>
      <c r="FM911" s="15">
        <f t="shared" ref="FM911:FW926" si="1687">BG911+CC911+CY911+DU911+EF911</f>
        <v>0</v>
      </c>
      <c r="FN911" s="15">
        <f t="shared" si="1687"/>
        <v>0</v>
      </c>
      <c r="FO911" s="15">
        <f t="shared" si="1687"/>
        <v>0</v>
      </c>
      <c r="FP911" s="15">
        <f t="shared" si="1687"/>
        <v>0</v>
      </c>
      <c r="FQ911" s="15">
        <f t="shared" si="1687"/>
        <v>0</v>
      </c>
      <c r="FR911" s="15">
        <f t="shared" si="1687"/>
        <v>2</v>
      </c>
      <c r="FS911" s="15">
        <f t="shared" si="1687"/>
        <v>1.181</v>
      </c>
      <c r="FT911" s="15">
        <f t="shared" si="1687"/>
        <v>0</v>
      </c>
      <c r="FU911" s="15">
        <f t="shared" si="1687"/>
        <v>0</v>
      </c>
      <c r="FV911" s="15">
        <f t="shared" si="1687"/>
        <v>0</v>
      </c>
      <c r="FW911" s="15">
        <f t="shared" si="1687"/>
        <v>0</v>
      </c>
      <c r="FX911" s="49" t="s">
        <v>2762</v>
      </c>
    </row>
    <row r="912" spans="1:180" s="42" customFormat="1" ht="63" x14ac:dyDescent="0.25">
      <c r="A912" s="38" t="s">
        <v>735</v>
      </c>
      <c r="B912" s="28" t="s">
        <v>671</v>
      </c>
      <c r="C912" s="71" t="s">
        <v>672</v>
      </c>
      <c r="D912" s="15">
        <v>0</v>
      </c>
      <c r="E912" s="15">
        <v>0</v>
      </c>
      <c r="F912" s="15">
        <v>0</v>
      </c>
      <c r="G912" s="15">
        <v>0</v>
      </c>
      <c r="H912" s="15">
        <v>0</v>
      </c>
      <c r="I912" s="15">
        <v>1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5">
        <f t="shared" si="1684"/>
        <v>0</v>
      </c>
      <c r="P912" s="15">
        <f t="shared" si="1684"/>
        <v>0</v>
      </c>
      <c r="Q912" s="15">
        <f t="shared" si="1684"/>
        <v>0</v>
      </c>
      <c r="R912" s="15">
        <f t="shared" si="1684"/>
        <v>0</v>
      </c>
      <c r="S912" s="15">
        <f t="shared" si="1684"/>
        <v>0</v>
      </c>
      <c r="T912" s="15">
        <v>1</v>
      </c>
      <c r="U912" s="15">
        <f t="shared" si="1685"/>
        <v>0</v>
      </c>
      <c r="V912" s="15">
        <f t="shared" si="1685"/>
        <v>0</v>
      </c>
      <c r="W912" s="15">
        <f t="shared" si="1685"/>
        <v>0</v>
      </c>
      <c r="X912" s="15">
        <f t="shared" si="1685"/>
        <v>0</v>
      </c>
      <c r="Y912" s="15">
        <f t="shared" si="1685"/>
        <v>0</v>
      </c>
      <c r="Z912" s="15">
        <v>0</v>
      </c>
      <c r="AA912" s="15">
        <v>0</v>
      </c>
      <c r="AB912" s="15">
        <v>0</v>
      </c>
      <c r="AC912" s="15">
        <v>0</v>
      </c>
      <c r="AD912" s="15">
        <v>0</v>
      </c>
      <c r="AE912" s="15">
        <v>0</v>
      </c>
      <c r="AF912" s="15">
        <v>0</v>
      </c>
      <c r="AG912" s="15">
        <v>0</v>
      </c>
      <c r="AH912" s="15">
        <v>0</v>
      </c>
      <c r="AI912" s="15">
        <v>0</v>
      </c>
      <c r="AJ912" s="15">
        <v>0</v>
      </c>
      <c r="AK912" s="15">
        <v>0</v>
      </c>
      <c r="AL912" s="15">
        <v>0</v>
      </c>
      <c r="AM912" s="15">
        <v>0</v>
      </c>
      <c r="AN912" s="15">
        <v>0</v>
      </c>
      <c r="AO912" s="15">
        <v>0</v>
      </c>
      <c r="AP912" s="15">
        <v>0</v>
      </c>
      <c r="AQ912" s="15">
        <v>0</v>
      </c>
      <c r="AR912" s="15">
        <v>0</v>
      </c>
      <c r="AS912" s="15">
        <v>0</v>
      </c>
      <c r="AT912" s="15">
        <v>0</v>
      </c>
      <c r="AU912" s="15">
        <v>0</v>
      </c>
      <c r="AV912" s="15">
        <v>0</v>
      </c>
      <c r="AW912" s="15">
        <v>0</v>
      </c>
      <c r="AX912" s="15">
        <v>0</v>
      </c>
      <c r="AY912" s="15">
        <v>0</v>
      </c>
      <c r="AZ912" s="15">
        <v>0</v>
      </c>
      <c r="BA912" s="15">
        <v>0</v>
      </c>
      <c r="BB912" s="15">
        <v>0</v>
      </c>
      <c r="BC912" s="15">
        <v>0</v>
      </c>
      <c r="BD912" s="15">
        <v>0</v>
      </c>
      <c r="BE912" s="15">
        <v>0</v>
      </c>
      <c r="BF912" s="15">
        <v>0</v>
      </c>
      <c r="BG912" s="15">
        <v>0</v>
      </c>
      <c r="BH912" s="15">
        <v>0</v>
      </c>
      <c r="BI912" s="15">
        <v>0</v>
      </c>
      <c r="BJ912" s="15">
        <v>0</v>
      </c>
      <c r="BK912" s="15">
        <v>0</v>
      </c>
      <c r="BL912" s="15">
        <v>0</v>
      </c>
      <c r="BM912" s="15">
        <v>0</v>
      </c>
      <c r="BN912" s="15">
        <v>0</v>
      </c>
      <c r="BO912" s="15">
        <v>0</v>
      </c>
      <c r="BP912" s="15">
        <v>0</v>
      </c>
      <c r="BQ912" s="15">
        <v>0</v>
      </c>
      <c r="BR912" s="15">
        <v>0</v>
      </c>
      <c r="BS912" s="15">
        <v>0</v>
      </c>
      <c r="BT912" s="15">
        <v>0</v>
      </c>
      <c r="BU912" s="15">
        <v>0</v>
      </c>
      <c r="BV912" s="15">
        <v>0</v>
      </c>
      <c r="BW912" s="15">
        <v>0</v>
      </c>
      <c r="BX912" s="15">
        <v>0</v>
      </c>
      <c r="BY912" s="15">
        <v>0</v>
      </c>
      <c r="BZ912" s="15">
        <v>0</v>
      </c>
      <c r="CA912" s="15">
        <v>0</v>
      </c>
      <c r="CB912" s="15">
        <v>0</v>
      </c>
      <c r="CC912" s="15">
        <v>0</v>
      </c>
      <c r="CD912" s="15">
        <v>0</v>
      </c>
      <c r="CE912" s="15">
        <v>0</v>
      </c>
      <c r="CF912" s="15">
        <v>0</v>
      </c>
      <c r="CG912" s="15">
        <v>0</v>
      </c>
      <c r="CH912" s="15">
        <v>0</v>
      </c>
      <c r="CI912" s="15">
        <v>0</v>
      </c>
      <c r="CJ912" s="15">
        <v>0</v>
      </c>
      <c r="CK912" s="15">
        <v>0</v>
      </c>
      <c r="CL912" s="15">
        <v>0</v>
      </c>
      <c r="CM912" s="15">
        <v>0</v>
      </c>
      <c r="CN912" s="15">
        <v>0</v>
      </c>
      <c r="CO912" s="15">
        <v>0</v>
      </c>
      <c r="CP912" s="15">
        <v>0</v>
      </c>
      <c r="CQ912" s="15">
        <v>0</v>
      </c>
      <c r="CR912" s="15">
        <v>0</v>
      </c>
      <c r="CS912" s="15">
        <v>1</v>
      </c>
      <c r="CT912" s="15">
        <v>0</v>
      </c>
      <c r="CU912" s="15">
        <v>0</v>
      </c>
      <c r="CV912" s="15">
        <v>0</v>
      </c>
      <c r="CW912" s="15">
        <v>0</v>
      </c>
      <c r="CX912" s="15">
        <v>0</v>
      </c>
      <c r="CY912" s="15">
        <v>0</v>
      </c>
      <c r="CZ912" s="15">
        <v>0</v>
      </c>
      <c r="DA912" s="15">
        <v>0</v>
      </c>
      <c r="DB912" s="15">
        <v>0</v>
      </c>
      <c r="DC912" s="15">
        <v>0</v>
      </c>
      <c r="DD912" s="15">
        <v>0</v>
      </c>
      <c r="DE912" s="15">
        <v>0</v>
      </c>
      <c r="DF912" s="15">
        <v>0</v>
      </c>
      <c r="DG912" s="15">
        <v>0</v>
      </c>
      <c r="DH912" s="15">
        <v>0</v>
      </c>
      <c r="DI912" s="15">
        <v>0</v>
      </c>
      <c r="DJ912" s="15">
        <v>0</v>
      </c>
      <c r="DK912" s="15">
        <v>0</v>
      </c>
      <c r="DL912" s="15">
        <v>0</v>
      </c>
      <c r="DM912" s="15">
        <v>0</v>
      </c>
      <c r="DN912" s="15">
        <v>0</v>
      </c>
      <c r="DO912" s="15">
        <v>0</v>
      </c>
      <c r="DP912" s="15">
        <v>0</v>
      </c>
      <c r="DQ912" s="15">
        <v>0</v>
      </c>
      <c r="DR912" s="15">
        <v>0</v>
      </c>
      <c r="DS912" s="15">
        <v>0</v>
      </c>
      <c r="DT912" s="15">
        <v>0</v>
      </c>
      <c r="DU912" s="15">
        <v>0</v>
      </c>
      <c r="DV912" s="15">
        <v>0</v>
      </c>
      <c r="DW912" s="15">
        <v>0</v>
      </c>
      <c r="DX912" s="15">
        <v>0</v>
      </c>
      <c r="DY912" s="15">
        <v>0</v>
      </c>
      <c r="DZ912" s="15">
        <v>0</v>
      </c>
      <c r="EA912" s="15">
        <v>0</v>
      </c>
      <c r="EB912" s="15">
        <v>0</v>
      </c>
      <c r="EC912" s="15">
        <v>0</v>
      </c>
      <c r="ED912" s="15">
        <v>0</v>
      </c>
      <c r="EE912" s="15">
        <v>0</v>
      </c>
      <c r="EF912" s="15">
        <v>0</v>
      </c>
      <c r="EG912" s="15">
        <v>0</v>
      </c>
      <c r="EH912" s="15">
        <v>0</v>
      </c>
      <c r="EI912" s="15">
        <v>0</v>
      </c>
      <c r="EJ912" s="15">
        <v>0</v>
      </c>
      <c r="EK912" s="15">
        <v>0</v>
      </c>
      <c r="EL912" s="15">
        <v>0</v>
      </c>
      <c r="EM912" s="15">
        <v>0</v>
      </c>
      <c r="EN912" s="15">
        <v>0</v>
      </c>
      <c r="EO912" s="15">
        <v>0</v>
      </c>
      <c r="EP912" s="15">
        <v>0</v>
      </c>
      <c r="EQ912" s="15" t="s">
        <v>137</v>
      </c>
      <c r="ER912" s="15" t="s">
        <v>137</v>
      </c>
      <c r="ES912" s="15" t="s">
        <v>137</v>
      </c>
      <c r="ET912" s="15" t="s">
        <v>137</v>
      </c>
      <c r="EU912" s="15" t="s">
        <v>137</v>
      </c>
      <c r="EV912" s="15" t="s">
        <v>137</v>
      </c>
      <c r="EW912" s="15" t="s">
        <v>137</v>
      </c>
      <c r="EX912" s="15" t="s">
        <v>137</v>
      </c>
      <c r="EY912" s="15" t="s">
        <v>137</v>
      </c>
      <c r="EZ912" s="15" t="s">
        <v>137</v>
      </c>
      <c r="FA912" s="15" t="s">
        <v>137</v>
      </c>
      <c r="FB912" s="15">
        <f t="shared" si="1686"/>
        <v>0</v>
      </c>
      <c r="FC912" s="15">
        <f t="shared" si="1686"/>
        <v>0</v>
      </c>
      <c r="FD912" s="15">
        <f t="shared" si="1686"/>
        <v>0</v>
      </c>
      <c r="FE912" s="15">
        <f t="shared" si="1686"/>
        <v>0</v>
      </c>
      <c r="FF912" s="15">
        <f t="shared" si="1686"/>
        <v>0</v>
      </c>
      <c r="FG912" s="15">
        <f t="shared" si="1686"/>
        <v>1</v>
      </c>
      <c r="FH912" s="15">
        <f t="shared" si="1686"/>
        <v>0</v>
      </c>
      <c r="FI912" s="15">
        <f t="shared" si="1686"/>
        <v>0</v>
      </c>
      <c r="FJ912" s="15">
        <f t="shared" si="1686"/>
        <v>0</v>
      </c>
      <c r="FK912" s="15">
        <f t="shared" si="1686"/>
        <v>0</v>
      </c>
      <c r="FL912" s="15">
        <f t="shared" si="1686"/>
        <v>0</v>
      </c>
      <c r="FM912" s="15">
        <f t="shared" si="1687"/>
        <v>0</v>
      </c>
      <c r="FN912" s="15">
        <f t="shared" si="1687"/>
        <v>0</v>
      </c>
      <c r="FO912" s="15">
        <f t="shared" si="1687"/>
        <v>0</v>
      </c>
      <c r="FP912" s="15">
        <f t="shared" si="1687"/>
        <v>0</v>
      </c>
      <c r="FQ912" s="15">
        <f t="shared" si="1687"/>
        <v>0</v>
      </c>
      <c r="FR912" s="15">
        <f t="shared" si="1687"/>
        <v>0</v>
      </c>
      <c r="FS912" s="15">
        <f t="shared" si="1687"/>
        <v>0</v>
      </c>
      <c r="FT912" s="15">
        <f t="shared" si="1687"/>
        <v>0</v>
      </c>
      <c r="FU912" s="15">
        <f t="shared" si="1687"/>
        <v>0</v>
      </c>
      <c r="FV912" s="15">
        <f t="shared" si="1687"/>
        <v>0</v>
      </c>
      <c r="FW912" s="15">
        <f t="shared" si="1687"/>
        <v>0</v>
      </c>
      <c r="FX912" s="49" t="s">
        <v>2783</v>
      </c>
    </row>
    <row r="913" spans="1:180" s="42" customFormat="1" ht="31.5" x14ac:dyDescent="0.25">
      <c r="A913" s="38" t="s">
        <v>735</v>
      </c>
      <c r="B913" s="16" t="s">
        <v>2157</v>
      </c>
      <c r="C913" s="71" t="s">
        <v>673</v>
      </c>
      <c r="D913" s="15">
        <v>0</v>
      </c>
      <c r="E913" s="15">
        <v>0</v>
      </c>
      <c r="F913" s="15">
        <v>0</v>
      </c>
      <c r="G913" s="15">
        <v>0</v>
      </c>
      <c r="H913" s="15">
        <v>0</v>
      </c>
      <c r="I913" s="15">
        <v>14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15">
        <f t="shared" si="1684"/>
        <v>0</v>
      </c>
      <c r="P913" s="15">
        <f t="shared" si="1684"/>
        <v>0</v>
      </c>
      <c r="Q913" s="15">
        <f t="shared" si="1684"/>
        <v>0</v>
      </c>
      <c r="R913" s="15">
        <f t="shared" si="1684"/>
        <v>0</v>
      </c>
      <c r="S913" s="15">
        <f t="shared" si="1684"/>
        <v>0</v>
      </c>
      <c r="T913" s="15">
        <v>14</v>
      </c>
      <c r="U913" s="15">
        <f t="shared" si="1685"/>
        <v>0</v>
      </c>
      <c r="V913" s="15">
        <f t="shared" si="1685"/>
        <v>0</v>
      </c>
      <c r="W913" s="15">
        <f t="shared" si="1685"/>
        <v>0</v>
      </c>
      <c r="X913" s="15">
        <f t="shared" si="1685"/>
        <v>0</v>
      </c>
      <c r="Y913" s="15">
        <f t="shared" si="1685"/>
        <v>0</v>
      </c>
      <c r="Z913" s="15">
        <v>0</v>
      </c>
      <c r="AA913" s="15">
        <v>0</v>
      </c>
      <c r="AB913" s="15">
        <v>0</v>
      </c>
      <c r="AC913" s="15">
        <v>0</v>
      </c>
      <c r="AD913" s="15">
        <v>0</v>
      </c>
      <c r="AE913" s="15">
        <v>0</v>
      </c>
      <c r="AF913" s="15">
        <v>0</v>
      </c>
      <c r="AG913" s="15">
        <v>0</v>
      </c>
      <c r="AH913" s="15">
        <v>0</v>
      </c>
      <c r="AI913" s="15">
        <v>0</v>
      </c>
      <c r="AJ913" s="15">
        <v>0</v>
      </c>
      <c r="AK913" s="15">
        <v>0</v>
      </c>
      <c r="AL913" s="15">
        <v>0</v>
      </c>
      <c r="AM913" s="15">
        <v>0</v>
      </c>
      <c r="AN913" s="15">
        <v>0</v>
      </c>
      <c r="AO913" s="15">
        <v>0</v>
      </c>
      <c r="AP913" s="15">
        <v>0</v>
      </c>
      <c r="AQ913" s="15">
        <v>0</v>
      </c>
      <c r="AR913" s="15">
        <v>0</v>
      </c>
      <c r="AS913" s="15">
        <v>0</v>
      </c>
      <c r="AT913" s="15">
        <v>0</v>
      </c>
      <c r="AU913" s="15">
        <v>0</v>
      </c>
      <c r="AV913" s="15">
        <v>0</v>
      </c>
      <c r="AW913" s="15">
        <v>0</v>
      </c>
      <c r="AX913" s="15">
        <v>0</v>
      </c>
      <c r="AY913" s="15">
        <v>0</v>
      </c>
      <c r="AZ913" s="15">
        <v>0</v>
      </c>
      <c r="BA913" s="15">
        <v>14</v>
      </c>
      <c r="BB913" s="15">
        <v>0</v>
      </c>
      <c r="BC913" s="15">
        <v>0</v>
      </c>
      <c r="BD913" s="15">
        <v>0</v>
      </c>
      <c r="BE913" s="15">
        <v>0</v>
      </c>
      <c r="BF913" s="15">
        <v>0</v>
      </c>
      <c r="BG913" s="15">
        <v>0</v>
      </c>
      <c r="BH913" s="15">
        <v>0</v>
      </c>
      <c r="BI913" s="15">
        <v>0</v>
      </c>
      <c r="BJ913" s="15">
        <v>0</v>
      </c>
      <c r="BK913" s="15">
        <v>0</v>
      </c>
      <c r="BL913" s="15">
        <v>14</v>
      </c>
      <c r="BM913" s="15">
        <v>0</v>
      </c>
      <c r="BN913" s="15">
        <v>0</v>
      </c>
      <c r="BO913" s="15">
        <v>0</v>
      </c>
      <c r="BP913" s="15">
        <v>0</v>
      </c>
      <c r="BQ913" s="15">
        <v>0</v>
      </c>
      <c r="BR913" s="15">
        <v>0</v>
      </c>
      <c r="BS913" s="15">
        <v>0</v>
      </c>
      <c r="BT913" s="15">
        <v>0</v>
      </c>
      <c r="BU913" s="15">
        <v>0</v>
      </c>
      <c r="BV913" s="15">
        <v>0</v>
      </c>
      <c r="BW913" s="15">
        <v>0</v>
      </c>
      <c r="BX913" s="15">
        <v>0</v>
      </c>
      <c r="BY913" s="15">
        <v>0</v>
      </c>
      <c r="BZ913" s="15">
        <v>0</v>
      </c>
      <c r="CA913" s="15">
        <v>0</v>
      </c>
      <c r="CB913" s="15">
        <v>0</v>
      </c>
      <c r="CC913" s="15">
        <v>0</v>
      </c>
      <c r="CD913" s="15">
        <v>0</v>
      </c>
      <c r="CE913" s="15">
        <v>0</v>
      </c>
      <c r="CF913" s="15">
        <v>0</v>
      </c>
      <c r="CG913" s="15">
        <v>0</v>
      </c>
      <c r="CH913" s="15">
        <v>0</v>
      </c>
      <c r="CI913" s="15">
        <v>0</v>
      </c>
      <c r="CJ913" s="15">
        <v>0</v>
      </c>
      <c r="CK913" s="15">
        <v>0</v>
      </c>
      <c r="CL913" s="15">
        <v>0</v>
      </c>
      <c r="CM913" s="15">
        <v>0</v>
      </c>
      <c r="CN913" s="15">
        <v>0</v>
      </c>
      <c r="CO913" s="15">
        <v>0</v>
      </c>
      <c r="CP913" s="15">
        <v>0</v>
      </c>
      <c r="CQ913" s="15">
        <v>0</v>
      </c>
      <c r="CR913" s="15">
        <v>0</v>
      </c>
      <c r="CS913" s="15">
        <v>0</v>
      </c>
      <c r="CT913" s="15">
        <v>0</v>
      </c>
      <c r="CU913" s="15">
        <v>0</v>
      </c>
      <c r="CV913" s="15">
        <v>0</v>
      </c>
      <c r="CW913" s="15">
        <v>0</v>
      </c>
      <c r="CX913" s="15">
        <v>0</v>
      </c>
      <c r="CY913" s="15">
        <v>0</v>
      </c>
      <c r="CZ913" s="15">
        <v>0</v>
      </c>
      <c r="DA913" s="15">
        <v>0</v>
      </c>
      <c r="DB913" s="15">
        <v>0</v>
      </c>
      <c r="DC913" s="15">
        <v>0</v>
      </c>
      <c r="DD913" s="15">
        <v>0</v>
      </c>
      <c r="DE913" s="15">
        <v>0</v>
      </c>
      <c r="DF913" s="15">
        <v>0</v>
      </c>
      <c r="DG913" s="15">
        <v>0</v>
      </c>
      <c r="DH913" s="15">
        <v>0</v>
      </c>
      <c r="DI913" s="15">
        <v>0</v>
      </c>
      <c r="DJ913" s="15">
        <v>0</v>
      </c>
      <c r="DK913" s="15">
        <v>0</v>
      </c>
      <c r="DL913" s="15">
        <v>0</v>
      </c>
      <c r="DM913" s="15">
        <v>0</v>
      </c>
      <c r="DN913" s="15">
        <v>0</v>
      </c>
      <c r="DO913" s="15">
        <v>0</v>
      </c>
      <c r="DP913" s="15">
        <v>0</v>
      </c>
      <c r="DQ913" s="15">
        <v>0</v>
      </c>
      <c r="DR913" s="15">
        <v>0</v>
      </c>
      <c r="DS913" s="15">
        <v>0</v>
      </c>
      <c r="DT913" s="15">
        <v>0</v>
      </c>
      <c r="DU913" s="15">
        <v>0</v>
      </c>
      <c r="DV913" s="15">
        <v>0</v>
      </c>
      <c r="DW913" s="15">
        <v>0</v>
      </c>
      <c r="DX913" s="15">
        <v>0</v>
      </c>
      <c r="DY913" s="15">
        <v>0</v>
      </c>
      <c r="DZ913" s="15">
        <v>0</v>
      </c>
      <c r="EA913" s="15">
        <v>0</v>
      </c>
      <c r="EB913" s="15">
        <v>0</v>
      </c>
      <c r="EC913" s="15">
        <v>0</v>
      </c>
      <c r="ED913" s="15">
        <v>0</v>
      </c>
      <c r="EE913" s="15">
        <v>0</v>
      </c>
      <c r="EF913" s="15">
        <v>0</v>
      </c>
      <c r="EG913" s="15">
        <v>0</v>
      </c>
      <c r="EH913" s="15">
        <v>0</v>
      </c>
      <c r="EI913" s="15">
        <v>0</v>
      </c>
      <c r="EJ913" s="15">
        <v>0</v>
      </c>
      <c r="EK913" s="15">
        <v>0</v>
      </c>
      <c r="EL913" s="15">
        <v>0</v>
      </c>
      <c r="EM913" s="15">
        <v>0</v>
      </c>
      <c r="EN913" s="15">
        <v>0</v>
      </c>
      <c r="EO913" s="15">
        <v>0</v>
      </c>
      <c r="EP913" s="15">
        <v>0</v>
      </c>
      <c r="EQ913" s="15" t="s">
        <v>137</v>
      </c>
      <c r="ER913" s="15" t="s">
        <v>137</v>
      </c>
      <c r="ES913" s="15" t="s">
        <v>137</v>
      </c>
      <c r="ET913" s="15" t="s">
        <v>137</v>
      </c>
      <c r="EU913" s="15" t="s">
        <v>137</v>
      </c>
      <c r="EV913" s="15" t="s">
        <v>137</v>
      </c>
      <c r="EW913" s="15" t="s">
        <v>137</v>
      </c>
      <c r="EX913" s="15" t="s">
        <v>137</v>
      </c>
      <c r="EY913" s="15" t="s">
        <v>137</v>
      </c>
      <c r="EZ913" s="15" t="s">
        <v>137</v>
      </c>
      <c r="FA913" s="15" t="s">
        <v>137</v>
      </c>
      <c r="FB913" s="15">
        <f t="shared" si="1686"/>
        <v>0</v>
      </c>
      <c r="FC913" s="15">
        <f t="shared" si="1686"/>
        <v>0</v>
      </c>
      <c r="FD913" s="15">
        <f t="shared" si="1686"/>
        <v>0</v>
      </c>
      <c r="FE913" s="15">
        <f t="shared" si="1686"/>
        <v>0</v>
      </c>
      <c r="FF913" s="15">
        <f t="shared" si="1686"/>
        <v>0</v>
      </c>
      <c r="FG913" s="15">
        <f t="shared" si="1686"/>
        <v>14</v>
      </c>
      <c r="FH913" s="15">
        <f t="shared" si="1686"/>
        <v>0</v>
      </c>
      <c r="FI913" s="15">
        <f t="shared" si="1686"/>
        <v>0</v>
      </c>
      <c r="FJ913" s="15">
        <f t="shared" si="1686"/>
        <v>0</v>
      </c>
      <c r="FK913" s="15">
        <f t="shared" si="1686"/>
        <v>0</v>
      </c>
      <c r="FL913" s="15">
        <f t="shared" si="1686"/>
        <v>0</v>
      </c>
      <c r="FM913" s="15">
        <f t="shared" si="1687"/>
        <v>0</v>
      </c>
      <c r="FN913" s="15">
        <f t="shared" si="1687"/>
        <v>0</v>
      </c>
      <c r="FO913" s="15">
        <f t="shared" si="1687"/>
        <v>0</v>
      </c>
      <c r="FP913" s="15">
        <f t="shared" si="1687"/>
        <v>0</v>
      </c>
      <c r="FQ913" s="15">
        <f t="shared" si="1687"/>
        <v>0</v>
      </c>
      <c r="FR913" s="15">
        <f t="shared" si="1687"/>
        <v>14</v>
      </c>
      <c r="FS913" s="15">
        <f t="shared" si="1687"/>
        <v>0</v>
      </c>
      <c r="FT913" s="15">
        <f t="shared" si="1687"/>
        <v>0</v>
      </c>
      <c r="FU913" s="15">
        <f t="shared" si="1687"/>
        <v>0</v>
      </c>
      <c r="FV913" s="15">
        <f t="shared" si="1687"/>
        <v>0</v>
      </c>
      <c r="FW913" s="15">
        <f t="shared" si="1687"/>
        <v>0</v>
      </c>
      <c r="FX913" s="49" t="s">
        <v>1927</v>
      </c>
    </row>
    <row r="914" spans="1:180" s="42" customFormat="1" ht="47.25" x14ac:dyDescent="0.25">
      <c r="A914" s="38" t="s">
        <v>735</v>
      </c>
      <c r="B914" s="16" t="s">
        <v>2483</v>
      </c>
      <c r="C914" s="71" t="s">
        <v>2484</v>
      </c>
      <c r="D914" s="15">
        <v>0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5">
        <f t="shared" si="1684"/>
        <v>0</v>
      </c>
      <c r="P914" s="15">
        <f t="shared" si="1684"/>
        <v>0</v>
      </c>
      <c r="Q914" s="15">
        <f t="shared" si="1684"/>
        <v>0</v>
      </c>
      <c r="R914" s="15">
        <f t="shared" si="1684"/>
        <v>0</v>
      </c>
      <c r="S914" s="15">
        <f t="shared" si="1684"/>
        <v>0</v>
      </c>
      <c r="T914" s="15">
        <f t="shared" si="1684"/>
        <v>1</v>
      </c>
      <c r="U914" s="15">
        <f t="shared" si="1685"/>
        <v>0</v>
      </c>
      <c r="V914" s="15">
        <f t="shared" si="1685"/>
        <v>0</v>
      </c>
      <c r="W914" s="15">
        <f t="shared" si="1685"/>
        <v>0</v>
      </c>
      <c r="X914" s="15">
        <f t="shared" si="1685"/>
        <v>0</v>
      </c>
      <c r="Y914" s="15">
        <f t="shared" si="1685"/>
        <v>0</v>
      </c>
      <c r="Z914" s="15">
        <v>0</v>
      </c>
      <c r="AA914" s="15">
        <v>0</v>
      </c>
      <c r="AB914" s="15">
        <v>0</v>
      </c>
      <c r="AC914" s="15">
        <v>0</v>
      </c>
      <c r="AD914" s="15">
        <v>0</v>
      </c>
      <c r="AE914" s="15">
        <v>0</v>
      </c>
      <c r="AF914" s="15">
        <v>0</v>
      </c>
      <c r="AG914" s="15">
        <v>0</v>
      </c>
      <c r="AH914" s="15">
        <v>0</v>
      </c>
      <c r="AI914" s="15">
        <v>0</v>
      </c>
      <c r="AJ914" s="15">
        <v>0</v>
      </c>
      <c r="AK914" s="15">
        <v>0</v>
      </c>
      <c r="AL914" s="15">
        <v>0</v>
      </c>
      <c r="AM914" s="15">
        <v>0</v>
      </c>
      <c r="AN914" s="15">
        <v>0</v>
      </c>
      <c r="AO914" s="15">
        <v>0</v>
      </c>
      <c r="AP914" s="15">
        <v>0</v>
      </c>
      <c r="AQ914" s="15">
        <v>0</v>
      </c>
      <c r="AR914" s="15">
        <v>0</v>
      </c>
      <c r="AS914" s="15">
        <v>0</v>
      </c>
      <c r="AT914" s="15">
        <v>0</v>
      </c>
      <c r="AU914" s="15">
        <v>0</v>
      </c>
      <c r="AV914" s="15">
        <v>0</v>
      </c>
      <c r="AW914" s="15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v>0</v>
      </c>
      <c r="BE914" s="15">
        <v>0</v>
      </c>
      <c r="BF914" s="15">
        <v>0</v>
      </c>
      <c r="BG914" s="15">
        <v>0</v>
      </c>
      <c r="BH914" s="15">
        <v>0</v>
      </c>
      <c r="BI914" s="15">
        <v>0</v>
      </c>
      <c r="BJ914" s="15">
        <v>0</v>
      </c>
      <c r="BK914" s="15">
        <v>0</v>
      </c>
      <c r="BL914" s="15">
        <v>0</v>
      </c>
      <c r="BM914" s="15">
        <v>0</v>
      </c>
      <c r="BN914" s="15">
        <v>0</v>
      </c>
      <c r="BO914" s="15">
        <v>0</v>
      </c>
      <c r="BP914" s="15">
        <v>0</v>
      </c>
      <c r="BQ914" s="15">
        <v>0</v>
      </c>
      <c r="BR914" s="15">
        <v>0</v>
      </c>
      <c r="BS914" s="15">
        <v>0</v>
      </c>
      <c r="BT914" s="15">
        <v>0</v>
      </c>
      <c r="BU914" s="15">
        <v>0</v>
      </c>
      <c r="BV914" s="15">
        <v>0</v>
      </c>
      <c r="BW914" s="15">
        <v>0</v>
      </c>
      <c r="BX914" s="15">
        <v>0</v>
      </c>
      <c r="BY914" s="15">
        <v>0</v>
      </c>
      <c r="BZ914" s="15">
        <v>0</v>
      </c>
      <c r="CA914" s="15">
        <v>0</v>
      </c>
      <c r="CB914" s="15">
        <v>0</v>
      </c>
      <c r="CC914" s="15">
        <v>0</v>
      </c>
      <c r="CD914" s="15">
        <v>0</v>
      </c>
      <c r="CE914" s="15">
        <v>0</v>
      </c>
      <c r="CF914" s="15">
        <v>0</v>
      </c>
      <c r="CG914" s="15">
        <v>0</v>
      </c>
      <c r="CH914" s="15">
        <v>0</v>
      </c>
      <c r="CI914" s="15">
        <v>0</v>
      </c>
      <c r="CJ914" s="15">
        <v>0</v>
      </c>
      <c r="CK914" s="15">
        <v>0</v>
      </c>
      <c r="CL914" s="15">
        <v>0</v>
      </c>
      <c r="CM914" s="15">
        <v>0</v>
      </c>
      <c r="CN914" s="15">
        <v>0</v>
      </c>
      <c r="CO914" s="15">
        <v>0</v>
      </c>
      <c r="CP914" s="15">
        <v>0</v>
      </c>
      <c r="CQ914" s="15">
        <v>0</v>
      </c>
      <c r="CR914" s="15">
        <v>0</v>
      </c>
      <c r="CS914" s="15">
        <v>0</v>
      </c>
      <c r="CT914" s="15">
        <v>0</v>
      </c>
      <c r="CU914" s="15">
        <v>0</v>
      </c>
      <c r="CV914" s="15">
        <v>0</v>
      </c>
      <c r="CW914" s="15">
        <v>0</v>
      </c>
      <c r="CX914" s="15">
        <v>0</v>
      </c>
      <c r="CY914" s="15">
        <v>0</v>
      </c>
      <c r="CZ914" s="15">
        <v>0</v>
      </c>
      <c r="DA914" s="15">
        <v>0</v>
      </c>
      <c r="DB914" s="15">
        <v>0</v>
      </c>
      <c r="DC914" s="15">
        <v>0</v>
      </c>
      <c r="DD914" s="15">
        <v>1</v>
      </c>
      <c r="DE914" s="15">
        <v>0</v>
      </c>
      <c r="DF914" s="15">
        <v>0</v>
      </c>
      <c r="DG914" s="15">
        <v>0</v>
      </c>
      <c r="DH914" s="15">
        <v>0</v>
      </c>
      <c r="DI914" s="15">
        <v>0</v>
      </c>
      <c r="DJ914" s="15">
        <v>0</v>
      </c>
      <c r="DK914" s="15">
        <v>0</v>
      </c>
      <c r="DL914" s="15">
        <v>0</v>
      </c>
      <c r="DM914" s="15">
        <v>0</v>
      </c>
      <c r="DN914" s="15">
        <v>0</v>
      </c>
      <c r="DO914" s="15">
        <v>0</v>
      </c>
      <c r="DP914" s="15">
        <v>0</v>
      </c>
      <c r="DQ914" s="15">
        <v>0</v>
      </c>
      <c r="DR914" s="15">
        <v>0</v>
      </c>
      <c r="DS914" s="15">
        <v>0</v>
      </c>
      <c r="DT914" s="15">
        <v>0</v>
      </c>
      <c r="DU914" s="15">
        <v>0</v>
      </c>
      <c r="DV914" s="15">
        <v>0</v>
      </c>
      <c r="DW914" s="15">
        <v>0</v>
      </c>
      <c r="DX914" s="15">
        <v>0</v>
      </c>
      <c r="DY914" s="15">
        <v>0</v>
      </c>
      <c r="DZ914" s="15">
        <v>0</v>
      </c>
      <c r="EA914" s="15">
        <v>0</v>
      </c>
      <c r="EB914" s="15">
        <v>0</v>
      </c>
      <c r="EC914" s="15">
        <v>0</v>
      </c>
      <c r="ED914" s="15">
        <v>0</v>
      </c>
      <c r="EE914" s="15">
        <v>0</v>
      </c>
      <c r="EF914" s="15">
        <v>0</v>
      </c>
      <c r="EG914" s="15">
        <v>0</v>
      </c>
      <c r="EH914" s="15">
        <v>0</v>
      </c>
      <c r="EI914" s="15">
        <v>0</v>
      </c>
      <c r="EJ914" s="15">
        <v>0</v>
      </c>
      <c r="EK914" s="15">
        <v>0</v>
      </c>
      <c r="EL914" s="15">
        <v>0</v>
      </c>
      <c r="EM914" s="15">
        <v>0</v>
      </c>
      <c r="EN914" s="15">
        <v>0</v>
      </c>
      <c r="EO914" s="15">
        <v>0</v>
      </c>
      <c r="EP914" s="15">
        <v>0</v>
      </c>
      <c r="EQ914" s="15" t="s">
        <v>137</v>
      </c>
      <c r="ER914" s="15" t="s">
        <v>137</v>
      </c>
      <c r="ES914" s="15" t="s">
        <v>137</v>
      </c>
      <c r="ET914" s="15" t="s">
        <v>137</v>
      </c>
      <c r="EU914" s="15" t="s">
        <v>137</v>
      </c>
      <c r="EV914" s="15" t="s">
        <v>137</v>
      </c>
      <c r="EW914" s="15" t="s">
        <v>137</v>
      </c>
      <c r="EX914" s="15" t="s">
        <v>137</v>
      </c>
      <c r="EY914" s="15" t="s">
        <v>137</v>
      </c>
      <c r="EZ914" s="15" t="s">
        <v>137</v>
      </c>
      <c r="FA914" s="15" t="s">
        <v>137</v>
      </c>
      <c r="FB914" s="15">
        <f t="shared" si="1686"/>
        <v>0</v>
      </c>
      <c r="FC914" s="15">
        <f t="shared" si="1686"/>
        <v>0</v>
      </c>
      <c r="FD914" s="15">
        <f t="shared" si="1686"/>
        <v>0</v>
      </c>
      <c r="FE914" s="15">
        <f t="shared" si="1686"/>
        <v>0</v>
      </c>
      <c r="FF914" s="15">
        <f t="shared" si="1686"/>
        <v>0</v>
      </c>
      <c r="FG914" s="15">
        <f t="shared" si="1686"/>
        <v>0</v>
      </c>
      <c r="FH914" s="15">
        <f t="shared" si="1686"/>
        <v>0</v>
      </c>
      <c r="FI914" s="15">
        <f t="shared" si="1686"/>
        <v>0</v>
      </c>
      <c r="FJ914" s="15">
        <f t="shared" si="1686"/>
        <v>0</v>
      </c>
      <c r="FK914" s="15">
        <f t="shared" si="1686"/>
        <v>0</v>
      </c>
      <c r="FL914" s="15">
        <f t="shared" si="1686"/>
        <v>0</v>
      </c>
      <c r="FM914" s="15">
        <f>BG914+CC914+CY914+DU914+EF914</f>
        <v>0</v>
      </c>
      <c r="FN914" s="15">
        <f>BH914+CD914+CZ914+DV914+EG914</f>
        <v>0</v>
      </c>
      <c r="FO914" s="15">
        <f t="shared" si="1687"/>
        <v>0</v>
      </c>
      <c r="FP914" s="15">
        <f t="shared" si="1687"/>
        <v>0</v>
      </c>
      <c r="FQ914" s="15">
        <f t="shared" si="1687"/>
        <v>0</v>
      </c>
      <c r="FR914" s="15">
        <f t="shared" si="1687"/>
        <v>1</v>
      </c>
      <c r="FS914" s="15">
        <f t="shared" si="1687"/>
        <v>0</v>
      </c>
      <c r="FT914" s="15">
        <f t="shared" si="1687"/>
        <v>0</v>
      </c>
      <c r="FU914" s="15">
        <f t="shared" si="1687"/>
        <v>0</v>
      </c>
      <c r="FV914" s="15">
        <f t="shared" si="1687"/>
        <v>0</v>
      </c>
      <c r="FW914" s="15">
        <f t="shared" si="1687"/>
        <v>0</v>
      </c>
      <c r="FX914" s="49" t="s">
        <v>2719</v>
      </c>
    </row>
    <row r="915" spans="1:180" s="42" customFormat="1" ht="78.75" x14ac:dyDescent="0.25">
      <c r="A915" s="38" t="s">
        <v>735</v>
      </c>
      <c r="B915" s="16" t="s">
        <v>2485</v>
      </c>
      <c r="C915" s="71" t="s">
        <v>2486</v>
      </c>
      <c r="D915" s="15">
        <v>0</v>
      </c>
      <c r="E915" s="15">
        <v>0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15">
        <f t="shared" si="1684"/>
        <v>0</v>
      </c>
      <c r="P915" s="15">
        <f t="shared" si="1684"/>
        <v>0</v>
      </c>
      <c r="Q915" s="15">
        <f t="shared" si="1684"/>
        <v>0</v>
      </c>
      <c r="R915" s="15">
        <f t="shared" si="1684"/>
        <v>0</v>
      </c>
      <c r="S915" s="15">
        <f t="shared" si="1684"/>
        <v>0</v>
      </c>
      <c r="T915" s="15">
        <f t="shared" si="1684"/>
        <v>1</v>
      </c>
      <c r="U915" s="15">
        <f t="shared" si="1685"/>
        <v>0</v>
      </c>
      <c r="V915" s="15">
        <f t="shared" si="1685"/>
        <v>0</v>
      </c>
      <c r="W915" s="15">
        <f t="shared" si="1685"/>
        <v>0</v>
      </c>
      <c r="X915" s="15">
        <f t="shared" si="1685"/>
        <v>0</v>
      </c>
      <c r="Y915" s="15">
        <f t="shared" si="1685"/>
        <v>5.0000000000000001E-3</v>
      </c>
      <c r="Z915" s="15">
        <v>0</v>
      </c>
      <c r="AA915" s="15">
        <v>0</v>
      </c>
      <c r="AB915" s="15">
        <v>0</v>
      </c>
      <c r="AC915" s="15">
        <v>0</v>
      </c>
      <c r="AD915" s="15">
        <v>0</v>
      </c>
      <c r="AE915" s="15">
        <v>0</v>
      </c>
      <c r="AF915" s="15">
        <v>0</v>
      </c>
      <c r="AG915" s="15">
        <v>0</v>
      </c>
      <c r="AH915" s="15">
        <v>0</v>
      </c>
      <c r="AI915" s="15">
        <v>0</v>
      </c>
      <c r="AJ915" s="15">
        <v>0</v>
      </c>
      <c r="AK915" s="15">
        <v>0</v>
      </c>
      <c r="AL915" s="15">
        <v>0</v>
      </c>
      <c r="AM915" s="15">
        <v>0</v>
      </c>
      <c r="AN915" s="15">
        <v>0</v>
      </c>
      <c r="AO915" s="15">
        <v>0</v>
      </c>
      <c r="AP915" s="15">
        <v>0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v>0</v>
      </c>
      <c r="BE915" s="15">
        <v>0</v>
      </c>
      <c r="BF915" s="15">
        <v>0</v>
      </c>
      <c r="BG915" s="15">
        <v>0</v>
      </c>
      <c r="BH915" s="15">
        <v>0</v>
      </c>
      <c r="BI915" s="15">
        <v>0</v>
      </c>
      <c r="BJ915" s="15">
        <v>0</v>
      </c>
      <c r="BK915" s="15">
        <v>0</v>
      </c>
      <c r="BL915" s="15">
        <v>0</v>
      </c>
      <c r="BM915" s="15">
        <v>0</v>
      </c>
      <c r="BN915" s="15">
        <v>0</v>
      </c>
      <c r="BO915" s="15">
        <v>0</v>
      </c>
      <c r="BP915" s="15">
        <v>0</v>
      </c>
      <c r="BQ915" s="15">
        <v>0</v>
      </c>
      <c r="BR915" s="15">
        <v>0</v>
      </c>
      <c r="BS915" s="15">
        <v>0</v>
      </c>
      <c r="BT915" s="15">
        <v>0</v>
      </c>
      <c r="BU915" s="15">
        <v>0</v>
      </c>
      <c r="BV915" s="15">
        <v>0</v>
      </c>
      <c r="BW915" s="15">
        <v>0</v>
      </c>
      <c r="BX915" s="15">
        <v>0</v>
      </c>
      <c r="BY915" s="15">
        <v>0</v>
      </c>
      <c r="BZ915" s="15">
        <v>0</v>
      </c>
      <c r="CA915" s="15">
        <v>0</v>
      </c>
      <c r="CB915" s="15">
        <v>0</v>
      </c>
      <c r="CC915" s="15">
        <v>0</v>
      </c>
      <c r="CD915" s="15">
        <v>0</v>
      </c>
      <c r="CE915" s="15">
        <v>0</v>
      </c>
      <c r="CF915" s="15">
        <v>0</v>
      </c>
      <c r="CG915" s="15">
        <v>0</v>
      </c>
      <c r="CH915" s="15">
        <v>1</v>
      </c>
      <c r="CI915" s="15">
        <v>0</v>
      </c>
      <c r="CJ915" s="15">
        <v>0</v>
      </c>
      <c r="CK915" s="15">
        <v>0</v>
      </c>
      <c r="CL915" s="15">
        <v>0</v>
      </c>
      <c r="CM915" s="15">
        <v>5.0000000000000001E-3</v>
      </c>
      <c r="CN915" s="15">
        <v>0</v>
      </c>
      <c r="CO915" s="15">
        <v>0</v>
      </c>
      <c r="CP915" s="15">
        <v>0</v>
      </c>
      <c r="CQ915" s="15">
        <v>0</v>
      </c>
      <c r="CR915" s="15">
        <v>0</v>
      </c>
      <c r="CS915" s="15">
        <v>0</v>
      </c>
      <c r="CT915" s="15">
        <v>0</v>
      </c>
      <c r="CU915" s="15">
        <v>0</v>
      </c>
      <c r="CV915" s="15">
        <v>0</v>
      </c>
      <c r="CW915" s="15">
        <v>0</v>
      </c>
      <c r="CX915" s="15">
        <v>0</v>
      </c>
      <c r="CY915" s="15">
        <v>0</v>
      </c>
      <c r="CZ915" s="15">
        <v>0</v>
      </c>
      <c r="DA915" s="15">
        <v>0</v>
      </c>
      <c r="DB915" s="15">
        <v>0</v>
      </c>
      <c r="DC915" s="15">
        <v>0</v>
      </c>
      <c r="DD915" s="15">
        <v>0</v>
      </c>
      <c r="DE915" s="15">
        <v>0</v>
      </c>
      <c r="DF915" s="15">
        <v>0</v>
      </c>
      <c r="DG915" s="15">
        <v>0</v>
      </c>
      <c r="DH915" s="15">
        <v>0</v>
      </c>
      <c r="DI915" s="15">
        <v>0</v>
      </c>
      <c r="DJ915" s="15">
        <v>0</v>
      </c>
      <c r="DK915" s="15">
        <v>0</v>
      </c>
      <c r="DL915" s="15">
        <v>0</v>
      </c>
      <c r="DM915" s="15">
        <v>0</v>
      </c>
      <c r="DN915" s="15">
        <v>0</v>
      </c>
      <c r="DO915" s="15">
        <v>0</v>
      </c>
      <c r="DP915" s="15">
        <v>0</v>
      </c>
      <c r="DQ915" s="15">
        <v>0</v>
      </c>
      <c r="DR915" s="15">
        <v>0</v>
      </c>
      <c r="DS915" s="15">
        <v>0</v>
      </c>
      <c r="DT915" s="15">
        <v>0</v>
      </c>
      <c r="DU915" s="15">
        <v>0</v>
      </c>
      <c r="DV915" s="15">
        <v>0</v>
      </c>
      <c r="DW915" s="15">
        <v>0</v>
      </c>
      <c r="DX915" s="15">
        <v>0</v>
      </c>
      <c r="DY915" s="15">
        <v>0</v>
      </c>
      <c r="DZ915" s="15">
        <v>0</v>
      </c>
      <c r="EA915" s="15">
        <v>0</v>
      </c>
      <c r="EB915" s="15">
        <v>0</v>
      </c>
      <c r="EC915" s="15">
        <v>0</v>
      </c>
      <c r="ED915" s="15">
        <v>0</v>
      </c>
      <c r="EE915" s="15">
        <v>0</v>
      </c>
      <c r="EF915" s="15">
        <v>0</v>
      </c>
      <c r="EG915" s="15">
        <v>0</v>
      </c>
      <c r="EH915" s="15">
        <v>0</v>
      </c>
      <c r="EI915" s="15">
        <v>0</v>
      </c>
      <c r="EJ915" s="15">
        <v>0</v>
      </c>
      <c r="EK915" s="15">
        <v>0</v>
      </c>
      <c r="EL915" s="15">
        <v>0</v>
      </c>
      <c r="EM915" s="15">
        <v>0</v>
      </c>
      <c r="EN915" s="15">
        <v>0</v>
      </c>
      <c r="EO915" s="15">
        <v>0</v>
      </c>
      <c r="EP915" s="15">
        <v>0</v>
      </c>
      <c r="EQ915" s="15" t="s">
        <v>137</v>
      </c>
      <c r="ER915" s="15" t="s">
        <v>137</v>
      </c>
      <c r="ES915" s="15" t="s">
        <v>137</v>
      </c>
      <c r="ET915" s="15" t="s">
        <v>137</v>
      </c>
      <c r="EU915" s="15" t="s">
        <v>137</v>
      </c>
      <c r="EV915" s="15" t="s">
        <v>137</v>
      </c>
      <c r="EW915" s="15" t="s">
        <v>137</v>
      </c>
      <c r="EX915" s="15" t="s">
        <v>137</v>
      </c>
      <c r="EY915" s="15" t="s">
        <v>137</v>
      </c>
      <c r="EZ915" s="15" t="s">
        <v>137</v>
      </c>
      <c r="FA915" s="15" t="s">
        <v>137</v>
      </c>
      <c r="FB915" s="15">
        <f t="shared" si="1686"/>
        <v>0</v>
      </c>
      <c r="FC915" s="15">
        <f t="shared" si="1686"/>
        <v>0</v>
      </c>
      <c r="FD915" s="15">
        <f t="shared" si="1686"/>
        <v>0</v>
      </c>
      <c r="FE915" s="15">
        <f t="shared" si="1686"/>
        <v>0</v>
      </c>
      <c r="FF915" s="15">
        <f t="shared" si="1686"/>
        <v>0</v>
      </c>
      <c r="FG915" s="15">
        <f t="shared" si="1686"/>
        <v>0</v>
      </c>
      <c r="FH915" s="15">
        <f t="shared" si="1686"/>
        <v>0</v>
      </c>
      <c r="FI915" s="15">
        <f t="shared" si="1686"/>
        <v>0</v>
      </c>
      <c r="FJ915" s="15">
        <f t="shared" si="1686"/>
        <v>0</v>
      </c>
      <c r="FK915" s="15">
        <f t="shared" si="1686"/>
        <v>0</v>
      </c>
      <c r="FL915" s="15">
        <f t="shared" si="1686"/>
        <v>0</v>
      </c>
      <c r="FM915" s="15">
        <f>BG915+CC915+CY915+DU915+EF915</f>
        <v>0</v>
      </c>
      <c r="FN915" s="15">
        <f>BH915+CD915+CZ915+DV915+EG915</f>
        <v>0</v>
      </c>
      <c r="FO915" s="15">
        <f t="shared" si="1687"/>
        <v>0</v>
      </c>
      <c r="FP915" s="15">
        <f t="shared" si="1687"/>
        <v>0</v>
      </c>
      <c r="FQ915" s="15">
        <f t="shared" si="1687"/>
        <v>0</v>
      </c>
      <c r="FR915" s="15">
        <f t="shared" si="1687"/>
        <v>1</v>
      </c>
      <c r="FS915" s="15">
        <f t="shared" si="1687"/>
        <v>0</v>
      </c>
      <c r="FT915" s="15">
        <f t="shared" si="1687"/>
        <v>0</v>
      </c>
      <c r="FU915" s="15">
        <f t="shared" si="1687"/>
        <v>0</v>
      </c>
      <c r="FV915" s="15">
        <f t="shared" si="1687"/>
        <v>0</v>
      </c>
      <c r="FW915" s="15">
        <f t="shared" si="1687"/>
        <v>5.0000000000000001E-3</v>
      </c>
      <c r="FX915" s="49" t="s">
        <v>2720</v>
      </c>
    </row>
    <row r="916" spans="1:180" s="42" customFormat="1" ht="63" x14ac:dyDescent="0.25">
      <c r="A916" s="38" t="s">
        <v>735</v>
      </c>
      <c r="B916" s="16" t="s">
        <v>2156</v>
      </c>
      <c r="C916" s="71" t="s">
        <v>674</v>
      </c>
      <c r="D916" s="15">
        <v>0</v>
      </c>
      <c r="E916" s="15">
        <v>0</v>
      </c>
      <c r="F916" s="15">
        <v>0</v>
      </c>
      <c r="G916" s="15">
        <v>0</v>
      </c>
      <c r="H916" s="15">
        <v>0</v>
      </c>
      <c r="I916" s="15">
        <v>101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5">
        <f t="shared" si="1684"/>
        <v>0</v>
      </c>
      <c r="P916" s="15">
        <f t="shared" si="1684"/>
        <v>0</v>
      </c>
      <c r="Q916" s="15">
        <f t="shared" si="1684"/>
        <v>0</v>
      </c>
      <c r="R916" s="15">
        <f t="shared" si="1684"/>
        <v>0</v>
      </c>
      <c r="S916" s="36">
        <f t="shared" si="1684"/>
        <v>0</v>
      </c>
      <c r="T916" s="36">
        <v>101</v>
      </c>
      <c r="U916" s="15">
        <f t="shared" si="1685"/>
        <v>0</v>
      </c>
      <c r="V916" s="15">
        <f t="shared" si="1685"/>
        <v>0</v>
      </c>
      <c r="W916" s="15">
        <f t="shared" si="1685"/>
        <v>0</v>
      </c>
      <c r="X916" s="36">
        <f t="shared" si="1685"/>
        <v>0</v>
      </c>
      <c r="Y916" s="15">
        <f t="shared" si="1685"/>
        <v>0</v>
      </c>
      <c r="Z916" s="15">
        <v>0</v>
      </c>
      <c r="AA916" s="15">
        <v>0</v>
      </c>
      <c r="AB916" s="15">
        <v>0</v>
      </c>
      <c r="AC916" s="15">
        <v>0</v>
      </c>
      <c r="AD916" s="15">
        <v>0</v>
      </c>
      <c r="AE916" s="15">
        <v>1</v>
      </c>
      <c r="AF916" s="15">
        <v>0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0</v>
      </c>
      <c r="AO916" s="15">
        <v>0</v>
      </c>
      <c r="AP916" s="15">
        <v>1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15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v>0</v>
      </c>
      <c r="BE916" s="15">
        <v>0</v>
      </c>
      <c r="BF916" s="15">
        <v>0</v>
      </c>
      <c r="BG916" s="15">
        <v>0</v>
      </c>
      <c r="BH916" s="15">
        <v>0</v>
      </c>
      <c r="BI916" s="15">
        <v>0</v>
      </c>
      <c r="BJ916" s="15">
        <v>0</v>
      </c>
      <c r="BK916" s="15">
        <v>0</v>
      </c>
      <c r="BL916" s="15">
        <v>0</v>
      </c>
      <c r="BM916" s="15">
        <v>0</v>
      </c>
      <c r="BN916" s="15">
        <v>0</v>
      </c>
      <c r="BO916" s="15">
        <v>0</v>
      </c>
      <c r="BP916" s="15">
        <v>0</v>
      </c>
      <c r="BQ916" s="15">
        <v>0</v>
      </c>
      <c r="BR916" s="15">
        <v>0</v>
      </c>
      <c r="BS916" s="15">
        <v>0</v>
      </c>
      <c r="BT916" s="15">
        <v>0</v>
      </c>
      <c r="BU916" s="15">
        <v>0</v>
      </c>
      <c r="BV916" s="15">
        <v>0</v>
      </c>
      <c r="BW916" s="15">
        <v>0</v>
      </c>
      <c r="BX916" s="15">
        <v>0</v>
      </c>
      <c r="BY916" s="15">
        <v>0</v>
      </c>
      <c r="BZ916" s="15">
        <v>0</v>
      </c>
      <c r="CA916" s="15">
        <v>0</v>
      </c>
      <c r="CB916" s="15">
        <v>0</v>
      </c>
      <c r="CC916" s="15">
        <v>0</v>
      </c>
      <c r="CD916" s="15">
        <v>0</v>
      </c>
      <c r="CE916" s="15">
        <v>0</v>
      </c>
      <c r="CF916" s="15">
        <v>0</v>
      </c>
      <c r="CG916" s="15">
        <v>0</v>
      </c>
      <c r="CH916" s="15">
        <v>2</v>
      </c>
      <c r="CI916" s="15">
        <v>0</v>
      </c>
      <c r="CJ916" s="15">
        <v>0</v>
      </c>
      <c r="CK916" s="15">
        <v>0</v>
      </c>
      <c r="CL916" s="15">
        <v>0</v>
      </c>
      <c r="CM916" s="15">
        <v>0</v>
      </c>
      <c r="CN916" s="15">
        <v>0</v>
      </c>
      <c r="CO916" s="15">
        <v>0</v>
      </c>
      <c r="CP916" s="15">
        <v>0</v>
      </c>
      <c r="CQ916" s="15">
        <v>0</v>
      </c>
      <c r="CR916" s="15">
        <v>0</v>
      </c>
      <c r="CS916" s="15">
        <v>0</v>
      </c>
      <c r="CT916" s="15">
        <v>0</v>
      </c>
      <c r="CU916" s="15">
        <v>0</v>
      </c>
      <c r="CV916" s="15">
        <v>0</v>
      </c>
      <c r="CW916" s="15">
        <v>0</v>
      </c>
      <c r="CX916" s="15">
        <v>0</v>
      </c>
      <c r="CY916" s="15">
        <v>0</v>
      </c>
      <c r="CZ916" s="15">
        <v>0</v>
      </c>
      <c r="DA916" s="15">
        <v>0</v>
      </c>
      <c r="DB916" s="15">
        <v>0</v>
      </c>
      <c r="DC916" s="15">
        <v>0</v>
      </c>
      <c r="DD916" s="15">
        <v>1</v>
      </c>
      <c r="DE916" s="15">
        <v>0</v>
      </c>
      <c r="DF916" s="15">
        <v>0</v>
      </c>
      <c r="DG916" s="15">
        <v>0</v>
      </c>
      <c r="DH916" s="15">
        <v>0</v>
      </c>
      <c r="DI916" s="15">
        <v>0</v>
      </c>
      <c r="DJ916" s="15">
        <v>0</v>
      </c>
      <c r="DK916" s="15">
        <v>0</v>
      </c>
      <c r="DL916" s="15">
        <v>0</v>
      </c>
      <c r="DM916" s="15">
        <v>0</v>
      </c>
      <c r="DN916" s="15">
        <v>0</v>
      </c>
      <c r="DO916" s="15">
        <v>27</v>
      </c>
      <c r="DP916" s="15">
        <v>0</v>
      </c>
      <c r="DQ916" s="15">
        <v>0</v>
      </c>
      <c r="DR916" s="15">
        <v>0</v>
      </c>
      <c r="DS916" s="15">
        <v>0</v>
      </c>
      <c r="DT916" s="15">
        <v>0</v>
      </c>
      <c r="DU916" s="15">
        <v>0</v>
      </c>
      <c r="DV916" s="15">
        <v>0</v>
      </c>
      <c r="DW916" s="15">
        <v>0</v>
      </c>
      <c r="DX916" s="15">
        <v>0</v>
      </c>
      <c r="DY916" s="15">
        <v>0</v>
      </c>
      <c r="DZ916" s="15">
        <v>0</v>
      </c>
      <c r="EA916" s="15">
        <v>0</v>
      </c>
      <c r="EB916" s="15">
        <v>0</v>
      </c>
      <c r="EC916" s="15">
        <v>0</v>
      </c>
      <c r="ED916" s="15">
        <v>0</v>
      </c>
      <c r="EE916" s="15">
        <v>0</v>
      </c>
      <c r="EF916" s="15">
        <v>0</v>
      </c>
      <c r="EG916" s="15">
        <v>0</v>
      </c>
      <c r="EH916" s="15">
        <v>0</v>
      </c>
      <c r="EI916" s="15">
        <v>0</v>
      </c>
      <c r="EJ916" s="15">
        <v>0</v>
      </c>
      <c r="EK916" s="15">
        <v>0</v>
      </c>
      <c r="EL916" s="15">
        <v>0</v>
      </c>
      <c r="EM916" s="15">
        <v>0</v>
      </c>
      <c r="EN916" s="15">
        <v>0</v>
      </c>
      <c r="EO916" s="15">
        <v>0</v>
      </c>
      <c r="EP916" s="15">
        <v>0</v>
      </c>
      <c r="EQ916" s="15" t="s">
        <v>137</v>
      </c>
      <c r="ER916" s="15" t="s">
        <v>137</v>
      </c>
      <c r="ES916" s="15" t="s">
        <v>137</v>
      </c>
      <c r="ET916" s="15" t="s">
        <v>137</v>
      </c>
      <c r="EU916" s="15" t="s">
        <v>137</v>
      </c>
      <c r="EV916" s="15" t="s">
        <v>137</v>
      </c>
      <c r="EW916" s="15" t="s">
        <v>137</v>
      </c>
      <c r="EX916" s="15" t="s">
        <v>137</v>
      </c>
      <c r="EY916" s="15" t="s">
        <v>137</v>
      </c>
      <c r="EZ916" s="15" t="s">
        <v>137</v>
      </c>
      <c r="FA916" s="15" t="s">
        <v>137</v>
      </c>
      <c r="FB916" s="15">
        <f t="shared" si="1686"/>
        <v>0</v>
      </c>
      <c r="FC916" s="15">
        <f t="shared" si="1686"/>
        <v>0</v>
      </c>
      <c r="FD916" s="15">
        <f t="shared" si="1686"/>
        <v>0</v>
      </c>
      <c r="FE916" s="15">
        <f t="shared" si="1686"/>
        <v>0</v>
      </c>
      <c r="FF916" s="15">
        <f t="shared" si="1686"/>
        <v>0</v>
      </c>
      <c r="FG916" s="15">
        <f t="shared" si="1686"/>
        <v>27</v>
      </c>
      <c r="FH916" s="15">
        <f t="shared" si="1686"/>
        <v>0</v>
      </c>
      <c r="FI916" s="15">
        <f t="shared" si="1686"/>
        <v>0</v>
      </c>
      <c r="FJ916" s="15">
        <f t="shared" si="1686"/>
        <v>0</v>
      </c>
      <c r="FK916" s="15">
        <f t="shared" si="1686"/>
        <v>0</v>
      </c>
      <c r="FL916" s="15">
        <f t="shared" si="1686"/>
        <v>0</v>
      </c>
      <c r="FM916" s="15">
        <f t="shared" si="1687"/>
        <v>0</v>
      </c>
      <c r="FN916" s="15">
        <f t="shared" si="1687"/>
        <v>0</v>
      </c>
      <c r="FO916" s="15">
        <f t="shared" si="1687"/>
        <v>0</v>
      </c>
      <c r="FP916" s="15">
        <f t="shared" si="1687"/>
        <v>0</v>
      </c>
      <c r="FQ916" s="36">
        <f t="shared" si="1687"/>
        <v>0</v>
      </c>
      <c r="FR916" s="15">
        <f t="shared" si="1687"/>
        <v>3</v>
      </c>
      <c r="FS916" s="15">
        <f t="shared" si="1687"/>
        <v>0</v>
      </c>
      <c r="FT916" s="15">
        <f t="shared" si="1687"/>
        <v>0</v>
      </c>
      <c r="FU916" s="15">
        <f t="shared" si="1687"/>
        <v>0</v>
      </c>
      <c r="FV916" s="15">
        <f t="shared" si="1687"/>
        <v>0</v>
      </c>
      <c r="FW916" s="15">
        <f t="shared" si="1687"/>
        <v>0</v>
      </c>
      <c r="FX916" s="49" t="s">
        <v>2784</v>
      </c>
    </row>
    <row r="917" spans="1:180" s="42" customFormat="1" ht="47.25" x14ac:dyDescent="0.25">
      <c r="A917" s="38" t="s">
        <v>735</v>
      </c>
      <c r="B917" s="28" t="s">
        <v>716</v>
      </c>
      <c r="C917" s="71" t="s">
        <v>717</v>
      </c>
      <c r="D917" s="15">
        <v>0</v>
      </c>
      <c r="E917" s="15">
        <v>0</v>
      </c>
      <c r="F917" s="15">
        <v>0</v>
      </c>
      <c r="G917" s="15">
        <v>0</v>
      </c>
      <c r="H917" s="15">
        <v>0</v>
      </c>
      <c r="I917" s="15">
        <v>6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f t="shared" si="1684"/>
        <v>0</v>
      </c>
      <c r="P917" s="15">
        <f t="shared" si="1684"/>
        <v>0</v>
      </c>
      <c r="Q917" s="15">
        <f t="shared" si="1684"/>
        <v>0</v>
      </c>
      <c r="R917" s="15">
        <f t="shared" si="1684"/>
        <v>0</v>
      </c>
      <c r="S917" s="36">
        <f t="shared" si="1684"/>
        <v>0</v>
      </c>
      <c r="T917" s="15">
        <v>6</v>
      </c>
      <c r="U917" s="15">
        <f t="shared" si="1685"/>
        <v>0</v>
      </c>
      <c r="V917" s="15">
        <f t="shared" si="1685"/>
        <v>0</v>
      </c>
      <c r="W917" s="15">
        <f t="shared" si="1685"/>
        <v>0</v>
      </c>
      <c r="X917" s="36">
        <f t="shared" si="1685"/>
        <v>0</v>
      </c>
      <c r="Y917" s="15">
        <f t="shared" si="1685"/>
        <v>0</v>
      </c>
      <c r="Z917" s="15">
        <v>0</v>
      </c>
      <c r="AA917" s="15">
        <v>0</v>
      </c>
      <c r="AB917" s="15">
        <v>0</v>
      </c>
      <c r="AC917" s="15">
        <v>0</v>
      </c>
      <c r="AD917" s="15">
        <v>0</v>
      </c>
      <c r="AE917" s="15">
        <v>1</v>
      </c>
      <c r="AF917" s="15">
        <v>0</v>
      </c>
      <c r="AG917" s="15">
        <v>0</v>
      </c>
      <c r="AH917" s="15">
        <v>0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0</v>
      </c>
      <c r="AO917" s="15">
        <v>0</v>
      </c>
      <c r="AP917" s="15">
        <v>1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0</v>
      </c>
      <c r="AX917" s="15">
        <v>0</v>
      </c>
      <c r="AY917" s="15">
        <v>0</v>
      </c>
      <c r="AZ917" s="15">
        <v>0</v>
      </c>
      <c r="BA917" s="15">
        <v>0</v>
      </c>
      <c r="BB917" s="15">
        <v>0</v>
      </c>
      <c r="BC917" s="15">
        <v>0</v>
      </c>
      <c r="BD917" s="15">
        <v>0</v>
      </c>
      <c r="BE917" s="15">
        <v>0</v>
      </c>
      <c r="BF917" s="15">
        <v>0</v>
      </c>
      <c r="BG917" s="15">
        <v>0</v>
      </c>
      <c r="BH917" s="15">
        <v>0</v>
      </c>
      <c r="BI917" s="15">
        <v>0</v>
      </c>
      <c r="BJ917" s="15">
        <v>0</v>
      </c>
      <c r="BK917" s="15">
        <v>0</v>
      </c>
      <c r="BL917" s="15">
        <v>0</v>
      </c>
      <c r="BM917" s="15">
        <v>0</v>
      </c>
      <c r="BN917" s="15">
        <v>0</v>
      </c>
      <c r="BO917" s="15">
        <v>0</v>
      </c>
      <c r="BP917" s="15">
        <v>0</v>
      </c>
      <c r="BQ917" s="15">
        <v>0</v>
      </c>
      <c r="BR917" s="15">
        <v>0</v>
      </c>
      <c r="BS917" s="15">
        <v>0</v>
      </c>
      <c r="BT917" s="15">
        <v>0</v>
      </c>
      <c r="BU917" s="15">
        <v>0</v>
      </c>
      <c r="BV917" s="15">
        <v>0</v>
      </c>
      <c r="BW917" s="15">
        <v>1</v>
      </c>
      <c r="BX917" s="15">
        <v>0</v>
      </c>
      <c r="BY917" s="15">
        <v>0</v>
      </c>
      <c r="BZ917" s="15">
        <v>0</v>
      </c>
      <c r="CA917" s="15">
        <v>0</v>
      </c>
      <c r="CB917" s="15">
        <v>0</v>
      </c>
      <c r="CC917" s="15">
        <v>0</v>
      </c>
      <c r="CD917" s="15">
        <v>0</v>
      </c>
      <c r="CE917" s="15">
        <v>0</v>
      </c>
      <c r="CF917" s="15">
        <v>0</v>
      </c>
      <c r="CG917" s="15">
        <v>0</v>
      </c>
      <c r="CH917" s="15">
        <v>0</v>
      </c>
      <c r="CI917" s="15">
        <v>0</v>
      </c>
      <c r="CJ917" s="15">
        <v>0</v>
      </c>
      <c r="CK917" s="15">
        <v>0</v>
      </c>
      <c r="CL917" s="15">
        <v>0</v>
      </c>
      <c r="CM917" s="15">
        <v>0</v>
      </c>
      <c r="CN917" s="15">
        <v>0</v>
      </c>
      <c r="CO917" s="15">
        <v>0</v>
      </c>
      <c r="CP917" s="15">
        <v>0</v>
      </c>
      <c r="CQ917" s="15">
        <v>0</v>
      </c>
      <c r="CR917" s="15">
        <v>0</v>
      </c>
      <c r="CS917" s="15">
        <v>0</v>
      </c>
      <c r="CT917" s="15">
        <v>0</v>
      </c>
      <c r="CU917" s="15">
        <v>0</v>
      </c>
      <c r="CV917" s="15">
        <v>0</v>
      </c>
      <c r="CW917" s="15">
        <v>0</v>
      </c>
      <c r="CX917" s="15">
        <v>0</v>
      </c>
      <c r="CY917" s="15">
        <v>0</v>
      </c>
      <c r="CZ917" s="15">
        <v>0</v>
      </c>
      <c r="DA917" s="15">
        <v>0</v>
      </c>
      <c r="DB917" s="15">
        <v>0</v>
      </c>
      <c r="DC917" s="15">
        <v>0</v>
      </c>
      <c r="DD917" s="15">
        <v>0</v>
      </c>
      <c r="DE917" s="15">
        <v>0</v>
      </c>
      <c r="DF917" s="15">
        <v>0</v>
      </c>
      <c r="DG917" s="15">
        <v>0</v>
      </c>
      <c r="DH917" s="15">
        <v>0</v>
      </c>
      <c r="DI917" s="15">
        <v>0</v>
      </c>
      <c r="DJ917" s="15">
        <v>0</v>
      </c>
      <c r="DK917" s="15">
        <v>0</v>
      </c>
      <c r="DL917" s="15">
        <v>0</v>
      </c>
      <c r="DM917" s="15">
        <v>0</v>
      </c>
      <c r="DN917" s="15">
        <v>0</v>
      </c>
      <c r="DO917" s="15">
        <v>0</v>
      </c>
      <c r="DP917" s="15">
        <v>0</v>
      </c>
      <c r="DQ917" s="15">
        <v>0</v>
      </c>
      <c r="DR917" s="15">
        <v>0</v>
      </c>
      <c r="DS917" s="15">
        <v>0</v>
      </c>
      <c r="DT917" s="15">
        <v>0</v>
      </c>
      <c r="DU917" s="15">
        <v>0</v>
      </c>
      <c r="DV917" s="15">
        <v>0</v>
      </c>
      <c r="DW917" s="15">
        <v>0</v>
      </c>
      <c r="DX917" s="15">
        <v>0</v>
      </c>
      <c r="DY917" s="15">
        <v>0</v>
      </c>
      <c r="DZ917" s="15">
        <v>0</v>
      </c>
      <c r="EA917" s="15">
        <v>0</v>
      </c>
      <c r="EB917" s="15">
        <v>0</v>
      </c>
      <c r="EC917" s="15">
        <v>0</v>
      </c>
      <c r="ED917" s="15">
        <v>0</v>
      </c>
      <c r="EE917" s="15">
        <v>0</v>
      </c>
      <c r="EF917" s="15">
        <v>0</v>
      </c>
      <c r="EG917" s="15">
        <v>0</v>
      </c>
      <c r="EH917" s="15">
        <v>0</v>
      </c>
      <c r="EI917" s="15">
        <v>0</v>
      </c>
      <c r="EJ917" s="15">
        <v>0</v>
      </c>
      <c r="EK917" s="15">
        <v>0</v>
      </c>
      <c r="EL917" s="15">
        <v>0</v>
      </c>
      <c r="EM917" s="15">
        <v>0</v>
      </c>
      <c r="EN917" s="15">
        <v>0</v>
      </c>
      <c r="EO917" s="15">
        <v>0</v>
      </c>
      <c r="EP917" s="15">
        <v>0</v>
      </c>
      <c r="EQ917" s="15" t="s">
        <v>137</v>
      </c>
      <c r="ER917" s="15" t="s">
        <v>137</v>
      </c>
      <c r="ES917" s="15" t="s">
        <v>137</v>
      </c>
      <c r="ET917" s="15" t="s">
        <v>137</v>
      </c>
      <c r="EU917" s="15" t="s">
        <v>137</v>
      </c>
      <c r="EV917" s="15" t="s">
        <v>137</v>
      </c>
      <c r="EW917" s="15" t="s">
        <v>137</v>
      </c>
      <c r="EX917" s="15" t="s">
        <v>137</v>
      </c>
      <c r="EY917" s="15" t="s">
        <v>137</v>
      </c>
      <c r="EZ917" s="15" t="s">
        <v>137</v>
      </c>
      <c r="FA917" s="15" t="s">
        <v>137</v>
      </c>
      <c r="FB917" s="15">
        <f t="shared" si="1686"/>
        <v>0</v>
      </c>
      <c r="FC917" s="15">
        <f t="shared" si="1686"/>
        <v>0</v>
      </c>
      <c r="FD917" s="15">
        <f t="shared" si="1686"/>
        <v>0</v>
      </c>
      <c r="FE917" s="15">
        <f t="shared" si="1686"/>
        <v>0</v>
      </c>
      <c r="FF917" s="15">
        <f t="shared" si="1686"/>
        <v>0</v>
      </c>
      <c r="FG917" s="15">
        <f t="shared" si="1686"/>
        <v>1</v>
      </c>
      <c r="FH917" s="15">
        <f t="shared" si="1686"/>
        <v>0</v>
      </c>
      <c r="FI917" s="15">
        <f t="shared" si="1686"/>
        <v>0</v>
      </c>
      <c r="FJ917" s="15">
        <f t="shared" si="1686"/>
        <v>0</v>
      </c>
      <c r="FK917" s="15">
        <f t="shared" si="1686"/>
        <v>0</v>
      </c>
      <c r="FL917" s="15">
        <f t="shared" si="1686"/>
        <v>0</v>
      </c>
      <c r="FM917" s="15">
        <f t="shared" si="1687"/>
        <v>0</v>
      </c>
      <c r="FN917" s="15">
        <f t="shared" si="1687"/>
        <v>0</v>
      </c>
      <c r="FO917" s="15">
        <f t="shared" si="1687"/>
        <v>0</v>
      </c>
      <c r="FP917" s="15">
        <f t="shared" si="1687"/>
        <v>0</v>
      </c>
      <c r="FQ917" s="36">
        <f t="shared" si="1687"/>
        <v>0</v>
      </c>
      <c r="FR917" s="15">
        <f t="shared" si="1687"/>
        <v>0</v>
      </c>
      <c r="FS917" s="15">
        <f t="shared" si="1687"/>
        <v>0</v>
      </c>
      <c r="FT917" s="15">
        <f t="shared" si="1687"/>
        <v>0</v>
      </c>
      <c r="FU917" s="15">
        <f t="shared" si="1687"/>
        <v>0</v>
      </c>
      <c r="FV917" s="15">
        <f t="shared" si="1687"/>
        <v>0</v>
      </c>
      <c r="FW917" s="15">
        <f t="shared" si="1687"/>
        <v>0</v>
      </c>
      <c r="FX917" s="53" t="s">
        <v>2789</v>
      </c>
    </row>
    <row r="918" spans="1:180" s="42" customFormat="1" ht="31.5" x14ac:dyDescent="0.25">
      <c r="A918" s="38" t="s">
        <v>735</v>
      </c>
      <c r="B918" s="28" t="s">
        <v>718</v>
      </c>
      <c r="C918" s="71" t="s">
        <v>719</v>
      </c>
      <c r="D918" s="15">
        <v>0</v>
      </c>
      <c r="E918" s="15">
        <v>0</v>
      </c>
      <c r="F918" s="15">
        <v>0</v>
      </c>
      <c r="G918" s="15">
        <v>0</v>
      </c>
      <c r="H918" s="15">
        <v>0</v>
      </c>
      <c r="I918" s="15">
        <v>2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5">
        <f t="shared" si="1684"/>
        <v>0</v>
      </c>
      <c r="P918" s="15">
        <f t="shared" si="1684"/>
        <v>0</v>
      </c>
      <c r="Q918" s="15">
        <f t="shared" si="1684"/>
        <v>0</v>
      </c>
      <c r="R918" s="15">
        <f t="shared" si="1684"/>
        <v>0</v>
      </c>
      <c r="S918" s="36">
        <f t="shared" si="1684"/>
        <v>0</v>
      </c>
      <c r="T918" s="15">
        <f>AP918+BL918+CH918+DD918+DZ918+EK918</f>
        <v>1</v>
      </c>
      <c r="U918" s="15">
        <f t="shared" si="1685"/>
        <v>0</v>
      </c>
      <c r="V918" s="15">
        <f t="shared" si="1685"/>
        <v>0</v>
      </c>
      <c r="W918" s="15">
        <f t="shared" si="1685"/>
        <v>0</v>
      </c>
      <c r="X918" s="36">
        <f t="shared" si="1685"/>
        <v>0</v>
      </c>
      <c r="Y918" s="15">
        <f t="shared" si="1685"/>
        <v>0</v>
      </c>
      <c r="Z918" s="15">
        <v>0</v>
      </c>
      <c r="AA918" s="15">
        <v>0</v>
      </c>
      <c r="AB918" s="15">
        <v>0</v>
      </c>
      <c r="AC918" s="15">
        <v>0</v>
      </c>
      <c r="AD918" s="15">
        <v>0</v>
      </c>
      <c r="AE918" s="15">
        <v>0</v>
      </c>
      <c r="AF918" s="15">
        <v>0</v>
      </c>
      <c r="AG918" s="15">
        <v>0</v>
      </c>
      <c r="AH918" s="15">
        <v>0</v>
      </c>
      <c r="AI918" s="15">
        <v>0</v>
      </c>
      <c r="AJ918" s="15">
        <v>0</v>
      </c>
      <c r="AK918" s="15">
        <v>0</v>
      </c>
      <c r="AL918" s="15">
        <v>0</v>
      </c>
      <c r="AM918" s="15">
        <v>0</v>
      </c>
      <c r="AN918" s="15">
        <v>0</v>
      </c>
      <c r="AO918" s="15">
        <v>0</v>
      </c>
      <c r="AP918" s="15">
        <v>0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15">
        <v>0</v>
      </c>
      <c r="AX918" s="15">
        <v>0</v>
      </c>
      <c r="AY918" s="15">
        <v>0</v>
      </c>
      <c r="AZ918" s="15">
        <v>0</v>
      </c>
      <c r="BA918" s="15">
        <v>1</v>
      </c>
      <c r="BB918" s="15">
        <v>0</v>
      </c>
      <c r="BC918" s="15">
        <v>0</v>
      </c>
      <c r="BD918" s="15">
        <v>0</v>
      </c>
      <c r="BE918" s="15">
        <v>0</v>
      </c>
      <c r="BF918" s="15">
        <v>0</v>
      </c>
      <c r="BG918" s="15">
        <v>0</v>
      </c>
      <c r="BH918" s="15">
        <v>0</v>
      </c>
      <c r="BI918" s="15">
        <v>0</v>
      </c>
      <c r="BJ918" s="15">
        <v>0</v>
      </c>
      <c r="BK918" s="15">
        <v>0</v>
      </c>
      <c r="BL918" s="15">
        <v>0</v>
      </c>
      <c r="BM918" s="15">
        <v>0</v>
      </c>
      <c r="BN918" s="15">
        <v>0</v>
      </c>
      <c r="BO918" s="15">
        <v>0</v>
      </c>
      <c r="BP918" s="15">
        <v>0</v>
      </c>
      <c r="BQ918" s="15">
        <v>0</v>
      </c>
      <c r="BR918" s="15">
        <v>0</v>
      </c>
      <c r="BS918" s="15">
        <v>0</v>
      </c>
      <c r="BT918" s="15">
        <v>0</v>
      </c>
      <c r="BU918" s="15">
        <v>0</v>
      </c>
      <c r="BV918" s="15">
        <v>0</v>
      </c>
      <c r="BW918" s="15">
        <v>1</v>
      </c>
      <c r="BX918" s="15">
        <v>0</v>
      </c>
      <c r="BY918" s="15">
        <v>0</v>
      </c>
      <c r="BZ918" s="15">
        <v>0</v>
      </c>
      <c r="CA918" s="15">
        <v>0</v>
      </c>
      <c r="CB918" s="15">
        <v>0</v>
      </c>
      <c r="CC918" s="15">
        <v>0</v>
      </c>
      <c r="CD918" s="15">
        <v>0</v>
      </c>
      <c r="CE918" s="15">
        <v>0</v>
      </c>
      <c r="CF918" s="15">
        <v>0</v>
      </c>
      <c r="CG918" s="15">
        <v>0</v>
      </c>
      <c r="CH918" s="15">
        <v>0</v>
      </c>
      <c r="CI918" s="15">
        <v>0</v>
      </c>
      <c r="CJ918" s="15">
        <v>0</v>
      </c>
      <c r="CK918" s="15">
        <v>0</v>
      </c>
      <c r="CL918" s="15">
        <v>0</v>
      </c>
      <c r="CM918" s="15">
        <v>0</v>
      </c>
      <c r="CN918" s="15">
        <v>0</v>
      </c>
      <c r="CO918" s="15">
        <v>0</v>
      </c>
      <c r="CP918" s="15">
        <v>0</v>
      </c>
      <c r="CQ918" s="15">
        <v>0</v>
      </c>
      <c r="CR918" s="15">
        <v>0</v>
      </c>
      <c r="CS918" s="15">
        <v>0</v>
      </c>
      <c r="CT918" s="15">
        <v>0</v>
      </c>
      <c r="CU918" s="15">
        <v>0</v>
      </c>
      <c r="CV918" s="15">
        <v>0</v>
      </c>
      <c r="CW918" s="15">
        <v>0</v>
      </c>
      <c r="CX918" s="15">
        <v>0</v>
      </c>
      <c r="CY918" s="15">
        <v>0</v>
      </c>
      <c r="CZ918" s="15">
        <v>0</v>
      </c>
      <c r="DA918" s="15">
        <v>0</v>
      </c>
      <c r="DB918" s="15">
        <v>0</v>
      </c>
      <c r="DC918" s="15">
        <v>0</v>
      </c>
      <c r="DD918" s="15">
        <v>0</v>
      </c>
      <c r="DE918" s="15">
        <v>0</v>
      </c>
      <c r="DF918" s="15">
        <v>0</v>
      </c>
      <c r="DG918" s="15">
        <v>0</v>
      </c>
      <c r="DH918" s="15">
        <v>0</v>
      </c>
      <c r="DI918" s="15">
        <v>0</v>
      </c>
      <c r="DJ918" s="15">
        <v>0</v>
      </c>
      <c r="DK918" s="15">
        <v>0</v>
      </c>
      <c r="DL918" s="15">
        <v>0</v>
      </c>
      <c r="DM918" s="15">
        <v>0</v>
      </c>
      <c r="DN918" s="15">
        <v>0</v>
      </c>
      <c r="DO918" s="15">
        <v>0</v>
      </c>
      <c r="DP918" s="15">
        <v>0</v>
      </c>
      <c r="DQ918" s="15">
        <v>0</v>
      </c>
      <c r="DR918" s="15">
        <v>0</v>
      </c>
      <c r="DS918" s="15">
        <v>0</v>
      </c>
      <c r="DT918" s="15">
        <v>0</v>
      </c>
      <c r="DU918" s="15">
        <v>0</v>
      </c>
      <c r="DV918" s="15">
        <v>0</v>
      </c>
      <c r="DW918" s="15">
        <v>0</v>
      </c>
      <c r="DX918" s="15">
        <v>0</v>
      </c>
      <c r="DY918" s="15">
        <v>0</v>
      </c>
      <c r="DZ918" s="15">
        <v>0</v>
      </c>
      <c r="EA918" s="15">
        <v>0</v>
      </c>
      <c r="EB918" s="15">
        <v>0</v>
      </c>
      <c r="EC918" s="15">
        <v>0</v>
      </c>
      <c r="ED918" s="15">
        <v>0</v>
      </c>
      <c r="EE918" s="15">
        <v>0</v>
      </c>
      <c r="EF918" s="15">
        <v>0</v>
      </c>
      <c r="EG918" s="15">
        <v>0</v>
      </c>
      <c r="EH918" s="15">
        <v>0</v>
      </c>
      <c r="EI918" s="15">
        <v>0</v>
      </c>
      <c r="EJ918" s="15">
        <v>0</v>
      </c>
      <c r="EK918" s="15">
        <v>1</v>
      </c>
      <c r="EL918" s="15">
        <v>0</v>
      </c>
      <c r="EM918" s="15">
        <v>0</v>
      </c>
      <c r="EN918" s="15">
        <v>0</v>
      </c>
      <c r="EO918" s="15">
        <v>0</v>
      </c>
      <c r="EP918" s="15">
        <v>0</v>
      </c>
      <c r="EQ918" s="15" t="s">
        <v>137</v>
      </c>
      <c r="ER918" s="15" t="s">
        <v>137</v>
      </c>
      <c r="ES918" s="15" t="s">
        <v>137</v>
      </c>
      <c r="ET918" s="15" t="s">
        <v>137</v>
      </c>
      <c r="EU918" s="15" t="s">
        <v>137</v>
      </c>
      <c r="EV918" s="15" t="s">
        <v>137</v>
      </c>
      <c r="EW918" s="15" t="s">
        <v>137</v>
      </c>
      <c r="EX918" s="15" t="s">
        <v>137</v>
      </c>
      <c r="EY918" s="15" t="s">
        <v>137</v>
      </c>
      <c r="EZ918" s="15" t="s">
        <v>137</v>
      </c>
      <c r="FA918" s="15" t="s">
        <v>137</v>
      </c>
      <c r="FB918" s="15">
        <f t="shared" si="1686"/>
        <v>0</v>
      </c>
      <c r="FC918" s="15">
        <f t="shared" si="1686"/>
        <v>0</v>
      </c>
      <c r="FD918" s="15">
        <f t="shared" si="1686"/>
        <v>0</v>
      </c>
      <c r="FE918" s="15">
        <f t="shared" si="1686"/>
        <v>0</v>
      </c>
      <c r="FF918" s="15">
        <f t="shared" si="1686"/>
        <v>0</v>
      </c>
      <c r="FG918" s="15">
        <f t="shared" si="1686"/>
        <v>3</v>
      </c>
      <c r="FH918" s="15">
        <f t="shared" si="1686"/>
        <v>0</v>
      </c>
      <c r="FI918" s="15">
        <f t="shared" si="1686"/>
        <v>0</v>
      </c>
      <c r="FJ918" s="15">
        <f t="shared" si="1686"/>
        <v>0</v>
      </c>
      <c r="FK918" s="15">
        <f t="shared" si="1686"/>
        <v>0</v>
      </c>
      <c r="FL918" s="15">
        <f t="shared" si="1686"/>
        <v>0</v>
      </c>
      <c r="FM918" s="15">
        <f t="shared" si="1687"/>
        <v>0</v>
      </c>
      <c r="FN918" s="15">
        <f t="shared" si="1687"/>
        <v>0</v>
      </c>
      <c r="FO918" s="15">
        <f t="shared" si="1687"/>
        <v>0</v>
      </c>
      <c r="FP918" s="15">
        <f t="shared" si="1687"/>
        <v>0</v>
      </c>
      <c r="FQ918" s="36">
        <f t="shared" si="1687"/>
        <v>0</v>
      </c>
      <c r="FR918" s="15">
        <f t="shared" si="1687"/>
        <v>1</v>
      </c>
      <c r="FS918" s="15">
        <f t="shared" si="1687"/>
        <v>0</v>
      </c>
      <c r="FT918" s="15">
        <f t="shared" si="1687"/>
        <v>0</v>
      </c>
      <c r="FU918" s="15">
        <f t="shared" si="1687"/>
        <v>0</v>
      </c>
      <c r="FV918" s="15">
        <f t="shared" si="1687"/>
        <v>0</v>
      </c>
      <c r="FW918" s="15">
        <f t="shared" si="1687"/>
        <v>0</v>
      </c>
      <c r="FX918" s="51" t="s">
        <v>2730</v>
      </c>
    </row>
    <row r="919" spans="1:180" s="42" customFormat="1" ht="47.25" x14ac:dyDescent="0.25">
      <c r="A919" s="38" t="s">
        <v>735</v>
      </c>
      <c r="B919" s="28" t="s">
        <v>896</v>
      </c>
      <c r="C919" s="71" t="s">
        <v>720</v>
      </c>
      <c r="D919" s="15">
        <v>0</v>
      </c>
      <c r="E919" s="15">
        <v>0</v>
      </c>
      <c r="F919" s="15">
        <v>0</v>
      </c>
      <c r="G919" s="15">
        <v>0</v>
      </c>
      <c r="H919" s="15">
        <v>0</v>
      </c>
      <c r="I919" s="15">
        <v>1</v>
      </c>
      <c r="J919" s="15">
        <v>0.42</v>
      </c>
      <c r="K919" s="15">
        <v>0</v>
      </c>
      <c r="L919" s="15">
        <v>0</v>
      </c>
      <c r="M919" s="15">
        <v>0</v>
      </c>
      <c r="N919" s="15">
        <v>0</v>
      </c>
      <c r="O919" s="15">
        <f t="shared" si="1684"/>
        <v>0</v>
      </c>
      <c r="P919" s="15">
        <f t="shared" si="1684"/>
        <v>0</v>
      </c>
      <c r="Q919" s="15">
        <f t="shared" si="1684"/>
        <v>0</v>
      </c>
      <c r="R919" s="15">
        <f t="shared" si="1684"/>
        <v>0</v>
      </c>
      <c r="S919" s="36">
        <f t="shared" si="1684"/>
        <v>0</v>
      </c>
      <c r="T919" s="15">
        <f>AP919+BL919+CH919+DD919+DZ919+EK919</f>
        <v>1</v>
      </c>
      <c r="U919" s="15">
        <f t="shared" si="1685"/>
        <v>0.42</v>
      </c>
      <c r="V919" s="15">
        <f t="shared" si="1685"/>
        <v>0</v>
      </c>
      <c r="W919" s="15">
        <f t="shared" si="1685"/>
        <v>0</v>
      </c>
      <c r="X919" s="36">
        <f t="shared" si="1685"/>
        <v>0</v>
      </c>
      <c r="Y919" s="15">
        <f t="shared" si="1685"/>
        <v>0</v>
      </c>
      <c r="Z919" s="15">
        <v>0</v>
      </c>
      <c r="AA919" s="15">
        <v>0</v>
      </c>
      <c r="AB919" s="15">
        <v>0</v>
      </c>
      <c r="AC919" s="15">
        <v>0</v>
      </c>
      <c r="AD919" s="15">
        <v>0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  <c r="AJ919" s="15">
        <v>0</v>
      </c>
      <c r="AK919" s="15">
        <v>0</v>
      </c>
      <c r="AL919" s="15">
        <v>0</v>
      </c>
      <c r="AM919" s="15">
        <v>0</v>
      </c>
      <c r="AN919" s="15">
        <v>0</v>
      </c>
      <c r="AO919" s="15">
        <v>0</v>
      </c>
      <c r="AP919" s="15">
        <v>1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15">
        <v>0</v>
      </c>
      <c r="AX919" s="15">
        <v>0</v>
      </c>
      <c r="AY919" s="15">
        <v>0</v>
      </c>
      <c r="AZ919" s="15">
        <v>0</v>
      </c>
      <c r="BA919" s="15">
        <v>0</v>
      </c>
      <c r="BB919" s="15">
        <v>0.42</v>
      </c>
      <c r="BC919" s="15">
        <v>0</v>
      </c>
      <c r="BD919" s="15">
        <v>0</v>
      </c>
      <c r="BE919" s="15">
        <v>0</v>
      </c>
      <c r="BF919" s="15">
        <v>0</v>
      </c>
      <c r="BG919" s="15">
        <v>0</v>
      </c>
      <c r="BH919" s="15">
        <v>0</v>
      </c>
      <c r="BI919" s="15">
        <v>0</v>
      </c>
      <c r="BJ919" s="15">
        <v>0</v>
      </c>
      <c r="BK919" s="15">
        <v>0</v>
      </c>
      <c r="BL919" s="15">
        <v>0</v>
      </c>
      <c r="BM919" s="15">
        <v>0.42</v>
      </c>
      <c r="BN919" s="15">
        <v>0</v>
      </c>
      <c r="BO919" s="15">
        <v>0</v>
      </c>
      <c r="BP919" s="15">
        <v>0</v>
      </c>
      <c r="BQ919" s="15">
        <v>0</v>
      </c>
      <c r="BR919" s="15">
        <v>0</v>
      </c>
      <c r="BS919" s="15">
        <v>0</v>
      </c>
      <c r="BT919" s="15">
        <v>0</v>
      </c>
      <c r="BU919" s="15">
        <v>0</v>
      </c>
      <c r="BV919" s="15">
        <v>0</v>
      </c>
      <c r="BW919" s="15">
        <v>0</v>
      </c>
      <c r="BX919" s="15">
        <v>0</v>
      </c>
      <c r="BY919" s="15">
        <v>0</v>
      </c>
      <c r="BZ919" s="15">
        <v>0</v>
      </c>
      <c r="CA919" s="15">
        <v>0</v>
      </c>
      <c r="CB919" s="15">
        <v>0</v>
      </c>
      <c r="CC919" s="15">
        <v>0</v>
      </c>
      <c r="CD919" s="15">
        <v>0</v>
      </c>
      <c r="CE919" s="15">
        <v>0</v>
      </c>
      <c r="CF919" s="15">
        <v>0</v>
      </c>
      <c r="CG919" s="15">
        <v>0</v>
      </c>
      <c r="CH919" s="15">
        <v>0</v>
      </c>
      <c r="CI919" s="15">
        <v>0</v>
      </c>
      <c r="CJ919" s="15">
        <v>0</v>
      </c>
      <c r="CK919" s="15">
        <v>0</v>
      </c>
      <c r="CL919" s="15">
        <v>0</v>
      </c>
      <c r="CM919" s="15">
        <v>0</v>
      </c>
      <c r="CN919" s="15">
        <v>0</v>
      </c>
      <c r="CO919" s="15">
        <v>0</v>
      </c>
      <c r="CP919" s="15">
        <v>0</v>
      </c>
      <c r="CQ919" s="15">
        <v>0</v>
      </c>
      <c r="CR919" s="15">
        <v>0</v>
      </c>
      <c r="CS919" s="15">
        <v>0</v>
      </c>
      <c r="CT919" s="15">
        <v>0</v>
      </c>
      <c r="CU919" s="15">
        <v>0</v>
      </c>
      <c r="CV919" s="15">
        <v>0</v>
      </c>
      <c r="CW919" s="15">
        <v>0</v>
      </c>
      <c r="CX919" s="15">
        <v>0</v>
      </c>
      <c r="CY919" s="15">
        <v>0</v>
      </c>
      <c r="CZ919" s="15">
        <v>0</v>
      </c>
      <c r="DA919" s="15">
        <v>0</v>
      </c>
      <c r="DB919" s="15">
        <v>0</v>
      </c>
      <c r="DC919" s="15">
        <v>0</v>
      </c>
      <c r="DD919" s="15">
        <v>0</v>
      </c>
      <c r="DE919" s="15">
        <v>0</v>
      </c>
      <c r="DF919" s="15">
        <v>0</v>
      </c>
      <c r="DG919" s="15">
        <v>0</v>
      </c>
      <c r="DH919" s="15">
        <v>0</v>
      </c>
      <c r="DI919" s="15">
        <v>0</v>
      </c>
      <c r="DJ919" s="15">
        <v>0</v>
      </c>
      <c r="DK919" s="15">
        <v>0</v>
      </c>
      <c r="DL919" s="15">
        <v>0</v>
      </c>
      <c r="DM919" s="15">
        <v>0</v>
      </c>
      <c r="DN919" s="15">
        <v>0</v>
      </c>
      <c r="DO919" s="15">
        <v>0</v>
      </c>
      <c r="DP919" s="15">
        <v>0</v>
      </c>
      <c r="DQ919" s="15">
        <v>0</v>
      </c>
      <c r="DR919" s="15">
        <v>0</v>
      </c>
      <c r="DS919" s="15">
        <v>0</v>
      </c>
      <c r="DT919" s="15">
        <v>0</v>
      </c>
      <c r="DU919" s="15">
        <v>0</v>
      </c>
      <c r="DV919" s="15">
        <v>0</v>
      </c>
      <c r="DW919" s="15">
        <v>0</v>
      </c>
      <c r="DX919" s="15">
        <v>0</v>
      </c>
      <c r="DY919" s="15">
        <v>0</v>
      </c>
      <c r="DZ919" s="15">
        <v>0</v>
      </c>
      <c r="EA919" s="15">
        <v>0</v>
      </c>
      <c r="EB919" s="15">
        <v>0</v>
      </c>
      <c r="EC919" s="15">
        <v>0</v>
      </c>
      <c r="ED919" s="15">
        <v>0</v>
      </c>
      <c r="EE919" s="15">
        <v>0</v>
      </c>
      <c r="EF919" s="15">
        <v>0</v>
      </c>
      <c r="EG919" s="15">
        <v>0</v>
      </c>
      <c r="EH919" s="15">
        <v>0</v>
      </c>
      <c r="EI919" s="15">
        <v>0</v>
      </c>
      <c r="EJ919" s="15">
        <v>0</v>
      </c>
      <c r="EK919" s="15">
        <v>0</v>
      </c>
      <c r="EL919" s="15">
        <v>0</v>
      </c>
      <c r="EM919" s="15">
        <v>0</v>
      </c>
      <c r="EN919" s="15">
        <v>0</v>
      </c>
      <c r="EO919" s="15">
        <v>0</v>
      </c>
      <c r="EP919" s="15">
        <v>0</v>
      </c>
      <c r="EQ919" s="15" t="s">
        <v>137</v>
      </c>
      <c r="ER919" s="15" t="s">
        <v>137</v>
      </c>
      <c r="ES919" s="15" t="s">
        <v>137</v>
      </c>
      <c r="ET919" s="15" t="s">
        <v>137</v>
      </c>
      <c r="EU919" s="15" t="s">
        <v>137</v>
      </c>
      <c r="EV919" s="15" t="s">
        <v>137</v>
      </c>
      <c r="EW919" s="15" t="s">
        <v>137</v>
      </c>
      <c r="EX919" s="15" t="s">
        <v>137</v>
      </c>
      <c r="EY919" s="15" t="s">
        <v>137</v>
      </c>
      <c r="EZ919" s="15" t="s">
        <v>137</v>
      </c>
      <c r="FA919" s="15" t="s">
        <v>137</v>
      </c>
      <c r="FB919" s="15">
        <f t="shared" si="1686"/>
        <v>0</v>
      </c>
      <c r="FC919" s="15">
        <f t="shared" si="1686"/>
        <v>0</v>
      </c>
      <c r="FD919" s="15">
        <f t="shared" si="1686"/>
        <v>0</v>
      </c>
      <c r="FE919" s="15">
        <f t="shared" si="1686"/>
        <v>0</v>
      </c>
      <c r="FF919" s="15">
        <f t="shared" si="1686"/>
        <v>0</v>
      </c>
      <c r="FG919" s="15">
        <f t="shared" si="1686"/>
        <v>0</v>
      </c>
      <c r="FH919" s="15">
        <f t="shared" si="1686"/>
        <v>0.42</v>
      </c>
      <c r="FI919" s="15">
        <f t="shared" si="1686"/>
        <v>0</v>
      </c>
      <c r="FJ919" s="15">
        <f t="shared" si="1686"/>
        <v>0</v>
      </c>
      <c r="FK919" s="15">
        <f t="shared" si="1686"/>
        <v>0</v>
      </c>
      <c r="FL919" s="15">
        <f t="shared" si="1686"/>
        <v>0</v>
      </c>
      <c r="FM919" s="15">
        <f t="shared" si="1687"/>
        <v>0</v>
      </c>
      <c r="FN919" s="15">
        <f t="shared" si="1687"/>
        <v>0</v>
      </c>
      <c r="FO919" s="15">
        <f t="shared" si="1687"/>
        <v>0</v>
      </c>
      <c r="FP919" s="15">
        <f t="shared" si="1687"/>
        <v>0</v>
      </c>
      <c r="FQ919" s="36">
        <f t="shared" si="1687"/>
        <v>0</v>
      </c>
      <c r="FR919" s="15">
        <f t="shared" si="1687"/>
        <v>0</v>
      </c>
      <c r="FS919" s="15">
        <f t="shared" si="1687"/>
        <v>0.42</v>
      </c>
      <c r="FT919" s="15">
        <f t="shared" si="1687"/>
        <v>0</v>
      </c>
      <c r="FU919" s="15">
        <f t="shared" si="1687"/>
        <v>0</v>
      </c>
      <c r="FV919" s="15">
        <f t="shared" si="1687"/>
        <v>0</v>
      </c>
      <c r="FW919" s="15">
        <f t="shared" si="1687"/>
        <v>0</v>
      </c>
      <c r="FX919" s="51" t="s">
        <v>2790</v>
      </c>
    </row>
    <row r="920" spans="1:180" s="42" customFormat="1" ht="47.25" x14ac:dyDescent="0.25">
      <c r="A920" s="38" t="s">
        <v>735</v>
      </c>
      <c r="B920" s="28" t="s">
        <v>721</v>
      </c>
      <c r="C920" s="71" t="s">
        <v>722</v>
      </c>
      <c r="D920" s="15">
        <v>0</v>
      </c>
      <c r="E920" s="15">
        <v>0</v>
      </c>
      <c r="F920" s="15">
        <v>0</v>
      </c>
      <c r="G920" s="15">
        <v>0</v>
      </c>
      <c r="H920" s="15">
        <v>0</v>
      </c>
      <c r="I920" s="15">
        <v>3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5">
        <f t="shared" si="1684"/>
        <v>0</v>
      </c>
      <c r="P920" s="15">
        <f t="shared" si="1684"/>
        <v>0</v>
      </c>
      <c r="Q920" s="15">
        <f t="shared" si="1684"/>
        <v>0</v>
      </c>
      <c r="R920" s="15">
        <f t="shared" si="1684"/>
        <v>0</v>
      </c>
      <c r="S920" s="36">
        <f t="shared" si="1684"/>
        <v>0</v>
      </c>
      <c r="T920" s="15">
        <f>AP920+BL920+CH920+DD920+DZ920+EK920</f>
        <v>4</v>
      </c>
      <c r="U920" s="15">
        <f t="shared" si="1685"/>
        <v>0</v>
      </c>
      <c r="V920" s="15">
        <f t="shared" si="1685"/>
        <v>0</v>
      </c>
      <c r="W920" s="15">
        <f t="shared" si="1685"/>
        <v>0</v>
      </c>
      <c r="X920" s="36">
        <f t="shared" si="1685"/>
        <v>0</v>
      </c>
      <c r="Y920" s="15">
        <f t="shared" si="1685"/>
        <v>0</v>
      </c>
      <c r="Z920" s="15">
        <v>0</v>
      </c>
      <c r="AA920" s="15">
        <v>0</v>
      </c>
      <c r="AB920" s="15">
        <v>0</v>
      </c>
      <c r="AC920" s="15">
        <v>0</v>
      </c>
      <c r="AD920" s="15">
        <v>0</v>
      </c>
      <c r="AE920" s="15">
        <v>0</v>
      </c>
      <c r="AF920" s="15">
        <v>0</v>
      </c>
      <c r="AG920" s="15">
        <v>0</v>
      </c>
      <c r="AH920" s="15">
        <v>0</v>
      </c>
      <c r="AI920" s="15">
        <v>0</v>
      </c>
      <c r="AJ920" s="15">
        <v>0</v>
      </c>
      <c r="AK920" s="15">
        <v>0</v>
      </c>
      <c r="AL920" s="15">
        <v>0</v>
      </c>
      <c r="AM920" s="15">
        <v>0</v>
      </c>
      <c r="AN920" s="15">
        <v>0</v>
      </c>
      <c r="AO920" s="15">
        <v>0</v>
      </c>
      <c r="AP920" s="15">
        <v>0</v>
      </c>
      <c r="AQ920" s="15">
        <v>0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15">
        <v>0</v>
      </c>
      <c r="AX920" s="15">
        <v>0</v>
      </c>
      <c r="AY920" s="15">
        <v>0</v>
      </c>
      <c r="AZ920" s="15">
        <v>0</v>
      </c>
      <c r="BA920" s="15">
        <v>1</v>
      </c>
      <c r="BB920" s="15">
        <v>0</v>
      </c>
      <c r="BC920" s="15">
        <v>0</v>
      </c>
      <c r="BD920" s="15">
        <v>0</v>
      </c>
      <c r="BE920" s="15">
        <v>0</v>
      </c>
      <c r="BF920" s="15">
        <v>0</v>
      </c>
      <c r="BG920" s="15">
        <v>0</v>
      </c>
      <c r="BH920" s="15">
        <v>0</v>
      </c>
      <c r="BI920" s="15">
        <v>0</v>
      </c>
      <c r="BJ920" s="15">
        <v>0</v>
      </c>
      <c r="BK920" s="15">
        <v>0</v>
      </c>
      <c r="BL920" s="15">
        <v>1</v>
      </c>
      <c r="BM920" s="15">
        <v>0</v>
      </c>
      <c r="BN920" s="15">
        <v>0</v>
      </c>
      <c r="BO920" s="15">
        <v>0</v>
      </c>
      <c r="BP920" s="15">
        <v>0</v>
      </c>
      <c r="BQ920" s="15">
        <v>0</v>
      </c>
      <c r="BR920" s="15">
        <v>0</v>
      </c>
      <c r="BS920" s="15">
        <v>0</v>
      </c>
      <c r="BT920" s="15">
        <v>0</v>
      </c>
      <c r="BU920" s="15">
        <v>0</v>
      </c>
      <c r="BV920" s="15">
        <v>0</v>
      </c>
      <c r="BW920" s="15">
        <v>1</v>
      </c>
      <c r="BX920" s="15">
        <v>0</v>
      </c>
      <c r="BY920" s="15">
        <v>0</v>
      </c>
      <c r="BZ920" s="15">
        <v>0</v>
      </c>
      <c r="CA920" s="15">
        <v>0</v>
      </c>
      <c r="CB920" s="15">
        <v>0</v>
      </c>
      <c r="CC920" s="15">
        <v>0</v>
      </c>
      <c r="CD920" s="15">
        <v>0</v>
      </c>
      <c r="CE920" s="15">
        <v>0</v>
      </c>
      <c r="CF920" s="15">
        <v>0</v>
      </c>
      <c r="CG920" s="15">
        <v>0</v>
      </c>
      <c r="CH920" s="15">
        <v>1</v>
      </c>
      <c r="CI920" s="15">
        <v>0</v>
      </c>
      <c r="CJ920" s="15">
        <v>0</v>
      </c>
      <c r="CK920" s="15">
        <v>0</v>
      </c>
      <c r="CL920" s="15">
        <v>0</v>
      </c>
      <c r="CM920" s="15">
        <v>0</v>
      </c>
      <c r="CN920" s="15">
        <v>0</v>
      </c>
      <c r="CO920" s="15">
        <v>0</v>
      </c>
      <c r="CP920" s="15">
        <v>0</v>
      </c>
      <c r="CQ920" s="15">
        <v>0</v>
      </c>
      <c r="CR920" s="15">
        <v>0</v>
      </c>
      <c r="CS920" s="15">
        <v>0</v>
      </c>
      <c r="CT920" s="15">
        <v>0</v>
      </c>
      <c r="CU920" s="15">
        <v>0</v>
      </c>
      <c r="CV920" s="15">
        <v>0</v>
      </c>
      <c r="CW920" s="15">
        <v>0</v>
      </c>
      <c r="CX920" s="15">
        <v>0</v>
      </c>
      <c r="CY920" s="15">
        <v>0</v>
      </c>
      <c r="CZ920" s="15">
        <v>0</v>
      </c>
      <c r="DA920" s="15">
        <v>0</v>
      </c>
      <c r="DB920" s="15">
        <v>0</v>
      </c>
      <c r="DC920" s="15">
        <v>0</v>
      </c>
      <c r="DD920" s="15">
        <v>1</v>
      </c>
      <c r="DE920" s="15">
        <v>0</v>
      </c>
      <c r="DF920" s="15">
        <v>0</v>
      </c>
      <c r="DG920" s="15">
        <v>0</v>
      </c>
      <c r="DH920" s="15">
        <v>0</v>
      </c>
      <c r="DI920" s="15">
        <v>0</v>
      </c>
      <c r="DJ920" s="15">
        <v>0</v>
      </c>
      <c r="DK920" s="15">
        <v>0</v>
      </c>
      <c r="DL920" s="15">
        <v>0</v>
      </c>
      <c r="DM920" s="15">
        <v>0</v>
      </c>
      <c r="DN920" s="15">
        <v>0</v>
      </c>
      <c r="DO920" s="15">
        <v>1</v>
      </c>
      <c r="DP920" s="15">
        <v>0</v>
      </c>
      <c r="DQ920" s="15">
        <v>0</v>
      </c>
      <c r="DR920" s="15">
        <v>0</v>
      </c>
      <c r="DS920" s="15">
        <v>0</v>
      </c>
      <c r="DT920" s="15">
        <v>0</v>
      </c>
      <c r="DU920" s="36">
        <v>0</v>
      </c>
      <c r="DV920" s="36">
        <v>0</v>
      </c>
      <c r="DW920" s="36">
        <v>0</v>
      </c>
      <c r="DX920" s="36">
        <v>0</v>
      </c>
      <c r="DY920" s="36">
        <v>0</v>
      </c>
      <c r="DZ920" s="36">
        <v>1</v>
      </c>
      <c r="EA920" s="36">
        <v>0</v>
      </c>
      <c r="EB920" s="36">
        <v>0</v>
      </c>
      <c r="EC920" s="36">
        <v>0</v>
      </c>
      <c r="ED920" s="36">
        <v>0</v>
      </c>
      <c r="EE920" s="36">
        <v>0</v>
      </c>
      <c r="EF920" s="15">
        <v>0</v>
      </c>
      <c r="EG920" s="15">
        <v>0</v>
      </c>
      <c r="EH920" s="15">
        <v>0</v>
      </c>
      <c r="EI920" s="15">
        <v>0</v>
      </c>
      <c r="EJ920" s="15">
        <v>0</v>
      </c>
      <c r="EK920" s="15">
        <v>0</v>
      </c>
      <c r="EL920" s="15">
        <v>0</v>
      </c>
      <c r="EM920" s="15">
        <v>0</v>
      </c>
      <c r="EN920" s="15">
        <v>0</v>
      </c>
      <c r="EO920" s="15">
        <v>0</v>
      </c>
      <c r="EP920" s="15">
        <v>0</v>
      </c>
      <c r="EQ920" s="15" t="s">
        <v>137</v>
      </c>
      <c r="ER920" s="15" t="s">
        <v>137</v>
      </c>
      <c r="ES920" s="15" t="s">
        <v>137</v>
      </c>
      <c r="ET920" s="15" t="s">
        <v>137</v>
      </c>
      <c r="EU920" s="15" t="s">
        <v>137</v>
      </c>
      <c r="EV920" s="15" t="s">
        <v>137</v>
      </c>
      <c r="EW920" s="15" t="s">
        <v>137</v>
      </c>
      <c r="EX920" s="15" t="s">
        <v>137</v>
      </c>
      <c r="EY920" s="15" t="s">
        <v>137</v>
      </c>
      <c r="EZ920" s="15" t="s">
        <v>137</v>
      </c>
      <c r="FA920" s="15" t="s">
        <v>137</v>
      </c>
      <c r="FB920" s="15">
        <f t="shared" si="1686"/>
        <v>0</v>
      </c>
      <c r="FC920" s="15">
        <f t="shared" si="1686"/>
        <v>0</v>
      </c>
      <c r="FD920" s="15">
        <f t="shared" si="1686"/>
        <v>0</v>
      </c>
      <c r="FE920" s="15">
        <f t="shared" si="1686"/>
        <v>0</v>
      </c>
      <c r="FF920" s="15">
        <f t="shared" si="1686"/>
        <v>0</v>
      </c>
      <c r="FG920" s="15">
        <f t="shared" si="1686"/>
        <v>3</v>
      </c>
      <c r="FH920" s="15">
        <f t="shared" si="1686"/>
        <v>0</v>
      </c>
      <c r="FI920" s="15">
        <f t="shared" si="1686"/>
        <v>0</v>
      </c>
      <c r="FJ920" s="15">
        <f t="shared" si="1686"/>
        <v>0</v>
      </c>
      <c r="FK920" s="15">
        <f t="shared" si="1686"/>
        <v>0</v>
      </c>
      <c r="FL920" s="15">
        <f t="shared" si="1686"/>
        <v>0</v>
      </c>
      <c r="FM920" s="15">
        <f t="shared" si="1687"/>
        <v>0</v>
      </c>
      <c r="FN920" s="15">
        <f t="shared" si="1687"/>
        <v>0</v>
      </c>
      <c r="FO920" s="15">
        <f t="shared" si="1687"/>
        <v>0</v>
      </c>
      <c r="FP920" s="15">
        <f t="shared" si="1687"/>
        <v>0</v>
      </c>
      <c r="FQ920" s="36">
        <f t="shared" si="1687"/>
        <v>0</v>
      </c>
      <c r="FR920" s="15">
        <f t="shared" si="1687"/>
        <v>4</v>
      </c>
      <c r="FS920" s="15">
        <f t="shared" si="1687"/>
        <v>0</v>
      </c>
      <c r="FT920" s="15">
        <f t="shared" si="1687"/>
        <v>0</v>
      </c>
      <c r="FU920" s="15">
        <f t="shared" si="1687"/>
        <v>0</v>
      </c>
      <c r="FV920" s="15">
        <f t="shared" si="1687"/>
        <v>0</v>
      </c>
      <c r="FW920" s="15">
        <f t="shared" si="1687"/>
        <v>0</v>
      </c>
      <c r="FX920" s="51" t="s">
        <v>2791</v>
      </c>
    </row>
    <row r="921" spans="1:180" s="42" customFormat="1" ht="31.5" x14ac:dyDescent="0.25">
      <c r="A921" s="38" t="s">
        <v>735</v>
      </c>
      <c r="B921" s="28" t="s">
        <v>897</v>
      </c>
      <c r="C921" s="71" t="s">
        <v>723</v>
      </c>
      <c r="D921" s="15">
        <v>0</v>
      </c>
      <c r="E921" s="15">
        <v>0</v>
      </c>
      <c r="F921" s="15">
        <v>0</v>
      </c>
      <c r="G921" s="15">
        <v>0</v>
      </c>
      <c r="H921" s="15">
        <v>0</v>
      </c>
      <c r="I921" s="15">
        <v>256</v>
      </c>
      <c r="J921" s="15">
        <v>9.3000000000000007</v>
      </c>
      <c r="K921" s="15">
        <v>0</v>
      </c>
      <c r="L921" s="15">
        <v>0</v>
      </c>
      <c r="M921" s="15">
        <v>0</v>
      </c>
      <c r="N921" s="15">
        <v>0</v>
      </c>
      <c r="O921" s="15">
        <f t="shared" si="1684"/>
        <v>0</v>
      </c>
      <c r="P921" s="15">
        <f t="shared" si="1684"/>
        <v>0</v>
      </c>
      <c r="Q921" s="15">
        <f t="shared" si="1684"/>
        <v>0</v>
      </c>
      <c r="R921" s="15">
        <f t="shared" si="1684"/>
        <v>0</v>
      </c>
      <c r="S921" s="36">
        <f t="shared" si="1684"/>
        <v>0</v>
      </c>
      <c r="T921" s="15">
        <v>256</v>
      </c>
      <c r="U921" s="15">
        <v>9.3000000000000007</v>
      </c>
      <c r="V921" s="15">
        <f t="shared" si="1685"/>
        <v>0</v>
      </c>
      <c r="W921" s="15">
        <f t="shared" si="1685"/>
        <v>0</v>
      </c>
      <c r="X921" s="36">
        <f t="shared" si="1685"/>
        <v>0</v>
      </c>
      <c r="Y921" s="15">
        <f t="shared" si="1685"/>
        <v>0</v>
      </c>
      <c r="Z921" s="15">
        <v>0</v>
      </c>
      <c r="AA921" s="15">
        <v>0</v>
      </c>
      <c r="AB921" s="15">
        <v>0</v>
      </c>
      <c r="AC921" s="15">
        <v>0</v>
      </c>
      <c r="AD921" s="15">
        <v>0</v>
      </c>
      <c r="AE921" s="15">
        <v>0</v>
      </c>
      <c r="AF921" s="15">
        <v>1.5</v>
      </c>
      <c r="AG921" s="15">
        <v>0</v>
      </c>
      <c r="AH921" s="15">
        <v>0</v>
      </c>
      <c r="AI921" s="15">
        <v>0</v>
      </c>
      <c r="AJ921" s="15">
        <v>0</v>
      </c>
      <c r="AK921" s="15">
        <v>0</v>
      </c>
      <c r="AL921" s="15">
        <v>0</v>
      </c>
      <c r="AM921" s="15">
        <v>0</v>
      </c>
      <c r="AN921" s="15">
        <v>0</v>
      </c>
      <c r="AO921" s="15">
        <v>0</v>
      </c>
      <c r="AP921" s="15">
        <v>0</v>
      </c>
      <c r="AQ921" s="15">
        <v>1.5</v>
      </c>
      <c r="AR921" s="15">
        <v>0</v>
      </c>
      <c r="AS921" s="15">
        <v>0</v>
      </c>
      <c r="AT921" s="15">
        <v>0</v>
      </c>
      <c r="AU921" s="15">
        <v>0</v>
      </c>
      <c r="AV921" s="15">
        <v>0</v>
      </c>
      <c r="AW921" s="15">
        <v>0</v>
      </c>
      <c r="AX921" s="15">
        <v>0</v>
      </c>
      <c r="AY921" s="15">
        <v>0</v>
      </c>
      <c r="AZ921" s="15">
        <v>0</v>
      </c>
      <c r="BA921" s="15">
        <v>24</v>
      </c>
      <c r="BB921" s="15">
        <v>0</v>
      </c>
      <c r="BC921" s="15">
        <v>0</v>
      </c>
      <c r="BD921" s="15">
        <v>0</v>
      </c>
      <c r="BE921" s="15">
        <v>0</v>
      </c>
      <c r="BF921" s="15">
        <v>0</v>
      </c>
      <c r="BG921" s="15">
        <v>0</v>
      </c>
      <c r="BH921" s="15">
        <v>0</v>
      </c>
      <c r="BI921" s="15">
        <v>0</v>
      </c>
      <c r="BJ921" s="15">
        <v>0</v>
      </c>
      <c r="BK921" s="15">
        <v>0</v>
      </c>
      <c r="BL921" s="15">
        <v>24</v>
      </c>
      <c r="BM921" s="15">
        <v>0</v>
      </c>
      <c r="BN921" s="15">
        <v>0</v>
      </c>
      <c r="BO921" s="15">
        <v>0</v>
      </c>
      <c r="BP921" s="15">
        <v>0</v>
      </c>
      <c r="BQ921" s="15">
        <v>0</v>
      </c>
      <c r="BR921" s="15">
        <v>0</v>
      </c>
      <c r="BS921" s="15">
        <v>0</v>
      </c>
      <c r="BT921" s="15">
        <v>0</v>
      </c>
      <c r="BU921" s="15">
        <v>0</v>
      </c>
      <c r="BV921" s="15">
        <v>0</v>
      </c>
      <c r="BW921" s="15">
        <v>26</v>
      </c>
      <c r="BX921" s="15">
        <v>0</v>
      </c>
      <c r="BY921" s="15">
        <v>0</v>
      </c>
      <c r="BZ921" s="15">
        <v>0</v>
      </c>
      <c r="CA921" s="15">
        <v>0</v>
      </c>
      <c r="CB921" s="15">
        <v>0</v>
      </c>
      <c r="CC921" s="15">
        <v>0</v>
      </c>
      <c r="CD921" s="15">
        <v>0</v>
      </c>
      <c r="CE921" s="15">
        <v>0</v>
      </c>
      <c r="CF921" s="15">
        <v>0</v>
      </c>
      <c r="CG921" s="15">
        <v>0</v>
      </c>
      <c r="CH921" s="15">
        <v>26</v>
      </c>
      <c r="CI921" s="15">
        <v>0</v>
      </c>
      <c r="CJ921" s="15">
        <v>0</v>
      </c>
      <c r="CK921" s="15">
        <v>0</v>
      </c>
      <c r="CL921" s="15">
        <v>0</v>
      </c>
      <c r="CM921" s="15">
        <v>0</v>
      </c>
      <c r="CN921" s="15">
        <v>0</v>
      </c>
      <c r="CO921" s="15">
        <v>0</v>
      </c>
      <c r="CP921" s="15">
        <v>0</v>
      </c>
      <c r="CQ921" s="15">
        <v>0</v>
      </c>
      <c r="CR921" s="15">
        <v>0</v>
      </c>
      <c r="CS921" s="15">
        <v>21</v>
      </c>
      <c r="CT921" s="15">
        <v>0</v>
      </c>
      <c r="CU921" s="15">
        <v>0</v>
      </c>
      <c r="CV921" s="15">
        <v>0</v>
      </c>
      <c r="CW921" s="15">
        <v>0</v>
      </c>
      <c r="CX921" s="15">
        <v>0</v>
      </c>
      <c r="CY921" s="15">
        <v>0</v>
      </c>
      <c r="CZ921" s="15">
        <v>0</v>
      </c>
      <c r="DA921" s="15">
        <v>0</v>
      </c>
      <c r="DB921" s="15">
        <v>0</v>
      </c>
      <c r="DC921" s="15">
        <v>0</v>
      </c>
      <c r="DD921" s="15">
        <v>21</v>
      </c>
      <c r="DE921" s="15">
        <v>0</v>
      </c>
      <c r="DF921" s="15">
        <v>0</v>
      </c>
      <c r="DG921" s="15">
        <v>0</v>
      </c>
      <c r="DH921" s="15">
        <v>0</v>
      </c>
      <c r="DI921" s="15">
        <v>0</v>
      </c>
      <c r="DJ921" s="15">
        <v>0</v>
      </c>
      <c r="DK921" s="15">
        <v>0</v>
      </c>
      <c r="DL921" s="15">
        <v>0</v>
      </c>
      <c r="DM921" s="15">
        <v>0</v>
      </c>
      <c r="DN921" s="15">
        <v>0</v>
      </c>
      <c r="DO921" s="15">
        <v>16</v>
      </c>
      <c r="DP921" s="15">
        <v>0</v>
      </c>
      <c r="DQ921" s="15">
        <v>0</v>
      </c>
      <c r="DR921" s="15">
        <v>0</v>
      </c>
      <c r="DS921" s="15">
        <v>0</v>
      </c>
      <c r="DT921" s="15">
        <v>0</v>
      </c>
      <c r="DU921" s="36">
        <v>0</v>
      </c>
      <c r="DV921" s="36">
        <v>0</v>
      </c>
      <c r="DW921" s="36">
        <v>0</v>
      </c>
      <c r="DX921" s="36">
        <v>0</v>
      </c>
      <c r="DY921" s="36">
        <v>0</v>
      </c>
      <c r="DZ921" s="36">
        <v>16</v>
      </c>
      <c r="EA921" s="36">
        <v>0</v>
      </c>
      <c r="EB921" s="36">
        <v>0</v>
      </c>
      <c r="EC921" s="36">
        <v>0</v>
      </c>
      <c r="ED921" s="36">
        <v>0</v>
      </c>
      <c r="EE921" s="36">
        <v>0</v>
      </c>
      <c r="EF921" s="15">
        <v>0</v>
      </c>
      <c r="EG921" s="15">
        <v>0</v>
      </c>
      <c r="EH921" s="15">
        <v>0</v>
      </c>
      <c r="EI921" s="15">
        <v>0</v>
      </c>
      <c r="EJ921" s="15">
        <v>0</v>
      </c>
      <c r="EK921" s="15">
        <v>34</v>
      </c>
      <c r="EL921" s="15">
        <v>0</v>
      </c>
      <c r="EM921" s="15">
        <v>0</v>
      </c>
      <c r="EN921" s="15">
        <v>0</v>
      </c>
      <c r="EO921" s="15">
        <v>0</v>
      </c>
      <c r="EP921" s="15">
        <v>0</v>
      </c>
      <c r="EQ921" s="15" t="s">
        <v>137</v>
      </c>
      <c r="ER921" s="15" t="s">
        <v>137</v>
      </c>
      <c r="ES921" s="15" t="s">
        <v>137</v>
      </c>
      <c r="ET921" s="15" t="s">
        <v>137</v>
      </c>
      <c r="EU921" s="15" t="s">
        <v>137</v>
      </c>
      <c r="EV921" s="15" t="s">
        <v>137</v>
      </c>
      <c r="EW921" s="15" t="s">
        <v>137</v>
      </c>
      <c r="EX921" s="15" t="s">
        <v>137</v>
      </c>
      <c r="EY921" s="15" t="s">
        <v>137</v>
      </c>
      <c r="EZ921" s="15" t="s">
        <v>137</v>
      </c>
      <c r="FA921" s="15" t="s">
        <v>137</v>
      </c>
      <c r="FB921" s="15">
        <f t="shared" si="1686"/>
        <v>0</v>
      </c>
      <c r="FC921" s="15">
        <f t="shared" si="1686"/>
        <v>0</v>
      </c>
      <c r="FD921" s="15">
        <f t="shared" si="1686"/>
        <v>0</v>
      </c>
      <c r="FE921" s="15">
        <f t="shared" si="1686"/>
        <v>0</v>
      </c>
      <c r="FF921" s="15">
        <f t="shared" si="1686"/>
        <v>0</v>
      </c>
      <c r="FG921" s="15">
        <f t="shared" si="1686"/>
        <v>121</v>
      </c>
      <c r="FH921" s="15">
        <f t="shared" si="1686"/>
        <v>0</v>
      </c>
      <c r="FI921" s="15">
        <f t="shared" si="1686"/>
        <v>0</v>
      </c>
      <c r="FJ921" s="15">
        <f t="shared" si="1686"/>
        <v>0</v>
      </c>
      <c r="FK921" s="15">
        <f t="shared" si="1686"/>
        <v>0</v>
      </c>
      <c r="FL921" s="15">
        <f t="shared" si="1686"/>
        <v>0</v>
      </c>
      <c r="FM921" s="15">
        <f t="shared" si="1687"/>
        <v>0</v>
      </c>
      <c r="FN921" s="15">
        <f t="shared" si="1687"/>
        <v>0</v>
      </c>
      <c r="FO921" s="15">
        <f t="shared" si="1687"/>
        <v>0</v>
      </c>
      <c r="FP921" s="15">
        <f t="shared" si="1687"/>
        <v>0</v>
      </c>
      <c r="FQ921" s="36">
        <f t="shared" si="1687"/>
        <v>0</v>
      </c>
      <c r="FR921" s="15">
        <f t="shared" si="1687"/>
        <v>121</v>
      </c>
      <c r="FS921" s="15">
        <f t="shared" si="1687"/>
        <v>0</v>
      </c>
      <c r="FT921" s="15">
        <f t="shared" si="1687"/>
        <v>0</v>
      </c>
      <c r="FU921" s="15">
        <f t="shared" si="1687"/>
        <v>0</v>
      </c>
      <c r="FV921" s="15">
        <f t="shared" si="1687"/>
        <v>0</v>
      </c>
      <c r="FW921" s="15">
        <f t="shared" si="1687"/>
        <v>0</v>
      </c>
      <c r="FX921" s="49" t="s">
        <v>1927</v>
      </c>
    </row>
    <row r="922" spans="1:180" s="42" customFormat="1" ht="47.25" x14ac:dyDescent="0.25">
      <c r="A922" s="38" t="s">
        <v>735</v>
      </c>
      <c r="B922" s="28" t="s">
        <v>1189</v>
      </c>
      <c r="C922" s="71" t="s">
        <v>724</v>
      </c>
      <c r="D922" s="15">
        <v>0</v>
      </c>
      <c r="E922" s="15">
        <v>0</v>
      </c>
      <c r="F922" s="15">
        <v>0</v>
      </c>
      <c r="G922" s="15">
        <v>0</v>
      </c>
      <c r="H922" s="15">
        <v>0</v>
      </c>
      <c r="I922" s="15">
        <v>1</v>
      </c>
      <c r="J922" s="15">
        <v>0.6</v>
      </c>
      <c r="K922" s="15">
        <v>0</v>
      </c>
      <c r="L922" s="15">
        <v>0</v>
      </c>
      <c r="M922" s="15">
        <v>0</v>
      </c>
      <c r="N922" s="15">
        <v>0</v>
      </c>
      <c r="O922" s="15">
        <f t="shared" si="1684"/>
        <v>0</v>
      </c>
      <c r="P922" s="15">
        <f t="shared" si="1684"/>
        <v>0</v>
      </c>
      <c r="Q922" s="15">
        <f t="shared" si="1684"/>
        <v>0</v>
      </c>
      <c r="R922" s="15">
        <f t="shared" si="1684"/>
        <v>0</v>
      </c>
      <c r="S922" s="36">
        <f t="shared" si="1684"/>
        <v>0</v>
      </c>
      <c r="T922" s="15">
        <f>AP922+BL922+CH922+DD922+DZ922+EK922</f>
        <v>0</v>
      </c>
      <c r="U922" s="15">
        <f>AQ922+BM922+CI922+DE922+EA922+EL922</f>
        <v>6.4249999999999989</v>
      </c>
      <c r="V922" s="15">
        <f t="shared" si="1685"/>
        <v>0</v>
      </c>
      <c r="W922" s="15">
        <f t="shared" si="1685"/>
        <v>0</v>
      </c>
      <c r="X922" s="36">
        <f t="shared" si="1685"/>
        <v>0</v>
      </c>
      <c r="Y922" s="15">
        <f t="shared" si="1685"/>
        <v>0</v>
      </c>
      <c r="Z922" s="15">
        <v>0</v>
      </c>
      <c r="AA922" s="15">
        <v>0</v>
      </c>
      <c r="AB922" s="15">
        <v>0</v>
      </c>
      <c r="AC922" s="15">
        <v>0</v>
      </c>
      <c r="AD922" s="15">
        <v>0</v>
      </c>
      <c r="AE922" s="15">
        <v>0</v>
      </c>
      <c r="AF922" s="15">
        <v>0</v>
      </c>
      <c r="AG922" s="15">
        <v>0</v>
      </c>
      <c r="AH922" s="15">
        <v>0</v>
      </c>
      <c r="AI922" s="15">
        <v>0</v>
      </c>
      <c r="AJ922" s="15">
        <v>0</v>
      </c>
      <c r="AK922" s="15">
        <v>0</v>
      </c>
      <c r="AL922" s="15">
        <v>0</v>
      </c>
      <c r="AM922" s="15">
        <v>0</v>
      </c>
      <c r="AN922" s="15">
        <v>0</v>
      </c>
      <c r="AO922" s="15">
        <v>0</v>
      </c>
      <c r="AP922" s="15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15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0.6</v>
      </c>
      <c r="BC922" s="15">
        <v>0</v>
      </c>
      <c r="BD922" s="15">
        <v>0</v>
      </c>
      <c r="BE922" s="15">
        <v>0</v>
      </c>
      <c r="BF922" s="15">
        <v>0</v>
      </c>
      <c r="BG922" s="15">
        <v>0</v>
      </c>
      <c r="BH922" s="15">
        <v>0</v>
      </c>
      <c r="BI922" s="15">
        <v>0</v>
      </c>
      <c r="BJ922" s="15">
        <v>0</v>
      </c>
      <c r="BK922" s="15">
        <v>0</v>
      </c>
      <c r="BL922" s="15">
        <v>0</v>
      </c>
      <c r="BM922" s="15">
        <v>0</v>
      </c>
      <c r="BN922" s="15">
        <v>0</v>
      </c>
      <c r="BO922" s="15">
        <v>0</v>
      </c>
      <c r="BP922" s="15">
        <v>0</v>
      </c>
      <c r="BQ922" s="15">
        <v>0</v>
      </c>
      <c r="BR922" s="15">
        <v>0</v>
      </c>
      <c r="BS922" s="15">
        <v>0</v>
      </c>
      <c r="BT922" s="15">
        <v>0</v>
      </c>
      <c r="BU922" s="15">
        <v>0</v>
      </c>
      <c r="BV922" s="15">
        <v>0</v>
      </c>
      <c r="BW922" s="15">
        <v>1</v>
      </c>
      <c r="BX922" s="15">
        <v>0</v>
      </c>
      <c r="BY922" s="15">
        <v>0</v>
      </c>
      <c r="BZ922" s="15">
        <v>0</v>
      </c>
      <c r="CA922" s="15">
        <v>0</v>
      </c>
      <c r="CB922" s="15">
        <v>0</v>
      </c>
      <c r="CC922" s="15">
        <v>0</v>
      </c>
      <c r="CD922" s="15">
        <v>0</v>
      </c>
      <c r="CE922" s="15">
        <v>0</v>
      </c>
      <c r="CF922" s="15">
        <v>0</v>
      </c>
      <c r="CG922" s="15">
        <v>0</v>
      </c>
      <c r="CH922" s="15">
        <v>0</v>
      </c>
      <c r="CI922" s="15">
        <v>0</v>
      </c>
      <c r="CJ922" s="15">
        <v>0</v>
      </c>
      <c r="CK922" s="15">
        <v>0</v>
      </c>
      <c r="CL922" s="15">
        <v>0</v>
      </c>
      <c r="CM922" s="15">
        <v>0</v>
      </c>
      <c r="CN922" s="15">
        <v>0</v>
      </c>
      <c r="CO922" s="15">
        <v>0</v>
      </c>
      <c r="CP922" s="15">
        <v>0</v>
      </c>
      <c r="CQ922" s="15">
        <v>0</v>
      </c>
      <c r="CR922" s="15">
        <v>0</v>
      </c>
      <c r="CS922" s="15">
        <v>0</v>
      </c>
      <c r="CT922" s="15">
        <v>0</v>
      </c>
      <c r="CU922" s="15">
        <v>0</v>
      </c>
      <c r="CV922" s="15">
        <v>0</v>
      </c>
      <c r="CW922" s="15">
        <v>0</v>
      </c>
      <c r="CX922" s="15">
        <v>0</v>
      </c>
      <c r="CY922" s="15">
        <v>0</v>
      </c>
      <c r="CZ922" s="15">
        <v>0</v>
      </c>
      <c r="DA922" s="15">
        <v>0</v>
      </c>
      <c r="DB922" s="15">
        <v>0</v>
      </c>
      <c r="DC922" s="15">
        <v>0</v>
      </c>
      <c r="DD922" s="15">
        <v>0</v>
      </c>
      <c r="DE922" s="15">
        <v>2.3998659999999998</v>
      </c>
      <c r="DF922" s="15">
        <v>0</v>
      </c>
      <c r="DG922" s="15">
        <v>0</v>
      </c>
      <c r="DH922" s="15">
        <v>0</v>
      </c>
      <c r="DI922" s="15">
        <v>0</v>
      </c>
      <c r="DJ922" s="15">
        <v>0</v>
      </c>
      <c r="DK922" s="15">
        <v>0</v>
      </c>
      <c r="DL922" s="15">
        <v>0</v>
      </c>
      <c r="DM922" s="15">
        <v>0</v>
      </c>
      <c r="DN922" s="15">
        <v>0</v>
      </c>
      <c r="DO922" s="15">
        <v>0</v>
      </c>
      <c r="DP922" s="15">
        <v>0</v>
      </c>
      <c r="DQ922" s="15">
        <v>0</v>
      </c>
      <c r="DR922" s="15">
        <v>0</v>
      </c>
      <c r="DS922" s="15">
        <v>0</v>
      </c>
      <c r="DT922" s="15">
        <v>0</v>
      </c>
      <c r="DU922" s="36">
        <v>0</v>
      </c>
      <c r="DV922" s="36">
        <v>0</v>
      </c>
      <c r="DW922" s="36">
        <v>0</v>
      </c>
      <c r="DX922" s="36">
        <v>0</v>
      </c>
      <c r="DY922" s="36">
        <v>0</v>
      </c>
      <c r="DZ922" s="36">
        <v>0</v>
      </c>
      <c r="EA922" s="36">
        <v>2.3118006666666666</v>
      </c>
      <c r="EB922" s="36">
        <v>0</v>
      </c>
      <c r="EC922" s="36">
        <v>0</v>
      </c>
      <c r="ED922" s="36">
        <v>0</v>
      </c>
      <c r="EE922" s="36">
        <v>0</v>
      </c>
      <c r="EF922" s="15">
        <v>0</v>
      </c>
      <c r="EG922" s="15">
        <v>0</v>
      </c>
      <c r="EH922" s="15">
        <v>0</v>
      </c>
      <c r="EI922" s="15">
        <v>0</v>
      </c>
      <c r="EJ922" s="15">
        <v>0</v>
      </c>
      <c r="EK922" s="15">
        <v>0</v>
      </c>
      <c r="EL922" s="15">
        <v>1.7133333333333334</v>
      </c>
      <c r="EM922" s="15">
        <v>0</v>
      </c>
      <c r="EN922" s="15">
        <v>0</v>
      </c>
      <c r="EO922" s="15">
        <v>0</v>
      </c>
      <c r="EP922" s="15">
        <v>0</v>
      </c>
      <c r="EQ922" s="15" t="s">
        <v>137</v>
      </c>
      <c r="ER922" s="15" t="s">
        <v>137</v>
      </c>
      <c r="ES922" s="15" t="s">
        <v>137</v>
      </c>
      <c r="ET922" s="15" t="s">
        <v>137</v>
      </c>
      <c r="EU922" s="15" t="s">
        <v>137</v>
      </c>
      <c r="EV922" s="15" t="s">
        <v>137</v>
      </c>
      <c r="EW922" s="15" t="s">
        <v>137</v>
      </c>
      <c r="EX922" s="15" t="s">
        <v>137</v>
      </c>
      <c r="EY922" s="15" t="s">
        <v>137</v>
      </c>
      <c r="EZ922" s="15" t="s">
        <v>137</v>
      </c>
      <c r="FA922" s="15" t="s">
        <v>137</v>
      </c>
      <c r="FB922" s="15">
        <f t="shared" si="1686"/>
        <v>0</v>
      </c>
      <c r="FC922" s="15">
        <f t="shared" si="1686"/>
        <v>0</v>
      </c>
      <c r="FD922" s="15">
        <f t="shared" si="1686"/>
        <v>0</v>
      </c>
      <c r="FE922" s="15">
        <f t="shared" si="1686"/>
        <v>0</v>
      </c>
      <c r="FF922" s="15">
        <f t="shared" si="1686"/>
        <v>0</v>
      </c>
      <c r="FG922" s="15">
        <f t="shared" si="1686"/>
        <v>1</v>
      </c>
      <c r="FH922" s="15">
        <f t="shared" si="1686"/>
        <v>2.3133333333333335</v>
      </c>
      <c r="FI922" s="15">
        <f t="shared" si="1686"/>
        <v>0</v>
      </c>
      <c r="FJ922" s="15">
        <f t="shared" si="1686"/>
        <v>0</v>
      </c>
      <c r="FK922" s="15">
        <f t="shared" si="1686"/>
        <v>0</v>
      </c>
      <c r="FL922" s="15">
        <f t="shared" si="1686"/>
        <v>0</v>
      </c>
      <c r="FM922" s="15">
        <f t="shared" si="1687"/>
        <v>0</v>
      </c>
      <c r="FN922" s="15">
        <f t="shared" si="1687"/>
        <v>0</v>
      </c>
      <c r="FO922" s="15">
        <f t="shared" si="1687"/>
        <v>0</v>
      </c>
      <c r="FP922" s="15">
        <f t="shared" si="1687"/>
        <v>0</v>
      </c>
      <c r="FQ922" s="36">
        <f t="shared" si="1687"/>
        <v>0</v>
      </c>
      <c r="FR922" s="15">
        <f t="shared" si="1687"/>
        <v>0</v>
      </c>
      <c r="FS922" s="15">
        <f t="shared" si="1687"/>
        <v>6.4249999999999989</v>
      </c>
      <c r="FT922" s="15">
        <f t="shared" si="1687"/>
        <v>0</v>
      </c>
      <c r="FU922" s="15">
        <f t="shared" si="1687"/>
        <v>0</v>
      </c>
      <c r="FV922" s="15">
        <f t="shared" si="1687"/>
        <v>0</v>
      </c>
      <c r="FW922" s="15">
        <f t="shared" si="1687"/>
        <v>0</v>
      </c>
      <c r="FX922" s="49" t="s">
        <v>2780</v>
      </c>
    </row>
    <row r="923" spans="1:180" s="42" customFormat="1" ht="47.25" x14ac:dyDescent="0.25">
      <c r="A923" s="38" t="s">
        <v>735</v>
      </c>
      <c r="B923" s="16" t="s">
        <v>2019</v>
      </c>
      <c r="C923" s="71" t="s">
        <v>725</v>
      </c>
      <c r="D923" s="15">
        <v>0</v>
      </c>
      <c r="E923" s="15">
        <v>0</v>
      </c>
      <c r="F923" s="15">
        <v>0</v>
      </c>
      <c r="G923" s="15">
        <v>0</v>
      </c>
      <c r="H923" s="15">
        <v>0</v>
      </c>
      <c r="I923" s="15">
        <v>27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15">
        <f t="shared" si="1684"/>
        <v>0</v>
      </c>
      <c r="P923" s="15">
        <f t="shared" si="1684"/>
        <v>0</v>
      </c>
      <c r="Q923" s="15">
        <f t="shared" si="1684"/>
        <v>0</v>
      </c>
      <c r="R923" s="15">
        <f t="shared" si="1684"/>
        <v>0</v>
      </c>
      <c r="S923" s="36">
        <f t="shared" si="1684"/>
        <v>0</v>
      </c>
      <c r="T923" s="36">
        <v>27</v>
      </c>
      <c r="U923" s="15">
        <f t="shared" ref="U923:Y940" si="1688">AQ923+BM923+CI923+DE923+EA923+EL923</f>
        <v>0</v>
      </c>
      <c r="V923" s="15">
        <f t="shared" si="1685"/>
        <v>0</v>
      </c>
      <c r="W923" s="15">
        <f t="shared" si="1685"/>
        <v>0</v>
      </c>
      <c r="X923" s="36">
        <f t="shared" si="1685"/>
        <v>0</v>
      </c>
      <c r="Y923" s="15">
        <f t="shared" si="1685"/>
        <v>0</v>
      </c>
      <c r="Z923" s="15">
        <v>0</v>
      </c>
      <c r="AA923" s="15">
        <v>0</v>
      </c>
      <c r="AB923" s="15">
        <v>0</v>
      </c>
      <c r="AC923" s="15">
        <v>0</v>
      </c>
      <c r="AD923" s="15">
        <v>0</v>
      </c>
      <c r="AE923" s="15">
        <v>14</v>
      </c>
      <c r="AF923" s="15">
        <v>0</v>
      </c>
      <c r="AG923" s="15">
        <v>0</v>
      </c>
      <c r="AH923" s="15">
        <v>0</v>
      </c>
      <c r="AI923" s="15">
        <v>0</v>
      </c>
      <c r="AJ923" s="15">
        <v>0</v>
      </c>
      <c r="AK923" s="15">
        <v>0</v>
      </c>
      <c r="AL923" s="15">
        <v>0</v>
      </c>
      <c r="AM923" s="15">
        <v>0</v>
      </c>
      <c r="AN923" s="15">
        <v>0</v>
      </c>
      <c r="AO923" s="15">
        <v>0</v>
      </c>
      <c r="AP923" s="15">
        <v>3</v>
      </c>
      <c r="AQ923" s="15">
        <v>0</v>
      </c>
      <c r="AR923" s="15">
        <v>0</v>
      </c>
      <c r="AS923" s="15">
        <v>0</v>
      </c>
      <c r="AT923" s="15">
        <v>0</v>
      </c>
      <c r="AU923" s="15">
        <v>0</v>
      </c>
      <c r="AV923" s="15">
        <v>0</v>
      </c>
      <c r="AW923" s="15">
        <v>0</v>
      </c>
      <c r="AX923" s="15">
        <v>0</v>
      </c>
      <c r="AY923" s="15">
        <v>0</v>
      </c>
      <c r="AZ923" s="15">
        <v>0</v>
      </c>
      <c r="BA923" s="15">
        <v>0</v>
      </c>
      <c r="BB923" s="15">
        <v>0</v>
      </c>
      <c r="BC923" s="15">
        <v>0</v>
      </c>
      <c r="BD923" s="15">
        <v>0</v>
      </c>
      <c r="BE923" s="15">
        <v>0</v>
      </c>
      <c r="BF923" s="15">
        <v>0</v>
      </c>
      <c r="BG923" s="15">
        <v>0</v>
      </c>
      <c r="BH923" s="15">
        <v>0</v>
      </c>
      <c r="BI923" s="15">
        <v>0</v>
      </c>
      <c r="BJ923" s="15">
        <v>0</v>
      </c>
      <c r="BK923" s="15">
        <v>0</v>
      </c>
      <c r="BL923" s="15">
        <v>1</v>
      </c>
      <c r="BM923" s="15">
        <v>0</v>
      </c>
      <c r="BN923" s="15">
        <v>0</v>
      </c>
      <c r="BO923" s="15">
        <v>0</v>
      </c>
      <c r="BP923" s="15">
        <v>0</v>
      </c>
      <c r="BQ923" s="15">
        <v>0</v>
      </c>
      <c r="BR923" s="15">
        <v>0</v>
      </c>
      <c r="BS923" s="15">
        <v>0</v>
      </c>
      <c r="BT923" s="15">
        <v>0</v>
      </c>
      <c r="BU923" s="15">
        <v>0</v>
      </c>
      <c r="BV923" s="15">
        <v>0</v>
      </c>
      <c r="BW923" s="15">
        <v>7</v>
      </c>
      <c r="BX923" s="15">
        <v>0</v>
      </c>
      <c r="BY923" s="15">
        <v>0</v>
      </c>
      <c r="BZ923" s="15">
        <v>0</v>
      </c>
      <c r="CA923" s="15">
        <v>0</v>
      </c>
      <c r="CB923" s="15">
        <v>0</v>
      </c>
      <c r="CC923" s="15">
        <v>0</v>
      </c>
      <c r="CD923" s="15">
        <v>0</v>
      </c>
      <c r="CE923" s="15">
        <v>0</v>
      </c>
      <c r="CF923" s="15">
        <v>0</v>
      </c>
      <c r="CG923" s="15">
        <v>0</v>
      </c>
      <c r="CH923" s="15">
        <v>2</v>
      </c>
      <c r="CI923" s="15">
        <v>0</v>
      </c>
      <c r="CJ923" s="15">
        <v>0</v>
      </c>
      <c r="CK923" s="15">
        <v>0</v>
      </c>
      <c r="CL923" s="15">
        <v>0</v>
      </c>
      <c r="CM923" s="15">
        <v>0</v>
      </c>
      <c r="CN923" s="15">
        <v>0</v>
      </c>
      <c r="CO923" s="15">
        <v>0</v>
      </c>
      <c r="CP923" s="15">
        <v>0</v>
      </c>
      <c r="CQ923" s="15">
        <v>0</v>
      </c>
      <c r="CR923" s="15">
        <v>0</v>
      </c>
      <c r="CS923" s="15">
        <v>0</v>
      </c>
      <c r="CT923" s="15">
        <v>0</v>
      </c>
      <c r="CU923" s="15">
        <v>0</v>
      </c>
      <c r="CV923" s="15">
        <v>0</v>
      </c>
      <c r="CW923" s="15">
        <v>0</v>
      </c>
      <c r="CX923" s="15">
        <v>0</v>
      </c>
      <c r="CY923" s="15">
        <v>0</v>
      </c>
      <c r="CZ923" s="15">
        <v>0</v>
      </c>
      <c r="DA923" s="15">
        <v>0</v>
      </c>
      <c r="DB923" s="15">
        <v>0</v>
      </c>
      <c r="DC923" s="15">
        <v>0</v>
      </c>
      <c r="DD923" s="15">
        <v>0</v>
      </c>
      <c r="DE923" s="15">
        <v>0</v>
      </c>
      <c r="DF923" s="15">
        <v>0</v>
      </c>
      <c r="DG923" s="15">
        <v>0</v>
      </c>
      <c r="DH923" s="15">
        <v>0</v>
      </c>
      <c r="DI923" s="15">
        <v>0</v>
      </c>
      <c r="DJ923" s="15">
        <v>0</v>
      </c>
      <c r="DK923" s="15">
        <v>0</v>
      </c>
      <c r="DL923" s="15">
        <v>0</v>
      </c>
      <c r="DM923" s="15">
        <v>0</v>
      </c>
      <c r="DN923" s="15">
        <v>0</v>
      </c>
      <c r="DO923" s="15">
        <v>0</v>
      </c>
      <c r="DP923" s="15">
        <v>0</v>
      </c>
      <c r="DQ923" s="15">
        <v>0</v>
      </c>
      <c r="DR923" s="15">
        <v>0</v>
      </c>
      <c r="DS923" s="15">
        <v>0</v>
      </c>
      <c r="DT923" s="15">
        <v>0</v>
      </c>
      <c r="DU923" s="15">
        <v>0</v>
      </c>
      <c r="DV923" s="15">
        <v>0</v>
      </c>
      <c r="DW923" s="15">
        <v>0</v>
      </c>
      <c r="DX923" s="15">
        <v>0</v>
      </c>
      <c r="DY923" s="15">
        <v>0</v>
      </c>
      <c r="DZ923" s="15">
        <v>0</v>
      </c>
      <c r="EA923" s="15">
        <v>0</v>
      </c>
      <c r="EB923" s="15">
        <v>0</v>
      </c>
      <c r="EC923" s="15">
        <v>0</v>
      </c>
      <c r="ED923" s="15">
        <v>0</v>
      </c>
      <c r="EE923" s="15">
        <v>0</v>
      </c>
      <c r="EF923" s="15">
        <v>0</v>
      </c>
      <c r="EG923" s="15">
        <v>0</v>
      </c>
      <c r="EH923" s="15">
        <v>0</v>
      </c>
      <c r="EI923" s="15">
        <v>0</v>
      </c>
      <c r="EJ923" s="15">
        <v>0</v>
      </c>
      <c r="EK923" s="15">
        <v>2</v>
      </c>
      <c r="EL923" s="15">
        <v>0</v>
      </c>
      <c r="EM923" s="15">
        <v>0</v>
      </c>
      <c r="EN923" s="15">
        <v>0</v>
      </c>
      <c r="EO923" s="15">
        <v>0</v>
      </c>
      <c r="EP923" s="15">
        <v>0</v>
      </c>
      <c r="EQ923" s="15" t="s">
        <v>137</v>
      </c>
      <c r="ER923" s="15" t="s">
        <v>137</v>
      </c>
      <c r="ES923" s="15" t="s">
        <v>137</v>
      </c>
      <c r="ET923" s="15" t="s">
        <v>137</v>
      </c>
      <c r="EU923" s="15" t="s">
        <v>137</v>
      </c>
      <c r="EV923" s="15" t="s">
        <v>137</v>
      </c>
      <c r="EW923" s="15" t="s">
        <v>137</v>
      </c>
      <c r="EX923" s="15" t="s">
        <v>137</v>
      </c>
      <c r="EY923" s="15" t="s">
        <v>137</v>
      </c>
      <c r="EZ923" s="15" t="s">
        <v>137</v>
      </c>
      <c r="FA923" s="15" t="s">
        <v>137</v>
      </c>
      <c r="FB923" s="15">
        <f t="shared" si="1686"/>
        <v>0</v>
      </c>
      <c r="FC923" s="15">
        <f t="shared" si="1686"/>
        <v>0</v>
      </c>
      <c r="FD923" s="15">
        <f t="shared" si="1686"/>
        <v>0</v>
      </c>
      <c r="FE923" s="15">
        <f t="shared" si="1686"/>
        <v>0</v>
      </c>
      <c r="FF923" s="15">
        <f t="shared" si="1686"/>
        <v>0</v>
      </c>
      <c r="FG923" s="15">
        <f t="shared" si="1686"/>
        <v>9</v>
      </c>
      <c r="FH923" s="15">
        <f t="shared" si="1686"/>
        <v>0</v>
      </c>
      <c r="FI923" s="15">
        <f t="shared" si="1686"/>
        <v>0</v>
      </c>
      <c r="FJ923" s="15">
        <f t="shared" si="1686"/>
        <v>0</v>
      </c>
      <c r="FK923" s="15">
        <f t="shared" si="1686"/>
        <v>0</v>
      </c>
      <c r="FL923" s="15">
        <f t="shared" si="1686"/>
        <v>0</v>
      </c>
      <c r="FM923" s="15">
        <f t="shared" si="1687"/>
        <v>0</v>
      </c>
      <c r="FN923" s="15">
        <f t="shared" si="1687"/>
        <v>0</v>
      </c>
      <c r="FO923" s="15">
        <f t="shared" si="1687"/>
        <v>0</v>
      </c>
      <c r="FP923" s="15">
        <f t="shared" si="1687"/>
        <v>0</v>
      </c>
      <c r="FQ923" s="36">
        <f t="shared" si="1687"/>
        <v>0</v>
      </c>
      <c r="FR923" s="15">
        <f t="shared" si="1687"/>
        <v>5</v>
      </c>
      <c r="FS923" s="15">
        <f t="shared" si="1687"/>
        <v>0</v>
      </c>
      <c r="FT923" s="15">
        <f t="shared" si="1687"/>
        <v>0</v>
      </c>
      <c r="FU923" s="15">
        <f t="shared" si="1687"/>
        <v>0</v>
      </c>
      <c r="FV923" s="15">
        <f t="shared" si="1687"/>
        <v>0</v>
      </c>
      <c r="FW923" s="15">
        <f t="shared" si="1687"/>
        <v>0</v>
      </c>
      <c r="FX923" s="49" t="s">
        <v>2780</v>
      </c>
    </row>
    <row r="924" spans="1:180" s="42" customFormat="1" ht="31.5" x14ac:dyDescent="0.25">
      <c r="A924" s="38" t="s">
        <v>735</v>
      </c>
      <c r="B924" s="28" t="s">
        <v>2631</v>
      </c>
      <c r="C924" s="71" t="s">
        <v>726</v>
      </c>
      <c r="D924" s="15">
        <v>0</v>
      </c>
      <c r="E924" s="15">
        <v>0</v>
      </c>
      <c r="F924" s="15">
        <v>0</v>
      </c>
      <c r="G924" s="15">
        <v>0</v>
      </c>
      <c r="H924" s="15">
        <v>0</v>
      </c>
      <c r="I924" s="15">
        <v>3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f t="shared" si="1684"/>
        <v>0</v>
      </c>
      <c r="P924" s="15">
        <f t="shared" si="1684"/>
        <v>0</v>
      </c>
      <c r="Q924" s="15">
        <f t="shared" si="1684"/>
        <v>0</v>
      </c>
      <c r="R924" s="15">
        <f t="shared" si="1684"/>
        <v>0</v>
      </c>
      <c r="S924" s="36">
        <f t="shared" si="1684"/>
        <v>0</v>
      </c>
      <c r="T924" s="15">
        <v>2</v>
      </c>
      <c r="U924" s="15">
        <f t="shared" si="1688"/>
        <v>0</v>
      </c>
      <c r="V924" s="15">
        <f t="shared" si="1685"/>
        <v>0</v>
      </c>
      <c r="W924" s="15">
        <f t="shared" si="1685"/>
        <v>0</v>
      </c>
      <c r="X924" s="36">
        <f t="shared" si="1685"/>
        <v>0</v>
      </c>
      <c r="Y924" s="15">
        <f t="shared" si="1685"/>
        <v>0</v>
      </c>
      <c r="Z924" s="15">
        <v>0</v>
      </c>
      <c r="AA924" s="15">
        <v>0</v>
      </c>
      <c r="AB924" s="15">
        <v>0</v>
      </c>
      <c r="AC924" s="15">
        <v>0</v>
      </c>
      <c r="AD924" s="15">
        <v>0</v>
      </c>
      <c r="AE924" s="15">
        <v>0</v>
      </c>
      <c r="AF924" s="15">
        <v>0</v>
      </c>
      <c r="AG924" s="15">
        <v>0</v>
      </c>
      <c r="AH924" s="15">
        <v>0</v>
      </c>
      <c r="AI924" s="15">
        <v>0</v>
      </c>
      <c r="AJ924" s="15">
        <v>0</v>
      </c>
      <c r="AK924" s="15">
        <v>0</v>
      </c>
      <c r="AL924" s="15">
        <v>0</v>
      </c>
      <c r="AM924" s="15">
        <v>0</v>
      </c>
      <c r="AN924" s="15">
        <v>0</v>
      </c>
      <c r="AO924" s="15">
        <v>0</v>
      </c>
      <c r="AP924" s="15">
        <v>0</v>
      </c>
      <c r="AQ924" s="15">
        <v>0</v>
      </c>
      <c r="AR924" s="15">
        <v>0</v>
      </c>
      <c r="AS924" s="15">
        <v>0</v>
      </c>
      <c r="AT924" s="15">
        <v>0</v>
      </c>
      <c r="AU924" s="15">
        <v>0</v>
      </c>
      <c r="AV924" s="15">
        <v>0</v>
      </c>
      <c r="AW924" s="15">
        <v>0</v>
      </c>
      <c r="AX924" s="15">
        <v>0</v>
      </c>
      <c r="AY924" s="15">
        <v>0</v>
      </c>
      <c r="AZ924" s="15">
        <v>0</v>
      </c>
      <c r="BA924" s="15">
        <v>0</v>
      </c>
      <c r="BB924" s="15">
        <v>0</v>
      </c>
      <c r="BC924" s="15">
        <v>0</v>
      </c>
      <c r="BD924" s="15">
        <v>0</v>
      </c>
      <c r="BE924" s="15">
        <v>0</v>
      </c>
      <c r="BF924" s="15">
        <v>0</v>
      </c>
      <c r="BG924" s="15">
        <v>0</v>
      </c>
      <c r="BH924" s="15">
        <v>0</v>
      </c>
      <c r="BI924" s="15">
        <v>0</v>
      </c>
      <c r="BJ924" s="15">
        <v>0</v>
      </c>
      <c r="BK924" s="15">
        <v>0</v>
      </c>
      <c r="BL924" s="15">
        <v>0</v>
      </c>
      <c r="BM924" s="15">
        <v>0</v>
      </c>
      <c r="BN924" s="15">
        <v>0</v>
      </c>
      <c r="BO924" s="15">
        <v>0</v>
      </c>
      <c r="BP924" s="15">
        <v>0</v>
      </c>
      <c r="BQ924" s="15">
        <v>0</v>
      </c>
      <c r="BR924" s="15">
        <v>0</v>
      </c>
      <c r="BS924" s="15">
        <v>0</v>
      </c>
      <c r="BT924" s="15">
        <v>0</v>
      </c>
      <c r="BU924" s="15">
        <v>0</v>
      </c>
      <c r="BV924" s="15">
        <v>0</v>
      </c>
      <c r="BW924" s="15">
        <v>0</v>
      </c>
      <c r="BX924" s="15">
        <v>0</v>
      </c>
      <c r="BY924" s="15">
        <v>0</v>
      </c>
      <c r="BZ924" s="15">
        <v>0</v>
      </c>
      <c r="CA924" s="15">
        <v>0</v>
      </c>
      <c r="CB924" s="15">
        <v>0</v>
      </c>
      <c r="CC924" s="15">
        <v>0</v>
      </c>
      <c r="CD924" s="15">
        <v>0</v>
      </c>
      <c r="CE924" s="15">
        <v>0</v>
      </c>
      <c r="CF924" s="15">
        <v>0</v>
      </c>
      <c r="CG924" s="15">
        <v>0</v>
      </c>
      <c r="CH924" s="15">
        <v>0</v>
      </c>
      <c r="CI924" s="15">
        <v>0</v>
      </c>
      <c r="CJ924" s="15">
        <v>0</v>
      </c>
      <c r="CK924" s="15">
        <v>0</v>
      </c>
      <c r="CL924" s="15">
        <v>0</v>
      </c>
      <c r="CM924" s="15">
        <v>0</v>
      </c>
      <c r="CN924" s="15">
        <v>0</v>
      </c>
      <c r="CO924" s="15">
        <v>0</v>
      </c>
      <c r="CP924" s="15">
        <v>0</v>
      </c>
      <c r="CQ924" s="15">
        <v>0</v>
      </c>
      <c r="CR924" s="15">
        <v>0</v>
      </c>
      <c r="CS924" s="15">
        <v>0</v>
      </c>
      <c r="CT924" s="15">
        <v>0</v>
      </c>
      <c r="CU924" s="15">
        <v>0</v>
      </c>
      <c r="CV924" s="15">
        <v>0</v>
      </c>
      <c r="CW924" s="15">
        <v>0</v>
      </c>
      <c r="CX924" s="15">
        <v>0</v>
      </c>
      <c r="CY924" s="15">
        <v>0</v>
      </c>
      <c r="CZ924" s="15">
        <v>0</v>
      </c>
      <c r="DA924" s="15">
        <v>0</v>
      </c>
      <c r="DB924" s="15">
        <v>0</v>
      </c>
      <c r="DC924" s="15">
        <v>0</v>
      </c>
      <c r="DD924" s="15">
        <v>0</v>
      </c>
      <c r="DE924" s="15">
        <v>0</v>
      </c>
      <c r="DF924" s="15">
        <v>0</v>
      </c>
      <c r="DG924" s="15">
        <v>0</v>
      </c>
      <c r="DH924" s="15">
        <v>0</v>
      </c>
      <c r="DI924" s="15">
        <v>0</v>
      </c>
      <c r="DJ924" s="15">
        <v>0</v>
      </c>
      <c r="DK924" s="15">
        <v>0</v>
      </c>
      <c r="DL924" s="15">
        <v>0</v>
      </c>
      <c r="DM924" s="15">
        <v>0</v>
      </c>
      <c r="DN924" s="15">
        <v>0</v>
      </c>
      <c r="DO924" s="15">
        <v>0</v>
      </c>
      <c r="DP924" s="15">
        <v>0</v>
      </c>
      <c r="DQ924" s="15">
        <v>0</v>
      </c>
      <c r="DR924" s="15">
        <v>0</v>
      </c>
      <c r="DS924" s="15">
        <v>0</v>
      </c>
      <c r="DT924" s="15">
        <v>0</v>
      </c>
      <c r="DU924" s="15">
        <v>0</v>
      </c>
      <c r="DV924" s="15">
        <v>0</v>
      </c>
      <c r="DW924" s="15">
        <v>0</v>
      </c>
      <c r="DX924" s="15">
        <v>0</v>
      </c>
      <c r="DY924" s="15">
        <v>0</v>
      </c>
      <c r="DZ924" s="15">
        <v>0</v>
      </c>
      <c r="EA924" s="15">
        <v>0</v>
      </c>
      <c r="EB924" s="15">
        <v>0</v>
      </c>
      <c r="EC924" s="15">
        <v>0</v>
      </c>
      <c r="ED924" s="15">
        <v>0</v>
      </c>
      <c r="EE924" s="15">
        <v>0</v>
      </c>
      <c r="EF924" s="15">
        <v>0</v>
      </c>
      <c r="EG924" s="15">
        <v>0</v>
      </c>
      <c r="EH924" s="15">
        <v>0</v>
      </c>
      <c r="EI924" s="15">
        <v>0</v>
      </c>
      <c r="EJ924" s="15">
        <v>0</v>
      </c>
      <c r="EK924" s="15">
        <v>0</v>
      </c>
      <c r="EL924" s="15">
        <v>0</v>
      </c>
      <c r="EM924" s="15">
        <v>0</v>
      </c>
      <c r="EN924" s="15">
        <v>0</v>
      </c>
      <c r="EO924" s="15">
        <v>0</v>
      </c>
      <c r="EP924" s="15">
        <v>0</v>
      </c>
      <c r="EQ924" s="15" t="s">
        <v>137</v>
      </c>
      <c r="ER924" s="15" t="s">
        <v>137</v>
      </c>
      <c r="ES924" s="15" t="s">
        <v>137</v>
      </c>
      <c r="ET924" s="15" t="s">
        <v>137</v>
      </c>
      <c r="EU924" s="15" t="s">
        <v>137</v>
      </c>
      <c r="EV924" s="15" t="s">
        <v>137</v>
      </c>
      <c r="EW924" s="15" t="s">
        <v>137</v>
      </c>
      <c r="EX924" s="15" t="s">
        <v>137</v>
      </c>
      <c r="EY924" s="15" t="s">
        <v>137</v>
      </c>
      <c r="EZ924" s="15" t="s">
        <v>137</v>
      </c>
      <c r="FA924" s="15" t="s">
        <v>137</v>
      </c>
      <c r="FB924" s="15">
        <f t="shared" si="1686"/>
        <v>0</v>
      </c>
      <c r="FC924" s="15">
        <f t="shared" si="1686"/>
        <v>0</v>
      </c>
      <c r="FD924" s="15">
        <f t="shared" si="1686"/>
        <v>0</v>
      </c>
      <c r="FE924" s="15">
        <f t="shared" si="1686"/>
        <v>0</v>
      </c>
      <c r="FF924" s="15">
        <f t="shared" si="1686"/>
        <v>0</v>
      </c>
      <c r="FG924" s="15">
        <f t="shared" si="1686"/>
        <v>0</v>
      </c>
      <c r="FH924" s="15">
        <f t="shared" si="1686"/>
        <v>0</v>
      </c>
      <c r="FI924" s="15">
        <f t="shared" si="1686"/>
        <v>0</v>
      </c>
      <c r="FJ924" s="15">
        <f t="shared" si="1686"/>
        <v>0</v>
      </c>
      <c r="FK924" s="15">
        <f t="shared" si="1686"/>
        <v>0</v>
      </c>
      <c r="FL924" s="15">
        <f t="shared" si="1686"/>
        <v>0</v>
      </c>
      <c r="FM924" s="15">
        <f t="shared" si="1687"/>
        <v>0</v>
      </c>
      <c r="FN924" s="15">
        <f t="shared" si="1687"/>
        <v>0</v>
      </c>
      <c r="FO924" s="15">
        <f t="shared" si="1687"/>
        <v>0</v>
      </c>
      <c r="FP924" s="15">
        <f t="shared" si="1687"/>
        <v>0</v>
      </c>
      <c r="FQ924" s="36">
        <f t="shared" si="1687"/>
        <v>0</v>
      </c>
      <c r="FR924" s="15">
        <f t="shared" si="1687"/>
        <v>0</v>
      </c>
      <c r="FS924" s="15">
        <f t="shared" si="1687"/>
        <v>0</v>
      </c>
      <c r="FT924" s="15">
        <f t="shared" si="1687"/>
        <v>0</v>
      </c>
      <c r="FU924" s="15">
        <f t="shared" si="1687"/>
        <v>0</v>
      </c>
      <c r="FV924" s="15">
        <f t="shared" si="1687"/>
        <v>0</v>
      </c>
      <c r="FW924" s="15">
        <f t="shared" si="1687"/>
        <v>0</v>
      </c>
      <c r="FX924" s="49" t="s">
        <v>2792</v>
      </c>
    </row>
    <row r="925" spans="1:180" s="42" customFormat="1" x14ac:dyDescent="0.25">
      <c r="A925" s="38" t="s">
        <v>735</v>
      </c>
      <c r="B925" s="13" t="s">
        <v>2020</v>
      </c>
      <c r="C925" s="71" t="s">
        <v>727</v>
      </c>
      <c r="D925" s="15">
        <v>0</v>
      </c>
      <c r="E925" s="15">
        <v>0</v>
      </c>
      <c r="F925" s="15">
        <v>0</v>
      </c>
      <c r="G925" s="15">
        <v>0</v>
      </c>
      <c r="H925" s="15">
        <v>0</v>
      </c>
      <c r="I925" s="15">
        <v>8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15">
        <f t="shared" si="1684"/>
        <v>0</v>
      </c>
      <c r="P925" s="15">
        <f t="shared" si="1684"/>
        <v>0</v>
      </c>
      <c r="Q925" s="15">
        <f t="shared" si="1684"/>
        <v>0</v>
      </c>
      <c r="R925" s="15">
        <f t="shared" si="1684"/>
        <v>0</v>
      </c>
      <c r="S925" s="36">
        <f t="shared" si="1684"/>
        <v>0</v>
      </c>
      <c r="T925" s="36">
        <v>8</v>
      </c>
      <c r="U925" s="15">
        <f t="shared" si="1688"/>
        <v>0</v>
      </c>
      <c r="V925" s="15">
        <f t="shared" si="1685"/>
        <v>0</v>
      </c>
      <c r="W925" s="15">
        <f t="shared" si="1685"/>
        <v>0</v>
      </c>
      <c r="X925" s="36">
        <f t="shared" si="1685"/>
        <v>0</v>
      </c>
      <c r="Y925" s="15">
        <f t="shared" si="1685"/>
        <v>0</v>
      </c>
      <c r="Z925" s="15">
        <v>0</v>
      </c>
      <c r="AA925" s="15">
        <v>0</v>
      </c>
      <c r="AB925" s="15">
        <v>0</v>
      </c>
      <c r="AC925" s="15">
        <v>0</v>
      </c>
      <c r="AD925" s="15">
        <v>0</v>
      </c>
      <c r="AE925" s="15">
        <v>0</v>
      </c>
      <c r="AF925" s="15">
        <v>0</v>
      </c>
      <c r="AG925" s="15">
        <v>0</v>
      </c>
      <c r="AH925" s="15">
        <v>0</v>
      </c>
      <c r="AI925" s="15">
        <v>0</v>
      </c>
      <c r="AJ925" s="15">
        <v>0</v>
      </c>
      <c r="AK925" s="15">
        <v>0</v>
      </c>
      <c r="AL925" s="15">
        <v>0</v>
      </c>
      <c r="AM925" s="15">
        <v>0</v>
      </c>
      <c r="AN925" s="15">
        <v>0</v>
      </c>
      <c r="AO925" s="15">
        <v>0</v>
      </c>
      <c r="AP925" s="15">
        <v>0</v>
      </c>
      <c r="AQ925" s="15">
        <v>0</v>
      </c>
      <c r="AR925" s="15">
        <v>0</v>
      </c>
      <c r="AS925" s="15">
        <v>0</v>
      </c>
      <c r="AT925" s="15">
        <v>0</v>
      </c>
      <c r="AU925" s="15">
        <v>0</v>
      </c>
      <c r="AV925" s="15">
        <v>0</v>
      </c>
      <c r="AW925" s="15">
        <v>0</v>
      </c>
      <c r="AX925" s="15">
        <v>0</v>
      </c>
      <c r="AY925" s="15">
        <v>0</v>
      </c>
      <c r="AZ925" s="15">
        <v>0</v>
      </c>
      <c r="BA925" s="15">
        <v>0</v>
      </c>
      <c r="BB925" s="15">
        <v>0</v>
      </c>
      <c r="BC925" s="15">
        <v>0</v>
      </c>
      <c r="BD925" s="15">
        <v>0</v>
      </c>
      <c r="BE925" s="15">
        <v>0</v>
      </c>
      <c r="BF925" s="15">
        <v>0</v>
      </c>
      <c r="BG925" s="15">
        <v>0</v>
      </c>
      <c r="BH925" s="15">
        <v>0</v>
      </c>
      <c r="BI925" s="15">
        <v>0</v>
      </c>
      <c r="BJ925" s="15">
        <v>0</v>
      </c>
      <c r="BK925" s="15">
        <v>0</v>
      </c>
      <c r="BL925" s="15">
        <v>0</v>
      </c>
      <c r="BM925" s="15">
        <v>0</v>
      </c>
      <c r="BN925" s="15">
        <v>0</v>
      </c>
      <c r="BO925" s="15">
        <v>0</v>
      </c>
      <c r="BP925" s="15">
        <v>0</v>
      </c>
      <c r="BQ925" s="15">
        <v>0</v>
      </c>
      <c r="BR925" s="15">
        <v>0</v>
      </c>
      <c r="BS925" s="15">
        <v>0</v>
      </c>
      <c r="BT925" s="15">
        <v>0</v>
      </c>
      <c r="BU925" s="15">
        <v>0</v>
      </c>
      <c r="BV925" s="15">
        <v>0</v>
      </c>
      <c r="BW925" s="15">
        <v>0</v>
      </c>
      <c r="BX925" s="15">
        <v>0</v>
      </c>
      <c r="BY925" s="15">
        <v>0</v>
      </c>
      <c r="BZ925" s="15">
        <v>0</v>
      </c>
      <c r="CA925" s="15">
        <v>0</v>
      </c>
      <c r="CB925" s="15">
        <v>0</v>
      </c>
      <c r="CC925" s="15">
        <v>0</v>
      </c>
      <c r="CD925" s="15">
        <v>0</v>
      </c>
      <c r="CE925" s="15">
        <v>0</v>
      </c>
      <c r="CF925" s="15">
        <v>0</v>
      </c>
      <c r="CG925" s="15">
        <v>0</v>
      </c>
      <c r="CH925" s="15">
        <v>0</v>
      </c>
      <c r="CI925" s="15">
        <v>0</v>
      </c>
      <c r="CJ925" s="15">
        <v>0</v>
      </c>
      <c r="CK925" s="15">
        <v>0</v>
      </c>
      <c r="CL925" s="15">
        <v>0</v>
      </c>
      <c r="CM925" s="15">
        <v>0</v>
      </c>
      <c r="CN925" s="15">
        <v>0</v>
      </c>
      <c r="CO925" s="15">
        <v>0</v>
      </c>
      <c r="CP925" s="15">
        <v>0</v>
      </c>
      <c r="CQ925" s="15">
        <v>0</v>
      </c>
      <c r="CR925" s="15">
        <v>0</v>
      </c>
      <c r="CS925" s="15">
        <v>0</v>
      </c>
      <c r="CT925" s="15">
        <v>0</v>
      </c>
      <c r="CU925" s="15">
        <v>0</v>
      </c>
      <c r="CV925" s="15">
        <v>0</v>
      </c>
      <c r="CW925" s="15">
        <v>0</v>
      </c>
      <c r="CX925" s="15">
        <v>0</v>
      </c>
      <c r="CY925" s="15">
        <v>0</v>
      </c>
      <c r="CZ925" s="15">
        <v>0</v>
      </c>
      <c r="DA925" s="15">
        <v>0</v>
      </c>
      <c r="DB925" s="15">
        <v>0</v>
      </c>
      <c r="DC925" s="15">
        <v>0</v>
      </c>
      <c r="DD925" s="15">
        <v>0</v>
      </c>
      <c r="DE925" s="15">
        <v>0</v>
      </c>
      <c r="DF925" s="15">
        <v>0</v>
      </c>
      <c r="DG925" s="15">
        <v>0</v>
      </c>
      <c r="DH925" s="15">
        <v>0</v>
      </c>
      <c r="DI925" s="15">
        <v>0</v>
      </c>
      <c r="DJ925" s="15">
        <v>0</v>
      </c>
      <c r="DK925" s="15">
        <v>0</v>
      </c>
      <c r="DL925" s="15">
        <v>0</v>
      </c>
      <c r="DM925" s="15">
        <v>0</v>
      </c>
      <c r="DN925" s="15">
        <v>0</v>
      </c>
      <c r="DO925" s="15">
        <v>0</v>
      </c>
      <c r="DP925" s="15">
        <v>0</v>
      </c>
      <c r="DQ925" s="15">
        <v>0</v>
      </c>
      <c r="DR925" s="15">
        <v>0</v>
      </c>
      <c r="DS925" s="15">
        <v>0</v>
      </c>
      <c r="DT925" s="15">
        <v>0</v>
      </c>
      <c r="DU925" s="15">
        <v>0</v>
      </c>
      <c r="DV925" s="15">
        <v>0</v>
      </c>
      <c r="DW925" s="15">
        <v>0</v>
      </c>
      <c r="DX925" s="15">
        <v>0</v>
      </c>
      <c r="DY925" s="15">
        <v>0</v>
      </c>
      <c r="DZ925" s="15">
        <v>0</v>
      </c>
      <c r="EA925" s="15">
        <v>0</v>
      </c>
      <c r="EB925" s="15">
        <v>0</v>
      </c>
      <c r="EC925" s="15">
        <v>0</v>
      </c>
      <c r="ED925" s="15">
        <v>0</v>
      </c>
      <c r="EE925" s="15">
        <v>0</v>
      </c>
      <c r="EF925" s="15">
        <v>0</v>
      </c>
      <c r="EG925" s="15">
        <v>0</v>
      </c>
      <c r="EH925" s="15">
        <v>0</v>
      </c>
      <c r="EI925" s="15">
        <v>0</v>
      </c>
      <c r="EJ925" s="15">
        <v>0</v>
      </c>
      <c r="EK925" s="15">
        <v>0</v>
      </c>
      <c r="EL925" s="15">
        <v>0</v>
      </c>
      <c r="EM925" s="15">
        <v>0</v>
      </c>
      <c r="EN925" s="15">
        <v>0</v>
      </c>
      <c r="EO925" s="15">
        <v>0</v>
      </c>
      <c r="EP925" s="15">
        <v>0</v>
      </c>
      <c r="EQ925" s="15" t="s">
        <v>137</v>
      </c>
      <c r="ER925" s="15" t="s">
        <v>137</v>
      </c>
      <c r="ES925" s="15" t="s">
        <v>137</v>
      </c>
      <c r="ET925" s="15" t="s">
        <v>137</v>
      </c>
      <c r="EU925" s="15" t="s">
        <v>137</v>
      </c>
      <c r="EV925" s="15" t="s">
        <v>137</v>
      </c>
      <c r="EW925" s="15" t="s">
        <v>137</v>
      </c>
      <c r="EX925" s="15" t="s">
        <v>137</v>
      </c>
      <c r="EY925" s="15" t="s">
        <v>137</v>
      </c>
      <c r="EZ925" s="15" t="s">
        <v>137</v>
      </c>
      <c r="FA925" s="15" t="s">
        <v>137</v>
      </c>
      <c r="FB925" s="15">
        <f t="shared" si="1686"/>
        <v>0</v>
      </c>
      <c r="FC925" s="15">
        <f t="shared" si="1686"/>
        <v>0</v>
      </c>
      <c r="FD925" s="15">
        <f t="shared" si="1686"/>
        <v>0</v>
      </c>
      <c r="FE925" s="15">
        <f t="shared" si="1686"/>
        <v>0</v>
      </c>
      <c r="FF925" s="15">
        <f t="shared" si="1686"/>
        <v>0</v>
      </c>
      <c r="FG925" s="15">
        <f t="shared" si="1686"/>
        <v>0</v>
      </c>
      <c r="FH925" s="15">
        <f t="shared" si="1686"/>
        <v>0</v>
      </c>
      <c r="FI925" s="15">
        <f t="shared" si="1686"/>
        <v>0</v>
      </c>
      <c r="FJ925" s="15">
        <f t="shared" si="1686"/>
        <v>0</v>
      </c>
      <c r="FK925" s="15">
        <f t="shared" si="1686"/>
        <v>0</v>
      </c>
      <c r="FL925" s="15">
        <f t="shared" si="1686"/>
        <v>0</v>
      </c>
      <c r="FM925" s="15">
        <f t="shared" si="1687"/>
        <v>0</v>
      </c>
      <c r="FN925" s="15">
        <f t="shared" si="1687"/>
        <v>0</v>
      </c>
      <c r="FO925" s="15">
        <f t="shared" si="1687"/>
        <v>0</v>
      </c>
      <c r="FP925" s="15">
        <f t="shared" si="1687"/>
        <v>0</v>
      </c>
      <c r="FQ925" s="36">
        <f t="shared" si="1687"/>
        <v>0</v>
      </c>
      <c r="FR925" s="15">
        <f t="shared" si="1687"/>
        <v>0</v>
      </c>
      <c r="FS925" s="15">
        <f t="shared" si="1687"/>
        <v>0</v>
      </c>
      <c r="FT925" s="15">
        <f t="shared" si="1687"/>
        <v>0</v>
      </c>
      <c r="FU925" s="15">
        <f t="shared" si="1687"/>
        <v>0</v>
      </c>
      <c r="FV925" s="15">
        <f t="shared" si="1687"/>
        <v>0</v>
      </c>
      <c r="FW925" s="15">
        <f t="shared" si="1687"/>
        <v>0</v>
      </c>
      <c r="FX925" s="49" t="s">
        <v>1927</v>
      </c>
    </row>
    <row r="926" spans="1:180" s="42" customFormat="1" ht="31.5" x14ac:dyDescent="0.25">
      <c r="A926" s="38" t="s">
        <v>735</v>
      </c>
      <c r="B926" s="13" t="s">
        <v>2633</v>
      </c>
      <c r="C926" s="15" t="s">
        <v>2634</v>
      </c>
      <c r="D926" s="15">
        <v>0</v>
      </c>
      <c r="E926" s="15">
        <v>0</v>
      </c>
      <c r="F926" s="15">
        <v>0</v>
      </c>
      <c r="G926" s="15">
        <v>0</v>
      </c>
      <c r="H926" s="15">
        <v>0</v>
      </c>
      <c r="I926" s="15">
        <v>1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15">
        <f t="shared" si="1684"/>
        <v>0</v>
      </c>
      <c r="P926" s="15">
        <f t="shared" si="1684"/>
        <v>0</v>
      </c>
      <c r="Q926" s="15">
        <f t="shared" si="1684"/>
        <v>0</v>
      </c>
      <c r="R926" s="15">
        <f t="shared" si="1684"/>
        <v>0</v>
      </c>
      <c r="S926" s="36">
        <f t="shared" si="1684"/>
        <v>0</v>
      </c>
      <c r="T926" s="36">
        <v>3</v>
      </c>
      <c r="U926" s="15">
        <f t="shared" si="1688"/>
        <v>0</v>
      </c>
      <c r="V926" s="15">
        <f t="shared" si="1685"/>
        <v>0</v>
      </c>
      <c r="W926" s="15">
        <f t="shared" si="1685"/>
        <v>0</v>
      </c>
      <c r="X926" s="36">
        <f t="shared" si="1685"/>
        <v>0</v>
      </c>
      <c r="Y926" s="15">
        <f t="shared" si="1685"/>
        <v>0</v>
      </c>
      <c r="Z926" s="15">
        <v>0</v>
      </c>
      <c r="AA926" s="15">
        <v>0</v>
      </c>
      <c r="AB926" s="15">
        <v>0</v>
      </c>
      <c r="AC926" s="15">
        <v>0</v>
      </c>
      <c r="AD926" s="15">
        <v>0</v>
      </c>
      <c r="AE926" s="15">
        <v>0</v>
      </c>
      <c r="AF926" s="15">
        <v>0</v>
      </c>
      <c r="AG926" s="15">
        <v>0</v>
      </c>
      <c r="AH926" s="15">
        <v>0</v>
      </c>
      <c r="AI926" s="15">
        <v>0</v>
      </c>
      <c r="AJ926" s="15">
        <v>0</v>
      </c>
      <c r="AK926" s="15">
        <v>0</v>
      </c>
      <c r="AL926" s="15">
        <v>0</v>
      </c>
      <c r="AM926" s="15">
        <v>0</v>
      </c>
      <c r="AN926" s="15">
        <v>0</v>
      </c>
      <c r="AO926" s="15">
        <v>0</v>
      </c>
      <c r="AP926" s="15">
        <v>0</v>
      </c>
      <c r="AQ926" s="15">
        <v>0</v>
      </c>
      <c r="AR926" s="15">
        <v>0</v>
      </c>
      <c r="AS926" s="15">
        <v>0</v>
      </c>
      <c r="AT926" s="15">
        <v>0</v>
      </c>
      <c r="AU926" s="15">
        <v>0</v>
      </c>
      <c r="AV926" s="15">
        <v>0</v>
      </c>
      <c r="AW926" s="15">
        <v>0</v>
      </c>
      <c r="AX926" s="15">
        <v>0</v>
      </c>
      <c r="AY926" s="15">
        <v>0</v>
      </c>
      <c r="AZ926" s="15">
        <v>0</v>
      </c>
      <c r="BA926" s="15">
        <v>0</v>
      </c>
      <c r="BB926" s="15">
        <v>0</v>
      </c>
      <c r="BC926" s="15">
        <v>0</v>
      </c>
      <c r="BD926" s="15">
        <v>0</v>
      </c>
      <c r="BE926" s="15">
        <v>0</v>
      </c>
      <c r="BF926" s="15">
        <v>0</v>
      </c>
      <c r="BG926" s="15">
        <v>0</v>
      </c>
      <c r="BH926" s="15">
        <v>0</v>
      </c>
      <c r="BI926" s="15">
        <v>0</v>
      </c>
      <c r="BJ926" s="15">
        <v>0</v>
      </c>
      <c r="BK926" s="15">
        <v>0</v>
      </c>
      <c r="BL926" s="15">
        <v>0</v>
      </c>
      <c r="BM926" s="15">
        <v>0</v>
      </c>
      <c r="BN926" s="15">
        <v>0</v>
      </c>
      <c r="BO926" s="15">
        <v>0</v>
      </c>
      <c r="BP926" s="15">
        <v>0</v>
      </c>
      <c r="BQ926" s="15">
        <v>0</v>
      </c>
      <c r="BR926" s="15">
        <v>0</v>
      </c>
      <c r="BS926" s="15">
        <v>0</v>
      </c>
      <c r="BT926" s="15">
        <v>0</v>
      </c>
      <c r="BU926" s="15">
        <v>0</v>
      </c>
      <c r="BV926" s="15">
        <v>0</v>
      </c>
      <c r="BW926" s="15">
        <v>0</v>
      </c>
      <c r="BX926" s="15">
        <v>0</v>
      </c>
      <c r="BY926" s="15">
        <v>0</v>
      </c>
      <c r="BZ926" s="15">
        <v>0</v>
      </c>
      <c r="CA926" s="15">
        <v>0</v>
      </c>
      <c r="CB926" s="15">
        <v>0</v>
      </c>
      <c r="CC926" s="15">
        <v>0</v>
      </c>
      <c r="CD926" s="15">
        <v>0</v>
      </c>
      <c r="CE926" s="15">
        <v>0</v>
      </c>
      <c r="CF926" s="15">
        <v>0</v>
      </c>
      <c r="CG926" s="15">
        <v>0</v>
      </c>
      <c r="CH926" s="15">
        <v>0</v>
      </c>
      <c r="CI926" s="15">
        <v>0</v>
      </c>
      <c r="CJ926" s="15">
        <v>0</v>
      </c>
      <c r="CK926" s="15">
        <v>0</v>
      </c>
      <c r="CL926" s="15">
        <v>0</v>
      </c>
      <c r="CM926" s="15">
        <v>0</v>
      </c>
      <c r="CN926" s="15">
        <v>0</v>
      </c>
      <c r="CO926" s="15">
        <v>0</v>
      </c>
      <c r="CP926" s="15">
        <v>0</v>
      </c>
      <c r="CQ926" s="15">
        <v>0</v>
      </c>
      <c r="CR926" s="15">
        <v>0</v>
      </c>
      <c r="CS926" s="15">
        <v>0</v>
      </c>
      <c r="CT926" s="15">
        <v>0</v>
      </c>
      <c r="CU926" s="15">
        <v>0</v>
      </c>
      <c r="CV926" s="15">
        <v>0</v>
      </c>
      <c r="CW926" s="15">
        <v>0</v>
      </c>
      <c r="CX926" s="15">
        <v>0</v>
      </c>
      <c r="CY926" s="15">
        <v>0</v>
      </c>
      <c r="CZ926" s="15">
        <v>0</v>
      </c>
      <c r="DA926" s="15">
        <v>0</v>
      </c>
      <c r="DB926" s="15">
        <v>0</v>
      </c>
      <c r="DC926" s="15">
        <v>0</v>
      </c>
      <c r="DD926" s="15">
        <v>0</v>
      </c>
      <c r="DE926" s="15">
        <v>0</v>
      </c>
      <c r="DF926" s="15">
        <v>0</v>
      </c>
      <c r="DG926" s="15">
        <v>0</v>
      </c>
      <c r="DH926" s="15">
        <v>0</v>
      </c>
      <c r="DI926" s="15">
        <v>0</v>
      </c>
      <c r="DJ926" s="15">
        <v>0</v>
      </c>
      <c r="DK926" s="15">
        <v>0</v>
      </c>
      <c r="DL926" s="15">
        <v>0</v>
      </c>
      <c r="DM926" s="15">
        <v>0</v>
      </c>
      <c r="DN926" s="15">
        <v>0</v>
      </c>
      <c r="DO926" s="15">
        <v>0</v>
      </c>
      <c r="DP926" s="15">
        <v>0</v>
      </c>
      <c r="DQ926" s="15">
        <v>0</v>
      </c>
      <c r="DR926" s="15">
        <v>0</v>
      </c>
      <c r="DS926" s="15">
        <v>0</v>
      </c>
      <c r="DT926" s="15">
        <v>0</v>
      </c>
      <c r="DU926" s="15">
        <v>0</v>
      </c>
      <c r="DV926" s="15">
        <v>0</v>
      </c>
      <c r="DW926" s="15">
        <v>0</v>
      </c>
      <c r="DX926" s="15">
        <v>0</v>
      </c>
      <c r="DY926" s="15">
        <v>0</v>
      </c>
      <c r="DZ926" s="15">
        <v>0</v>
      </c>
      <c r="EA926" s="15">
        <v>0</v>
      </c>
      <c r="EB926" s="15">
        <v>0</v>
      </c>
      <c r="EC926" s="15">
        <v>0</v>
      </c>
      <c r="ED926" s="15">
        <v>0</v>
      </c>
      <c r="EE926" s="15">
        <v>0</v>
      </c>
      <c r="EF926" s="15">
        <v>0</v>
      </c>
      <c r="EG926" s="15">
        <v>0</v>
      </c>
      <c r="EH926" s="15">
        <v>0</v>
      </c>
      <c r="EI926" s="15">
        <v>0</v>
      </c>
      <c r="EJ926" s="15">
        <v>0</v>
      </c>
      <c r="EK926" s="15">
        <v>0</v>
      </c>
      <c r="EL926" s="15">
        <v>0</v>
      </c>
      <c r="EM926" s="15">
        <v>0</v>
      </c>
      <c r="EN926" s="15">
        <v>0</v>
      </c>
      <c r="EO926" s="15">
        <v>0</v>
      </c>
      <c r="EP926" s="15">
        <v>0</v>
      </c>
      <c r="EQ926" s="15" t="s">
        <v>137</v>
      </c>
      <c r="ER926" s="15" t="s">
        <v>137</v>
      </c>
      <c r="ES926" s="15" t="s">
        <v>137</v>
      </c>
      <c r="ET926" s="15" t="s">
        <v>137</v>
      </c>
      <c r="EU926" s="15" t="s">
        <v>137</v>
      </c>
      <c r="EV926" s="15" t="s">
        <v>137</v>
      </c>
      <c r="EW926" s="15" t="s">
        <v>137</v>
      </c>
      <c r="EX926" s="15" t="s">
        <v>137</v>
      </c>
      <c r="EY926" s="15" t="s">
        <v>137</v>
      </c>
      <c r="EZ926" s="15" t="s">
        <v>137</v>
      </c>
      <c r="FA926" s="15" t="s">
        <v>137</v>
      </c>
      <c r="FB926" s="15">
        <f t="shared" si="1686"/>
        <v>0</v>
      </c>
      <c r="FC926" s="15">
        <f t="shared" si="1686"/>
        <v>0</v>
      </c>
      <c r="FD926" s="15">
        <f t="shared" si="1686"/>
        <v>0</v>
      </c>
      <c r="FE926" s="15">
        <f t="shared" si="1686"/>
        <v>0</v>
      </c>
      <c r="FF926" s="15">
        <f t="shared" si="1686"/>
        <v>0</v>
      </c>
      <c r="FG926" s="15">
        <f t="shared" si="1686"/>
        <v>0</v>
      </c>
      <c r="FH926" s="15">
        <f t="shared" si="1686"/>
        <v>0</v>
      </c>
      <c r="FI926" s="15">
        <f t="shared" si="1686"/>
        <v>0</v>
      </c>
      <c r="FJ926" s="15">
        <f t="shared" si="1686"/>
        <v>0</v>
      </c>
      <c r="FK926" s="15">
        <f t="shared" si="1686"/>
        <v>0</v>
      </c>
      <c r="FL926" s="15">
        <f t="shared" si="1686"/>
        <v>0</v>
      </c>
      <c r="FM926" s="15">
        <f t="shared" si="1687"/>
        <v>0</v>
      </c>
      <c r="FN926" s="15">
        <f t="shared" si="1687"/>
        <v>0</v>
      </c>
      <c r="FO926" s="15">
        <f t="shared" si="1687"/>
        <v>0</v>
      </c>
      <c r="FP926" s="15">
        <f t="shared" si="1687"/>
        <v>0</v>
      </c>
      <c r="FQ926" s="36">
        <f t="shared" si="1687"/>
        <v>0</v>
      </c>
      <c r="FR926" s="15">
        <f t="shared" si="1687"/>
        <v>0</v>
      </c>
      <c r="FS926" s="15">
        <f t="shared" si="1687"/>
        <v>0</v>
      </c>
      <c r="FT926" s="15">
        <f t="shared" si="1687"/>
        <v>0</v>
      </c>
      <c r="FU926" s="15">
        <f t="shared" si="1687"/>
        <v>0</v>
      </c>
      <c r="FV926" s="15">
        <f t="shared" si="1687"/>
        <v>0</v>
      </c>
      <c r="FW926" s="15">
        <f t="shared" si="1687"/>
        <v>0</v>
      </c>
      <c r="FX926" s="49" t="s">
        <v>2792</v>
      </c>
    </row>
    <row r="927" spans="1:180" s="42" customFormat="1" ht="31.5" x14ac:dyDescent="0.25">
      <c r="A927" s="38" t="s">
        <v>735</v>
      </c>
      <c r="B927" s="13" t="s">
        <v>2021</v>
      </c>
      <c r="C927" s="71" t="s">
        <v>728</v>
      </c>
      <c r="D927" s="15">
        <v>0</v>
      </c>
      <c r="E927" s="15">
        <v>0</v>
      </c>
      <c r="F927" s="15">
        <v>0</v>
      </c>
      <c r="G927" s="15">
        <v>0</v>
      </c>
      <c r="H927" s="15">
        <v>0</v>
      </c>
      <c r="I927" s="15">
        <v>2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5">
        <f t="shared" ref="O927:T940" si="1689">AK927+BG927+CC927+CY927+DU927+EF927</f>
        <v>0</v>
      </c>
      <c r="P927" s="15">
        <f t="shared" si="1689"/>
        <v>0</v>
      </c>
      <c r="Q927" s="15">
        <f t="shared" si="1689"/>
        <v>0</v>
      </c>
      <c r="R927" s="15">
        <f t="shared" si="1689"/>
        <v>0</v>
      </c>
      <c r="S927" s="36">
        <f t="shared" si="1689"/>
        <v>0</v>
      </c>
      <c r="T927" s="36">
        <v>2</v>
      </c>
      <c r="U927" s="15">
        <f t="shared" si="1688"/>
        <v>0</v>
      </c>
      <c r="V927" s="15">
        <f t="shared" si="1688"/>
        <v>0</v>
      </c>
      <c r="W927" s="15">
        <f t="shared" si="1688"/>
        <v>0</v>
      </c>
      <c r="X927" s="36">
        <f t="shared" si="1688"/>
        <v>0</v>
      </c>
      <c r="Y927" s="15">
        <f t="shared" si="1688"/>
        <v>0</v>
      </c>
      <c r="Z927" s="15">
        <v>0</v>
      </c>
      <c r="AA927" s="15">
        <v>0</v>
      </c>
      <c r="AB927" s="15">
        <v>0</v>
      </c>
      <c r="AC927" s="15">
        <v>0</v>
      </c>
      <c r="AD927" s="15">
        <v>0</v>
      </c>
      <c r="AE927" s="15">
        <v>2</v>
      </c>
      <c r="AF927" s="15">
        <v>0</v>
      </c>
      <c r="AG927" s="15">
        <v>0</v>
      </c>
      <c r="AH927" s="15">
        <v>0</v>
      </c>
      <c r="AI927" s="15">
        <v>0</v>
      </c>
      <c r="AJ927" s="15">
        <v>0</v>
      </c>
      <c r="AK927" s="15">
        <v>0</v>
      </c>
      <c r="AL927" s="15">
        <v>0</v>
      </c>
      <c r="AM927" s="15">
        <v>0</v>
      </c>
      <c r="AN927" s="15">
        <v>0</v>
      </c>
      <c r="AO927" s="15">
        <v>0</v>
      </c>
      <c r="AP927" s="15">
        <v>2</v>
      </c>
      <c r="AQ927" s="15">
        <v>0</v>
      </c>
      <c r="AR927" s="15">
        <v>0</v>
      </c>
      <c r="AS927" s="15">
        <v>0</v>
      </c>
      <c r="AT927" s="15">
        <v>0</v>
      </c>
      <c r="AU927" s="15">
        <v>0</v>
      </c>
      <c r="AV927" s="15">
        <v>0</v>
      </c>
      <c r="AW927" s="15">
        <v>0</v>
      </c>
      <c r="AX927" s="15">
        <v>0</v>
      </c>
      <c r="AY927" s="15">
        <v>0</v>
      </c>
      <c r="AZ927" s="15">
        <v>0</v>
      </c>
      <c r="BA927" s="15">
        <v>0</v>
      </c>
      <c r="BB927" s="15">
        <v>0</v>
      </c>
      <c r="BC927" s="15">
        <v>0</v>
      </c>
      <c r="BD927" s="15">
        <v>0</v>
      </c>
      <c r="BE927" s="15">
        <v>0</v>
      </c>
      <c r="BF927" s="15">
        <v>0</v>
      </c>
      <c r="BG927" s="15">
        <v>0</v>
      </c>
      <c r="BH927" s="15">
        <v>0</v>
      </c>
      <c r="BI927" s="15">
        <v>0</v>
      </c>
      <c r="BJ927" s="15">
        <v>0</v>
      </c>
      <c r="BK927" s="15">
        <v>0</v>
      </c>
      <c r="BL927" s="15">
        <v>0</v>
      </c>
      <c r="BM927" s="15">
        <v>0</v>
      </c>
      <c r="BN927" s="15">
        <v>0</v>
      </c>
      <c r="BO927" s="15">
        <v>0</v>
      </c>
      <c r="BP927" s="15">
        <v>0</v>
      </c>
      <c r="BQ927" s="15">
        <v>0</v>
      </c>
      <c r="BR927" s="15">
        <v>0</v>
      </c>
      <c r="BS927" s="15">
        <v>0</v>
      </c>
      <c r="BT927" s="15">
        <v>0</v>
      </c>
      <c r="BU927" s="15">
        <v>0</v>
      </c>
      <c r="BV927" s="15">
        <v>0</v>
      </c>
      <c r="BW927" s="15">
        <v>0</v>
      </c>
      <c r="BX927" s="15">
        <v>0</v>
      </c>
      <c r="BY927" s="15">
        <v>0</v>
      </c>
      <c r="BZ927" s="15">
        <v>0</v>
      </c>
      <c r="CA927" s="15">
        <v>0</v>
      </c>
      <c r="CB927" s="15">
        <v>0</v>
      </c>
      <c r="CC927" s="15">
        <v>0</v>
      </c>
      <c r="CD927" s="15">
        <v>0</v>
      </c>
      <c r="CE927" s="15">
        <v>0</v>
      </c>
      <c r="CF927" s="15">
        <v>0</v>
      </c>
      <c r="CG927" s="15">
        <v>0</v>
      </c>
      <c r="CH927" s="15">
        <v>0</v>
      </c>
      <c r="CI927" s="15">
        <v>0</v>
      </c>
      <c r="CJ927" s="15">
        <v>0</v>
      </c>
      <c r="CK927" s="15">
        <v>0</v>
      </c>
      <c r="CL927" s="15">
        <v>0</v>
      </c>
      <c r="CM927" s="15">
        <v>0</v>
      </c>
      <c r="CN927" s="15">
        <v>0</v>
      </c>
      <c r="CO927" s="15">
        <v>0</v>
      </c>
      <c r="CP927" s="15">
        <v>0</v>
      </c>
      <c r="CQ927" s="15">
        <v>0</v>
      </c>
      <c r="CR927" s="15">
        <v>0</v>
      </c>
      <c r="CS927" s="15">
        <v>0</v>
      </c>
      <c r="CT927" s="15">
        <v>0</v>
      </c>
      <c r="CU927" s="15">
        <v>0</v>
      </c>
      <c r="CV927" s="15">
        <v>0</v>
      </c>
      <c r="CW927" s="15">
        <v>0</v>
      </c>
      <c r="CX927" s="15">
        <v>0</v>
      </c>
      <c r="CY927" s="15">
        <v>0</v>
      </c>
      <c r="CZ927" s="15">
        <v>0</v>
      </c>
      <c r="DA927" s="15">
        <v>0</v>
      </c>
      <c r="DB927" s="15">
        <v>0</v>
      </c>
      <c r="DC927" s="15">
        <v>0</v>
      </c>
      <c r="DD927" s="15">
        <v>0</v>
      </c>
      <c r="DE927" s="15">
        <v>0</v>
      </c>
      <c r="DF927" s="15">
        <v>0</v>
      </c>
      <c r="DG927" s="15">
        <v>0</v>
      </c>
      <c r="DH927" s="15">
        <v>0</v>
      </c>
      <c r="DI927" s="15">
        <v>0</v>
      </c>
      <c r="DJ927" s="15">
        <v>0</v>
      </c>
      <c r="DK927" s="15">
        <v>0</v>
      </c>
      <c r="DL927" s="15">
        <v>0</v>
      </c>
      <c r="DM927" s="15">
        <v>0</v>
      </c>
      <c r="DN927" s="15">
        <v>0</v>
      </c>
      <c r="DO927" s="15">
        <v>0</v>
      </c>
      <c r="DP927" s="15">
        <v>0</v>
      </c>
      <c r="DQ927" s="15">
        <v>0</v>
      </c>
      <c r="DR927" s="15">
        <v>0</v>
      </c>
      <c r="DS927" s="15">
        <v>0</v>
      </c>
      <c r="DT927" s="15">
        <v>0</v>
      </c>
      <c r="DU927" s="15">
        <v>0</v>
      </c>
      <c r="DV927" s="15">
        <v>0</v>
      </c>
      <c r="DW927" s="15">
        <v>0</v>
      </c>
      <c r="DX927" s="15">
        <v>0</v>
      </c>
      <c r="DY927" s="15">
        <v>0</v>
      </c>
      <c r="DZ927" s="15">
        <v>0</v>
      </c>
      <c r="EA927" s="15">
        <v>0</v>
      </c>
      <c r="EB927" s="15">
        <v>0</v>
      </c>
      <c r="EC927" s="15">
        <v>0</v>
      </c>
      <c r="ED927" s="15">
        <v>0</v>
      </c>
      <c r="EE927" s="15">
        <v>0</v>
      </c>
      <c r="EF927" s="15">
        <v>0</v>
      </c>
      <c r="EG927" s="15">
        <v>0</v>
      </c>
      <c r="EH927" s="15">
        <v>0</v>
      </c>
      <c r="EI927" s="15">
        <v>0</v>
      </c>
      <c r="EJ927" s="15">
        <v>0</v>
      </c>
      <c r="EK927" s="15">
        <v>0</v>
      </c>
      <c r="EL927" s="15">
        <v>0</v>
      </c>
      <c r="EM927" s="15">
        <v>0</v>
      </c>
      <c r="EN927" s="15">
        <v>0</v>
      </c>
      <c r="EO927" s="15">
        <v>0</v>
      </c>
      <c r="EP927" s="15">
        <v>0</v>
      </c>
      <c r="EQ927" s="15" t="s">
        <v>137</v>
      </c>
      <c r="ER927" s="15" t="s">
        <v>137</v>
      </c>
      <c r="ES927" s="15" t="s">
        <v>137</v>
      </c>
      <c r="ET927" s="15" t="s">
        <v>137</v>
      </c>
      <c r="EU927" s="15" t="s">
        <v>137</v>
      </c>
      <c r="EV927" s="15" t="s">
        <v>137</v>
      </c>
      <c r="EW927" s="15" t="s">
        <v>137</v>
      </c>
      <c r="EX927" s="15" t="s">
        <v>137</v>
      </c>
      <c r="EY927" s="15" t="s">
        <v>137</v>
      </c>
      <c r="EZ927" s="15" t="s">
        <v>137</v>
      </c>
      <c r="FA927" s="15" t="s">
        <v>137</v>
      </c>
      <c r="FB927" s="15">
        <f t="shared" ref="FB927:FL940" si="1690">EF927+DJ927+CN927+BR927+AV927</f>
        <v>0</v>
      </c>
      <c r="FC927" s="15">
        <f t="shared" si="1690"/>
        <v>0</v>
      </c>
      <c r="FD927" s="15">
        <f t="shared" si="1690"/>
        <v>0</v>
      </c>
      <c r="FE927" s="15">
        <f t="shared" si="1690"/>
        <v>0</v>
      </c>
      <c r="FF927" s="15">
        <f t="shared" si="1690"/>
        <v>0</v>
      </c>
      <c r="FG927" s="15">
        <f t="shared" si="1690"/>
        <v>0</v>
      </c>
      <c r="FH927" s="15">
        <f t="shared" si="1690"/>
        <v>0</v>
      </c>
      <c r="FI927" s="15">
        <f t="shared" si="1690"/>
        <v>0</v>
      </c>
      <c r="FJ927" s="15">
        <f t="shared" si="1690"/>
        <v>0</v>
      </c>
      <c r="FK927" s="15">
        <f t="shared" si="1690"/>
        <v>0</v>
      </c>
      <c r="FL927" s="15">
        <f t="shared" si="1690"/>
        <v>0</v>
      </c>
      <c r="FM927" s="15">
        <f t="shared" ref="FM927:FW940" si="1691">BG927+CC927+CY927+DU927+EF927</f>
        <v>0</v>
      </c>
      <c r="FN927" s="15">
        <f t="shared" si="1691"/>
        <v>0</v>
      </c>
      <c r="FO927" s="15">
        <f t="shared" si="1691"/>
        <v>0</v>
      </c>
      <c r="FP927" s="15">
        <f t="shared" si="1691"/>
        <v>0</v>
      </c>
      <c r="FQ927" s="36">
        <f t="shared" si="1691"/>
        <v>0</v>
      </c>
      <c r="FR927" s="15">
        <f t="shared" si="1691"/>
        <v>0</v>
      </c>
      <c r="FS927" s="15">
        <f t="shared" si="1691"/>
        <v>0</v>
      </c>
      <c r="FT927" s="15">
        <f t="shared" si="1691"/>
        <v>0</v>
      </c>
      <c r="FU927" s="15">
        <f t="shared" si="1691"/>
        <v>0</v>
      </c>
      <c r="FV927" s="15">
        <f t="shared" si="1691"/>
        <v>0</v>
      </c>
      <c r="FW927" s="15">
        <f t="shared" si="1691"/>
        <v>0</v>
      </c>
      <c r="FX927" s="49" t="s">
        <v>1927</v>
      </c>
    </row>
    <row r="928" spans="1:180" s="42" customFormat="1" ht="31.5" x14ac:dyDescent="0.25">
      <c r="A928" s="38" t="s">
        <v>735</v>
      </c>
      <c r="B928" s="28" t="s">
        <v>729</v>
      </c>
      <c r="C928" s="71" t="s">
        <v>730</v>
      </c>
      <c r="D928" s="15">
        <v>0</v>
      </c>
      <c r="E928" s="15">
        <v>0</v>
      </c>
      <c r="F928" s="15">
        <v>0</v>
      </c>
      <c r="G928" s="15">
        <v>0</v>
      </c>
      <c r="H928" s="15">
        <v>0</v>
      </c>
      <c r="I928" s="15">
        <v>1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f t="shared" si="1689"/>
        <v>0</v>
      </c>
      <c r="P928" s="15">
        <f t="shared" si="1689"/>
        <v>0</v>
      </c>
      <c r="Q928" s="15">
        <f t="shared" si="1689"/>
        <v>0</v>
      </c>
      <c r="R928" s="15">
        <f t="shared" si="1689"/>
        <v>0</v>
      </c>
      <c r="S928" s="36">
        <f t="shared" si="1689"/>
        <v>0</v>
      </c>
      <c r="T928" s="15">
        <f>AP928+BL928+CH928+DD928+DZ928+EK928</f>
        <v>1</v>
      </c>
      <c r="U928" s="15">
        <f t="shared" si="1688"/>
        <v>0</v>
      </c>
      <c r="V928" s="15">
        <f t="shared" si="1688"/>
        <v>0</v>
      </c>
      <c r="W928" s="15">
        <f t="shared" si="1688"/>
        <v>0</v>
      </c>
      <c r="X928" s="36">
        <f t="shared" si="1688"/>
        <v>0</v>
      </c>
      <c r="Y928" s="15">
        <f t="shared" si="1688"/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1</v>
      </c>
      <c r="AF928" s="15">
        <v>0</v>
      </c>
      <c r="AG928" s="15">
        <v>0</v>
      </c>
      <c r="AH928" s="15">
        <v>0</v>
      </c>
      <c r="AI928" s="15">
        <v>0</v>
      </c>
      <c r="AJ928" s="15">
        <v>0</v>
      </c>
      <c r="AK928" s="15">
        <v>0</v>
      </c>
      <c r="AL928" s="15">
        <v>0</v>
      </c>
      <c r="AM928" s="15">
        <v>0</v>
      </c>
      <c r="AN928" s="15">
        <v>0</v>
      </c>
      <c r="AO928" s="15">
        <v>0</v>
      </c>
      <c r="AP928" s="15">
        <v>1</v>
      </c>
      <c r="AQ928" s="15">
        <v>0</v>
      </c>
      <c r="AR928" s="15">
        <v>0</v>
      </c>
      <c r="AS928" s="15">
        <v>0</v>
      </c>
      <c r="AT928" s="15">
        <v>0</v>
      </c>
      <c r="AU928" s="15">
        <v>0</v>
      </c>
      <c r="AV928" s="15">
        <v>0</v>
      </c>
      <c r="AW928" s="15">
        <v>0</v>
      </c>
      <c r="AX928" s="15">
        <v>0</v>
      </c>
      <c r="AY928" s="15">
        <v>0</v>
      </c>
      <c r="AZ928" s="15">
        <v>0</v>
      </c>
      <c r="BA928" s="15">
        <v>0</v>
      </c>
      <c r="BB928" s="15">
        <v>0</v>
      </c>
      <c r="BC928" s="15">
        <v>0</v>
      </c>
      <c r="BD928" s="15">
        <v>0</v>
      </c>
      <c r="BE928" s="15">
        <v>0</v>
      </c>
      <c r="BF928" s="15">
        <v>0</v>
      </c>
      <c r="BG928" s="15">
        <v>0</v>
      </c>
      <c r="BH928" s="15">
        <v>0</v>
      </c>
      <c r="BI928" s="15">
        <v>0</v>
      </c>
      <c r="BJ928" s="15">
        <v>0</v>
      </c>
      <c r="BK928" s="15">
        <v>0</v>
      </c>
      <c r="BL928" s="15">
        <v>0</v>
      </c>
      <c r="BM928" s="15">
        <v>0</v>
      </c>
      <c r="BN928" s="15">
        <v>0</v>
      </c>
      <c r="BO928" s="15">
        <v>0</v>
      </c>
      <c r="BP928" s="15">
        <v>0</v>
      </c>
      <c r="BQ928" s="15">
        <v>0</v>
      </c>
      <c r="BR928" s="15">
        <v>0</v>
      </c>
      <c r="BS928" s="15">
        <v>0</v>
      </c>
      <c r="BT928" s="15">
        <v>0</v>
      </c>
      <c r="BU928" s="15">
        <v>0</v>
      </c>
      <c r="BV928" s="15">
        <v>0</v>
      </c>
      <c r="BW928" s="15">
        <v>0</v>
      </c>
      <c r="BX928" s="15">
        <v>0</v>
      </c>
      <c r="BY928" s="15">
        <v>0</v>
      </c>
      <c r="BZ928" s="15">
        <v>0</v>
      </c>
      <c r="CA928" s="15">
        <v>0</v>
      </c>
      <c r="CB928" s="15">
        <v>0</v>
      </c>
      <c r="CC928" s="15">
        <v>0</v>
      </c>
      <c r="CD928" s="15">
        <v>0</v>
      </c>
      <c r="CE928" s="15">
        <v>0</v>
      </c>
      <c r="CF928" s="15">
        <v>0</v>
      </c>
      <c r="CG928" s="15">
        <v>0</v>
      </c>
      <c r="CH928" s="15">
        <v>0</v>
      </c>
      <c r="CI928" s="15">
        <v>0</v>
      </c>
      <c r="CJ928" s="15">
        <v>0</v>
      </c>
      <c r="CK928" s="15">
        <v>0</v>
      </c>
      <c r="CL928" s="15">
        <v>0</v>
      </c>
      <c r="CM928" s="15">
        <v>0</v>
      </c>
      <c r="CN928" s="15">
        <v>0</v>
      </c>
      <c r="CO928" s="15">
        <v>0</v>
      </c>
      <c r="CP928" s="15">
        <v>0</v>
      </c>
      <c r="CQ928" s="15">
        <v>0</v>
      </c>
      <c r="CR928" s="15">
        <v>0</v>
      </c>
      <c r="CS928" s="15">
        <v>0</v>
      </c>
      <c r="CT928" s="15">
        <v>0</v>
      </c>
      <c r="CU928" s="15">
        <v>0</v>
      </c>
      <c r="CV928" s="15">
        <v>0</v>
      </c>
      <c r="CW928" s="15">
        <v>0</v>
      </c>
      <c r="CX928" s="15">
        <v>0</v>
      </c>
      <c r="CY928" s="15">
        <v>0</v>
      </c>
      <c r="CZ928" s="15">
        <v>0</v>
      </c>
      <c r="DA928" s="15">
        <v>0</v>
      </c>
      <c r="DB928" s="15">
        <v>0</v>
      </c>
      <c r="DC928" s="15">
        <v>0</v>
      </c>
      <c r="DD928" s="15">
        <v>0</v>
      </c>
      <c r="DE928" s="15">
        <v>0</v>
      </c>
      <c r="DF928" s="15">
        <v>0</v>
      </c>
      <c r="DG928" s="15">
        <v>0</v>
      </c>
      <c r="DH928" s="15">
        <v>0</v>
      </c>
      <c r="DI928" s="15">
        <v>0</v>
      </c>
      <c r="DJ928" s="15">
        <v>0</v>
      </c>
      <c r="DK928" s="15">
        <v>0</v>
      </c>
      <c r="DL928" s="15">
        <v>0</v>
      </c>
      <c r="DM928" s="15">
        <v>0</v>
      </c>
      <c r="DN928" s="15">
        <v>0</v>
      </c>
      <c r="DO928" s="15">
        <v>0</v>
      </c>
      <c r="DP928" s="15">
        <v>0</v>
      </c>
      <c r="DQ928" s="15">
        <v>0</v>
      </c>
      <c r="DR928" s="15">
        <v>0</v>
      </c>
      <c r="DS928" s="15">
        <v>0</v>
      </c>
      <c r="DT928" s="15">
        <v>0</v>
      </c>
      <c r="DU928" s="15">
        <v>0</v>
      </c>
      <c r="DV928" s="15">
        <v>0</v>
      </c>
      <c r="DW928" s="15">
        <v>0</v>
      </c>
      <c r="DX928" s="15">
        <v>0</v>
      </c>
      <c r="DY928" s="15">
        <v>0</v>
      </c>
      <c r="DZ928" s="15">
        <v>0</v>
      </c>
      <c r="EA928" s="15">
        <v>0</v>
      </c>
      <c r="EB928" s="15">
        <v>0</v>
      </c>
      <c r="EC928" s="15">
        <v>0</v>
      </c>
      <c r="ED928" s="15">
        <v>0</v>
      </c>
      <c r="EE928" s="15">
        <v>0</v>
      </c>
      <c r="EF928" s="15">
        <v>0</v>
      </c>
      <c r="EG928" s="15">
        <v>0</v>
      </c>
      <c r="EH928" s="15">
        <v>0</v>
      </c>
      <c r="EI928" s="15">
        <v>0</v>
      </c>
      <c r="EJ928" s="15">
        <v>0</v>
      </c>
      <c r="EK928" s="15">
        <v>0</v>
      </c>
      <c r="EL928" s="15">
        <v>0</v>
      </c>
      <c r="EM928" s="15">
        <v>0</v>
      </c>
      <c r="EN928" s="15">
        <v>0</v>
      </c>
      <c r="EO928" s="15">
        <v>0</v>
      </c>
      <c r="EP928" s="15">
        <v>0</v>
      </c>
      <c r="EQ928" s="15" t="s">
        <v>137</v>
      </c>
      <c r="ER928" s="15" t="s">
        <v>137</v>
      </c>
      <c r="ES928" s="15" t="s">
        <v>137</v>
      </c>
      <c r="ET928" s="15" t="s">
        <v>137</v>
      </c>
      <c r="EU928" s="15" t="s">
        <v>137</v>
      </c>
      <c r="EV928" s="15" t="s">
        <v>137</v>
      </c>
      <c r="EW928" s="15" t="s">
        <v>137</v>
      </c>
      <c r="EX928" s="15" t="s">
        <v>137</v>
      </c>
      <c r="EY928" s="15" t="s">
        <v>137</v>
      </c>
      <c r="EZ928" s="15" t="s">
        <v>137</v>
      </c>
      <c r="FA928" s="15" t="s">
        <v>137</v>
      </c>
      <c r="FB928" s="15">
        <f t="shared" si="1690"/>
        <v>0</v>
      </c>
      <c r="FC928" s="15">
        <f t="shared" si="1690"/>
        <v>0</v>
      </c>
      <c r="FD928" s="15">
        <f t="shared" si="1690"/>
        <v>0</v>
      </c>
      <c r="FE928" s="15">
        <f t="shared" si="1690"/>
        <v>0</v>
      </c>
      <c r="FF928" s="15">
        <f t="shared" si="1690"/>
        <v>0</v>
      </c>
      <c r="FG928" s="15">
        <f t="shared" si="1690"/>
        <v>0</v>
      </c>
      <c r="FH928" s="15">
        <f t="shared" si="1690"/>
        <v>0</v>
      </c>
      <c r="FI928" s="15">
        <f t="shared" si="1690"/>
        <v>0</v>
      </c>
      <c r="FJ928" s="15">
        <f t="shared" si="1690"/>
        <v>0</v>
      </c>
      <c r="FK928" s="15">
        <f t="shared" si="1690"/>
        <v>0</v>
      </c>
      <c r="FL928" s="15">
        <f t="shared" si="1690"/>
        <v>0</v>
      </c>
      <c r="FM928" s="15">
        <f t="shared" si="1691"/>
        <v>0</v>
      </c>
      <c r="FN928" s="15">
        <f t="shared" si="1691"/>
        <v>0</v>
      </c>
      <c r="FO928" s="15">
        <f t="shared" si="1691"/>
        <v>0</v>
      </c>
      <c r="FP928" s="15">
        <f t="shared" si="1691"/>
        <v>0</v>
      </c>
      <c r="FQ928" s="36">
        <f t="shared" si="1691"/>
        <v>0</v>
      </c>
      <c r="FR928" s="15">
        <f t="shared" si="1691"/>
        <v>0</v>
      </c>
      <c r="FS928" s="15">
        <f t="shared" si="1691"/>
        <v>0</v>
      </c>
      <c r="FT928" s="15">
        <f t="shared" si="1691"/>
        <v>0</v>
      </c>
      <c r="FU928" s="15">
        <f t="shared" si="1691"/>
        <v>0</v>
      </c>
      <c r="FV928" s="15">
        <f t="shared" si="1691"/>
        <v>0</v>
      </c>
      <c r="FW928" s="15">
        <f t="shared" si="1691"/>
        <v>0</v>
      </c>
      <c r="FX928" s="49" t="s">
        <v>1927</v>
      </c>
    </row>
    <row r="929" spans="1:180" s="42" customFormat="1" ht="47.25" x14ac:dyDescent="0.25">
      <c r="A929" s="38" t="s">
        <v>735</v>
      </c>
      <c r="B929" s="28" t="s">
        <v>731</v>
      </c>
      <c r="C929" s="71" t="s">
        <v>732</v>
      </c>
      <c r="D929" s="15">
        <v>0</v>
      </c>
      <c r="E929" s="15">
        <v>0</v>
      </c>
      <c r="F929" s="15">
        <v>0</v>
      </c>
      <c r="G929" s="15">
        <v>0</v>
      </c>
      <c r="H929" s="15">
        <v>0</v>
      </c>
      <c r="I929" s="15">
        <v>1</v>
      </c>
      <c r="J929" s="15">
        <v>0</v>
      </c>
      <c r="K929" s="15">
        <v>0</v>
      </c>
      <c r="L929" s="15">
        <v>0</v>
      </c>
      <c r="M929" s="15">
        <v>0</v>
      </c>
      <c r="N929" s="15">
        <v>0</v>
      </c>
      <c r="O929" s="15">
        <f t="shared" si="1689"/>
        <v>0</v>
      </c>
      <c r="P929" s="15">
        <f t="shared" si="1689"/>
        <v>0</v>
      </c>
      <c r="Q929" s="15">
        <f t="shared" si="1689"/>
        <v>0</v>
      </c>
      <c r="R929" s="15">
        <f t="shared" si="1689"/>
        <v>0</v>
      </c>
      <c r="S929" s="36">
        <f t="shared" si="1689"/>
        <v>0</v>
      </c>
      <c r="T929" s="15">
        <f>AP929+BL929+CH929+DD929+DZ929+EK929</f>
        <v>1</v>
      </c>
      <c r="U929" s="15">
        <f t="shared" si="1688"/>
        <v>0</v>
      </c>
      <c r="V929" s="15">
        <f t="shared" si="1688"/>
        <v>0</v>
      </c>
      <c r="W929" s="15">
        <f t="shared" si="1688"/>
        <v>0</v>
      </c>
      <c r="X929" s="36">
        <f t="shared" si="1688"/>
        <v>0</v>
      </c>
      <c r="Y929" s="15">
        <f t="shared" si="1688"/>
        <v>0</v>
      </c>
      <c r="Z929" s="15">
        <v>0</v>
      </c>
      <c r="AA929" s="15">
        <v>0</v>
      </c>
      <c r="AB929" s="15">
        <v>0</v>
      </c>
      <c r="AC929" s="15">
        <v>0</v>
      </c>
      <c r="AD929" s="15">
        <v>0</v>
      </c>
      <c r="AE929" s="15">
        <v>0</v>
      </c>
      <c r="AF929" s="15">
        <v>0</v>
      </c>
      <c r="AG929" s="15">
        <v>0</v>
      </c>
      <c r="AH929" s="15">
        <v>0</v>
      </c>
      <c r="AI929" s="15">
        <v>0</v>
      </c>
      <c r="AJ929" s="15">
        <v>0</v>
      </c>
      <c r="AK929" s="15">
        <v>0</v>
      </c>
      <c r="AL929" s="15">
        <v>0</v>
      </c>
      <c r="AM929" s="15">
        <v>0</v>
      </c>
      <c r="AN929" s="15">
        <v>0</v>
      </c>
      <c r="AO929" s="15">
        <v>0</v>
      </c>
      <c r="AP929" s="15">
        <v>0</v>
      </c>
      <c r="AQ929" s="15">
        <v>0</v>
      </c>
      <c r="AR929" s="15">
        <v>0</v>
      </c>
      <c r="AS929" s="15">
        <v>0</v>
      </c>
      <c r="AT929" s="15">
        <v>0</v>
      </c>
      <c r="AU929" s="15">
        <v>0</v>
      </c>
      <c r="AV929" s="15">
        <v>0</v>
      </c>
      <c r="AW929" s="15">
        <v>0</v>
      </c>
      <c r="AX929" s="15">
        <v>0</v>
      </c>
      <c r="AY929" s="15">
        <v>0</v>
      </c>
      <c r="AZ929" s="15">
        <v>0</v>
      </c>
      <c r="BA929" s="15">
        <v>1</v>
      </c>
      <c r="BB929" s="15">
        <v>0</v>
      </c>
      <c r="BC929" s="15">
        <v>0</v>
      </c>
      <c r="BD929" s="15">
        <v>0</v>
      </c>
      <c r="BE929" s="15">
        <v>0</v>
      </c>
      <c r="BF929" s="15">
        <v>0</v>
      </c>
      <c r="BG929" s="15">
        <v>0</v>
      </c>
      <c r="BH929" s="15">
        <v>0</v>
      </c>
      <c r="BI929" s="15">
        <v>0</v>
      </c>
      <c r="BJ929" s="15">
        <v>0</v>
      </c>
      <c r="BK929" s="15">
        <v>0</v>
      </c>
      <c r="BL929" s="15">
        <v>0</v>
      </c>
      <c r="BM929" s="15">
        <v>0</v>
      </c>
      <c r="BN929" s="15">
        <v>0</v>
      </c>
      <c r="BO929" s="15">
        <v>0</v>
      </c>
      <c r="BP929" s="15">
        <v>0</v>
      </c>
      <c r="BQ929" s="15">
        <v>0</v>
      </c>
      <c r="BR929" s="15">
        <v>0</v>
      </c>
      <c r="BS929" s="15">
        <v>0</v>
      </c>
      <c r="BT929" s="15">
        <v>0</v>
      </c>
      <c r="BU929" s="15">
        <v>0</v>
      </c>
      <c r="BV929" s="15">
        <v>0</v>
      </c>
      <c r="BW929" s="15">
        <v>0</v>
      </c>
      <c r="BX929" s="15">
        <v>0</v>
      </c>
      <c r="BY929" s="15">
        <v>0</v>
      </c>
      <c r="BZ929" s="15">
        <v>0</v>
      </c>
      <c r="CA929" s="15">
        <v>0</v>
      </c>
      <c r="CB929" s="15">
        <v>0</v>
      </c>
      <c r="CC929" s="15">
        <v>0</v>
      </c>
      <c r="CD929" s="15">
        <v>0</v>
      </c>
      <c r="CE929" s="15">
        <v>0</v>
      </c>
      <c r="CF929" s="15">
        <v>0</v>
      </c>
      <c r="CG929" s="15">
        <v>0</v>
      </c>
      <c r="CH929" s="15">
        <v>0</v>
      </c>
      <c r="CI929" s="15">
        <v>0</v>
      </c>
      <c r="CJ929" s="15">
        <v>0</v>
      </c>
      <c r="CK929" s="15">
        <v>0</v>
      </c>
      <c r="CL929" s="15">
        <v>0</v>
      </c>
      <c r="CM929" s="15">
        <v>0</v>
      </c>
      <c r="CN929" s="15">
        <v>0</v>
      </c>
      <c r="CO929" s="15">
        <v>0</v>
      </c>
      <c r="CP929" s="15">
        <v>0</v>
      </c>
      <c r="CQ929" s="15">
        <v>0</v>
      </c>
      <c r="CR929" s="15">
        <v>0</v>
      </c>
      <c r="CS929" s="15">
        <v>0</v>
      </c>
      <c r="CT929" s="15">
        <v>0</v>
      </c>
      <c r="CU929" s="15">
        <v>0</v>
      </c>
      <c r="CV929" s="15">
        <v>0</v>
      </c>
      <c r="CW929" s="15">
        <v>0</v>
      </c>
      <c r="CX929" s="15">
        <v>0</v>
      </c>
      <c r="CY929" s="15">
        <v>0</v>
      </c>
      <c r="CZ929" s="15">
        <v>0</v>
      </c>
      <c r="DA929" s="15">
        <v>0</v>
      </c>
      <c r="DB929" s="15">
        <v>0</v>
      </c>
      <c r="DC929" s="15">
        <v>0</v>
      </c>
      <c r="DD929" s="15">
        <v>0</v>
      </c>
      <c r="DE929" s="15">
        <v>0</v>
      </c>
      <c r="DF929" s="15">
        <v>0</v>
      </c>
      <c r="DG929" s="15">
        <v>0</v>
      </c>
      <c r="DH929" s="15">
        <v>0</v>
      </c>
      <c r="DI929" s="15">
        <v>0</v>
      </c>
      <c r="DJ929" s="15">
        <v>0</v>
      </c>
      <c r="DK929" s="15">
        <v>0</v>
      </c>
      <c r="DL929" s="15">
        <v>0</v>
      </c>
      <c r="DM929" s="15">
        <v>0</v>
      </c>
      <c r="DN929" s="15">
        <v>0</v>
      </c>
      <c r="DO929" s="15">
        <v>0</v>
      </c>
      <c r="DP929" s="15">
        <v>0</v>
      </c>
      <c r="DQ929" s="15">
        <v>0</v>
      </c>
      <c r="DR929" s="15">
        <v>0</v>
      </c>
      <c r="DS929" s="15">
        <v>0</v>
      </c>
      <c r="DT929" s="15">
        <v>0</v>
      </c>
      <c r="DU929" s="15">
        <v>0</v>
      </c>
      <c r="DV929" s="15">
        <v>0</v>
      </c>
      <c r="DW929" s="15">
        <v>0</v>
      </c>
      <c r="DX929" s="15">
        <v>0</v>
      </c>
      <c r="DY929" s="15">
        <v>0</v>
      </c>
      <c r="DZ929" s="15">
        <v>0</v>
      </c>
      <c r="EA929" s="15">
        <v>0</v>
      </c>
      <c r="EB929" s="15">
        <v>0</v>
      </c>
      <c r="EC929" s="15">
        <v>0</v>
      </c>
      <c r="ED929" s="15">
        <v>0</v>
      </c>
      <c r="EE929" s="15">
        <v>0</v>
      </c>
      <c r="EF929" s="15">
        <v>0</v>
      </c>
      <c r="EG929" s="15">
        <v>0</v>
      </c>
      <c r="EH929" s="15">
        <v>0</v>
      </c>
      <c r="EI929" s="15">
        <v>0</v>
      </c>
      <c r="EJ929" s="15">
        <v>0</v>
      </c>
      <c r="EK929" s="15">
        <v>1</v>
      </c>
      <c r="EL929" s="15">
        <v>0</v>
      </c>
      <c r="EM929" s="15">
        <v>0</v>
      </c>
      <c r="EN929" s="15">
        <v>0</v>
      </c>
      <c r="EO929" s="15">
        <v>0</v>
      </c>
      <c r="EP929" s="15">
        <v>0</v>
      </c>
      <c r="EQ929" s="15" t="s">
        <v>137</v>
      </c>
      <c r="ER929" s="15" t="s">
        <v>137</v>
      </c>
      <c r="ES929" s="15" t="s">
        <v>137</v>
      </c>
      <c r="ET929" s="15" t="s">
        <v>137</v>
      </c>
      <c r="EU929" s="15" t="s">
        <v>137</v>
      </c>
      <c r="EV929" s="15" t="s">
        <v>137</v>
      </c>
      <c r="EW929" s="15" t="s">
        <v>137</v>
      </c>
      <c r="EX929" s="15" t="s">
        <v>137</v>
      </c>
      <c r="EY929" s="15" t="s">
        <v>137</v>
      </c>
      <c r="EZ929" s="15" t="s">
        <v>137</v>
      </c>
      <c r="FA929" s="15" t="s">
        <v>137</v>
      </c>
      <c r="FB929" s="15">
        <f t="shared" si="1690"/>
        <v>0</v>
      </c>
      <c r="FC929" s="15">
        <f t="shared" si="1690"/>
        <v>0</v>
      </c>
      <c r="FD929" s="15">
        <f t="shared" si="1690"/>
        <v>0</v>
      </c>
      <c r="FE929" s="15">
        <f t="shared" si="1690"/>
        <v>0</v>
      </c>
      <c r="FF929" s="15">
        <f t="shared" si="1690"/>
        <v>0</v>
      </c>
      <c r="FG929" s="15">
        <f t="shared" si="1690"/>
        <v>2</v>
      </c>
      <c r="FH929" s="15">
        <f t="shared" si="1690"/>
        <v>0</v>
      </c>
      <c r="FI929" s="15">
        <f t="shared" si="1690"/>
        <v>0</v>
      </c>
      <c r="FJ929" s="15">
        <f t="shared" si="1690"/>
        <v>0</v>
      </c>
      <c r="FK929" s="15">
        <f t="shared" si="1690"/>
        <v>0</v>
      </c>
      <c r="FL929" s="15">
        <f t="shared" si="1690"/>
        <v>0</v>
      </c>
      <c r="FM929" s="15">
        <f t="shared" si="1691"/>
        <v>0</v>
      </c>
      <c r="FN929" s="15">
        <f t="shared" si="1691"/>
        <v>0</v>
      </c>
      <c r="FO929" s="15">
        <f t="shared" si="1691"/>
        <v>0</v>
      </c>
      <c r="FP929" s="15">
        <f t="shared" si="1691"/>
        <v>0</v>
      </c>
      <c r="FQ929" s="36">
        <f t="shared" si="1691"/>
        <v>0</v>
      </c>
      <c r="FR929" s="15">
        <f t="shared" si="1691"/>
        <v>1</v>
      </c>
      <c r="FS929" s="15">
        <f t="shared" si="1691"/>
        <v>0</v>
      </c>
      <c r="FT929" s="15">
        <f t="shared" si="1691"/>
        <v>0</v>
      </c>
      <c r="FU929" s="15">
        <f t="shared" si="1691"/>
        <v>0</v>
      </c>
      <c r="FV929" s="15">
        <f t="shared" si="1691"/>
        <v>0</v>
      </c>
      <c r="FW929" s="15">
        <f t="shared" si="1691"/>
        <v>0</v>
      </c>
      <c r="FX929" s="52" t="s">
        <v>2793</v>
      </c>
    </row>
    <row r="930" spans="1:180" s="42" customFormat="1" ht="47.25" x14ac:dyDescent="0.25">
      <c r="A930" s="38" t="s">
        <v>735</v>
      </c>
      <c r="B930" s="28" t="s">
        <v>1824</v>
      </c>
      <c r="C930" s="71" t="s">
        <v>1825</v>
      </c>
      <c r="D930" s="15">
        <v>0</v>
      </c>
      <c r="E930" s="15">
        <v>0</v>
      </c>
      <c r="F930" s="15">
        <v>0</v>
      </c>
      <c r="G930" s="15">
        <v>0</v>
      </c>
      <c r="H930" s="15">
        <v>0</v>
      </c>
      <c r="I930" s="15">
        <v>1</v>
      </c>
      <c r="J930" s="15">
        <v>0</v>
      </c>
      <c r="K930" s="15">
        <v>0</v>
      </c>
      <c r="L930" s="15">
        <v>0</v>
      </c>
      <c r="M930" s="15">
        <v>0</v>
      </c>
      <c r="N930" s="15">
        <v>0</v>
      </c>
      <c r="O930" s="15">
        <f t="shared" si="1689"/>
        <v>0</v>
      </c>
      <c r="P930" s="15">
        <f t="shared" si="1689"/>
        <v>0</v>
      </c>
      <c r="Q930" s="15">
        <f t="shared" si="1689"/>
        <v>0</v>
      </c>
      <c r="R930" s="15">
        <f t="shared" si="1689"/>
        <v>0</v>
      </c>
      <c r="S930" s="36">
        <f t="shared" si="1689"/>
        <v>0</v>
      </c>
      <c r="T930" s="15">
        <v>1</v>
      </c>
      <c r="U930" s="15">
        <f t="shared" si="1688"/>
        <v>0</v>
      </c>
      <c r="V930" s="15">
        <f t="shared" si="1688"/>
        <v>0</v>
      </c>
      <c r="W930" s="15">
        <f t="shared" si="1688"/>
        <v>0</v>
      </c>
      <c r="X930" s="36">
        <f t="shared" si="1688"/>
        <v>0</v>
      </c>
      <c r="Y930" s="15">
        <f t="shared" si="1688"/>
        <v>0</v>
      </c>
      <c r="Z930" s="15">
        <v>0</v>
      </c>
      <c r="AA930" s="15">
        <v>0</v>
      </c>
      <c r="AB930" s="15">
        <v>0</v>
      </c>
      <c r="AC930" s="15">
        <v>0</v>
      </c>
      <c r="AD930" s="15">
        <v>0</v>
      </c>
      <c r="AE930" s="15">
        <v>0</v>
      </c>
      <c r="AF930" s="15">
        <v>0</v>
      </c>
      <c r="AG930" s="15">
        <v>0</v>
      </c>
      <c r="AH930" s="15">
        <v>0</v>
      </c>
      <c r="AI930" s="15">
        <v>0</v>
      </c>
      <c r="AJ930" s="15">
        <v>0</v>
      </c>
      <c r="AK930" s="15">
        <v>0</v>
      </c>
      <c r="AL930" s="15">
        <v>0</v>
      </c>
      <c r="AM930" s="15">
        <v>0</v>
      </c>
      <c r="AN930" s="15">
        <v>0</v>
      </c>
      <c r="AO930" s="15">
        <v>0</v>
      </c>
      <c r="AP930" s="15">
        <v>0</v>
      </c>
      <c r="AQ930" s="15">
        <v>0</v>
      </c>
      <c r="AR930" s="15">
        <v>0</v>
      </c>
      <c r="AS930" s="15">
        <v>0</v>
      </c>
      <c r="AT930" s="15">
        <v>0</v>
      </c>
      <c r="AU930" s="15">
        <v>0</v>
      </c>
      <c r="AV930" s="15">
        <v>0</v>
      </c>
      <c r="AW930" s="15">
        <v>0</v>
      </c>
      <c r="AX930" s="15">
        <v>0</v>
      </c>
      <c r="AY930" s="15">
        <v>0</v>
      </c>
      <c r="AZ930" s="15">
        <v>0</v>
      </c>
      <c r="BA930" s="15">
        <v>0</v>
      </c>
      <c r="BB930" s="15">
        <v>0</v>
      </c>
      <c r="BC930" s="15">
        <v>0</v>
      </c>
      <c r="BD930" s="15">
        <v>0</v>
      </c>
      <c r="BE930" s="15">
        <v>0</v>
      </c>
      <c r="BF930" s="15">
        <v>0</v>
      </c>
      <c r="BG930" s="15">
        <v>0</v>
      </c>
      <c r="BH930" s="15">
        <v>0</v>
      </c>
      <c r="BI930" s="15">
        <v>0</v>
      </c>
      <c r="BJ930" s="15">
        <v>0</v>
      </c>
      <c r="BK930" s="15">
        <v>0</v>
      </c>
      <c r="BL930" s="15">
        <v>0</v>
      </c>
      <c r="BM930" s="15">
        <v>0</v>
      </c>
      <c r="BN930" s="15">
        <v>0</v>
      </c>
      <c r="BO930" s="15">
        <v>0</v>
      </c>
      <c r="BP930" s="15">
        <v>0</v>
      </c>
      <c r="BQ930" s="15">
        <v>0</v>
      </c>
      <c r="BR930" s="15">
        <v>0</v>
      </c>
      <c r="BS930" s="15">
        <v>0</v>
      </c>
      <c r="BT930" s="15">
        <v>0</v>
      </c>
      <c r="BU930" s="15">
        <v>0</v>
      </c>
      <c r="BV930" s="15">
        <v>0</v>
      </c>
      <c r="BW930" s="15">
        <v>0</v>
      </c>
      <c r="BX930" s="15">
        <v>0</v>
      </c>
      <c r="BY930" s="15">
        <v>0</v>
      </c>
      <c r="BZ930" s="15">
        <v>0</v>
      </c>
      <c r="CA930" s="15">
        <v>0</v>
      </c>
      <c r="CB930" s="15">
        <v>0</v>
      </c>
      <c r="CC930" s="15">
        <v>0</v>
      </c>
      <c r="CD930" s="15">
        <v>0</v>
      </c>
      <c r="CE930" s="15">
        <v>0</v>
      </c>
      <c r="CF930" s="15">
        <v>0</v>
      </c>
      <c r="CG930" s="15">
        <v>0</v>
      </c>
      <c r="CH930" s="15">
        <v>0</v>
      </c>
      <c r="CI930" s="15">
        <v>0</v>
      </c>
      <c r="CJ930" s="15">
        <v>0</v>
      </c>
      <c r="CK930" s="15">
        <v>0</v>
      </c>
      <c r="CL930" s="15">
        <v>0</v>
      </c>
      <c r="CM930" s="15">
        <v>0</v>
      </c>
      <c r="CN930" s="15">
        <v>0</v>
      </c>
      <c r="CO930" s="15">
        <v>0</v>
      </c>
      <c r="CP930" s="15">
        <v>0</v>
      </c>
      <c r="CQ930" s="15">
        <v>0</v>
      </c>
      <c r="CR930" s="15">
        <v>0</v>
      </c>
      <c r="CS930" s="15">
        <v>0</v>
      </c>
      <c r="CT930" s="15">
        <v>0</v>
      </c>
      <c r="CU930" s="15">
        <v>0</v>
      </c>
      <c r="CV930" s="15">
        <v>0</v>
      </c>
      <c r="CW930" s="15">
        <v>0</v>
      </c>
      <c r="CX930" s="15">
        <v>0</v>
      </c>
      <c r="CY930" s="15">
        <v>0</v>
      </c>
      <c r="CZ930" s="15">
        <v>0</v>
      </c>
      <c r="DA930" s="15">
        <v>0</v>
      </c>
      <c r="DB930" s="15">
        <v>0</v>
      </c>
      <c r="DC930" s="15">
        <v>0</v>
      </c>
      <c r="DD930" s="15">
        <v>0</v>
      </c>
      <c r="DE930" s="15">
        <v>0</v>
      </c>
      <c r="DF930" s="15">
        <v>0</v>
      </c>
      <c r="DG930" s="15">
        <v>0</v>
      </c>
      <c r="DH930" s="15">
        <v>0</v>
      </c>
      <c r="DI930" s="15">
        <v>0</v>
      </c>
      <c r="DJ930" s="15">
        <v>0</v>
      </c>
      <c r="DK930" s="15">
        <v>0</v>
      </c>
      <c r="DL930" s="15">
        <v>0</v>
      </c>
      <c r="DM930" s="15">
        <v>0</v>
      </c>
      <c r="DN930" s="15">
        <v>0</v>
      </c>
      <c r="DO930" s="15">
        <v>0</v>
      </c>
      <c r="DP930" s="15">
        <v>0</v>
      </c>
      <c r="DQ930" s="15">
        <v>0</v>
      </c>
      <c r="DR930" s="15">
        <v>0</v>
      </c>
      <c r="DS930" s="15">
        <v>0</v>
      </c>
      <c r="DT930" s="15">
        <v>0</v>
      </c>
      <c r="DU930" s="15">
        <v>0</v>
      </c>
      <c r="DV930" s="15">
        <v>0</v>
      </c>
      <c r="DW930" s="15">
        <v>0</v>
      </c>
      <c r="DX930" s="15">
        <v>0</v>
      </c>
      <c r="DY930" s="15">
        <v>0</v>
      </c>
      <c r="DZ930" s="15">
        <v>0</v>
      </c>
      <c r="EA930" s="15">
        <v>0</v>
      </c>
      <c r="EB930" s="15">
        <v>0</v>
      </c>
      <c r="EC930" s="15">
        <v>0</v>
      </c>
      <c r="ED930" s="15">
        <v>0</v>
      </c>
      <c r="EE930" s="15">
        <v>0</v>
      </c>
      <c r="EF930" s="15">
        <v>0</v>
      </c>
      <c r="EG930" s="15">
        <v>0</v>
      </c>
      <c r="EH930" s="15">
        <v>0</v>
      </c>
      <c r="EI930" s="15">
        <v>0</v>
      </c>
      <c r="EJ930" s="15">
        <v>0</v>
      </c>
      <c r="EK930" s="15">
        <v>0</v>
      </c>
      <c r="EL930" s="15">
        <v>0</v>
      </c>
      <c r="EM930" s="15">
        <v>0</v>
      </c>
      <c r="EN930" s="15">
        <v>0</v>
      </c>
      <c r="EO930" s="15">
        <v>0</v>
      </c>
      <c r="EP930" s="15">
        <v>0</v>
      </c>
      <c r="EQ930" s="15" t="s">
        <v>137</v>
      </c>
      <c r="ER930" s="15" t="s">
        <v>137</v>
      </c>
      <c r="ES930" s="15" t="s">
        <v>137</v>
      </c>
      <c r="ET930" s="15" t="s">
        <v>137</v>
      </c>
      <c r="EU930" s="15" t="s">
        <v>137</v>
      </c>
      <c r="EV930" s="15" t="s">
        <v>137</v>
      </c>
      <c r="EW930" s="15" t="s">
        <v>137</v>
      </c>
      <c r="EX930" s="15" t="s">
        <v>137</v>
      </c>
      <c r="EY930" s="15" t="s">
        <v>137</v>
      </c>
      <c r="EZ930" s="15" t="s">
        <v>137</v>
      </c>
      <c r="FA930" s="15" t="s">
        <v>137</v>
      </c>
      <c r="FB930" s="15">
        <f t="shared" si="1690"/>
        <v>0</v>
      </c>
      <c r="FC930" s="15">
        <f t="shared" si="1690"/>
        <v>0</v>
      </c>
      <c r="FD930" s="15">
        <f t="shared" si="1690"/>
        <v>0</v>
      </c>
      <c r="FE930" s="15">
        <f t="shared" si="1690"/>
        <v>0</v>
      </c>
      <c r="FF930" s="15">
        <f t="shared" si="1690"/>
        <v>0</v>
      </c>
      <c r="FG930" s="15">
        <f t="shared" si="1690"/>
        <v>0</v>
      </c>
      <c r="FH930" s="15">
        <f t="shared" si="1690"/>
        <v>0</v>
      </c>
      <c r="FI930" s="15">
        <f t="shared" si="1690"/>
        <v>0</v>
      </c>
      <c r="FJ930" s="15">
        <f t="shared" si="1690"/>
        <v>0</v>
      </c>
      <c r="FK930" s="15">
        <f t="shared" si="1690"/>
        <v>0</v>
      </c>
      <c r="FL930" s="15">
        <f t="shared" si="1690"/>
        <v>0</v>
      </c>
      <c r="FM930" s="15">
        <f t="shared" si="1691"/>
        <v>0</v>
      </c>
      <c r="FN930" s="15">
        <f t="shared" si="1691"/>
        <v>0</v>
      </c>
      <c r="FO930" s="15">
        <f t="shared" si="1691"/>
        <v>0</v>
      </c>
      <c r="FP930" s="15">
        <f t="shared" si="1691"/>
        <v>0</v>
      </c>
      <c r="FQ930" s="36">
        <f t="shared" si="1691"/>
        <v>0</v>
      </c>
      <c r="FR930" s="15">
        <f t="shared" si="1691"/>
        <v>0</v>
      </c>
      <c r="FS930" s="15">
        <f t="shared" si="1691"/>
        <v>0</v>
      </c>
      <c r="FT930" s="15">
        <f t="shared" si="1691"/>
        <v>0</v>
      </c>
      <c r="FU930" s="15">
        <f t="shared" si="1691"/>
        <v>0</v>
      </c>
      <c r="FV930" s="15">
        <f t="shared" si="1691"/>
        <v>0</v>
      </c>
      <c r="FW930" s="15">
        <f t="shared" si="1691"/>
        <v>0</v>
      </c>
      <c r="FX930" s="49" t="s">
        <v>1927</v>
      </c>
    </row>
    <row r="931" spans="1:180" s="42" customFormat="1" x14ac:dyDescent="0.25">
      <c r="A931" s="38" t="s">
        <v>735</v>
      </c>
      <c r="B931" s="13" t="s">
        <v>2022</v>
      </c>
      <c r="C931" s="14" t="s">
        <v>2023</v>
      </c>
      <c r="D931" s="15">
        <v>0</v>
      </c>
      <c r="E931" s="15">
        <v>0</v>
      </c>
      <c r="F931" s="15">
        <v>0</v>
      </c>
      <c r="G931" s="15">
        <v>0</v>
      </c>
      <c r="H931" s="15">
        <v>0</v>
      </c>
      <c r="I931" s="15">
        <v>1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5">
        <f t="shared" si="1689"/>
        <v>0</v>
      </c>
      <c r="P931" s="15">
        <f t="shared" si="1689"/>
        <v>0</v>
      </c>
      <c r="Q931" s="15">
        <f t="shared" si="1689"/>
        <v>0</v>
      </c>
      <c r="R931" s="15">
        <f t="shared" si="1689"/>
        <v>0</v>
      </c>
      <c r="S931" s="36">
        <f t="shared" si="1689"/>
        <v>0</v>
      </c>
      <c r="T931" s="36">
        <v>1</v>
      </c>
      <c r="U931" s="15">
        <f t="shared" si="1688"/>
        <v>0</v>
      </c>
      <c r="V931" s="15">
        <f t="shared" si="1688"/>
        <v>0</v>
      </c>
      <c r="W931" s="15">
        <f t="shared" si="1688"/>
        <v>0</v>
      </c>
      <c r="X931" s="36">
        <f t="shared" si="1688"/>
        <v>0</v>
      </c>
      <c r="Y931" s="15">
        <f t="shared" si="1688"/>
        <v>0</v>
      </c>
      <c r="Z931" s="15">
        <v>0</v>
      </c>
      <c r="AA931" s="15">
        <v>0</v>
      </c>
      <c r="AB931" s="15">
        <v>0</v>
      </c>
      <c r="AC931" s="15">
        <v>0</v>
      </c>
      <c r="AD931" s="15">
        <v>0</v>
      </c>
      <c r="AE931" s="15">
        <v>1</v>
      </c>
      <c r="AF931" s="15">
        <v>0</v>
      </c>
      <c r="AG931" s="15">
        <v>0</v>
      </c>
      <c r="AH931" s="15">
        <v>0</v>
      </c>
      <c r="AI931" s="15">
        <v>0</v>
      </c>
      <c r="AJ931" s="15">
        <v>0</v>
      </c>
      <c r="AK931" s="15">
        <v>0</v>
      </c>
      <c r="AL931" s="15">
        <v>0</v>
      </c>
      <c r="AM931" s="15">
        <v>0</v>
      </c>
      <c r="AN931" s="15">
        <v>0</v>
      </c>
      <c r="AO931" s="15">
        <v>0</v>
      </c>
      <c r="AP931" s="15">
        <v>1</v>
      </c>
      <c r="AQ931" s="15">
        <v>0</v>
      </c>
      <c r="AR931" s="15">
        <v>0</v>
      </c>
      <c r="AS931" s="15">
        <v>0</v>
      </c>
      <c r="AT931" s="15">
        <v>0</v>
      </c>
      <c r="AU931" s="15">
        <v>0</v>
      </c>
      <c r="AV931" s="15">
        <v>0</v>
      </c>
      <c r="AW931" s="15">
        <v>0</v>
      </c>
      <c r="AX931" s="15">
        <v>0</v>
      </c>
      <c r="AY931" s="15">
        <v>0</v>
      </c>
      <c r="AZ931" s="15">
        <v>0</v>
      </c>
      <c r="BA931" s="15">
        <v>0</v>
      </c>
      <c r="BB931" s="15">
        <v>0</v>
      </c>
      <c r="BC931" s="15">
        <v>0</v>
      </c>
      <c r="BD931" s="15">
        <v>0</v>
      </c>
      <c r="BE931" s="15">
        <v>0</v>
      </c>
      <c r="BF931" s="15">
        <v>0</v>
      </c>
      <c r="BG931" s="15">
        <v>0</v>
      </c>
      <c r="BH931" s="15">
        <v>0</v>
      </c>
      <c r="BI931" s="15">
        <v>0</v>
      </c>
      <c r="BJ931" s="15">
        <v>0</v>
      </c>
      <c r="BK931" s="15">
        <v>0</v>
      </c>
      <c r="BL931" s="15">
        <v>0</v>
      </c>
      <c r="BM931" s="15">
        <v>0</v>
      </c>
      <c r="BN931" s="15">
        <v>0</v>
      </c>
      <c r="BO931" s="15">
        <v>0</v>
      </c>
      <c r="BP931" s="15">
        <v>0</v>
      </c>
      <c r="BQ931" s="15">
        <v>0</v>
      </c>
      <c r="BR931" s="15">
        <v>0</v>
      </c>
      <c r="BS931" s="15">
        <v>0</v>
      </c>
      <c r="BT931" s="15">
        <v>0</v>
      </c>
      <c r="BU931" s="15">
        <v>0</v>
      </c>
      <c r="BV931" s="15">
        <v>0</v>
      </c>
      <c r="BW931" s="15">
        <v>0</v>
      </c>
      <c r="BX931" s="15">
        <v>0</v>
      </c>
      <c r="BY931" s="15">
        <v>0</v>
      </c>
      <c r="BZ931" s="15">
        <v>0</v>
      </c>
      <c r="CA931" s="15">
        <v>0</v>
      </c>
      <c r="CB931" s="15">
        <v>0</v>
      </c>
      <c r="CC931" s="15">
        <v>0</v>
      </c>
      <c r="CD931" s="15">
        <v>0</v>
      </c>
      <c r="CE931" s="15">
        <v>0</v>
      </c>
      <c r="CF931" s="15">
        <v>0</v>
      </c>
      <c r="CG931" s="15">
        <v>0</v>
      </c>
      <c r="CH931" s="15">
        <v>0</v>
      </c>
      <c r="CI931" s="15">
        <v>0</v>
      </c>
      <c r="CJ931" s="15">
        <v>0</v>
      </c>
      <c r="CK931" s="15">
        <v>0</v>
      </c>
      <c r="CL931" s="15">
        <v>0</v>
      </c>
      <c r="CM931" s="15">
        <v>0</v>
      </c>
      <c r="CN931" s="15">
        <v>0</v>
      </c>
      <c r="CO931" s="15">
        <v>0</v>
      </c>
      <c r="CP931" s="15">
        <v>0</v>
      </c>
      <c r="CQ931" s="15">
        <v>0</v>
      </c>
      <c r="CR931" s="15">
        <v>0</v>
      </c>
      <c r="CS931" s="15">
        <v>0</v>
      </c>
      <c r="CT931" s="15">
        <v>0</v>
      </c>
      <c r="CU931" s="15">
        <v>0</v>
      </c>
      <c r="CV931" s="15">
        <v>0</v>
      </c>
      <c r="CW931" s="15">
        <v>0</v>
      </c>
      <c r="CX931" s="15">
        <v>0</v>
      </c>
      <c r="CY931" s="15">
        <v>0</v>
      </c>
      <c r="CZ931" s="15">
        <v>0</v>
      </c>
      <c r="DA931" s="15">
        <v>0</v>
      </c>
      <c r="DB931" s="15">
        <v>0</v>
      </c>
      <c r="DC931" s="15">
        <v>0</v>
      </c>
      <c r="DD931" s="15">
        <v>0</v>
      </c>
      <c r="DE931" s="15">
        <v>0</v>
      </c>
      <c r="DF931" s="15">
        <v>0</v>
      </c>
      <c r="DG931" s="15">
        <v>0</v>
      </c>
      <c r="DH931" s="15">
        <v>0</v>
      </c>
      <c r="DI931" s="15">
        <v>0</v>
      </c>
      <c r="DJ931" s="15">
        <v>0</v>
      </c>
      <c r="DK931" s="15">
        <v>0</v>
      </c>
      <c r="DL931" s="15">
        <v>0</v>
      </c>
      <c r="DM931" s="15">
        <v>0</v>
      </c>
      <c r="DN931" s="15">
        <v>0</v>
      </c>
      <c r="DO931" s="15">
        <v>0</v>
      </c>
      <c r="DP931" s="15">
        <v>0</v>
      </c>
      <c r="DQ931" s="15">
        <v>0</v>
      </c>
      <c r="DR931" s="15">
        <v>0</v>
      </c>
      <c r="DS931" s="15">
        <v>0</v>
      </c>
      <c r="DT931" s="15">
        <v>0</v>
      </c>
      <c r="DU931" s="15">
        <v>0</v>
      </c>
      <c r="DV931" s="15">
        <v>0</v>
      </c>
      <c r="DW931" s="15">
        <v>0</v>
      </c>
      <c r="DX931" s="15">
        <v>0</v>
      </c>
      <c r="DY931" s="15">
        <v>0</v>
      </c>
      <c r="DZ931" s="15">
        <v>0</v>
      </c>
      <c r="EA931" s="15">
        <v>0</v>
      </c>
      <c r="EB931" s="15">
        <v>0</v>
      </c>
      <c r="EC931" s="15">
        <v>0</v>
      </c>
      <c r="ED931" s="15">
        <v>0</v>
      </c>
      <c r="EE931" s="15">
        <v>0</v>
      </c>
      <c r="EF931" s="15">
        <v>0</v>
      </c>
      <c r="EG931" s="15">
        <v>0</v>
      </c>
      <c r="EH931" s="15">
        <v>0</v>
      </c>
      <c r="EI931" s="15">
        <v>0</v>
      </c>
      <c r="EJ931" s="15">
        <v>0</v>
      </c>
      <c r="EK931" s="15">
        <v>0</v>
      </c>
      <c r="EL931" s="15">
        <v>0</v>
      </c>
      <c r="EM931" s="15">
        <v>0</v>
      </c>
      <c r="EN931" s="15">
        <v>0</v>
      </c>
      <c r="EO931" s="15">
        <v>0</v>
      </c>
      <c r="EP931" s="15">
        <v>0</v>
      </c>
      <c r="EQ931" s="15" t="s">
        <v>137</v>
      </c>
      <c r="ER931" s="15" t="s">
        <v>137</v>
      </c>
      <c r="ES931" s="15" t="s">
        <v>137</v>
      </c>
      <c r="ET931" s="15" t="s">
        <v>137</v>
      </c>
      <c r="EU931" s="15" t="s">
        <v>137</v>
      </c>
      <c r="EV931" s="15" t="s">
        <v>137</v>
      </c>
      <c r="EW931" s="15" t="s">
        <v>137</v>
      </c>
      <c r="EX931" s="15" t="s">
        <v>137</v>
      </c>
      <c r="EY931" s="15" t="s">
        <v>137</v>
      </c>
      <c r="EZ931" s="15" t="s">
        <v>137</v>
      </c>
      <c r="FA931" s="15" t="s">
        <v>137</v>
      </c>
      <c r="FB931" s="15">
        <f t="shared" si="1690"/>
        <v>0</v>
      </c>
      <c r="FC931" s="15">
        <f t="shared" si="1690"/>
        <v>0</v>
      </c>
      <c r="FD931" s="15">
        <f t="shared" si="1690"/>
        <v>0</v>
      </c>
      <c r="FE931" s="15">
        <f t="shared" si="1690"/>
        <v>0</v>
      </c>
      <c r="FF931" s="15">
        <f t="shared" si="1690"/>
        <v>0</v>
      </c>
      <c r="FG931" s="15">
        <f t="shared" si="1690"/>
        <v>0</v>
      </c>
      <c r="FH931" s="15">
        <f t="shared" si="1690"/>
        <v>0</v>
      </c>
      <c r="FI931" s="15">
        <f t="shared" si="1690"/>
        <v>0</v>
      </c>
      <c r="FJ931" s="15">
        <f t="shared" si="1690"/>
        <v>0</v>
      </c>
      <c r="FK931" s="15">
        <f t="shared" si="1690"/>
        <v>0</v>
      </c>
      <c r="FL931" s="15">
        <f t="shared" si="1690"/>
        <v>0</v>
      </c>
      <c r="FM931" s="15">
        <f t="shared" si="1691"/>
        <v>0</v>
      </c>
      <c r="FN931" s="15">
        <f t="shared" si="1691"/>
        <v>0</v>
      </c>
      <c r="FO931" s="15">
        <f t="shared" si="1691"/>
        <v>0</v>
      </c>
      <c r="FP931" s="15">
        <f t="shared" si="1691"/>
        <v>0</v>
      </c>
      <c r="FQ931" s="36">
        <f t="shared" si="1691"/>
        <v>0</v>
      </c>
      <c r="FR931" s="15">
        <f t="shared" si="1691"/>
        <v>0</v>
      </c>
      <c r="FS931" s="15">
        <f t="shared" si="1691"/>
        <v>0</v>
      </c>
      <c r="FT931" s="15">
        <f t="shared" si="1691"/>
        <v>0</v>
      </c>
      <c r="FU931" s="15">
        <f t="shared" si="1691"/>
        <v>0</v>
      </c>
      <c r="FV931" s="15">
        <f t="shared" si="1691"/>
        <v>0</v>
      </c>
      <c r="FW931" s="15">
        <f t="shared" si="1691"/>
        <v>0</v>
      </c>
      <c r="FX931" s="49" t="s">
        <v>1927</v>
      </c>
    </row>
    <row r="932" spans="1:180" s="42" customFormat="1" x14ac:dyDescent="0.25">
      <c r="A932" s="38" t="s">
        <v>735</v>
      </c>
      <c r="B932" s="13" t="s">
        <v>2024</v>
      </c>
      <c r="C932" s="14" t="s">
        <v>2025</v>
      </c>
      <c r="D932" s="15">
        <v>0</v>
      </c>
      <c r="E932" s="15">
        <v>0</v>
      </c>
      <c r="F932" s="15">
        <v>0</v>
      </c>
      <c r="G932" s="15">
        <v>0</v>
      </c>
      <c r="H932" s="15">
        <v>0</v>
      </c>
      <c r="I932" s="15">
        <v>2</v>
      </c>
      <c r="J932" s="15">
        <v>0</v>
      </c>
      <c r="K932" s="15">
        <v>0</v>
      </c>
      <c r="L932" s="15">
        <v>0</v>
      </c>
      <c r="M932" s="15">
        <v>0</v>
      </c>
      <c r="N932" s="15">
        <v>0</v>
      </c>
      <c r="O932" s="15">
        <f t="shared" si="1689"/>
        <v>0</v>
      </c>
      <c r="P932" s="15">
        <f t="shared" si="1689"/>
        <v>0</v>
      </c>
      <c r="Q932" s="15">
        <f t="shared" si="1689"/>
        <v>0</v>
      </c>
      <c r="R932" s="15">
        <f t="shared" si="1689"/>
        <v>0</v>
      </c>
      <c r="S932" s="36">
        <f t="shared" si="1689"/>
        <v>0</v>
      </c>
      <c r="T932" s="36">
        <v>2</v>
      </c>
      <c r="U932" s="15">
        <f t="shared" si="1688"/>
        <v>0</v>
      </c>
      <c r="V932" s="15">
        <f t="shared" si="1688"/>
        <v>0</v>
      </c>
      <c r="W932" s="15">
        <f t="shared" si="1688"/>
        <v>0</v>
      </c>
      <c r="X932" s="36">
        <f t="shared" si="1688"/>
        <v>0</v>
      </c>
      <c r="Y932" s="15">
        <f t="shared" si="1688"/>
        <v>0</v>
      </c>
      <c r="Z932" s="15">
        <v>0</v>
      </c>
      <c r="AA932" s="15">
        <v>0</v>
      </c>
      <c r="AB932" s="15">
        <v>0</v>
      </c>
      <c r="AC932" s="15">
        <v>0</v>
      </c>
      <c r="AD932" s="15">
        <v>0</v>
      </c>
      <c r="AE932" s="15">
        <v>2</v>
      </c>
      <c r="AF932" s="15">
        <v>0</v>
      </c>
      <c r="AG932" s="15">
        <v>0</v>
      </c>
      <c r="AH932" s="15">
        <v>0</v>
      </c>
      <c r="AI932" s="15">
        <v>0</v>
      </c>
      <c r="AJ932" s="15">
        <v>0</v>
      </c>
      <c r="AK932" s="15">
        <v>0</v>
      </c>
      <c r="AL932" s="15">
        <v>0</v>
      </c>
      <c r="AM932" s="15">
        <v>0</v>
      </c>
      <c r="AN932" s="15">
        <v>0</v>
      </c>
      <c r="AO932" s="15">
        <v>0</v>
      </c>
      <c r="AP932" s="15">
        <v>2</v>
      </c>
      <c r="AQ932" s="15">
        <v>0</v>
      </c>
      <c r="AR932" s="15">
        <v>0</v>
      </c>
      <c r="AS932" s="15">
        <v>0</v>
      </c>
      <c r="AT932" s="15">
        <v>0</v>
      </c>
      <c r="AU932" s="15">
        <v>0</v>
      </c>
      <c r="AV932" s="15">
        <v>0</v>
      </c>
      <c r="AW932" s="15">
        <v>0</v>
      </c>
      <c r="AX932" s="15">
        <v>0</v>
      </c>
      <c r="AY932" s="15">
        <v>0</v>
      </c>
      <c r="AZ932" s="15">
        <v>0</v>
      </c>
      <c r="BA932" s="15">
        <v>0</v>
      </c>
      <c r="BB932" s="15">
        <v>0</v>
      </c>
      <c r="BC932" s="15">
        <v>0</v>
      </c>
      <c r="BD932" s="15">
        <v>0</v>
      </c>
      <c r="BE932" s="15">
        <v>0</v>
      </c>
      <c r="BF932" s="15">
        <v>0</v>
      </c>
      <c r="BG932" s="15">
        <v>0</v>
      </c>
      <c r="BH932" s="15">
        <v>0</v>
      </c>
      <c r="BI932" s="15">
        <v>0</v>
      </c>
      <c r="BJ932" s="15">
        <v>0</v>
      </c>
      <c r="BK932" s="15">
        <v>0</v>
      </c>
      <c r="BL932" s="15">
        <v>0</v>
      </c>
      <c r="BM932" s="15">
        <v>0</v>
      </c>
      <c r="BN932" s="15">
        <v>0</v>
      </c>
      <c r="BO932" s="15">
        <v>0</v>
      </c>
      <c r="BP932" s="15">
        <v>0</v>
      </c>
      <c r="BQ932" s="15">
        <v>0</v>
      </c>
      <c r="BR932" s="15">
        <v>0</v>
      </c>
      <c r="BS932" s="15">
        <v>0</v>
      </c>
      <c r="BT932" s="15">
        <v>0</v>
      </c>
      <c r="BU932" s="15">
        <v>0</v>
      </c>
      <c r="BV932" s="15">
        <v>0</v>
      </c>
      <c r="BW932" s="15">
        <v>0</v>
      </c>
      <c r="BX932" s="15">
        <v>0</v>
      </c>
      <c r="BY932" s="15">
        <v>0</v>
      </c>
      <c r="BZ932" s="15">
        <v>0</v>
      </c>
      <c r="CA932" s="15">
        <v>0</v>
      </c>
      <c r="CB932" s="15">
        <v>0</v>
      </c>
      <c r="CC932" s="15">
        <v>0</v>
      </c>
      <c r="CD932" s="15">
        <v>0</v>
      </c>
      <c r="CE932" s="15">
        <v>0</v>
      </c>
      <c r="CF932" s="15">
        <v>0</v>
      </c>
      <c r="CG932" s="15">
        <v>0</v>
      </c>
      <c r="CH932" s="15">
        <v>0</v>
      </c>
      <c r="CI932" s="15">
        <v>0</v>
      </c>
      <c r="CJ932" s="15">
        <v>0</v>
      </c>
      <c r="CK932" s="15">
        <v>0</v>
      </c>
      <c r="CL932" s="15">
        <v>0</v>
      </c>
      <c r="CM932" s="15">
        <v>0</v>
      </c>
      <c r="CN932" s="15">
        <v>0</v>
      </c>
      <c r="CO932" s="15">
        <v>0</v>
      </c>
      <c r="CP932" s="15">
        <v>0</v>
      </c>
      <c r="CQ932" s="15">
        <v>0</v>
      </c>
      <c r="CR932" s="15">
        <v>0</v>
      </c>
      <c r="CS932" s="15">
        <v>0</v>
      </c>
      <c r="CT932" s="15">
        <v>0</v>
      </c>
      <c r="CU932" s="15">
        <v>0</v>
      </c>
      <c r="CV932" s="15">
        <v>0</v>
      </c>
      <c r="CW932" s="15">
        <v>0</v>
      </c>
      <c r="CX932" s="15">
        <v>0</v>
      </c>
      <c r="CY932" s="15">
        <v>0</v>
      </c>
      <c r="CZ932" s="15">
        <v>0</v>
      </c>
      <c r="DA932" s="15">
        <v>0</v>
      </c>
      <c r="DB932" s="15">
        <v>0</v>
      </c>
      <c r="DC932" s="15">
        <v>0</v>
      </c>
      <c r="DD932" s="15">
        <v>0</v>
      </c>
      <c r="DE932" s="15">
        <v>0</v>
      </c>
      <c r="DF932" s="15">
        <v>0</v>
      </c>
      <c r="DG932" s="15">
        <v>0</v>
      </c>
      <c r="DH932" s="15">
        <v>0</v>
      </c>
      <c r="DI932" s="15">
        <v>0</v>
      </c>
      <c r="DJ932" s="15">
        <v>0</v>
      </c>
      <c r="DK932" s="15">
        <v>0</v>
      </c>
      <c r="DL932" s="15">
        <v>0</v>
      </c>
      <c r="DM932" s="15">
        <v>0</v>
      </c>
      <c r="DN932" s="15">
        <v>0</v>
      </c>
      <c r="DO932" s="15">
        <v>0</v>
      </c>
      <c r="DP932" s="15">
        <v>0</v>
      </c>
      <c r="DQ932" s="15">
        <v>0</v>
      </c>
      <c r="DR932" s="15">
        <v>0</v>
      </c>
      <c r="DS932" s="15">
        <v>0</v>
      </c>
      <c r="DT932" s="15">
        <v>0</v>
      </c>
      <c r="DU932" s="15">
        <v>0</v>
      </c>
      <c r="DV932" s="15">
        <v>0</v>
      </c>
      <c r="DW932" s="15">
        <v>0</v>
      </c>
      <c r="DX932" s="15">
        <v>0</v>
      </c>
      <c r="DY932" s="15">
        <v>0</v>
      </c>
      <c r="DZ932" s="15">
        <v>0</v>
      </c>
      <c r="EA932" s="15">
        <v>0</v>
      </c>
      <c r="EB932" s="15">
        <v>0</v>
      </c>
      <c r="EC932" s="15">
        <v>0</v>
      </c>
      <c r="ED932" s="15">
        <v>0</v>
      </c>
      <c r="EE932" s="15">
        <v>0</v>
      </c>
      <c r="EF932" s="15">
        <v>0</v>
      </c>
      <c r="EG932" s="15">
        <v>0</v>
      </c>
      <c r="EH932" s="15">
        <v>0</v>
      </c>
      <c r="EI932" s="15">
        <v>0</v>
      </c>
      <c r="EJ932" s="15">
        <v>0</v>
      </c>
      <c r="EK932" s="15">
        <v>0</v>
      </c>
      <c r="EL932" s="15">
        <v>0</v>
      </c>
      <c r="EM932" s="15">
        <v>0</v>
      </c>
      <c r="EN932" s="15">
        <v>0</v>
      </c>
      <c r="EO932" s="15">
        <v>0</v>
      </c>
      <c r="EP932" s="15">
        <v>0</v>
      </c>
      <c r="EQ932" s="15" t="s">
        <v>137</v>
      </c>
      <c r="ER932" s="15" t="s">
        <v>137</v>
      </c>
      <c r="ES932" s="15" t="s">
        <v>137</v>
      </c>
      <c r="ET932" s="15" t="s">
        <v>137</v>
      </c>
      <c r="EU932" s="15" t="s">
        <v>137</v>
      </c>
      <c r="EV932" s="15" t="s">
        <v>137</v>
      </c>
      <c r="EW932" s="15" t="s">
        <v>137</v>
      </c>
      <c r="EX932" s="15" t="s">
        <v>137</v>
      </c>
      <c r="EY932" s="15" t="s">
        <v>137</v>
      </c>
      <c r="EZ932" s="15" t="s">
        <v>137</v>
      </c>
      <c r="FA932" s="15" t="s">
        <v>137</v>
      </c>
      <c r="FB932" s="15">
        <f t="shared" si="1690"/>
        <v>0</v>
      </c>
      <c r="FC932" s="15">
        <f t="shared" si="1690"/>
        <v>0</v>
      </c>
      <c r="FD932" s="15">
        <f t="shared" si="1690"/>
        <v>0</v>
      </c>
      <c r="FE932" s="15">
        <f t="shared" si="1690"/>
        <v>0</v>
      </c>
      <c r="FF932" s="15">
        <f t="shared" si="1690"/>
        <v>0</v>
      </c>
      <c r="FG932" s="15">
        <f t="shared" si="1690"/>
        <v>0</v>
      </c>
      <c r="FH932" s="15">
        <f t="shared" si="1690"/>
        <v>0</v>
      </c>
      <c r="FI932" s="15">
        <f t="shared" si="1690"/>
        <v>0</v>
      </c>
      <c r="FJ932" s="15">
        <f t="shared" si="1690"/>
        <v>0</v>
      </c>
      <c r="FK932" s="15">
        <f t="shared" si="1690"/>
        <v>0</v>
      </c>
      <c r="FL932" s="15">
        <f t="shared" si="1690"/>
        <v>0</v>
      </c>
      <c r="FM932" s="15">
        <f t="shared" si="1691"/>
        <v>0</v>
      </c>
      <c r="FN932" s="15">
        <f t="shared" si="1691"/>
        <v>0</v>
      </c>
      <c r="FO932" s="15">
        <f t="shared" si="1691"/>
        <v>0</v>
      </c>
      <c r="FP932" s="15">
        <f t="shared" si="1691"/>
        <v>0</v>
      </c>
      <c r="FQ932" s="36">
        <f t="shared" si="1691"/>
        <v>0</v>
      </c>
      <c r="FR932" s="15">
        <f t="shared" si="1691"/>
        <v>0</v>
      </c>
      <c r="FS932" s="15">
        <f t="shared" si="1691"/>
        <v>0</v>
      </c>
      <c r="FT932" s="15">
        <f t="shared" si="1691"/>
        <v>0</v>
      </c>
      <c r="FU932" s="15">
        <f t="shared" si="1691"/>
        <v>0</v>
      </c>
      <c r="FV932" s="15">
        <f t="shared" si="1691"/>
        <v>0</v>
      </c>
      <c r="FW932" s="15">
        <f t="shared" si="1691"/>
        <v>0</v>
      </c>
      <c r="FX932" s="49" t="s">
        <v>1927</v>
      </c>
    </row>
    <row r="933" spans="1:180" s="42" customFormat="1" x14ac:dyDescent="0.25">
      <c r="A933" s="38" t="s">
        <v>735</v>
      </c>
      <c r="B933" s="13" t="s">
        <v>2026</v>
      </c>
      <c r="C933" s="14" t="s">
        <v>2027</v>
      </c>
      <c r="D933" s="15">
        <v>0</v>
      </c>
      <c r="E933" s="15">
        <v>0</v>
      </c>
      <c r="F933" s="15">
        <v>0</v>
      </c>
      <c r="G933" s="15">
        <v>0</v>
      </c>
      <c r="H933" s="15">
        <v>0</v>
      </c>
      <c r="I933" s="15">
        <v>7</v>
      </c>
      <c r="J933" s="15">
        <v>0</v>
      </c>
      <c r="K933" s="15">
        <v>0</v>
      </c>
      <c r="L933" s="15">
        <v>0</v>
      </c>
      <c r="M933" s="15">
        <v>0</v>
      </c>
      <c r="N933" s="15">
        <v>0</v>
      </c>
      <c r="O933" s="15">
        <f t="shared" si="1689"/>
        <v>0</v>
      </c>
      <c r="P933" s="15">
        <f t="shared" si="1689"/>
        <v>0</v>
      </c>
      <c r="Q933" s="15">
        <f t="shared" si="1689"/>
        <v>0</v>
      </c>
      <c r="R933" s="15">
        <f t="shared" si="1689"/>
        <v>0</v>
      </c>
      <c r="S933" s="36">
        <f t="shared" si="1689"/>
        <v>0</v>
      </c>
      <c r="T933" s="36">
        <v>7</v>
      </c>
      <c r="U933" s="15">
        <f t="shared" si="1688"/>
        <v>0</v>
      </c>
      <c r="V933" s="15">
        <f t="shared" si="1688"/>
        <v>0</v>
      </c>
      <c r="W933" s="15">
        <f t="shared" si="1688"/>
        <v>0</v>
      </c>
      <c r="X933" s="36">
        <f t="shared" si="1688"/>
        <v>0</v>
      </c>
      <c r="Y933" s="15">
        <f t="shared" si="1688"/>
        <v>0</v>
      </c>
      <c r="Z933" s="15">
        <v>0</v>
      </c>
      <c r="AA933" s="15">
        <v>0</v>
      </c>
      <c r="AB933" s="15">
        <v>0</v>
      </c>
      <c r="AC933" s="15">
        <v>0</v>
      </c>
      <c r="AD933" s="15">
        <v>0</v>
      </c>
      <c r="AE933" s="15">
        <v>0</v>
      </c>
      <c r="AF933" s="15">
        <v>0</v>
      </c>
      <c r="AG933" s="15">
        <v>0</v>
      </c>
      <c r="AH933" s="15">
        <v>0</v>
      </c>
      <c r="AI933" s="15">
        <v>0</v>
      </c>
      <c r="AJ933" s="15">
        <v>0</v>
      </c>
      <c r="AK933" s="15">
        <v>0</v>
      </c>
      <c r="AL933" s="15">
        <v>0</v>
      </c>
      <c r="AM933" s="15">
        <v>0</v>
      </c>
      <c r="AN933" s="15">
        <v>0</v>
      </c>
      <c r="AO933" s="15">
        <v>0</v>
      </c>
      <c r="AP933" s="15">
        <v>0</v>
      </c>
      <c r="AQ933" s="15">
        <v>0</v>
      </c>
      <c r="AR933" s="15">
        <v>0</v>
      </c>
      <c r="AS933" s="15">
        <v>0</v>
      </c>
      <c r="AT933" s="15">
        <v>0</v>
      </c>
      <c r="AU933" s="15">
        <v>0</v>
      </c>
      <c r="AV933" s="15">
        <v>0</v>
      </c>
      <c r="AW933" s="15">
        <v>0</v>
      </c>
      <c r="AX933" s="15">
        <v>0</v>
      </c>
      <c r="AY933" s="15">
        <v>0</v>
      </c>
      <c r="AZ933" s="15">
        <v>0</v>
      </c>
      <c r="BA933" s="15">
        <v>7</v>
      </c>
      <c r="BB933" s="15">
        <v>0</v>
      </c>
      <c r="BC933" s="15">
        <v>0</v>
      </c>
      <c r="BD933" s="15">
        <v>0</v>
      </c>
      <c r="BE933" s="15">
        <v>0</v>
      </c>
      <c r="BF933" s="15">
        <v>0</v>
      </c>
      <c r="BG933" s="15">
        <v>0</v>
      </c>
      <c r="BH933" s="15">
        <v>0</v>
      </c>
      <c r="BI933" s="15">
        <v>0</v>
      </c>
      <c r="BJ933" s="15">
        <v>0</v>
      </c>
      <c r="BK933" s="15">
        <v>0</v>
      </c>
      <c r="BL933" s="15">
        <v>7</v>
      </c>
      <c r="BM933" s="15">
        <v>0</v>
      </c>
      <c r="BN933" s="15">
        <v>0</v>
      </c>
      <c r="BO933" s="15">
        <v>0</v>
      </c>
      <c r="BP933" s="15">
        <v>0</v>
      </c>
      <c r="BQ933" s="15">
        <v>0</v>
      </c>
      <c r="BR933" s="15">
        <v>0</v>
      </c>
      <c r="BS933" s="15">
        <v>0</v>
      </c>
      <c r="BT933" s="15">
        <v>0</v>
      </c>
      <c r="BU933" s="15">
        <v>0</v>
      </c>
      <c r="BV933" s="15">
        <v>0</v>
      </c>
      <c r="BW933" s="15">
        <v>0</v>
      </c>
      <c r="BX933" s="15">
        <v>0</v>
      </c>
      <c r="BY933" s="15">
        <v>0</v>
      </c>
      <c r="BZ933" s="15">
        <v>0</v>
      </c>
      <c r="CA933" s="15">
        <v>0</v>
      </c>
      <c r="CB933" s="15">
        <v>0</v>
      </c>
      <c r="CC933" s="15">
        <v>0</v>
      </c>
      <c r="CD933" s="15">
        <v>0</v>
      </c>
      <c r="CE933" s="15">
        <v>0</v>
      </c>
      <c r="CF933" s="15">
        <v>0</v>
      </c>
      <c r="CG933" s="15">
        <v>0</v>
      </c>
      <c r="CH933" s="15">
        <v>0</v>
      </c>
      <c r="CI933" s="15">
        <v>0</v>
      </c>
      <c r="CJ933" s="15">
        <v>0</v>
      </c>
      <c r="CK933" s="15">
        <v>0</v>
      </c>
      <c r="CL933" s="15">
        <v>0</v>
      </c>
      <c r="CM933" s="15">
        <v>0</v>
      </c>
      <c r="CN933" s="15">
        <v>0</v>
      </c>
      <c r="CO933" s="15">
        <v>0</v>
      </c>
      <c r="CP933" s="15">
        <v>0</v>
      </c>
      <c r="CQ933" s="15">
        <v>0</v>
      </c>
      <c r="CR933" s="15">
        <v>0</v>
      </c>
      <c r="CS933" s="15">
        <v>0</v>
      </c>
      <c r="CT933" s="15">
        <v>0</v>
      </c>
      <c r="CU933" s="15">
        <v>0</v>
      </c>
      <c r="CV933" s="15">
        <v>0</v>
      </c>
      <c r="CW933" s="15">
        <v>0</v>
      </c>
      <c r="CX933" s="15">
        <v>0</v>
      </c>
      <c r="CY933" s="15">
        <v>0</v>
      </c>
      <c r="CZ933" s="15">
        <v>0</v>
      </c>
      <c r="DA933" s="15">
        <v>0</v>
      </c>
      <c r="DB933" s="15">
        <v>0</v>
      </c>
      <c r="DC933" s="15">
        <v>0</v>
      </c>
      <c r="DD933" s="15">
        <v>0</v>
      </c>
      <c r="DE933" s="15">
        <v>0</v>
      </c>
      <c r="DF933" s="15">
        <v>0</v>
      </c>
      <c r="DG933" s="15">
        <v>0</v>
      </c>
      <c r="DH933" s="15">
        <v>0</v>
      </c>
      <c r="DI933" s="15">
        <v>0</v>
      </c>
      <c r="DJ933" s="15">
        <v>0</v>
      </c>
      <c r="DK933" s="15">
        <v>0</v>
      </c>
      <c r="DL933" s="15">
        <v>0</v>
      </c>
      <c r="DM933" s="15">
        <v>0</v>
      </c>
      <c r="DN933" s="15">
        <v>0</v>
      </c>
      <c r="DO933" s="15">
        <v>0</v>
      </c>
      <c r="DP933" s="15">
        <v>0</v>
      </c>
      <c r="DQ933" s="15">
        <v>0</v>
      </c>
      <c r="DR933" s="15">
        <v>0</v>
      </c>
      <c r="DS933" s="15">
        <v>0</v>
      </c>
      <c r="DT933" s="15">
        <v>0</v>
      </c>
      <c r="DU933" s="15">
        <v>0</v>
      </c>
      <c r="DV933" s="15">
        <v>0</v>
      </c>
      <c r="DW933" s="15">
        <v>0</v>
      </c>
      <c r="DX933" s="15">
        <v>0</v>
      </c>
      <c r="DY933" s="15">
        <v>0</v>
      </c>
      <c r="DZ933" s="15">
        <v>0</v>
      </c>
      <c r="EA933" s="15">
        <v>0</v>
      </c>
      <c r="EB933" s="15">
        <v>0</v>
      </c>
      <c r="EC933" s="15">
        <v>0</v>
      </c>
      <c r="ED933" s="15">
        <v>0</v>
      </c>
      <c r="EE933" s="15">
        <v>0</v>
      </c>
      <c r="EF933" s="15">
        <v>0</v>
      </c>
      <c r="EG933" s="15">
        <v>0</v>
      </c>
      <c r="EH933" s="15">
        <v>0</v>
      </c>
      <c r="EI933" s="15">
        <v>0</v>
      </c>
      <c r="EJ933" s="15">
        <v>0</v>
      </c>
      <c r="EK933" s="15">
        <v>0</v>
      </c>
      <c r="EL933" s="15">
        <v>0</v>
      </c>
      <c r="EM933" s="15">
        <v>0</v>
      </c>
      <c r="EN933" s="15">
        <v>0</v>
      </c>
      <c r="EO933" s="15">
        <v>0</v>
      </c>
      <c r="EP933" s="15">
        <v>0</v>
      </c>
      <c r="EQ933" s="15" t="s">
        <v>137</v>
      </c>
      <c r="ER933" s="15" t="s">
        <v>137</v>
      </c>
      <c r="ES933" s="15" t="s">
        <v>137</v>
      </c>
      <c r="ET933" s="15" t="s">
        <v>137</v>
      </c>
      <c r="EU933" s="15" t="s">
        <v>137</v>
      </c>
      <c r="EV933" s="15" t="s">
        <v>137</v>
      </c>
      <c r="EW933" s="15" t="s">
        <v>137</v>
      </c>
      <c r="EX933" s="15" t="s">
        <v>137</v>
      </c>
      <c r="EY933" s="15" t="s">
        <v>137</v>
      </c>
      <c r="EZ933" s="15" t="s">
        <v>137</v>
      </c>
      <c r="FA933" s="15" t="s">
        <v>137</v>
      </c>
      <c r="FB933" s="15">
        <f t="shared" si="1690"/>
        <v>0</v>
      </c>
      <c r="FC933" s="15">
        <f t="shared" si="1690"/>
        <v>0</v>
      </c>
      <c r="FD933" s="15">
        <f t="shared" si="1690"/>
        <v>0</v>
      </c>
      <c r="FE933" s="15">
        <f t="shared" si="1690"/>
        <v>0</v>
      </c>
      <c r="FF933" s="15">
        <f t="shared" si="1690"/>
        <v>0</v>
      </c>
      <c r="FG933" s="15">
        <f t="shared" si="1690"/>
        <v>7</v>
      </c>
      <c r="FH933" s="15">
        <f t="shared" si="1690"/>
        <v>0</v>
      </c>
      <c r="FI933" s="15">
        <f t="shared" si="1690"/>
        <v>0</v>
      </c>
      <c r="FJ933" s="15">
        <f t="shared" si="1690"/>
        <v>0</v>
      </c>
      <c r="FK933" s="15">
        <f t="shared" si="1690"/>
        <v>0</v>
      </c>
      <c r="FL933" s="15">
        <f t="shared" si="1690"/>
        <v>0</v>
      </c>
      <c r="FM933" s="15">
        <f t="shared" si="1691"/>
        <v>0</v>
      </c>
      <c r="FN933" s="15">
        <f t="shared" si="1691"/>
        <v>0</v>
      </c>
      <c r="FO933" s="15">
        <f t="shared" si="1691"/>
        <v>0</v>
      </c>
      <c r="FP933" s="15">
        <f t="shared" si="1691"/>
        <v>0</v>
      </c>
      <c r="FQ933" s="36">
        <f t="shared" si="1691"/>
        <v>0</v>
      </c>
      <c r="FR933" s="15">
        <f t="shared" si="1691"/>
        <v>7</v>
      </c>
      <c r="FS933" s="15">
        <f t="shared" si="1691"/>
        <v>0</v>
      </c>
      <c r="FT933" s="15">
        <f t="shared" si="1691"/>
        <v>0</v>
      </c>
      <c r="FU933" s="15">
        <f t="shared" si="1691"/>
        <v>0</v>
      </c>
      <c r="FV933" s="15">
        <f t="shared" si="1691"/>
        <v>0</v>
      </c>
      <c r="FW933" s="15">
        <f t="shared" si="1691"/>
        <v>0</v>
      </c>
      <c r="FX933" s="49" t="s">
        <v>1927</v>
      </c>
    </row>
    <row r="934" spans="1:180" s="42" customFormat="1" x14ac:dyDescent="0.25">
      <c r="A934" s="38" t="s">
        <v>735</v>
      </c>
      <c r="B934" s="28" t="s">
        <v>1247</v>
      </c>
      <c r="C934" s="71" t="s">
        <v>733</v>
      </c>
      <c r="D934" s="15">
        <v>0</v>
      </c>
      <c r="E934" s="15">
        <v>0</v>
      </c>
      <c r="F934" s="15">
        <v>0</v>
      </c>
      <c r="G934" s="15">
        <v>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5">
        <f t="shared" si="1689"/>
        <v>0</v>
      </c>
      <c r="P934" s="15">
        <f t="shared" si="1689"/>
        <v>0</v>
      </c>
      <c r="Q934" s="15">
        <f t="shared" si="1689"/>
        <v>0</v>
      </c>
      <c r="R934" s="15">
        <f t="shared" si="1689"/>
        <v>0</v>
      </c>
      <c r="S934" s="36">
        <f t="shared" si="1689"/>
        <v>0</v>
      </c>
      <c r="T934" s="15">
        <v>1</v>
      </c>
      <c r="U934" s="15">
        <f t="shared" si="1688"/>
        <v>0</v>
      </c>
      <c r="V934" s="15">
        <f t="shared" si="1688"/>
        <v>0</v>
      </c>
      <c r="W934" s="15">
        <f t="shared" si="1688"/>
        <v>0</v>
      </c>
      <c r="X934" s="36">
        <f t="shared" si="1688"/>
        <v>0</v>
      </c>
      <c r="Y934" s="15">
        <f t="shared" si="1688"/>
        <v>0</v>
      </c>
      <c r="Z934" s="15">
        <v>0</v>
      </c>
      <c r="AA934" s="15">
        <v>0</v>
      </c>
      <c r="AB934" s="15">
        <v>0</v>
      </c>
      <c r="AC934" s="15">
        <v>0</v>
      </c>
      <c r="AD934" s="15">
        <v>0</v>
      </c>
      <c r="AE934" s="15">
        <v>0</v>
      </c>
      <c r="AF934" s="15">
        <v>0</v>
      </c>
      <c r="AG934" s="15">
        <v>0</v>
      </c>
      <c r="AH934" s="15">
        <v>0</v>
      </c>
      <c r="AI934" s="15">
        <v>0</v>
      </c>
      <c r="AJ934" s="15">
        <v>0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0</v>
      </c>
      <c r="AS934" s="15">
        <v>0</v>
      </c>
      <c r="AT934" s="15">
        <v>0</v>
      </c>
      <c r="AU934" s="15">
        <v>0</v>
      </c>
      <c r="AV934" s="15">
        <v>0</v>
      </c>
      <c r="AW934" s="15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0</v>
      </c>
      <c r="BC934" s="15">
        <v>0</v>
      </c>
      <c r="BD934" s="15">
        <v>0</v>
      </c>
      <c r="BE934" s="15">
        <v>0</v>
      </c>
      <c r="BF934" s="15">
        <v>0</v>
      </c>
      <c r="BG934" s="15">
        <v>0</v>
      </c>
      <c r="BH934" s="15">
        <v>0</v>
      </c>
      <c r="BI934" s="15">
        <v>0</v>
      </c>
      <c r="BJ934" s="15">
        <v>0</v>
      </c>
      <c r="BK934" s="15">
        <v>0</v>
      </c>
      <c r="BL934" s="15">
        <v>0</v>
      </c>
      <c r="BM934" s="15">
        <v>0</v>
      </c>
      <c r="BN934" s="15">
        <v>0</v>
      </c>
      <c r="BO934" s="15">
        <v>0</v>
      </c>
      <c r="BP934" s="15">
        <v>0</v>
      </c>
      <c r="BQ934" s="15">
        <v>0</v>
      </c>
      <c r="BR934" s="15">
        <v>0</v>
      </c>
      <c r="BS934" s="15">
        <v>0</v>
      </c>
      <c r="BT934" s="15">
        <v>0</v>
      </c>
      <c r="BU934" s="15">
        <v>0</v>
      </c>
      <c r="BV934" s="15">
        <v>0</v>
      </c>
      <c r="BW934" s="15">
        <v>0</v>
      </c>
      <c r="BX934" s="15">
        <v>0</v>
      </c>
      <c r="BY934" s="15">
        <v>0</v>
      </c>
      <c r="BZ934" s="15">
        <v>0</v>
      </c>
      <c r="CA934" s="15">
        <v>0</v>
      </c>
      <c r="CB934" s="15">
        <v>0</v>
      </c>
      <c r="CC934" s="15">
        <v>0</v>
      </c>
      <c r="CD934" s="15">
        <v>0</v>
      </c>
      <c r="CE934" s="15">
        <v>0</v>
      </c>
      <c r="CF934" s="15">
        <v>0</v>
      </c>
      <c r="CG934" s="15">
        <v>0</v>
      </c>
      <c r="CH934" s="15">
        <v>0</v>
      </c>
      <c r="CI934" s="15">
        <v>0</v>
      </c>
      <c r="CJ934" s="15">
        <v>0</v>
      </c>
      <c r="CK934" s="15">
        <v>0</v>
      </c>
      <c r="CL934" s="15">
        <v>0</v>
      </c>
      <c r="CM934" s="15">
        <v>0</v>
      </c>
      <c r="CN934" s="15">
        <v>0</v>
      </c>
      <c r="CO934" s="15">
        <v>0</v>
      </c>
      <c r="CP934" s="15">
        <v>0</v>
      </c>
      <c r="CQ934" s="15">
        <v>0</v>
      </c>
      <c r="CR934" s="15">
        <v>0</v>
      </c>
      <c r="CS934" s="15">
        <v>0</v>
      </c>
      <c r="CT934" s="15">
        <v>0</v>
      </c>
      <c r="CU934" s="15">
        <v>0</v>
      </c>
      <c r="CV934" s="15">
        <v>0</v>
      </c>
      <c r="CW934" s="15">
        <v>0</v>
      </c>
      <c r="CX934" s="15">
        <v>0</v>
      </c>
      <c r="CY934" s="15">
        <v>0</v>
      </c>
      <c r="CZ934" s="15">
        <v>0</v>
      </c>
      <c r="DA934" s="15">
        <v>0</v>
      </c>
      <c r="DB934" s="15">
        <v>0</v>
      </c>
      <c r="DC934" s="15">
        <v>0</v>
      </c>
      <c r="DD934" s="15">
        <v>0</v>
      </c>
      <c r="DE934" s="15">
        <v>0</v>
      </c>
      <c r="DF934" s="15">
        <v>0</v>
      </c>
      <c r="DG934" s="15">
        <v>0</v>
      </c>
      <c r="DH934" s="15">
        <v>0</v>
      </c>
      <c r="DI934" s="15">
        <v>0</v>
      </c>
      <c r="DJ934" s="15">
        <v>0</v>
      </c>
      <c r="DK934" s="15">
        <v>0</v>
      </c>
      <c r="DL934" s="15">
        <v>0</v>
      </c>
      <c r="DM934" s="15">
        <v>0</v>
      </c>
      <c r="DN934" s="15">
        <v>0</v>
      </c>
      <c r="DO934" s="15">
        <v>0</v>
      </c>
      <c r="DP934" s="15">
        <v>0</v>
      </c>
      <c r="DQ934" s="15">
        <v>0</v>
      </c>
      <c r="DR934" s="15">
        <v>0</v>
      </c>
      <c r="DS934" s="15">
        <v>0</v>
      </c>
      <c r="DT934" s="15">
        <v>0</v>
      </c>
      <c r="DU934" s="15">
        <v>0</v>
      </c>
      <c r="DV934" s="15">
        <v>0</v>
      </c>
      <c r="DW934" s="15">
        <v>0</v>
      </c>
      <c r="DX934" s="15">
        <v>0</v>
      </c>
      <c r="DY934" s="15">
        <v>0</v>
      </c>
      <c r="DZ934" s="15">
        <v>0</v>
      </c>
      <c r="EA934" s="15">
        <v>0</v>
      </c>
      <c r="EB934" s="15">
        <v>0</v>
      </c>
      <c r="EC934" s="15">
        <v>0</v>
      </c>
      <c r="ED934" s="15">
        <v>0</v>
      </c>
      <c r="EE934" s="15">
        <v>0</v>
      </c>
      <c r="EF934" s="15">
        <v>0</v>
      </c>
      <c r="EG934" s="15">
        <v>0</v>
      </c>
      <c r="EH934" s="15">
        <v>0</v>
      </c>
      <c r="EI934" s="15">
        <v>0</v>
      </c>
      <c r="EJ934" s="15">
        <v>0</v>
      </c>
      <c r="EK934" s="15">
        <v>1</v>
      </c>
      <c r="EL934" s="15">
        <v>0</v>
      </c>
      <c r="EM934" s="15">
        <v>0</v>
      </c>
      <c r="EN934" s="15">
        <v>0</v>
      </c>
      <c r="EO934" s="15">
        <v>0</v>
      </c>
      <c r="EP934" s="15">
        <v>0</v>
      </c>
      <c r="EQ934" s="15" t="s">
        <v>137</v>
      </c>
      <c r="ER934" s="15" t="s">
        <v>137</v>
      </c>
      <c r="ES934" s="15" t="s">
        <v>137</v>
      </c>
      <c r="ET934" s="15" t="s">
        <v>137</v>
      </c>
      <c r="EU934" s="15" t="s">
        <v>137</v>
      </c>
      <c r="EV934" s="15" t="s">
        <v>137</v>
      </c>
      <c r="EW934" s="15" t="s">
        <v>137</v>
      </c>
      <c r="EX934" s="15" t="s">
        <v>137</v>
      </c>
      <c r="EY934" s="15" t="s">
        <v>137</v>
      </c>
      <c r="EZ934" s="15" t="s">
        <v>137</v>
      </c>
      <c r="FA934" s="15" t="s">
        <v>137</v>
      </c>
      <c r="FB934" s="15">
        <f t="shared" si="1690"/>
        <v>0</v>
      </c>
      <c r="FC934" s="15">
        <f t="shared" si="1690"/>
        <v>0</v>
      </c>
      <c r="FD934" s="15">
        <f t="shared" si="1690"/>
        <v>0</v>
      </c>
      <c r="FE934" s="15">
        <f t="shared" si="1690"/>
        <v>0</v>
      </c>
      <c r="FF934" s="15">
        <f t="shared" si="1690"/>
        <v>0</v>
      </c>
      <c r="FG934" s="15">
        <f t="shared" si="1690"/>
        <v>1</v>
      </c>
      <c r="FH934" s="15">
        <f t="shared" si="1690"/>
        <v>0</v>
      </c>
      <c r="FI934" s="15">
        <f t="shared" si="1690"/>
        <v>0</v>
      </c>
      <c r="FJ934" s="15">
        <f t="shared" si="1690"/>
        <v>0</v>
      </c>
      <c r="FK934" s="15">
        <f t="shared" si="1690"/>
        <v>0</v>
      </c>
      <c r="FL934" s="15">
        <f t="shared" si="1690"/>
        <v>0</v>
      </c>
      <c r="FM934" s="15">
        <f t="shared" si="1691"/>
        <v>0</v>
      </c>
      <c r="FN934" s="15">
        <f t="shared" si="1691"/>
        <v>0</v>
      </c>
      <c r="FO934" s="15">
        <f t="shared" si="1691"/>
        <v>0</v>
      </c>
      <c r="FP934" s="15">
        <f t="shared" si="1691"/>
        <v>0</v>
      </c>
      <c r="FQ934" s="36">
        <f t="shared" si="1691"/>
        <v>0</v>
      </c>
      <c r="FR934" s="15">
        <f t="shared" si="1691"/>
        <v>1</v>
      </c>
      <c r="FS934" s="15">
        <f t="shared" si="1691"/>
        <v>0</v>
      </c>
      <c r="FT934" s="15">
        <f t="shared" si="1691"/>
        <v>0</v>
      </c>
      <c r="FU934" s="15">
        <f t="shared" si="1691"/>
        <v>0</v>
      </c>
      <c r="FV934" s="15">
        <f t="shared" si="1691"/>
        <v>0</v>
      </c>
      <c r="FW934" s="15">
        <f t="shared" si="1691"/>
        <v>0</v>
      </c>
      <c r="FX934" s="49" t="s">
        <v>2794</v>
      </c>
    </row>
    <row r="935" spans="1:180" s="42" customFormat="1" ht="78.75" x14ac:dyDescent="0.25">
      <c r="A935" s="38" t="s">
        <v>735</v>
      </c>
      <c r="B935" s="13" t="s">
        <v>2569</v>
      </c>
      <c r="C935" s="15" t="s">
        <v>2570</v>
      </c>
      <c r="D935" s="15">
        <v>0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5">
        <f t="shared" si="1689"/>
        <v>0</v>
      </c>
      <c r="P935" s="15">
        <f t="shared" si="1689"/>
        <v>0</v>
      </c>
      <c r="Q935" s="15">
        <f t="shared" si="1689"/>
        <v>0</v>
      </c>
      <c r="R935" s="15">
        <f t="shared" si="1689"/>
        <v>0</v>
      </c>
      <c r="S935" s="15">
        <f t="shared" si="1689"/>
        <v>0</v>
      </c>
      <c r="T935" s="15">
        <f t="shared" si="1689"/>
        <v>1</v>
      </c>
      <c r="U935" s="15">
        <f t="shared" si="1688"/>
        <v>0</v>
      </c>
      <c r="V935" s="15">
        <f t="shared" si="1688"/>
        <v>0</v>
      </c>
      <c r="W935" s="15">
        <f t="shared" si="1688"/>
        <v>0</v>
      </c>
      <c r="X935" s="15">
        <f t="shared" si="1688"/>
        <v>0</v>
      </c>
      <c r="Y935" s="15">
        <f t="shared" si="1688"/>
        <v>0</v>
      </c>
      <c r="Z935" s="15">
        <v>0</v>
      </c>
      <c r="AA935" s="15">
        <v>0</v>
      </c>
      <c r="AB935" s="15">
        <v>0</v>
      </c>
      <c r="AC935" s="15">
        <v>0</v>
      </c>
      <c r="AD935" s="15">
        <v>0</v>
      </c>
      <c r="AE935" s="15">
        <v>0</v>
      </c>
      <c r="AF935" s="15">
        <v>0</v>
      </c>
      <c r="AG935" s="15">
        <v>0</v>
      </c>
      <c r="AH935" s="15">
        <v>0</v>
      </c>
      <c r="AI935" s="15">
        <v>0</v>
      </c>
      <c r="AJ935" s="15">
        <v>0</v>
      </c>
      <c r="AK935" s="15">
        <v>0</v>
      </c>
      <c r="AL935" s="15">
        <v>0</v>
      </c>
      <c r="AM935" s="15">
        <v>0</v>
      </c>
      <c r="AN935" s="15">
        <v>0</v>
      </c>
      <c r="AO935" s="15">
        <v>0</v>
      </c>
      <c r="AP935" s="15">
        <v>0</v>
      </c>
      <c r="AQ935" s="15">
        <v>0</v>
      </c>
      <c r="AR935" s="15">
        <v>0</v>
      </c>
      <c r="AS935" s="15">
        <v>0</v>
      </c>
      <c r="AT935" s="15">
        <v>0</v>
      </c>
      <c r="AU935" s="15">
        <v>0</v>
      </c>
      <c r="AV935" s="15">
        <v>0</v>
      </c>
      <c r="AW935" s="15">
        <v>0</v>
      </c>
      <c r="AX935" s="15">
        <v>0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  <c r="BE935" s="15">
        <v>0</v>
      </c>
      <c r="BF935" s="15">
        <v>0</v>
      </c>
      <c r="BG935" s="15">
        <v>0</v>
      </c>
      <c r="BH935" s="15">
        <v>0</v>
      </c>
      <c r="BI935" s="15">
        <v>0</v>
      </c>
      <c r="BJ935" s="15">
        <v>0</v>
      </c>
      <c r="BK935" s="15">
        <v>0</v>
      </c>
      <c r="BL935" s="15">
        <v>0</v>
      </c>
      <c r="BM935" s="15">
        <v>0</v>
      </c>
      <c r="BN935" s="15">
        <v>0</v>
      </c>
      <c r="BO935" s="15">
        <v>0</v>
      </c>
      <c r="BP935" s="15">
        <v>0</v>
      </c>
      <c r="BQ935" s="15">
        <v>0</v>
      </c>
      <c r="BR935" s="15">
        <v>0</v>
      </c>
      <c r="BS935" s="15">
        <v>0</v>
      </c>
      <c r="BT935" s="15">
        <v>0</v>
      </c>
      <c r="BU935" s="15">
        <v>0</v>
      </c>
      <c r="BV935" s="15">
        <v>0</v>
      </c>
      <c r="BW935" s="15">
        <v>0</v>
      </c>
      <c r="BX935" s="15">
        <v>0</v>
      </c>
      <c r="BY935" s="15">
        <v>0</v>
      </c>
      <c r="BZ935" s="15">
        <v>0</v>
      </c>
      <c r="CA935" s="15">
        <v>0</v>
      </c>
      <c r="CB935" s="15">
        <v>0</v>
      </c>
      <c r="CC935" s="15">
        <v>0</v>
      </c>
      <c r="CD935" s="15">
        <v>0</v>
      </c>
      <c r="CE935" s="15">
        <v>0</v>
      </c>
      <c r="CF935" s="15">
        <v>0</v>
      </c>
      <c r="CG935" s="15">
        <v>0</v>
      </c>
      <c r="CH935" s="15">
        <v>1</v>
      </c>
      <c r="CI935" s="15">
        <v>0</v>
      </c>
      <c r="CJ935" s="15">
        <v>0</v>
      </c>
      <c r="CK935" s="15">
        <v>0</v>
      </c>
      <c r="CL935" s="15">
        <v>0</v>
      </c>
      <c r="CM935" s="15">
        <v>0</v>
      </c>
      <c r="CN935" s="15">
        <v>0</v>
      </c>
      <c r="CO935" s="15">
        <v>0</v>
      </c>
      <c r="CP935" s="15">
        <v>0</v>
      </c>
      <c r="CQ935" s="15">
        <v>0</v>
      </c>
      <c r="CR935" s="15">
        <v>0</v>
      </c>
      <c r="CS935" s="15">
        <v>0</v>
      </c>
      <c r="CT935" s="15">
        <v>0</v>
      </c>
      <c r="CU935" s="15">
        <v>0</v>
      </c>
      <c r="CV935" s="15">
        <v>0</v>
      </c>
      <c r="CW935" s="15">
        <v>0</v>
      </c>
      <c r="CX935" s="15">
        <v>0</v>
      </c>
      <c r="CY935" s="15">
        <v>0</v>
      </c>
      <c r="CZ935" s="15">
        <v>0</v>
      </c>
      <c r="DA935" s="15">
        <v>0</v>
      </c>
      <c r="DB935" s="15">
        <v>0</v>
      </c>
      <c r="DC935" s="15">
        <v>0</v>
      </c>
      <c r="DD935" s="15">
        <v>0</v>
      </c>
      <c r="DE935" s="15">
        <v>0</v>
      </c>
      <c r="DF935" s="15">
        <v>0</v>
      </c>
      <c r="DG935" s="15">
        <v>0</v>
      </c>
      <c r="DH935" s="15">
        <v>0</v>
      </c>
      <c r="DI935" s="15">
        <v>0</v>
      </c>
      <c r="DJ935" s="15">
        <v>0</v>
      </c>
      <c r="DK935" s="15">
        <v>0</v>
      </c>
      <c r="DL935" s="15">
        <v>0</v>
      </c>
      <c r="DM935" s="15">
        <v>0</v>
      </c>
      <c r="DN935" s="15">
        <v>0</v>
      </c>
      <c r="DO935" s="15">
        <v>0</v>
      </c>
      <c r="DP935" s="15">
        <v>0</v>
      </c>
      <c r="DQ935" s="15">
        <v>0</v>
      </c>
      <c r="DR935" s="15">
        <v>0</v>
      </c>
      <c r="DS935" s="15">
        <v>0</v>
      </c>
      <c r="DT935" s="15">
        <v>0</v>
      </c>
      <c r="DU935" s="15">
        <v>0</v>
      </c>
      <c r="DV935" s="15">
        <v>0</v>
      </c>
      <c r="DW935" s="15">
        <v>0</v>
      </c>
      <c r="DX935" s="15">
        <v>0</v>
      </c>
      <c r="DY935" s="15">
        <v>0</v>
      </c>
      <c r="DZ935" s="15">
        <v>0</v>
      </c>
      <c r="EA935" s="15">
        <v>0</v>
      </c>
      <c r="EB935" s="15">
        <v>0</v>
      </c>
      <c r="EC935" s="15">
        <v>0</v>
      </c>
      <c r="ED935" s="15">
        <v>0</v>
      </c>
      <c r="EE935" s="15">
        <v>0</v>
      </c>
      <c r="EF935" s="15">
        <v>0</v>
      </c>
      <c r="EG935" s="15">
        <v>0</v>
      </c>
      <c r="EH935" s="15">
        <v>0</v>
      </c>
      <c r="EI935" s="15">
        <v>0</v>
      </c>
      <c r="EJ935" s="15">
        <v>0</v>
      </c>
      <c r="EK935" s="15">
        <v>0</v>
      </c>
      <c r="EL935" s="15">
        <v>0</v>
      </c>
      <c r="EM935" s="15">
        <v>0</v>
      </c>
      <c r="EN935" s="15">
        <v>0</v>
      </c>
      <c r="EO935" s="15">
        <v>0</v>
      </c>
      <c r="EP935" s="15">
        <v>0</v>
      </c>
      <c r="EQ935" s="15" t="s">
        <v>137</v>
      </c>
      <c r="ER935" s="15" t="s">
        <v>137</v>
      </c>
      <c r="ES935" s="15" t="s">
        <v>137</v>
      </c>
      <c r="ET935" s="15" t="s">
        <v>137</v>
      </c>
      <c r="EU935" s="15" t="s">
        <v>137</v>
      </c>
      <c r="EV935" s="15" t="s">
        <v>137</v>
      </c>
      <c r="EW935" s="15" t="s">
        <v>137</v>
      </c>
      <c r="EX935" s="15" t="s">
        <v>137</v>
      </c>
      <c r="EY935" s="15" t="s">
        <v>137</v>
      </c>
      <c r="EZ935" s="15" t="s">
        <v>137</v>
      </c>
      <c r="FA935" s="15" t="s">
        <v>137</v>
      </c>
      <c r="FB935" s="15">
        <f t="shared" si="1690"/>
        <v>0</v>
      </c>
      <c r="FC935" s="15">
        <f t="shared" si="1690"/>
        <v>0</v>
      </c>
      <c r="FD935" s="15">
        <f t="shared" si="1690"/>
        <v>0</v>
      </c>
      <c r="FE935" s="15">
        <f t="shared" si="1690"/>
        <v>0</v>
      </c>
      <c r="FF935" s="15">
        <f t="shared" si="1690"/>
        <v>0</v>
      </c>
      <c r="FG935" s="15">
        <f t="shared" si="1690"/>
        <v>0</v>
      </c>
      <c r="FH935" s="15">
        <f t="shared" si="1690"/>
        <v>0</v>
      </c>
      <c r="FI935" s="15">
        <f t="shared" si="1690"/>
        <v>0</v>
      </c>
      <c r="FJ935" s="15">
        <f t="shared" si="1690"/>
        <v>0</v>
      </c>
      <c r="FK935" s="15">
        <f t="shared" si="1690"/>
        <v>0</v>
      </c>
      <c r="FL935" s="15">
        <f t="shared" si="1690"/>
        <v>0</v>
      </c>
      <c r="FM935" s="15">
        <f t="shared" si="1691"/>
        <v>0</v>
      </c>
      <c r="FN935" s="15">
        <f t="shared" si="1691"/>
        <v>0</v>
      </c>
      <c r="FO935" s="15">
        <f t="shared" si="1691"/>
        <v>0</v>
      </c>
      <c r="FP935" s="15">
        <f t="shared" si="1691"/>
        <v>0</v>
      </c>
      <c r="FQ935" s="36">
        <f t="shared" si="1691"/>
        <v>0</v>
      </c>
      <c r="FR935" s="15">
        <f t="shared" si="1691"/>
        <v>1</v>
      </c>
      <c r="FS935" s="15">
        <f t="shared" si="1691"/>
        <v>0</v>
      </c>
      <c r="FT935" s="15">
        <f t="shared" si="1691"/>
        <v>0</v>
      </c>
      <c r="FU935" s="15">
        <f t="shared" si="1691"/>
        <v>0</v>
      </c>
      <c r="FV935" s="15">
        <f t="shared" si="1691"/>
        <v>0</v>
      </c>
      <c r="FW935" s="15">
        <f t="shared" si="1691"/>
        <v>0</v>
      </c>
      <c r="FX935" s="51" t="s">
        <v>2731</v>
      </c>
    </row>
    <row r="936" spans="1:180" s="42" customFormat="1" ht="31.5" x14ac:dyDescent="0.25">
      <c r="A936" s="38" t="s">
        <v>735</v>
      </c>
      <c r="B936" s="13" t="s">
        <v>2571</v>
      </c>
      <c r="C936" s="15" t="s">
        <v>2572</v>
      </c>
      <c r="D936" s="15">
        <v>0</v>
      </c>
      <c r="E936" s="15">
        <v>0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15">
        <f t="shared" si="1689"/>
        <v>0</v>
      </c>
      <c r="P936" s="15">
        <f t="shared" si="1689"/>
        <v>0</v>
      </c>
      <c r="Q936" s="15">
        <f t="shared" si="1689"/>
        <v>0</v>
      </c>
      <c r="R936" s="15">
        <f t="shared" si="1689"/>
        <v>0</v>
      </c>
      <c r="S936" s="15">
        <f t="shared" si="1689"/>
        <v>0</v>
      </c>
      <c r="T936" s="15">
        <f t="shared" si="1689"/>
        <v>1</v>
      </c>
      <c r="U936" s="15">
        <f t="shared" si="1688"/>
        <v>0</v>
      </c>
      <c r="V936" s="15">
        <f t="shared" si="1688"/>
        <v>0</v>
      </c>
      <c r="W936" s="15">
        <f t="shared" si="1688"/>
        <v>0</v>
      </c>
      <c r="X936" s="15">
        <f t="shared" si="1688"/>
        <v>0</v>
      </c>
      <c r="Y936" s="15">
        <f t="shared" si="1688"/>
        <v>0</v>
      </c>
      <c r="Z936" s="15">
        <v>0</v>
      </c>
      <c r="AA936" s="15">
        <v>0</v>
      </c>
      <c r="AB936" s="15">
        <v>0</v>
      </c>
      <c r="AC936" s="15">
        <v>0</v>
      </c>
      <c r="AD936" s="15">
        <v>0</v>
      </c>
      <c r="AE936" s="15">
        <v>0</v>
      </c>
      <c r="AF936" s="15">
        <v>0</v>
      </c>
      <c r="AG936" s="15">
        <v>0</v>
      </c>
      <c r="AH936" s="15">
        <v>0</v>
      </c>
      <c r="AI936" s="15">
        <v>0</v>
      </c>
      <c r="AJ936" s="15">
        <v>0</v>
      </c>
      <c r="AK936" s="15">
        <v>0</v>
      </c>
      <c r="AL936" s="15">
        <v>0</v>
      </c>
      <c r="AM936" s="15">
        <v>0</v>
      </c>
      <c r="AN936" s="15">
        <v>0</v>
      </c>
      <c r="AO936" s="15">
        <v>0</v>
      </c>
      <c r="AP936" s="15">
        <v>0</v>
      </c>
      <c r="AQ936" s="15">
        <v>0</v>
      </c>
      <c r="AR936" s="15">
        <v>0</v>
      </c>
      <c r="AS936" s="15">
        <v>0</v>
      </c>
      <c r="AT936" s="15">
        <v>0</v>
      </c>
      <c r="AU936" s="15">
        <v>0</v>
      </c>
      <c r="AV936" s="15">
        <v>0</v>
      </c>
      <c r="AW936" s="15">
        <v>0</v>
      </c>
      <c r="AX936" s="15">
        <v>0</v>
      </c>
      <c r="AY936" s="15">
        <v>0</v>
      </c>
      <c r="AZ936" s="15">
        <v>0</v>
      </c>
      <c r="BA936" s="15">
        <v>0</v>
      </c>
      <c r="BB936" s="15">
        <v>0</v>
      </c>
      <c r="BC936" s="15">
        <v>0</v>
      </c>
      <c r="BD936" s="15">
        <v>0</v>
      </c>
      <c r="BE936" s="15">
        <v>0</v>
      </c>
      <c r="BF936" s="15">
        <v>0</v>
      </c>
      <c r="BG936" s="15">
        <v>0</v>
      </c>
      <c r="BH936" s="15">
        <v>0</v>
      </c>
      <c r="BI936" s="15">
        <v>0</v>
      </c>
      <c r="BJ936" s="15">
        <v>0</v>
      </c>
      <c r="BK936" s="15">
        <v>0</v>
      </c>
      <c r="BL936" s="15">
        <v>0</v>
      </c>
      <c r="BM936" s="15">
        <v>0</v>
      </c>
      <c r="BN936" s="15">
        <v>0</v>
      </c>
      <c r="BO936" s="15">
        <v>0</v>
      </c>
      <c r="BP936" s="15">
        <v>0</v>
      </c>
      <c r="BQ936" s="15">
        <v>0</v>
      </c>
      <c r="BR936" s="15">
        <v>0</v>
      </c>
      <c r="BS936" s="15">
        <v>0</v>
      </c>
      <c r="BT936" s="15">
        <v>0</v>
      </c>
      <c r="BU936" s="15">
        <v>0</v>
      </c>
      <c r="BV936" s="15">
        <v>0</v>
      </c>
      <c r="BW936" s="15">
        <v>0</v>
      </c>
      <c r="BX936" s="15">
        <v>0</v>
      </c>
      <c r="BY936" s="15">
        <v>0</v>
      </c>
      <c r="BZ936" s="15">
        <v>0</v>
      </c>
      <c r="CA936" s="15">
        <v>0</v>
      </c>
      <c r="CB936" s="15">
        <v>0</v>
      </c>
      <c r="CC936" s="15">
        <v>0</v>
      </c>
      <c r="CD936" s="15">
        <v>0</v>
      </c>
      <c r="CE936" s="15">
        <v>0</v>
      </c>
      <c r="CF936" s="15">
        <v>0</v>
      </c>
      <c r="CG936" s="15">
        <v>0</v>
      </c>
      <c r="CH936" s="15">
        <v>0</v>
      </c>
      <c r="CI936" s="15">
        <v>0</v>
      </c>
      <c r="CJ936" s="15">
        <v>0</v>
      </c>
      <c r="CK936" s="15">
        <v>0</v>
      </c>
      <c r="CL936" s="15">
        <v>0</v>
      </c>
      <c r="CM936" s="15">
        <v>0</v>
      </c>
      <c r="CN936" s="15">
        <v>0</v>
      </c>
      <c r="CO936" s="15">
        <v>0</v>
      </c>
      <c r="CP936" s="15">
        <v>0</v>
      </c>
      <c r="CQ936" s="15">
        <v>0</v>
      </c>
      <c r="CR936" s="15">
        <v>0</v>
      </c>
      <c r="CS936" s="15">
        <v>0</v>
      </c>
      <c r="CT936" s="15">
        <v>0</v>
      </c>
      <c r="CU936" s="15">
        <v>0</v>
      </c>
      <c r="CV936" s="15">
        <v>0</v>
      </c>
      <c r="CW936" s="15">
        <v>0</v>
      </c>
      <c r="CX936" s="15">
        <v>0</v>
      </c>
      <c r="CY936" s="15">
        <v>0</v>
      </c>
      <c r="CZ936" s="15">
        <v>0</v>
      </c>
      <c r="DA936" s="15">
        <v>0</v>
      </c>
      <c r="DB936" s="15">
        <v>0</v>
      </c>
      <c r="DC936" s="15">
        <v>0</v>
      </c>
      <c r="DD936" s="15">
        <v>0</v>
      </c>
      <c r="DE936" s="15">
        <v>0</v>
      </c>
      <c r="DF936" s="15">
        <v>0</v>
      </c>
      <c r="DG936" s="15">
        <v>0</v>
      </c>
      <c r="DH936" s="15">
        <v>0</v>
      </c>
      <c r="DI936" s="15">
        <v>0</v>
      </c>
      <c r="DJ936" s="15">
        <v>0</v>
      </c>
      <c r="DK936" s="15">
        <v>0</v>
      </c>
      <c r="DL936" s="15">
        <v>0</v>
      </c>
      <c r="DM936" s="15">
        <v>0</v>
      </c>
      <c r="DN936" s="15">
        <v>0</v>
      </c>
      <c r="DO936" s="15">
        <v>0</v>
      </c>
      <c r="DP936" s="15">
        <v>0</v>
      </c>
      <c r="DQ936" s="15">
        <v>0</v>
      </c>
      <c r="DR936" s="15">
        <v>0</v>
      </c>
      <c r="DS936" s="15">
        <v>0</v>
      </c>
      <c r="DT936" s="15">
        <v>0</v>
      </c>
      <c r="DU936" s="15">
        <v>0</v>
      </c>
      <c r="DV936" s="15">
        <v>0</v>
      </c>
      <c r="DW936" s="15">
        <v>0</v>
      </c>
      <c r="DX936" s="15">
        <v>0</v>
      </c>
      <c r="DY936" s="15">
        <v>0</v>
      </c>
      <c r="DZ936" s="15">
        <v>0</v>
      </c>
      <c r="EA936" s="15">
        <v>0</v>
      </c>
      <c r="EB936" s="15">
        <v>0</v>
      </c>
      <c r="EC936" s="15">
        <v>0</v>
      </c>
      <c r="ED936" s="15">
        <v>0</v>
      </c>
      <c r="EE936" s="15">
        <v>0</v>
      </c>
      <c r="EF936" s="15">
        <v>0</v>
      </c>
      <c r="EG936" s="15">
        <v>0</v>
      </c>
      <c r="EH936" s="15">
        <v>0</v>
      </c>
      <c r="EI936" s="15">
        <v>0</v>
      </c>
      <c r="EJ936" s="15">
        <v>0</v>
      </c>
      <c r="EK936" s="15">
        <v>1</v>
      </c>
      <c r="EL936" s="15">
        <v>0</v>
      </c>
      <c r="EM936" s="15">
        <v>0</v>
      </c>
      <c r="EN936" s="15">
        <v>0</v>
      </c>
      <c r="EO936" s="15">
        <v>0</v>
      </c>
      <c r="EP936" s="15">
        <v>0</v>
      </c>
      <c r="EQ936" s="15" t="s">
        <v>137</v>
      </c>
      <c r="ER936" s="15" t="s">
        <v>137</v>
      </c>
      <c r="ES936" s="15" t="s">
        <v>137</v>
      </c>
      <c r="ET936" s="15" t="s">
        <v>137</v>
      </c>
      <c r="EU936" s="15" t="s">
        <v>137</v>
      </c>
      <c r="EV936" s="15" t="s">
        <v>137</v>
      </c>
      <c r="EW936" s="15" t="s">
        <v>137</v>
      </c>
      <c r="EX936" s="15" t="s">
        <v>137</v>
      </c>
      <c r="EY936" s="15" t="s">
        <v>137</v>
      </c>
      <c r="EZ936" s="15" t="s">
        <v>137</v>
      </c>
      <c r="FA936" s="15" t="s">
        <v>137</v>
      </c>
      <c r="FB936" s="15">
        <f t="shared" si="1690"/>
        <v>0</v>
      </c>
      <c r="FC936" s="15">
        <f t="shared" si="1690"/>
        <v>0</v>
      </c>
      <c r="FD936" s="15">
        <f t="shared" si="1690"/>
        <v>0</v>
      </c>
      <c r="FE936" s="15">
        <f t="shared" si="1690"/>
        <v>0</v>
      </c>
      <c r="FF936" s="15">
        <f t="shared" si="1690"/>
        <v>0</v>
      </c>
      <c r="FG936" s="15">
        <f t="shared" si="1690"/>
        <v>1</v>
      </c>
      <c r="FH936" s="15">
        <f t="shared" si="1690"/>
        <v>0</v>
      </c>
      <c r="FI936" s="15">
        <f t="shared" si="1690"/>
        <v>0</v>
      </c>
      <c r="FJ936" s="15">
        <f t="shared" si="1690"/>
        <v>0</v>
      </c>
      <c r="FK936" s="15">
        <f t="shared" si="1690"/>
        <v>0</v>
      </c>
      <c r="FL936" s="15">
        <f t="shared" si="1690"/>
        <v>0</v>
      </c>
      <c r="FM936" s="15">
        <f t="shared" si="1691"/>
        <v>0</v>
      </c>
      <c r="FN936" s="15">
        <f t="shared" si="1691"/>
        <v>0</v>
      </c>
      <c r="FO936" s="15">
        <f t="shared" si="1691"/>
        <v>0</v>
      </c>
      <c r="FP936" s="15">
        <f t="shared" si="1691"/>
        <v>0</v>
      </c>
      <c r="FQ936" s="36">
        <f t="shared" si="1691"/>
        <v>0</v>
      </c>
      <c r="FR936" s="15">
        <f t="shared" si="1691"/>
        <v>1</v>
      </c>
      <c r="FS936" s="15">
        <f t="shared" si="1691"/>
        <v>0</v>
      </c>
      <c r="FT936" s="15">
        <f t="shared" si="1691"/>
        <v>0</v>
      </c>
      <c r="FU936" s="15">
        <f t="shared" si="1691"/>
        <v>0</v>
      </c>
      <c r="FV936" s="15">
        <f t="shared" si="1691"/>
        <v>0</v>
      </c>
      <c r="FW936" s="15">
        <f t="shared" si="1691"/>
        <v>0</v>
      </c>
      <c r="FX936" s="49" t="s">
        <v>2647</v>
      </c>
    </row>
    <row r="937" spans="1:180" s="42" customFormat="1" ht="63" x14ac:dyDescent="0.25">
      <c r="A937" s="38" t="s">
        <v>735</v>
      </c>
      <c r="B937" s="13" t="s">
        <v>2573</v>
      </c>
      <c r="C937" s="15" t="s">
        <v>2574</v>
      </c>
      <c r="D937" s="15">
        <v>0</v>
      </c>
      <c r="E937" s="15">
        <v>0</v>
      </c>
      <c r="F937" s="15">
        <v>0</v>
      </c>
      <c r="G937" s="15">
        <v>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5">
        <f t="shared" si="1689"/>
        <v>0</v>
      </c>
      <c r="P937" s="15">
        <f t="shared" si="1689"/>
        <v>0</v>
      </c>
      <c r="Q937" s="15">
        <f t="shared" si="1689"/>
        <v>0</v>
      </c>
      <c r="R937" s="15">
        <f t="shared" si="1689"/>
        <v>0</v>
      </c>
      <c r="S937" s="15">
        <f t="shared" si="1689"/>
        <v>0</v>
      </c>
      <c r="T937" s="15">
        <f t="shared" si="1689"/>
        <v>1</v>
      </c>
      <c r="U937" s="15">
        <f t="shared" si="1688"/>
        <v>0</v>
      </c>
      <c r="V937" s="15">
        <f t="shared" si="1688"/>
        <v>0</v>
      </c>
      <c r="W937" s="15">
        <f t="shared" si="1688"/>
        <v>0</v>
      </c>
      <c r="X937" s="15">
        <f t="shared" si="1688"/>
        <v>0</v>
      </c>
      <c r="Y937" s="15">
        <f t="shared" si="1688"/>
        <v>0</v>
      </c>
      <c r="Z937" s="15">
        <v>0</v>
      </c>
      <c r="AA937" s="15">
        <v>0</v>
      </c>
      <c r="AB937" s="15">
        <v>0</v>
      </c>
      <c r="AC937" s="15">
        <v>0</v>
      </c>
      <c r="AD937" s="15">
        <v>0</v>
      </c>
      <c r="AE937" s="15">
        <v>0</v>
      </c>
      <c r="AF937" s="15">
        <v>0</v>
      </c>
      <c r="AG937" s="15">
        <v>0</v>
      </c>
      <c r="AH937" s="15">
        <v>0</v>
      </c>
      <c r="AI937" s="15">
        <v>0</v>
      </c>
      <c r="AJ937" s="15">
        <v>0</v>
      </c>
      <c r="AK937" s="15">
        <v>0</v>
      </c>
      <c r="AL937" s="15">
        <v>0</v>
      </c>
      <c r="AM937" s="15">
        <v>0</v>
      </c>
      <c r="AN937" s="15">
        <v>0</v>
      </c>
      <c r="AO937" s="15">
        <v>0</v>
      </c>
      <c r="AP937" s="15">
        <v>0</v>
      </c>
      <c r="AQ937" s="15">
        <v>0</v>
      </c>
      <c r="AR937" s="15">
        <v>0</v>
      </c>
      <c r="AS937" s="15">
        <v>0</v>
      </c>
      <c r="AT937" s="15">
        <v>0</v>
      </c>
      <c r="AU937" s="15">
        <v>0</v>
      </c>
      <c r="AV937" s="15">
        <v>0</v>
      </c>
      <c r="AW937" s="15">
        <v>0</v>
      </c>
      <c r="AX937" s="15">
        <v>0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v>0</v>
      </c>
      <c r="BE937" s="15">
        <v>0</v>
      </c>
      <c r="BF937" s="15">
        <v>0</v>
      </c>
      <c r="BG937" s="15">
        <v>0</v>
      </c>
      <c r="BH937" s="15">
        <v>0</v>
      </c>
      <c r="BI937" s="15">
        <v>0</v>
      </c>
      <c r="BJ937" s="15">
        <v>0</v>
      </c>
      <c r="BK937" s="15">
        <v>0</v>
      </c>
      <c r="BL937" s="15">
        <v>0</v>
      </c>
      <c r="BM937" s="15">
        <v>0</v>
      </c>
      <c r="BN937" s="15">
        <v>0</v>
      </c>
      <c r="BO937" s="15">
        <v>0</v>
      </c>
      <c r="BP937" s="15">
        <v>0</v>
      </c>
      <c r="BQ937" s="15">
        <v>0</v>
      </c>
      <c r="BR937" s="15">
        <v>0</v>
      </c>
      <c r="BS937" s="15">
        <v>0</v>
      </c>
      <c r="BT937" s="15">
        <v>0</v>
      </c>
      <c r="BU937" s="15">
        <v>0</v>
      </c>
      <c r="BV937" s="15">
        <v>0</v>
      </c>
      <c r="BW937" s="15">
        <v>0</v>
      </c>
      <c r="BX937" s="15">
        <v>0</v>
      </c>
      <c r="BY937" s="15">
        <v>0</v>
      </c>
      <c r="BZ937" s="15">
        <v>0</v>
      </c>
      <c r="CA937" s="15">
        <v>0</v>
      </c>
      <c r="CB937" s="15">
        <v>0</v>
      </c>
      <c r="CC937" s="15">
        <v>0</v>
      </c>
      <c r="CD937" s="15">
        <v>0</v>
      </c>
      <c r="CE937" s="15">
        <v>0</v>
      </c>
      <c r="CF937" s="15">
        <v>0</v>
      </c>
      <c r="CG937" s="15">
        <v>0</v>
      </c>
      <c r="CH937" s="15">
        <v>0</v>
      </c>
      <c r="CI937" s="15">
        <v>0</v>
      </c>
      <c r="CJ937" s="15">
        <v>0</v>
      </c>
      <c r="CK937" s="15">
        <v>0</v>
      </c>
      <c r="CL937" s="15">
        <v>0</v>
      </c>
      <c r="CM937" s="15">
        <v>0</v>
      </c>
      <c r="CN937" s="15">
        <v>0</v>
      </c>
      <c r="CO937" s="15">
        <v>0</v>
      </c>
      <c r="CP937" s="15">
        <v>0</v>
      </c>
      <c r="CQ937" s="15">
        <v>0</v>
      </c>
      <c r="CR937" s="15">
        <v>0</v>
      </c>
      <c r="CS937" s="15">
        <v>0</v>
      </c>
      <c r="CT937" s="15">
        <v>0</v>
      </c>
      <c r="CU937" s="15">
        <v>0</v>
      </c>
      <c r="CV937" s="15">
        <v>0</v>
      </c>
      <c r="CW937" s="15">
        <v>0</v>
      </c>
      <c r="CX937" s="15">
        <v>0</v>
      </c>
      <c r="CY937" s="15">
        <v>0</v>
      </c>
      <c r="CZ937" s="15">
        <v>0</v>
      </c>
      <c r="DA937" s="15">
        <v>0</v>
      </c>
      <c r="DB937" s="15">
        <v>0</v>
      </c>
      <c r="DC937" s="15">
        <v>0</v>
      </c>
      <c r="DD937" s="15">
        <v>1</v>
      </c>
      <c r="DE937" s="15">
        <v>0</v>
      </c>
      <c r="DF937" s="15">
        <v>0</v>
      </c>
      <c r="DG937" s="15">
        <v>0</v>
      </c>
      <c r="DH937" s="15">
        <v>0</v>
      </c>
      <c r="DI937" s="15">
        <v>0</v>
      </c>
      <c r="DJ937" s="15">
        <v>0</v>
      </c>
      <c r="DK937" s="15">
        <v>0</v>
      </c>
      <c r="DL937" s="15">
        <v>0</v>
      </c>
      <c r="DM937" s="15">
        <v>0</v>
      </c>
      <c r="DN937" s="15">
        <v>0</v>
      </c>
      <c r="DO937" s="15">
        <v>0</v>
      </c>
      <c r="DP937" s="15">
        <v>0</v>
      </c>
      <c r="DQ937" s="15">
        <v>0</v>
      </c>
      <c r="DR937" s="15">
        <v>0</v>
      </c>
      <c r="DS937" s="15">
        <v>0</v>
      </c>
      <c r="DT937" s="15">
        <v>0</v>
      </c>
      <c r="DU937" s="15">
        <v>0</v>
      </c>
      <c r="DV937" s="15">
        <v>0</v>
      </c>
      <c r="DW937" s="15">
        <v>0</v>
      </c>
      <c r="DX937" s="15">
        <v>0</v>
      </c>
      <c r="DY937" s="15">
        <v>0</v>
      </c>
      <c r="DZ937" s="15">
        <v>0</v>
      </c>
      <c r="EA937" s="15">
        <v>0</v>
      </c>
      <c r="EB937" s="15">
        <v>0</v>
      </c>
      <c r="EC937" s="15">
        <v>0</v>
      </c>
      <c r="ED937" s="15">
        <v>0</v>
      </c>
      <c r="EE937" s="15">
        <v>0</v>
      </c>
      <c r="EF937" s="15">
        <v>0</v>
      </c>
      <c r="EG937" s="15">
        <v>0</v>
      </c>
      <c r="EH937" s="15">
        <v>0</v>
      </c>
      <c r="EI937" s="15">
        <v>0</v>
      </c>
      <c r="EJ937" s="15">
        <v>0</v>
      </c>
      <c r="EK937" s="15">
        <v>0</v>
      </c>
      <c r="EL937" s="15">
        <v>0</v>
      </c>
      <c r="EM937" s="15">
        <v>0</v>
      </c>
      <c r="EN937" s="15">
        <v>0</v>
      </c>
      <c r="EO937" s="15">
        <v>0</v>
      </c>
      <c r="EP937" s="15">
        <v>0</v>
      </c>
      <c r="EQ937" s="15" t="s">
        <v>137</v>
      </c>
      <c r="ER937" s="15" t="s">
        <v>137</v>
      </c>
      <c r="ES937" s="15" t="s">
        <v>137</v>
      </c>
      <c r="ET937" s="15" t="s">
        <v>137</v>
      </c>
      <c r="EU937" s="15" t="s">
        <v>137</v>
      </c>
      <c r="EV937" s="15" t="s">
        <v>137</v>
      </c>
      <c r="EW937" s="15" t="s">
        <v>137</v>
      </c>
      <c r="EX937" s="15" t="s">
        <v>137</v>
      </c>
      <c r="EY937" s="15" t="s">
        <v>137</v>
      </c>
      <c r="EZ937" s="15" t="s">
        <v>137</v>
      </c>
      <c r="FA937" s="15" t="s">
        <v>137</v>
      </c>
      <c r="FB937" s="15">
        <f t="shared" si="1690"/>
        <v>0</v>
      </c>
      <c r="FC937" s="15">
        <f t="shared" si="1690"/>
        <v>0</v>
      </c>
      <c r="FD937" s="15">
        <f t="shared" si="1690"/>
        <v>0</v>
      </c>
      <c r="FE937" s="15">
        <f t="shared" si="1690"/>
        <v>0</v>
      </c>
      <c r="FF937" s="15">
        <f t="shared" si="1690"/>
        <v>0</v>
      </c>
      <c r="FG937" s="15">
        <f t="shared" si="1690"/>
        <v>0</v>
      </c>
      <c r="FH937" s="15">
        <f t="shared" si="1690"/>
        <v>0</v>
      </c>
      <c r="FI937" s="15">
        <f t="shared" si="1690"/>
        <v>0</v>
      </c>
      <c r="FJ937" s="15">
        <f t="shared" si="1690"/>
        <v>0</v>
      </c>
      <c r="FK937" s="15">
        <f t="shared" si="1690"/>
        <v>0</v>
      </c>
      <c r="FL937" s="15">
        <f t="shared" si="1690"/>
        <v>0</v>
      </c>
      <c r="FM937" s="15">
        <f t="shared" si="1691"/>
        <v>0</v>
      </c>
      <c r="FN937" s="15">
        <f t="shared" si="1691"/>
        <v>0</v>
      </c>
      <c r="FO937" s="15">
        <f t="shared" si="1691"/>
        <v>0</v>
      </c>
      <c r="FP937" s="15">
        <f t="shared" si="1691"/>
        <v>0</v>
      </c>
      <c r="FQ937" s="36">
        <f t="shared" si="1691"/>
        <v>0</v>
      </c>
      <c r="FR937" s="15">
        <f t="shared" si="1691"/>
        <v>1</v>
      </c>
      <c r="FS937" s="15">
        <f t="shared" si="1691"/>
        <v>0</v>
      </c>
      <c r="FT937" s="15">
        <f t="shared" si="1691"/>
        <v>0</v>
      </c>
      <c r="FU937" s="15">
        <f t="shared" si="1691"/>
        <v>0</v>
      </c>
      <c r="FV937" s="15">
        <f t="shared" si="1691"/>
        <v>0</v>
      </c>
      <c r="FW937" s="15">
        <f t="shared" si="1691"/>
        <v>0</v>
      </c>
      <c r="FX937" s="51" t="s">
        <v>2732</v>
      </c>
    </row>
    <row r="938" spans="1:180" s="42" customFormat="1" ht="47.25" x14ac:dyDescent="0.25">
      <c r="A938" s="38" t="s">
        <v>735</v>
      </c>
      <c r="B938" s="13" t="s">
        <v>2575</v>
      </c>
      <c r="C938" s="15" t="s">
        <v>2576</v>
      </c>
      <c r="D938" s="15">
        <v>0</v>
      </c>
      <c r="E938" s="15">
        <v>0</v>
      </c>
      <c r="F938" s="15">
        <v>0</v>
      </c>
      <c r="G938" s="15">
        <v>0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15">
        <f t="shared" si="1689"/>
        <v>0</v>
      </c>
      <c r="P938" s="15">
        <f t="shared" si="1689"/>
        <v>0</v>
      </c>
      <c r="Q938" s="15">
        <f t="shared" si="1689"/>
        <v>0</v>
      </c>
      <c r="R938" s="15">
        <f t="shared" si="1689"/>
        <v>0</v>
      </c>
      <c r="S938" s="15">
        <f t="shared" si="1689"/>
        <v>0</v>
      </c>
      <c r="T938" s="15">
        <f t="shared" si="1689"/>
        <v>4</v>
      </c>
      <c r="U938" s="15">
        <f t="shared" si="1688"/>
        <v>0</v>
      </c>
      <c r="V938" s="15">
        <f t="shared" si="1688"/>
        <v>0</v>
      </c>
      <c r="W938" s="15">
        <f t="shared" si="1688"/>
        <v>0</v>
      </c>
      <c r="X938" s="15">
        <f t="shared" si="1688"/>
        <v>0</v>
      </c>
      <c r="Y938" s="15">
        <f t="shared" si="1688"/>
        <v>0</v>
      </c>
      <c r="Z938" s="15">
        <v>0</v>
      </c>
      <c r="AA938" s="15">
        <v>0</v>
      </c>
      <c r="AB938" s="15">
        <v>0</v>
      </c>
      <c r="AC938" s="15">
        <v>0</v>
      </c>
      <c r="AD938" s="15">
        <v>0</v>
      </c>
      <c r="AE938" s="15">
        <v>0</v>
      </c>
      <c r="AF938" s="15">
        <v>0</v>
      </c>
      <c r="AG938" s="15">
        <v>0</v>
      </c>
      <c r="AH938" s="15">
        <v>0</v>
      </c>
      <c r="AI938" s="15">
        <v>0</v>
      </c>
      <c r="AJ938" s="15">
        <v>0</v>
      </c>
      <c r="AK938" s="15">
        <v>0</v>
      </c>
      <c r="AL938" s="15">
        <v>0</v>
      </c>
      <c r="AM938" s="15">
        <v>0</v>
      </c>
      <c r="AN938" s="15">
        <v>0</v>
      </c>
      <c r="AO938" s="15">
        <v>0</v>
      </c>
      <c r="AP938" s="15">
        <v>0</v>
      </c>
      <c r="AQ938" s="15">
        <v>0</v>
      </c>
      <c r="AR938" s="15">
        <v>0</v>
      </c>
      <c r="AS938" s="15">
        <v>0</v>
      </c>
      <c r="AT938" s="15">
        <v>0</v>
      </c>
      <c r="AU938" s="15">
        <v>0</v>
      </c>
      <c r="AV938" s="15">
        <v>0</v>
      </c>
      <c r="AW938" s="15">
        <v>0</v>
      </c>
      <c r="AX938" s="15">
        <v>0</v>
      </c>
      <c r="AY938" s="15">
        <v>0</v>
      </c>
      <c r="AZ938" s="15">
        <v>0</v>
      </c>
      <c r="BA938" s="15">
        <v>0</v>
      </c>
      <c r="BB938" s="15">
        <v>0</v>
      </c>
      <c r="BC938" s="15">
        <v>0</v>
      </c>
      <c r="BD938" s="15">
        <v>0</v>
      </c>
      <c r="BE938" s="15">
        <v>0</v>
      </c>
      <c r="BF938" s="15">
        <v>0</v>
      </c>
      <c r="BG938" s="15">
        <v>0</v>
      </c>
      <c r="BH938" s="15">
        <v>0</v>
      </c>
      <c r="BI938" s="15">
        <v>0</v>
      </c>
      <c r="BJ938" s="15">
        <v>0</v>
      </c>
      <c r="BK938" s="15">
        <v>0</v>
      </c>
      <c r="BL938" s="15">
        <v>4</v>
      </c>
      <c r="BM938" s="15">
        <v>0</v>
      </c>
      <c r="BN938" s="15">
        <v>0</v>
      </c>
      <c r="BO938" s="15">
        <v>0</v>
      </c>
      <c r="BP938" s="15">
        <v>0</v>
      </c>
      <c r="BQ938" s="15">
        <v>0</v>
      </c>
      <c r="BR938" s="15">
        <v>0</v>
      </c>
      <c r="BS938" s="15">
        <v>0</v>
      </c>
      <c r="BT938" s="15">
        <v>0</v>
      </c>
      <c r="BU938" s="15">
        <v>0</v>
      </c>
      <c r="BV938" s="15">
        <v>0</v>
      </c>
      <c r="BW938" s="15">
        <v>0</v>
      </c>
      <c r="BX938" s="15">
        <v>0</v>
      </c>
      <c r="BY938" s="15">
        <v>0</v>
      </c>
      <c r="BZ938" s="15">
        <v>0</v>
      </c>
      <c r="CA938" s="15">
        <v>0</v>
      </c>
      <c r="CB938" s="15">
        <v>0</v>
      </c>
      <c r="CC938" s="15">
        <v>0</v>
      </c>
      <c r="CD938" s="15">
        <v>0</v>
      </c>
      <c r="CE938" s="15">
        <v>0</v>
      </c>
      <c r="CF938" s="15">
        <v>0</v>
      </c>
      <c r="CG938" s="15">
        <v>0</v>
      </c>
      <c r="CH938" s="15">
        <v>0</v>
      </c>
      <c r="CI938" s="15">
        <v>0</v>
      </c>
      <c r="CJ938" s="15">
        <v>0</v>
      </c>
      <c r="CK938" s="15">
        <v>0</v>
      </c>
      <c r="CL938" s="15">
        <v>0</v>
      </c>
      <c r="CM938" s="15">
        <v>0</v>
      </c>
      <c r="CN938" s="15">
        <v>0</v>
      </c>
      <c r="CO938" s="15">
        <v>0</v>
      </c>
      <c r="CP938" s="15">
        <v>0</v>
      </c>
      <c r="CQ938" s="15">
        <v>0</v>
      </c>
      <c r="CR938" s="15">
        <v>0</v>
      </c>
      <c r="CS938" s="15">
        <v>0</v>
      </c>
      <c r="CT938" s="15">
        <v>0</v>
      </c>
      <c r="CU938" s="15">
        <v>0</v>
      </c>
      <c r="CV938" s="15">
        <v>0</v>
      </c>
      <c r="CW938" s="15">
        <v>0</v>
      </c>
      <c r="CX938" s="15">
        <v>0</v>
      </c>
      <c r="CY938" s="15">
        <v>0</v>
      </c>
      <c r="CZ938" s="15">
        <v>0</v>
      </c>
      <c r="DA938" s="15">
        <v>0</v>
      </c>
      <c r="DB938" s="15">
        <v>0</v>
      </c>
      <c r="DC938" s="15">
        <v>0</v>
      </c>
      <c r="DD938" s="15">
        <v>0</v>
      </c>
      <c r="DE938" s="15">
        <v>0</v>
      </c>
      <c r="DF938" s="15">
        <v>0</v>
      </c>
      <c r="DG938" s="15">
        <v>0</v>
      </c>
      <c r="DH938" s="15">
        <v>0</v>
      </c>
      <c r="DI938" s="15">
        <v>0</v>
      </c>
      <c r="DJ938" s="15">
        <v>0</v>
      </c>
      <c r="DK938" s="15">
        <v>0</v>
      </c>
      <c r="DL938" s="15">
        <v>0</v>
      </c>
      <c r="DM938" s="15">
        <v>0</v>
      </c>
      <c r="DN938" s="15">
        <v>0</v>
      </c>
      <c r="DO938" s="15">
        <v>0</v>
      </c>
      <c r="DP938" s="15">
        <v>0</v>
      </c>
      <c r="DQ938" s="15">
        <v>0</v>
      </c>
      <c r="DR938" s="15">
        <v>0</v>
      </c>
      <c r="DS938" s="15">
        <v>0</v>
      </c>
      <c r="DT938" s="15">
        <v>0</v>
      </c>
      <c r="DU938" s="15">
        <v>0</v>
      </c>
      <c r="DV938" s="15">
        <v>0</v>
      </c>
      <c r="DW938" s="15">
        <v>0</v>
      </c>
      <c r="DX938" s="15">
        <v>0</v>
      </c>
      <c r="DY938" s="15">
        <v>0</v>
      </c>
      <c r="DZ938" s="15">
        <v>0</v>
      </c>
      <c r="EA938" s="15">
        <v>0</v>
      </c>
      <c r="EB938" s="15">
        <v>0</v>
      </c>
      <c r="EC938" s="15">
        <v>0</v>
      </c>
      <c r="ED938" s="15">
        <v>0</v>
      </c>
      <c r="EE938" s="15">
        <v>0</v>
      </c>
      <c r="EF938" s="15">
        <v>0</v>
      </c>
      <c r="EG938" s="15">
        <v>0</v>
      </c>
      <c r="EH938" s="15">
        <v>0</v>
      </c>
      <c r="EI938" s="15">
        <v>0</v>
      </c>
      <c r="EJ938" s="15">
        <v>0</v>
      </c>
      <c r="EK938" s="15">
        <v>0</v>
      </c>
      <c r="EL938" s="15">
        <v>0</v>
      </c>
      <c r="EM938" s="15">
        <v>0</v>
      </c>
      <c r="EN938" s="15">
        <v>0</v>
      </c>
      <c r="EO938" s="15">
        <v>0</v>
      </c>
      <c r="EP938" s="15">
        <v>0</v>
      </c>
      <c r="EQ938" s="15" t="s">
        <v>137</v>
      </c>
      <c r="ER938" s="15" t="s">
        <v>137</v>
      </c>
      <c r="ES938" s="15" t="s">
        <v>137</v>
      </c>
      <c r="ET938" s="15" t="s">
        <v>137</v>
      </c>
      <c r="EU938" s="15" t="s">
        <v>137</v>
      </c>
      <c r="EV938" s="15" t="s">
        <v>137</v>
      </c>
      <c r="EW938" s="15" t="s">
        <v>137</v>
      </c>
      <c r="EX938" s="15" t="s">
        <v>137</v>
      </c>
      <c r="EY938" s="15" t="s">
        <v>137</v>
      </c>
      <c r="EZ938" s="15" t="s">
        <v>137</v>
      </c>
      <c r="FA938" s="15" t="s">
        <v>137</v>
      </c>
      <c r="FB938" s="15">
        <f t="shared" si="1690"/>
        <v>0</v>
      </c>
      <c r="FC938" s="15">
        <f t="shared" si="1690"/>
        <v>0</v>
      </c>
      <c r="FD938" s="15">
        <f t="shared" si="1690"/>
        <v>0</v>
      </c>
      <c r="FE938" s="15">
        <f t="shared" si="1690"/>
        <v>0</v>
      </c>
      <c r="FF938" s="15">
        <f t="shared" si="1690"/>
        <v>0</v>
      </c>
      <c r="FG938" s="15">
        <f t="shared" si="1690"/>
        <v>0</v>
      </c>
      <c r="FH938" s="15">
        <f t="shared" si="1690"/>
        <v>0</v>
      </c>
      <c r="FI938" s="15">
        <f t="shared" si="1690"/>
        <v>0</v>
      </c>
      <c r="FJ938" s="15">
        <f t="shared" si="1690"/>
        <v>0</v>
      </c>
      <c r="FK938" s="15">
        <f t="shared" si="1690"/>
        <v>0</v>
      </c>
      <c r="FL938" s="15">
        <f t="shared" si="1690"/>
        <v>0</v>
      </c>
      <c r="FM938" s="15">
        <f t="shared" si="1691"/>
        <v>0</v>
      </c>
      <c r="FN938" s="15">
        <f t="shared" si="1691"/>
        <v>0</v>
      </c>
      <c r="FO938" s="15">
        <f t="shared" si="1691"/>
        <v>0</v>
      </c>
      <c r="FP938" s="15">
        <f t="shared" si="1691"/>
        <v>0</v>
      </c>
      <c r="FQ938" s="36">
        <f t="shared" si="1691"/>
        <v>0</v>
      </c>
      <c r="FR938" s="15">
        <f t="shared" si="1691"/>
        <v>4</v>
      </c>
      <c r="FS938" s="15">
        <f t="shared" si="1691"/>
        <v>0</v>
      </c>
      <c r="FT938" s="15">
        <f t="shared" si="1691"/>
        <v>0</v>
      </c>
      <c r="FU938" s="15">
        <f t="shared" si="1691"/>
        <v>0</v>
      </c>
      <c r="FV938" s="15">
        <f t="shared" si="1691"/>
        <v>0</v>
      </c>
      <c r="FW938" s="15">
        <f t="shared" si="1691"/>
        <v>0</v>
      </c>
      <c r="FX938" s="49" t="s">
        <v>2733</v>
      </c>
    </row>
    <row r="939" spans="1:180" s="42" customFormat="1" ht="47.25" x14ac:dyDescent="0.25">
      <c r="A939" s="38" t="s">
        <v>735</v>
      </c>
      <c r="B939" s="13" t="s">
        <v>2819</v>
      </c>
      <c r="C939" s="15" t="s">
        <v>2820</v>
      </c>
      <c r="D939" s="15">
        <v>0</v>
      </c>
      <c r="E939" s="15">
        <v>0</v>
      </c>
      <c r="F939" s="15">
        <v>0</v>
      </c>
      <c r="G939" s="15">
        <v>0</v>
      </c>
      <c r="H939" s="15">
        <v>0</v>
      </c>
      <c r="I939" s="15">
        <v>0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15">
        <f t="shared" ref="O939" si="1692">AK939+BG939+CC939+CY939+DU939+EF939</f>
        <v>0</v>
      </c>
      <c r="P939" s="15">
        <f t="shared" ref="P939" si="1693">AL939+BH939+CD939+CZ939+DV939+EG939</f>
        <v>0</v>
      </c>
      <c r="Q939" s="15">
        <f t="shared" ref="Q939" si="1694">AM939+BI939+CE939+DA939+DW939+EH939</f>
        <v>0</v>
      </c>
      <c r="R939" s="15">
        <f t="shared" ref="R939" si="1695">AN939+BJ939+CF939+DB939+DX939+EI939</f>
        <v>0</v>
      </c>
      <c r="S939" s="15">
        <f t="shared" ref="S939" si="1696">AO939+BK939+CG939+DC939+DY939+EJ939</f>
        <v>0</v>
      </c>
      <c r="T939" s="15">
        <v>6</v>
      </c>
      <c r="U939" s="15">
        <f t="shared" ref="U939" si="1697">AQ939+BM939+CI939+DE939+EA939+EL939</f>
        <v>0</v>
      </c>
      <c r="V939" s="15">
        <f t="shared" ref="V939" si="1698">AR939+BN939+CJ939+DF939+EB939+EM939</f>
        <v>0</v>
      </c>
      <c r="W939" s="15">
        <f t="shared" ref="W939" si="1699">AS939+BO939+CK939+DG939+EC939+EN939</f>
        <v>0</v>
      </c>
      <c r="X939" s="15">
        <f t="shared" ref="X939" si="1700">AT939+BP939+CL939+DH939+ED939+EO939</f>
        <v>0</v>
      </c>
      <c r="Y939" s="15">
        <f t="shared" ref="Y939" si="1701">AU939+BQ939+CM939+DI939+EE939+EP939</f>
        <v>0</v>
      </c>
      <c r="Z939" s="15">
        <v>0</v>
      </c>
      <c r="AA939" s="15">
        <v>0</v>
      </c>
      <c r="AB939" s="15">
        <v>0</v>
      </c>
      <c r="AC939" s="15">
        <v>0</v>
      </c>
      <c r="AD939" s="15">
        <v>0</v>
      </c>
      <c r="AE939" s="15">
        <v>0</v>
      </c>
      <c r="AF939" s="15">
        <v>0</v>
      </c>
      <c r="AG939" s="15">
        <v>0</v>
      </c>
      <c r="AH939" s="15">
        <v>0</v>
      </c>
      <c r="AI939" s="15">
        <v>0</v>
      </c>
      <c r="AJ939" s="15">
        <v>0</v>
      </c>
      <c r="AK939" s="15">
        <v>0</v>
      </c>
      <c r="AL939" s="15">
        <v>0</v>
      </c>
      <c r="AM939" s="15">
        <v>0</v>
      </c>
      <c r="AN939" s="15">
        <v>0</v>
      </c>
      <c r="AO939" s="15">
        <v>0</v>
      </c>
      <c r="AP939" s="15">
        <v>0</v>
      </c>
      <c r="AQ939" s="15">
        <v>0</v>
      </c>
      <c r="AR939" s="15">
        <v>0</v>
      </c>
      <c r="AS939" s="15">
        <v>0</v>
      </c>
      <c r="AT939" s="15">
        <v>0</v>
      </c>
      <c r="AU939" s="15">
        <v>0</v>
      </c>
      <c r="AV939" s="15">
        <v>0</v>
      </c>
      <c r="AW939" s="15">
        <v>0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0</v>
      </c>
      <c r="BD939" s="15">
        <v>0</v>
      </c>
      <c r="BE939" s="15">
        <v>0</v>
      </c>
      <c r="BF939" s="15">
        <v>0</v>
      </c>
      <c r="BG939" s="15">
        <v>0</v>
      </c>
      <c r="BH939" s="15">
        <v>0</v>
      </c>
      <c r="BI939" s="15">
        <v>0</v>
      </c>
      <c r="BJ939" s="15">
        <v>0</v>
      </c>
      <c r="BK939" s="15">
        <v>0</v>
      </c>
      <c r="BL939" s="15">
        <v>6</v>
      </c>
      <c r="BM939" s="15">
        <v>0</v>
      </c>
      <c r="BN939" s="15">
        <v>0</v>
      </c>
      <c r="BO939" s="15">
        <v>0</v>
      </c>
      <c r="BP939" s="15">
        <v>0</v>
      </c>
      <c r="BQ939" s="15">
        <v>0</v>
      </c>
      <c r="BR939" s="15">
        <v>0</v>
      </c>
      <c r="BS939" s="15">
        <v>0</v>
      </c>
      <c r="BT939" s="15">
        <v>0</v>
      </c>
      <c r="BU939" s="15">
        <v>0</v>
      </c>
      <c r="BV939" s="15">
        <v>0</v>
      </c>
      <c r="BW939" s="15">
        <v>0</v>
      </c>
      <c r="BX939" s="15">
        <v>0</v>
      </c>
      <c r="BY939" s="15">
        <v>0</v>
      </c>
      <c r="BZ939" s="15">
        <v>0</v>
      </c>
      <c r="CA939" s="15">
        <v>0</v>
      </c>
      <c r="CB939" s="15">
        <v>0</v>
      </c>
      <c r="CC939" s="15">
        <v>0</v>
      </c>
      <c r="CD939" s="15">
        <v>0</v>
      </c>
      <c r="CE939" s="15">
        <v>0</v>
      </c>
      <c r="CF939" s="15">
        <v>0</v>
      </c>
      <c r="CG939" s="15">
        <v>0</v>
      </c>
      <c r="CH939" s="15">
        <v>0</v>
      </c>
      <c r="CI939" s="15">
        <v>0</v>
      </c>
      <c r="CJ939" s="15">
        <v>0</v>
      </c>
      <c r="CK939" s="15">
        <v>0</v>
      </c>
      <c r="CL939" s="15">
        <v>0</v>
      </c>
      <c r="CM939" s="15">
        <v>0</v>
      </c>
      <c r="CN939" s="15">
        <v>0</v>
      </c>
      <c r="CO939" s="15">
        <v>0</v>
      </c>
      <c r="CP939" s="15">
        <v>0</v>
      </c>
      <c r="CQ939" s="15">
        <v>0</v>
      </c>
      <c r="CR939" s="15">
        <v>0</v>
      </c>
      <c r="CS939" s="15">
        <v>0</v>
      </c>
      <c r="CT939" s="15">
        <v>0</v>
      </c>
      <c r="CU939" s="15">
        <v>0</v>
      </c>
      <c r="CV939" s="15">
        <v>0</v>
      </c>
      <c r="CW939" s="15">
        <v>0</v>
      </c>
      <c r="CX939" s="15">
        <v>0</v>
      </c>
      <c r="CY939" s="15">
        <v>0</v>
      </c>
      <c r="CZ939" s="15">
        <v>0</v>
      </c>
      <c r="DA939" s="15">
        <v>0</v>
      </c>
      <c r="DB939" s="15">
        <v>0</v>
      </c>
      <c r="DC939" s="15">
        <v>0</v>
      </c>
      <c r="DD939" s="15">
        <v>0</v>
      </c>
      <c r="DE939" s="15">
        <v>0</v>
      </c>
      <c r="DF939" s="15">
        <v>0</v>
      </c>
      <c r="DG939" s="15">
        <v>0</v>
      </c>
      <c r="DH939" s="15">
        <v>0</v>
      </c>
      <c r="DI939" s="15">
        <v>0</v>
      </c>
      <c r="DJ939" s="15">
        <v>0</v>
      </c>
      <c r="DK939" s="15">
        <v>0</v>
      </c>
      <c r="DL939" s="15">
        <v>0</v>
      </c>
      <c r="DM939" s="15">
        <v>0</v>
      </c>
      <c r="DN939" s="15">
        <v>0</v>
      </c>
      <c r="DO939" s="15">
        <v>0</v>
      </c>
      <c r="DP939" s="15">
        <v>0</v>
      </c>
      <c r="DQ939" s="15">
        <v>0</v>
      </c>
      <c r="DR939" s="15">
        <v>0</v>
      </c>
      <c r="DS939" s="15">
        <v>0</v>
      </c>
      <c r="DT939" s="15">
        <v>0</v>
      </c>
      <c r="DU939" s="15">
        <v>0</v>
      </c>
      <c r="DV939" s="15">
        <v>0</v>
      </c>
      <c r="DW939" s="15">
        <v>0</v>
      </c>
      <c r="DX939" s="15">
        <v>0</v>
      </c>
      <c r="DY939" s="15">
        <v>0</v>
      </c>
      <c r="DZ939" s="15">
        <v>0</v>
      </c>
      <c r="EA939" s="15">
        <v>0</v>
      </c>
      <c r="EB939" s="15">
        <v>0</v>
      </c>
      <c r="EC939" s="15">
        <v>0</v>
      </c>
      <c r="ED939" s="15">
        <v>0</v>
      </c>
      <c r="EE939" s="15">
        <v>0</v>
      </c>
      <c r="EF939" s="15">
        <v>0</v>
      </c>
      <c r="EG939" s="15">
        <v>0</v>
      </c>
      <c r="EH939" s="15">
        <v>0</v>
      </c>
      <c r="EI939" s="15">
        <v>0</v>
      </c>
      <c r="EJ939" s="15">
        <v>0</v>
      </c>
      <c r="EK939" s="15">
        <v>0</v>
      </c>
      <c r="EL939" s="15">
        <v>0</v>
      </c>
      <c r="EM939" s="15">
        <v>0</v>
      </c>
      <c r="EN939" s="15">
        <v>0</v>
      </c>
      <c r="EO939" s="15">
        <v>0</v>
      </c>
      <c r="EP939" s="15">
        <v>0</v>
      </c>
      <c r="EQ939" s="15" t="s">
        <v>137</v>
      </c>
      <c r="ER939" s="15" t="s">
        <v>137</v>
      </c>
      <c r="ES939" s="15" t="s">
        <v>137</v>
      </c>
      <c r="ET939" s="15" t="s">
        <v>137</v>
      </c>
      <c r="EU939" s="15" t="s">
        <v>137</v>
      </c>
      <c r="EV939" s="15" t="s">
        <v>137</v>
      </c>
      <c r="EW939" s="15" t="s">
        <v>137</v>
      </c>
      <c r="EX939" s="15" t="s">
        <v>137</v>
      </c>
      <c r="EY939" s="15" t="s">
        <v>137</v>
      </c>
      <c r="EZ939" s="15" t="s">
        <v>137</v>
      </c>
      <c r="FA939" s="15" t="s">
        <v>137</v>
      </c>
      <c r="FB939" s="15">
        <f t="shared" si="1690"/>
        <v>0</v>
      </c>
      <c r="FC939" s="15">
        <f t="shared" si="1690"/>
        <v>0</v>
      </c>
      <c r="FD939" s="15">
        <f t="shared" si="1690"/>
        <v>0</v>
      </c>
      <c r="FE939" s="15">
        <f t="shared" si="1690"/>
        <v>0</v>
      </c>
      <c r="FF939" s="15">
        <f t="shared" si="1690"/>
        <v>0</v>
      </c>
      <c r="FG939" s="15">
        <f t="shared" si="1690"/>
        <v>0</v>
      </c>
      <c r="FH939" s="15">
        <f t="shared" si="1690"/>
        <v>0</v>
      </c>
      <c r="FI939" s="15">
        <f t="shared" si="1690"/>
        <v>0</v>
      </c>
      <c r="FJ939" s="15">
        <f t="shared" si="1690"/>
        <v>0</v>
      </c>
      <c r="FK939" s="15">
        <f t="shared" si="1690"/>
        <v>0</v>
      </c>
      <c r="FL939" s="15">
        <f t="shared" si="1690"/>
        <v>0</v>
      </c>
      <c r="FM939" s="15">
        <f t="shared" si="1691"/>
        <v>0</v>
      </c>
      <c r="FN939" s="15">
        <f t="shared" si="1691"/>
        <v>0</v>
      </c>
      <c r="FO939" s="15">
        <f t="shared" si="1691"/>
        <v>0</v>
      </c>
      <c r="FP939" s="15">
        <f t="shared" si="1691"/>
        <v>0</v>
      </c>
      <c r="FQ939" s="15">
        <f t="shared" si="1691"/>
        <v>0</v>
      </c>
      <c r="FR939" s="15">
        <f t="shared" si="1691"/>
        <v>6</v>
      </c>
      <c r="FS939" s="15">
        <f t="shared" si="1691"/>
        <v>0</v>
      </c>
      <c r="FT939" s="15">
        <f t="shared" si="1691"/>
        <v>0</v>
      </c>
      <c r="FU939" s="15">
        <f t="shared" si="1691"/>
        <v>0</v>
      </c>
      <c r="FV939" s="15">
        <f t="shared" si="1691"/>
        <v>0</v>
      </c>
      <c r="FW939" s="15">
        <f t="shared" si="1691"/>
        <v>0</v>
      </c>
      <c r="FX939" s="49" t="s">
        <v>2859</v>
      </c>
    </row>
    <row r="940" spans="1:180" s="42" customFormat="1" x14ac:dyDescent="0.25">
      <c r="A940" s="38" t="s">
        <v>735</v>
      </c>
      <c r="B940" s="28" t="s">
        <v>1248</v>
      </c>
      <c r="C940" s="71" t="s">
        <v>734</v>
      </c>
      <c r="D940" s="15">
        <v>0</v>
      </c>
      <c r="E940" s="15">
        <v>0</v>
      </c>
      <c r="F940" s="15">
        <v>0</v>
      </c>
      <c r="G940" s="15">
        <v>0</v>
      </c>
      <c r="H940" s="15">
        <v>0</v>
      </c>
      <c r="I940" s="15">
        <v>2</v>
      </c>
      <c r="J940" s="15">
        <v>0</v>
      </c>
      <c r="K940" s="15">
        <v>0</v>
      </c>
      <c r="L940" s="15">
        <v>0</v>
      </c>
      <c r="M940" s="15">
        <v>0</v>
      </c>
      <c r="N940" s="15">
        <v>0</v>
      </c>
      <c r="O940" s="15">
        <f t="shared" si="1689"/>
        <v>0</v>
      </c>
      <c r="P940" s="15">
        <f t="shared" si="1689"/>
        <v>0</v>
      </c>
      <c r="Q940" s="15">
        <f t="shared" si="1689"/>
        <v>0</v>
      </c>
      <c r="R940" s="15">
        <f t="shared" si="1689"/>
        <v>0</v>
      </c>
      <c r="S940" s="36">
        <f t="shared" si="1689"/>
        <v>0</v>
      </c>
      <c r="T940" s="15">
        <f>AP940+BL940+CH940+DD940+DZ940+EK940</f>
        <v>2</v>
      </c>
      <c r="U940" s="15">
        <f t="shared" si="1688"/>
        <v>0</v>
      </c>
      <c r="V940" s="15">
        <f t="shared" si="1688"/>
        <v>0</v>
      </c>
      <c r="W940" s="15">
        <f t="shared" si="1688"/>
        <v>0</v>
      </c>
      <c r="X940" s="36">
        <f t="shared" si="1688"/>
        <v>0</v>
      </c>
      <c r="Y940" s="15">
        <f t="shared" si="1688"/>
        <v>0</v>
      </c>
      <c r="Z940" s="36">
        <v>0</v>
      </c>
      <c r="AA940" s="36">
        <v>0</v>
      </c>
      <c r="AB940" s="36">
        <v>0</v>
      </c>
      <c r="AC940" s="36">
        <v>0</v>
      </c>
      <c r="AD940" s="36">
        <v>0</v>
      </c>
      <c r="AE940" s="36">
        <v>0</v>
      </c>
      <c r="AF940" s="36">
        <v>0</v>
      </c>
      <c r="AG940" s="36">
        <v>0</v>
      </c>
      <c r="AH940" s="36">
        <v>0</v>
      </c>
      <c r="AI940" s="36">
        <v>0</v>
      </c>
      <c r="AJ940" s="36">
        <v>0</v>
      </c>
      <c r="AK940" s="36">
        <v>0</v>
      </c>
      <c r="AL940" s="36">
        <v>0</v>
      </c>
      <c r="AM940" s="36">
        <v>0</v>
      </c>
      <c r="AN940" s="36">
        <v>0</v>
      </c>
      <c r="AO940" s="36">
        <v>0</v>
      </c>
      <c r="AP940" s="36">
        <v>0</v>
      </c>
      <c r="AQ940" s="36">
        <v>0</v>
      </c>
      <c r="AR940" s="36">
        <v>0</v>
      </c>
      <c r="AS940" s="36">
        <v>0</v>
      </c>
      <c r="AT940" s="36">
        <v>0</v>
      </c>
      <c r="AU940" s="36">
        <v>0</v>
      </c>
      <c r="AV940" s="36">
        <v>0</v>
      </c>
      <c r="AW940" s="36">
        <v>0</v>
      </c>
      <c r="AX940" s="36">
        <v>0</v>
      </c>
      <c r="AY940" s="36">
        <v>0</v>
      </c>
      <c r="AZ940" s="36">
        <v>0</v>
      </c>
      <c r="BA940" s="36">
        <v>0</v>
      </c>
      <c r="BB940" s="36">
        <v>0</v>
      </c>
      <c r="BC940" s="36">
        <v>0</v>
      </c>
      <c r="BD940" s="36">
        <v>0</v>
      </c>
      <c r="BE940" s="36">
        <v>0</v>
      </c>
      <c r="BF940" s="36">
        <v>0</v>
      </c>
      <c r="BG940" s="36">
        <v>0</v>
      </c>
      <c r="BH940" s="36">
        <v>0</v>
      </c>
      <c r="BI940" s="36">
        <v>0</v>
      </c>
      <c r="BJ940" s="36">
        <v>0</v>
      </c>
      <c r="BK940" s="36">
        <v>0</v>
      </c>
      <c r="BL940" s="36">
        <v>0</v>
      </c>
      <c r="BM940" s="36">
        <v>0</v>
      </c>
      <c r="BN940" s="36">
        <v>0</v>
      </c>
      <c r="BO940" s="36">
        <v>0</v>
      </c>
      <c r="BP940" s="36">
        <v>0</v>
      </c>
      <c r="BQ940" s="36">
        <v>0</v>
      </c>
      <c r="BR940" s="36">
        <v>0</v>
      </c>
      <c r="BS940" s="36">
        <v>0</v>
      </c>
      <c r="BT940" s="36">
        <v>0</v>
      </c>
      <c r="BU940" s="36">
        <v>0</v>
      </c>
      <c r="BV940" s="36">
        <v>0</v>
      </c>
      <c r="BW940" s="36">
        <v>2</v>
      </c>
      <c r="BX940" s="36">
        <v>0</v>
      </c>
      <c r="BY940" s="36">
        <v>0</v>
      </c>
      <c r="BZ940" s="36">
        <v>0</v>
      </c>
      <c r="CA940" s="36">
        <v>0</v>
      </c>
      <c r="CB940" s="36">
        <v>0</v>
      </c>
      <c r="CC940" s="15">
        <v>0</v>
      </c>
      <c r="CD940" s="15">
        <v>0</v>
      </c>
      <c r="CE940" s="15">
        <v>0</v>
      </c>
      <c r="CF940" s="15">
        <v>0</v>
      </c>
      <c r="CG940" s="15">
        <v>0</v>
      </c>
      <c r="CH940" s="15">
        <v>2</v>
      </c>
      <c r="CI940" s="15">
        <v>0</v>
      </c>
      <c r="CJ940" s="15">
        <v>0</v>
      </c>
      <c r="CK940" s="15">
        <v>0</v>
      </c>
      <c r="CL940" s="15">
        <v>0</v>
      </c>
      <c r="CM940" s="15">
        <v>0</v>
      </c>
      <c r="CN940" s="36">
        <v>0</v>
      </c>
      <c r="CO940" s="36">
        <v>0</v>
      </c>
      <c r="CP940" s="36">
        <v>0</v>
      </c>
      <c r="CQ940" s="36">
        <v>0</v>
      </c>
      <c r="CR940" s="36">
        <v>0</v>
      </c>
      <c r="CS940" s="36">
        <v>0</v>
      </c>
      <c r="CT940" s="36">
        <v>0</v>
      </c>
      <c r="CU940" s="36">
        <v>0</v>
      </c>
      <c r="CV940" s="36">
        <v>0</v>
      </c>
      <c r="CW940" s="36">
        <v>0</v>
      </c>
      <c r="CX940" s="36">
        <v>0</v>
      </c>
      <c r="CY940" s="36">
        <v>0</v>
      </c>
      <c r="CZ940" s="36">
        <v>0</v>
      </c>
      <c r="DA940" s="36">
        <v>0</v>
      </c>
      <c r="DB940" s="36">
        <v>0</v>
      </c>
      <c r="DC940" s="36">
        <v>0</v>
      </c>
      <c r="DD940" s="36">
        <v>0</v>
      </c>
      <c r="DE940" s="36">
        <v>0</v>
      </c>
      <c r="DF940" s="36">
        <v>0</v>
      </c>
      <c r="DG940" s="36">
        <v>0</v>
      </c>
      <c r="DH940" s="36">
        <v>0</v>
      </c>
      <c r="DI940" s="36">
        <v>0</v>
      </c>
      <c r="DJ940" s="36">
        <v>0</v>
      </c>
      <c r="DK940" s="36">
        <v>0</v>
      </c>
      <c r="DL940" s="36">
        <v>0</v>
      </c>
      <c r="DM940" s="36">
        <v>0</v>
      </c>
      <c r="DN940" s="36">
        <v>0</v>
      </c>
      <c r="DO940" s="36">
        <v>0</v>
      </c>
      <c r="DP940" s="36">
        <v>0</v>
      </c>
      <c r="DQ940" s="36">
        <v>0</v>
      </c>
      <c r="DR940" s="36">
        <v>0</v>
      </c>
      <c r="DS940" s="36">
        <v>0</v>
      </c>
      <c r="DT940" s="36">
        <v>0</v>
      </c>
      <c r="DU940" s="36">
        <v>0</v>
      </c>
      <c r="DV940" s="36">
        <v>0</v>
      </c>
      <c r="DW940" s="36">
        <v>0</v>
      </c>
      <c r="DX940" s="36">
        <v>0</v>
      </c>
      <c r="DY940" s="36">
        <v>0</v>
      </c>
      <c r="DZ940" s="36">
        <v>0</v>
      </c>
      <c r="EA940" s="36">
        <v>0</v>
      </c>
      <c r="EB940" s="36">
        <v>0</v>
      </c>
      <c r="EC940" s="36">
        <v>0</v>
      </c>
      <c r="ED940" s="36">
        <v>0</v>
      </c>
      <c r="EE940" s="36">
        <v>0</v>
      </c>
      <c r="EF940" s="36">
        <v>0</v>
      </c>
      <c r="EG940" s="36">
        <v>0</v>
      </c>
      <c r="EH940" s="36">
        <v>0</v>
      </c>
      <c r="EI940" s="36">
        <v>0</v>
      </c>
      <c r="EJ940" s="36">
        <v>0</v>
      </c>
      <c r="EK940" s="36">
        <v>0</v>
      </c>
      <c r="EL940" s="36">
        <v>0</v>
      </c>
      <c r="EM940" s="36">
        <v>0</v>
      </c>
      <c r="EN940" s="36">
        <v>0</v>
      </c>
      <c r="EO940" s="36">
        <v>0</v>
      </c>
      <c r="EP940" s="36">
        <v>0</v>
      </c>
      <c r="EQ940" s="36" t="s">
        <v>137</v>
      </c>
      <c r="ER940" s="36" t="s">
        <v>137</v>
      </c>
      <c r="ES940" s="36" t="s">
        <v>137</v>
      </c>
      <c r="ET940" s="36" t="s">
        <v>137</v>
      </c>
      <c r="EU940" s="36" t="s">
        <v>137</v>
      </c>
      <c r="EV940" s="36" t="s">
        <v>137</v>
      </c>
      <c r="EW940" s="36" t="s">
        <v>137</v>
      </c>
      <c r="EX940" s="36" t="s">
        <v>137</v>
      </c>
      <c r="EY940" s="36" t="s">
        <v>137</v>
      </c>
      <c r="EZ940" s="36" t="s">
        <v>137</v>
      </c>
      <c r="FA940" s="36" t="s">
        <v>137</v>
      </c>
      <c r="FB940" s="15">
        <f t="shared" si="1690"/>
        <v>0</v>
      </c>
      <c r="FC940" s="15">
        <f t="shared" si="1690"/>
        <v>0</v>
      </c>
      <c r="FD940" s="15">
        <f t="shared" si="1690"/>
        <v>0</v>
      </c>
      <c r="FE940" s="15">
        <f t="shared" si="1690"/>
        <v>0</v>
      </c>
      <c r="FF940" s="15">
        <f t="shared" si="1690"/>
        <v>0</v>
      </c>
      <c r="FG940" s="15">
        <f t="shared" si="1690"/>
        <v>2</v>
      </c>
      <c r="FH940" s="15">
        <f t="shared" si="1690"/>
        <v>0</v>
      </c>
      <c r="FI940" s="15">
        <f t="shared" si="1690"/>
        <v>0</v>
      </c>
      <c r="FJ940" s="15">
        <f t="shared" si="1690"/>
        <v>0</v>
      </c>
      <c r="FK940" s="15">
        <f t="shared" si="1690"/>
        <v>0</v>
      </c>
      <c r="FL940" s="15">
        <f t="shared" si="1690"/>
        <v>0</v>
      </c>
      <c r="FM940" s="15">
        <f t="shared" si="1691"/>
        <v>0</v>
      </c>
      <c r="FN940" s="15">
        <f t="shared" si="1691"/>
        <v>0</v>
      </c>
      <c r="FO940" s="15">
        <f t="shared" si="1691"/>
        <v>0</v>
      </c>
      <c r="FP940" s="15">
        <f t="shared" si="1691"/>
        <v>0</v>
      </c>
      <c r="FQ940" s="36">
        <f t="shared" si="1691"/>
        <v>0</v>
      </c>
      <c r="FR940" s="15">
        <f t="shared" si="1691"/>
        <v>2</v>
      </c>
      <c r="FS940" s="15">
        <f t="shared" si="1691"/>
        <v>0</v>
      </c>
      <c r="FT940" s="15">
        <f t="shared" si="1691"/>
        <v>0</v>
      </c>
      <c r="FU940" s="15">
        <f t="shared" si="1691"/>
        <v>0</v>
      </c>
      <c r="FV940" s="15">
        <f t="shared" si="1691"/>
        <v>0</v>
      </c>
      <c r="FW940" s="15">
        <f t="shared" si="1691"/>
        <v>0</v>
      </c>
      <c r="FX940" s="49" t="s">
        <v>1927</v>
      </c>
    </row>
    <row r="941" spans="1:180" s="42" customFormat="1" ht="47.25" x14ac:dyDescent="0.25">
      <c r="A941" s="39" t="s">
        <v>952</v>
      </c>
      <c r="B941" s="11" t="s">
        <v>2868</v>
      </c>
      <c r="C941" s="11" t="s">
        <v>136</v>
      </c>
      <c r="D941" s="12">
        <f>D942</f>
        <v>0</v>
      </c>
      <c r="E941" s="12">
        <f t="shared" ref="E941:BP941" si="1702">E942</f>
        <v>0</v>
      </c>
      <c r="F941" s="12">
        <f t="shared" si="1702"/>
        <v>0.3</v>
      </c>
      <c r="G941" s="12">
        <f t="shared" si="1702"/>
        <v>0</v>
      </c>
      <c r="H941" s="12">
        <f t="shared" si="1702"/>
        <v>0</v>
      </c>
      <c r="I941" s="12">
        <f t="shared" si="1702"/>
        <v>0</v>
      </c>
      <c r="J941" s="12">
        <f t="shared" si="1702"/>
        <v>0</v>
      </c>
      <c r="K941" s="12">
        <f t="shared" si="1702"/>
        <v>0</v>
      </c>
      <c r="L941" s="12">
        <f t="shared" si="1702"/>
        <v>0</v>
      </c>
      <c r="M941" s="12">
        <f t="shared" si="1702"/>
        <v>0</v>
      </c>
      <c r="N941" s="12">
        <f t="shared" si="1702"/>
        <v>0</v>
      </c>
      <c r="O941" s="12">
        <f t="shared" si="1702"/>
        <v>0</v>
      </c>
      <c r="P941" s="12">
        <f t="shared" si="1702"/>
        <v>0</v>
      </c>
      <c r="Q941" s="12">
        <f t="shared" si="1702"/>
        <v>0</v>
      </c>
      <c r="R941" s="12">
        <f t="shared" si="1702"/>
        <v>0</v>
      </c>
      <c r="S941" s="12">
        <f t="shared" si="1702"/>
        <v>0</v>
      </c>
      <c r="T941" s="12">
        <f t="shared" si="1702"/>
        <v>0</v>
      </c>
      <c r="U941" s="12">
        <f t="shared" si="1702"/>
        <v>0</v>
      </c>
      <c r="V941" s="12">
        <f t="shared" si="1702"/>
        <v>0</v>
      </c>
      <c r="W941" s="12">
        <f t="shared" si="1702"/>
        <v>0</v>
      </c>
      <c r="X941" s="12">
        <f t="shared" si="1702"/>
        <v>0</v>
      </c>
      <c r="Y941" s="12">
        <f t="shared" si="1702"/>
        <v>0</v>
      </c>
      <c r="Z941" s="12">
        <f t="shared" si="1702"/>
        <v>0</v>
      </c>
      <c r="AA941" s="12">
        <f t="shared" si="1702"/>
        <v>0</v>
      </c>
      <c r="AB941" s="12">
        <f t="shared" si="1702"/>
        <v>0</v>
      </c>
      <c r="AC941" s="12">
        <f t="shared" si="1702"/>
        <v>0</v>
      </c>
      <c r="AD941" s="12">
        <f t="shared" si="1702"/>
        <v>0</v>
      </c>
      <c r="AE941" s="12">
        <f t="shared" si="1702"/>
        <v>0</v>
      </c>
      <c r="AF941" s="12">
        <f t="shared" si="1702"/>
        <v>0</v>
      </c>
      <c r="AG941" s="12">
        <f t="shared" si="1702"/>
        <v>0</v>
      </c>
      <c r="AH941" s="12">
        <f t="shared" si="1702"/>
        <v>0</v>
      </c>
      <c r="AI941" s="12">
        <f t="shared" si="1702"/>
        <v>0</v>
      </c>
      <c r="AJ941" s="12">
        <f t="shared" si="1702"/>
        <v>0</v>
      </c>
      <c r="AK941" s="12">
        <f t="shared" si="1702"/>
        <v>0</v>
      </c>
      <c r="AL941" s="12">
        <f t="shared" si="1702"/>
        <v>0</v>
      </c>
      <c r="AM941" s="12">
        <f t="shared" si="1702"/>
        <v>0</v>
      </c>
      <c r="AN941" s="12">
        <f t="shared" si="1702"/>
        <v>0</v>
      </c>
      <c r="AO941" s="12">
        <f t="shared" si="1702"/>
        <v>0</v>
      </c>
      <c r="AP941" s="12">
        <f t="shared" si="1702"/>
        <v>0</v>
      </c>
      <c r="AQ941" s="12">
        <f t="shared" si="1702"/>
        <v>0</v>
      </c>
      <c r="AR941" s="12">
        <f t="shared" si="1702"/>
        <v>0</v>
      </c>
      <c r="AS941" s="12">
        <f t="shared" si="1702"/>
        <v>0</v>
      </c>
      <c r="AT941" s="12">
        <f t="shared" si="1702"/>
        <v>0</v>
      </c>
      <c r="AU941" s="12">
        <f t="shared" si="1702"/>
        <v>0</v>
      </c>
      <c r="AV941" s="12">
        <f t="shared" si="1702"/>
        <v>0</v>
      </c>
      <c r="AW941" s="12">
        <f t="shared" si="1702"/>
        <v>0</v>
      </c>
      <c r="AX941" s="12">
        <f t="shared" si="1702"/>
        <v>0</v>
      </c>
      <c r="AY941" s="12">
        <f t="shared" si="1702"/>
        <v>0</v>
      </c>
      <c r="AZ941" s="12">
        <f t="shared" si="1702"/>
        <v>0</v>
      </c>
      <c r="BA941" s="12">
        <f t="shared" si="1702"/>
        <v>0</v>
      </c>
      <c r="BB941" s="12">
        <f t="shared" si="1702"/>
        <v>0</v>
      </c>
      <c r="BC941" s="12">
        <f t="shared" si="1702"/>
        <v>0</v>
      </c>
      <c r="BD941" s="12">
        <f t="shared" si="1702"/>
        <v>0</v>
      </c>
      <c r="BE941" s="12">
        <f t="shared" si="1702"/>
        <v>0</v>
      </c>
      <c r="BF941" s="12">
        <f t="shared" si="1702"/>
        <v>0</v>
      </c>
      <c r="BG941" s="12">
        <f t="shared" si="1702"/>
        <v>0</v>
      </c>
      <c r="BH941" s="12">
        <f t="shared" si="1702"/>
        <v>0</v>
      </c>
      <c r="BI941" s="12">
        <f t="shared" si="1702"/>
        <v>0</v>
      </c>
      <c r="BJ941" s="12">
        <f t="shared" si="1702"/>
        <v>0</v>
      </c>
      <c r="BK941" s="12">
        <f t="shared" si="1702"/>
        <v>0</v>
      </c>
      <c r="BL941" s="12">
        <f t="shared" si="1702"/>
        <v>0</v>
      </c>
      <c r="BM941" s="12">
        <f t="shared" si="1702"/>
        <v>0</v>
      </c>
      <c r="BN941" s="12">
        <f t="shared" si="1702"/>
        <v>0</v>
      </c>
      <c r="BO941" s="12">
        <f t="shared" si="1702"/>
        <v>0</v>
      </c>
      <c r="BP941" s="12">
        <f t="shared" si="1702"/>
        <v>0</v>
      </c>
      <c r="BQ941" s="12">
        <f t="shared" ref="BQ941" si="1703">BQ942</f>
        <v>0</v>
      </c>
      <c r="BR941" s="12">
        <f t="shared" ref="BR941:ED941" si="1704">BR942</f>
        <v>0</v>
      </c>
      <c r="BS941" s="12">
        <f t="shared" si="1704"/>
        <v>0</v>
      </c>
      <c r="BT941" s="12">
        <f t="shared" si="1704"/>
        <v>0</v>
      </c>
      <c r="BU941" s="12">
        <f t="shared" si="1704"/>
        <v>0</v>
      </c>
      <c r="BV941" s="12">
        <f t="shared" si="1704"/>
        <v>0</v>
      </c>
      <c r="BW941" s="12">
        <f t="shared" si="1704"/>
        <v>0</v>
      </c>
      <c r="BX941" s="12">
        <f t="shared" si="1704"/>
        <v>0</v>
      </c>
      <c r="BY941" s="12">
        <f t="shared" si="1704"/>
        <v>0</v>
      </c>
      <c r="BZ941" s="12">
        <f t="shared" si="1704"/>
        <v>0</v>
      </c>
      <c r="CA941" s="12">
        <f t="shared" si="1704"/>
        <v>0</v>
      </c>
      <c r="CB941" s="12">
        <f t="shared" si="1704"/>
        <v>0</v>
      </c>
      <c r="CC941" s="12">
        <f t="shared" si="1704"/>
        <v>0</v>
      </c>
      <c r="CD941" s="12">
        <f t="shared" si="1704"/>
        <v>0</v>
      </c>
      <c r="CE941" s="12">
        <f t="shared" si="1704"/>
        <v>0</v>
      </c>
      <c r="CF941" s="12">
        <f t="shared" si="1704"/>
        <v>0</v>
      </c>
      <c r="CG941" s="12">
        <f t="shared" si="1704"/>
        <v>0</v>
      </c>
      <c r="CH941" s="12">
        <f t="shared" si="1704"/>
        <v>0</v>
      </c>
      <c r="CI941" s="12">
        <f t="shared" si="1704"/>
        <v>0</v>
      </c>
      <c r="CJ941" s="12">
        <f t="shared" si="1704"/>
        <v>0</v>
      </c>
      <c r="CK941" s="12">
        <f t="shared" si="1704"/>
        <v>0</v>
      </c>
      <c r="CL941" s="12">
        <f t="shared" si="1704"/>
        <v>0</v>
      </c>
      <c r="CM941" s="12">
        <f t="shared" si="1704"/>
        <v>0</v>
      </c>
      <c r="CN941" s="12">
        <f t="shared" si="1704"/>
        <v>0</v>
      </c>
      <c r="CO941" s="12">
        <f t="shared" si="1704"/>
        <v>0</v>
      </c>
      <c r="CP941" s="12">
        <f t="shared" si="1704"/>
        <v>0.3</v>
      </c>
      <c r="CQ941" s="12">
        <f t="shared" si="1704"/>
        <v>0</v>
      </c>
      <c r="CR941" s="12">
        <f t="shared" si="1704"/>
        <v>0</v>
      </c>
      <c r="CS941" s="12">
        <f t="shared" si="1704"/>
        <v>0</v>
      </c>
      <c r="CT941" s="12">
        <f t="shared" si="1704"/>
        <v>0</v>
      </c>
      <c r="CU941" s="12">
        <f t="shared" si="1704"/>
        <v>0</v>
      </c>
      <c r="CV941" s="12">
        <f t="shared" si="1704"/>
        <v>0</v>
      </c>
      <c r="CW941" s="12">
        <f t="shared" si="1704"/>
        <v>0</v>
      </c>
      <c r="CX941" s="12">
        <f t="shared" si="1704"/>
        <v>0</v>
      </c>
      <c r="CY941" s="12">
        <f t="shared" si="1704"/>
        <v>0</v>
      </c>
      <c r="CZ941" s="12">
        <f t="shared" si="1704"/>
        <v>0</v>
      </c>
      <c r="DA941" s="12">
        <f t="shared" si="1704"/>
        <v>0</v>
      </c>
      <c r="DB941" s="12">
        <f t="shared" si="1704"/>
        <v>0</v>
      </c>
      <c r="DC941" s="12">
        <f t="shared" si="1704"/>
        <v>0</v>
      </c>
      <c r="DD941" s="12">
        <f t="shared" si="1704"/>
        <v>0</v>
      </c>
      <c r="DE941" s="12">
        <f t="shared" si="1704"/>
        <v>0</v>
      </c>
      <c r="DF941" s="12">
        <f t="shared" si="1704"/>
        <v>0</v>
      </c>
      <c r="DG941" s="12">
        <f t="shared" si="1704"/>
        <v>0</v>
      </c>
      <c r="DH941" s="12">
        <f t="shared" si="1704"/>
        <v>0</v>
      </c>
      <c r="DI941" s="12">
        <f t="shared" si="1704"/>
        <v>0</v>
      </c>
      <c r="DJ941" s="12">
        <f t="shared" si="1704"/>
        <v>0</v>
      </c>
      <c r="DK941" s="12">
        <f t="shared" si="1704"/>
        <v>0</v>
      </c>
      <c r="DL941" s="12">
        <f t="shared" si="1704"/>
        <v>0</v>
      </c>
      <c r="DM941" s="12">
        <f t="shared" si="1704"/>
        <v>0</v>
      </c>
      <c r="DN941" s="12">
        <f t="shared" si="1704"/>
        <v>0</v>
      </c>
      <c r="DO941" s="12">
        <f t="shared" si="1704"/>
        <v>0</v>
      </c>
      <c r="DP941" s="12">
        <f t="shared" si="1704"/>
        <v>0</v>
      </c>
      <c r="DQ941" s="12">
        <f t="shared" si="1704"/>
        <v>0</v>
      </c>
      <c r="DR941" s="12">
        <f t="shared" si="1704"/>
        <v>0</v>
      </c>
      <c r="DS941" s="12">
        <f t="shared" si="1704"/>
        <v>0</v>
      </c>
      <c r="DT941" s="12">
        <f t="shared" si="1704"/>
        <v>0</v>
      </c>
      <c r="DU941" s="12">
        <f t="shared" si="1704"/>
        <v>0</v>
      </c>
      <c r="DV941" s="12">
        <f t="shared" si="1704"/>
        <v>0</v>
      </c>
      <c r="DW941" s="12">
        <f t="shared" si="1704"/>
        <v>0</v>
      </c>
      <c r="DX941" s="12">
        <f t="shared" si="1704"/>
        <v>0</v>
      </c>
      <c r="DY941" s="12">
        <f t="shared" si="1704"/>
        <v>0</v>
      </c>
      <c r="DZ941" s="12">
        <f t="shared" si="1704"/>
        <v>0</v>
      </c>
      <c r="EA941" s="12">
        <f t="shared" si="1704"/>
        <v>0</v>
      </c>
      <c r="EB941" s="12">
        <f t="shared" si="1704"/>
        <v>0</v>
      </c>
      <c r="EC941" s="12">
        <f t="shared" si="1704"/>
        <v>0</v>
      </c>
      <c r="ED941" s="12">
        <f t="shared" si="1704"/>
        <v>0</v>
      </c>
      <c r="EE941" s="12">
        <f t="shared" ref="EE941:EP941" si="1705">EE942</f>
        <v>0</v>
      </c>
      <c r="EF941" s="12">
        <f t="shared" si="1705"/>
        <v>0</v>
      </c>
      <c r="EG941" s="12">
        <f t="shared" si="1705"/>
        <v>0</v>
      </c>
      <c r="EH941" s="12">
        <f t="shared" si="1705"/>
        <v>0</v>
      </c>
      <c r="EI941" s="12">
        <f t="shared" si="1705"/>
        <v>0</v>
      </c>
      <c r="EJ941" s="12">
        <f t="shared" si="1705"/>
        <v>0</v>
      </c>
      <c r="EK941" s="12">
        <f t="shared" si="1705"/>
        <v>0</v>
      </c>
      <c r="EL941" s="12">
        <f t="shared" si="1705"/>
        <v>0</v>
      </c>
      <c r="EM941" s="12">
        <f t="shared" si="1705"/>
        <v>0</v>
      </c>
      <c r="EN941" s="12">
        <f t="shared" si="1705"/>
        <v>0</v>
      </c>
      <c r="EO941" s="12">
        <f t="shared" si="1705"/>
        <v>0</v>
      </c>
      <c r="EP941" s="12">
        <f t="shared" si="1705"/>
        <v>0</v>
      </c>
      <c r="EQ941" s="12" t="s">
        <v>137</v>
      </c>
      <c r="ER941" s="12" t="s">
        <v>137</v>
      </c>
      <c r="ES941" s="12" t="s">
        <v>137</v>
      </c>
      <c r="ET941" s="12" t="s">
        <v>137</v>
      </c>
      <c r="EU941" s="12" t="s">
        <v>137</v>
      </c>
      <c r="EV941" s="12" t="s">
        <v>137</v>
      </c>
      <c r="EW941" s="12" t="s">
        <v>137</v>
      </c>
      <c r="EX941" s="12" t="s">
        <v>137</v>
      </c>
      <c r="EY941" s="12" t="s">
        <v>137</v>
      </c>
      <c r="EZ941" s="12" t="s">
        <v>137</v>
      </c>
      <c r="FA941" s="12" t="s">
        <v>137</v>
      </c>
      <c r="FB941" s="12">
        <f t="shared" ref="FB941:FB943" si="1706">EF941+DJ941+CN941+BR941+AV941</f>
        <v>0</v>
      </c>
      <c r="FC941" s="12">
        <f t="shared" ref="FC941:FC943" si="1707">EG941+DK941+CO941+BS941+AW941</f>
        <v>0</v>
      </c>
      <c r="FD941" s="12">
        <f t="shared" ref="FD941:FD943" si="1708">EH941+DL941+CP941+BT941+AX941</f>
        <v>0.3</v>
      </c>
      <c r="FE941" s="12">
        <f t="shared" ref="FE941:FE943" si="1709">EI941+DM941+CQ941+BU941+AY941</f>
        <v>0</v>
      </c>
      <c r="FF941" s="12">
        <f t="shared" ref="FF941:FF943" si="1710">EJ941+DN941+CR941+BV941+AZ941</f>
        <v>0</v>
      </c>
      <c r="FG941" s="12">
        <f t="shared" ref="FG941:FG943" si="1711">EK941+DO941+CS941+BW941+BA941</f>
        <v>0</v>
      </c>
      <c r="FH941" s="12">
        <f t="shared" ref="FH941:FH943" si="1712">EL941+DP941+CT941+BX941+BB941</f>
        <v>0</v>
      </c>
      <c r="FI941" s="12">
        <f t="shared" ref="FI941:FI943" si="1713">EM941+DQ941+CU941+BY941+BC941</f>
        <v>0</v>
      </c>
      <c r="FJ941" s="12">
        <f t="shared" ref="FJ941:FJ943" si="1714">EN941+DR941+CV941+BZ941+BD941</f>
        <v>0</v>
      </c>
      <c r="FK941" s="12">
        <f>EO941+DS941+CW941+CA941+BE941</f>
        <v>0</v>
      </c>
      <c r="FL941" s="12">
        <f>EP941+DT941+CX941+CB941+BF941</f>
        <v>0</v>
      </c>
      <c r="FM941" s="12">
        <f>FM942</f>
        <v>0</v>
      </c>
      <c r="FN941" s="12">
        <f>FN942</f>
        <v>0</v>
      </c>
      <c r="FO941" s="12">
        <f t="shared" ref="FO941:FW941" si="1715">FO942</f>
        <v>0</v>
      </c>
      <c r="FP941" s="12">
        <f t="shared" si="1715"/>
        <v>0</v>
      </c>
      <c r="FQ941" s="12">
        <f t="shared" si="1715"/>
        <v>0</v>
      </c>
      <c r="FR941" s="12">
        <f t="shared" si="1715"/>
        <v>0</v>
      </c>
      <c r="FS941" s="12">
        <f t="shared" si="1715"/>
        <v>0</v>
      </c>
      <c r="FT941" s="12">
        <f t="shared" si="1715"/>
        <v>0</v>
      </c>
      <c r="FU941" s="12">
        <f t="shared" si="1715"/>
        <v>0</v>
      </c>
      <c r="FV941" s="12">
        <f t="shared" si="1715"/>
        <v>0</v>
      </c>
      <c r="FW941" s="12">
        <f t="shared" si="1715"/>
        <v>0</v>
      </c>
      <c r="FX941" s="72" t="s">
        <v>137</v>
      </c>
    </row>
    <row r="942" spans="1:180" s="42" customFormat="1" x14ac:dyDescent="0.25">
      <c r="A942" s="39" t="s">
        <v>953</v>
      </c>
      <c r="B942" s="9" t="s">
        <v>676</v>
      </c>
      <c r="C942" s="9" t="s">
        <v>136</v>
      </c>
      <c r="D942" s="12">
        <f>D944</f>
        <v>0</v>
      </c>
      <c r="E942" s="12">
        <f t="shared" ref="E942:Y942" si="1716">E944</f>
        <v>0</v>
      </c>
      <c r="F942" s="12">
        <f t="shared" si="1716"/>
        <v>0.3</v>
      </c>
      <c r="G942" s="12">
        <f t="shared" si="1716"/>
        <v>0</v>
      </c>
      <c r="H942" s="12">
        <f t="shared" si="1716"/>
        <v>0</v>
      </c>
      <c r="I942" s="12">
        <f t="shared" si="1716"/>
        <v>0</v>
      </c>
      <c r="J942" s="12">
        <f t="shared" si="1716"/>
        <v>0</v>
      </c>
      <c r="K942" s="12">
        <f t="shared" si="1716"/>
        <v>0</v>
      </c>
      <c r="L942" s="12">
        <f t="shared" si="1716"/>
        <v>0</v>
      </c>
      <c r="M942" s="12">
        <f t="shared" ref="M942" si="1717">SUM(M943:M944)</f>
        <v>0</v>
      </c>
      <c r="N942" s="12">
        <f t="shared" si="1716"/>
        <v>0</v>
      </c>
      <c r="O942" s="12">
        <f t="shared" si="1716"/>
        <v>0</v>
      </c>
      <c r="P942" s="12">
        <f t="shared" si="1716"/>
        <v>0</v>
      </c>
      <c r="Q942" s="12">
        <f t="shared" si="1716"/>
        <v>0</v>
      </c>
      <c r="R942" s="12">
        <f t="shared" si="1716"/>
        <v>0</v>
      </c>
      <c r="S942" s="12">
        <f t="shared" si="1716"/>
        <v>0</v>
      </c>
      <c r="T942" s="12">
        <f t="shared" si="1716"/>
        <v>0</v>
      </c>
      <c r="U942" s="12">
        <f t="shared" si="1716"/>
        <v>0</v>
      </c>
      <c r="V942" s="12">
        <f t="shared" si="1716"/>
        <v>0</v>
      </c>
      <c r="W942" s="12">
        <f t="shared" si="1716"/>
        <v>0</v>
      </c>
      <c r="X942" s="12">
        <f t="shared" si="1716"/>
        <v>0</v>
      </c>
      <c r="Y942" s="12">
        <f t="shared" si="1716"/>
        <v>0</v>
      </c>
      <c r="Z942" s="12">
        <f t="shared" ref="Z942:AJ942" si="1718">SUM(Z943:Z944)</f>
        <v>0</v>
      </c>
      <c r="AA942" s="12">
        <f t="shared" si="1718"/>
        <v>0</v>
      </c>
      <c r="AB942" s="12">
        <f t="shared" si="1718"/>
        <v>0</v>
      </c>
      <c r="AC942" s="12">
        <f t="shared" si="1718"/>
        <v>0</v>
      </c>
      <c r="AD942" s="12">
        <f t="shared" si="1718"/>
        <v>0</v>
      </c>
      <c r="AE942" s="12">
        <f t="shared" si="1718"/>
        <v>0</v>
      </c>
      <c r="AF942" s="12">
        <f t="shared" si="1718"/>
        <v>0</v>
      </c>
      <c r="AG942" s="12">
        <f t="shared" si="1718"/>
        <v>0</v>
      </c>
      <c r="AH942" s="12">
        <f t="shared" si="1718"/>
        <v>0</v>
      </c>
      <c r="AI942" s="12">
        <f t="shared" si="1718"/>
        <v>0</v>
      </c>
      <c r="AJ942" s="12">
        <f t="shared" si="1718"/>
        <v>0</v>
      </c>
      <c r="AK942" s="12">
        <f t="shared" ref="AK942:AU942" si="1719">SUM(AK943:AK944)</f>
        <v>0</v>
      </c>
      <c r="AL942" s="12">
        <f t="shared" si="1719"/>
        <v>0</v>
      </c>
      <c r="AM942" s="12">
        <f t="shared" si="1719"/>
        <v>0</v>
      </c>
      <c r="AN942" s="12">
        <f t="shared" si="1719"/>
        <v>0</v>
      </c>
      <c r="AO942" s="12">
        <f t="shared" si="1719"/>
        <v>0</v>
      </c>
      <c r="AP942" s="12">
        <f t="shared" si="1719"/>
        <v>0</v>
      </c>
      <c r="AQ942" s="12">
        <f t="shared" si="1719"/>
        <v>0</v>
      </c>
      <c r="AR942" s="12">
        <f t="shared" si="1719"/>
        <v>0</v>
      </c>
      <c r="AS942" s="12">
        <f t="shared" si="1719"/>
        <v>0</v>
      </c>
      <c r="AT942" s="12">
        <f t="shared" si="1719"/>
        <v>0</v>
      </c>
      <c r="AU942" s="12">
        <f t="shared" si="1719"/>
        <v>0</v>
      </c>
      <c r="AV942" s="12">
        <f t="shared" ref="AV942:BF942" si="1720">SUM(AV943:AV944)</f>
        <v>0</v>
      </c>
      <c r="AW942" s="12">
        <f t="shared" si="1720"/>
        <v>0</v>
      </c>
      <c r="AX942" s="12">
        <f t="shared" si="1720"/>
        <v>0</v>
      </c>
      <c r="AY942" s="12">
        <f t="shared" si="1720"/>
        <v>0</v>
      </c>
      <c r="AZ942" s="12">
        <f t="shared" si="1720"/>
        <v>0</v>
      </c>
      <c r="BA942" s="12">
        <f t="shared" si="1720"/>
        <v>0</v>
      </c>
      <c r="BB942" s="12">
        <f t="shared" si="1720"/>
        <v>0</v>
      </c>
      <c r="BC942" s="12">
        <f t="shared" si="1720"/>
        <v>0</v>
      </c>
      <c r="BD942" s="12">
        <f t="shared" si="1720"/>
        <v>0</v>
      </c>
      <c r="BE942" s="12">
        <f t="shared" si="1720"/>
        <v>0</v>
      </c>
      <c r="BF942" s="12">
        <f t="shared" si="1720"/>
        <v>0</v>
      </c>
      <c r="BG942" s="12">
        <f t="shared" ref="BG942:BQ942" si="1721">SUM(BG943:BG944)</f>
        <v>0</v>
      </c>
      <c r="BH942" s="12">
        <f t="shared" si="1721"/>
        <v>0</v>
      </c>
      <c r="BI942" s="12">
        <f t="shared" si="1721"/>
        <v>0</v>
      </c>
      <c r="BJ942" s="12">
        <f t="shared" si="1721"/>
        <v>0</v>
      </c>
      <c r="BK942" s="12">
        <f t="shared" si="1721"/>
        <v>0</v>
      </c>
      <c r="BL942" s="12">
        <f t="shared" si="1721"/>
        <v>0</v>
      </c>
      <c r="BM942" s="12">
        <f t="shared" si="1721"/>
        <v>0</v>
      </c>
      <c r="BN942" s="12">
        <f t="shared" si="1721"/>
        <v>0</v>
      </c>
      <c r="BO942" s="12">
        <f t="shared" si="1721"/>
        <v>0</v>
      </c>
      <c r="BP942" s="12">
        <f t="shared" si="1721"/>
        <v>0</v>
      </c>
      <c r="BQ942" s="12">
        <f t="shared" si="1721"/>
        <v>0</v>
      </c>
      <c r="BR942" s="12">
        <f t="shared" ref="BR942:CB942" si="1722">SUM(BR943:BR944)</f>
        <v>0</v>
      </c>
      <c r="BS942" s="12">
        <f t="shared" si="1722"/>
        <v>0</v>
      </c>
      <c r="BT942" s="12">
        <f t="shared" si="1722"/>
        <v>0</v>
      </c>
      <c r="BU942" s="12">
        <f t="shared" si="1722"/>
        <v>0</v>
      </c>
      <c r="BV942" s="12">
        <f t="shared" si="1722"/>
        <v>0</v>
      </c>
      <c r="BW942" s="12">
        <f t="shared" si="1722"/>
        <v>0</v>
      </c>
      <c r="BX942" s="12">
        <f t="shared" si="1722"/>
        <v>0</v>
      </c>
      <c r="BY942" s="12">
        <f t="shared" si="1722"/>
        <v>0</v>
      </c>
      <c r="BZ942" s="12">
        <f t="shared" si="1722"/>
        <v>0</v>
      </c>
      <c r="CA942" s="12">
        <f t="shared" si="1722"/>
        <v>0</v>
      </c>
      <c r="CB942" s="12">
        <f t="shared" si="1722"/>
        <v>0</v>
      </c>
      <c r="CC942" s="12">
        <f t="shared" ref="CC942:CM942" si="1723">SUM(CC943:CC944)</f>
        <v>0</v>
      </c>
      <c r="CD942" s="12">
        <f t="shared" si="1723"/>
        <v>0</v>
      </c>
      <c r="CE942" s="12">
        <f t="shared" si="1723"/>
        <v>0</v>
      </c>
      <c r="CF942" s="12">
        <f t="shared" si="1723"/>
        <v>0</v>
      </c>
      <c r="CG942" s="12">
        <f t="shared" si="1723"/>
        <v>0</v>
      </c>
      <c r="CH942" s="12">
        <f t="shared" si="1723"/>
        <v>0</v>
      </c>
      <c r="CI942" s="12">
        <f t="shared" si="1723"/>
        <v>0</v>
      </c>
      <c r="CJ942" s="12">
        <f t="shared" si="1723"/>
        <v>0</v>
      </c>
      <c r="CK942" s="12">
        <f t="shared" si="1723"/>
        <v>0</v>
      </c>
      <c r="CL942" s="12">
        <f t="shared" si="1723"/>
        <v>0</v>
      </c>
      <c r="CM942" s="12">
        <f t="shared" si="1723"/>
        <v>0</v>
      </c>
      <c r="CN942" s="12">
        <f t="shared" ref="CN942:CX942" si="1724">SUM(CN943:CN944)</f>
        <v>0</v>
      </c>
      <c r="CO942" s="12">
        <f t="shared" si="1724"/>
        <v>0</v>
      </c>
      <c r="CP942" s="12">
        <f t="shared" si="1724"/>
        <v>0.3</v>
      </c>
      <c r="CQ942" s="12">
        <f t="shared" si="1724"/>
        <v>0</v>
      </c>
      <c r="CR942" s="12">
        <f t="shared" si="1724"/>
        <v>0</v>
      </c>
      <c r="CS942" s="12">
        <f t="shared" si="1724"/>
        <v>0</v>
      </c>
      <c r="CT942" s="12">
        <f t="shared" si="1724"/>
        <v>0</v>
      </c>
      <c r="CU942" s="12">
        <f t="shared" si="1724"/>
        <v>0</v>
      </c>
      <c r="CV942" s="12">
        <f t="shared" si="1724"/>
        <v>0</v>
      </c>
      <c r="CW942" s="12">
        <f t="shared" si="1724"/>
        <v>0</v>
      </c>
      <c r="CX942" s="12">
        <f t="shared" si="1724"/>
        <v>0</v>
      </c>
      <c r="CY942" s="12">
        <f t="shared" ref="CY942:DI942" si="1725">SUM(CY943:CY944)</f>
        <v>0</v>
      </c>
      <c r="CZ942" s="12">
        <f t="shared" si="1725"/>
        <v>0</v>
      </c>
      <c r="DA942" s="12">
        <f t="shared" si="1725"/>
        <v>0</v>
      </c>
      <c r="DB942" s="12">
        <f t="shared" si="1725"/>
        <v>0</v>
      </c>
      <c r="DC942" s="12">
        <f t="shared" si="1725"/>
        <v>0</v>
      </c>
      <c r="DD942" s="12">
        <f t="shared" si="1725"/>
        <v>0</v>
      </c>
      <c r="DE942" s="12">
        <f t="shared" si="1725"/>
        <v>0</v>
      </c>
      <c r="DF942" s="12">
        <f t="shared" si="1725"/>
        <v>0</v>
      </c>
      <c r="DG942" s="12">
        <f t="shared" si="1725"/>
        <v>0</v>
      </c>
      <c r="DH942" s="12">
        <f t="shared" si="1725"/>
        <v>0</v>
      </c>
      <c r="DI942" s="12">
        <f t="shared" si="1725"/>
        <v>0</v>
      </c>
      <c r="DJ942" s="12">
        <f t="shared" ref="DJ942:DT942" si="1726">SUM(DJ943:DJ944)</f>
        <v>0</v>
      </c>
      <c r="DK942" s="12">
        <f t="shared" si="1726"/>
        <v>0</v>
      </c>
      <c r="DL942" s="12">
        <f t="shared" si="1726"/>
        <v>0</v>
      </c>
      <c r="DM942" s="12">
        <f t="shared" si="1726"/>
        <v>0</v>
      </c>
      <c r="DN942" s="12">
        <f t="shared" si="1726"/>
        <v>0</v>
      </c>
      <c r="DO942" s="12">
        <f t="shared" si="1726"/>
        <v>0</v>
      </c>
      <c r="DP942" s="12">
        <f t="shared" si="1726"/>
        <v>0</v>
      </c>
      <c r="DQ942" s="12">
        <f t="shared" si="1726"/>
        <v>0</v>
      </c>
      <c r="DR942" s="12">
        <f t="shared" si="1726"/>
        <v>0</v>
      </c>
      <c r="DS942" s="12">
        <f t="shared" si="1726"/>
        <v>0</v>
      </c>
      <c r="DT942" s="12">
        <f t="shared" si="1726"/>
        <v>0</v>
      </c>
      <c r="DU942" s="12">
        <f t="shared" ref="DU942:EP942" si="1727">SUM(DU943:DU944)</f>
        <v>0</v>
      </c>
      <c r="DV942" s="12">
        <f t="shared" si="1727"/>
        <v>0</v>
      </c>
      <c r="DW942" s="12">
        <f t="shared" si="1727"/>
        <v>0</v>
      </c>
      <c r="DX942" s="12">
        <f t="shared" si="1727"/>
        <v>0</v>
      </c>
      <c r="DY942" s="12">
        <f t="shared" si="1727"/>
        <v>0</v>
      </c>
      <c r="DZ942" s="12">
        <f t="shared" si="1727"/>
        <v>0</v>
      </c>
      <c r="EA942" s="12">
        <f t="shared" si="1727"/>
        <v>0</v>
      </c>
      <c r="EB942" s="12">
        <f t="shared" si="1727"/>
        <v>0</v>
      </c>
      <c r="EC942" s="12">
        <f t="shared" si="1727"/>
        <v>0</v>
      </c>
      <c r="ED942" s="12">
        <f t="shared" si="1727"/>
        <v>0</v>
      </c>
      <c r="EE942" s="12">
        <f t="shared" si="1727"/>
        <v>0</v>
      </c>
      <c r="EF942" s="12">
        <f t="shared" si="1727"/>
        <v>0</v>
      </c>
      <c r="EG942" s="12">
        <f t="shared" si="1727"/>
        <v>0</v>
      </c>
      <c r="EH942" s="12">
        <f t="shared" si="1727"/>
        <v>0</v>
      </c>
      <c r="EI942" s="12">
        <f t="shared" si="1727"/>
        <v>0</v>
      </c>
      <c r="EJ942" s="12">
        <f t="shared" si="1727"/>
        <v>0</v>
      </c>
      <c r="EK942" s="12">
        <f t="shared" si="1727"/>
        <v>0</v>
      </c>
      <c r="EL942" s="12">
        <f t="shared" si="1727"/>
        <v>0</v>
      </c>
      <c r="EM942" s="12">
        <f t="shared" si="1727"/>
        <v>0</v>
      </c>
      <c r="EN942" s="12">
        <f t="shared" si="1727"/>
        <v>0</v>
      </c>
      <c r="EO942" s="12">
        <f t="shared" si="1727"/>
        <v>0</v>
      </c>
      <c r="EP942" s="12">
        <f t="shared" si="1727"/>
        <v>0</v>
      </c>
      <c r="EQ942" s="12" t="s">
        <v>137</v>
      </c>
      <c r="ER942" s="12" t="s">
        <v>137</v>
      </c>
      <c r="ES942" s="12" t="s">
        <v>137</v>
      </c>
      <c r="ET942" s="12" t="s">
        <v>137</v>
      </c>
      <c r="EU942" s="12" t="s">
        <v>137</v>
      </c>
      <c r="EV942" s="12" t="s">
        <v>137</v>
      </c>
      <c r="EW942" s="12" t="s">
        <v>137</v>
      </c>
      <c r="EX942" s="12" t="s">
        <v>137</v>
      </c>
      <c r="EY942" s="12" t="s">
        <v>137</v>
      </c>
      <c r="EZ942" s="12" t="s">
        <v>137</v>
      </c>
      <c r="FA942" s="12" t="s">
        <v>137</v>
      </c>
      <c r="FB942" s="12">
        <f t="shared" si="1706"/>
        <v>0</v>
      </c>
      <c r="FC942" s="12">
        <f t="shared" si="1707"/>
        <v>0</v>
      </c>
      <c r="FD942" s="12">
        <f t="shared" si="1708"/>
        <v>0.3</v>
      </c>
      <c r="FE942" s="12">
        <f t="shared" si="1709"/>
        <v>0</v>
      </c>
      <c r="FF942" s="12">
        <f t="shared" si="1710"/>
        <v>0</v>
      </c>
      <c r="FG942" s="12">
        <f t="shared" si="1711"/>
        <v>0</v>
      </c>
      <c r="FH942" s="12">
        <f t="shared" si="1712"/>
        <v>0</v>
      </c>
      <c r="FI942" s="12">
        <f t="shared" si="1713"/>
        <v>0</v>
      </c>
      <c r="FJ942" s="12">
        <f t="shared" si="1714"/>
        <v>0</v>
      </c>
      <c r="FK942" s="12">
        <f t="shared" ref="FK942:FK943" si="1728">EO942+DS942+CW942+CA942+BE942</f>
        <v>0</v>
      </c>
      <c r="FL942" s="12">
        <f t="shared" ref="FL942:FL943" si="1729">EP942+DT942+CX942+CB942+BF942</f>
        <v>0</v>
      </c>
      <c r="FM942" s="12">
        <f>FM943+FM944</f>
        <v>0</v>
      </c>
      <c r="FN942" s="12">
        <f t="shared" ref="FN942:FW942" si="1730">FN943+FN944</f>
        <v>0</v>
      </c>
      <c r="FO942" s="12">
        <f t="shared" si="1730"/>
        <v>0</v>
      </c>
      <c r="FP942" s="12">
        <f t="shared" si="1730"/>
        <v>0</v>
      </c>
      <c r="FQ942" s="12">
        <f t="shared" si="1730"/>
        <v>0</v>
      </c>
      <c r="FR942" s="12">
        <f t="shared" si="1730"/>
        <v>0</v>
      </c>
      <c r="FS942" s="12">
        <f t="shared" si="1730"/>
        <v>0</v>
      </c>
      <c r="FT942" s="12">
        <f t="shared" si="1730"/>
        <v>0</v>
      </c>
      <c r="FU942" s="12">
        <f t="shared" si="1730"/>
        <v>0</v>
      </c>
      <c r="FV942" s="12">
        <f t="shared" si="1730"/>
        <v>0</v>
      </c>
      <c r="FW942" s="12">
        <f t="shared" si="1730"/>
        <v>0</v>
      </c>
      <c r="FX942" s="72" t="s">
        <v>137</v>
      </c>
    </row>
    <row r="943" spans="1:180" s="42" customFormat="1" ht="47.25" x14ac:dyDescent="0.25">
      <c r="A943" s="39" t="s">
        <v>954</v>
      </c>
      <c r="B943" s="9" t="s">
        <v>228</v>
      </c>
      <c r="C943" s="9" t="s">
        <v>136</v>
      </c>
      <c r="D943" s="12">
        <f t="shared" ref="D943:L943" si="1731">Z943+AV943</f>
        <v>0</v>
      </c>
      <c r="E943" s="12">
        <f t="shared" si="1731"/>
        <v>0</v>
      </c>
      <c r="F943" s="12">
        <f t="shared" si="1731"/>
        <v>0</v>
      </c>
      <c r="G943" s="12">
        <f t="shared" si="1731"/>
        <v>0</v>
      </c>
      <c r="H943" s="12">
        <f t="shared" si="1731"/>
        <v>0</v>
      </c>
      <c r="I943" s="12">
        <f t="shared" si="1731"/>
        <v>0</v>
      </c>
      <c r="J943" s="12">
        <f t="shared" si="1731"/>
        <v>0</v>
      </c>
      <c r="K943" s="12">
        <f t="shared" si="1731"/>
        <v>0</v>
      </c>
      <c r="L943" s="12">
        <f t="shared" si="1731"/>
        <v>0</v>
      </c>
      <c r="M943" s="12">
        <v>0</v>
      </c>
      <c r="N943" s="12">
        <f>AJ943+BF943</f>
        <v>0</v>
      </c>
      <c r="O943" s="12">
        <f t="shared" ref="O943:Y943" si="1732">AK943+BG943+CC943+CY943+DU943+EF943</f>
        <v>0</v>
      </c>
      <c r="P943" s="12">
        <f t="shared" si="1732"/>
        <v>0</v>
      </c>
      <c r="Q943" s="12">
        <f t="shared" si="1732"/>
        <v>0</v>
      </c>
      <c r="R943" s="12">
        <f t="shared" si="1732"/>
        <v>0</v>
      </c>
      <c r="S943" s="12">
        <f t="shared" si="1732"/>
        <v>0</v>
      </c>
      <c r="T943" s="12">
        <f t="shared" si="1732"/>
        <v>0</v>
      </c>
      <c r="U943" s="12">
        <f t="shared" si="1732"/>
        <v>0</v>
      </c>
      <c r="V943" s="12">
        <f t="shared" si="1732"/>
        <v>0</v>
      </c>
      <c r="W943" s="12">
        <f t="shared" si="1732"/>
        <v>0</v>
      </c>
      <c r="X943" s="12">
        <f t="shared" si="1732"/>
        <v>0</v>
      </c>
      <c r="Y943" s="12">
        <f t="shared" si="1732"/>
        <v>0</v>
      </c>
      <c r="Z943" s="12">
        <v>0</v>
      </c>
      <c r="AA943" s="12">
        <v>0</v>
      </c>
      <c r="AB943" s="12">
        <v>0</v>
      </c>
      <c r="AC943" s="12">
        <v>0</v>
      </c>
      <c r="AD943" s="12">
        <v>0</v>
      </c>
      <c r="AE943" s="12">
        <v>0</v>
      </c>
      <c r="AF943" s="12">
        <v>0</v>
      </c>
      <c r="AG943" s="12">
        <v>0</v>
      </c>
      <c r="AH943" s="12">
        <v>0</v>
      </c>
      <c r="AI943" s="12">
        <v>0</v>
      </c>
      <c r="AJ943" s="12">
        <v>0</v>
      </c>
      <c r="AK943" s="12">
        <v>0</v>
      </c>
      <c r="AL943" s="12">
        <v>0</v>
      </c>
      <c r="AM943" s="12">
        <v>0</v>
      </c>
      <c r="AN943" s="12">
        <v>0</v>
      </c>
      <c r="AO943" s="12">
        <v>0</v>
      </c>
      <c r="AP943" s="12">
        <v>0</v>
      </c>
      <c r="AQ943" s="12">
        <v>0</v>
      </c>
      <c r="AR943" s="12">
        <v>0</v>
      </c>
      <c r="AS943" s="12">
        <v>0</v>
      </c>
      <c r="AT943" s="12">
        <v>0</v>
      </c>
      <c r="AU943" s="12">
        <v>0</v>
      </c>
      <c r="AV943" s="12">
        <v>0</v>
      </c>
      <c r="AW943" s="12">
        <v>0</v>
      </c>
      <c r="AX943" s="12">
        <v>0</v>
      </c>
      <c r="AY943" s="12">
        <v>0</v>
      </c>
      <c r="AZ943" s="12">
        <v>0</v>
      </c>
      <c r="BA943" s="12">
        <v>0</v>
      </c>
      <c r="BB943" s="12">
        <v>0</v>
      </c>
      <c r="BC943" s="12">
        <v>0</v>
      </c>
      <c r="BD943" s="12">
        <v>0</v>
      </c>
      <c r="BE943" s="12">
        <v>0</v>
      </c>
      <c r="BF943" s="12">
        <v>0</v>
      </c>
      <c r="BG943" s="12">
        <v>0</v>
      </c>
      <c r="BH943" s="12">
        <v>0</v>
      </c>
      <c r="BI943" s="12">
        <v>0</v>
      </c>
      <c r="BJ943" s="12">
        <v>0</v>
      </c>
      <c r="BK943" s="12">
        <v>0</v>
      </c>
      <c r="BL943" s="12">
        <v>0</v>
      </c>
      <c r="BM943" s="12">
        <v>0</v>
      </c>
      <c r="BN943" s="12">
        <v>0</v>
      </c>
      <c r="BO943" s="12">
        <v>0</v>
      </c>
      <c r="BP943" s="12">
        <v>0</v>
      </c>
      <c r="BQ943" s="12">
        <v>0</v>
      </c>
      <c r="BR943" s="12">
        <v>0</v>
      </c>
      <c r="BS943" s="12">
        <v>0</v>
      </c>
      <c r="BT943" s="12">
        <v>0</v>
      </c>
      <c r="BU943" s="12">
        <v>0</v>
      </c>
      <c r="BV943" s="12">
        <v>0</v>
      </c>
      <c r="BW943" s="12">
        <v>0</v>
      </c>
      <c r="BX943" s="12">
        <v>0</v>
      </c>
      <c r="BY943" s="12">
        <v>0</v>
      </c>
      <c r="BZ943" s="12">
        <v>0</v>
      </c>
      <c r="CA943" s="12">
        <v>0</v>
      </c>
      <c r="CB943" s="12">
        <v>0</v>
      </c>
      <c r="CC943" s="12">
        <v>0</v>
      </c>
      <c r="CD943" s="12">
        <v>0</v>
      </c>
      <c r="CE943" s="12">
        <v>0</v>
      </c>
      <c r="CF943" s="12">
        <v>0</v>
      </c>
      <c r="CG943" s="12">
        <v>0</v>
      </c>
      <c r="CH943" s="12">
        <v>0</v>
      </c>
      <c r="CI943" s="12">
        <v>0</v>
      </c>
      <c r="CJ943" s="12">
        <v>0</v>
      </c>
      <c r="CK943" s="12">
        <v>0</v>
      </c>
      <c r="CL943" s="12">
        <v>0</v>
      </c>
      <c r="CM943" s="12">
        <v>0</v>
      </c>
      <c r="CN943" s="12">
        <v>0</v>
      </c>
      <c r="CO943" s="12">
        <v>0</v>
      </c>
      <c r="CP943" s="12">
        <v>0</v>
      </c>
      <c r="CQ943" s="12">
        <v>0</v>
      </c>
      <c r="CR943" s="12">
        <v>0</v>
      </c>
      <c r="CS943" s="12">
        <v>0</v>
      </c>
      <c r="CT943" s="12">
        <v>0</v>
      </c>
      <c r="CU943" s="12">
        <v>0</v>
      </c>
      <c r="CV943" s="12">
        <v>0</v>
      </c>
      <c r="CW943" s="12">
        <v>0</v>
      </c>
      <c r="CX943" s="12">
        <v>0</v>
      </c>
      <c r="CY943" s="12">
        <v>0</v>
      </c>
      <c r="CZ943" s="12">
        <v>0</v>
      </c>
      <c r="DA943" s="12">
        <v>0</v>
      </c>
      <c r="DB943" s="12">
        <v>0</v>
      </c>
      <c r="DC943" s="12">
        <v>0</v>
      </c>
      <c r="DD943" s="12">
        <v>0</v>
      </c>
      <c r="DE943" s="12">
        <v>0</v>
      </c>
      <c r="DF943" s="12">
        <v>0</v>
      </c>
      <c r="DG943" s="12">
        <v>0</v>
      </c>
      <c r="DH943" s="12">
        <v>0</v>
      </c>
      <c r="DI943" s="12">
        <v>0</v>
      </c>
      <c r="DJ943" s="12">
        <v>0</v>
      </c>
      <c r="DK943" s="12">
        <v>0</v>
      </c>
      <c r="DL943" s="12">
        <v>0</v>
      </c>
      <c r="DM943" s="12">
        <v>0</v>
      </c>
      <c r="DN943" s="12">
        <v>0</v>
      </c>
      <c r="DO943" s="12">
        <v>0</v>
      </c>
      <c r="DP943" s="12">
        <v>0</v>
      </c>
      <c r="DQ943" s="12">
        <v>0</v>
      </c>
      <c r="DR943" s="12">
        <v>0</v>
      </c>
      <c r="DS943" s="12">
        <v>0</v>
      </c>
      <c r="DT943" s="12">
        <v>0</v>
      </c>
      <c r="DU943" s="12">
        <v>0</v>
      </c>
      <c r="DV943" s="12">
        <v>0</v>
      </c>
      <c r="DW943" s="12">
        <v>0</v>
      </c>
      <c r="DX943" s="12">
        <v>0</v>
      </c>
      <c r="DY943" s="12">
        <v>0</v>
      </c>
      <c r="DZ943" s="12">
        <v>0</v>
      </c>
      <c r="EA943" s="12">
        <v>0</v>
      </c>
      <c r="EB943" s="12">
        <v>0</v>
      </c>
      <c r="EC943" s="12">
        <v>0</v>
      </c>
      <c r="ED943" s="12">
        <v>0</v>
      </c>
      <c r="EE943" s="12">
        <v>0</v>
      </c>
      <c r="EF943" s="12">
        <v>0</v>
      </c>
      <c r="EG943" s="12">
        <v>0</v>
      </c>
      <c r="EH943" s="12">
        <v>0</v>
      </c>
      <c r="EI943" s="12">
        <v>0</v>
      </c>
      <c r="EJ943" s="12">
        <v>0</v>
      </c>
      <c r="EK943" s="12">
        <v>0</v>
      </c>
      <c r="EL943" s="12">
        <v>0</v>
      </c>
      <c r="EM943" s="12">
        <v>0</v>
      </c>
      <c r="EN943" s="12">
        <v>0</v>
      </c>
      <c r="EO943" s="12">
        <v>0</v>
      </c>
      <c r="EP943" s="12">
        <v>0</v>
      </c>
      <c r="EQ943" s="12" t="s">
        <v>137</v>
      </c>
      <c r="ER943" s="12" t="s">
        <v>137</v>
      </c>
      <c r="ES943" s="12" t="s">
        <v>137</v>
      </c>
      <c r="ET943" s="12" t="s">
        <v>137</v>
      </c>
      <c r="EU943" s="12" t="s">
        <v>137</v>
      </c>
      <c r="EV943" s="12" t="s">
        <v>137</v>
      </c>
      <c r="EW943" s="12" t="s">
        <v>137</v>
      </c>
      <c r="EX943" s="12" t="s">
        <v>137</v>
      </c>
      <c r="EY943" s="12" t="s">
        <v>137</v>
      </c>
      <c r="EZ943" s="12" t="s">
        <v>137</v>
      </c>
      <c r="FA943" s="12" t="s">
        <v>137</v>
      </c>
      <c r="FB943" s="12">
        <f t="shared" si="1706"/>
        <v>0</v>
      </c>
      <c r="FC943" s="12">
        <f t="shared" si="1707"/>
        <v>0</v>
      </c>
      <c r="FD943" s="12">
        <f t="shared" si="1708"/>
        <v>0</v>
      </c>
      <c r="FE943" s="12">
        <f t="shared" si="1709"/>
        <v>0</v>
      </c>
      <c r="FF943" s="12">
        <f t="shared" si="1710"/>
        <v>0</v>
      </c>
      <c r="FG943" s="12">
        <f t="shared" si="1711"/>
        <v>0</v>
      </c>
      <c r="FH943" s="12">
        <f t="shared" si="1712"/>
        <v>0</v>
      </c>
      <c r="FI943" s="12">
        <f t="shared" si="1713"/>
        <v>0</v>
      </c>
      <c r="FJ943" s="12">
        <f t="shared" si="1714"/>
        <v>0</v>
      </c>
      <c r="FK943" s="12">
        <f t="shared" si="1728"/>
        <v>0</v>
      </c>
      <c r="FL943" s="12">
        <f t="shared" si="1729"/>
        <v>0</v>
      </c>
      <c r="FM943" s="12">
        <f>BG943+BR943+CN943+DJ943+EF943</f>
        <v>0</v>
      </c>
      <c r="FN943" s="12">
        <f>BH943+BS943+CO943+DK943+EG943</f>
        <v>0</v>
      </c>
      <c r="FO943" s="12">
        <f t="shared" ref="FO943:FW943" si="1733">BI943+BT943+CP943+DL943+EH943</f>
        <v>0</v>
      </c>
      <c r="FP943" s="12">
        <f t="shared" si="1733"/>
        <v>0</v>
      </c>
      <c r="FQ943" s="12">
        <f t="shared" si="1733"/>
        <v>0</v>
      </c>
      <c r="FR943" s="12">
        <f t="shared" si="1733"/>
        <v>0</v>
      </c>
      <c r="FS943" s="12">
        <f t="shared" si="1733"/>
        <v>0</v>
      </c>
      <c r="FT943" s="12">
        <f t="shared" si="1733"/>
        <v>0</v>
      </c>
      <c r="FU943" s="12">
        <f t="shared" si="1733"/>
        <v>0</v>
      </c>
      <c r="FV943" s="12">
        <f t="shared" si="1733"/>
        <v>0</v>
      </c>
      <c r="FW943" s="12">
        <f t="shared" si="1733"/>
        <v>0</v>
      </c>
      <c r="FX943" s="72" t="s">
        <v>137</v>
      </c>
    </row>
    <row r="944" spans="1:180" s="69" customFormat="1" ht="47.25" x14ac:dyDescent="0.25">
      <c r="A944" s="8" t="s">
        <v>955</v>
      </c>
      <c r="B944" s="64" t="s">
        <v>229</v>
      </c>
      <c r="C944" s="68" t="s">
        <v>136</v>
      </c>
      <c r="D944" s="12">
        <f t="shared" ref="D944:AI944" si="1734">SUM(D945:D945)</f>
        <v>0</v>
      </c>
      <c r="E944" s="12">
        <f t="shared" si="1734"/>
        <v>0</v>
      </c>
      <c r="F944" s="12">
        <f t="shared" si="1734"/>
        <v>0.3</v>
      </c>
      <c r="G944" s="12">
        <f t="shared" si="1734"/>
        <v>0</v>
      </c>
      <c r="H944" s="12">
        <f t="shared" si="1734"/>
        <v>0</v>
      </c>
      <c r="I944" s="12">
        <f t="shared" si="1734"/>
        <v>0</v>
      </c>
      <c r="J944" s="12">
        <f t="shared" si="1734"/>
        <v>0</v>
      </c>
      <c r="K944" s="12">
        <f t="shared" si="1734"/>
        <v>0</v>
      </c>
      <c r="L944" s="12">
        <f t="shared" si="1734"/>
        <v>0</v>
      </c>
      <c r="M944" s="12">
        <f t="shared" si="1734"/>
        <v>0</v>
      </c>
      <c r="N944" s="12">
        <f t="shared" si="1734"/>
        <v>0</v>
      </c>
      <c r="O944" s="12">
        <f t="shared" si="1734"/>
        <v>0</v>
      </c>
      <c r="P944" s="12">
        <f t="shared" si="1734"/>
        <v>0</v>
      </c>
      <c r="Q944" s="12">
        <f t="shared" si="1734"/>
        <v>0</v>
      </c>
      <c r="R944" s="12">
        <f t="shared" si="1734"/>
        <v>0</v>
      </c>
      <c r="S944" s="12">
        <f t="shared" si="1734"/>
        <v>0</v>
      </c>
      <c r="T944" s="12">
        <f t="shared" si="1734"/>
        <v>0</v>
      </c>
      <c r="U944" s="12">
        <f t="shared" si="1734"/>
        <v>0</v>
      </c>
      <c r="V944" s="12">
        <f t="shared" si="1734"/>
        <v>0</v>
      </c>
      <c r="W944" s="12">
        <f t="shared" si="1734"/>
        <v>0</v>
      </c>
      <c r="X944" s="12">
        <f t="shared" si="1734"/>
        <v>0</v>
      </c>
      <c r="Y944" s="12">
        <f t="shared" si="1734"/>
        <v>0</v>
      </c>
      <c r="Z944" s="12">
        <f t="shared" si="1734"/>
        <v>0</v>
      </c>
      <c r="AA944" s="12">
        <f t="shared" si="1734"/>
        <v>0</v>
      </c>
      <c r="AB944" s="12">
        <f t="shared" si="1734"/>
        <v>0</v>
      </c>
      <c r="AC944" s="12">
        <f t="shared" si="1734"/>
        <v>0</v>
      </c>
      <c r="AD944" s="12">
        <f t="shared" si="1734"/>
        <v>0</v>
      </c>
      <c r="AE944" s="12">
        <f t="shared" si="1734"/>
        <v>0</v>
      </c>
      <c r="AF944" s="12">
        <f t="shared" si="1734"/>
        <v>0</v>
      </c>
      <c r="AG944" s="12">
        <f t="shared" si="1734"/>
        <v>0</v>
      </c>
      <c r="AH944" s="12">
        <f t="shared" si="1734"/>
        <v>0</v>
      </c>
      <c r="AI944" s="12">
        <f t="shared" si="1734"/>
        <v>0</v>
      </c>
      <c r="AJ944" s="12">
        <f t="shared" ref="AJ944:BO944" si="1735">SUM(AJ945:AJ945)</f>
        <v>0</v>
      </c>
      <c r="AK944" s="37">
        <f t="shared" si="1735"/>
        <v>0</v>
      </c>
      <c r="AL944" s="37">
        <f t="shared" si="1735"/>
        <v>0</v>
      </c>
      <c r="AM944" s="37">
        <f t="shared" si="1735"/>
        <v>0</v>
      </c>
      <c r="AN944" s="37">
        <f t="shared" si="1735"/>
        <v>0</v>
      </c>
      <c r="AO944" s="37">
        <f t="shared" si="1735"/>
        <v>0</v>
      </c>
      <c r="AP944" s="37">
        <f t="shared" si="1735"/>
        <v>0</v>
      </c>
      <c r="AQ944" s="37">
        <f t="shared" si="1735"/>
        <v>0</v>
      </c>
      <c r="AR944" s="37">
        <f t="shared" si="1735"/>
        <v>0</v>
      </c>
      <c r="AS944" s="37">
        <f t="shared" si="1735"/>
        <v>0</v>
      </c>
      <c r="AT944" s="37">
        <f t="shared" si="1735"/>
        <v>0</v>
      </c>
      <c r="AU944" s="37">
        <f t="shared" si="1735"/>
        <v>0</v>
      </c>
      <c r="AV944" s="12">
        <f t="shared" si="1735"/>
        <v>0</v>
      </c>
      <c r="AW944" s="12">
        <f t="shared" si="1735"/>
        <v>0</v>
      </c>
      <c r="AX944" s="12">
        <f t="shared" si="1735"/>
        <v>0</v>
      </c>
      <c r="AY944" s="12">
        <f t="shared" si="1735"/>
        <v>0</v>
      </c>
      <c r="AZ944" s="12">
        <f t="shared" si="1735"/>
        <v>0</v>
      </c>
      <c r="BA944" s="12">
        <f t="shared" si="1735"/>
        <v>0</v>
      </c>
      <c r="BB944" s="12">
        <f t="shared" si="1735"/>
        <v>0</v>
      </c>
      <c r="BC944" s="12">
        <f t="shared" si="1735"/>
        <v>0</v>
      </c>
      <c r="BD944" s="12">
        <f t="shared" si="1735"/>
        <v>0</v>
      </c>
      <c r="BE944" s="12">
        <f t="shared" si="1735"/>
        <v>0</v>
      </c>
      <c r="BF944" s="12">
        <f t="shared" si="1735"/>
        <v>0</v>
      </c>
      <c r="BG944" s="37">
        <f t="shared" si="1735"/>
        <v>0</v>
      </c>
      <c r="BH944" s="37">
        <f t="shared" si="1735"/>
        <v>0</v>
      </c>
      <c r="BI944" s="37">
        <f t="shared" si="1735"/>
        <v>0</v>
      </c>
      <c r="BJ944" s="37">
        <f t="shared" si="1735"/>
        <v>0</v>
      </c>
      <c r="BK944" s="37">
        <f t="shared" si="1735"/>
        <v>0</v>
      </c>
      <c r="BL944" s="37">
        <f t="shared" si="1735"/>
        <v>0</v>
      </c>
      <c r="BM944" s="37">
        <f t="shared" si="1735"/>
        <v>0</v>
      </c>
      <c r="BN944" s="37">
        <f t="shared" si="1735"/>
        <v>0</v>
      </c>
      <c r="BO944" s="37">
        <f t="shared" si="1735"/>
        <v>0</v>
      </c>
      <c r="BP944" s="37">
        <f t="shared" ref="BP944:CU944" si="1736">SUM(BP945:BP945)</f>
        <v>0</v>
      </c>
      <c r="BQ944" s="37">
        <f t="shared" si="1736"/>
        <v>0</v>
      </c>
      <c r="BR944" s="12">
        <f t="shared" si="1736"/>
        <v>0</v>
      </c>
      <c r="BS944" s="12">
        <f t="shared" si="1736"/>
        <v>0</v>
      </c>
      <c r="BT944" s="12">
        <f t="shared" si="1736"/>
        <v>0</v>
      </c>
      <c r="BU944" s="12">
        <f t="shared" si="1736"/>
        <v>0</v>
      </c>
      <c r="BV944" s="12">
        <f t="shared" si="1736"/>
        <v>0</v>
      </c>
      <c r="BW944" s="12">
        <f t="shared" si="1736"/>
        <v>0</v>
      </c>
      <c r="BX944" s="12">
        <f t="shared" si="1736"/>
        <v>0</v>
      </c>
      <c r="BY944" s="12">
        <f t="shared" si="1736"/>
        <v>0</v>
      </c>
      <c r="BZ944" s="12">
        <f t="shared" si="1736"/>
        <v>0</v>
      </c>
      <c r="CA944" s="12">
        <f t="shared" si="1736"/>
        <v>0</v>
      </c>
      <c r="CB944" s="12">
        <f t="shared" si="1736"/>
        <v>0</v>
      </c>
      <c r="CC944" s="37">
        <f t="shared" si="1736"/>
        <v>0</v>
      </c>
      <c r="CD944" s="37">
        <f t="shared" si="1736"/>
        <v>0</v>
      </c>
      <c r="CE944" s="37">
        <f t="shared" si="1736"/>
        <v>0</v>
      </c>
      <c r="CF944" s="37">
        <f t="shared" si="1736"/>
        <v>0</v>
      </c>
      <c r="CG944" s="37">
        <f t="shared" si="1736"/>
        <v>0</v>
      </c>
      <c r="CH944" s="37">
        <f t="shared" si="1736"/>
        <v>0</v>
      </c>
      <c r="CI944" s="37">
        <f t="shared" si="1736"/>
        <v>0</v>
      </c>
      <c r="CJ944" s="37">
        <f t="shared" si="1736"/>
        <v>0</v>
      </c>
      <c r="CK944" s="37">
        <f t="shared" si="1736"/>
        <v>0</v>
      </c>
      <c r="CL944" s="37">
        <f t="shared" si="1736"/>
        <v>0</v>
      </c>
      <c r="CM944" s="37">
        <f t="shared" si="1736"/>
        <v>0</v>
      </c>
      <c r="CN944" s="12">
        <f t="shared" si="1736"/>
        <v>0</v>
      </c>
      <c r="CO944" s="12">
        <f t="shared" si="1736"/>
        <v>0</v>
      </c>
      <c r="CP944" s="12">
        <f t="shared" si="1736"/>
        <v>0.3</v>
      </c>
      <c r="CQ944" s="12">
        <f t="shared" si="1736"/>
        <v>0</v>
      </c>
      <c r="CR944" s="12">
        <f t="shared" si="1736"/>
        <v>0</v>
      </c>
      <c r="CS944" s="12">
        <f t="shared" si="1736"/>
        <v>0</v>
      </c>
      <c r="CT944" s="12">
        <f t="shared" si="1736"/>
        <v>0</v>
      </c>
      <c r="CU944" s="12">
        <f t="shared" si="1736"/>
        <v>0</v>
      </c>
      <c r="CV944" s="12">
        <f t="shared" ref="CV944:EA944" si="1737">SUM(CV945:CV945)</f>
        <v>0</v>
      </c>
      <c r="CW944" s="12">
        <f t="shared" si="1737"/>
        <v>0</v>
      </c>
      <c r="CX944" s="12">
        <f t="shared" si="1737"/>
        <v>0</v>
      </c>
      <c r="CY944" s="37">
        <f t="shared" si="1737"/>
        <v>0</v>
      </c>
      <c r="CZ944" s="37">
        <f t="shared" si="1737"/>
        <v>0</v>
      </c>
      <c r="DA944" s="37">
        <f t="shared" si="1737"/>
        <v>0</v>
      </c>
      <c r="DB944" s="37">
        <f t="shared" si="1737"/>
        <v>0</v>
      </c>
      <c r="DC944" s="37">
        <f t="shared" si="1737"/>
        <v>0</v>
      </c>
      <c r="DD944" s="37">
        <f t="shared" si="1737"/>
        <v>0</v>
      </c>
      <c r="DE944" s="37">
        <f t="shared" si="1737"/>
        <v>0</v>
      </c>
      <c r="DF944" s="37">
        <f t="shared" si="1737"/>
        <v>0</v>
      </c>
      <c r="DG944" s="37">
        <f t="shared" si="1737"/>
        <v>0</v>
      </c>
      <c r="DH944" s="37">
        <f t="shared" si="1737"/>
        <v>0</v>
      </c>
      <c r="DI944" s="37">
        <f t="shared" si="1737"/>
        <v>0</v>
      </c>
      <c r="DJ944" s="12">
        <f t="shared" si="1737"/>
        <v>0</v>
      </c>
      <c r="DK944" s="12">
        <f t="shared" si="1737"/>
        <v>0</v>
      </c>
      <c r="DL944" s="12">
        <f t="shared" si="1737"/>
        <v>0</v>
      </c>
      <c r="DM944" s="12">
        <f t="shared" si="1737"/>
        <v>0</v>
      </c>
      <c r="DN944" s="12">
        <f t="shared" si="1737"/>
        <v>0</v>
      </c>
      <c r="DO944" s="12">
        <f t="shared" si="1737"/>
        <v>0</v>
      </c>
      <c r="DP944" s="12">
        <f t="shared" si="1737"/>
        <v>0</v>
      </c>
      <c r="DQ944" s="12">
        <f t="shared" si="1737"/>
        <v>0</v>
      </c>
      <c r="DR944" s="12">
        <f t="shared" si="1737"/>
        <v>0</v>
      </c>
      <c r="DS944" s="12">
        <f t="shared" si="1737"/>
        <v>0</v>
      </c>
      <c r="DT944" s="12">
        <f t="shared" si="1737"/>
        <v>0</v>
      </c>
      <c r="DU944" s="37">
        <f t="shared" si="1737"/>
        <v>0</v>
      </c>
      <c r="DV944" s="37">
        <f t="shared" si="1737"/>
        <v>0</v>
      </c>
      <c r="DW944" s="37">
        <f t="shared" si="1737"/>
        <v>0</v>
      </c>
      <c r="DX944" s="37">
        <f t="shared" si="1737"/>
        <v>0</v>
      </c>
      <c r="DY944" s="37">
        <f t="shared" si="1737"/>
        <v>0</v>
      </c>
      <c r="DZ944" s="37">
        <f t="shared" si="1737"/>
        <v>0</v>
      </c>
      <c r="EA944" s="37">
        <f t="shared" si="1737"/>
        <v>0</v>
      </c>
      <c r="EB944" s="37">
        <f t="shared" ref="EB944:EP944" si="1738">SUM(EB945:EB945)</f>
        <v>0</v>
      </c>
      <c r="EC944" s="37">
        <f t="shared" si="1738"/>
        <v>0</v>
      </c>
      <c r="ED944" s="37">
        <f t="shared" si="1738"/>
        <v>0</v>
      </c>
      <c r="EE944" s="37">
        <f t="shared" si="1738"/>
        <v>0</v>
      </c>
      <c r="EF944" s="37">
        <f t="shared" si="1738"/>
        <v>0</v>
      </c>
      <c r="EG944" s="37">
        <f t="shared" si="1738"/>
        <v>0</v>
      </c>
      <c r="EH944" s="37">
        <f t="shared" si="1738"/>
        <v>0</v>
      </c>
      <c r="EI944" s="37">
        <f t="shared" si="1738"/>
        <v>0</v>
      </c>
      <c r="EJ944" s="37">
        <f t="shared" si="1738"/>
        <v>0</v>
      </c>
      <c r="EK944" s="37">
        <f t="shared" si="1738"/>
        <v>0</v>
      </c>
      <c r="EL944" s="37">
        <f t="shared" si="1738"/>
        <v>0</v>
      </c>
      <c r="EM944" s="37">
        <f t="shared" si="1738"/>
        <v>0</v>
      </c>
      <c r="EN944" s="37">
        <f t="shared" si="1738"/>
        <v>0</v>
      </c>
      <c r="EO944" s="37">
        <f t="shared" si="1738"/>
        <v>0</v>
      </c>
      <c r="EP944" s="37">
        <f t="shared" si="1738"/>
        <v>0</v>
      </c>
      <c r="EQ944" s="12" t="s">
        <v>137</v>
      </c>
      <c r="ER944" s="12" t="s">
        <v>137</v>
      </c>
      <c r="ES944" s="12" t="s">
        <v>137</v>
      </c>
      <c r="ET944" s="12" t="s">
        <v>137</v>
      </c>
      <c r="EU944" s="12" t="s">
        <v>137</v>
      </c>
      <c r="EV944" s="12" t="s">
        <v>137</v>
      </c>
      <c r="EW944" s="12" t="s">
        <v>137</v>
      </c>
      <c r="EX944" s="12" t="s">
        <v>137</v>
      </c>
      <c r="EY944" s="12" t="s">
        <v>137</v>
      </c>
      <c r="EZ944" s="12" t="s">
        <v>137</v>
      </c>
      <c r="FA944" s="12" t="s">
        <v>137</v>
      </c>
      <c r="FB944" s="12">
        <f t="shared" ref="FB944:FW944" si="1739">SUM(FB945:FB945)</f>
        <v>0</v>
      </c>
      <c r="FC944" s="12">
        <f t="shared" si="1739"/>
        <v>0</v>
      </c>
      <c r="FD944" s="12">
        <f t="shared" si="1739"/>
        <v>0.3</v>
      </c>
      <c r="FE944" s="12">
        <f t="shared" si="1739"/>
        <v>0</v>
      </c>
      <c r="FF944" s="12">
        <f t="shared" si="1739"/>
        <v>0</v>
      </c>
      <c r="FG944" s="12">
        <f t="shared" si="1739"/>
        <v>0</v>
      </c>
      <c r="FH944" s="12">
        <f t="shared" si="1739"/>
        <v>0</v>
      </c>
      <c r="FI944" s="12">
        <f t="shared" si="1739"/>
        <v>0</v>
      </c>
      <c r="FJ944" s="12">
        <f t="shared" si="1739"/>
        <v>0</v>
      </c>
      <c r="FK944" s="12">
        <f t="shared" si="1739"/>
        <v>0</v>
      </c>
      <c r="FL944" s="12">
        <f t="shared" si="1739"/>
        <v>0</v>
      </c>
      <c r="FM944" s="12">
        <f t="shared" si="1739"/>
        <v>0</v>
      </c>
      <c r="FN944" s="12">
        <f t="shared" si="1739"/>
        <v>0</v>
      </c>
      <c r="FO944" s="12">
        <f t="shared" si="1739"/>
        <v>0</v>
      </c>
      <c r="FP944" s="12">
        <f t="shared" si="1739"/>
        <v>0</v>
      </c>
      <c r="FQ944" s="12">
        <f t="shared" si="1739"/>
        <v>0</v>
      </c>
      <c r="FR944" s="12">
        <f t="shared" si="1739"/>
        <v>0</v>
      </c>
      <c r="FS944" s="12">
        <f t="shared" si="1739"/>
        <v>0</v>
      </c>
      <c r="FT944" s="12">
        <f t="shared" si="1739"/>
        <v>0</v>
      </c>
      <c r="FU944" s="12">
        <f t="shared" si="1739"/>
        <v>0</v>
      </c>
      <c r="FV944" s="12">
        <f t="shared" si="1739"/>
        <v>0</v>
      </c>
      <c r="FW944" s="12">
        <f t="shared" si="1739"/>
        <v>0</v>
      </c>
      <c r="FX944" s="78" t="s">
        <v>137</v>
      </c>
    </row>
    <row r="945" spans="1:180" s="42" customFormat="1" ht="47.25" x14ac:dyDescent="0.25">
      <c r="A945" s="39" t="s">
        <v>955</v>
      </c>
      <c r="B945" s="33" t="s">
        <v>631</v>
      </c>
      <c r="C945" s="70" t="s">
        <v>632</v>
      </c>
      <c r="D945" s="15">
        <v>0</v>
      </c>
      <c r="E945" s="15">
        <v>0</v>
      </c>
      <c r="F945" s="15">
        <v>0.3</v>
      </c>
      <c r="G945" s="15">
        <v>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15">
        <f t="shared" ref="O945:Y948" si="1740">AK945+BG945+CC945+CY945+DU945+EF945</f>
        <v>0</v>
      </c>
      <c r="P945" s="15">
        <f t="shared" si="1740"/>
        <v>0</v>
      </c>
      <c r="Q945" s="15">
        <f t="shared" si="1740"/>
        <v>0</v>
      </c>
      <c r="R945" s="15">
        <f t="shared" si="1740"/>
        <v>0</v>
      </c>
      <c r="S945" s="15">
        <f t="shared" si="1740"/>
        <v>0</v>
      </c>
      <c r="T945" s="15">
        <f t="shared" si="1740"/>
        <v>0</v>
      </c>
      <c r="U945" s="15">
        <f t="shared" si="1740"/>
        <v>0</v>
      </c>
      <c r="V945" s="15">
        <f t="shared" si="1740"/>
        <v>0</v>
      </c>
      <c r="W945" s="15">
        <f t="shared" si="1740"/>
        <v>0</v>
      </c>
      <c r="X945" s="15">
        <f t="shared" si="1740"/>
        <v>0</v>
      </c>
      <c r="Y945" s="15">
        <f t="shared" si="1740"/>
        <v>0</v>
      </c>
      <c r="Z945" s="15">
        <v>0</v>
      </c>
      <c r="AA945" s="15">
        <v>0</v>
      </c>
      <c r="AB945" s="15">
        <v>0</v>
      </c>
      <c r="AC945" s="15">
        <v>0</v>
      </c>
      <c r="AD945" s="15">
        <v>0</v>
      </c>
      <c r="AE945" s="15">
        <v>0</v>
      </c>
      <c r="AF945" s="15">
        <v>0</v>
      </c>
      <c r="AG945" s="15">
        <v>0</v>
      </c>
      <c r="AH945" s="15">
        <v>0</v>
      </c>
      <c r="AI945" s="15">
        <v>0</v>
      </c>
      <c r="AJ945" s="15">
        <v>0</v>
      </c>
      <c r="AK945" s="15">
        <v>0</v>
      </c>
      <c r="AL945" s="15">
        <v>0</v>
      </c>
      <c r="AM945" s="15">
        <v>0</v>
      </c>
      <c r="AN945" s="15">
        <v>0</v>
      </c>
      <c r="AO945" s="15">
        <v>0</v>
      </c>
      <c r="AP945" s="15">
        <v>0</v>
      </c>
      <c r="AQ945" s="15">
        <v>0</v>
      </c>
      <c r="AR945" s="15">
        <v>0</v>
      </c>
      <c r="AS945" s="15">
        <v>0</v>
      </c>
      <c r="AT945" s="15">
        <v>0</v>
      </c>
      <c r="AU945" s="15">
        <v>0</v>
      </c>
      <c r="AV945" s="15">
        <v>0</v>
      </c>
      <c r="AW945" s="15">
        <v>0</v>
      </c>
      <c r="AX945" s="15">
        <v>0</v>
      </c>
      <c r="AY945" s="15">
        <v>0</v>
      </c>
      <c r="AZ945" s="15">
        <v>0</v>
      </c>
      <c r="BA945" s="15">
        <v>0</v>
      </c>
      <c r="BB945" s="15">
        <v>0</v>
      </c>
      <c r="BC945" s="15">
        <v>0</v>
      </c>
      <c r="BD945" s="15">
        <v>0</v>
      </c>
      <c r="BE945" s="15">
        <v>0</v>
      </c>
      <c r="BF945" s="15">
        <v>0</v>
      </c>
      <c r="BG945" s="15">
        <v>0</v>
      </c>
      <c r="BH945" s="15">
        <v>0</v>
      </c>
      <c r="BI945" s="15">
        <v>0</v>
      </c>
      <c r="BJ945" s="15">
        <v>0</v>
      </c>
      <c r="BK945" s="15">
        <v>0</v>
      </c>
      <c r="BL945" s="15">
        <v>0</v>
      </c>
      <c r="BM945" s="15">
        <v>0</v>
      </c>
      <c r="BN945" s="15">
        <v>0</v>
      </c>
      <c r="BO945" s="15">
        <v>0</v>
      </c>
      <c r="BP945" s="15">
        <v>0</v>
      </c>
      <c r="BQ945" s="15">
        <v>0</v>
      </c>
      <c r="BR945" s="15">
        <v>0</v>
      </c>
      <c r="BS945" s="15">
        <v>0</v>
      </c>
      <c r="BT945" s="15">
        <v>0</v>
      </c>
      <c r="BU945" s="15">
        <v>0</v>
      </c>
      <c r="BV945" s="15">
        <v>0</v>
      </c>
      <c r="BW945" s="15">
        <v>0</v>
      </c>
      <c r="BX945" s="15">
        <v>0</v>
      </c>
      <c r="BY945" s="15">
        <v>0</v>
      </c>
      <c r="BZ945" s="15">
        <v>0</v>
      </c>
      <c r="CA945" s="15">
        <v>0</v>
      </c>
      <c r="CB945" s="15">
        <v>0</v>
      </c>
      <c r="CC945" s="15">
        <v>0</v>
      </c>
      <c r="CD945" s="15">
        <v>0</v>
      </c>
      <c r="CE945" s="15">
        <v>0</v>
      </c>
      <c r="CF945" s="15">
        <v>0</v>
      </c>
      <c r="CG945" s="15">
        <v>0</v>
      </c>
      <c r="CH945" s="15">
        <v>0</v>
      </c>
      <c r="CI945" s="15">
        <v>0</v>
      </c>
      <c r="CJ945" s="15">
        <v>0</v>
      </c>
      <c r="CK945" s="15">
        <v>0</v>
      </c>
      <c r="CL945" s="15">
        <v>0</v>
      </c>
      <c r="CM945" s="15">
        <v>0</v>
      </c>
      <c r="CN945" s="15">
        <v>0</v>
      </c>
      <c r="CO945" s="15">
        <v>0</v>
      </c>
      <c r="CP945" s="15">
        <v>0.3</v>
      </c>
      <c r="CQ945" s="15">
        <v>0</v>
      </c>
      <c r="CR945" s="15">
        <v>0</v>
      </c>
      <c r="CS945" s="15">
        <v>0</v>
      </c>
      <c r="CT945" s="15">
        <v>0</v>
      </c>
      <c r="CU945" s="15">
        <v>0</v>
      </c>
      <c r="CV945" s="15">
        <v>0</v>
      </c>
      <c r="CW945" s="15">
        <v>0</v>
      </c>
      <c r="CX945" s="15">
        <v>0</v>
      </c>
      <c r="CY945" s="15">
        <v>0</v>
      </c>
      <c r="CZ945" s="15">
        <v>0</v>
      </c>
      <c r="DA945" s="15">
        <v>0</v>
      </c>
      <c r="DB945" s="15">
        <v>0</v>
      </c>
      <c r="DC945" s="15">
        <v>0</v>
      </c>
      <c r="DD945" s="15">
        <v>0</v>
      </c>
      <c r="DE945" s="15">
        <v>0</v>
      </c>
      <c r="DF945" s="15">
        <v>0</v>
      </c>
      <c r="DG945" s="15">
        <v>0</v>
      </c>
      <c r="DH945" s="15">
        <v>0</v>
      </c>
      <c r="DI945" s="15">
        <v>0</v>
      </c>
      <c r="DJ945" s="15">
        <v>0</v>
      </c>
      <c r="DK945" s="15">
        <v>0</v>
      </c>
      <c r="DL945" s="15">
        <v>0</v>
      </c>
      <c r="DM945" s="15">
        <v>0</v>
      </c>
      <c r="DN945" s="15">
        <v>0</v>
      </c>
      <c r="DO945" s="15">
        <v>0</v>
      </c>
      <c r="DP945" s="15">
        <v>0</v>
      </c>
      <c r="DQ945" s="15">
        <v>0</v>
      </c>
      <c r="DR945" s="15">
        <v>0</v>
      </c>
      <c r="DS945" s="15">
        <v>0</v>
      </c>
      <c r="DT945" s="15">
        <v>0</v>
      </c>
      <c r="DU945" s="15">
        <v>0</v>
      </c>
      <c r="DV945" s="15">
        <v>0</v>
      </c>
      <c r="DW945" s="15">
        <v>0</v>
      </c>
      <c r="DX945" s="15">
        <v>0</v>
      </c>
      <c r="DY945" s="15">
        <v>0</v>
      </c>
      <c r="DZ945" s="15">
        <v>0</v>
      </c>
      <c r="EA945" s="15">
        <v>0</v>
      </c>
      <c r="EB945" s="15">
        <v>0</v>
      </c>
      <c r="EC945" s="15">
        <v>0</v>
      </c>
      <c r="ED945" s="15">
        <v>0</v>
      </c>
      <c r="EE945" s="15">
        <v>0</v>
      </c>
      <c r="EF945" s="15">
        <v>0</v>
      </c>
      <c r="EG945" s="15">
        <v>0</v>
      </c>
      <c r="EH945" s="15">
        <v>0</v>
      </c>
      <c r="EI945" s="15">
        <v>0</v>
      </c>
      <c r="EJ945" s="15">
        <v>0</v>
      </c>
      <c r="EK945" s="15">
        <v>0</v>
      </c>
      <c r="EL945" s="15">
        <v>0</v>
      </c>
      <c r="EM945" s="15">
        <v>0</v>
      </c>
      <c r="EN945" s="15">
        <v>0</v>
      </c>
      <c r="EO945" s="15">
        <v>0</v>
      </c>
      <c r="EP945" s="15">
        <v>0</v>
      </c>
      <c r="EQ945" s="15" t="s">
        <v>137</v>
      </c>
      <c r="ER945" s="15" t="s">
        <v>137</v>
      </c>
      <c r="ES945" s="15" t="s">
        <v>137</v>
      </c>
      <c r="ET945" s="15" t="s">
        <v>137</v>
      </c>
      <c r="EU945" s="15" t="s">
        <v>137</v>
      </c>
      <c r="EV945" s="15" t="s">
        <v>137</v>
      </c>
      <c r="EW945" s="15" t="s">
        <v>137</v>
      </c>
      <c r="EX945" s="15" t="s">
        <v>137</v>
      </c>
      <c r="EY945" s="15" t="s">
        <v>137</v>
      </c>
      <c r="EZ945" s="15" t="s">
        <v>137</v>
      </c>
      <c r="FA945" s="15" t="s">
        <v>137</v>
      </c>
      <c r="FB945" s="15">
        <f t="shared" ref="FB945:FL948" si="1741">EF945+DJ945+CN945+BR945+AV945</f>
        <v>0</v>
      </c>
      <c r="FC945" s="15">
        <f t="shared" si="1741"/>
        <v>0</v>
      </c>
      <c r="FD945" s="15">
        <f t="shared" si="1741"/>
        <v>0.3</v>
      </c>
      <c r="FE945" s="15">
        <f t="shared" si="1741"/>
        <v>0</v>
      </c>
      <c r="FF945" s="15">
        <f t="shared" si="1741"/>
        <v>0</v>
      </c>
      <c r="FG945" s="15">
        <f t="shared" si="1741"/>
        <v>0</v>
      </c>
      <c r="FH945" s="15">
        <f t="shared" si="1741"/>
        <v>0</v>
      </c>
      <c r="FI945" s="15">
        <f t="shared" si="1741"/>
        <v>0</v>
      </c>
      <c r="FJ945" s="15">
        <f t="shared" si="1741"/>
        <v>0</v>
      </c>
      <c r="FK945" s="15">
        <f t="shared" si="1741"/>
        <v>0</v>
      </c>
      <c r="FL945" s="15">
        <f t="shared" si="1741"/>
        <v>0</v>
      </c>
      <c r="FM945" s="15">
        <f>BG945+CC945+CY945+DU945+EF945</f>
        <v>0</v>
      </c>
      <c r="FN945" s="15">
        <f>BH945+CD945+CZ945+DV945+EG945</f>
        <v>0</v>
      </c>
      <c r="FO945" s="15">
        <f t="shared" ref="FO945:FW945" si="1742">BI945+CE945+DA945+DW945+EH945</f>
        <v>0</v>
      </c>
      <c r="FP945" s="15">
        <f t="shared" si="1742"/>
        <v>0</v>
      </c>
      <c r="FQ945" s="15">
        <f t="shared" si="1742"/>
        <v>0</v>
      </c>
      <c r="FR945" s="15">
        <f t="shared" si="1742"/>
        <v>0</v>
      </c>
      <c r="FS945" s="15">
        <f t="shared" si="1742"/>
        <v>0</v>
      </c>
      <c r="FT945" s="15">
        <f t="shared" si="1742"/>
        <v>0</v>
      </c>
      <c r="FU945" s="15">
        <f t="shared" si="1742"/>
        <v>0</v>
      </c>
      <c r="FV945" s="15">
        <f t="shared" si="1742"/>
        <v>0</v>
      </c>
      <c r="FW945" s="15">
        <f t="shared" si="1742"/>
        <v>0</v>
      </c>
      <c r="FX945" s="49" t="s">
        <v>2704</v>
      </c>
    </row>
    <row r="946" spans="1:180" s="42" customFormat="1" x14ac:dyDescent="0.25">
      <c r="A946" s="83" t="s">
        <v>2846</v>
      </c>
      <c r="B946" s="9" t="s">
        <v>227</v>
      </c>
      <c r="C946" s="84" t="s">
        <v>136</v>
      </c>
      <c r="D946" s="12">
        <f t="shared" ref="D946:D948" si="1743">Z946+AV946</f>
        <v>0</v>
      </c>
      <c r="E946" s="12">
        <f t="shared" ref="E946:E948" si="1744">AA946+AW946</f>
        <v>0</v>
      </c>
      <c r="F946" s="12">
        <f t="shared" ref="F946:F948" si="1745">AB946+AX946</f>
        <v>0</v>
      </c>
      <c r="G946" s="12">
        <f t="shared" ref="G946:G948" si="1746">AC946+AY946</f>
        <v>0</v>
      </c>
      <c r="H946" s="12">
        <f t="shared" ref="H946:H948" si="1747">AD946+AZ946</f>
        <v>0</v>
      </c>
      <c r="I946" s="12">
        <f t="shared" ref="I946:I948" si="1748">AE946+BA946</f>
        <v>0</v>
      </c>
      <c r="J946" s="12">
        <f t="shared" ref="J946:J948" si="1749">AF946+BB946</f>
        <v>0</v>
      </c>
      <c r="K946" s="12">
        <f t="shared" ref="K946:K948" si="1750">AG946+BC946</f>
        <v>0</v>
      </c>
      <c r="L946" s="12">
        <f t="shared" ref="L946:L948" si="1751">AH946+BD946</f>
        <v>0</v>
      </c>
      <c r="M946" s="12">
        <v>0</v>
      </c>
      <c r="N946" s="12">
        <f t="shared" ref="N946:N948" si="1752">AJ946+BF946</f>
        <v>0</v>
      </c>
      <c r="O946" s="12">
        <f t="shared" si="1740"/>
        <v>0</v>
      </c>
      <c r="P946" s="12">
        <f t="shared" si="1740"/>
        <v>0</v>
      </c>
      <c r="Q946" s="12">
        <f t="shared" si="1740"/>
        <v>0</v>
      </c>
      <c r="R946" s="12">
        <f t="shared" si="1740"/>
        <v>0</v>
      </c>
      <c r="S946" s="12">
        <f t="shared" si="1740"/>
        <v>0</v>
      </c>
      <c r="T946" s="12">
        <f t="shared" si="1740"/>
        <v>0</v>
      </c>
      <c r="U946" s="12">
        <f t="shared" si="1740"/>
        <v>0</v>
      </c>
      <c r="V946" s="12">
        <f t="shared" si="1740"/>
        <v>0</v>
      </c>
      <c r="W946" s="12">
        <f t="shared" si="1740"/>
        <v>0</v>
      </c>
      <c r="X946" s="12">
        <f t="shared" si="1740"/>
        <v>0</v>
      </c>
      <c r="Y946" s="12">
        <f t="shared" si="1740"/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 t="s">
        <v>137</v>
      </c>
      <c r="ER946" s="12" t="s">
        <v>137</v>
      </c>
      <c r="ES946" s="12" t="s">
        <v>137</v>
      </c>
      <c r="ET946" s="12" t="s">
        <v>137</v>
      </c>
      <c r="EU946" s="12" t="s">
        <v>137</v>
      </c>
      <c r="EV946" s="12" t="s">
        <v>137</v>
      </c>
      <c r="EW946" s="12" t="s">
        <v>137</v>
      </c>
      <c r="EX946" s="12" t="s">
        <v>137</v>
      </c>
      <c r="EY946" s="12" t="s">
        <v>137</v>
      </c>
      <c r="EZ946" s="12" t="s">
        <v>137</v>
      </c>
      <c r="FA946" s="12" t="s">
        <v>137</v>
      </c>
      <c r="FB946" s="12">
        <f t="shared" si="1741"/>
        <v>0</v>
      </c>
      <c r="FC946" s="12">
        <f t="shared" si="1741"/>
        <v>0</v>
      </c>
      <c r="FD946" s="12">
        <f t="shared" si="1741"/>
        <v>0</v>
      </c>
      <c r="FE946" s="12">
        <f t="shared" si="1741"/>
        <v>0</v>
      </c>
      <c r="FF946" s="12">
        <f t="shared" si="1741"/>
        <v>0</v>
      </c>
      <c r="FG946" s="12">
        <f t="shared" si="1741"/>
        <v>0</v>
      </c>
      <c r="FH946" s="12">
        <f t="shared" si="1741"/>
        <v>0</v>
      </c>
      <c r="FI946" s="12">
        <f t="shared" si="1741"/>
        <v>0</v>
      </c>
      <c r="FJ946" s="12">
        <f t="shared" si="1741"/>
        <v>0</v>
      </c>
      <c r="FK946" s="12">
        <f t="shared" si="1741"/>
        <v>0</v>
      </c>
      <c r="FL946" s="12">
        <f t="shared" si="1741"/>
        <v>0</v>
      </c>
      <c r="FM946" s="12">
        <f t="shared" ref="FM946:FM948" si="1753">BG946+BR946+CN946+DJ946+EF946</f>
        <v>0</v>
      </c>
      <c r="FN946" s="12">
        <f t="shared" ref="FN946:FN948" si="1754">BH946+BS946+CO946+DK946+EG946</f>
        <v>0</v>
      </c>
      <c r="FO946" s="12">
        <f t="shared" ref="FO946:FO948" si="1755">BI946+BT946+CP946+DL946+EH946</f>
        <v>0</v>
      </c>
      <c r="FP946" s="12">
        <f t="shared" ref="FP946:FP948" si="1756">BJ946+BU946+CQ946+DM946+EI946</f>
        <v>0</v>
      </c>
      <c r="FQ946" s="12">
        <f t="shared" ref="FQ946:FQ948" si="1757">BK946+BV946+CR946+DN946+EJ946</f>
        <v>0</v>
      </c>
      <c r="FR946" s="12">
        <f t="shared" ref="FR946:FR948" si="1758">BL946+BW946+CS946+DO946+EK946</f>
        <v>0</v>
      </c>
      <c r="FS946" s="12">
        <f t="shared" ref="FS946:FS948" si="1759">BM946+BX946+CT946+DP946+EL946</f>
        <v>0</v>
      </c>
      <c r="FT946" s="12">
        <f t="shared" ref="FT946:FT948" si="1760">BN946+BY946+CU946+DQ946+EM946</f>
        <v>0</v>
      </c>
      <c r="FU946" s="12">
        <f t="shared" ref="FU946:FU948" si="1761">BO946+BZ946+CV946+DR946+EN946</f>
        <v>0</v>
      </c>
      <c r="FV946" s="12">
        <f t="shared" ref="FV946:FV948" si="1762">BP946+CA946+CW946+DS946+EO946</f>
        <v>0</v>
      </c>
      <c r="FW946" s="12">
        <f t="shared" ref="FW946:FW948" si="1763">BQ946+CB946+CX946+DT946+EP946</f>
        <v>0</v>
      </c>
      <c r="FX946" s="72" t="s">
        <v>137</v>
      </c>
    </row>
    <row r="947" spans="1:180" s="42" customFormat="1" ht="47.25" x14ac:dyDescent="0.25">
      <c r="A947" s="41" t="s">
        <v>2847</v>
      </c>
      <c r="B947" s="9" t="s">
        <v>228</v>
      </c>
      <c r="C947" s="84" t="s">
        <v>136</v>
      </c>
      <c r="D947" s="12">
        <f t="shared" si="1743"/>
        <v>0</v>
      </c>
      <c r="E947" s="12">
        <f t="shared" si="1744"/>
        <v>0</v>
      </c>
      <c r="F947" s="12">
        <f t="shared" si="1745"/>
        <v>0</v>
      </c>
      <c r="G947" s="12">
        <f t="shared" si="1746"/>
        <v>0</v>
      </c>
      <c r="H947" s="12">
        <f t="shared" si="1747"/>
        <v>0</v>
      </c>
      <c r="I947" s="12">
        <f t="shared" si="1748"/>
        <v>0</v>
      </c>
      <c r="J947" s="12">
        <f t="shared" si="1749"/>
        <v>0</v>
      </c>
      <c r="K947" s="12">
        <f t="shared" si="1750"/>
        <v>0</v>
      </c>
      <c r="L947" s="12">
        <f t="shared" si="1751"/>
        <v>0</v>
      </c>
      <c r="M947" s="12">
        <v>0</v>
      </c>
      <c r="N947" s="12">
        <f t="shared" si="1752"/>
        <v>0</v>
      </c>
      <c r="O947" s="12">
        <f t="shared" si="1740"/>
        <v>0</v>
      </c>
      <c r="P947" s="12">
        <f t="shared" si="1740"/>
        <v>0</v>
      </c>
      <c r="Q947" s="12">
        <f t="shared" si="1740"/>
        <v>0</v>
      </c>
      <c r="R947" s="12">
        <f t="shared" si="1740"/>
        <v>0</v>
      </c>
      <c r="S947" s="12">
        <f t="shared" si="1740"/>
        <v>0</v>
      </c>
      <c r="T947" s="12">
        <f t="shared" si="1740"/>
        <v>0</v>
      </c>
      <c r="U947" s="12">
        <f t="shared" si="1740"/>
        <v>0</v>
      </c>
      <c r="V947" s="12">
        <f t="shared" si="1740"/>
        <v>0</v>
      </c>
      <c r="W947" s="12">
        <f t="shared" si="1740"/>
        <v>0</v>
      </c>
      <c r="X947" s="12">
        <f t="shared" si="1740"/>
        <v>0</v>
      </c>
      <c r="Y947" s="12">
        <f t="shared" si="1740"/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 t="s">
        <v>137</v>
      </c>
      <c r="ER947" s="12" t="s">
        <v>137</v>
      </c>
      <c r="ES947" s="12" t="s">
        <v>137</v>
      </c>
      <c r="ET947" s="12" t="s">
        <v>137</v>
      </c>
      <c r="EU947" s="12" t="s">
        <v>137</v>
      </c>
      <c r="EV947" s="12" t="s">
        <v>137</v>
      </c>
      <c r="EW947" s="12" t="s">
        <v>137</v>
      </c>
      <c r="EX947" s="12" t="s">
        <v>137</v>
      </c>
      <c r="EY947" s="12" t="s">
        <v>137</v>
      </c>
      <c r="EZ947" s="12" t="s">
        <v>137</v>
      </c>
      <c r="FA947" s="12" t="s">
        <v>137</v>
      </c>
      <c r="FB947" s="12">
        <f t="shared" si="1741"/>
        <v>0</v>
      </c>
      <c r="FC947" s="12">
        <f t="shared" si="1741"/>
        <v>0</v>
      </c>
      <c r="FD947" s="12">
        <f t="shared" si="1741"/>
        <v>0</v>
      </c>
      <c r="FE947" s="12">
        <f t="shared" si="1741"/>
        <v>0</v>
      </c>
      <c r="FF947" s="12">
        <f t="shared" si="1741"/>
        <v>0</v>
      </c>
      <c r="FG947" s="12">
        <f t="shared" si="1741"/>
        <v>0</v>
      </c>
      <c r="FH947" s="12">
        <f t="shared" si="1741"/>
        <v>0</v>
      </c>
      <c r="FI947" s="12">
        <f t="shared" si="1741"/>
        <v>0</v>
      </c>
      <c r="FJ947" s="12">
        <f t="shared" si="1741"/>
        <v>0</v>
      </c>
      <c r="FK947" s="12">
        <f t="shared" si="1741"/>
        <v>0</v>
      </c>
      <c r="FL947" s="12">
        <f t="shared" si="1741"/>
        <v>0</v>
      </c>
      <c r="FM947" s="12">
        <f t="shared" si="1753"/>
        <v>0</v>
      </c>
      <c r="FN947" s="12">
        <f t="shared" si="1754"/>
        <v>0</v>
      </c>
      <c r="FO947" s="12">
        <f t="shared" si="1755"/>
        <v>0</v>
      </c>
      <c r="FP947" s="12">
        <f t="shared" si="1756"/>
        <v>0</v>
      </c>
      <c r="FQ947" s="12">
        <f t="shared" si="1757"/>
        <v>0</v>
      </c>
      <c r="FR947" s="12">
        <f t="shared" si="1758"/>
        <v>0</v>
      </c>
      <c r="FS947" s="12">
        <f t="shared" si="1759"/>
        <v>0</v>
      </c>
      <c r="FT947" s="12">
        <f t="shared" si="1760"/>
        <v>0</v>
      </c>
      <c r="FU947" s="12">
        <f t="shared" si="1761"/>
        <v>0</v>
      </c>
      <c r="FV947" s="12">
        <f t="shared" si="1762"/>
        <v>0</v>
      </c>
      <c r="FW947" s="12">
        <f t="shared" si="1763"/>
        <v>0</v>
      </c>
      <c r="FX947" s="72" t="s">
        <v>137</v>
      </c>
    </row>
    <row r="948" spans="1:180" s="42" customFormat="1" ht="47.25" x14ac:dyDescent="0.25">
      <c r="A948" s="41" t="s">
        <v>2848</v>
      </c>
      <c r="B948" s="62" t="s">
        <v>229</v>
      </c>
      <c r="C948" s="84" t="s">
        <v>136</v>
      </c>
      <c r="D948" s="12">
        <f t="shared" si="1743"/>
        <v>0</v>
      </c>
      <c r="E948" s="12">
        <f t="shared" si="1744"/>
        <v>0</v>
      </c>
      <c r="F948" s="12">
        <f t="shared" si="1745"/>
        <v>0</v>
      </c>
      <c r="G948" s="12">
        <f t="shared" si="1746"/>
        <v>0</v>
      </c>
      <c r="H948" s="12">
        <f t="shared" si="1747"/>
        <v>0</v>
      </c>
      <c r="I948" s="12">
        <f t="shared" si="1748"/>
        <v>0</v>
      </c>
      <c r="J948" s="12">
        <f t="shared" si="1749"/>
        <v>0</v>
      </c>
      <c r="K948" s="12">
        <f t="shared" si="1750"/>
        <v>0</v>
      </c>
      <c r="L948" s="12">
        <f t="shared" si="1751"/>
        <v>0</v>
      </c>
      <c r="M948" s="12">
        <v>0</v>
      </c>
      <c r="N948" s="12">
        <f t="shared" si="1752"/>
        <v>0</v>
      </c>
      <c r="O948" s="12">
        <f t="shared" si="1740"/>
        <v>0</v>
      </c>
      <c r="P948" s="12">
        <f t="shared" si="1740"/>
        <v>0</v>
      </c>
      <c r="Q948" s="12">
        <f t="shared" si="1740"/>
        <v>0</v>
      </c>
      <c r="R948" s="12">
        <f t="shared" si="1740"/>
        <v>0</v>
      </c>
      <c r="S948" s="12">
        <f t="shared" si="1740"/>
        <v>0</v>
      </c>
      <c r="T948" s="12">
        <f t="shared" si="1740"/>
        <v>0</v>
      </c>
      <c r="U948" s="12">
        <f t="shared" si="1740"/>
        <v>0</v>
      </c>
      <c r="V948" s="12">
        <f t="shared" si="1740"/>
        <v>0</v>
      </c>
      <c r="W948" s="12">
        <f t="shared" si="1740"/>
        <v>0</v>
      </c>
      <c r="X948" s="12">
        <f t="shared" si="1740"/>
        <v>0</v>
      </c>
      <c r="Y948" s="12">
        <f t="shared" si="1740"/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 t="s">
        <v>137</v>
      </c>
      <c r="ER948" s="12" t="s">
        <v>137</v>
      </c>
      <c r="ES948" s="12" t="s">
        <v>137</v>
      </c>
      <c r="ET948" s="12" t="s">
        <v>137</v>
      </c>
      <c r="EU948" s="12" t="s">
        <v>137</v>
      </c>
      <c r="EV948" s="12" t="s">
        <v>137</v>
      </c>
      <c r="EW948" s="12" t="s">
        <v>137</v>
      </c>
      <c r="EX948" s="12" t="s">
        <v>137</v>
      </c>
      <c r="EY948" s="12" t="s">
        <v>137</v>
      </c>
      <c r="EZ948" s="12" t="s">
        <v>137</v>
      </c>
      <c r="FA948" s="12" t="s">
        <v>137</v>
      </c>
      <c r="FB948" s="12">
        <f t="shared" si="1741"/>
        <v>0</v>
      </c>
      <c r="FC948" s="12">
        <f t="shared" si="1741"/>
        <v>0</v>
      </c>
      <c r="FD948" s="12">
        <f t="shared" si="1741"/>
        <v>0</v>
      </c>
      <c r="FE948" s="12">
        <f t="shared" si="1741"/>
        <v>0</v>
      </c>
      <c r="FF948" s="12">
        <f t="shared" si="1741"/>
        <v>0</v>
      </c>
      <c r="FG948" s="12">
        <f t="shared" si="1741"/>
        <v>0</v>
      </c>
      <c r="FH948" s="12">
        <f t="shared" si="1741"/>
        <v>0</v>
      </c>
      <c r="FI948" s="12">
        <f t="shared" si="1741"/>
        <v>0</v>
      </c>
      <c r="FJ948" s="12">
        <f t="shared" si="1741"/>
        <v>0</v>
      </c>
      <c r="FK948" s="12">
        <f t="shared" si="1741"/>
        <v>0</v>
      </c>
      <c r="FL948" s="12">
        <f t="shared" si="1741"/>
        <v>0</v>
      </c>
      <c r="FM948" s="12">
        <f t="shared" si="1753"/>
        <v>0</v>
      </c>
      <c r="FN948" s="12">
        <f t="shared" si="1754"/>
        <v>0</v>
      </c>
      <c r="FO948" s="12">
        <f t="shared" si="1755"/>
        <v>0</v>
      </c>
      <c r="FP948" s="12">
        <f t="shared" si="1756"/>
        <v>0</v>
      </c>
      <c r="FQ948" s="12">
        <f t="shared" si="1757"/>
        <v>0</v>
      </c>
      <c r="FR948" s="12">
        <f t="shared" si="1758"/>
        <v>0</v>
      </c>
      <c r="FS948" s="12">
        <f t="shared" si="1759"/>
        <v>0</v>
      </c>
      <c r="FT948" s="12">
        <f t="shared" si="1760"/>
        <v>0</v>
      </c>
      <c r="FU948" s="12">
        <f t="shared" si="1761"/>
        <v>0</v>
      </c>
      <c r="FV948" s="12">
        <f t="shared" si="1762"/>
        <v>0</v>
      </c>
      <c r="FW948" s="12">
        <f t="shared" si="1763"/>
        <v>0</v>
      </c>
      <c r="FX948" s="72" t="s">
        <v>137</v>
      </c>
    </row>
    <row r="949" spans="1:180" s="42" customFormat="1" x14ac:dyDescent="0.25">
      <c r="A949" s="41" t="s">
        <v>956</v>
      </c>
      <c r="B949" s="9" t="s">
        <v>230</v>
      </c>
      <c r="C949" s="9" t="s">
        <v>136</v>
      </c>
      <c r="D949" s="12">
        <f t="shared" ref="D949:AI949" si="1764">D950+D951+D952+D953</f>
        <v>0</v>
      </c>
      <c r="E949" s="12">
        <f t="shared" si="1764"/>
        <v>0</v>
      </c>
      <c r="F949" s="12">
        <f t="shared" si="1764"/>
        <v>0</v>
      </c>
      <c r="G949" s="12">
        <f t="shared" si="1764"/>
        <v>0</v>
      </c>
      <c r="H949" s="12">
        <f t="shared" si="1764"/>
        <v>0</v>
      </c>
      <c r="I949" s="12">
        <f t="shared" si="1764"/>
        <v>1</v>
      </c>
      <c r="J949" s="12">
        <f t="shared" si="1764"/>
        <v>0</v>
      </c>
      <c r="K949" s="12">
        <f t="shared" si="1764"/>
        <v>0</v>
      </c>
      <c r="L949" s="12">
        <f t="shared" si="1764"/>
        <v>20.79</v>
      </c>
      <c r="M949" s="12">
        <f t="shared" si="1764"/>
        <v>0</v>
      </c>
      <c r="N949" s="12">
        <f t="shared" si="1764"/>
        <v>27.846999999999998</v>
      </c>
      <c r="O949" s="12">
        <f t="shared" si="1764"/>
        <v>0</v>
      </c>
      <c r="P949" s="12">
        <f t="shared" si="1764"/>
        <v>0</v>
      </c>
      <c r="Q949" s="12">
        <f t="shared" si="1764"/>
        <v>0</v>
      </c>
      <c r="R949" s="12">
        <f t="shared" si="1764"/>
        <v>0</v>
      </c>
      <c r="S949" s="12">
        <f t="shared" si="1764"/>
        <v>0</v>
      </c>
      <c r="T949" s="12">
        <f t="shared" si="1764"/>
        <v>1</v>
      </c>
      <c r="U949" s="12">
        <f t="shared" si="1764"/>
        <v>0</v>
      </c>
      <c r="V949" s="12">
        <f t="shared" si="1764"/>
        <v>0</v>
      </c>
      <c r="W949" s="12">
        <f t="shared" si="1764"/>
        <v>20.79</v>
      </c>
      <c r="X949" s="12">
        <f t="shared" si="1764"/>
        <v>0</v>
      </c>
      <c r="Y949" s="12">
        <f t="shared" si="1764"/>
        <v>27.841999999999999</v>
      </c>
      <c r="Z949" s="12">
        <f t="shared" si="1764"/>
        <v>0</v>
      </c>
      <c r="AA949" s="12">
        <f t="shared" si="1764"/>
        <v>0</v>
      </c>
      <c r="AB949" s="12">
        <f t="shared" si="1764"/>
        <v>0</v>
      </c>
      <c r="AC949" s="12">
        <f t="shared" si="1764"/>
        <v>0</v>
      </c>
      <c r="AD949" s="12">
        <f t="shared" si="1764"/>
        <v>0</v>
      </c>
      <c r="AE949" s="12">
        <f t="shared" si="1764"/>
        <v>0</v>
      </c>
      <c r="AF949" s="12">
        <f t="shared" si="1764"/>
        <v>0</v>
      </c>
      <c r="AG949" s="12">
        <f t="shared" si="1764"/>
        <v>0</v>
      </c>
      <c r="AH949" s="12">
        <f t="shared" si="1764"/>
        <v>0</v>
      </c>
      <c r="AI949" s="12">
        <f t="shared" si="1764"/>
        <v>0</v>
      </c>
      <c r="AJ949" s="12">
        <f t="shared" ref="AJ949:BO949" si="1765">AJ950+AJ951+AJ952+AJ953</f>
        <v>0</v>
      </c>
      <c r="AK949" s="12">
        <f t="shared" si="1765"/>
        <v>0</v>
      </c>
      <c r="AL949" s="12">
        <f t="shared" si="1765"/>
        <v>0</v>
      </c>
      <c r="AM949" s="12">
        <f t="shared" si="1765"/>
        <v>0</v>
      </c>
      <c r="AN949" s="12">
        <f t="shared" si="1765"/>
        <v>0</v>
      </c>
      <c r="AO949" s="12">
        <f t="shared" si="1765"/>
        <v>0</v>
      </c>
      <c r="AP949" s="12">
        <f t="shared" si="1765"/>
        <v>0</v>
      </c>
      <c r="AQ949" s="12">
        <f t="shared" si="1765"/>
        <v>0</v>
      </c>
      <c r="AR949" s="12">
        <f t="shared" si="1765"/>
        <v>0</v>
      </c>
      <c r="AS949" s="12">
        <f t="shared" si="1765"/>
        <v>0</v>
      </c>
      <c r="AT949" s="12">
        <f t="shared" si="1765"/>
        <v>0</v>
      </c>
      <c r="AU949" s="12">
        <f t="shared" si="1765"/>
        <v>0.15</v>
      </c>
      <c r="AV949" s="12">
        <f t="shared" si="1765"/>
        <v>0</v>
      </c>
      <c r="AW949" s="12">
        <f t="shared" si="1765"/>
        <v>0</v>
      </c>
      <c r="AX949" s="12">
        <f t="shared" si="1765"/>
        <v>0</v>
      </c>
      <c r="AY949" s="12">
        <f t="shared" si="1765"/>
        <v>0</v>
      </c>
      <c r="AZ949" s="12">
        <f t="shared" si="1765"/>
        <v>0</v>
      </c>
      <c r="BA949" s="12">
        <f t="shared" si="1765"/>
        <v>0</v>
      </c>
      <c r="BB949" s="12">
        <f t="shared" si="1765"/>
        <v>0</v>
      </c>
      <c r="BC949" s="12">
        <f t="shared" si="1765"/>
        <v>0</v>
      </c>
      <c r="BD949" s="12">
        <f t="shared" si="1765"/>
        <v>0</v>
      </c>
      <c r="BE949" s="12">
        <f t="shared" si="1765"/>
        <v>0</v>
      </c>
      <c r="BF949" s="12">
        <f t="shared" si="1765"/>
        <v>24.942999999999998</v>
      </c>
      <c r="BG949" s="12">
        <f t="shared" si="1765"/>
        <v>0</v>
      </c>
      <c r="BH949" s="12">
        <f t="shared" si="1765"/>
        <v>0</v>
      </c>
      <c r="BI949" s="12">
        <f t="shared" si="1765"/>
        <v>0</v>
      </c>
      <c r="BJ949" s="12">
        <f t="shared" si="1765"/>
        <v>0</v>
      </c>
      <c r="BK949" s="12">
        <f t="shared" si="1765"/>
        <v>0</v>
      </c>
      <c r="BL949" s="12">
        <f t="shared" si="1765"/>
        <v>0</v>
      </c>
      <c r="BM949" s="12">
        <f t="shared" si="1765"/>
        <v>0</v>
      </c>
      <c r="BN949" s="12">
        <f t="shared" si="1765"/>
        <v>0</v>
      </c>
      <c r="BO949" s="12">
        <f t="shared" si="1765"/>
        <v>0</v>
      </c>
      <c r="BP949" s="12">
        <f t="shared" ref="BP949:CU949" si="1766">BP950+BP951+BP952+BP953</f>
        <v>0</v>
      </c>
      <c r="BQ949" s="12">
        <f t="shared" si="1766"/>
        <v>0.20599999999999999</v>
      </c>
      <c r="BR949" s="12">
        <f t="shared" si="1766"/>
        <v>0</v>
      </c>
      <c r="BS949" s="12">
        <f t="shared" si="1766"/>
        <v>0</v>
      </c>
      <c r="BT949" s="12">
        <f t="shared" si="1766"/>
        <v>0</v>
      </c>
      <c r="BU949" s="12">
        <f t="shared" si="1766"/>
        <v>0</v>
      </c>
      <c r="BV949" s="12">
        <f t="shared" si="1766"/>
        <v>0</v>
      </c>
      <c r="BW949" s="12">
        <f t="shared" si="1766"/>
        <v>1</v>
      </c>
      <c r="BX949" s="12">
        <f t="shared" si="1766"/>
        <v>0</v>
      </c>
      <c r="BY949" s="12">
        <f t="shared" si="1766"/>
        <v>0</v>
      </c>
      <c r="BZ949" s="12">
        <f t="shared" si="1766"/>
        <v>0</v>
      </c>
      <c r="CA949" s="12">
        <f t="shared" si="1766"/>
        <v>0</v>
      </c>
      <c r="CB949" s="12">
        <f t="shared" si="1766"/>
        <v>0.217</v>
      </c>
      <c r="CC949" s="12">
        <f t="shared" si="1766"/>
        <v>0</v>
      </c>
      <c r="CD949" s="12">
        <f t="shared" si="1766"/>
        <v>0</v>
      </c>
      <c r="CE949" s="12">
        <f t="shared" si="1766"/>
        <v>0</v>
      </c>
      <c r="CF949" s="12">
        <f t="shared" si="1766"/>
        <v>0</v>
      </c>
      <c r="CG949" s="12">
        <f t="shared" si="1766"/>
        <v>0</v>
      </c>
      <c r="CH949" s="12">
        <f t="shared" si="1766"/>
        <v>0</v>
      </c>
      <c r="CI949" s="12">
        <f t="shared" si="1766"/>
        <v>0</v>
      </c>
      <c r="CJ949" s="12">
        <f t="shared" si="1766"/>
        <v>0</v>
      </c>
      <c r="CK949" s="12">
        <f t="shared" si="1766"/>
        <v>0</v>
      </c>
      <c r="CL949" s="12">
        <f t="shared" si="1766"/>
        <v>0</v>
      </c>
      <c r="CM949" s="12">
        <f t="shared" si="1766"/>
        <v>24.88</v>
      </c>
      <c r="CN949" s="12">
        <f t="shared" si="1766"/>
        <v>0</v>
      </c>
      <c r="CO949" s="12">
        <f t="shared" si="1766"/>
        <v>0</v>
      </c>
      <c r="CP949" s="12">
        <f t="shared" si="1766"/>
        <v>0</v>
      </c>
      <c r="CQ949" s="12">
        <f t="shared" si="1766"/>
        <v>0</v>
      </c>
      <c r="CR949" s="12">
        <f t="shared" si="1766"/>
        <v>0</v>
      </c>
      <c r="CS949" s="12">
        <f t="shared" si="1766"/>
        <v>0</v>
      </c>
      <c r="CT949" s="12">
        <f t="shared" si="1766"/>
        <v>0</v>
      </c>
      <c r="CU949" s="12">
        <f t="shared" si="1766"/>
        <v>0</v>
      </c>
      <c r="CV949" s="12">
        <f t="shared" ref="CV949:EA949" si="1767">CV950+CV951+CV952+CV953</f>
        <v>0</v>
      </c>
      <c r="CW949" s="12">
        <f t="shared" si="1767"/>
        <v>0</v>
      </c>
      <c r="CX949" s="12">
        <f t="shared" si="1767"/>
        <v>0.28100000000000003</v>
      </c>
      <c r="CY949" s="12">
        <f t="shared" si="1767"/>
        <v>0</v>
      </c>
      <c r="CZ949" s="12">
        <f t="shared" si="1767"/>
        <v>0</v>
      </c>
      <c r="DA949" s="12">
        <f t="shared" si="1767"/>
        <v>0</v>
      </c>
      <c r="DB949" s="12">
        <f t="shared" si="1767"/>
        <v>0</v>
      </c>
      <c r="DC949" s="12">
        <f t="shared" si="1767"/>
        <v>0</v>
      </c>
      <c r="DD949" s="12">
        <f t="shared" si="1767"/>
        <v>0</v>
      </c>
      <c r="DE949" s="12">
        <f t="shared" si="1767"/>
        <v>0</v>
      </c>
      <c r="DF949" s="12">
        <f t="shared" si="1767"/>
        <v>0</v>
      </c>
      <c r="DG949" s="12">
        <f t="shared" si="1767"/>
        <v>0</v>
      </c>
      <c r="DH949" s="12">
        <f t="shared" si="1767"/>
        <v>0</v>
      </c>
      <c r="DI949" s="12">
        <f t="shared" si="1767"/>
        <v>0.24299999999999999</v>
      </c>
      <c r="DJ949" s="12">
        <f t="shared" si="1767"/>
        <v>0</v>
      </c>
      <c r="DK949" s="12">
        <f t="shared" si="1767"/>
        <v>0</v>
      </c>
      <c r="DL949" s="12">
        <f t="shared" si="1767"/>
        <v>0</v>
      </c>
      <c r="DM949" s="12">
        <f t="shared" si="1767"/>
        <v>0</v>
      </c>
      <c r="DN949" s="12">
        <f t="shared" si="1767"/>
        <v>0</v>
      </c>
      <c r="DO949" s="12">
        <f t="shared" si="1767"/>
        <v>0</v>
      </c>
      <c r="DP949" s="12">
        <f t="shared" si="1767"/>
        <v>0</v>
      </c>
      <c r="DQ949" s="12">
        <f t="shared" si="1767"/>
        <v>0</v>
      </c>
      <c r="DR949" s="12">
        <f t="shared" si="1767"/>
        <v>20.79</v>
      </c>
      <c r="DS949" s="12">
        <f t="shared" si="1767"/>
        <v>0</v>
      </c>
      <c r="DT949" s="12">
        <f t="shared" si="1767"/>
        <v>0.28100000000000003</v>
      </c>
      <c r="DU949" s="12">
        <f t="shared" si="1767"/>
        <v>0</v>
      </c>
      <c r="DV949" s="12">
        <f t="shared" si="1767"/>
        <v>0</v>
      </c>
      <c r="DW949" s="12">
        <f t="shared" si="1767"/>
        <v>0</v>
      </c>
      <c r="DX949" s="12">
        <f t="shared" si="1767"/>
        <v>0</v>
      </c>
      <c r="DY949" s="12">
        <f t="shared" si="1767"/>
        <v>0</v>
      </c>
      <c r="DZ949" s="12">
        <f t="shared" si="1767"/>
        <v>0</v>
      </c>
      <c r="EA949" s="12">
        <f t="shared" si="1767"/>
        <v>0</v>
      </c>
      <c r="EB949" s="12">
        <f t="shared" ref="EB949:EP949" si="1768">EB950+EB951+EB952+EB953</f>
        <v>0</v>
      </c>
      <c r="EC949" s="12">
        <f t="shared" si="1768"/>
        <v>20.79</v>
      </c>
      <c r="ED949" s="12">
        <f t="shared" si="1768"/>
        <v>0</v>
      </c>
      <c r="EE949" s="12">
        <f t="shared" si="1768"/>
        <v>0.21199999999999999</v>
      </c>
      <c r="EF949" s="12">
        <f t="shared" si="1768"/>
        <v>0</v>
      </c>
      <c r="EG949" s="12">
        <f t="shared" si="1768"/>
        <v>0</v>
      </c>
      <c r="EH949" s="12">
        <f t="shared" si="1768"/>
        <v>0</v>
      </c>
      <c r="EI949" s="12">
        <f t="shared" si="1768"/>
        <v>0</v>
      </c>
      <c r="EJ949" s="12">
        <f t="shared" si="1768"/>
        <v>0</v>
      </c>
      <c r="EK949" s="12">
        <f t="shared" si="1768"/>
        <v>0</v>
      </c>
      <c r="EL949" s="12">
        <f t="shared" si="1768"/>
        <v>0</v>
      </c>
      <c r="EM949" s="12">
        <f t="shared" si="1768"/>
        <v>0</v>
      </c>
      <c r="EN949" s="12">
        <f t="shared" si="1768"/>
        <v>0</v>
      </c>
      <c r="EO949" s="12">
        <f t="shared" si="1768"/>
        <v>0</v>
      </c>
      <c r="EP949" s="12">
        <f t="shared" si="1768"/>
        <v>0.28100000000000003</v>
      </c>
      <c r="EQ949" s="12" t="s">
        <v>137</v>
      </c>
      <c r="ER949" s="12" t="s">
        <v>137</v>
      </c>
      <c r="ES949" s="12" t="s">
        <v>137</v>
      </c>
      <c r="ET949" s="12" t="s">
        <v>137</v>
      </c>
      <c r="EU949" s="12" t="s">
        <v>137</v>
      </c>
      <c r="EV949" s="12" t="s">
        <v>137</v>
      </c>
      <c r="EW949" s="12" t="s">
        <v>137</v>
      </c>
      <c r="EX949" s="12" t="s">
        <v>137</v>
      </c>
      <c r="EY949" s="12" t="s">
        <v>137</v>
      </c>
      <c r="EZ949" s="12" t="s">
        <v>137</v>
      </c>
      <c r="FA949" s="12" t="s">
        <v>137</v>
      </c>
      <c r="FB949" s="12">
        <f t="shared" ref="FB949:FW949" si="1769">FB950+FB951+FB952+FB953</f>
        <v>0</v>
      </c>
      <c r="FC949" s="12">
        <f t="shared" si="1769"/>
        <v>0</v>
      </c>
      <c r="FD949" s="12">
        <f t="shared" si="1769"/>
        <v>0</v>
      </c>
      <c r="FE949" s="12">
        <f t="shared" si="1769"/>
        <v>0</v>
      </c>
      <c r="FF949" s="12">
        <f t="shared" si="1769"/>
        <v>0</v>
      </c>
      <c r="FG949" s="12">
        <f t="shared" si="1769"/>
        <v>1</v>
      </c>
      <c r="FH949" s="12">
        <f t="shared" si="1769"/>
        <v>0</v>
      </c>
      <c r="FI949" s="12">
        <f t="shared" si="1769"/>
        <v>0</v>
      </c>
      <c r="FJ949" s="12">
        <f t="shared" si="1769"/>
        <v>20.79</v>
      </c>
      <c r="FK949" s="12">
        <f t="shared" si="1769"/>
        <v>0</v>
      </c>
      <c r="FL949" s="12">
        <f t="shared" si="1769"/>
        <v>26.003</v>
      </c>
      <c r="FM949" s="12">
        <f t="shared" si="1769"/>
        <v>0</v>
      </c>
      <c r="FN949" s="12">
        <f t="shared" si="1769"/>
        <v>0</v>
      </c>
      <c r="FO949" s="12">
        <f t="shared" si="1769"/>
        <v>0</v>
      </c>
      <c r="FP949" s="12">
        <f t="shared" si="1769"/>
        <v>0</v>
      </c>
      <c r="FQ949" s="12">
        <f t="shared" si="1769"/>
        <v>0</v>
      </c>
      <c r="FR949" s="12">
        <f t="shared" si="1769"/>
        <v>0</v>
      </c>
      <c r="FS949" s="12">
        <f t="shared" si="1769"/>
        <v>0</v>
      </c>
      <c r="FT949" s="12">
        <f t="shared" si="1769"/>
        <v>0</v>
      </c>
      <c r="FU949" s="12">
        <f t="shared" si="1769"/>
        <v>20.79</v>
      </c>
      <c r="FV949" s="12">
        <f t="shared" si="1769"/>
        <v>0</v>
      </c>
      <c r="FW949" s="12">
        <f t="shared" si="1769"/>
        <v>25.821999999999999</v>
      </c>
      <c r="FX949" s="72" t="s">
        <v>137</v>
      </c>
    </row>
    <row r="950" spans="1:180" s="42" customFormat="1" ht="31.5" x14ac:dyDescent="0.25">
      <c r="A950" s="38" t="s">
        <v>957</v>
      </c>
      <c r="B950" s="9" t="s">
        <v>231</v>
      </c>
      <c r="C950" s="9" t="s">
        <v>136</v>
      </c>
      <c r="D950" s="12">
        <v>0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  <c r="BD950" s="12">
        <v>0</v>
      </c>
      <c r="BE950" s="12">
        <v>0</v>
      </c>
      <c r="BF950" s="12">
        <v>0</v>
      </c>
      <c r="BG950" s="12">
        <v>0</v>
      </c>
      <c r="BH950" s="12">
        <v>0</v>
      </c>
      <c r="BI950" s="12">
        <v>0</v>
      </c>
      <c r="BJ950" s="12">
        <v>0</v>
      </c>
      <c r="BK950" s="12">
        <v>0</v>
      </c>
      <c r="BL950" s="12">
        <v>0</v>
      </c>
      <c r="BM950" s="12">
        <v>0</v>
      </c>
      <c r="BN950" s="12">
        <v>0</v>
      </c>
      <c r="BO950" s="12">
        <v>0</v>
      </c>
      <c r="BP950" s="12">
        <v>0</v>
      </c>
      <c r="BQ950" s="12">
        <v>0</v>
      </c>
      <c r="BR950" s="12">
        <v>0</v>
      </c>
      <c r="BS950" s="12">
        <v>0</v>
      </c>
      <c r="BT950" s="12">
        <v>0</v>
      </c>
      <c r="BU950" s="12">
        <v>0</v>
      </c>
      <c r="BV950" s="12">
        <v>0</v>
      </c>
      <c r="BW950" s="12">
        <v>0</v>
      </c>
      <c r="BX950" s="12">
        <v>0</v>
      </c>
      <c r="BY950" s="12">
        <v>0</v>
      </c>
      <c r="BZ950" s="12">
        <v>0</v>
      </c>
      <c r="CA950" s="12">
        <v>0</v>
      </c>
      <c r="CB950" s="12">
        <v>0</v>
      </c>
      <c r="CC950" s="12">
        <v>0</v>
      </c>
      <c r="CD950" s="12">
        <v>0</v>
      </c>
      <c r="CE950" s="12">
        <v>0</v>
      </c>
      <c r="CF950" s="12">
        <v>0</v>
      </c>
      <c r="CG950" s="12">
        <v>0</v>
      </c>
      <c r="CH950" s="12">
        <v>0</v>
      </c>
      <c r="CI950" s="12">
        <v>0</v>
      </c>
      <c r="CJ950" s="12">
        <v>0</v>
      </c>
      <c r="CK950" s="12">
        <v>0</v>
      </c>
      <c r="CL950" s="12">
        <v>0</v>
      </c>
      <c r="CM950" s="12">
        <v>0</v>
      </c>
      <c r="CN950" s="12">
        <v>0</v>
      </c>
      <c r="CO950" s="12">
        <v>0</v>
      </c>
      <c r="CP950" s="12">
        <v>0</v>
      </c>
      <c r="CQ950" s="12">
        <v>0</v>
      </c>
      <c r="CR950" s="12">
        <v>0</v>
      </c>
      <c r="CS950" s="12">
        <v>0</v>
      </c>
      <c r="CT950" s="12">
        <v>0</v>
      </c>
      <c r="CU950" s="12">
        <v>0</v>
      </c>
      <c r="CV950" s="12">
        <v>0</v>
      </c>
      <c r="CW950" s="12">
        <v>0</v>
      </c>
      <c r="CX950" s="12">
        <v>0</v>
      </c>
      <c r="CY950" s="12">
        <v>0</v>
      </c>
      <c r="CZ950" s="12">
        <v>0</v>
      </c>
      <c r="DA950" s="12">
        <v>0</v>
      </c>
      <c r="DB950" s="12">
        <v>0</v>
      </c>
      <c r="DC950" s="12">
        <v>0</v>
      </c>
      <c r="DD950" s="12">
        <v>0</v>
      </c>
      <c r="DE950" s="12">
        <v>0</v>
      </c>
      <c r="DF950" s="12">
        <v>0</v>
      </c>
      <c r="DG950" s="12">
        <v>0</v>
      </c>
      <c r="DH950" s="12">
        <v>0</v>
      </c>
      <c r="DI950" s="12">
        <v>0</v>
      </c>
      <c r="DJ950" s="12">
        <v>0</v>
      </c>
      <c r="DK950" s="12">
        <v>0</v>
      </c>
      <c r="DL950" s="12">
        <v>0</v>
      </c>
      <c r="DM950" s="12">
        <v>0</v>
      </c>
      <c r="DN950" s="12">
        <v>0</v>
      </c>
      <c r="DO950" s="12">
        <v>0</v>
      </c>
      <c r="DP950" s="12">
        <v>0</v>
      </c>
      <c r="DQ950" s="12">
        <v>0</v>
      </c>
      <c r="DR950" s="12">
        <v>0</v>
      </c>
      <c r="DS950" s="12">
        <v>0</v>
      </c>
      <c r="DT950" s="12">
        <v>0</v>
      </c>
      <c r="DU950" s="12">
        <v>0</v>
      </c>
      <c r="DV950" s="12">
        <v>0</v>
      </c>
      <c r="DW950" s="12">
        <v>0</v>
      </c>
      <c r="DX950" s="12">
        <v>0</v>
      </c>
      <c r="DY950" s="12">
        <v>0</v>
      </c>
      <c r="DZ950" s="12">
        <v>0</v>
      </c>
      <c r="EA950" s="12">
        <v>0</v>
      </c>
      <c r="EB950" s="12">
        <v>0</v>
      </c>
      <c r="EC950" s="12">
        <v>0</v>
      </c>
      <c r="ED950" s="12">
        <v>0</v>
      </c>
      <c r="EE950" s="12">
        <v>0</v>
      </c>
      <c r="EF950" s="12">
        <v>0</v>
      </c>
      <c r="EG950" s="12">
        <v>0</v>
      </c>
      <c r="EH950" s="12">
        <v>0</v>
      </c>
      <c r="EI950" s="12">
        <v>0</v>
      </c>
      <c r="EJ950" s="12">
        <v>0</v>
      </c>
      <c r="EK950" s="12">
        <v>0</v>
      </c>
      <c r="EL950" s="12">
        <v>0</v>
      </c>
      <c r="EM950" s="12">
        <v>0</v>
      </c>
      <c r="EN950" s="12">
        <v>0</v>
      </c>
      <c r="EO950" s="12">
        <v>0</v>
      </c>
      <c r="EP950" s="12">
        <v>0</v>
      </c>
      <c r="EQ950" s="12" t="s">
        <v>137</v>
      </c>
      <c r="ER950" s="12" t="s">
        <v>137</v>
      </c>
      <c r="ES950" s="12" t="s">
        <v>137</v>
      </c>
      <c r="ET950" s="12" t="s">
        <v>137</v>
      </c>
      <c r="EU950" s="12" t="s">
        <v>137</v>
      </c>
      <c r="EV950" s="12" t="s">
        <v>137</v>
      </c>
      <c r="EW950" s="12" t="s">
        <v>137</v>
      </c>
      <c r="EX950" s="12" t="s">
        <v>137</v>
      </c>
      <c r="EY950" s="12" t="s">
        <v>137</v>
      </c>
      <c r="EZ950" s="12" t="s">
        <v>137</v>
      </c>
      <c r="FA950" s="12" t="s">
        <v>137</v>
      </c>
      <c r="FB950" s="12">
        <v>0</v>
      </c>
      <c r="FC950" s="12">
        <v>0</v>
      </c>
      <c r="FD950" s="12">
        <v>0</v>
      </c>
      <c r="FE950" s="12">
        <v>0</v>
      </c>
      <c r="FF950" s="12">
        <v>0</v>
      </c>
      <c r="FG950" s="12">
        <v>0</v>
      </c>
      <c r="FH950" s="12">
        <v>0</v>
      </c>
      <c r="FI950" s="12">
        <v>0</v>
      </c>
      <c r="FJ950" s="12">
        <v>0</v>
      </c>
      <c r="FK950" s="12">
        <v>0</v>
      </c>
      <c r="FL950" s="12">
        <v>0</v>
      </c>
      <c r="FM950" s="12">
        <v>0</v>
      </c>
      <c r="FN950" s="12">
        <v>0</v>
      </c>
      <c r="FO950" s="12">
        <v>0</v>
      </c>
      <c r="FP950" s="12">
        <v>0</v>
      </c>
      <c r="FQ950" s="12">
        <v>0</v>
      </c>
      <c r="FR950" s="12">
        <v>0</v>
      </c>
      <c r="FS950" s="12">
        <v>0</v>
      </c>
      <c r="FT950" s="12">
        <v>0</v>
      </c>
      <c r="FU950" s="12">
        <v>0</v>
      </c>
      <c r="FV950" s="12">
        <v>0</v>
      </c>
      <c r="FW950" s="12">
        <v>0</v>
      </c>
      <c r="FX950" s="72" t="s">
        <v>137</v>
      </c>
    </row>
    <row r="951" spans="1:180" s="42" customFormat="1" x14ac:dyDescent="0.25">
      <c r="A951" s="38" t="s">
        <v>958</v>
      </c>
      <c r="B951" s="9" t="s">
        <v>232</v>
      </c>
      <c r="C951" s="9" t="s">
        <v>136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  <c r="BD951" s="12">
        <v>0</v>
      </c>
      <c r="BE951" s="12">
        <v>0</v>
      </c>
      <c r="BF951" s="12">
        <v>0</v>
      </c>
      <c r="BG951" s="12">
        <v>0</v>
      </c>
      <c r="BH951" s="12">
        <v>0</v>
      </c>
      <c r="BI951" s="12">
        <v>0</v>
      </c>
      <c r="BJ951" s="12">
        <v>0</v>
      </c>
      <c r="BK951" s="12">
        <v>0</v>
      </c>
      <c r="BL951" s="12">
        <v>0</v>
      </c>
      <c r="BM951" s="12">
        <v>0</v>
      </c>
      <c r="BN951" s="12">
        <v>0</v>
      </c>
      <c r="BO951" s="12">
        <v>0</v>
      </c>
      <c r="BP951" s="12">
        <v>0</v>
      </c>
      <c r="BQ951" s="12">
        <v>0</v>
      </c>
      <c r="BR951" s="12">
        <v>0</v>
      </c>
      <c r="BS951" s="12">
        <v>0</v>
      </c>
      <c r="BT951" s="12">
        <v>0</v>
      </c>
      <c r="BU951" s="12">
        <v>0</v>
      </c>
      <c r="BV951" s="12">
        <v>0</v>
      </c>
      <c r="BW951" s="12">
        <v>0</v>
      </c>
      <c r="BX951" s="12">
        <v>0</v>
      </c>
      <c r="BY951" s="12">
        <v>0</v>
      </c>
      <c r="BZ951" s="12">
        <v>0</v>
      </c>
      <c r="CA951" s="12">
        <v>0</v>
      </c>
      <c r="CB951" s="12">
        <v>0</v>
      </c>
      <c r="CC951" s="12">
        <v>0</v>
      </c>
      <c r="CD951" s="12">
        <v>0</v>
      </c>
      <c r="CE951" s="12">
        <v>0</v>
      </c>
      <c r="CF951" s="12">
        <v>0</v>
      </c>
      <c r="CG951" s="12">
        <v>0</v>
      </c>
      <c r="CH951" s="12">
        <v>0</v>
      </c>
      <c r="CI951" s="12">
        <v>0</v>
      </c>
      <c r="CJ951" s="12">
        <v>0</v>
      </c>
      <c r="CK951" s="12">
        <v>0</v>
      </c>
      <c r="CL951" s="12">
        <v>0</v>
      </c>
      <c r="CM951" s="12">
        <v>0</v>
      </c>
      <c r="CN951" s="12">
        <v>0</v>
      </c>
      <c r="CO951" s="12">
        <v>0</v>
      </c>
      <c r="CP951" s="12">
        <v>0</v>
      </c>
      <c r="CQ951" s="12">
        <v>0</v>
      </c>
      <c r="CR951" s="12">
        <v>0</v>
      </c>
      <c r="CS951" s="12">
        <v>0</v>
      </c>
      <c r="CT951" s="12">
        <v>0</v>
      </c>
      <c r="CU951" s="12">
        <v>0</v>
      </c>
      <c r="CV951" s="12">
        <v>0</v>
      </c>
      <c r="CW951" s="12">
        <v>0</v>
      </c>
      <c r="CX951" s="12">
        <v>0</v>
      </c>
      <c r="CY951" s="12">
        <v>0</v>
      </c>
      <c r="CZ951" s="12">
        <v>0</v>
      </c>
      <c r="DA951" s="12">
        <v>0</v>
      </c>
      <c r="DB951" s="12">
        <v>0</v>
      </c>
      <c r="DC951" s="12">
        <v>0</v>
      </c>
      <c r="DD951" s="12">
        <v>0</v>
      </c>
      <c r="DE951" s="12">
        <v>0</v>
      </c>
      <c r="DF951" s="12">
        <v>0</v>
      </c>
      <c r="DG951" s="12">
        <v>0</v>
      </c>
      <c r="DH951" s="12">
        <v>0</v>
      </c>
      <c r="DI951" s="12">
        <v>0</v>
      </c>
      <c r="DJ951" s="12">
        <v>0</v>
      </c>
      <c r="DK951" s="12">
        <v>0</v>
      </c>
      <c r="DL951" s="12">
        <v>0</v>
      </c>
      <c r="DM951" s="12">
        <v>0</v>
      </c>
      <c r="DN951" s="12">
        <v>0</v>
      </c>
      <c r="DO951" s="12">
        <v>0</v>
      </c>
      <c r="DP951" s="12">
        <v>0</v>
      </c>
      <c r="DQ951" s="12">
        <v>0</v>
      </c>
      <c r="DR951" s="12">
        <v>0</v>
      </c>
      <c r="DS951" s="12">
        <v>0</v>
      </c>
      <c r="DT951" s="12">
        <v>0</v>
      </c>
      <c r="DU951" s="12">
        <v>0</v>
      </c>
      <c r="DV951" s="12">
        <v>0</v>
      </c>
      <c r="DW951" s="12">
        <v>0</v>
      </c>
      <c r="DX951" s="12">
        <v>0</v>
      </c>
      <c r="DY951" s="12">
        <v>0</v>
      </c>
      <c r="DZ951" s="12">
        <v>0</v>
      </c>
      <c r="EA951" s="12">
        <v>0</v>
      </c>
      <c r="EB951" s="12">
        <v>0</v>
      </c>
      <c r="EC951" s="12">
        <v>0</v>
      </c>
      <c r="ED951" s="12">
        <v>0</v>
      </c>
      <c r="EE951" s="12">
        <v>0</v>
      </c>
      <c r="EF951" s="12">
        <v>0</v>
      </c>
      <c r="EG951" s="12">
        <v>0</v>
      </c>
      <c r="EH951" s="12">
        <v>0</v>
      </c>
      <c r="EI951" s="12">
        <v>0</v>
      </c>
      <c r="EJ951" s="12">
        <v>0</v>
      </c>
      <c r="EK951" s="12">
        <v>0</v>
      </c>
      <c r="EL951" s="12">
        <v>0</v>
      </c>
      <c r="EM951" s="12">
        <v>0</v>
      </c>
      <c r="EN951" s="12">
        <v>0</v>
      </c>
      <c r="EO951" s="12">
        <v>0</v>
      </c>
      <c r="EP951" s="12">
        <v>0</v>
      </c>
      <c r="EQ951" s="12" t="s">
        <v>137</v>
      </c>
      <c r="ER951" s="12" t="s">
        <v>137</v>
      </c>
      <c r="ES951" s="12" t="s">
        <v>137</v>
      </c>
      <c r="ET951" s="12" t="s">
        <v>137</v>
      </c>
      <c r="EU951" s="12" t="s">
        <v>137</v>
      </c>
      <c r="EV951" s="12" t="s">
        <v>137</v>
      </c>
      <c r="EW951" s="12" t="s">
        <v>137</v>
      </c>
      <c r="EX951" s="12" t="s">
        <v>137</v>
      </c>
      <c r="EY951" s="12" t="s">
        <v>137</v>
      </c>
      <c r="EZ951" s="12" t="s">
        <v>137</v>
      </c>
      <c r="FA951" s="12" t="s">
        <v>137</v>
      </c>
      <c r="FB951" s="12">
        <v>0</v>
      </c>
      <c r="FC951" s="12">
        <v>0</v>
      </c>
      <c r="FD951" s="12">
        <v>0</v>
      </c>
      <c r="FE951" s="12">
        <v>0</v>
      </c>
      <c r="FF951" s="12">
        <v>0</v>
      </c>
      <c r="FG951" s="12">
        <v>0</v>
      </c>
      <c r="FH951" s="12">
        <v>0</v>
      </c>
      <c r="FI951" s="12">
        <v>0</v>
      </c>
      <c r="FJ951" s="12">
        <v>0</v>
      </c>
      <c r="FK951" s="12">
        <v>0</v>
      </c>
      <c r="FL951" s="12">
        <v>0</v>
      </c>
      <c r="FM951" s="12">
        <v>0</v>
      </c>
      <c r="FN951" s="12">
        <v>0</v>
      </c>
      <c r="FO951" s="12">
        <v>0</v>
      </c>
      <c r="FP951" s="12">
        <v>0</v>
      </c>
      <c r="FQ951" s="12">
        <v>0</v>
      </c>
      <c r="FR951" s="12">
        <v>0</v>
      </c>
      <c r="FS951" s="12">
        <v>0</v>
      </c>
      <c r="FT951" s="12">
        <v>0</v>
      </c>
      <c r="FU951" s="12">
        <v>0</v>
      </c>
      <c r="FV951" s="12">
        <v>0</v>
      </c>
      <c r="FW951" s="12">
        <v>0</v>
      </c>
      <c r="FX951" s="72" t="s">
        <v>137</v>
      </c>
    </row>
    <row r="952" spans="1:180" s="42" customFormat="1" x14ac:dyDescent="0.25">
      <c r="A952" s="38" t="s">
        <v>959</v>
      </c>
      <c r="B952" s="9" t="s">
        <v>234</v>
      </c>
      <c r="C952" s="9" t="s">
        <v>136</v>
      </c>
      <c r="D952" s="12">
        <v>0</v>
      </c>
      <c r="E952" s="12">
        <v>0</v>
      </c>
      <c r="F952" s="12">
        <v>0</v>
      </c>
      <c r="G952" s="12">
        <v>0</v>
      </c>
      <c r="H952" s="12">
        <v>0</v>
      </c>
      <c r="I952" s="12">
        <v>0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0</v>
      </c>
      <c r="AT952" s="12">
        <v>0</v>
      </c>
      <c r="AU952" s="12">
        <v>0</v>
      </c>
      <c r="AV952" s="12">
        <v>0</v>
      </c>
      <c r="AW952" s="12">
        <v>0</v>
      </c>
      <c r="AX952" s="12"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  <c r="BD952" s="12">
        <v>0</v>
      </c>
      <c r="BE952" s="12">
        <v>0</v>
      </c>
      <c r="BF952" s="12">
        <v>0</v>
      </c>
      <c r="BG952" s="12">
        <v>0</v>
      </c>
      <c r="BH952" s="12">
        <v>0</v>
      </c>
      <c r="BI952" s="12">
        <v>0</v>
      </c>
      <c r="BJ952" s="12">
        <v>0</v>
      </c>
      <c r="BK952" s="12">
        <v>0</v>
      </c>
      <c r="BL952" s="12">
        <v>0</v>
      </c>
      <c r="BM952" s="12">
        <v>0</v>
      </c>
      <c r="BN952" s="12">
        <v>0</v>
      </c>
      <c r="BO952" s="12">
        <v>0</v>
      </c>
      <c r="BP952" s="12">
        <v>0</v>
      </c>
      <c r="BQ952" s="12">
        <v>0</v>
      </c>
      <c r="BR952" s="12">
        <v>0</v>
      </c>
      <c r="BS952" s="12">
        <v>0</v>
      </c>
      <c r="BT952" s="12">
        <v>0</v>
      </c>
      <c r="BU952" s="12">
        <v>0</v>
      </c>
      <c r="BV952" s="12">
        <v>0</v>
      </c>
      <c r="BW952" s="12">
        <v>0</v>
      </c>
      <c r="BX952" s="12">
        <v>0</v>
      </c>
      <c r="BY952" s="12">
        <v>0</v>
      </c>
      <c r="BZ952" s="12">
        <v>0</v>
      </c>
      <c r="CA952" s="12">
        <v>0</v>
      </c>
      <c r="CB952" s="12">
        <v>0</v>
      </c>
      <c r="CC952" s="12">
        <v>0</v>
      </c>
      <c r="CD952" s="12">
        <v>0</v>
      </c>
      <c r="CE952" s="12">
        <v>0</v>
      </c>
      <c r="CF952" s="12">
        <v>0</v>
      </c>
      <c r="CG952" s="12">
        <v>0</v>
      </c>
      <c r="CH952" s="12">
        <v>0</v>
      </c>
      <c r="CI952" s="12">
        <v>0</v>
      </c>
      <c r="CJ952" s="12">
        <v>0</v>
      </c>
      <c r="CK952" s="12">
        <v>0</v>
      </c>
      <c r="CL952" s="12">
        <v>0</v>
      </c>
      <c r="CM952" s="12">
        <v>0</v>
      </c>
      <c r="CN952" s="12">
        <v>0</v>
      </c>
      <c r="CO952" s="12">
        <v>0</v>
      </c>
      <c r="CP952" s="12">
        <v>0</v>
      </c>
      <c r="CQ952" s="12">
        <v>0</v>
      </c>
      <c r="CR952" s="12">
        <v>0</v>
      </c>
      <c r="CS952" s="12">
        <v>0</v>
      </c>
      <c r="CT952" s="12">
        <v>0</v>
      </c>
      <c r="CU952" s="12">
        <v>0</v>
      </c>
      <c r="CV952" s="12">
        <v>0</v>
      </c>
      <c r="CW952" s="12">
        <v>0</v>
      </c>
      <c r="CX952" s="12">
        <v>0</v>
      </c>
      <c r="CY952" s="12">
        <v>0</v>
      </c>
      <c r="CZ952" s="12">
        <v>0</v>
      </c>
      <c r="DA952" s="12">
        <v>0</v>
      </c>
      <c r="DB952" s="12">
        <v>0</v>
      </c>
      <c r="DC952" s="12">
        <v>0</v>
      </c>
      <c r="DD952" s="12">
        <v>0</v>
      </c>
      <c r="DE952" s="12">
        <v>0</v>
      </c>
      <c r="DF952" s="12">
        <v>0</v>
      </c>
      <c r="DG952" s="12">
        <v>0</v>
      </c>
      <c r="DH952" s="12">
        <v>0</v>
      </c>
      <c r="DI952" s="12">
        <v>0</v>
      </c>
      <c r="DJ952" s="12">
        <v>0</v>
      </c>
      <c r="DK952" s="12">
        <v>0</v>
      </c>
      <c r="DL952" s="12">
        <v>0</v>
      </c>
      <c r="DM952" s="12">
        <v>0</v>
      </c>
      <c r="DN952" s="12">
        <v>0</v>
      </c>
      <c r="DO952" s="12">
        <v>0</v>
      </c>
      <c r="DP952" s="12">
        <v>0</v>
      </c>
      <c r="DQ952" s="12">
        <v>0</v>
      </c>
      <c r="DR952" s="12">
        <v>0</v>
      </c>
      <c r="DS952" s="12">
        <v>0</v>
      </c>
      <c r="DT952" s="12">
        <v>0</v>
      </c>
      <c r="DU952" s="12">
        <v>0</v>
      </c>
      <c r="DV952" s="12">
        <v>0</v>
      </c>
      <c r="DW952" s="12">
        <v>0</v>
      </c>
      <c r="DX952" s="12">
        <v>0</v>
      </c>
      <c r="DY952" s="12">
        <v>0</v>
      </c>
      <c r="DZ952" s="12">
        <v>0</v>
      </c>
      <c r="EA952" s="12">
        <v>0</v>
      </c>
      <c r="EB952" s="12">
        <v>0</v>
      </c>
      <c r="EC952" s="12">
        <v>0</v>
      </c>
      <c r="ED952" s="12">
        <v>0</v>
      </c>
      <c r="EE952" s="12">
        <v>0</v>
      </c>
      <c r="EF952" s="12">
        <v>0</v>
      </c>
      <c r="EG952" s="12">
        <v>0</v>
      </c>
      <c r="EH952" s="12">
        <v>0</v>
      </c>
      <c r="EI952" s="12">
        <v>0</v>
      </c>
      <c r="EJ952" s="12">
        <v>0</v>
      </c>
      <c r="EK952" s="12">
        <v>0</v>
      </c>
      <c r="EL952" s="12">
        <v>0</v>
      </c>
      <c r="EM952" s="12">
        <v>0</v>
      </c>
      <c r="EN952" s="12">
        <v>0</v>
      </c>
      <c r="EO952" s="12">
        <v>0</v>
      </c>
      <c r="EP952" s="12">
        <v>0</v>
      </c>
      <c r="EQ952" s="12" t="s">
        <v>137</v>
      </c>
      <c r="ER952" s="12" t="s">
        <v>137</v>
      </c>
      <c r="ES952" s="12" t="s">
        <v>137</v>
      </c>
      <c r="ET952" s="12" t="s">
        <v>137</v>
      </c>
      <c r="EU952" s="12" t="s">
        <v>137</v>
      </c>
      <c r="EV952" s="12" t="s">
        <v>137</v>
      </c>
      <c r="EW952" s="12" t="s">
        <v>137</v>
      </c>
      <c r="EX952" s="12" t="s">
        <v>137</v>
      </c>
      <c r="EY952" s="12" t="s">
        <v>137</v>
      </c>
      <c r="EZ952" s="12" t="s">
        <v>137</v>
      </c>
      <c r="FA952" s="12" t="s">
        <v>137</v>
      </c>
      <c r="FB952" s="12">
        <v>0</v>
      </c>
      <c r="FC952" s="12">
        <v>0</v>
      </c>
      <c r="FD952" s="12">
        <v>0</v>
      </c>
      <c r="FE952" s="12">
        <v>0</v>
      </c>
      <c r="FF952" s="12">
        <v>0</v>
      </c>
      <c r="FG952" s="12">
        <v>0</v>
      </c>
      <c r="FH952" s="12">
        <v>0</v>
      </c>
      <c r="FI952" s="12">
        <v>0</v>
      </c>
      <c r="FJ952" s="12">
        <v>0</v>
      </c>
      <c r="FK952" s="12">
        <v>0</v>
      </c>
      <c r="FL952" s="12">
        <v>0</v>
      </c>
      <c r="FM952" s="12">
        <v>0</v>
      </c>
      <c r="FN952" s="12">
        <v>0</v>
      </c>
      <c r="FO952" s="12">
        <v>0</v>
      </c>
      <c r="FP952" s="12">
        <v>0</v>
      </c>
      <c r="FQ952" s="12">
        <v>0</v>
      </c>
      <c r="FR952" s="12">
        <v>0</v>
      </c>
      <c r="FS952" s="12">
        <v>0</v>
      </c>
      <c r="FT952" s="12">
        <v>0</v>
      </c>
      <c r="FU952" s="12">
        <v>0</v>
      </c>
      <c r="FV952" s="12">
        <v>0</v>
      </c>
      <c r="FW952" s="12">
        <v>0</v>
      </c>
      <c r="FX952" s="72" t="s">
        <v>137</v>
      </c>
    </row>
    <row r="953" spans="1:180" s="42" customFormat="1" x14ac:dyDescent="0.25">
      <c r="A953" s="8" t="s">
        <v>960</v>
      </c>
      <c r="B953" s="9" t="s">
        <v>235</v>
      </c>
      <c r="C953" s="9" t="s">
        <v>136</v>
      </c>
      <c r="D953" s="12">
        <f>SUM(D954:D958)</f>
        <v>0</v>
      </c>
      <c r="E953" s="12">
        <f t="shared" ref="E953:BP953" si="1770">SUM(E954:E958)</f>
        <v>0</v>
      </c>
      <c r="F953" s="12">
        <f t="shared" si="1770"/>
        <v>0</v>
      </c>
      <c r="G953" s="12">
        <f t="shared" si="1770"/>
        <v>0</v>
      </c>
      <c r="H953" s="12">
        <f t="shared" si="1770"/>
        <v>0</v>
      </c>
      <c r="I953" s="12">
        <f t="shared" si="1770"/>
        <v>1</v>
      </c>
      <c r="J953" s="12">
        <f t="shared" si="1770"/>
        <v>0</v>
      </c>
      <c r="K953" s="12">
        <f t="shared" si="1770"/>
        <v>0</v>
      </c>
      <c r="L953" s="12">
        <f t="shared" si="1770"/>
        <v>20.79</v>
      </c>
      <c r="M953" s="12">
        <f t="shared" si="1770"/>
        <v>0</v>
      </c>
      <c r="N953" s="12">
        <f t="shared" si="1770"/>
        <v>27.846999999999998</v>
      </c>
      <c r="O953" s="12">
        <f t="shared" si="1770"/>
        <v>0</v>
      </c>
      <c r="P953" s="12">
        <f t="shared" si="1770"/>
        <v>0</v>
      </c>
      <c r="Q953" s="12">
        <f t="shared" si="1770"/>
        <v>0</v>
      </c>
      <c r="R953" s="12">
        <f t="shared" si="1770"/>
        <v>0</v>
      </c>
      <c r="S953" s="12">
        <f t="shared" si="1770"/>
        <v>0</v>
      </c>
      <c r="T953" s="12">
        <f t="shared" si="1770"/>
        <v>1</v>
      </c>
      <c r="U953" s="12">
        <f t="shared" si="1770"/>
        <v>0</v>
      </c>
      <c r="V953" s="12">
        <f t="shared" si="1770"/>
        <v>0</v>
      </c>
      <c r="W953" s="12">
        <f t="shared" si="1770"/>
        <v>20.79</v>
      </c>
      <c r="X953" s="12">
        <f t="shared" si="1770"/>
        <v>0</v>
      </c>
      <c r="Y953" s="12">
        <f t="shared" si="1770"/>
        <v>27.841999999999999</v>
      </c>
      <c r="Z953" s="12">
        <f t="shared" si="1770"/>
        <v>0</v>
      </c>
      <c r="AA953" s="12">
        <f t="shared" si="1770"/>
        <v>0</v>
      </c>
      <c r="AB953" s="12">
        <f t="shared" si="1770"/>
        <v>0</v>
      </c>
      <c r="AC953" s="12">
        <f t="shared" si="1770"/>
        <v>0</v>
      </c>
      <c r="AD953" s="12">
        <f t="shared" si="1770"/>
        <v>0</v>
      </c>
      <c r="AE953" s="12">
        <f t="shared" si="1770"/>
        <v>0</v>
      </c>
      <c r="AF953" s="12">
        <f t="shared" si="1770"/>
        <v>0</v>
      </c>
      <c r="AG953" s="12">
        <f t="shared" si="1770"/>
        <v>0</v>
      </c>
      <c r="AH953" s="12">
        <f t="shared" si="1770"/>
        <v>0</v>
      </c>
      <c r="AI953" s="12">
        <f t="shared" si="1770"/>
        <v>0</v>
      </c>
      <c r="AJ953" s="12">
        <f t="shared" si="1770"/>
        <v>0</v>
      </c>
      <c r="AK953" s="12">
        <f t="shared" si="1770"/>
        <v>0</v>
      </c>
      <c r="AL953" s="12">
        <f t="shared" si="1770"/>
        <v>0</v>
      </c>
      <c r="AM953" s="12">
        <f t="shared" si="1770"/>
        <v>0</v>
      </c>
      <c r="AN953" s="12">
        <f t="shared" si="1770"/>
        <v>0</v>
      </c>
      <c r="AO953" s="12">
        <f t="shared" si="1770"/>
        <v>0</v>
      </c>
      <c r="AP953" s="12">
        <f t="shared" si="1770"/>
        <v>0</v>
      </c>
      <c r="AQ953" s="12">
        <f t="shared" si="1770"/>
        <v>0</v>
      </c>
      <c r="AR953" s="12">
        <f t="shared" si="1770"/>
        <v>0</v>
      </c>
      <c r="AS953" s="12">
        <f t="shared" si="1770"/>
        <v>0</v>
      </c>
      <c r="AT953" s="12">
        <f t="shared" si="1770"/>
        <v>0</v>
      </c>
      <c r="AU953" s="12">
        <f t="shared" si="1770"/>
        <v>0.15</v>
      </c>
      <c r="AV953" s="12">
        <f t="shared" si="1770"/>
        <v>0</v>
      </c>
      <c r="AW953" s="12">
        <f t="shared" si="1770"/>
        <v>0</v>
      </c>
      <c r="AX953" s="12">
        <f t="shared" si="1770"/>
        <v>0</v>
      </c>
      <c r="AY953" s="12">
        <f t="shared" si="1770"/>
        <v>0</v>
      </c>
      <c r="AZ953" s="12">
        <f t="shared" si="1770"/>
        <v>0</v>
      </c>
      <c r="BA953" s="12">
        <f t="shared" si="1770"/>
        <v>0</v>
      </c>
      <c r="BB953" s="12">
        <f t="shared" si="1770"/>
        <v>0</v>
      </c>
      <c r="BC953" s="12">
        <f t="shared" si="1770"/>
        <v>0</v>
      </c>
      <c r="BD953" s="12">
        <f t="shared" si="1770"/>
        <v>0</v>
      </c>
      <c r="BE953" s="12">
        <f t="shared" si="1770"/>
        <v>0</v>
      </c>
      <c r="BF953" s="12">
        <f t="shared" si="1770"/>
        <v>24.942999999999998</v>
      </c>
      <c r="BG953" s="12">
        <f t="shared" si="1770"/>
        <v>0</v>
      </c>
      <c r="BH953" s="12">
        <f t="shared" si="1770"/>
        <v>0</v>
      </c>
      <c r="BI953" s="12">
        <f t="shared" si="1770"/>
        <v>0</v>
      </c>
      <c r="BJ953" s="12">
        <f t="shared" si="1770"/>
        <v>0</v>
      </c>
      <c r="BK953" s="12">
        <f t="shared" si="1770"/>
        <v>0</v>
      </c>
      <c r="BL953" s="12">
        <f t="shared" si="1770"/>
        <v>0</v>
      </c>
      <c r="BM953" s="12">
        <f t="shared" si="1770"/>
        <v>0</v>
      </c>
      <c r="BN953" s="12">
        <f t="shared" si="1770"/>
        <v>0</v>
      </c>
      <c r="BO953" s="12">
        <f t="shared" si="1770"/>
        <v>0</v>
      </c>
      <c r="BP953" s="12">
        <f t="shared" si="1770"/>
        <v>0</v>
      </c>
      <c r="BQ953" s="12">
        <f t="shared" ref="BQ953:EB953" si="1771">SUM(BQ954:BQ958)</f>
        <v>0.20599999999999999</v>
      </c>
      <c r="BR953" s="12">
        <f t="shared" si="1771"/>
        <v>0</v>
      </c>
      <c r="BS953" s="12">
        <f t="shared" si="1771"/>
        <v>0</v>
      </c>
      <c r="BT953" s="12">
        <f t="shared" si="1771"/>
        <v>0</v>
      </c>
      <c r="BU953" s="12">
        <f t="shared" si="1771"/>
        <v>0</v>
      </c>
      <c r="BV953" s="12">
        <f t="shared" si="1771"/>
        <v>0</v>
      </c>
      <c r="BW953" s="12">
        <f t="shared" si="1771"/>
        <v>1</v>
      </c>
      <c r="BX953" s="12">
        <f t="shared" si="1771"/>
        <v>0</v>
      </c>
      <c r="BY953" s="12">
        <f t="shared" si="1771"/>
        <v>0</v>
      </c>
      <c r="BZ953" s="12">
        <f t="shared" si="1771"/>
        <v>0</v>
      </c>
      <c r="CA953" s="12">
        <f t="shared" si="1771"/>
        <v>0</v>
      </c>
      <c r="CB953" s="12">
        <f t="shared" si="1771"/>
        <v>0.217</v>
      </c>
      <c r="CC953" s="12">
        <f t="shared" si="1771"/>
        <v>0</v>
      </c>
      <c r="CD953" s="12">
        <f t="shared" si="1771"/>
        <v>0</v>
      </c>
      <c r="CE953" s="12">
        <f t="shared" si="1771"/>
        <v>0</v>
      </c>
      <c r="CF953" s="12">
        <f t="shared" si="1771"/>
        <v>0</v>
      </c>
      <c r="CG953" s="12">
        <f t="shared" si="1771"/>
        <v>0</v>
      </c>
      <c r="CH953" s="12">
        <f t="shared" si="1771"/>
        <v>0</v>
      </c>
      <c r="CI953" s="12">
        <f t="shared" si="1771"/>
        <v>0</v>
      </c>
      <c r="CJ953" s="12">
        <f t="shared" si="1771"/>
        <v>0</v>
      </c>
      <c r="CK953" s="12">
        <f t="shared" si="1771"/>
        <v>0</v>
      </c>
      <c r="CL953" s="12">
        <f t="shared" si="1771"/>
        <v>0</v>
      </c>
      <c r="CM953" s="12">
        <f t="shared" si="1771"/>
        <v>24.88</v>
      </c>
      <c r="CN953" s="12">
        <f t="shared" si="1771"/>
        <v>0</v>
      </c>
      <c r="CO953" s="12">
        <f t="shared" si="1771"/>
        <v>0</v>
      </c>
      <c r="CP953" s="12">
        <f t="shared" si="1771"/>
        <v>0</v>
      </c>
      <c r="CQ953" s="12">
        <f t="shared" si="1771"/>
        <v>0</v>
      </c>
      <c r="CR953" s="12">
        <f t="shared" si="1771"/>
        <v>0</v>
      </c>
      <c r="CS953" s="12">
        <f t="shared" si="1771"/>
        <v>0</v>
      </c>
      <c r="CT953" s="12">
        <f t="shared" si="1771"/>
        <v>0</v>
      </c>
      <c r="CU953" s="12">
        <f t="shared" si="1771"/>
        <v>0</v>
      </c>
      <c r="CV953" s="12">
        <f t="shared" si="1771"/>
        <v>0</v>
      </c>
      <c r="CW953" s="12">
        <f t="shared" si="1771"/>
        <v>0</v>
      </c>
      <c r="CX953" s="12">
        <f t="shared" si="1771"/>
        <v>0.28100000000000003</v>
      </c>
      <c r="CY953" s="12">
        <f t="shared" si="1771"/>
        <v>0</v>
      </c>
      <c r="CZ953" s="12">
        <f t="shared" si="1771"/>
        <v>0</v>
      </c>
      <c r="DA953" s="12">
        <f t="shared" si="1771"/>
        <v>0</v>
      </c>
      <c r="DB953" s="12">
        <f t="shared" si="1771"/>
        <v>0</v>
      </c>
      <c r="DC953" s="12">
        <f t="shared" si="1771"/>
        <v>0</v>
      </c>
      <c r="DD953" s="12">
        <f t="shared" si="1771"/>
        <v>0</v>
      </c>
      <c r="DE953" s="12">
        <f t="shared" si="1771"/>
        <v>0</v>
      </c>
      <c r="DF953" s="12">
        <f t="shared" si="1771"/>
        <v>0</v>
      </c>
      <c r="DG953" s="12">
        <f t="shared" si="1771"/>
        <v>0</v>
      </c>
      <c r="DH953" s="12">
        <f t="shared" si="1771"/>
        <v>0</v>
      </c>
      <c r="DI953" s="12">
        <f t="shared" si="1771"/>
        <v>0.24299999999999999</v>
      </c>
      <c r="DJ953" s="12">
        <f t="shared" si="1771"/>
        <v>0</v>
      </c>
      <c r="DK953" s="12">
        <f t="shared" si="1771"/>
        <v>0</v>
      </c>
      <c r="DL953" s="12">
        <f t="shared" si="1771"/>
        <v>0</v>
      </c>
      <c r="DM953" s="12">
        <f t="shared" si="1771"/>
        <v>0</v>
      </c>
      <c r="DN953" s="12">
        <f t="shared" si="1771"/>
        <v>0</v>
      </c>
      <c r="DO953" s="12">
        <f t="shared" si="1771"/>
        <v>0</v>
      </c>
      <c r="DP953" s="12">
        <f t="shared" si="1771"/>
        <v>0</v>
      </c>
      <c r="DQ953" s="12">
        <f t="shared" si="1771"/>
        <v>0</v>
      </c>
      <c r="DR953" s="12">
        <f t="shared" si="1771"/>
        <v>20.79</v>
      </c>
      <c r="DS953" s="12">
        <f t="shared" si="1771"/>
        <v>0</v>
      </c>
      <c r="DT953" s="12">
        <f t="shared" si="1771"/>
        <v>0.28100000000000003</v>
      </c>
      <c r="DU953" s="12">
        <f t="shared" si="1771"/>
        <v>0</v>
      </c>
      <c r="DV953" s="12">
        <f t="shared" si="1771"/>
        <v>0</v>
      </c>
      <c r="DW953" s="12">
        <f t="shared" si="1771"/>
        <v>0</v>
      </c>
      <c r="DX953" s="12">
        <f t="shared" si="1771"/>
        <v>0</v>
      </c>
      <c r="DY953" s="12">
        <f t="shared" si="1771"/>
        <v>0</v>
      </c>
      <c r="DZ953" s="12">
        <f t="shared" si="1771"/>
        <v>0</v>
      </c>
      <c r="EA953" s="12">
        <f t="shared" si="1771"/>
        <v>0</v>
      </c>
      <c r="EB953" s="12">
        <f t="shared" si="1771"/>
        <v>0</v>
      </c>
      <c r="EC953" s="12">
        <f t="shared" ref="EC953:EP953" si="1772">SUM(EC954:EC958)</f>
        <v>20.79</v>
      </c>
      <c r="ED953" s="12">
        <f t="shared" si="1772"/>
        <v>0</v>
      </c>
      <c r="EE953" s="12">
        <f t="shared" si="1772"/>
        <v>0.21199999999999999</v>
      </c>
      <c r="EF953" s="12">
        <f t="shared" si="1772"/>
        <v>0</v>
      </c>
      <c r="EG953" s="12">
        <f t="shared" si="1772"/>
        <v>0</v>
      </c>
      <c r="EH953" s="12">
        <f t="shared" si="1772"/>
        <v>0</v>
      </c>
      <c r="EI953" s="12">
        <f t="shared" si="1772"/>
        <v>0</v>
      </c>
      <c r="EJ953" s="12">
        <f t="shared" si="1772"/>
        <v>0</v>
      </c>
      <c r="EK953" s="12">
        <f t="shared" si="1772"/>
        <v>0</v>
      </c>
      <c r="EL953" s="12">
        <f t="shared" si="1772"/>
        <v>0</v>
      </c>
      <c r="EM953" s="12">
        <f t="shared" si="1772"/>
        <v>0</v>
      </c>
      <c r="EN953" s="12">
        <f t="shared" si="1772"/>
        <v>0</v>
      </c>
      <c r="EO953" s="12">
        <f t="shared" si="1772"/>
        <v>0</v>
      </c>
      <c r="EP953" s="12">
        <f t="shared" si="1772"/>
        <v>0.28100000000000003</v>
      </c>
      <c r="EQ953" s="12" t="s">
        <v>137</v>
      </c>
      <c r="ER953" s="12" t="s">
        <v>137</v>
      </c>
      <c r="ES953" s="12" t="s">
        <v>137</v>
      </c>
      <c r="ET953" s="12" t="s">
        <v>137</v>
      </c>
      <c r="EU953" s="12" t="s">
        <v>137</v>
      </c>
      <c r="EV953" s="12" t="s">
        <v>137</v>
      </c>
      <c r="EW953" s="12" t="s">
        <v>137</v>
      </c>
      <c r="EX953" s="12" t="s">
        <v>137</v>
      </c>
      <c r="EY953" s="12" t="s">
        <v>137</v>
      </c>
      <c r="EZ953" s="12" t="s">
        <v>137</v>
      </c>
      <c r="FA953" s="12" t="s">
        <v>137</v>
      </c>
      <c r="FB953" s="12">
        <f t="shared" ref="FB953" si="1773">SUM(FB954:FB958)</f>
        <v>0</v>
      </c>
      <c r="FC953" s="12">
        <f t="shared" ref="FC953" si="1774">SUM(FC954:FC958)</f>
        <v>0</v>
      </c>
      <c r="FD953" s="12">
        <f t="shared" ref="FD953" si="1775">SUM(FD954:FD958)</f>
        <v>0</v>
      </c>
      <c r="FE953" s="12">
        <f t="shared" ref="FE953" si="1776">SUM(FE954:FE958)</f>
        <v>0</v>
      </c>
      <c r="FF953" s="12">
        <f t="shared" ref="FF953" si="1777">SUM(FF954:FF958)</f>
        <v>0</v>
      </c>
      <c r="FG953" s="12">
        <f t="shared" ref="FG953" si="1778">SUM(FG954:FG958)</f>
        <v>1</v>
      </c>
      <c r="FH953" s="12">
        <f t="shared" ref="FH953" si="1779">SUM(FH954:FH958)</f>
        <v>0</v>
      </c>
      <c r="FI953" s="12">
        <f t="shared" ref="FI953" si="1780">SUM(FI954:FI958)</f>
        <v>0</v>
      </c>
      <c r="FJ953" s="12">
        <f t="shared" ref="FJ953" si="1781">SUM(FJ954:FJ958)</f>
        <v>20.79</v>
      </c>
      <c r="FK953" s="12">
        <f t="shared" ref="FK953" si="1782">SUM(FK954:FK958)</f>
        <v>0</v>
      </c>
      <c r="FL953" s="12">
        <f t="shared" ref="FL953" si="1783">SUM(FL954:FL958)</f>
        <v>26.003</v>
      </c>
      <c r="FM953" s="12">
        <f t="shared" ref="FM953" si="1784">SUM(FM954:FM958)</f>
        <v>0</v>
      </c>
      <c r="FN953" s="12">
        <f t="shared" ref="FN953" si="1785">SUM(FN954:FN958)</f>
        <v>0</v>
      </c>
      <c r="FO953" s="12">
        <f t="shared" ref="FO953" si="1786">SUM(FO954:FO958)</f>
        <v>0</v>
      </c>
      <c r="FP953" s="12">
        <f t="shared" ref="FP953" si="1787">SUM(FP954:FP958)</f>
        <v>0</v>
      </c>
      <c r="FQ953" s="12">
        <f t="shared" ref="FQ953" si="1788">SUM(FQ954:FQ958)</f>
        <v>0</v>
      </c>
      <c r="FR953" s="12">
        <f t="shared" ref="FR953" si="1789">SUM(FR954:FR958)</f>
        <v>0</v>
      </c>
      <c r="FS953" s="12">
        <f t="shared" ref="FS953" si="1790">SUM(FS954:FS958)</f>
        <v>0</v>
      </c>
      <c r="FT953" s="12">
        <f t="shared" ref="FT953" si="1791">SUM(FT954:FT958)</f>
        <v>0</v>
      </c>
      <c r="FU953" s="12">
        <f t="shared" ref="FU953" si="1792">SUM(FU954:FU958)</f>
        <v>20.79</v>
      </c>
      <c r="FV953" s="12">
        <f t="shared" ref="FV953" si="1793">SUM(FV954:FV958)</f>
        <v>0</v>
      </c>
      <c r="FW953" s="12">
        <f t="shared" ref="FW953" si="1794">SUM(FW954:FW958)</f>
        <v>25.821999999999999</v>
      </c>
      <c r="FX953" s="72" t="s">
        <v>137</v>
      </c>
    </row>
    <row r="954" spans="1:180" s="42" customFormat="1" ht="47.25" x14ac:dyDescent="0.25">
      <c r="A954" s="38" t="s">
        <v>960</v>
      </c>
      <c r="B954" s="16" t="s">
        <v>1245</v>
      </c>
      <c r="C954" s="17" t="s">
        <v>608</v>
      </c>
      <c r="D954" s="15">
        <v>0</v>
      </c>
      <c r="E954" s="15">
        <v>0</v>
      </c>
      <c r="F954" s="15">
        <v>0</v>
      </c>
      <c r="G954" s="15">
        <v>0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3.1419999999999999</v>
      </c>
      <c r="O954" s="15">
        <f t="shared" ref="O954:Y959" si="1795">AK954+BG954+CC954+CY954+DU954+EF954</f>
        <v>0</v>
      </c>
      <c r="P954" s="15">
        <f t="shared" si="1795"/>
        <v>0</v>
      </c>
      <c r="Q954" s="15">
        <f t="shared" si="1795"/>
        <v>0</v>
      </c>
      <c r="R954" s="15">
        <f t="shared" si="1795"/>
        <v>0</v>
      </c>
      <c r="S954" s="15">
        <f t="shared" si="1795"/>
        <v>0</v>
      </c>
      <c r="T954" s="15">
        <f t="shared" si="1795"/>
        <v>0</v>
      </c>
      <c r="U954" s="15">
        <f t="shared" si="1795"/>
        <v>0</v>
      </c>
      <c r="V954" s="15">
        <f t="shared" si="1795"/>
        <v>0</v>
      </c>
      <c r="W954" s="15">
        <f t="shared" si="1795"/>
        <v>0</v>
      </c>
      <c r="X954" s="15">
        <f t="shared" si="1795"/>
        <v>0</v>
      </c>
      <c r="Y954" s="15">
        <v>3.1419999999999999</v>
      </c>
      <c r="Z954" s="15">
        <v>0</v>
      </c>
      <c r="AA954" s="15">
        <v>0</v>
      </c>
      <c r="AB954" s="15">
        <v>0</v>
      </c>
      <c r="AC954" s="15">
        <v>0</v>
      </c>
      <c r="AD954" s="15">
        <v>0</v>
      </c>
      <c r="AE954" s="15">
        <v>0</v>
      </c>
      <c r="AF954" s="15">
        <v>0</v>
      </c>
      <c r="AG954" s="15">
        <v>0</v>
      </c>
      <c r="AH954" s="15">
        <v>0</v>
      </c>
      <c r="AI954" s="15">
        <v>0</v>
      </c>
      <c r="AJ954" s="15">
        <v>0</v>
      </c>
      <c r="AK954" s="15">
        <v>0</v>
      </c>
      <c r="AL954" s="15">
        <v>0</v>
      </c>
      <c r="AM954" s="15">
        <v>0</v>
      </c>
      <c r="AN954" s="15">
        <v>0</v>
      </c>
      <c r="AO954" s="15">
        <v>0</v>
      </c>
      <c r="AP954" s="15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0.15</v>
      </c>
      <c r="AV954" s="15">
        <v>0</v>
      </c>
      <c r="AW954" s="15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v>0</v>
      </c>
      <c r="BE954" s="15">
        <v>0</v>
      </c>
      <c r="BF954" s="15">
        <v>0.24299999999999999</v>
      </c>
      <c r="BG954" s="15">
        <v>0</v>
      </c>
      <c r="BH954" s="15">
        <v>0</v>
      </c>
      <c r="BI954" s="15">
        <v>0</v>
      </c>
      <c r="BJ954" s="15">
        <v>0</v>
      </c>
      <c r="BK954" s="15">
        <v>0</v>
      </c>
      <c r="BL954" s="15">
        <v>0</v>
      </c>
      <c r="BM954" s="15">
        <v>0</v>
      </c>
      <c r="BN954" s="15">
        <v>0</v>
      </c>
      <c r="BO954" s="15">
        <v>0</v>
      </c>
      <c r="BP954" s="15">
        <v>0</v>
      </c>
      <c r="BQ954" s="15">
        <v>0.20599999999999999</v>
      </c>
      <c r="BR954" s="15">
        <v>0</v>
      </c>
      <c r="BS954" s="15">
        <v>0</v>
      </c>
      <c r="BT954" s="15">
        <v>0</v>
      </c>
      <c r="BU954" s="15">
        <v>0</v>
      </c>
      <c r="BV954" s="15">
        <v>0</v>
      </c>
      <c r="BW954" s="15">
        <v>0</v>
      </c>
      <c r="BX954" s="15">
        <v>0</v>
      </c>
      <c r="BY954" s="15">
        <v>0</v>
      </c>
      <c r="BZ954" s="15">
        <v>0</v>
      </c>
      <c r="CA954" s="15">
        <v>0</v>
      </c>
      <c r="CB954" s="15">
        <v>0.21199999999999999</v>
      </c>
      <c r="CC954" s="15">
        <v>0</v>
      </c>
      <c r="CD954" s="15">
        <v>0</v>
      </c>
      <c r="CE954" s="15">
        <v>0</v>
      </c>
      <c r="CF954" s="15">
        <v>0</v>
      </c>
      <c r="CG954" s="15">
        <v>0</v>
      </c>
      <c r="CH954" s="15">
        <v>0</v>
      </c>
      <c r="CI954" s="15">
        <v>0</v>
      </c>
      <c r="CJ954" s="15">
        <v>0</v>
      </c>
      <c r="CK954" s="15">
        <v>0</v>
      </c>
      <c r="CL954" s="15">
        <v>0</v>
      </c>
      <c r="CM954" s="15">
        <v>0.18</v>
      </c>
      <c r="CN954" s="15">
        <v>0</v>
      </c>
      <c r="CO954" s="15">
        <v>0</v>
      </c>
      <c r="CP954" s="15">
        <v>0</v>
      </c>
      <c r="CQ954" s="15">
        <v>0</v>
      </c>
      <c r="CR954" s="15">
        <v>0</v>
      </c>
      <c r="CS954" s="15">
        <v>0</v>
      </c>
      <c r="CT954" s="15">
        <v>0</v>
      </c>
      <c r="CU954" s="15">
        <v>0</v>
      </c>
      <c r="CV954" s="15">
        <v>0</v>
      </c>
      <c r="CW954" s="15">
        <v>0</v>
      </c>
      <c r="CX954" s="15">
        <v>0.28100000000000003</v>
      </c>
      <c r="CY954" s="15">
        <v>0</v>
      </c>
      <c r="CZ954" s="15">
        <v>0</v>
      </c>
      <c r="DA954" s="15">
        <v>0</v>
      </c>
      <c r="DB954" s="15">
        <v>0</v>
      </c>
      <c r="DC954" s="15">
        <v>0</v>
      </c>
      <c r="DD954" s="15">
        <v>0</v>
      </c>
      <c r="DE954" s="15">
        <v>0</v>
      </c>
      <c r="DF954" s="15">
        <v>0</v>
      </c>
      <c r="DG954" s="15">
        <v>0</v>
      </c>
      <c r="DH954" s="15">
        <v>0</v>
      </c>
      <c r="DI954" s="15">
        <v>0.24299999999999999</v>
      </c>
      <c r="DJ954" s="15">
        <v>0</v>
      </c>
      <c r="DK954" s="15">
        <v>0</v>
      </c>
      <c r="DL954" s="15">
        <v>0</v>
      </c>
      <c r="DM954" s="15">
        <v>0</v>
      </c>
      <c r="DN954" s="15">
        <v>0</v>
      </c>
      <c r="DO954" s="15">
        <v>0</v>
      </c>
      <c r="DP954" s="15">
        <v>0</v>
      </c>
      <c r="DQ954" s="15">
        <v>0</v>
      </c>
      <c r="DR954" s="15">
        <v>0</v>
      </c>
      <c r="DS954" s="15">
        <v>0</v>
      </c>
      <c r="DT954" s="15">
        <v>0.28100000000000003</v>
      </c>
      <c r="DU954" s="36">
        <v>0</v>
      </c>
      <c r="DV954" s="36">
        <v>0</v>
      </c>
      <c r="DW954" s="36">
        <v>0</v>
      </c>
      <c r="DX954" s="36">
        <v>0</v>
      </c>
      <c r="DY954" s="36">
        <v>0</v>
      </c>
      <c r="DZ954" s="36">
        <v>0</v>
      </c>
      <c r="EA954" s="36">
        <v>0</v>
      </c>
      <c r="EB954" s="36">
        <v>0</v>
      </c>
      <c r="EC954" s="36">
        <v>0</v>
      </c>
      <c r="ED954" s="36">
        <v>0</v>
      </c>
      <c r="EE954" s="36">
        <v>0.21199999999999999</v>
      </c>
      <c r="EF954" s="15">
        <v>0</v>
      </c>
      <c r="EG954" s="15">
        <v>0</v>
      </c>
      <c r="EH954" s="15">
        <v>0</v>
      </c>
      <c r="EI954" s="15">
        <v>0</v>
      </c>
      <c r="EJ954" s="15">
        <v>0</v>
      </c>
      <c r="EK954" s="15">
        <v>0</v>
      </c>
      <c r="EL954" s="15">
        <v>0</v>
      </c>
      <c r="EM954" s="15">
        <v>0</v>
      </c>
      <c r="EN954" s="15">
        <v>0</v>
      </c>
      <c r="EO954" s="15">
        <v>0</v>
      </c>
      <c r="EP954" s="15">
        <v>0.28100000000000003</v>
      </c>
      <c r="EQ954" s="15" t="s">
        <v>137</v>
      </c>
      <c r="ER954" s="15" t="s">
        <v>137</v>
      </c>
      <c r="ES954" s="15" t="s">
        <v>137</v>
      </c>
      <c r="ET954" s="15" t="s">
        <v>137</v>
      </c>
      <c r="EU954" s="15" t="s">
        <v>137</v>
      </c>
      <c r="EV954" s="15" t="s">
        <v>137</v>
      </c>
      <c r="EW954" s="15" t="s">
        <v>137</v>
      </c>
      <c r="EX954" s="15" t="s">
        <v>137</v>
      </c>
      <c r="EY954" s="15" t="s">
        <v>137</v>
      </c>
      <c r="EZ954" s="15" t="s">
        <v>137</v>
      </c>
      <c r="FA954" s="15" t="s">
        <v>137</v>
      </c>
      <c r="FB954" s="15">
        <f t="shared" ref="FB954:FL959" si="1796">EF954+DJ954+CN954+BR954+AV954</f>
        <v>0</v>
      </c>
      <c r="FC954" s="15">
        <f t="shared" si="1796"/>
        <v>0</v>
      </c>
      <c r="FD954" s="15">
        <f t="shared" si="1796"/>
        <v>0</v>
      </c>
      <c r="FE954" s="15">
        <f t="shared" si="1796"/>
        <v>0</v>
      </c>
      <c r="FF954" s="15">
        <f t="shared" si="1796"/>
        <v>0</v>
      </c>
      <c r="FG954" s="15">
        <f t="shared" si="1796"/>
        <v>0</v>
      </c>
      <c r="FH954" s="15">
        <f t="shared" si="1796"/>
        <v>0</v>
      </c>
      <c r="FI954" s="15">
        <f t="shared" si="1796"/>
        <v>0</v>
      </c>
      <c r="FJ954" s="15">
        <f t="shared" si="1796"/>
        <v>0</v>
      </c>
      <c r="FK954" s="15">
        <f t="shared" si="1796"/>
        <v>0</v>
      </c>
      <c r="FL954" s="15">
        <f t="shared" si="1796"/>
        <v>1.298</v>
      </c>
      <c r="FM954" s="15">
        <f t="shared" ref="FM954:FW959" si="1797">BG954+CC954+CY954+DU954+EF954</f>
        <v>0</v>
      </c>
      <c r="FN954" s="15">
        <f t="shared" si="1797"/>
        <v>0</v>
      </c>
      <c r="FO954" s="15">
        <f t="shared" ref="FO954:FW959" si="1798">BI954+CE954+DA954+DW954+EH954</f>
        <v>0</v>
      </c>
      <c r="FP954" s="15">
        <f t="shared" si="1798"/>
        <v>0</v>
      </c>
      <c r="FQ954" s="15">
        <f t="shared" si="1798"/>
        <v>0</v>
      </c>
      <c r="FR954" s="15">
        <f t="shared" si="1798"/>
        <v>0</v>
      </c>
      <c r="FS954" s="15">
        <f t="shared" si="1798"/>
        <v>0</v>
      </c>
      <c r="FT954" s="15">
        <f t="shared" si="1798"/>
        <v>0</v>
      </c>
      <c r="FU954" s="15">
        <f t="shared" si="1798"/>
        <v>0</v>
      </c>
      <c r="FV954" s="15">
        <f t="shared" si="1798"/>
        <v>0</v>
      </c>
      <c r="FW954" s="15">
        <f t="shared" si="1798"/>
        <v>1.1219999999999999</v>
      </c>
      <c r="FX954" s="49" t="s">
        <v>2780</v>
      </c>
    </row>
    <row r="955" spans="1:180" s="42" customFormat="1" ht="31.5" x14ac:dyDescent="0.25">
      <c r="A955" s="38" t="s">
        <v>960</v>
      </c>
      <c r="B955" s="16" t="s">
        <v>609</v>
      </c>
      <c r="C955" s="17" t="s">
        <v>610</v>
      </c>
      <c r="D955" s="15">
        <v>0</v>
      </c>
      <c r="E955" s="15">
        <v>0</v>
      </c>
      <c r="F955" s="15">
        <v>0</v>
      </c>
      <c r="G955" s="15">
        <v>0</v>
      </c>
      <c r="H955" s="15">
        <v>0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v>5.0000000000000001E-3</v>
      </c>
      <c r="O955" s="15">
        <f t="shared" si="1795"/>
        <v>0</v>
      </c>
      <c r="P955" s="15">
        <f t="shared" si="1795"/>
        <v>0</v>
      </c>
      <c r="Q955" s="15">
        <f t="shared" si="1795"/>
        <v>0</v>
      </c>
      <c r="R955" s="15">
        <f t="shared" si="1795"/>
        <v>0</v>
      </c>
      <c r="S955" s="15">
        <f t="shared" si="1795"/>
        <v>0</v>
      </c>
      <c r="T955" s="15">
        <f t="shared" si="1795"/>
        <v>0</v>
      </c>
      <c r="U955" s="15">
        <f t="shared" si="1795"/>
        <v>0</v>
      </c>
      <c r="V955" s="15">
        <f t="shared" si="1795"/>
        <v>0</v>
      </c>
      <c r="W955" s="15">
        <f t="shared" si="1795"/>
        <v>0</v>
      </c>
      <c r="X955" s="15">
        <f t="shared" si="1795"/>
        <v>0</v>
      </c>
      <c r="Y955" s="15">
        <f t="shared" si="1795"/>
        <v>0</v>
      </c>
      <c r="Z955" s="15">
        <v>0</v>
      </c>
      <c r="AA955" s="15">
        <v>0</v>
      </c>
      <c r="AB955" s="15">
        <v>0</v>
      </c>
      <c r="AC955" s="15">
        <v>0</v>
      </c>
      <c r="AD955" s="15">
        <v>0</v>
      </c>
      <c r="AE955" s="15">
        <v>0</v>
      </c>
      <c r="AF955" s="15">
        <v>0</v>
      </c>
      <c r="AG955" s="15">
        <v>0</v>
      </c>
      <c r="AH955" s="15">
        <v>0</v>
      </c>
      <c r="AI955" s="15">
        <v>0</v>
      </c>
      <c r="AJ955" s="15">
        <v>0</v>
      </c>
      <c r="AK955" s="15">
        <v>0</v>
      </c>
      <c r="AL955" s="15">
        <v>0</v>
      </c>
      <c r="AM955" s="15">
        <v>0</v>
      </c>
      <c r="AN955" s="15">
        <v>0</v>
      </c>
      <c r="AO955" s="15">
        <v>0</v>
      </c>
      <c r="AP955" s="15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15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v>0</v>
      </c>
      <c r="BE955" s="15">
        <v>0</v>
      </c>
      <c r="BF955" s="15">
        <v>0</v>
      </c>
      <c r="BG955" s="15">
        <v>0</v>
      </c>
      <c r="BH955" s="15">
        <v>0</v>
      </c>
      <c r="BI955" s="15">
        <v>0</v>
      </c>
      <c r="BJ955" s="15">
        <v>0</v>
      </c>
      <c r="BK955" s="15">
        <v>0</v>
      </c>
      <c r="BL955" s="15">
        <v>0</v>
      </c>
      <c r="BM955" s="15">
        <v>0</v>
      </c>
      <c r="BN955" s="15">
        <v>0</v>
      </c>
      <c r="BO955" s="15">
        <v>0</v>
      </c>
      <c r="BP955" s="15">
        <v>0</v>
      </c>
      <c r="BQ955" s="15">
        <v>0</v>
      </c>
      <c r="BR955" s="15">
        <v>0</v>
      </c>
      <c r="BS955" s="15">
        <v>0</v>
      </c>
      <c r="BT955" s="15">
        <v>0</v>
      </c>
      <c r="BU955" s="15">
        <v>0</v>
      </c>
      <c r="BV955" s="15">
        <v>0</v>
      </c>
      <c r="BW955" s="15">
        <v>0</v>
      </c>
      <c r="BX955" s="15">
        <v>0</v>
      </c>
      <c r="BY955" s="15">
        <v>0</v>
      </c>
      <c r="BZ955" s="15">
        <v>0</v>
      </c>
      <c r="CA955" s="15">
        <v>0</v>
      </c>
      <c r="CB955" s="15">
        <f>5/1000</f>
        <v>5.0000000000000001E-3</v>
      </c>
      <c r="CC955" s="15">
        <v>0</v>
      </c>
      <c r="CD955" s="15">
        <v>0</v>
      </c>
      <c r="CE955" s="15">
        <v>0</v>
      </c>
      <c r="CF955" s="15">
        <v>0</v>
      </c>
      <c r="CG955" s="15">
        <v>0</v>
      </c>
      <c r="CH955" s="15">
        <v>0</v>
      </c>
      <c r="CI955" s="15">
        <v>0</v>
      </c>
      <c r="CJ955" s="15">
        <v>0</v>
      </c>
      <c r="CK955" s="15">
        <v>0</v>
      </c>
      <c r="CL955" s="15">
        <v>0</v>
      </c>
      <c r="CM955" s="15">
        <v>0</v>
      </c>
      <c r="CN955" s="15">
        <v>0</v>
      </c>
      <c r="CO955" s="15">
        <v>0</v>
      </c>
      <c r="CP955" s="15">
        <v>0</v>
      </c>
      <c r="CQ955" s="15">
        <v>0</v>
      </c>
      <c r="CR955" s="15">
        <v>0</v>
      </c>
      <c r="CS955" s="15">
        <v>0</v>
      </c>
      <c r="CT955" s="15">
        <v>0</v>
      </c>
      <c r="CU955" s="15">
        <v>0</v>
      </c>
      <c r="CV955" s="15">
        <v>0</v>
      </c>
      <c r="CW955" s="15">
        <v>0</v>
      </c>
      <c r="CX955" s="15">
        <v>0</v>
      </c>
      <c r="CY955" s="15">
        <v>0</v>
      </c>
      <c r="CZ955" s="15">
        <v>0</v>
      </c>
      <c r="DA955" s="15">
        <v>0</v>
      </c>
      <c r="DB955" s="15">
        <v>0</v>
      </c>
      <c r="DC955" s="15">
        <v>0</v>
      </c>
      <c r="DD955" s="15">
        <v>0</v>
      </c>
      <c r="DE955" s="15">
        <v>0</v>
      </c>
      <c r="DF955" s="15">
        <v>0</v>
      </c>
      <c r="DG955" s="15">
        <v>0</v>
      </c>
      <c r="DH955" s="15">
        <v>0</v>
      </c>
      <c r="DI955" s="15">
        <v>0</v>
      </c>
      <c r="DJ955" s="15">
        <v>0</v>
      </c>
      <c r="DK955" s="15">
        <v>0</v>
      </c>
      <c r="DL955" s="15">
        <v>0</v>
      </c>
      <c r="DM955" s="15">
        <v>0</v>
      </c>
      <c r="DN955" s="15">
        <v>0</v>
      </c>
      <c r="DO955" s="15">
        <v>0</v>
      </c>
      <c r="DP955" s="15">
        <v>0</v>
      </c>
      <c r="DQ955" s="15">
        <v>0</v>
      </c>
      <c r="DR955" s="15">
        <v>0</v>
      </c>
      <c r="DS955" s="15">
        <v>0</v>
      </c>
      <c r="DT955" s="15">
        <v>0</v>
      </c>
      <c r="DU955" s="15">
        <v>0</v>
      </c>
      <c r="DV955" s="15">
        <v>0</v>
      </c>
      <c r="DW955" s="15">
        <v>0</v>
      </c>
      <c r="DX955" s="15">
        <v>0</v>
      </c>
      <c r="DY955" s="15">
        <v>0</v>
      </c>
      <c r="DZ955" s="15">
        <v>0</v>
      </c>
      <c r="EA955" s="15">
        <v>0</v>
      </c>
      <c r="EB955" s="15">
        <v>0</v>
      </c>
      <c r="EC955" s="15">
        <v>0</v>
      </c>
      <c r="ED955" s="15">
        <v>0</v>
      </c>
      <c r="EE955" s="15">
        <v>0</v>
      </c>
      <c r="EF955" s="15">
        <v>0</v>
      </c>
      <c r="EG955" s="15">
        <v>0</v>
      </c>
      <c r="EH955" s="15">
        <v>0</v>
      </c>
      <c r="EI955" s="15">
        <v>0</v>
      </c>
      <c r="EJ955" s="15">
        <v>0</v>
      </c>
      <c r="EK955" s="15">
        <v>0</v>
      </c>
      <c r="EL955" s="15">
        <v>0</v>
      </c>
      <c r="EM955" s="15">
        <v>0</v>
      </c>
      <c r="EN955" s="15">
        <v>0</v>
      </c>
      <c r="EO955" s="15">
        <v>0</v>
      </c>
      <c r="EP955" s="15">
        <v>0</v>
      </c>
      <c r="EQ955" s="15" t="s">
        <v>137</v>
      </c>
      <c r="ER955" s="15" t="s">
        <v>137</v>
      </c>
      <c r="ES955" s="15" t="s">
        <v>137</v>
      </c>
      <c r="ET955" s="15" t="s">
        <v>137</v>
      </c>
      <c r="EU955" s="15" t="s">
        <v>137</v>
      </c>
      <c r="EV955" s="15" t="s">
        <v>137</v>
      </c>
      <c r="EW955" s="15" t="s">
        <v>137</v>
      </c>
      <c r="EX955" s="15" t="s">
        <v>137</v>
      </c>
      <c r="EY955" s="15" t="s">
        <v>137</v>
      </c>
      <c r="EZ955" s="15" t="s">
        <v>137</v>
      </c>
      <c r="FA955" s="15" t="s">
        <v>137</v>
      </c>
      <c r="FB955" s="15">
        <f t="shared" si="1796"/>
        <v>0</v>
      </c>
      <c r="FC955" s="15">
        <f t="shared" si="1796"/>
        <v>0</v>
      </c>
      <c r="FD955" s="15">
        <f t="shared" si="1796"/>
        <v>0</v>
      </c>
      <c r="FE955" s="15">
        <f t="shared" si="1796"/>
        <v>0</v>
      </c>
      <c r="FF955" s="15">
        <f t="shared" si="1796"/>
        <v>0</v>
      </c>
      <c r="FG955" s="15">
        <f t="shared" si="1796"/>
        <v>0</v>
      </c>
      <c r="FH955" s="15">
        <f t="shared" si="1796"/>
        <v>0</v>
      </c>
      <c r="FI955" s="15">
        <f t="shared" si="1796"/>
        <v>0</v>
      </c>
      <c r="FJ955" s="15">
        <f t="shared" si="1796"/>
        <v>0</v>
      </c>
      <c r="FK955" s="15">
        <f t="shared" si="1796"/>
        <v>0</v>
      </c>
      <c r="FL955" s="15">
        <f t="shared" si="1796"/>
        <v>5.0000000000000001E-3</v>
      </c>
      <c r="FM955" s="15">
        <f t="shared" si="1797"/>
        <v>0</v>
      </c>
      <c r="FN955" s="15">
        <f t="shared" si="1797"/>
        <v>0</v>
      </c>
      <c r="FO955" s="15">
        <f t="shared" si="1798"/>
        <v>0</v>
      </c>
      <c r="FP955" s="15">
        <f t="shared" si="1798"/>
        <v>0</v>
      </c>
      <c r="FQ955" s="15">
        <f t="shared" si="1798"/>
        <v>0</v>
      </c>
      <c r="FR955" s="15">
        <f t="shared" si="1798"/>
        <v>0</v>
      </c>
      <c r="FS955" s="15">
        <f t="shared" si="1798"/>
        <v>0</v>
      </c>
      <c r="FT955" s="15">
        <f t="shared" si="1798"/>
        <v>0</v>
      </c>
      <c r="FU955" s="15">
        <f t="shared" si="1798"/>
        <v>0</v>
      </c>
      <c r="FV955" s="15">
        <f t="shared" si="1798"/>
        <v>0</v>
      </c>
      <c r="FW955" s="15">
        <f t="shared" si="1798"/>
        <v>0</v>
      </c>
      <c r="FX955" s="49" t="s">
        <v>2654</v>
      </c>
    </row>
    <row r="956" spans="1:180" s="42" customFormat="1" ht="63" x14ac:dyDescent="0.25">
      <c r="A956" s="38" t="s">
        <v>960</v>
      </c>
      <c r="B956" s="16" t="s">
        <v>611</v>
      </c>
      <c r="C956" s="17" t="s">
        <v>612</v>
      </c>
      <c r="D956" s="15">
        <v>0</v>
      </c>
      <c r="E956" s="15">
        <v>0</v>
      </c>
      <c r="F956" s="15">
        <v>0</v>
      </c>
      <c r="G956" s="15">
        <v>0</v>
      </c>
      <c r="H956" s="15">
        <v>0</v>
      </c>
      <c r="I956" s="15">
        <v>1</v>
      </c>
      <c r="J956" s="15">
        <v>0</v>
      </c>
      <c r="K956" s="15">
        <v>0</v>
      </c>
      <c r="L956" s="15">
        <v>0</v>
      </c>
      <c r="M956" s="15">
        <v>0</v>
      </c>
      <c r="N956" s="15">
        <v>0</v>
      </c>
      <c r="O956" s="15">
        <f t="shared" si="1795"/>
        <v>0</v>
      </c>
      <c r="P956" s="15">
        <f t="shared" si="1795"/>
        <v>0</v>
      </c>
      <c r="Q956" s="15">
        <f t="shared" si="1795"/>
        <v>0</v>
      </c>
      <c r="R956" s="15">
        <f t="shared" si="1795"/>
        <v>0</v>
      </c>
      <c r="S956" s="15">
        <f t="shared" si="1795"/>
        <v>0</v>
      </c>
      <c r="T956" s="15">
        <v>1</v>
      </c>
      <c r="U956" s="15">
        <f t="shared" si="1795"/>
        <v>0</v>
      </c>
      <c r="V956" s="15">
        <f t="shared" si="1795"/>
        <v>0</v>
      </c>
      <c r="W956" s="15">
        <f t="shared" si="1795"/>
        <v>0</v>
      </c>
      <c r="X956" s="15">
        <f t="shared" si="1795"/>
        <v>0</v>
      </c>
      <c r="Y956" s="15">
        <f>AU956+BQ956+CM956+DI956+EE956+EP956</f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0</v>
      </c>
      <c r="AE956" s="15">
        <v>0</v>
      </c>
      <c r="AF956" s="15">
        <v>0</v>
      </c>
      <c r="AG956" s="15">
        <v>0</v>
      </c>
      <c r="AH956" s="15">
        <v>0</v>
      </c>
      <c r="AI956" s="15">
        <v>0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0</v>
      </c>
      <c r="AP956" s="15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15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v>0</v>
      </c>
      <c r="BE956" s="15">
        <v>0</v>
      </c>
      <c r="BF956" s="15">
        <v>0</v>
      </c>
      <c r="BG956" s="15">
        <v>0</v>
      </c>
      <c r="BH956" s="15">
        <v>0</v>
      </c>
      <c r="BI956" s="15">
        <v>0</v>
      </c>
      <c r="BJ956" s="15">
        <v>0</v>
      </c>
      <c r="BK956" s="15">
        <v>0</v>
      </c>
      <c r="BL956" s="15">
        <v>0</v>
      </c>
      <c r="BM956" s="15">
        <v>0</v>
      </c>
      <c r="BN956" s="15">
        <v>0</v>
      </c>
      <c r="BO956" s="15">
        <v>0</v>
      </c>
      <c r="BP956" s="15">
        <v>0</v>
      </c>
      <c r="BQ956" s="15">
        <v>0</v>
      </c>
      <c r="BR956" s="15">
        <v>0</v>
      </c>
      <c r="BS956" s="15">
        <v>0</v>
      </c>
      <c r="BT956" s="15">
        <v>0</v>
      </c>
      <c r="BU956" s="15">
        <v>0</v>
      </c>
      <c r="BV956" s="15">
        <v>0</v>
      </c>
      <c r="BW956" s="15">
        <v>1</v>
      </c>
      <c r="BX956" s="15">
        <v>0</v>
      </c>
      <c r="BY956" s="15">
        <v>0</v>
      </c>
      <c r="BZ956" s="15">
        <v>0</v>
      </c>
      <c r="CA956" s="15">
        <v>0</v>
      </c>
      <c r="CB956" s="15">
        <v>0</v>
      </c>
      <c r="CC956" s="15">
        <v>0</v>
      </c>
      <c r="CD956" s="15">
        <v>0</v>
      </c>
      <c r="CE956" s="15">
        <v>0</v>
      </c>
      <c r="CF956" s="15">
        <v>0</v>
      </c>
      <c r="CG956" s="15">
        <v>0</v>
      </c>
      <c r="CH956" s="15">
        <f>1-1</f>
        <v>0</v>
      </c>
      <c r="CI956" s="15">
        <v>0</v>
      </c>
      <c r="CJ956" s="15">
        <v>0</v>
      </c>
      <c r="CK956" s="15">
        <v>0</v>
      </c>
      <c r="CL956" s="15">
        <v>0</v>
      </c>
      <c r="CM956" s="15">
        <v>0</v>
      </c>
      <c r="CN956" s="15">
        <v>0</v>
      </c>
      <c r="CO956" s="15">
        <v>0</v>
      </c>
      <c r="CP956" s="15">
        <v>0</v>
      </c>
      <c r="CQ956" s="15">
        <v>0</v>
      </c>
      <c r="CR956" s="15">
        <v>0</v>
      </c>
      <c r="CS956" s="15">
        <v>0</v>
      </c>
      <c r="CT956" s="15">
        <v>0</v>
      </c>
      <c r="CU956" s="15">
        <v>0</v>
      </c>
      <c r="CV956" s="15">
        <v>0</v>
      </c>
      <c r="CW956" s="15">
        <v>0</v>
      </c>
      <c r="CX956" s="15">
        <v>0</v>
      </c>
      <c r="CY956" s="15">
        <v>0</v>
      </c>
      <c r="CZ956" s="15">
        <v>0</v>
      </c>
      <c r="DA956" s="15">
        <v>0</v>
      </c>
      <c r="DB956" s="15">
        <v>0</v>
      </c>
      <c r="DC956" s="15">
        <v>0</v>
      </c>
      <c r="DD956" s="15">
        <v>0</v>
      </c>
      <c r="DE956" s="15">
        <v>0</v>
      </c>
      <c r="DF956" s="15">
        <v>0</v>
      </c>
      <c r="DG956" s="15">
        <v>0</v>
      </c>
      <c r="DH956" s="15">
        <v>0</v>
      </c>
      <c r="DI956" s="15">
        <v>0</v>
      </c>
      <c r="DJ956" s="15">
        <v>0</v>
      </c>
      <c r="DK956" s="15">
        <v>0</v>
      </c>
      <c r="DL956" s="15">
        <v>0</v>
      </c>
      <c r="DM956" s="15">
        <v>0</v>
      </c>
      <c r="DN956" s="15">
        <v>0</v>
      </c>
      <c r="DO956" s="15">
        <v>0</v>
      </c>
      <c r="DP956" s="15">
        <v>0</v>
      </c>
      <c r="DQ956" s="15">
        <v>0</v>
      </c>
      <c r="DR956" s="15">
        <v>0</v>
      </c>
      <c r="DS956" s="15">
        <v>0</v>
      </c>
      <c r="DT956" s="15">
        <v>0</v>
      </c>
      <c r="DU956" s="15">
        <v>0</v>
      </c>
      <c r="DV956" s="15">
        <v>0</v>
      </c>
      <c r="DW956" s="15">
        <v>0</v>
      </c>
      <c r="DX956" s="15">
        <v>0</v>
      </c>
      <c r="DY956" s="15">
        <v>0</v>
      </c>
      <c r="DZ956" s="15">
        <v>0</v>
      </c>
      <c r="EA956" s="15">
        <v>0</v>
      </c>
      <c r="EB956" s="15">
        <v>0</v>
      </c>
      <c r="EC956" s="15">
        <v>0</v>
      </c>
      <c r="ED956" s="15">
        <v>0</v>
      </c>
      <c r="EE956" s="15">
        <v>0</v>
      </c>
      <c r="EF956" s="15">
        <v>0</v>
      </c>
      <c r="EG956" s="15">
        <v>0</v>
      </c>
      <c r="EH956" s="15">
        <v>0</v>
      </c>
      <c r="EI956" s="15">
        <v>0</v>
      </c>
      <c r="EJ956" s="15">
        <v>0</v>
      </c>
      <c r="EK956" s="15">
        <v>0</v>
      </c>
      <c r="EL956" s="15">
        <v>0</v>
      </c>
      <c r="EM956" s="15">
        <v>0</v>
      </c>
      <c r="EN956" s="15">
        <v>0</v>
      </c>
      <c r="EO956" s="15">
        <v>0</v>
      </c>
      <c r="EP956" s="15">
        <v>0</v>
      </c>
      <c r="EQ956" s="15" t="s">
        <v>137</v>
      </c>
      <c r="ER956" s="15" t="s">
        <v>137</v>
      </c>
      <c r="ES956" s="15" t="s">
        <v>137</v>
      </c>
      <c r="ET956" s="15" t="s">
        <v>137</v>
      </c>
      <c r="EU956" s="15" t="s">
        <v>137</v>
      </c>
      <c r="EV956" s="15" t="s">
        <v>137</v>
      </c>
      <c r="EW956" s="15" t="s">
        <v>137</v>
      </c>
      <c r="EX956" s="15" t="s">
        <v>137</v>
      </c>
      <c r="EY956" s="15" t="s">
        <v>137</v>
      </c>
      <c r="EZ956" s="15" t="s">
        <v>137</v>
      </c>
      <c r="FA956" s="15" t="s">
        <v>137</v>
      </c>
      <c r="FB956" s="15">
        <f t="shared" si="1796"/>
        <v>0</v>
      </c>
      <c r="FC956" s="15">
        <f t="shared" si="1796"/>
        <v>0</v>
      </c>
      <c r="FD956" s="15">
        <f t="shared" si="1796"/>
        <v>0</v>
      </c>
      <c r="FE956" s="15">
        <f t="shared" si="1796"/>
        <v>0</v>
      </c>
      <c r="FF956" s="15">
        <f t="shared" si="1796"/>
        <v>0</v>
      </c>
      <c r="FG956" s="15">
        <f t="shared" si="1796"/>
        <v>1</v>
      </c>
      <c r="FH956" s="15">
        <f t="shared" si="1796"/>
        <v>0</v>
      </c>
      <c r="FI956" s="15">
        <f t="shared" si="1796"/>
        <v>0</v>
      </c>
      <c r="FJ956" s="15">
        <f t="shared" si="1796"/>
        <v>0</v>
      </c>
      <c r="FK956" s="15">
        <f t="shared" si="1796"/>
        <v>0</v>
      </c>
      <c r="FL956" s="15">
        <f t="shared" si="1796"/>
        <v>0</v>
      </c>
      <c r="FM956" s="15">
        <f t="shared" si="1797"/>
        <v>0</v>
      </c>
      <c r="FN956" s="15">
        <f t="shared" si="1797"/>
        <v>0</v>
      </c>
      <c r="FO956" s="15">
        <f t="shared" si="1798"/>
        <v>0</v>
      </c>
      <c r="FP956" s="15">
        <f t="shared" si="1798"/>
        <v>0</v>
      </c>
      <c r="FQ956" s="15">
        <f t="shared" si="1798"/>
        <v>0</v>
      </c>
      <c r="FR956" s="15">
        <f t="shared" si="1798"/>
        <v>0</v>
      </c>
      <c r="FS956" s="15">
        <f t="shared" si="1798"/>
        <v>0</v>
      </c>
      <c r="FT956" s="15">
        <f t="shared" si="1798"/>
        <v>0</v>
      </c>
      <c r="FU956" s="15">
        <f t="shared" si="1798"/>
        <v>0</v>
      </c>
      <c r="FV956" s="15">
        <f t="shared" si="1798"/>
        <v>0</v>
      </c>
      <c r="FW956" s="15">
        <f t="shared" si="1798"/>
        <v>0</v>
      </c>
      <c r="FX956" s="49" t="s">
        <v>2905</v>
      </c>
    </row>
    <row r="957" spans="1:180" s="42" customFormat="1" ht="47.25" x14ac:dyDescent="0.25">
      <c r="A957" s="38" t="s">
        <v>960</v>
      </c>
      <c r="B957" s="16" t="s">
        <v>2168</v>
      </c>
      <c r="C957" s="17" t="s">
        <v>613</v>
      </c>
      <c r="D957" s="15">
        <v>0</v>
      </c>
      <c r="E957" s="15">
        <v>0</v>
      </c>
      <c r="F957" s="15">
        <v>0</v>
      </c>
      <c r="G957" s="15">
        <v>0</v>
      </c>
      <c r="H957" s="15">
        <v>0</v>
      </c>
      <c r="I957" s="15">
        <v>0</v>
      </c>
      <c r="J957" s="15">
        <v>0</v>
      </c>
      <c r="K957" s="15">
        <v>0</v>
      </c>
      <c r="L957" s="15">
        <v>20.79</v>
      </c>
      <c r="M957" s="15">
        <v>0</v>
      </c>
      <c r="N957" s="15">
        <v>0</v>
      </c>
      <c r="O957" s="15">
        <f t="shared" si="1795"/>
        <v>0</v>
      </c>
      <c r="P957" s="15">
        <f t="shared" si="1795"/>
        <v>0</v>
      </c>
      <c r="Q957" s="15">
        <f t="shared" si="1795"/>
        <v>0</v>
      </c>
      <c r="R957" s="15">
        <f t="shared" si="1795"/>
        <v>0</v>
      </c>
      <c r="S957" s="15">
        <f t="shared" si="1795"/>
        <v>0</v>
      </c>
      <c r="T957" s="15">
        <f t="shared" si="1795"/>
        <v>0</v>
      </c>
      <c r="U957" s="15">
        <f t="shared" si="1795"/>
        <v>0</v>
      </c>
      <c r="V957" s="15">
        <f t="shared" si="1795"/>
        <v>0</v>
      </c>
      <c r="W957" s="15">
        <f t="shared" si="1795"/>
        <v>20.79</v>
      </c>
      <c r="X957" s="15">
        <f t="shared" si="1795"/>
        <v>0</v>
      </c>
      <c r="Y957" s="15">
        <f>AU957+BQ957+CM957+DI957+EE957+EP957</f>
        <v>0</v>
      </c>
      <c r="Z957" s="15">
        <v>0</v>
      </c>
      <c r="AA957" s="15">
        <v>0</v>
      </c>
      <c r="AB957" s="15">
        <v>0</v>
      </c>
      <c r="AC957" s="15">
        <v>0</v>
      </c>
      <c r="AD957" s="15">
        <v>0</v>
      </c>
      <c r="AE957" s="15">
        <v>0</v>
      </c>
      <c r="AF957" s="15">
        <v>0</v>
      </c>
      <c r="AG957" s="15">
        <v>0</v>
      </c>
      <c r="AH957" s="15">
        <v>0</v>
      </c>
      <c r="AI957" s="15">
        <v>0</v>
      </c>
      <c r="AJ957" s="15">
        <v>0</v>
      </c>
      <c r="AK957" s="15">
        <v>0</v>
      </c>
      <c r="AL957" s="15">
        <v>0</v>
      </c>
      <c r="AM957" s="15">
        <v>0</v>
      </c>
      <c r="AN957" s="15">
        <v>0</v>
      </c>
      <c r="AO957" s="15">
        <v>0</v>
      </c>
      <c r="AP957" s="15">
        <v>0</v>
      </c>
      <c r="AQ957" s="15">
        <v>0</v>
      </c>
      <c r="AR957" s="15">
        <v>0</v>
      </c>
      <c r="AS957" s="15">
        <v>0</v>
      </c>
      <c r="AT957" s="15">
        <v>0</v>
      </c>
      <c r="AU957" s="15">
        <v>0</v>
      </c>
      <c r="AV957" s="15">
        <v>0</v>
      </c>
      <c r="AW957" s="15">
        <v>0</v>
      </c>
      <c r="AX957" s="15">
        <v>0</v>
      </c>
      <c r="AY957" s="15">
        <v>0</v>
      </c>
      <c r="AZ957" s="15">
        <v>0</v>
      </c>
      <c r="BA957" s="15">
        <v>0</v>
      </c>
      <c r="BB957" s="15">
        <v>0</v>
      </c>
      <c r="BC957" s="15">
        <v>0</v>
      </c>
      <c r="BD957" s="15">
        <v>0</v>
      </c>
      <c r="BE957" s="15">
        <v>0</v>
      </c>
      <c r="BF957" s="15">
        <v>0</v>
      </c>
      <c r="BG957" s="15">
        <v>0</v>
      </c>
      <c r="BH957" s="15">
        <v>0</v>
      </c>
      <c r="BI957" s="15">
        <v>0</v>
      </c>
      <c r="BJ957" s="15">
        <v>0</v>
      </c>
      <c r="BK957" s="15">
        <v>0</v>
      </c>
      <c r="BL957" s="15">
        <v>0</v>
      </c>
      <c r="BM957" s="15">
        <v>0</v>
      </c>
      <c r="BN957" s="15">
        <v>0</v>
      </c>
      <c r="BO957" s="15">
        <v>0</v>
      </c>
      <c r="BP957" s="15">
        <v>0</v>
      </c>
      <c r="BQ957" s="15">
        <v>0</v>
      </c>
      <c r="BR957" s="15">
        <v>0</v>
      </c>
      <c r="BS957" s="15">
        <v>0</v>
      </c>
      <c r="BT957" s="15">
        <v>0</v>
      </c>
      <c r="BU957" s="15">
        <v>0</v>
      </c>
      <c r="BV957" s="15">
        <v>0</v>
      </c>
      <c r="BW957" s="15">
        <v>0</v>
      </c>
      <c r="BX957" s="15">
        <v>0</v>
      </c>
      <c r="BY957" s="15">
        <v>0</v>
      </c>
      <c r="BZ957" s="15">
        <v>0</v>
      </c>
      <c r="CA957" s="15">
        <v>0</v>
      </c>
      <c r="CB957" s="15">
        <v>0</v>
      </c>
      <c r="CC957" s="15">
        <v>0</v>
      </c>
      <c r="CD957" s="15">
        <v>0</v>
      </c>
      <c r="CE957" s="15">
        <v>0</v>
      </c>
      <c r="CF957" s="15">
        <v>0</v>
      </c>
      <c r="CG957" s="15">
        <v>0</v>
      </c>
      <c r="CH957" s="15">
        <v>0</v>
      </c>
      <c r="CI957" s="15">
        <v>0</v>
      </c>
      <c r="CJ957" s="15">
        <v>0</v>
      </c>
      <c r="CK957" s="15">
        <v>0</v>
      </c>
      <c r="CL957" s="15">
        <v>0</v>
      </c>
      <c r="CM957" s="15">
        <v>0</v>
      </c>
      <c r="CN957" s="15">
        <v>0</v>
      </c>
      <c r="CO957" s="15">
        <v>0</v>
      </c>
      <c r="CP957" s="15">
        <v>0</v>
      </c>
      <c r="CQ957" s="15">
        <v>0</v>
      </c>
      <c r="CR957" s="15">
        <v>0</v>
      </c>
      <c r="CS957" s="15">
        <v>0</v>
      </c>
      <c r="CT957" s="15">
        <v>0</v>
      </c>
      <c r="CU957" s="15">
        <v>0</v>
      </c>
      <c r="CV957" s="15">
        <v>0</v>
      </c>
      <c r="CW957" s="15">
        <v>0</v>
      </c>
      <c r="CX957" s="15">
        <v>0</v>
      </c>
      <c r="CY957" s="15">
        <v>0</v>
      </c>
      <c r="CZ957" s="15">
        <v>0</v>
      </c>
      <c r="DA957" s="15">
        <v>0</v>
      </c>
      <c r="DB957" s="15">
        <v>0</v>
      </c>
      <c r="DC957" s="15">
        <v>0</v>
      </c>
      <c r="DD957" s="15">
        <v>0</v>
      </c>
      <c r="DE957" s="15">
        <v>0</v>
      </c>
      <c r="DF957" s="15">
        <v>0</v>
      </c>
      <c r="DG957" s="15">
        <v>0</v>
      </c>
      <c r="DH957" s="15">
        <v>0</v>
      </c>
      <c r="DI957" s="15">
        <v>0</v>
      </c>
      <c r="DJ957" s="15">
        <v>0</v>
      </c>
      <c r="DK957" s="15">
        <v>0</v>
      </c>
      <c r="DL957" s="15">
        <v>0</v>
      </c>
      <c r="DM957" s="15">
        <v>0</v>
      </c>
      <c r="DN957" s="15">
        <v>0</v>
      </c>
      <c r="DO957" s="15">
        <v>0</v>
      </c>
      <c r="DP957" s="15">
        <v>0</v>
      </c>
      <c r="DQ957" s="15">
        <v>0</v>
      </c>
      <c r="DR957" s="15">
        <v>20.79</v>
      </c>
      <c r="DS957" s="15">
        <v>0</v>
      </c>
      <c r="DT957" s="15">
        <v>0</v>
      </c>
      <c r="DU957" s="36">
        <v>0</v>
      </c>
      <c r="DV957" s="36">
        <v>0</v>
      </c>
      <c r="DW957" s="36">
        <v>0</v>
      </c>
      <c r="DX957" s="36">
        <v>0</v>
      </c>
      <c r="DY957" s="36">
        <v>0</v>
      </c>
      <c r="DZ957" s="36">
        <v>0</v>
      </c>
      <c r="EA957" s="36">
        <v>0</v>
      </c>
      <c r="EB957" s="36">
        <v>0</v>
      </c>
      <c r="EC957" s="36">
        <v>20.79</v>
      </c>
      <c r="ED957" s="36">
        <v>0</v>
      </c>
      <c r="EE957" s="36">
        <v>0</v>
      </c>
      <c r="EF957" s="15">
        <v>0</v>
      </c>
      <c r="EG957" s="15">
        <v>0</v>
      </c>
      <c r="EH957" s="15">
        <v>0</v>
      </c>
      <c r="EI957" s="15">
        <v>0</v>
      </c>
      <c r="EJ957" s="15">
        <v>0</v>
      </c>
      <c r="EK957" s="15">
        <v>0</v>
      </c>
      <c r="EL957" s="15">
        <v>0</v>
      </c>
      <c r="EM957" s="15">
        <v>0</v>
      </c>
      <c r="EN957" s="15">
        <v>0</v>
      </c>
      <c r="EO957" s="15">
        <v>0</v>
      </c>
      <c r="EP957" s="15">
        <v>0</v>
      </c>
      <c r="EQ957" s="15" t="s">
        <v>137</v>
      </c>
      <c r="ER957" s="15" t="s">
        <v>137</v>
      </c>
      <c r="ES957" s="15" t="s">
        <v>137</v>
      </c>
      <c r="ET957" s="15" t="s">
        <v>137</v>
      </c>
      <c r="EU957" s="15" t="s">
        <v>137</v>
      </c>
      <c r="EV957" s="15" t="s">
        <v>137</v>
      </c>
      <c r="EW957" s="15" t="s">
        <v>137</v>
      </c>
      <c r="EX957" s="15" t="s">
        <v>137</v>
      </c>
      <c r="EY957" s="15" t="s">
        <v>137</v>
      </c>
      <c r="EZ957" s="15" t="s">
        <v>137</v>
      </c>
      <c r="FA957" s="15" t="s">
        <v>137</v>
      </c>
      <c r="FB957" s="15">
        <f t="shared" si="1796"/>
        <v>0</v>
      </c>
      <c r="FC957" s="15">
        <f t="shared" si="1796"/>
        <v>0</v>
      </c>
      <c r="FD957" s="15">
        <f t="shared" si="1796"/>
        <v>0</v>
      </c>
      <c r="FE957" s="15">
        <f t="shared" si="1796"/>
        <v>0</v>
      </c>
      <c r="FF957" s="15">
        <f t="shared" si="1796"/>
        <v>0</v>
      </c>
      <c r="FG957" s="15">
        <f t="shared" si="1796"/>
        <v>0</v>
      </c>
      <c r="FH957" s="15">
        <f t="shared" si="1796"/>
        <v>0</v>
      </c>
      <c r="FI957" s="15">
        <f t="shared" si="1796"/>
        <v>0</v>
      </c>
      <c r="FJ957" s="15">
        <f t="shared" si="1796"/>
        <v>20.79</v>
      </c>
      <c r="FK957" s="15">
        <f t="shared" si="1796"/>
        <v>0</v>
      </c>
      <c r="FL957" s="15">
        <f t="shared" si="1796"/>
        <v>0</v>
      </c>
      <c r="FM957" s="15">
        <f t="shared" si="1797"/>
        <v>0</v>
      </c>
      <c r="FN957" s="15">
        <f t="shared" si="1797"/>
        <v>0</v>
      </c>
      <c r="FO957" s="15">
        <f t="shared" si="1798"/>
        <v>0</v>
      </c>
      <c r="FP957" s="15">
        <f t="shared" si="1798"/>
        <v>0</v>
      </c>
      <c r="FQ957" s="15">
        <f t="shared" si="1798"/>
        <v>0</v>
      </c>
      <c r="FR957" s="15">
        <f t="shared" si="1798"/>
        <v>0</v>
      </c>
      <c r="FS957" s="15">
        <f t="shared" si="1798"/>
        <v>0</v>
      </c>
      <c r="FT957" s="15">
        <f t="shared" si="1798"/>
        <v>0</v>
      </c>
      <c r="FU957" s="15">
        <f t="shared" si="1798"/>
        <v>20.79</v>
      </c>
      <c r="FV957" s="15">
        <f t="shared" si="1798"/>
        <v>0</v>
      </c>
      <c r="FW957" s="15">
        <f t="shared" si="1798"/>
        <v>0</v>
      </c>
      <c r="FX957" s="49" t="s">
        <v>1927</v>
      </c>
    </row>
    <row r="958" spans="1:180" s="42" customFormat="1" ht="31.5" x14ac:dyDescent="0.25">
      <c r="A958" s="38" t="s">
        <v>960</v>
      </c>
      <c r="B958" s="16" t="s">
        <v>1249</v>
      </c>
      <c r="C958" s="17" t="s">
        <v>736</v>
      </c>
      <c r="D958" s="15">
        <v>0</v>
      </c>
      <c r="E958" s="15">
        <v>0</v>
      </c>
      <c r="F958" s="15">
        <v>0</v>
      </c>
      <c r="G958" s="15">
        <v>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v>24.7</v>
      </c>
      <c r="O958" s="15">
        <f t="shared" si="1795"/>
        <v>0</v>
      </c>
      <c r="P958" s="15">
        <f t="shared" si="1795"/>
        <v>0</v>
      </c>
      <c r="Q958" s="15">
        <f t="shared" si="1795"/>
        <v>0</v>
      </c>
      <c r="R958" s="15">
        <f t="shared" si="1795"/>
        <v>0</v>
      </c>
      <c r="S958" s="15">
        <f t="shared" si="1795"/>
        <v>0</v>
      </c>
      <c r="T958" s="15">
        <f t="shared" si="1795"/>
        <v>0</v>
      </c>
      <c r="U958" s="15">
        <f t="shared" si="1795"/>
        <v>0</v>
      </c>
      <c r="V958" s="15">
        <f t="shared" si="1795"/>
        <v>0</v>
      </c>
      <c r="W958" s="15">
        <f t="shared" si="1795"/>
        <v>0</v>
      </c>
      <c r="X958" s="15">
        <f t="shared" si="1795"/>
        <v>0</v>
      </c>
      <c r="Y958" s="15">
        <f t="shared" si="1795"/>
        <v>24.7</v>
      </c>
      <c r="Z958" s="36">
        <v>0</v>
      </c>
      <c r="AA958" s="36">
        <v>0</v>
      </c>
      <c r="AB958" s="36">
        <v>0</v>
      </c>
      <c r="AC958" s="36">
        <v>0</v>
      </c>
      <c r="AD958" s="36">
        <v>0</v>
      </c>
      <c r="AE958" s="36">
        <v>0</v>
      </c>
      <c r="AF958" s="36">
        <v>0</v>
      </c>
      <c r="AG958" s="36">
        <v>0</v>
      </c>
      <c r="AH958" s="36">
        <v>0</v>
      </c>
      <c r="AI958" s="36">
        <v>0</v>
      </c>
      <c r="AJ958" s="36">
        <v>0</v>
      </c>
      <c r="AK958" s="36">
        <v>0</v>
      </c>
      <c r="AL958" s="36">
        <v>0</v>
      </c>
      <c r="AM958" s="36">
        <v>0</v>
      </c>
      <c r="AN958" s="36">
        <v>0</v>
      </c>
      <c r="AO958" s="36">
        <v>0</v>
      </c>
      <c r="AP958" s="36">
        <v>0</v>
      </c>
      <c r="AQ958" s="36">
        <v>0</v>
      </c>
      <c r="AR958" s="36">
        <v>0</v>
      </c>
      <c r="AS958" s="36">
        <v>0</v>
      </c>
      <c r="AT958" s="36">
        <v>0</v>
      </c>
      <c r="AU958" s="36">
        <v>0</v>
      </c>
      <c r="AV958" s="36">
        <v>0</v>
      </c>
      <c r="AW958" s="36">
        <v>0</v>
      </c>
      <c r="AX958" s="36">
        <v>0</v>
      </c>
      <c r="AY958" s="36">
        <v>0</v>
      </c>
      <c r="AZ958" s="36">
        <v>0</v>
      </c>
      <c r="BA958" s="36">
        <v>0</v>
      </c>
      <c r="BB958" s="36">
        <v>0</v>
      </c>
      <c r="BC958" s="36">
        <v>0</v>
      </c>
      <c r="BD958" s="36">
        <v>0</v>
      </c>
      <c r="BE958" s="36">
        <v>0</v>
      </c>
      <c r="BF958" s="36">
        <v>24.7</v>
      </c>
      <c r="BG958" s="36">
        <v>0</v>
      </c>
      <c r="BH958" s="36">
        <v>0</v>
      </c>
      <c r="BI958" s="36">
        <v>0</v>
      </c>
      <c r="BJ958" s="36">
        <v>0</v>
      </c>
      <c r="BK958" s="36">
        <v>0</v>
      </c>
      <c r="BL958" s="36">
        <v>0</v>
      </c>
      <c r="BM958" s="36">
        <v>0</v>
      </c>
      <c r="BN958" s="36">
        <v>0</v>
      </c>
      <c r="BO958" s="36">
        <v>0</v>
      </c>
      <c r="BP958" s="36">
        <v>0</v>
      </c>
      <c r="BQ958" s="36">
        <v>0</v>
      </c>
      <c r="BR958" s="36">
        <v>0</v>
      </c>
      <c r="BS958" s="36">
        <v>0</v>
      </c>
      <c r="BT958" s="36">
        <v>0</v>
      </c>
      <c r="BU958" s="36">
        <v>0</v>
      </c>
      <c r="BV958" s="36">
        <v>0</v>
      </c>
      <c r="BW958" s="36">
        <v>0</v>
      </c>
      <c r="BX958" s="36">
        <v>0</v>
      </c>
      <c r="BY958" s="36">
        <v>0</v>
      </c>
      <c r="BZ958" s="36">
        <v>0</v>
      </c>
      <c r="CA958" s="36">
        <v>0</v>
      </c>
      <c r="CB958" s="36">
        <v>0</v>
      </c>
      <c r="CC958" s="15">
        <v>0</v>
      </c>
      <c r="CD958" s="15">
        <v>0</v>
      </c>
      <c r="CE958" s="15">
        <v>0</v>
      </c>
      <c r="CF958" s="15">
        <v>0</v>
      </c>
      <c r="CG958" s="15">
        <v>0</v>
      </c>
      <c r="CH958" s="15">
        <v>0</v>
      </c>
      <c r="CI958" s="15">
        <v>0</v>
      </c>
      <c r="CJ958" s="15">
        <v>0</v>
      </c>
      <c r="CK958" s="15">
        <v>0</v>
      </c>
      <c r="CL958" s="15">
        <v>0</v>
      </c>
      <c r="CM958" s="15">
        <v>24.7</v>
      </c>
      <c r="CN958" s="36">
        <v>0</v>
      </c>
      <c r="CO958" s="36">
        <v>0</v>
      </c>
      <c r="CP958" s="36">
        <v>0</v>
      </c>
      <c r="CQ958" s="36">
        <v>0</v>
      </c>
      <c r="CR958" s="36">
        <v>0</v>
      </c>
      <c r="CS958" s="36">
        <v>0</v>
      </c>
      <c r="CT958" s="36">
        <v>0</v>
      </c>
      <c r="CU958" s="36">
        <v>0</v>
      </c>
      <c r="CV958" s="36">
        <v>0</v>
      </c>
      <c r="CW958" s="36">
        <v>0</v>
      </c>
      <c r="CX958" s="36">
        <v>0</v>
      </c>
      <c r="CY958" s="36">
        <v>0</v>
      </c>
      <c r="CZ958" s="36">
        <v>0</v>
      </c>
      <c r="DA958" s="36">
        <v>0</v>
      </c>
      <c r="DB958" s="36">
        <v>0</v>
      </c>
      <c r="DC958" s="36">
        <v>0</v>
      </c>
      <c r="DD958" s="36">
        <v>0</v>
      </c>
      <c r="DE958" s="36">
        <v>0</v>
      </c>
      <c r="DF958" s="36">
        <v>0</v>
      </c>
      <c r="DG958" s="36">
        <v>0</v>
      </c>
      <c r="DH958" s="36">
        <v>0</v>
      </c>
      <c r="DI958" s="36">
        <v>0</v>
      </c>
      <c r="DJ958" s="36">
        <v>0</v>
      </c>
      <c r="DK958" s="36">
        <v>0</v>
      </c>
      <c r="DL958" s="36">
        <v>0</v>
      </c>
      <c r="DM958" s="36">
        <v>0</v>
      </c>
      <c r="DN958" s="36">
        <v>0</v>
      </c>
      <c r="DO958" s="36">
        <v>0</v>
      </c>
      <c r="DP958" s="36">
        <v>0</v>
      </c>
      <c r="DQ958" s="36">
        <v>0</v>
      </c>
      <c r="DR958" s="36">
        <v>0</v>
      </c>
      <c r="DS958" s="36">
        <v>0</v>
      </c>
      <c r="DT958" s="36">
        <v>0</v>
      </c>
      <c r="DU958" s="36">
        <v>0</v>
      </c>
      <c r="DV958" s="36">
        <v>0</v>
      </c>
      <c r="DW958" s="36">
        <v>0</v>
      </c>
      <c r="DX958" s="36">
        <v>0</v>
      </c>
      <c r="DY958" s="36">
        <v>0</v>
      </c>
      <c r="DZ958" s="36">
        <v>0</v>
      </c>
      <c r="EA958" s="36">
        <v>0</v>
      </c>
      <c r="EB958" s="36">
        <v>0</v>
      </c>
      <c r="EC958" s="36">
        <v>0</v>
      </c>
      <c r="ED958" s="36">
        <v>0</v>
      </c>
      <c r="EE958" s="36">
        <v>0</v>
      </c>
      <c r="EF958" s="36">
        <v>0</v>
      </c>
      <c r="EG958" s="36">
        <v>0</v>
      </c>
      <c r="EH958" s="36">
        <v>0</v>
      </c>
      <c r="EI958" s="36">
        <v>0</v>
      </c>
      <c r="EJ958" s="36">
        <v>0</v>
      </c>
      <c r="EK958" s="36">
        <v>0</v>
      </c>
      <c r="EL958" s="36">
        <v>0</v>
      </c>
      <c r="EM958" s="36">
        <v>0</v>
      </c>
      <c r="EN958" s="36">
        <v>0</v>
      </c>
      <c r="EO958" s="36">
        <v>0</v>
      </c>
      <c r="EP958" s="36">
        <v>0</v>
      </c>
      <c r="EQ958" s="36" t="s">
        <v>137</v>
      </c>
      <c r="ER958" s="36" t="s">
        <v>137</v>
      </c>
      <c r="ES958" s="36" t="s">
        <v>137</v>
      </c>
      <c r="ET958" s="36" t="s">
        <v>137</v>
      </c>
      <c r="EU958" s="36" t="s">
        <v>137</v>
      </c>
      <c r="EV958" s="36" t="s">
        <v>137</v>
      </c>
      <c r="EW958" s="36" t="s">
        <v>137</v>
      </c>
      <c r="EX958" s="36" t="s">
        <v>137</v>
      </c>
      <c r="EY958" s="36" t="s">
        <v>137</v>
      </c>
      <c r="EZ958" s="36" t="s">
        <v>137</v>
      </c>
      <c r="FA958" s="36" t="s">
        <v>137</v>
      </c>
      <c r="FB958" s="15">
        <f t="shared" si="1796"/>
        <v>0</v>
      </c>
      <c r="FC958" s="15">
        <f t="shared" si="1796"/>
        <v>0</v>
      </c>
      <c r="FD958" s="15">
        <f t="shared" si="1796"/>
        <v>0</v>
      </c>
      <c r="FE958" s="15">
        <f t="shared" si="1796"/>
        <v>0</v>
      </c>
      <c r="FF958" s="15">
        <f t="shared" si="1796"/>
        <v>0</v>
      </c>
      <c r="FG958" s="15">
        <f t="shared" si="1796"/>
        <v>0</v>
      </c>
      <c r="FH958" s="15">
        <f t="shared" si="1796"/>
        <v>0</v>
      </c>
      <c r="FI958" s="15">
        <f t="shared" si="1796"/>
        <v>0</v>
      </c>
      <c r="FJ958" s="15">
        <f t="shared" si="1796"/>
        <v>0</v>
      </c>
      <c r="FK958" s="15">
        <f t="shared" si="1796"/>
        <v>0</v>
      </c>
      <c r="FL958" s="15">
        <f t="shared" si="1796"/>
        <v>24.7</v>
      </c>
      <c r="FM958" s="15">
        <f t="shared" si="1797"/>
        <v>0</v>
      </c>
      <c r="FN958" s="15">
        <f t="shared" si="1797"/>
        <v>0</v>
      </c>
      <c r="FO958" s="15">
        <f t="shared" si="1797"/>
        <v>0</v>
      </c>
      <c r="FP958" s="15">
        <f t="shared" si="1797"/>
        <v>0</v>
      </c>
      <c r="FQ958" s="15">
        <f t="shared" si="1797"/>
        <v>0</v>
      </c>
      <c r="FR958" s="15">
        <f t="shared" si="1797"/>
        <v>0</v>
      </c>
      <c r="FS958" s="15">
        <f t="shared" si="1797"/>
        <v>0</v>
      </c>
      <c r="FT958" s="15">
        <f t="shared" si="1797"/>
        <v>0</v>
      </c>
      <c r="FU958" s="15">
        <f t="shared" si="1797"/>
        <v>0</v>
      </c>
      <c r="FV958" s="15">
        <f t="shared" si="1797"/>
        <v>0</v>
      </c>
      <c r="FW958" s="15">
        <f t="shared" si="1797"/>
        <v>24.7</v>
      </c>
      <c r="FX958" s="52" t="s">
        <v>2795</v>
      </c>
    </row>
    <row r="959" spans="1:180" s="42" customFormat="1" ht="31.5" x14ac:dyDescent="0.25">
      <c r="A959" s="38" t="s">
        <v>961</v>
      </c>
      <c r="B959" s="11" t="s">
        <v>243</v>
      </c>
      <c r="C959" s="11" t="s">
        <v>136</v>
      </c>
      <c r="D959" s="12">
        <f t="shared" ref="D959:L959" si="1799">Z959+AV959</f>
        <v>0</v>
      </c>
      <c r="E959" s="12">
        <f t="shared" si="1799"/>
        <v>0</v>
      </c>
      <c r="F959" s="12">
        <f t="shared" si="1799"/>
        <v>0</v>
      </c>
      <c r="G959" s="12">
        <f t="shared" si="1799"/>
        <v>0</v>
      </c>
      <c r="H959" s="12">
        <f t="shared" si="1799"/>
        <v>0</v>
      </c>
      <c r="I959" s="12">
        <f t="shared" si="1799"/>
        <v>0</v>
      </c>
      <c r="J959" s="12">
        <f t="shared" si="1799"/>
        <v>0</v>
      </c>
      <c r="K959" s="12">
        <f t="shared" si="1799"/>
        <v>0</v>
      </c>
      <c r="L959" s="12">
        <f t="shared" si="1799"/>
        <v>0</v>
      </c>
      <c r="M959" s="12">
        <v>0</v>
      </c>
      <c r="N959" s="12">
        <f>AJ959+BF959</f>
        <v>0</v>
      </c>
      <c r="O959" s="12">
        <f t="shared" si="1795"/>
        <v>0</v>
      </c>
      <c r="P959" s="12">
        <f t="shared" si="1795"/>
        <v>0</v>
      </c>
      <c r="Q959" s="12">
        <f t="shared" si="1795"/>
        <v>0</v>
      </c>
      <c r="R959" s="12">
        <f t="shared" si="1795"/>
        <v>0</v>
      </c>
      <c r="S959" s="12">
        <f t="shared" si="1795"/>
        <v>0</v>
      </c>
      <c r="T959" s="12">
        <f t="shared" si="1795"/>
        <v>0</v>
      </c>
      <c r="U959" s="12">
        <f t="shared" si="1795"/>
        <v>0</v>
      </c>
      <c r="V959" s="12">
        <f t="shared" si="1795"/>
        <v>0</v>
      </c>
      <c r="W959" s="12">
        <f t="shared" si="1795"/>
        <v>0</v>
      </c>
      <c r="X959" s="12">
        <f t="shared" si="1795"/>
        <v>0</v>
      </c>
      <c r="Y959" s="12">
        <f>AU959+BQ959+CM959+DI959+EE959+EP959</f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 t="s">
        <v>137</v>
      </c>
      <c r="ER959" s="12" t="s">
        <v>137</v>
      </c>
      <c r="ES959" s="12" t="s">
        <v>137</v>
      </c>
      <c r="ET959" s="12" t="s">
        <v>137</v>
      </c>
      <c r="EU959" s="12" t="s">
        <v>137</v>
      </c>
      <c r="EV959" s="12" t="s">
        <v>137</v>
      </c>
      <c r="EW959" s="12" t="s">
        <v>137</v>
      </c>
      <c r="EX959" s="12" t="s">
        <v>137</v>
      </c>
      <c r="EY959" s="12" t="s">
        <v>137</v>
      </c>
      <c r="EZ959" s="12" t="s">
        <v>137</v>
      </c>
      <c r="FA959" s="12" t="s">
        <v>137</v>
      </c>
      <c r="FB959" s="12">
        <f t="shared" si="1796"/>
        <v>0</v>
      </c>
      <c r="FC959" s="12">
        <f t="shared" si="1796"/>
        <v>0</v>
      </c>
      <c r="FD959" s="12">
        <f t="shared" si="1796"/>
        <v>0</v>
      </c>
      <c r="FE959" s="12">
        <f t="shared" si="1796"/>
        <v>0</v>
      </c>
      <c r="FF959" s="12">
        <f t="shared" si="1796"/>
        <v>0</v>
      </c>
      <c r="FG959" s="12">
        <f t="shared" si="1796"/>
        <v>0</v>
      </c>
      <c r="FH959" s="12">
        <f t="shared" si="1796"/>
        <v>0</v>
      </c>
      <c r="FI959" s="12">
        <f t="shared" si="1796"/>
        <v>0</v>
      </c>
      <c r="FJ959" s="12">
        <f t="shared" si="1796"/>
        <v>0</v>
      </c>
      <c r="FK959" s="12">
        <f t="shared" si="1796"/>
        <v>0</v>
      </c>
      <c r="FL959" s="12">
        <f t="shared" si="1796"/>
        <v>0</v>
      </c>
      <c r="FM959" s="12">
        <f t="shared" si="1797"/>
        <v>0</v>
      </c>
      <c r="FN959" s="12">
        <f t="shared" si="1797"/>
        <v>0</v>
      </c>
      <c r="FO959" s="12">
        <f t="shared" si="1798"/>
        <v>0</v>
      </c>
      <c r="FP959" s="12">
        <f t="shared" si="1798"/>
        <v>0</v>
      </c>
      <c r="FQ959" s="12">
        <f t="shared" si="1798"/>
        <v>0</v>
      </c>
      <c r="FR959" s="12">
        <f t="shared" si="1798"/>
        <v>0</v>
      </c>
      <c r="FS959" s="12">
        <f t="shared" si="1798"/>
        <v>0</v>
      </c>
      <c r="FT959" s="12">
        <f t="shared" si="1798"/>
        <v>0</v>
      </c>
      <c r="FU959" s="12">
        <f t="shared" si="1798"/>
        <v>0</v>
      </c>
      <c r="FV959" s="12">
        <f t="shared" si="1798"/>
        <v>0</v>
      </c>
      <c r="FW959" s="12">
        <f t="shared" si="1798"/>
        <v>0</v>
      </c>
      <c r="FX959" s="72" t="s">
        <v>137</v>
      </c>
    </row>
    <row r="960" spans="1:180" s="42" customFormat="1" x14ac:dyDescent="0.25">
      <c r="A960" s="8" t="s">
        <v>962</v>
      </c>
      <c r="B960" s="11" t="s">
        <v>244</v>
      </c>
      <c r="C960" s="11" t="s">
        <v>136</v>
      </c>
      <c r="D960" s="12">
        <f>SUM(D961:D1161)</f>
        <v>0</v>
      </c>
      <c r="E960" s="12">
        <f t="shared" ref="E960:BP960" si="1800">SUM(E961:E1161)</f>
        <v>0</v>
      </c>
      <c r="F960" s="12">
        <f t="shared" si="1800"/>
        <v>0</v>
      </c>
      <c r="G960" s="12">
        <f t="shared" si="1800"/>
        <v>0</v>
      </c>
      <c r="H960" s="12">
        <f t="shared" si="1800"/>
        <v>0</v>
      </c>
      <c r="I960" s="12">
        <f t="shared" si="1800"/>
        <v>197</v>
      </c>
      <c r="J960" s="12">
        <f t="shared" si="1800"/>
        <v>0</v>
      </c>
      <c r="K960" s="12">
        <f t="shared" si="1800"/>
        <v>0</v>
      </c>
      <c r="L960" s="12">
        <f t="shared" si="1800"/>
        <v>0</v>
      </c>
      <c r="M960" s="12">
        <f t="shared" si="1800"/>
        <v>0</v>
      </c>
      <c r="N960" s="12">
        <f t="shared" si="1800"/>
        <v>0</v>
      </c>
      <c r="O960" s="12">
        <f t="shared" si="1800"/>
        <v>0</v>
      </c>
      <c r="P960" s="12">
        <f t="shared" si="1800"/>
        <v>0</v>
      </c>
      <c r="Q960" s="12">
        <f t="shared" si="1800"/>
        <v>0</v>
      </c>
      <c r="R960" s="12">
        <f t="shared" si="1800"/>
        <v>0</v>
      </c>
      <c r="S960" s="12">
        <f t="shared" si="1800"/>
        <v>0</v>
      </c>
      <c r="T960" s="12">
        <f t="shared" si="1800"/>
        <v>296</v>
      </c>
      <c r="U960" s="12">
        <f t="shared" si="1800"/>
        <v>0</v>
      </c>
      <c r="V960" s="12">
        <f t="shared" si="1800"/>
        <v>0</v>
      </c>
      <c r="W960" s="12">
        <f t="shared" si="1800"/>
        <v>0</v>
      </c>
      <c r="X960" s="12">
        <f t="shared" si="1800"/>
        <v>0</v>
      </c>
      <c r="Y960" s="12">
        <f t="shared" si="1800"/>
        <v>0</v>
      </c>
      <c r="Z960" s="12">
        <f t="shared" si="1800"/>
        <v>0</v>
      </c>
      <c r="AA960" s="12">
        <f t="shared" si="1800"/>
        <v>0</v>
      </c>
      <c r="AB960" s="12">
        <f t="shared" si="1800"/>
        <v>0</v>
      </c>
      <c r="AC960" s="12">
        <f t="shared" si="1800"/>
        <v>0</v>
      </c>
      <c r="AD960" s="12">
        <f t="shared" si="1800"/>
        <v>0</v>
      </c>
      <c r="AE960" s="12">
        <f t="shared" si="1800"/>
        <v>0</v>
      </c>
      <c r="AF960" s="12">
        <f t="shared" si="1800"/>
        <v>0</v>
      </c>
      <c r="AG960" s="12">
        <f t="shared" si="1800"/>
        <v>0</v>
      </c>
      <c r="AH960" s="12">
        <f t="shared" si="1800"/>
        <v>0</v>
      </c>
      <c r="AI960" s="12">
        <f t="shared" si="1800"/>
        <v>0</v>
      </c>
      <c r="AJ960" s="12">
        <f t="shared" si="1800"/>
        <v>0</v>
      </c>
      <c r="AK960" s="12">
        <f t="shared" si="1800"/>
        <v>0</v>
      </c>
      <c r="AL960" s="12">
        <f t="shared" si="1800"/>
        <v>0</v>
      </c>
      <c r="AM960" s="12">
        <f t="shared" si="1800"/>
        <v>0</v>
      </c>
      <c r="AN960" s="12">
        <f t="shared" si="1800"/>
        <v>0</v>
      </c>
      <c r="AO960" s="12">
        <f t="shared" si="1800"/>
        <v>0</v>
      </c>
      <c r="AP960" s="12">
        <f t="shared" si="1800"/>
        <v>0</v>
      </c>
      <c r="AQ960" s="12">
        <f t="shared" si="1800"/>
        <v>0</v>
      </c>
      <c r="AR960" s="12">
        <f t="shared" si="1800"/>
        <v>0</v>
      </c>
      <c r="AS960" s="12">
        <f t="shared" si="1800"/>
        <v>0</v>
      </c>
      <c r="AT960" s="12">
        <f t="shared" si="1800"/>
        <v>0</v>
      </c>
      <c r="AU960" s="12">
        <f t="shared" si="1800"/>
        <v>0</v>
      </c>
      <c r="AV960" s="12">
        <f t="shared" si="1800"/>
        <v>0</v>
      </c>
      <c r="AW960" s="12">
        <f t="shared" si="1800"/>
        <v>0</v>
      </c>
      <c r="AX960" s="12">
        <f t="shared" si="1800"/>
        <v>0</v>
      </c>
      <c r="AY960" s="12">
        <f t="shared" si="1800"/>
        <v>0</v>
      </c>
      <c r="AZ960" s="12">
        <f t="shared" si="1800"/>
        <v>0</v>
      </c>
      <c r="BA960" s="12">
        <f t="shared" si="1800"/>
        <v>0</v>
      </c>
      <c r="BB960" s="12">
        <f t="shared" si="1800"/>
        <v>0</v>
      </c>
      <c r="BC960" s="12">
        <f t="shared" si="1800"/>
        <v>0</v>
      </c>
      <c r="BD960" s="12">
        <f t="shared" si="1800"/>
        <v>0</v>
      </c>
      <c r="BE960" s="12">
        <f t="shared" si="1800"/>
        <v>0</v>
      </c>
      <c r="BF960" s="12">
        <f t="shared" si="1800"/>
        <v>0</v>
      </c>
      <c r="BG960" s="12">
        <f t="shared" si="1800"/>
        <v>0</v>
      </c>
      <c r="BH960" s="12">
        <f t="shared" si="1800"/>
        <v>0</v>
      </c>
      <c r="BI960" s="12">
        <f t="shared" si="1800"/>
        <v>0</v>
      </c>
      <c r="BJ960" s="12">
        <f t="shared" si="1800"/>
        <v>0</v>
      </c>
      <c r="BK960" s="12">
        <f t="shared" si="1800"/>
        <v>0</v>
      </c>
      <c r="BL960" s="12">
        <f t="shared" si="1800"/>
        <v>0</v>
      </c>
      <c r="BM960" s="12">
        <f t="shared" si="1800"/>
        <v>0</v>
      </c>
      <c r="BN960" s="12">
        <f t="shared" si="1800"/>
        <v>0</v>
      </c>
      <c r="BO960" s="12">
        <f t="shared" si="1800"/>
        <v>0</v>
      </c>
      <c r="BP960" s="12">
        <f t="shared" si="1800"/>
        <v>0</v>
      </c>
      <c r="BQ960" s="12">
        <f t="shared" ref="BQ960:EB960" si="1801">SUM(BQ961:BQ1161)</f>
        <v>0</v>
      </c>
      <c r="BR960" s="12">
        <f t="shared" si="1801"/>
        <v>0</v>
      </c>
      <c r="BS960" s="12">
        <f t="shared" si="1801"/>
        <v>0</v>
      </c>
      <c r="BT960" s="12">
        <f t="shared" si="1801"/>
        <v>0</v>
      </c>
      <c r="BU960" s="12">
        <f t="shared" si="1801"/>
        <v>0</v>
      </c>
      <c r="BV960" s="12">
        <f t="shared" si="1801"/>
        <v>0</v>
      </c>
      <c r="BW960" s="12">
        <f t="shared" si="1801"/>
        <v>0</v>
      </c>
      <c r="BX960" s="12">
        <f t="shared" si="1801"/>
        <v>0</v>
      </c>
      <c r="BY960" s="12">
        <f t="shared" si="1801"/>
        <v>0</v>
      </c>
      <c r="BZ960" s="12">
        <f t="shared" si="1801"/>
        <v>0</v>
      </c>
      <c r="CA960" s="12">
        <f t="shared" si="1801"/>
        <v>0</v>
      </c>
      <c r="CB960" s="12">
        <f t="shared" si="1801"/>
        <v>0</v>
      </c>
      <c r="CC960" s="12">
        <f t="shared" si="1801"/>
        <v>0</v>
      </c>
      <c r="CD960" s="12">
        <f t="shared" si="1801"/>
        <v>0</v>
      </c>
      <c r="CE960" s="12">
        <f t="shared" si="1801"/>
        <v>0</v>
      </c>
      <c r="CF960" s="12">
        <f t="shared" si="1801"/>
        <v>0</v>
      </c>
      <c r="CG960" s="12">
        <f t="shared" si="1801"/>
        <v>0</v>
      </c>
      <c r="CH960" s="12">
        <f t="shared" si="1801"/>
        <v>0</v>
      </c>
      <c r="CI960" s="12">
        <f t="shared" si="1801"/>
        <v>0</v>
      </c>
      <c r="CJ960" s="12">
        <f t="shared" si="1801"/>
        <v>0</v>
      </c>
      <c r="CK960" s="12">
        <f t="shared" si="1801"/>
        <v>0</v>
      </c>
      <c r="CL960" s="12">
        <f t="shared" si="1801"/>
        <v>0</v>
      </c>
      <c r="CM960" s="12">
        <f t="shared" si="1801"/>
        <v>0</v>
      </c>
      <c r="CN960" s="12">
        <f t="shared" si="1801"/>
        <v>0</v>
      </c>
      <c r="CO960" s="12">
        <f t="shared" si="1801"/>
        <v>0</v>
      </c>
      <c r="CP960" s="12">
        <f t="shared" si="1801"/>
        <v>0</v>
      </c>
      <c r="CQ960" s="12">
        <f t="shared" si="1801"/>
        <v>0</v>
      </c>
      <c r="CR960" s="12">
        <f t="shared" si="1801"/>
        <v>0</v>
      </c>
      <c r="CS960" s="12">
        <f t="shared" si="1801"/>
        <v>0</v>
      </c>
      <c r="CT960" s="12">
        <f t="shared" si="1801"/>
        <v>0</v>
      </c>
      <c r="CU960" s="12">
        <f t="shared" si="1801"/>
        <v>0</v>
      </c>
      <c r="CV960" s="12">
        <f t="shared" si="1801"/>
        <v>0</v>
      </c>
      <c r="CW960" s="12">
        <f t="shared" si="1801"/>
        <v>0</v>
      </c>
      <c r="CX960" s="12">
        <f t="shared" si="1801"/>
        <v>0</v>
      </c>
      <c r="CY960" s="12">
        <f t="shared" si="1801"/>
        <v>0</v>
      </c>
      <c r="CZ960" s="12">
        <f t="shared" si="1801"/>
        <v>0</v>
      </c>
      <c r="DA960" s="12">
        <f t="shared" si="1801"/>
        <v>0</v>
      </c>
      <c r="DB960" s="12">
        <f t="shared" si="1801"/>
        <v>0</v>
      </c>
      <c r="DC960" s="12">
        <f t="shared" si="1801"/>
        <v>0</v>
      </c>
      <c r="DD960" s="12">
        <f t="shared" si="1801"/>
        <v>0</v>
      </c>
      <c r="DE960" s="12">
        <f t="shared" si="1801"/>
        <v>0</v>
      </c>
      <c r="DF960" s="12">
        <f t="shared" si="1801"/>
        <v>0</v>
      </c>
      <c r="DG960" s="12">
        <f t="shared" si="1801"/>
        <v>0</v>
      </c>
      <c r="DH960" s="12">
        <f t="shared" si="1801"/>
        <v>0</v>
      </c>
      <c r="DI960" s="12">
        <f t="shared" si="1801"/>
        <v>0</v>
      </c>
      <c r="DJ960" s="12">
        <f t="shared" si="1801"/>
        <v>0</v>
      </c>
      <c r="DK960" s="12">
        <f t="shared" si="1801"/>
        <v>0</v>
      </c>
      <c r="DL960" s="12">
        <f t="shared" si="1801"/>
        <v>0</v>
      </c>
      <c r="DM960" s="12">
        <f t="shared" si="1801"/>
        <v>0</v>
      </c>
      <c r="DN960" s="12">
        <f t="shared" si="1801"/>
        <v>0</v>
      </c>
      <c r="DO960" s="12">
        <f t="shared" si="1801"/>
        <v>0</v>
      </c>
      <c r="DP960" s="12">
        <f t="shared" si="1801"/>
        <v>0</v>
      </c>
      <c r="DQ960" s="12">
        <f t="shared" si="1801"/>
        <v>0</v>
      </c>
      <c r="DR960" s="12">
        <f t="shared" si="1801"/>
        <v>0</v>
      </c>
      <c r="DS960" s="12">
        <f t="shared" si="1801"/>
        <v>0</v>
      </c>
      <c r="DT960" s="12">
        <f t="shared" si="1801"/>
        <v>0</v>
      </c>
      <c r="DU960" s="12">
        <f t="shared" si="1801"/>
        <v>0</v>
      </c>
      <c r="DV960" s="12">
        <f t="shared" si="1801"/>
        <v>0</v>
      </c>
      <c r="DW960" s="12">
        <f t="shared" si="1801"/>
        <v>0</v>
      </c>
      <c r="DX960" s="12">
        <f t="shared" si="1801"/>
        <v>0</v>
      </c>
      <c r="DY960" s="12">
        <f t="shared" si="1801"/>
        <v>0</v>
      </c>
      <c r="DZ960" s="12">
        <f t="shared" si="1801"/>
        <v>0</v>
      </c>
      <c r="EA960" s="12">
        <f t="shared" si="1801"/>
        <v>0</v>
      </c>
      <c r="EB960" s="12">
        <f t="shared" si="1801"/>
        <v>0</v>
      </c>
      <c r="EC960" s="12">
        <f t="shared" ref="EC960:EP960" si="1802">SUM(EC961:EC1161)</f>
        <v>0</v>
      </c>
      <c r="ED960" s="12">
        <f t="shared" si="1802"/>
        <v>0</v>
      </c>
      <c r="EE960" s="12">
        <f t="shared" si="1802"/>
        <v>0</v>
      </c>
      <c r="EF960" s="12">
        <f t="shared" si="1802"/>
        <v>0</v>
      </c>
      <c r="EG960" s="12">
        <f t="shared" si="1802"/>
        <v>0</v>
      </c>
      <c r="EH960" s="12">
        <f t="shared" si="1802"/>
        <v>0</v>
      </c>
      <c r="EI960" s="12">
        <f t="shared" si="1802"/>
        <v>0</v>
      </c>
      <c r="EJ960" s="12">
        <f t="shared" si="1802"/>
        <v>0</v>
      </c>
      <c r="EK960" s="12">
        <f t="shared" si="1802"/>
        <v>0</v>
      </c>
      <c r="EL960" s="12">
        <f t="shared" si="1802"/>
        <v>0</v>
      </c>
      <c r="EM960" s="12">
        <f t="shared" si="1802"/>
        <v>0</v>
      </c>
      <c r="EN960" s="12">
        <f t="shared" si="1802"/>
        <v>0</v>
      </c>
      <c r="EO960" s="12">
        <f t="shared" si="1802"/>
        <v>0</v>
      </c>
      <c r="EP960" s="12">
        <f t="shared" si="1802"/>
        <v>0</v>
      </c>
      <c r="EQ960" s="12" t="s">
        <v>137</v>
      </c>
      <c r="ER960" s="12" t="s">
        <v>137</v>
      </c>
      <c r="ES960" s="12" t="s">
        <v>137</v>
      </c>
      <c r="ET960" s="12" t="s">
        <v>137</v>
      </c>
      <c r="EU960" s="12" t="s">
        <v>137</v>
      </c>
      <c r="EV960" s="12" t="s">
        <v>137</v>
      </c>
      <c r="EW960" s="12" t="s">
        <v>137</v>
      </c>
      <c r="EX960" s="12" t="s">
        <v>137</v>
      </c>
      <c r="EY960" s="12" t="s">
        <v>137</v>
      </c>
      <c r="EZ960" s="12" t="s">
        <v>137</v>
      </c>
      <c r="FA960" s="12" t="s">
        <v>137</v>
      </c>
      <c r="FB960" s="12">
        <f t="shared" ref="FB960:FW960" si="1803">SUM(FB961:FB1161)</f>
        <v>0</v>
      </c>
      <c r="FC960" s="12">
        <f t="shared" si="1803"/>
        <v>0</v>
      </c>
      <c r="FD960" s="12">
        <f t="shared" si="1803"/>
        <v>0</v>
      </c>
      <c r="FE960" s="12">
        <f t="shared" si="1803"/>
        <v>0</v>
      </c>
      <c r="FF960" s="12">
        <f t="shared" si="1803"/>
        <v>0</v>
      </c>
      <c r="FG960" s="12">
        <f t="shared" si="1803"/>
        <v>0</v>
      </c>
      <c r="FH960" s="12">
        <f t="shared" si="1803"/>
        <v>0</v>
      </c>
      <c r="FI960" s="12">
        <f t="shared" si="1803"/>
        <v>0</v>
      </c>
      <c r="FJ960" s="12">
        <f t="shared" si="1803"/>
        <v>0</v>
      </c>
      <c r="FK960" s="12">
        <f t="shared" si="1803"/>
        <v>0</v>
      </c>
      <c r="FL960" s="12">
        <f t="shared" si="1803"/>
        <v>0</v>
      </c>
      <c r="FM960" s="12">
        <f t="shared" si="1803"/>
        <v>0</v>
      </c>
      <c r="FN960" s="12">
        <f t="shared" si="1803"/>
        <v>0</v>
      </c>
      <c r="FO960" s="12">
        <f t="shared" si="1803"/>
        <v>0</v>
      </c>
      <c r="FP960" s="12">
        <f t="shared" si="1803"/>
        <v>0</v>
      </c>
      <c r="FQ960" s="12">
        <f t="shared" si="1803"/>
        <v>0</v>
      </c>
      <c r="FR960" s="12">
        <f t="shared" si="1803"/>
        <v>0</v>
      </c>
      <c r="FS960" s="12">
        <f t="shared" si="1803"/>
        <v>0</v>
      </c>
      <c r="FT960" s="12">
        <f t="shared" si="1803"/>
        <v>0</v>
      </c>
      <c r="FU960" s="12">
        <f t="shared" si="1803"/>
        <v>0</v>
      </c>
      <c r="FV960" s="12">
        <f t="shared" si="1803"/>
        <v>0</v>
      </c>
      <c r="FW960" s="12">
        <f t="shared" si="1803"/>
        <v>0</v>
      </c>
      <c r="FX960" s="73" t="s">
        <v>137</v>
      </c>
    </row>
    <row r="961" spans="1:180" s="42" customFormat="1" ht="110.25" x14ac:dyDescent="0.25">
      <c r="A961" s="38" t="s">
        <v>962</v>
      </c>
      <c r="B961" s="16" t="s">
        <v>2892</v>
      </c>
      <c r="C961" s="36" t="s">
        <v>2348</v>
      </c>
      <c r="D961" s="15">
        <v>0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5">
        <f t="shared" ref="O961" si="1804">AK961+BG961+CC961+CY961+DU961+EF961</f>
        <v>0</v>
      </c>
      <c r="P961" s="15">
        <f t="shared" ref="P961" si="1805">AL961+BH961+CD961+CZ961+DV961+EG961</f>
        <v>0</v>
      </c>
      <c r="Q961" s="15">
        <f t="shared" ref="Q961" si="1806">AM961+BI961+CE961+DA961+DW961+EH961</f>
        <v>0</v>
      </c>
      <c r="R961" s="15">
        <f t="shared" ref="R961" si="1807">AN961+BJ961+CF961+DB961+DX961+EI961</f>
        <v>0</v>
      </c>
      <c r="S961" s="15">
        <f t="shared" ref="S961" si="1808">AO961+BK961+CG961+DC961+DY961+EJ961</f>
        <v>0</v>
      </c>
      <c r="T961" s="15">
        <v>2</v>
      </c>
      <c r="U961" s="15">
        <f t="shared" ref="U961" si="1809">AQ961+BM961+CI961+DE961+EA961+EL961</f>
        <v>0</v>
      </c>
      <c r="V961" s="15">
        <f t="shared" ref="V961" si="1810">AR961+BN961+CJ961+DF961+EB961+EM961</f>
        <v>0</v>
      </c>
      <c r="W961" s="15">
        <f t="shared" ref="W961" si="1811">AS961+BO961+CK961+DG961+EC961+EN961</f>
        <v>0</v>
      </c>
      <c r="X961" s="15">
        <f t="shared" ref="X961" si="1812">AT961+BP961+CL961+DH961+ED961+EO961</f>
        <v>0</v>
      </c>
      <c r="Y961" s="15">
        <f t="shared" ref="Y961" si="1813">AU961+BQ961+CM961+DI961+EE961+EP961</f>
        <v>0</v>
      </c>
      <c r="Z961" s="15">
        <v>0</v>
      </c>
      <c r="AA961" s="15">
        <v>0</v>
      </c>
      <c r="AB961" s="15">
        <v>0</v>
      </c>
      <c r="AC961" s="15">
        <v>0</v>
      </c>
      <c r="AD961" s="15">
        <v>0</v>
      </c>
      <c r="AE961" s="15">
        <v>0</v>
      </c>
      <c r="AF961" s="15">
        <v>0</v>
      </c>
      <c r="AG961" s="15">
        <v>0</v>
      </c>
      <c r="AH961" s="15">
        <v>0</v>
      </c>
      <c r="AI961" s="15">
        <v>0</v>
      </c>
      <c r="AJ961" s="15">
        <v>0</v>
      </c>
      <c r="AK961" s="15">
        <v>0</v>
      </c>
      <c r="AL961" s="15">
        <v>0</v>
      </c>
      <c r="AM961" s="15">
        <v>0</v>
      </c>
      <c r="AN961" s="15">
        <v>0</v>
      </c>
      <c r="AO961" s="15">
        <v>0</v>
      </c>
      <c r="AP961" s="15">
        <v>0</v>
      </c>
      <c r="AQ961" s="15">
        <v>0</v>
      </c>
      <c r="AR961" s="15">
        <v>0</v>
      </c>
      <c r="AS961" s="15">
        <v>0</v>
      </c>
      <c r="AT961" s="15">
        <v>0</v>
      </c>
      <c r="AU961" s="15">
        <v>0</v>
      </c>
      <c r="AV961" s="15">
        <v>0</v>
      </c>
      <c r="AW961" s="15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0</v>
      </c>
      <c r="BD961" s="15">
        <v>0</v>
      </c>
      <c r="BE961" s="15">
        <v>0</v>
      </c>
      <c r="BF961" s="15">
        <v>0</v>
      </c>
      <c r="BG961" s="15">
        <v>0</v>
      </c>
      <c r="BH961" s="15">
        <v>0</v>
      </c>
      <c r="BI961" s="15">
        <v>0</v>
      </c>
      <c r="BJ961" s="15">
        <v>0</v>
      </c>
      <c r="BK961" s="15">
        <v>0</v>
      </c>
      <c r="BL961" s="15">
        <v>0</v>
      </c>
      <c r="BM961" s="15">
        <v>0</v>
      </c>
      <c r="BN961" s="15">
        <v>0</v>
      </c>
      <c r="BO961" s="15">
        <v>0</v>
      </c>
      <c r="BP961" s="15">
        <v>0</v>
      </c>
      <c r="BQ961" s="15">
        <v>0</v>
      </c>
      <c r="BR961" s="15">
        <v>0</v>
      </c>
      <c r="BS961" s="15">
        <v>0</v>
      </c>
      <c r="BT961" s="15">
        <v>0</v>
      </c>
      <c r="BU961" s="15">
        <v>0</v>
      </c>
      <c r="BV961" s="15">
        <v>0</v>
      </c>
      <c r="BW961" s="15">
        <v>0</v>
      </c>
      <c r="BX961" s="15">
        <v>0</v>
      </c>
      <c r="BY961" s="15">
        <v>0</v>
      </c>
      <c r="BZ961" s="15">
        <v>0</v>
      </c>
      <c r="CA961" s="15">
        <v>0</v>
      </c>
      <c r="CB961" s="15">
        <v>0</v>
      </c>
      <c r="CC961" s="15">
        <v>0</v>
      </c>
      <c r="CD961" s="15">
        <v>0</v>
      </c>
      <c r="CE961" s="15">
        <v>0</v>
      </c>
      <c r="CF961" s="15">
        <v>0</v>
      </c>
      <c r="CG961" s="15">
        <v>0</v>
      </c>
      <c r="CH961" s="15">
        <v>0</v>
      </c>
      <c r="CI961" s="15">
        <v>0</v>
      </c>
      <c r="CJ961" s="15">
        <v>0</v>
      </c>
      <c r="CK961" s="15">
        <v>0</v>
      </c>
      <c r="CL961" s="15">
        <v>0</v>
      </c>
      <c r="CM961" s="15">
        <v>0</v>
      </c>
      <c r="CN961" s="15">
        <v>0</v>
      </c>
      <c r="CO961" s="15">
        <v>0</v>
      </c>
      <c r="CP961" s="15">
        <v>0</v>
      </c>
      <c r="CQ961" s="15">
        <v>0</v>
      </c>
      <c r="CR961" s="15">
        <v>0</v>
      </c>
      <c r="CS961" s="15">
        <v>0</v>
      </c>
      <c r="CT961" s="15">
        <v>0</v>
      </c>
      <c r="CU961" s="15">
        <v>0</v>
      </c>
      <c r="CV961" s="15">
        <v>0</v>
      </c>
      <c r="CW961" s="15">
        <v>0</v>
      </c>
      <c r="CX961" s="15">
        <v>0</v>
      </c>
      <c r="CY961" s="15">
        <v>0</v>
      </c>
      <c r="CZ961" s="15">
        <v>0</v>
      </c>
      <c r="DA961" s="15">
        <v>0</v>
      </c>
      <c r="DB961" s="15">
        <v>0</v>
      </c>
      <c r="DC961" s="15">
        <v>0</v>
      </c>
      <c r="DD961" s="15">
        <v>0</v>
      </c>
      <c r="DE961" s="15">
        <v>0</v>
      </c>
      <c r="DF961" s="15">
        <v>0</v>
      </c>
      <c r="DG961" s="15">
        <v>0</v>
      </c>
      <c r="DH961" s="15">
        <v>0</v>
      </c>
      <c r="DI961" s="15">
        <v>0</v>
      </c>
      <c r="DJ961" s="15">
        <v>0</v>
      </c>
      <c r="DK961" s="15">
        <v>0</v>
      </c>
      <c r="DL961" s="15">
        <v>0</v>
      </c>
      <c r="DM961" s="15">
        <v>0</v>
      </c>
      <c r="DN961" s="15">
        <v>0</v>
      </c>
      <c r="DO961" s="15">
        <v>0</v>
      </c>
      <c r="DP961" s="15">
        <v>0</v>
      </c>
      <c r="DQ961" s="15">
        <v>0</v>
      </c>
      <c r="DR961" s="15">
        <v>0</v>
      </c>
      <c r="DS961" s="15">
        <v>0</v>
      </c>
      <c r="DT961" s="15">
        <v>0</v>
      </c>
      <c r="DU961" s="15">
        <v>0</v>
      </c>
      <c r="DV961" s="15">
        <v>0</v>
      </c>
      <c r="DW961" s="15">
        <v>0</v>
      </c>
      <c r="DX961" s="15">
        <v>0</v>
      </c>
      <c r="DY961" s="15">
        <v>0</v>
      </c>
      <c r="DZ961" s="15">
        <v>0</v>
      </c>
      <c r="EA961" s="15">
        <v>0</v>
      </c>
      <c r="EB961" s="15">
        <v>0</v>
      </c>
      <c r="EC961" s="15">
        <v>0</v>
      </c>
      <c r="ED961" s="15">
        <v>0</v>
      </c>
      <c r="EE961" s="15">
        <v>0</v>
      </c>
      <c r="EF961" s="15">
        <v>0</v>
      </c>
      <c r="EG961" s="15">
        <v>0</v>
      </c>
      <c r="EH961" s="15">
        <v>0</v>
      </c>
      <c r="EI961" s="15">
        <v>0</v>
      </c>
      <c r="EJ961" s="15">
        <v>0</v>
      </c>
      <c r="EK961" s="15">
        <v>0</v>
      </c>
      <c r="EL961" s="15">
        <v>0</v>
      </c>
      <c r="EM961" s="15">
        <v>0</v>
      </c>
      <c r="EN961" s="15">
        <v>0</v>
      </c>
      <c r="EO961" s="15">
        <v>0</v>
      </c>
      <c r="EP961" s="15">
        <v>0</v>
      </c>
      <c r="EQ961" s="15" t="s">
        <v>137</v>
      </c>
      <c r="ER961" s="15" t="s">
        <v>137</v>
      </c>
      <c r="ES961" s="15" t="s">
        <v>137</v>
      </c>
      <c r="ET961" s="15" t="s">
        <v>137</v>
      </c>
      <c r="EU961" s="15" t="s">
        <v>137</v>
      </c>
      <c r="EV961" s="15" t="s">
        <v>137</v>
      </c>
      <c r="EW961" s="15" t="s">
        <v>137</v>
      </c>
      <c r="EX961" s="15" t="s">
        <v>137</v>
      </c>
      <c r="EY961" s="15" t="s">
        <v>137</v>
      </c>
      <c r="EZ961" s="15" t="s">
        <v>137</v>
      </c>
      <c r="FA961" s="15" t="s">
        <v>137</v>
      </c>
      <c r="FB961" s="15">
        <f t="shared" ref="FB961" si="1814">EF961+DJ961+CN961+BR961+AV961</f>
        <v>0</v>
      </c>
      <c r="FC961" s="15">
        <f t="shared" ref="FC961" si="1815">EG961+DK961+CO961+BS961+AW961</f>
        <v>0</v>
      </c>
      <c r="FD961" s="15">
        <f t="shared" ref="FD961" si="1816">EH961+DL961+CP961+BT961+AX961</f>
        <v>0</v>
      </c>
      <c r="FE961" s="15">
        <f t="shared" ref="FE961" si="1817">EI961+DM961+CQ961+BU961+AY961</f>
        <v>0</v>
      </c>
      <c r="FF961" s="15">
        <f t="shared" ref="FF961" si="1818">EJ961+DN961+CR961+BV961+AZ961</f>
        <v>0</v>
      </c>
      <c r="FG961" s="15">
        <f t="shared" ref="FG961" si="1819">EK961+DO961+CS961+BW961+BA961</f>
        <v>0</v>
      </c>
      <c r="FH961" s="15">
        <f t="shared" ref="FH961" si="1820">EL961+DP961+CT961+BX961+BB961</f>
        <v>0</v>
      </c>
      <c r="FI961" s="15">
        <f t="shared" ref="FI961" si="1821">EM961+DQ961+CU961+BY961+BC961</f>
        <v>0</v>
      </c>
      <c r="FJ961" s="15">
        <f t="shared" ref="FJ961" si="1822">EN961+DR961+CV961+BZ961+BD961</f>
        <v>0</v>
      </c>
      <c r="FK961" s="15">
        <f t="shared" ref="FK961" si="1823">EO961+DS961+CW961+CA961+BE961</f>
        <v>0</v>
      </c>
      <c r="FL961" s="15">
        <f t="shared" ref="FL961" si="1824">EP961+DT961+CX961+CB961+BF961</f>
        <v>0</v>
      </c>
      <c r="FM961" s="15">
        <f>BG961+CC961+CY961+DU961+EF961</f>
        <v>0</v>
      </c>
      <c r="FN961" s="15">
        <f>BH961+CD961+CZ961+DV961+EG961</f>
        <v>0</v>
      </c>
      <c r="FO961" s="15">
        <f t="shared" ref="FO961" si="1825">BI961+CE961+DA961+DW961+EH961</f>
        <v>0</v>
      </c>
      <c r="FP961" s="15">
        <f t="shared" ref="FP961" si="1826">BJ961+CF961+DB961+DX961+EI961</f>
        <v>0</v>
      </c>
      <c r="FQ961" s="15">
        <f t="shared" ref="FQ961" si="1827">BK961+CG961+DC961+DY961+EJ961</f>
        <v>0</v>
      </c>
      <c r="FR961" s="15">
        <f t="shared" ref="FR961" si="1828">BL961+CH961+DD961+DZ961+EK961</f>
        <v>0</v>
      </c>
      <c r="FS961" s="15">
        <f t="shared" ref="FS961" si="1829">BM961+CI961+DE961+EA961+EL961</f>
        <v>0</v>
      </c>
      <c r="FT961" s="15">
        <f t="shared" ref="FT961" si="1830">BN961+CJ961+DF961+EB961+EM961</f>
        <v>0</v>
      </c>
      <c r="FU961" s="15">
        <f t="shared" ref="FU961" si="1831">BO961+CK961+DG961+EC961+EN961</f>
        <v>0</v>
      </c>
      <c r="FV961" s="15">
        <f t="shared" ref="FV961" si="1832">BP961+CL961+DH961+ED961+EO961</f>
        <v>0</v>
      </c>
      <c r="FW961" s="15">
        <f t="shared" ref="FW961" si="1833">BQ961+CM961+DI961+EE961+EP961</f>
        <v>0</v>
      </c>
      <c r="FX961" s="49" t="s">
        <v>2900</v>
      </c>
    </row>
    <row r="962" spans="1:180" s="42" customFormat="1" ht="141.75" x14ac:dyDescent="0.25">
      <c r="A962" s="38" t="s">
        <v>962</v>
      </c>
      <c r="B962" s="16" t="s">
        <v>2893</v>
      </c>
      <c r="C962" s="17" t="s">
        <v>2379</v>
      </c>
      <c r="D962" s="15">
        <v>0</v>
      </c>
      <c r="E962" s="15">
        <v>0</v>
      </c>
      <c r="F962" s="15">
        <v>0</v>
      </c>
      <c r="G962" s="15">
        <v>0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5">
        <f t="shared" ref="O962" si="1834">AK962+BG962+CC962+CY962+DU962+EF962</f>
        <v>0</v>
      </c>
      <c r="P962" s="15">
        <f t="shared" ref="P962" si="1835">AL962+BH962+CD962+CZ962+DV962+EG962</f>
        <v>0</v>
      </c>
      <c r="Q962" s="15">
        <f t="shared" ref="Q962" si="1836">AM962+BI962+CE962+DA962+DW962+EH962</f>
        <v>0</v>
      </c>
      <c r="R962" s="15">
        <f t="shared" ref="R962" si="1837">AN962+BJ962+CF962+DB962+DX962+EI962</f>
        <v>0</v>
      </c>
      <c r="S962" s="15">
        <f t="shared" ref="S962" si="1838">AO962+BK962+CG962+DC962+DY962+EJ962</f>
        <v>0</v>
      </c>
      <c r="T962" s="15">
        <v>1</v>
      </c>
      <c r="U962" s="15">
        <f t="shared" ref="U962" si="1839">AQ962+BM962+CI962+DE962+EA962+EL962</f>
        <v>0</v>
      </c>
      <c r="V962" s="15">
        <f t="shared" ref="V962" si="1840">AR962+BN962+CJ962+DF962+EB962+EM962</f>
        <v>0</v>
      </c>
      <c r="W962" s="15">
        <f t="shared" ref="W962" si="1841">AS962+BO962+CK962+DG962+EC962+EN962</f>
        <v>0</v>
      </c>
      <c r="X962" s="15">
        <f t="shared" ref="X962" si="1842">AT962+BP962+CL962+DH962+ED962+EO962</f>
        <v>0</v>
      </c>
      <c r="Y962" s="15">
        <f t="shared" ref="Y962" si="1843">AU962+BQ962+CM962+DI962+EE962+EP962</f>
        <v>0</v>
      </c>
      <c r="Z962" s="15">
        <v>0</v>
      </c>
      <c r="AA962" s="15">
        <v>0</v>
      </c>
      <c r="AB962" s="15">
        <v>0</v>
      </c>
      <c r="AC962" s="15">
        <v>0</v>
      </c>
      <c r="AD962" s="15">
        <v>0</v>
      </c>
      <c r="AE962" s="15">
        <v>0</v>
      </c>
      <c r="AF962" s="15">
        <v>0</v>
      </c>
      <c r="AG962" s="15">
        <v>0</v>
      </c>
      <c r="AH962" s="15">
        <v>0</v>
      </c>
      <c r="AI962" s="15">
        <v>0</v>
      </c>
      <c r="AJ962" s="15">
        <v>0</v>
      </c>
      <c r="AK962" s="15">
        <v>0</v>
      </c>
      <c r="AL962" s="15">
        <v>0</v>
      </c>
      <c r="AM962" s="15">
        <v>0</v>
      </c>
      <c r="AN962" s="15">
        <v>0</v>
      </c>
      <c r="AO962" s="15">
        <v>0</v>
      </c>
      <c r="AP962" s="15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0</v>
      </c>
      <c r="AV962" s="15">
        <v>0</v>
      </c>
      <c r="AW962" s="15">
        <v>0</v>
      </c>
      <c r="AX962" s="15">
        <v>0</v>
      </c>
      <c r="AY962" s="15">
        <v>0</v>
      </c>
      <c r="AZ962" s="15">
        <v>0</v>
      </c>
      <c r="BA962" s="15">
        <v>0</v>
      </c>
      <c r="BB962" s="15">
        <v>0</v>
      </c>
      <c r="BC962" s="15">
        <v>0</v>
      </c>
      <c r="BD962" s="15">
        <v>0</v>
      </c>
      <c r="BE962" s="15">
        <v>0</v>
      </c>
      <c r="BF962" s="15">
        <v>0</v>
      </c>
      <c r="BG962" s="15">
        <v>0</v>
      </c>
      <c r="BH962" s="15">
        <v>0</v>
      </c>
      <c r="BI962" s="15">
        <v>0</v>
      </c>
      <c r="BJ962" s="15">
        <v>0</v>
      </c>
      <c r="BK962" s="15">
        <v>0</v>
      </c>
      <c r="BL962" s="15">
        <v>0</v>
      </c>
      <c r="BM962" s="15">
        <v>0</v>
      </c>
      <c r="BN962" s="15">
        <v>0</v>
      </c>
      <c r="BO962" s="15">
        <v>0</v>
      </c>
      <c r="BP962" s="15">
        <v>0</v>
      </c>
      <c r="BQ962" s="15">
        <v>0</v>
      </c>
      <c r="BR962" s="15">
        <v>0</v>
      </c>
      <c r="BS962" s="15">
        <v>0</v>
      </c>
      <c r="BT962" s="15">
        <v>0</v>
      </c>
      <c r="BU962" s="15">
        <v>0</v>
      </c>
      <c r="BV962" s="15">
        <v>0</v>
      </c>
      <c r="BW962" s="15">
        <v>0</v>
      </c>
      <c r="BX962" s="15">
        <v>0</v>
      </c>
      <c r="BY962" s="15">
        <v>0</v>
      </c>
      <c r="BZ962" s="15">
        <v>0</v>
      </c>
      <c r="CA962" s="15">
        <v>0</v>
      </c>
      <c r="CB962" s="15">
        <v>0</v>
      </c>
      <c r="CC962" s="15">
        <v>0</v>
      </c>
      <c r="CD962" s="15">
        <v>0</v>
      </c>
      <c r="CE962" s="15">
        <v>0</v>
      </c>
      <c r="CF962" s="15">
        <v>0</v>
      </c>
      <c r="CG962" s="15">
        <v>0</v>
      </c>
      <c r="CH962" s="15">
        <v>0</v>
      </c>
      <c r="CI962" s="15">
        <v>0</v>
      </c>
      <c r="CJ962" s="15">
        <v>0</v>
      </c>
      <c r="CK962" s="15">
        <v>0</v>
      </c>
      <c r="CL962" s="15">
        <v>0</v>
      </c>
      <c r="CM962" s="15">
        <v>0</v>
      </c>
      <c r="CN962" s="15">
        <v>0</v>
      </c>
      <c r="CO962" s="15">
        <v>0</v>
      </c>
      <c r="CP962" s="15">
        <v>0</v>
      </c>
      <c r="CQ962" s="15">
        <v>0</v>
      </c>
      <c r="CR962" s="15">
        <v>0</v>
      </c>
      <c r="CS962" s="15">
        <v>0</v>
      </c>
      <c r="CT962" s="15">
        <v>0</v>
      </c>
      <c r="CU962" s="15">
        <v>0</v>
      </c>
      <c r="CV962" s="15">
        <v>0</v>
      </c>
      <c r="CW962" s="15">
        <v>0</v>
      </c>
      <c r="CX962" s="15">
        <v>0</v>
      </c>
      <c r="CY962" s="15">
        <v>0</v>
      </c>
      <c r="CZ962" s="15">
        <v>0</v>
      </c>
      <c r="DA962" s="15">
        <v>0</v>
      </c>
      <c r="DB962" s="15">
        <v>0</v>
      </c>
      <c r="DC962" s="15">
        <v>0</v>
      </c>
      <c r="DD962" s="15">
        <v>0</v>
      </c>
      <c r="DE962" s="15">
        <v>0</v>
      </c>
      <c r="DF962" s="15">
        <v>0</v>
      </c>
      <c r="DG962" s="15">
        <v>0</v>
      </c>
      <c r="DH962" s="15">
        <v>0</v>
      </c>
      <c r="DI962" s="15">
        <v>0</v>
      </c>
      <c r="DJ962" s="15">
        <v>0</v>
      </c>
      <c r="DK962" s="15">
        <v>0</v>
      </c>
      <c r="DL962" s="15">
        <v>0</v>
      </c>
      <c r="DM962" s="15">
        <v>0</v>
      </c>
      <c r="DN962" s="15">
        <v>0</v>
      </c>
      <c r="DO962" s="15">
        <v>0</v>
      </c>
      <c r="DP962" s="15">
        <v>0</v>
      </c>
      <c r="DQ962" s="15">
        <v>0</v>
      </c>
      <c r="DR962" s="15">
        <v>0</v>
      </c>
      <c r="DS962" s="15">
        <v>0</v>
      </c>
      <c r="DT962" s="15">
        <v>0</v>
      </c>
      <c r="DU962" s="15">
        <v>0</v>
      </c>
      <c r="DV962" s="15">
        <v>0</v>
      </c>
      <c r="DW962" s="15">
        <v>0</v>
      </c>
      <c r="DX962" s="15">
        <v>0</v>
      </c>
      <c r="DY962" s="15">
        <v>0</v>
      </c>
      <c r="DZ962" s="15">
        <v>0</v>
      </c>
      <c r="EA962" s="15">
        <v>0</v>
      </c>
      <c r="EB962" s="15">
        <v>0</v>
      </c>
      <c r="EC962" s="15">
        <v>0</v>
      </c>
      <c r="ED962" s="15">
        <v>0</v>
      </c>
      <c r="EE962" s="15">
        <v>0</v>
      </c>
      <c r="EF962" s="15">
        <v>0</v>
      </c>
      <c r="EG962" s="15">
        <v>0</v>
      </c>
      <c r="EH962" s="15">
        <v>0</v>
      </c>
      <c r="EI962" s="15">
        <v>0</v>
      </c>
      <c r="EJ962" s="15">
        <v>0</v>
      </c>
      <c r="EK962" s="15">
        <v>0</v>
      </c>
      <c r="EL962" s="15">
        <v>0</v>
      </c>
      <c r="EM962" s="15">
        <v>0</v>
      </c>
      <c r="EN962" s="15">
        <v>0</v>
      </c>
      <c r="EO962" s="15">
        <v>0</v>
      </c>
      <c r="EP962" s="15">
        <v>0</v>
      </c>
      <c r="EQ962" s="15" t="s">
        <v>137</v>
      </c>
      <c r="ER962" s="15" t="s">
        <v>137</v>
      </c>
      <c r="ES962" s="15" t="s">
        <v>137</v>
      </c>
      <c r="ET962" s="15" t="s">
        <v>137</v>
      </c>
      <c r="EU962" s="15" t="s">
        <v>137</v>
      </c>
      <c r="EV962" s="15" t="s">
        <v>137</v>
      </c>
      <c r="EW962" s="15" t="s">
        <v>137</v>
      </c>
      <c r="EX962" s="15" t="s">
        <v>137</v>
      </c>
      <c r="EY962" s="15" t="s">
        <v>137</v>
      </c>
      <c r="EZ962" s="15" t="s">
        <v>137</v>
      </c>
      <c r="FA962" s="15" t="s">
        <v>137</v>
      </c>
      <c r="FB962" s="15">
        <f t="shared" ref="FB962" si="1844">EF962+DJ962+CN962+BR962+AV962</f>
        <v>0</v>
      </c>
      <c r="FC962" s="15">
        <f t="shared" ref="FC962" si="1845">EG962+DK962+CO962+BS962+AW962</f>
        <v>0</v>
      </c>
      <c r="FD962" s="15">
        <f t="shared" ref="FD962" si="1846">EH962+DL962+CP962+BT962+AX962</f>
        <v>0</v>
      </c>
      <c r="FE962" s="15">
        <f t="shared" ref="FE962" si="1847">EI962+DM962+CQ962+BU962+AY962</f>
        <v>0</v>
      </c>
      <c r="FF962" s="15">
        <f t="shared" ref="FF962" si="1848">EJ962+DN962+CR962+BV962+AZ962</f>
        <v>0</v>
      </c>
      <c r="FG962" s="15">
        <f t="shared" ref="FG962" si="1849">EK962+DO962+CS962+BW962+BA962</f>
        <v>0</v>
      </c>
      <c r="FH962" s="15">
        <f t="shared" ref="FH962" si="1850">EL962+DP962+CT962+BX962+BB962</f>
        <v>0</v>
      </c>
      <c r="FI962" s="15">
        <f t="shared" ref="FI962" si="1851">EM962+DQ962+CU962+BY962+BC962</f>
        <v>0</v>
      </c>
      <c r="FJ962" s="15">
        <f t="shared" ref="FJ962" si="1852">EN962+DR962+CV962+BZ962+BD962</f>
        <v>0</v>
      </c>
      <c r="FK962" s="15">
        <f t="shared" ref="FK962" si="1853">EO962+DS962+CW962+CA962+BE962</f>
        <v>0</v>
      </c>
      <c r="FL962" s="15">
        <f t="shared" ref="FL962" si="1854">EP962+DT962+CX962+CB962+BF962</f>
        <v>0</v>
      </c>
      <c r="FM962" s="15">
        <f>BG962+CC962+CY962+DU962+EF962</f>
        <v>0</v>
      </c>
      <c r="FN962" s="15">
        <f>BH962+CD962+CZ962+DV962+EG962</f>
        <v>0</v>
      </c>
      <c r="FO962" s="15">
        <f t="shared" ref="FO962" si="1855">BI962+CE962+DA962+DW962+EH962</f>
        <v>0</v>
      </c>
      <c r="FP962" s="15">
        <f t="shared" ref="FP962" si="1856">BJ962+CF962+DB962+DX962+EI962</f>
        <v>0</v>
      </c>
      <c r="FQ962" s="15">
        <f t="shared" ref="FQ962" si="1857">BK962+CG962+DC962+DY962+EJ962</f>
        <v>0</v>
      </c>
      <c r="FR962" s="15">
        <f t="shared" ref="FR962" si="1858">BL962+CH962+DD962+DZ962+EK962</f>
        <v>0</v>
      </c>
      <c r="FS962" s="15">
        <f t="shared" ref="FS962" si="1859">BM962+CI962+DE962+EA962+EL962</f>
        <v>0</v>
      </c>
      <c r="FT962" s="15">
        <f t="shared" ref="FT962" si="1860">BN962+CJ962+DF962+EB962+EM962</f>
        <v>0</v>
      </c>
      <c r="FU962" s="15">
        <f t="shared" ref="FU962" si="1861">BO962+CK962+DG962+EC962+EN962</f>
        <v>0</v>
      </c>
      <c r="FV962" s="15">
        <f t="shared" ref="FV962" si="1862">BP962+CL962+DH962+ED962+EO962</f>
        <v>0</v>
      </c>
      <c r="FW962" s="15">
        <f t="shared" ref="FW962" si="1863">BQ962+CM962+DI962+EE962+EP962</f>
        <v>0</v>
      </c>
      <c r="FX962" s="49" t="s">
        <v>2901</v>
      </c>
    </row>
    <row r="963" spans="1:180" s="42" customFormat="1" ht="31.5" x14ac:dyDescent="0.25">
      <c r="A963" s="38" t="s">
        <v>962</v>
      </c>
      <c r="B963" s="32" t="s">
        <v>1644</v>
      </c>
      <c r="C963" s="34" t="s">
        <v>1645</v>
      </c>
      <c r="D963" s="15">
        <v>0</v>
      </c>
      <c r="E963" s="15">
        <v>0</v>
      </c>
      <c r="F963" s="15">
        <v>0</v>
      </c>
      <c r="G963" s="15">
        <v>0</v>
      </c>
      <c r="H963" s="15">
        <v>0</v>
      </c>
      <c r="I963" s="15">
        <v>1</v>
      </c>
      <c r="J963" s="15">
        <v>0</v>
      </c>
      <c r="K963" s="15">
        <v>0</v>
      </c>
      <c r="L963" s="15">
        <v>0</v>
      </c>
      <c r="M963" s="26">
        <v>0</v>
      </c>
      <c r="N963" s="15">
        <v>0</v>
      </c>
      <c r="O963" s="15">
        <f t="shared" ref="O963:O1018" si="1864">AK963+BG963+CC963+CY963+DU963+EF963</f>
        <v>0</v>
      </c>
      <c r="P963" s="15">
        <f t="shared" ref="P963:P1018" si="1865">AL963+BH963+CD963+CZ963+DV963+EG963</f>
        <v>0</v>
      </c>
      <c r="Q963" s="15">
        <f t="shared" ref="Q963:Q1018" si="1866">AM963+BI963+CE963+DA963+DW963+EH963</f>
        <v>0</v>
      </c>
      <c r="R963" s="15">
        <f t="shared" ref="R963:R1018" si="1867">AN963+BJ963+CF963+DB963+DX963+EI963</f>
        <v>0</v>
      </c>
      <c r="S963" s="15">
        <f t="shared" ref="S963:S1018" si="1868">AO963+BK963+CG963+DC963+DY963+EJ963</f>
        <v>0</v>
      </c>
      <c r="T963" s="15">
        <v>1</v>
      </c>
      <c r="U963" s="15">
        <f t="shared" ref="U963:U1018" si="1869">AQ963+BM963+CI963+DE963+EA963+EL963</f>
        <v>0</v>
      </c>
      <c r="V963" s="15">
        <f t="shared" ref="V963:V1018" si="1870">AR963+BN963+CJ963+DF963+EB963+EM963</f>
        <v>0</v>
      </c>
      <c r="W963" s="15">
        <f t="shared" ref="W963:W1018" si="1871">AS963+BO963+CK963+DG963+EC963+EN963</f>
        <v>0</v>
      </c>
      <c r="X963" s="15">
        <f t="shared" ref="X963:X1018" si="1872">AT963+BP963+CL963+DH963+ED963+EO963</f>
        <v>0</v>
      </c>
      <c r="Y963" s="15">
        <f t="shared" ref="Y963:Y1018" si="1873">AU963+BQ963+CM963+DI963+EE963+EP963</f>
        <v>0</v>
      </c>
      <c r="Z963" s="10">
        <v>0</v>
      </c>
      <c r="AA963" s="10">
        <v>0</v>
      </c>
      <c r="AB963" s="10">
        <v>0</v>
      </c>
      <c r="AC963" s="10">
        <v>0</v>
      </c>
      <c r="AD963" s="10">
        <v>0</v>
      </c>
      <c r="AE963" s="10">
        <v>0</v>
      </c>
      <c r="AF963" s="10">
        <v>0</v>
      </c>
      <c r="AG963" s="10">
        <v>0</v>
      </c>
      <c r="AH963" s="10">
        <v>0</v>
      </c>
      <c r="AI963" s="10">
        <v>0</v>
      </c>
      <c r="AJ963" s="10">
        <v>0</v>
      </c>
      <c r="AK963" s="26">
        <v>0</v>
      </c>
      <c r="AL963" s="26">
        <v>0</v>
      </c>
      <c r="AM963" s="26">
        <v>0</v>
      </c>
      <c r="AN963" s="26">
        <v>0</v>
      </c>
      <c r="AO963" s="26">
        <v>0</v>
      </c>
      <c r="AP963" s="26">
        <v>0</v>
      </c>
      <c r="AQ963" s="26">
        <v>0</v>
      </c>
      <c r="AR963" s="26">
        <v>0</v>
      </c>
      <c r="AS963" s="26">
        <v>0</v>
      </c>
      <c r="AT963" s="26">
        <v>0</v>
      </c>
      <c r="AU963" s="26">
        <v>0</v>
      </c>
      <c r="AV963" s="10">
        <v>0</v>
      </c>
      <c r="AW963" s="10">
        <v>0</v>
      </c>
      <c r="AX963" s="10">
        <v>0</v>
      </c>
      <c r="AY963" s="10">
        <v>0</v>
      </c>
      <c r="AZ963" s="10">
        <v>0</v>
      </c>
      <c r="BA963" s="10">
        <v>0</v>
      </c>
      <c r="BB963" s="10">
        <v>0</v>
      </c>
      <c r="BC963" s="10">
        <v>0</v>
      </c>
      <c r="BD963" s="10">
        <v>0</v>
      </c>
      <c r="BE963" s="10">
        <v>0</v>
      </c>
      <c r="BF963" s="10">
        <v>0</v>
      </c>
      <c r="BG963" s="26">
        <v>0</v>
      </c>
      <c r="BH963" s="26">
        <v>0</v>
      </c>
      <c r="BI963" s="26">
        <v>0</v>
      </c>
      <c r="BJ963" s="26">
        <v>0</v>
      </c>
      <c r="BK963" s="26">
        <v>0</v>
      </c>
      <c r="BL963" s="26">
        <v>0</v>
      </c>
      <c r="BM963" s="26">
        <v>0</v>
      </c>
      <c r="BN963" s="26">
        <v>0</v>
      </c>
      <c r="BO963" s="26">
        <v>0</v>
      </c>
      <c r="BP963" s="26">
        <v>0</v>
      </c>
      <c r="BQ963" s="26">
        <v>0</v>
      </c>
      <c r="BR963" s="10">
        <v>0</v>
      </c>
      <c r="BS963" s="10">
        <v>0</v>
      </c>
      <c r="BT963" s="10">
        <v>0</v>
      </c>
      <c r="BU963" s="10">
        <v>0</v>
      </c>
      <c r="BV963" s="10">
        <v>0</v>
      </c>
      <c r="BW963" s="10">
        <v>0</v>
      </c>
      <c r="BX963" s="10">
        <v>0</v>
      </c>
      <c r="BY963" s="10">
        <v>0</v>
      </c>
      <c r="BZ963" s="10">
        <v>0</v>
      </c>
      <c r="CA963" s="10">
        <v>0</v>
      </c>
      <c r="CB963" s="10">
        <v>0</v>
      </c>
      <c r="CC963" s="26">
        <v>0</v>
      </c>
      <c r="CD963" s="26">
        <v>0</v>
      </c>
      <c r="CE963" s="26">
        <v>0</v>
      </c>
      <c r="CF963" s="26">
        <v>0</v>
      </c>
      <c r="CG963" s="26">
        <v>0</v>
      </c>
      <c r="CH963" s="26">
        <v>0</v>
      </c>
      <c r="CI963" s="26">
        <v>0</v>
      </c>
      <c r="CJ963" s="26">
        <v>0</v>
      </c>
      <c r="CK963" s="26">
        <v>0</v>
      </c>
      <c r="CL963" s="26">
        <v>0</v>
      </c>
      <c r="CM963" s="26">
        <v>0</v>
      </c>
      <c r="CN963" s="10">
        <v>0</v>
      </c>
      <c r="CO963" s="10">
        <v>0</v>
      </c>
      <c r="CP963" s="10">
        <v>0</v>
      </c>
      <c r="CQ963" s="10">
        <v>0</v>
      </c>
      <c r="CR963" s="10">
        <v>0</v>
      </c>
      <c r="CS963" s="10">
        <v>0</v>
      </c>
      <c r="CT963" s="10">
        <v>0</v>
      </c>
      <c r="CU963" s="10">
        <v>0</v>
      </c>
      <c r="CV963" s="10">
        <v>0</v>
      </c>
      <c r="CW963" s="10">
        <v>0</v>
      </c>
      <c r="CX963" s="10">
        <v>0</v>
      </c>
      <c r="CY963" s="26">
        <v>0</v>
      </c>
      <c r="CZ963" s="26">
        <v>0</v>
      </c>
      <c r="DA963" s="26">
        <v>0</v>
      </c>
      <c r="DB963" s="26">
        <v>0</v>
      </c>
      <c r="DC963" s="26">
        <v>0</v>
      </c>
      <c r="DD963" s="26">
        <v>0</v>
      </c>
      <c r="DE963" s="26">
        <v>0</v>
      </c>
      <c r="DF963" s="26">
        <v>0</v>
      </c>
      <c r="DG963" s="26">
        <v>0</v>
      </c>
      <c r="DH963" s="26">
        <v>0</v>
      </c>
      <c r="DI963" s="26">
        <v>0</v>
      </c>
      <c r="DJ963" s="10">
        <v>0</v>
      </c>
      <c r="DK963" s="10">
        <v>0</v>
      </c>
      <c r="DL963" s="10">
        <v>0</v>
      </c>
      <c r="DM963" s="10">
        <v>0</v>
      </c>
      <c r="DN963" s="10">
        <v>0</v>
      </c>
      <c r="DO963" s="26">
        <v>0</v>
      </c>
      <c r="DP963" s="10">
        <v>0</v>
      </c>
      <c r="DQ963" s="10">
        <v>0</v>
      </c>
      <c r="DR963" s="10">
        <v>0</v>
      </c>
      <c r="DS963" s="10">
        <v>0</v>
      </c>
      <c r="DT963" s="10">
        <v>0</v>
      </c>
      <c r="DU963" s="36">
        <v>0</v>
      </c>
      <c r="DV963" s="36">
        <v>0</v>
      </c>
      <c r="DW963" s="36">
        <v>0</v>
      </c>
      <c r="DX963" s="36">
        <v>0</v>
      </c>
      <c r="DY963" s="36">
        <v>0</v>
      </c>
      <c r="DZ963" s="36">
        <v>0</v>
      </c>
      <c r="EA963" s="36">
        <v>0</v>
      </c>
      <c r="EB963" s="36">
        <v>0</v>
      </c>
      <c r="EC963" s="36">
        <v>0</v>
      </c>
      <c r="ED963" s="36">
        <v>0</v>
      </c>
      <c r="EE963" s="36">
        <v>0</v>
      </c>
      <c r="EF963" s="26">
        <v>0</v>
      </c>
      <c r="EG963" s="26">
        <v>0</v>
      </c>
      <c r="EH963" s="26">
        <v>0</v>
      </c>
      <c r="EI963" s="26">
        <v>0</v>
      </c>
      <c r="EJ963" s="26">
        <v>0</v>
      </c>
      <c r="EK963" s="26">
        <v>0</v>
      </c>
      <c r="EL963" s="26">
        <v>0</v>
      </c>
      <c r="EM963" s="26">
        <v>0</v>
      </c>
      <c r="EN963" s="26">
        <v>0</v>
      </c>
      <c r="EO963" s="26">
        <v>0</v>
      </c>
      <c r="EP963" s="26">
        <v>0</v>
      </c>
      <c r="EQ963" s="10" t="s">
        <v>137</v>
      </c>
      <c r="ER963" s="10" t="s">
        <v>137</v>
      </c>
      <c r="ES963" s="10" t="s">
        <v>137</v>
      </c>
      <c r="ET963" s="10" t="s">
        <v>137</v>
      </c>
      <c r="EU963" s="10" t="s">
        <v>137</v>
      </c>
      <c r="EV963" s="10" t="s">
        <v>137</v>
      </c>
      <c r="EW963" s="10" t="s">
        <v>137</v>
      </c>
      <c r="EX963" s="10" t="s">
        <v>137</v>
      </c>
      <c r="EY963" s="10" t="s">
        <v>137</v>
      </c>
      <c r="EZ963" s="10" t="s">
        <v>137</v>
      </c>
      <c r="FA963" s="10" t="s">
        <v>137</v>
      </c>
      <c r="FB963" s="15">
        <f t="shared" ref="FB963:FB1018" si="1874">EF963+DJ963+CN963+BR963+AV963</f>
        <v>0</v>
      </c>
      <c r="FC963" s="15">
        <f t="shared" ref="FC963:FC1018" si="1875">EG963+DK963+CO963+BS963+AW963</f>
        <v>0</v>
      </c>
      <c r="FD963" s="15">
        <f t="shared" ref="FD963:FD1018" si="1876">EH963+DL963+CP963+BT963+AX963</f>
        <v>0</v>
      </c>
      <c r="FE963" s="15">
        <f t="shared" ref="FE963:FE1018" si="1877">EI963+DM963+CQ963+BU963+AY963</f>
        <v>0</v>
      </c>
      <c r="FF963" s="15">
        <f t="shared" ref="FF963:FF1018" si="1878">EJ963+DN963+CR963+BV963+AZ963</f>
        <v>0</v>
      </c>
      <c r="FG963" s="15">
        <f t="shared" ref="FG963:FG1018" si="1879">EK963+DO963+CS963+BW963+BA963</f>
        <v>0</v>
      </c>
      <c r="FH963" s="15">
        <f t="shared" ref="FH963:FH1018" si="1880">EL963+DP963+CT963+BX963+BB963</f>
        <v>0</v>
      </c>
      <c r="FI963" s="15">
        <f t="shared" ref="FI963:FI1018" si="1881">EM963+DQ963+CU963+BY963+BC963</f>
        <v>0</v>
      </c>
      <c r="FJ963" s="15">
        <f t="shared" ref="FJ963:FJ1018" si="1882">EN963+DR963+CV963+BZ963+BD963</f>
        <v>0</v>
      </c>
      <c r="FK963" s="15">
        <f t="shared" ref="FK963:FK1018" si="1883">EO963+DS963+CW963+CA963+BE963</f>
        <v>0</v>
      </c>
      <c r="FL963" s="15">
        <f t="shared" ref="FL963:FL1018" si="1884">EP963+DT963+CX963+CB963+BF963</f>
        <v>0</v>
      </c>
      <c r="FM963" s="15">
        <f t="shared" ref="FM963:FM1018" si="1885">BG963+CC963+CY963+DU963+EF963</f>
        <v>0</v>
      </c>
      <c r="FN963" s="15">
        <f t="shared" ref="FN963:FN1018" si="1886">BH963+CD963+CZ963+DV963+EG963</f>
        <v>0</v>
      </c>
      <c r="FO963" s="15">
        <f t="shared" ref="FO963:FO1018" si="1887">BI963+CE963+DA963+DW963+EH963</f>
        <v>0</v>
      </c>
      <c r="FP963" s="15">
        <f t="shared" ref="FP963:FP1018" si="1888">BJ963+CF963+DB963+DX963+EI963</f>
        <v>0</v>
      </c>
      <c r="FQ963" s="15">
        <f t="shared" ref="FQ963:FQ1018" si="1889">BK963+CG963+DC963+DY963+EJ963</f>
        <v>0</v>
      </c>
      <c r="FR963" s="15">
        <f t="shared" ref="FR963:FR1018" si="1890">BL963+CH963+DD963+DZ963+EK963</f>
        <v>0</v>
      </c>
      <c r="FS963" s="15">
        <f t="shared" ref="FS963:FS1018" si="1891">BM963+CI963+DE963+EA963+EL963</f>
        <v>0</v>
      </c>
      <c r="FT963" s="15">
        <f t="shared" ref="FT963:FT1018" si="1892">BN963+CJ963+DF963+EB963+EM963</f>
        <v>0</v>
      </c>
      <c r="FU963" s="15">
        <f t="shared" ref="FU963:FU1018" si="1893">BO963+CK963+DG963+EC963+EN963</f>
        <v>0</v>
      </c>
      <c r="FV963" s="15">
        <f t="shared" ref="FV963:FV1018" si="1894">BP963+CL963+DH963+ED963+EO963</f>
        <v>0</v>
      </c>
      <c r="FW963" s="15">
        <f t="shared" ref="FW963:FW1018" si="1895">BQ963+CM963+DI963+EE963+EP963</f>
        <v>0</v>
      </c>
      <c r="FX963" s="49" t="s">
        <v>1927</v>
      </c>
    </row>
    <row r="964" spans="1:180" s="42" customFormat="1" ht="31.5" x14ac:dyDescent="0.25">
      <c r="A964" s="38" t="s">
        <v>962</v>
      </c>
      <c r="B964" s="13" t="s">
        <v>2380</v>
      </c>
      <c r="C964" s="14" t="s">
        <v>2381</v>
      </c>
      <c r="D964" s="15">
        <v>0</v>
      </c>
      <c r="E964" s="15">
        <v>0</v>
      </c>
      <c r="F964" s="15">
        <v>0</v>
      </c>
      <c r="G964" s="15">
        <v>0</v>
      </c>
      <c r="H964" s="15">
        <v>0</v>
      </c>
      <c r="I964" s="15">
        <v>0</v>
      </c>
      <c r="J964" s="15">
        <v>0</v>
      </c>
      <c r="K964" s="15">
        <v>0</v>
      </c>
      <c r="L964" s="15">
        <v>0</v>
      </c>
      <c r="M964" s="26">
        <v>0</v>
      </c>
      <c r="N964" s="15">
        <v>0</v>
      </c>
      <c r="O964" s="15">
        <f t="shared" si="1864"/>
        <v>0</v>
      </c>
      <c r="P964" s="15">
        <f t="shared" si="1865"/>
        <v>0</v>
      </c>
      <c r="Q964" s="15">
        <f t="shared" si="1866"/>
        <v>0</v>
      </c>
      <c r="R964" s="15">
        <f t="shared" si="1867"/>
        <v>0</v>
      </c>
      <c r="S964" s="15">
        <f t="shared" si="1868"/>
        <v>0</v>
      </c>
      <c r="T964" s="15">
        <v>15</v>
      </c>
      <c r="U964" s="15">
        <f t="shared" si="1869"/>
        <v>0</v>
      </c>
      <c r="V964" s="15">
        <f t="shared" si="1870"/>
        <v>0</v>
      </c>
      <c r="W964" s="15">
        <f t="shared" si="1871"/>
        <v>0</v>
      </c>
      <c r="X964" s="15">
        <f t="shared" si="1872"/>
        <v>0</v>
      </c>
      <c r="Y964" s="15">
        <f t="shared" si="1873"/>
        <v>0</v>
      </c>
      <c r="Z964" s="10">
        <v>0</v>
      </c>
      <c r="AA964" s="10">
        <v>0</v>
      </c>
      <c r="AB964" s="10">
        <v>0</v>
      </c>
      <c r="AC964" s="10">
        <v>0</v>
      </c>
      <c r="AD964" s="10">
        <v>0</v>
      </c>
      <c r="AE964" s="10">
        <v>0</v>
      </c>
      <c r="AF964" s="10">
        <v>0</v>
      </c>
      <c r="AG964" s="10">
        <v>0</v>
      </c>
      <c r="AH964" s="10">
        <v>0</v>
      </c>
      <c r="AI964" s="10">
        <v>0</v>
      </c>
      <c r="AJ964" s="10">
        <v>0</v>
      </c>
      <c r="AK964" s="26">
        <v>0</v>
      </c>
      <c r="AL964" s="26">
        <v>0</v>
      </c>
      <c r="AM964" s="26">
        <v>0</v>
      </c>
      <c r="AN964" s="26">
        <v>0</v>
      </c>
      <c r="AO964" s="26">
        <v>0</v>
      </c>
      <c r="AP964" s="26">
        <v>0</v>
      </c>
      <c r="AQ964" s="26">
        <v>0</v>
      </c>
      <c r="AR964" s="26">
        <v>0</v>
      </c>
      <c r="AS964" s="26">
        <v>0</v>
      </c>
      <c r="AT964" s="26">
        <v>0</v>
      </c>
      <c r="AU964" s="26">
        <v>0</v>
      </c>
      <c r="AV964" s="10">
        <v>0</v>
      </c>
      <c r="AW964" s="10">
        <v>0</v>
      </c>
      <c r="AX964" s="10">
        <v>0</v>
      </c>
      <c r="AY964" s="10">
        <v>0</v>
      </c>
      <c r="AZ964" s="10">
        <v>0</v>
      </c>
      <c r="BA964" s="10">
        <v>0</v>
      </c>
      <c r="BB964" s="10">
        <v>0</v>
      </c>
      <c r="BC964" s="10">
        <v>0</v>
      </c>
      <c r="BD964" s="10">
        <v>0</v>
      </c>
      <c r="BE964" s="10">
        <v>0</v>
      </c>
      <c r="BF964" s="10">
        <v>0</v>
      </c>
      <c r="BG964" s="26">
        <v>0</v>
      </c>
      <c r="BH964" s="26">
        <v>0</v>
      </c>
      <c r="BI964" s="26">
        <v>0</v>
      </c>
      <c r="BJ964" s="26">
        <v>0</v>
      </c>
      <c r="BK964" s="26">
        <v>0</v>
      </c>
      <c r="BL964" s="26">
        <v>0</v>
      </c>
      <c r="BM964" s="26">
        <v>0</v>
      </c>
      <c r="BN964" s="26">
        <v>0</v>
      </c>
      <c r="BO964" s="26">
        <v>0</v>
      </c>
      <c r="BP964" s="26">
        <v>0</v>
      </c>
      <c r="BQ964" s="26">
        <v>0</v>
      </c>
      <c r="BR964" s="10">
        <v>0</v>
      </c>
      <c r="BS964" s="10">
        <v>0</v>
      </c>
      <c r="BT964" s="10">
        <v>0</v>
      </c>
      <c r="BU964" s="10">
        <v>0</v>
      </c>
      <c r="BV964" s="10">
        <v>0</v>
      </c>
      <c r="BW964" s="10">
        <v>0</v>
      </c>
      <c r="BX964" s="10">
        <v>0</v>
      </c>
      <c r="BY964" s="10">
        <v>0</v>
      </c>
      <c r="BZ964" s="10">
        <v>0</v>
      </c>
      <c r="CA964" s="10">
        <v>0</v>
      </c>
      <c r="CB964" s="10">
        <v>0</v>
      </c>
      <c r="CC964" s="26">
        <v>0</v>
      </c>
      <c r="CD964" s="26">
        <v>0</v>
      </c>
      <c r="CE964" s="26">
        <v>0</v>
      </c>
      <c r="CF964" s="26">
        <v>0</v>
      </c>
      <c r="CG964" s="26">
        <v>0</v>
      </c>
      <c r="CH964" s="26">
        <v>0</v>
      </c>
      <c r="CI964" s="26">
        <v>0</v>
      </c>
      <c r="CJ964" s="26">
        <v>0</v>
      </c>
      <c r="CK964" s="26">
        <v>0</v>
      </c>
      <c r="CL964" s="26">
        <v>0</v>
      </c>
      <c r="CM964" s="26">
        <v>0</v>
      </c>
      <c r="CN964" s="10">
        <v>0</v>
      </c>
      <c r="CO964" s="10">
        <v>0</v>
      </c>
      <c r="CP964" s="10">
        <v>0</v>
      </c>
      <c r="CQ964" s="10">
        <v>0</v>
      </c>
      <c r="CR964" s="10">
        <v>0</v>
      </c>
      <c r="CS964" s="10">
        <v>0</v>
      </c>
      <c r="CT964" s="10">
        <v>0</v>
      </c>
      <c r="CU964" s="10">
        <v>0</v>
      </c>
      <c r="CV964" s="10">
        <v>0</v>
      </c>
      <c r="CW964" s="10">
        <v>0</v>
      </c>
      <c r="CX964" s="10">
        <v>0</v>
      </c>
      <c r="CY964" s="26">
        <v>0</v>
      </c>
      <c r="CZ964" s="26">
        <v>0</v>
      </c>
      <c r="DA964" s="26">
        <v>0</v>
      </c>
      <c r="DB964" s="26">
        <v>0</v>
      </c>
      <c r="DC964" s="26">
        <v>0</v>
      </c>
      <c r="DD964" s="26">
        <v>0</v>
      </c>
      <c r="DE964" s="26">
        <v>0</v>
      </c>
      <c r="DF964" s="26">
        <v>0</v>
      </c>
      <c r="DG964" s="26">
        <v>0</v>
      </c>
      <c r="DH964" s="26">
        <v>0</v>
      </c>
      <c r="DI964" s="26">
        <v>0</v>
      </c>
      <c r="DJ964" s="10">
        <v>0</v>
      </c>
      <c r="DK964" s="10">
        <v>0</v>
      </c>
      <c r="DL964" s="10">
        <v>0</v>
      </c>
      <c r="DM964" s="10">
        <v>0</v>
      </c>
      <c r="DN964" s="10">
        <v>0</v>
      </c>
      <c r="DO964" s="26">
        <v>0</v>
      </c>
      <c r="DP964" s="10">
        <v>0</v>
      </c>
      <c r="DQ964" s="10">
        <v>0</v>
      </c>
      <c r="DR964" s="10">
        <v>0</v>
      </c>
      <c r="DS964" s="10">
        <v>0</v>
      </c>
      <c r="DT964" s="10">
        <v>0</v>
      </c>
      <c r="DU964" s="26">
        <v>0</v>
      </c>
      <c r="DV964" s="26">
        <v>0</v>
      </c>
      <c r="DW964" s="26">
        <v>0</v>
      </c>
      <c r="DX964" s="26">
        <v>0</v>
      </c>
      <c r="DY964" s="26">
        <v>0</v>
      </c>
      <c r="DZ964" s="26">
        <v>0</v>
      </c>
      <c r="EA964" s="26">
        <v>0</v>
      </c>
      <c r="EB964" s="26">
        <v>0</v>
      </c>
      <c r="EC964" s="26">
        <v>0</v>
      </c>
      <c r="ED964" s="26">
        <v>0</v>
      </c>
      <c r="EE964" s="26">
        <v>0</v>
      </c>
      <c r="EF964" s="15">
        <v>0</v>
      </c>
      <c r="EG964" s="15">
        <v>0</v>
      </c>
      <c r="EH964" s="15">
        <v>0</v>
      </c>
      <c r="EI964" s="15">
        <v>0</v>
      </c>
      <c r="EJ964" s="15">
        <v>0</v>
      </c>
      <c r="EK964" s="15">
        <v>0</v>
      </c>
      <c r="EL964" s="15">
        <v>0</v>
      </c>
      <c r="EM964" s="15">
        <v>0</v>
      </c>
      <c r="EN964" s="15">
        <v>0</v>
      </c>
      <c r="EO964" s="15">
        <v>0</v>
      </c>
      <c r="EP964" s="15">
        <v>0</v>
      </c>
      <c r="EQ964" s="10" t="s">
        <v>137</v>
      </c>
      <c r="ER964" s="10" t="s">
        <v>137</v>
      </c>
      <c r="ES964" s="10" t="s">
        <v>137</v>
      </c>
      <c r="ET964" s="10" t="s">
        <v>137</v>
      </c>
      <c r="EU964" s="10" t="s">
        <v>137</v>
      </c>
      <c r="EV964" s="10" t="s">
        <v>137</v>
      </c>
      <c r="EW964" s="10" t="s">
        <v>137</v>
      </c>
      <c r="EX964" s="10" t="s">
        <v>137</v>
      </c>
      <c r="EY964" s="10" t="s">
        <v>137</v>
      </c>
      <c r="EZ964" s="10" t="s">
        <v>137</v>
      </c>
      <c r="FA964" s="10" t="s">
        <v>137</v>
      </c>
      <c r="FB964" s="15">
        <f t="shared" si="1874"/>
        <v>0</v>
      </c>
      <c r="FC964" s="15">
        <f t="shared" si="1875"/>
        <v>0</v>
      </c>
      <c r="FD964" s="15">
        <f t="shared" si="1876"/>
        <v>0</v>
      </c>
      <c r="FE964" s="15">
        <f t="shared" si="1877"/>
        <v>0</v>
      </c>
      <c r="FF964" s="15">
        <f t="shared" si="1878"/>
        <v>0</v>
      </c>
      <c r="FG964" s="15">
        <f t="shared" si="1879"/>
        <v>0</v>
      </c>
      <c r="FH964" s="15">
        <f t="shared" si="1880"/>
        <v>0</v>
      </c>
      <c r="FI964" s="15">
        <f t="shared" si="1881"/>
        <v>0</v>
      </c>
      <c r="FJ964" s="15">
        <f t="shared" si="1882"/>
        <v>0</v>
      </c>
      <c r="FK964" s="15">
        <f t="shared" si="1883"/>
        <v>0</v>
      </c>
      <c r="FL964" s="15">
        <f t="shared" si="1884"/>
        <v>0</v>
      </c>
      <c r="FM964" s="15">
        <f>BG964+CC964+CY964+DU964+EF964</f>
        <v>0</v>
      </c>
      <c r="FN964" s="15">
        <f>BH964+CD964+CZ964+DV964+EG964</f>
        <v>0</v>
      </c>
      <c r="FO964" s="15">
        <f t="shared" si="1887"/>
        <v>0</v>
      </c>
      <c r="FP964" s="15">
        <f t="shared" si="1888"/>
        <v>0</v>
      </c>
      <c r="FQ964" s="15">
        <f t="shared" si="1889"/>
        <v>0</v>
      </c>
      <c r="FR964" s="15">
        <f t="shared" si="1890"/>
        <v>0</v>
      </c>
      <c r="FS964" s="15">
        <f t="shared" si="1891"/>
        <v>0</v>
      </c>
      <c r="FT964" s="15">
        <f t="shared" si="1892"/>
        <v>0</v>
      </c>
      <c r="FU964" s="15">
        <f t="shared" si="1893"/>
        <v>0</v>
      </c>
      <c r="FV964" s="15">
        <f t="shared" si="1894"/>
        <v>0</v>
      </c>
      <c r="FW964" s="15">
        <f t="shared" si="1895"/>
        <v>0</v>
      </c>
      <c r="FX964" s="49" t="s">
        <v>2647</v>
      </c>
    </row>
    <row r="965" spans="1:180" s="42" customFormat="1" ht="31.5" x14ac:dyDescent="0.25">
      <c r="A965" s="38" t="s">
        <v>962</v>
      </c>
      <c r="B965" s="32" t="s">
        <v>1646</v>
      </c>
      <c r="C965" s="34" t="s">
        <v>1647</v>
      </c>
      <c r="D965" s="15">
        <v>0</v>
      </c>
      <c r="E965" s="15">
        <v>0</v>
      </c>
      <c r="F965" s="15">
        <v>0</v>
      </c>
      <c r="G965" s="15">
        <v>0</v>
      </c>
      <c r="H965" s="15">
        <v>0</v>
      </c>
      <c r="I965" s="15">
        <v>16</v>
      </c>
      <c r="J965" s="15">
        <v>0</v>
      </c>
      <c r="K965" s="15">
        <v>0</v>
      </c>
      <c r="L965" s="15">
        <v>0</v>
      </c>
      <c r="M965" s="26">
        <v>0</v>
      </c>
      <c r="N965" s="15">
        <v>0</v>
      </c>
      <c r="O965" s="15">
        <f t="shared" si="1864"/>
        <v>0</v>
      </c>
      <c r="P965" s="15">
        <f t="shared" si="1865"/>
        <v>0</v>
      </c>
      <c r="Q965" s="15">
        <f t="shared" si="1866"/>
        <v>0</v>
      </c>
      <c r="R965" s="15">
        <f t="shared" si="1867"/>
        <v>0</v>
      </c>
      <c r="S965" s="15">
        <f t="shared" si="1868"/>
        <v>0</v>
      </c>
      <c r="T965" s="15">
        <v>16</v>
      </c>
      <c r="U965" s="15">
        <f t="shared" si="1869"/>
        <v>0</v>
      </c>
      <c r="V965" s="15">
        <f t="shared" si="1870"/>
        <v>0</v>
      </c>
      <c r="W965" s="15">
        <f t="shared" si="1871"/>
        <v>0</v>
      </c>
      <c r="X965" s="15">
        <f t="shared" si="1872"/>
        <v>0</v>
      </c>
      <c r="Y965" s="15">
        <f t="shared" si="1873"/>
        <v>0</v>
      </c>
      <c r="Z965" s="10">
        <v>0</v>
      </c>
      <c r="AA965" s="10">
        <v>0</v>
      </c>
      <c r="AB965" s="10">
        <v>0</v>
      </c>
      <c r="AC965" s="10">
        <v>0</v>
      </c>
      <c r="AD965" s="10">
        <v>0</v>
      </c>
      <c r="AE965" s="10">
        <v>0</v>
      </c>
      <c r="AF965" s="10">
        <v>0</v>
      </c>
      <c r="AG965" s="10">
        <v>0</v>
      </c>
      <c r="AH965" s="10">
        <v>0</v>
      </c>
      <c r="AI965" s="10">
        <v>0</v>
      </c>
      <c r="AJ965" s="10">
        <v>0</v>
      </c>
      <c r="AK965" s="26">
        <v>0</v>
      </c>
      <c r="AL965" s="26">
        <v>0</v>
      </c>
      <c r="AM965" s="26">
        <v>0</v>
      </c>
      <c r="AN965" s="26">
        <v>0</v>
      </c>
      <c r="AO965" s="26">
        <v>0</v>
      </c>
      <c r="AP965" s="26">
        <v>0</v>
      </c>
      <c r="AQ965" s="26">
        <v>0</v>
      </c>
      <c r="AR965" s="26">
        <v>0</v>
      </c>
      <c r="AS965" s="26">
        <v>0</v>
      </c>
      <c r="AT965" s="26">
        <v>0</v>
      </c>
      <c r="AU965" s="26">
        <v>0</v>
      </c>
      <c r="AV965" s="10">
        <v>0</v>
      </c>
      <c r="AW965" s="10">
        <v>0</v>
      </c>
      <c r="AX965" s="10">
        <v>0</v>
      </c>
      <c r="AY965" s="10">
        <v>0</v>
      </c>
      <c r="AZ965" s="10">
        <v>0</v>
      </c>
      <c r="BA965" s="10">
        <v>0</v>
      </c>
      <c r="BB965" s="10">
        <v>0</v>
      </c>
      <c r="BC965" s="10">
        <v>0</v>
      </c>
      <c r="BD965" s="10">
        <v>0</v>
      </c>
      <c r="BE965" s="10">
        <v>0</v>
      </c>
      <c r="BF965" s="10">
        <v>0</v>
      </c>
      <c r="BG965" s="26">
        <v>0</v>
      </c>
      <c r="BH965" s="26">
        <v>0</v>
      </c>
      <c r="BI965" s="26">
        <v>0</v>
      </c>
      <c r="BJ965" s="26">
        <v>0</v>
      </c>
      <c r="BK965" s="26">
        <v>0</v>
      </c>
      <c r="BL965" s="26">
        <v>0</v>
      </c>
      <c r="BM965" s="26">
        <v>0</v>
      </c>
      <c r="BN965" s="26">
        <v>0</v>
      </c>
      <c r="BO965" s="26">
        <v>0</v>
      </c>
      <c r="BP965" s="26">
        <v>0</v>
      </c>
      <c r="BQ965" s="26">
        <v>0</v>
      </c>
      <c r="BR965" s="10">
        <v>0</v>
      </c>
      <c r="BS965" s="10">
        <v>0</v>
      </c>
      <c r="BT965" s="10">
        <v>0</v>
      </c>
      <c r="BU965" s="10">
        <v>0</v>
      </c>
      <c r="BV965" s="10">
        <v>0</v>
      </c>
      <c r="BW965" s="10">
        <v>0</v>
      </c>
      <c r="BX965" s="10">
        <v>0</v>
      </c>
      <c r="BY965" s="10">
        <v>0</v>
      </c>
      <c r="BZ965" s="10">
        <v>0</v>
      </c>
      <c r="CA965" s="10">
        <v>0</v>
      </c>
      <c r="CB965" s="10">
        <v>0</v>
      </c>
      <c r="CC965" s="26">
        <v>0</v>
      </c>
      <c r="CD965" s="26">
        <v>0</v>
      </c>
      <c r="CE965" s="26">
        <v>0</v>
      </c>
      <c r="CF965" s="26">
        <v>0</v>
      </c>
      <c r="CG965" s="26">
        <v>0</v>
      </c>
      <c r="CH965" s="26">
        <v>0</v>
      </c>
      <c r="CI965" s="26">
        <v>0</v>
      </c>
      <c r="CJ965" s="26">
        <v>0</v>
      </c>
      <c r="CK965" s="26">
        <v>0</v>
      </c>
      <c r="CL965" s="26">
        <v>0</v>
      </c>
      <c r="CM965" s="26">
        <v>0</v>
      </c>
      <c r="CN965" s="10">
        <v>0</v>
      </c>
      <c r="CO965" s="10">
        <v>0</v>
      </c>
      <c r="CP965" s="10">
        <v>0</v>
      </c>
      <c r="CQ965" s="10">
        <v>0</v>
      </c>
      <c r="CR965" s="10">
        <v>0</v>
      </c>
      <c r="CS965" s="10">
        <v>0</v>
      </c>
      <c r="CT965" s="10">
        <v>0</v>
      </c>
      <c r="CU965" s="10">
        <v>0</v>
      </c>
      <c r="CV965" s="10">
        <v>0</v>
      </c>
      <c r="CW965" s="10">
        <v>0</v>
      </c>
      <c r="CX965" s="10">
        <v>0</v>
      </c>
      <c r="CY965" s="26">
        <v>0</v>
      </c>
      <c r="CZ965" s="26">
        <v>0</v>
      </c>
      <c r="DA965" s="26">
        <v>0</v>
      </c>
      <c r="DB965" s="26">
        <v>0</v>
      </c>
      <c r="DC965" s="26">
        <v>0</v>
      </c>
      <c r="DD965" s="26">
        <v>0</v>
      </c>
      <c r="DE965" s="26">
        <v>0</v>
      </c>
      <c r="DF965" s="26">
        <v>0</v>
      </c>
      <c r="DG965" s="26">
        <v>0</v>
      </c>
      <c r="DH965" s="26">
        <v>0</v>
      </c>
      <c r="DI965" s="26">
        <v>0</v>
      </c>
      <c r="DJ965" s="10">
        <v>0</v>
      </c>
      <c r="DK965" s="10">
        <v>0</v>
      </c>
      <c r="DL965" s="10">
        <v>0</v>
      </c>
      <c r="DM965" s="10">
        <v>0</v>
      </c>
      <c r="DN965" s="10">
        <v>0</v>
      </c>
      <c r="DO965" s="26">
        <v>0</v>
      </c>
      <c r="DP965" s="10">
        <v>0</v>
      </c>
      <c r="DQ965" s="10">
        <v>0</v>
      </c>
      <c r="DR965" s="10">
        <v>0</v>
      </c>
      <c r="DS965" s="10">
        <v>0</v>
      </c>
      <c r="DT965" s="10">
        <v>0</v>
      </c>
      <c r="DU965" s="36">
        <v>0</v>
      </c>
      <c r="DV965" s="36">
        <v>0</v>
      </c>
      <c r="DW965" s="36">
        <v>0</v>
      </c>
      <c r="DX965" s="36">
        <v>0</v>
      </c>
      <c r="DY965" s="36">
        <v>0</v>
      </c>
      <c r="DZ965" s="36">
        <v>0</v>
      </c>
      <c r="EA965" s="36">
        <v>0</v>
      </c>
      <c r="EB965" s="36">
        <v>0</v>
      </c>
      <c r="EC965" s="36">
        <v>0</v>
      </c>
      <c r="ED965" s="36">
        <v>0</v>
      </c>
      <c r="EE965" s="36">
        <v>0</v>
      </c>
      <c r="EF965" s="26">
        <v>0</v>
      </c>
      <c r="EG965" s="26">
        <v>0</v>
      </c>
      <c r="EH965" s="26">
        <v>0</v>
      </c>
      <c r="EI965" s="26">
        <v>0</v>
      </c>
      <c r="EJ965" s="26">
        <v>0</v>
      </c>
      <c r="EK965" s="26">
        <v>0</v>
      </c>
      <c r="EL965" s="26">
        <v>0</v>
      </c>
      <c r="EM965" s="26">
        <v>0</v>
      </c>
      <c r="EN965" s="26">
        <v>0</v>
      </c>
      <c r="EO965" s="26">
        <v>0</v>
      </c>
      <c r="EP965" s="26">
        <v>0</v>
      </c>
      <c r="EQ965" s="10" t="s">
        <v>137</v>
      </c>
      <c r="ER965" s="10" t="s">
        <v>137</v>
      </c>
      <c r="ES965" s="10" t="s">
        <v>137</v>
      </c>
      <c r="ET965" s="10" t="s">
        <v>137</v>
      </c>
      <c r="EU965" s="10" t="s">
        <v>137</v>
      </c>
      <c r="EV965" s="10" t="s">
        <v>137</v>
      </c>
      <c r="EW965" s="10" t="s">
        <v>137</v>
      </c>
      <c r="EX965" s="10" t="s">
        <v>137</v>
      </c>
      <c r="EY965" s="10" t="s">
        <v>137</v>
      </c>
      <c r="EZ965" s="10" t="s">
        <v>137</v>
      </c>
      <c r="FA965" s="10" t="s">
        <v>137</v>
      </c>
      <c r="FB965" s="15">
        <f t="shared" si="1874"/>
        <v>0</v>
      </c>
      <c r="FC965" s="15">
        <f t="shared" si="1875"/>
        <v>0</v>
      </c>
      <c r="FD965" s="15">
        <f t="shared" si="1876"/>
        <v>0</v>
      </c>
      <c r="FE965" s="15">
        <f t="shared" si="1877"/>
        <v>0</v>
      </c>
      <c r="FF965" s="15">
        <f t="shared" si="1878"/>
        <v>0</v>
      </c>
      <c r="FG965" s="15">
        <f t="shared" si="1879"/>
        <v>0</v>
      </c>
      <c r="FH965" s="15">
        <f t="shared" si="1880"/>
        <v>0</v>
      </c>
      <c r="FI965" s="15">
        <f t="shared" si="1881"/>
        <v>0</v>
      </c>
      <c r="FJ965" s="15">
        <f t="shared" si="1882"/>
        <v>0</v>
      </c>
      <c r="FK965" s="15">
        <f t="shared" si="1883"/>
        <v>0</v>
      </c>
      <c r="FL965" s="15">
        <f t="shared" si="1884"/>
        <v>0</v>
      </c>
      <c r="FM965" s="15">
        <f t="shared" si="1885"/>
        <v>0</v>
      </c>
      <c r="FN965" s="15">
        <f t="shared" si="1886"/>
        <v>0</v>
      </c>
      <c r="FO965" s="15">
        <f t="shared" si="1887"/>
        <v>0</v>
      </c>
      <c r="FP965" s="15">
        <f t="shared" si="1888"/>
        <v>0</v>
      </c>
      <c r="FQ965" s="15">
        <f t="shared" si="1889"/>
        <v>0</v>
      </c>
      <c r="FR965" s="15">
        <f t="shared" si="1890"/>
        <v>0</v>
      </c>
      <c r="FS965" s="15">
        <f t="shared" si="1891"/>
        <v>0</v>
      </c>
      <c r="FT965" s="15">
        <f t="shared" si="1892"/>
        <v>0</v>
      </c>
      <c r="FU965" s="15">
        <f t="shared" si="1893"/>
        <v>0</v>
      </c>
      <c r="FV965" s="15">
        <f t="shared" si="1894"/>
        <v>0</v>
      </c>
      <c r="FW965" s="15">
        <f t="shared" si="1895"/>
        <v>0</v>
      </c>
      <c r="FX965" s="49" t="s">
        <v>1927</v>
      </c>
    </row>
    <row r="966" spans="1:180" s="42" customFormat="1" ht="31.5" x14ac:dyDescent="0.25">
      <c r="A966" s="38" t="s">
        <v>962</v>
      </c>
      <c r="B966" s="32" t="s">
        <v>1648</v>
      </c>
      <c r="C966" s="34" t="s">
        <v>1649</v>
      </c>
      <c r="D966" s="15">
        <v>0</v>
      </c>
      <c r="E966" s="15">
        <v>0</v>
      </c>
      <c r="F966" s="15">
        <v>0</v>
      </c>
      <c r="G966" s="15">
        <v>0</v>
      </c>
      <c r="H966" s="15">
        <v>0</v>
      </c>
      <c r="I966" s="15">
        <v>1</v>
      </c>
      <c r="J966" s="15">
        <v>0</v>
      </c>
      <c r="K966" s="15">
        <v>0</v>
      </c>
      <c r="L966" s="15">
        <v>0</v>
      </c>
      <c r="M966" s="26">
        <v>0</v>
      </c>
      <c r="N966" s="15">
        <v>0</v>
      </c>
      <c r="O966" s="15">
        <f t="shared" si="1864"/>
        <v>0</v>
      </c>
      <c r="P966" s="15">
        <f t="shared" si="1865"/>
        <v>0</v>
      </c>
      <c r="Q966" s="15">
        <f t="shared" si="1866"/>
        <v>0</v>
      </c>
      <c r="R966" s="15">
        <f t="shared" si="1867"/>
        <v>0</v>
      </c>
      <c r="S966" s="15">
        <f t="shared" si="1868"/>
        <v>0</v>
      </c>
      <c r="T966" s="15">
        <v>1</v>
      </c>
      <c r="U966" s="15">
        <f t="shared" si="1869"/>
        <v>0</v>
      </c>
      <c r="V966" s="15">
        <f t="shared" si="1870"/>
        <v>0</v>
      </c>
      <c r="W966" s="15">
        <f t="shared" si="1871"/>
        <v>0</v>
      </c>
      <c r="X966" s="15">
        <f t="shared" si="1872"/>
        <v>0</v>
      </c>
      <c r="Y966" s="15">
        <f t="shared" si="1873"/>
        <v>0</v>
      </c>
      <c r="Z966" s="10">
        <v>0</v>
      </c>
      <c r="AA966" s="10">
        <v>0</v>
      </c>
      <c r="AB966" s="10">
        <v>0</v>
      </c>
      <c r="AC966" s="10">
        <v>0</v>
      </c>
      <c r="AD966" s="10">
        <v>0</v>
      </c>
      <c r="AE966" s="10">
        <v>0</v>
      </c>
      <c r="AF966" s="10">
        <v>0</v>
      </c>
      <c r="AG966" s="10">
        <v>0</v>
      </c>
      <c r="AH966" s="10">
        <v>0</v>
      </c>
      <c r="AI966" s="10">
        <v>0</v>
      </c>
      <c r="AJ966" s="10">
        <v>0</v>
      </c>
      <c r="AK966" s="26">
        <v>0</v>
      </c>
      <c r="AL966" s="26">
        <v>0</v>
      </c>
      <c r="AM966" s="26">
        <v>0</v>
      </c>
      <c r="AN966" s="26">
        <v>0</v>
      </c>
      <c r="AO966" s="26">
        <v>0</v>
      </c>
      <c r="AP966" s="26">
        <v>0</v>
      </c>
      <c r="AQ966" s="26">
        <v>0</v>
      </c>
      <c r="AR966" s="26">
        <v>0</v>
      </c>
      <c r="AS966" s="26">
        <v>0</v>
      </c>
      <c r="AT966" s="26">
        <v>0</v>
      </c>
      <c r="AU966" s="26">
        <v>0</v>
      </c>
      <c r="AV966" s="10">
        <v>0</v>
      </c>
      <c r="AW966" s="10">
        <v>0</v>
      </c>
      <c r="AX966" s="10">
        <v>0</v>
      </c>
      <c r="AY966" s="10">
        <v>0</v>
      </c>
      <c r="AZ966" s="10">
        <v>0</v>
      </c>
      <c r="BA966" s="10">
        <v>0</v>
      </c>
      <c r="BB966" s="10">
        <v>0</v>
      </c>
      <c r="BC966" s="10">
        <v>0</v>
      </c>
      <c r="BD966" s="10">
        <v>0</v>
      </c>
      <c r="BE966" s="10">
        <v>0</v>
      </c>
      <c r="BF966" s="10">
        <v>0</v>
      </c>
      <c r="BG966" s="26">
        <v>0</v>
      </c>
      <c r="BH966" s="26">
        <v>0</v>
      </c>
      <c r="BI966" s="26">
        <v>0</v>
      </c>
      <c r="BJ966" s="26">
        <v>0</v>
      </c>
      <c r="BK966" s="26">
        <v>0</v>
      </c>
      <c r="BL966" s="26">
        <v>0</v>
      </c>
      <c r="BM966" s="26">
        <v>0</v>
      </c>
      <c r="BN966" s="26">
        <v>0</v>
      </c>
      <c r="BO966" s="26">
        <v>0</v>
      </c>
      <c r="BP966" s="26">
        <v>0</v>
      </c>
      <c r="BQ966" s="26">
        <v>0</v>
      </c>
      <c r="BR966" s="10">
        <v>0</v>
      </c>
      <c r="BS966" s="10">
        <v>0</v>
      </c>
      <c r="BT966" s="10">
        <v>0</v>
      </c>
      <c r="BU966" s="10">
        <v>0</v>
      </c>
      <c r="BV966" s="10">
        <v>0</v>
      </c>
      <c r="BW966" s="10">
        <v>0</v>
      </c>
      <c r="BX966" s="10">
        <v>0</v>
      </c>
      <c r="BY966" s="10">
        <v>0</v>
      </c>
      <c r="BZ966" s="10">
        <v>0</v>
      </c>
      <c r="CA966" s="10">
        <v>0</v>
      </c>
      <c r="CB966" s="10">
        <v>0</v>
      </c>
      <c r="CC966" s="26">
        <v>0</v>
      </c>
      <c r="CD966" s="26">
        <v>0</v>
      </c>
      <c r="CE966" s="26">
        <v>0</v>
      </c>
      <c r="CF966" s="26">
        <v>0</v>
      </c>
      <c r="CG966" s="26">
        <v>0</v>
      </c>
      <c r="CH966" s="26">
        <v>0</v>
      </c>
      <c r="CI966" s="26">
        <v>0</v>
      </c>
      <c r="CJ966" s="26">
        <v>0</v>
      </c>
      <c r="CK966" s="26">
        <v>0</v>
      </c>
      <c r="CL966" s="26">
        <v>0</v>
      </c>
      <c r="CM966" s="26">
        <v>0</v>
      </c>
      <c r="CN966" s="10">
        <v>0</v>
      </c>
      <c r="CO966" s="10">
        <v>0</v>
      </c>
      <c r="CP966" s="10">
        <v>0</v>
      </c>
      <c r="CQ966" s="10">
        <v>0</v>
      </c>
      <c r="CR966" s="10">
        <v>0</v>
      </c>
      <c r="CS966" s="10">
        <v>0</v>
      </c>
      <c r="CT966" s="10">
        <v>0</v>
      </c>
      <c r="CU966" s="10">
        <v>0</v>
      </c>
      <c r="CV966" s="10">
        <v>0</v>
      </c>
      <c r="CW966" s="10">
        <v>0</v>
      </c>
      <c r="CX966" s="10">
        <v>0</v>
      </c>
      <c r="CY966" s="26">
        <v>0</v>
      </c>
      <c r="CZ966" s="26">
        <v>0</v>
      </c>
      <c r="DA966" s="26">
        <v>0</v>
      </c>
      <c r="DB966" s="26">
        <v>0</v>
      </c>
      <c r="DC966" s="26">
        <v>0</v>
      </c>
      <c r="DD966" s="26">
        <v>0</v>
      </c>
      <c r="DE966" s="26">
        <v>0</v>
      </c>
      <c r="DF966" s="26">
        <v>0</v>
      </c>
      <c r="DG966" s="26">
        <v>0</v>
      </c>
      <c r="DH966" s="26">
        <v>0</v>
      </c>
      <c r="DI966" s="26">
        <v>0</v>
      </c>
      <c r="DJ966" s="10">
        <v>0</v>
      </c>
      <c r="DK966" s="10">
        <v>0</v>
      </c>
      <c r="DL966" s="10">
        <v>0</v>
      </c>
      <c r="DM966" s="10">
        <v>0</v>
      </c>
      <c r="DN966" s="10">
        <v>0</v>
      </c>
      <c r="DO966" s="26">
        <v>0</v>
      </c>
      <c r="DP966" s="10">
        <v>0</v>
      </c>
      <c r="DQ966" s="10">
        <v>0</v>
      </c>
      <c r="DR966" s="10">
        <v>0</v>
      </c>
      <c r="DS966" s="10">
        <v>0</v>
      </c>
      <c r="DT966" s="10">
        <v>0</v>
      </c>
      <c r="DU966" s="36">
        <v>0</v>
      </c>
      <c r="DV966" s="36">
        <v>0</v>
      </c>
      <c r="DW966" s="36">
        <v>0</v>
      </c>
      <c r="DX966" s="36">
        <v>0</v>
      </c>
      <c r="DY966" s="36">
        <v>0</v>
      </c>
      <c r="DZ966" s="36">
        <v>0</v>
      </c>
      <c r="EA966" s="36">
        <v>0</v>
      </c>
      <c r="EB966" s="36">
        <v>0</v>
      </c>
      <c r="EC966" s="36">
        <v>0</v>
      </c>
      <c r="ED966" s="36">
        <v>0</v>
      </c>
      <c r="EE966" s="36">
        <v>0</v>
      </c>
      <c r="EF966" s="26">
        <v>0</v>
      </c>
      <c r="EG966" s="26">
        <v>0</v>
      </c>
      <c r="EH966" s="26">
        <v>0</v>
      </c>
      <c r="EI966" s="26">
        <v>0</v>
      </c>
      <c r="EJ966" s="26">
        <v>0</v>
      </c>
      <c r="EK966" s="26">
        <v>0</v>
      </c>
      <c r="EL966" s="26">
        <v>0</v>
      </c>
      <c r="EM966" s="26">
        <v>0</v>
      </c>
      <c r="EN966" s="26">
        <v>0</v>
      </c>
      <c r="EO966" s="26">
        <v>0</v>
      </c>
      <c r="EP966" s="26">
        <v>0</v>
      </c>
      <c r="EQ966" s="10" t="s">
        <v>137</v>
      </c>
      <c r="ER966" s="10" t="s">
        <v>137</v>
      </c>
      <c r="ES966" s="10" t="s">
        <v>137</v>
      </c>
      <c r="ET966" s="10" t="s">
        <v>137</v>
      </c>
      <c r="EU966" s="10" t="s">
        <v>137</v>
      </c>
      <c r="EV966" s="10" t="s">
        <v>137</v>
      </c>
      <c r="EW966" s="10" t="s">
        <v>137</v>
      </c>
      <c r="EX966" s="10" t="s">
        <v>137</v>
      </c>
      <c r="EY966" s="10" t="s">
        <v>137</v>
      </c>
      <c r="EZ966" s="10" t="s">
        <v>137</v>
      </c>
      <c r="FA966" s="10" t="s">
        <v>137</v>
      </c>
      <c r="FB966" s="15">
        <f t="shared" si="1874"/>
        <v>0</v>
      </c>
      <c r="FC966" s="15">
        <f t="shared" si="1875"/>
        <v>0</v>
      </c>
      <c r="FD966" s="15">
        <f t="shared" si="1876"/>
        <v>0</v>
      </c>
      <c r="FE966" s="15">
        <f t="shared" si="1877"/>
        <v>0</v>
      </c>
      <c r="FF966" s="15">
        <f t="shared" si="1878"/>
        <v>0</v>
      </c>
      <c r="FG966" s="15">
        <f t="shared" si="1879"/>
        <v>0</v>
      </c>
      <c r="FH966" s="15">
        <f t="shared" si="1880"/>
        <v>0</v>
      </c>
      <c r="FI966" s="15">
        <f t="shared" si="1881"/>
        <v>0</v>
      </c>
      <c r="FJ966" s="15">
        <f t="shared" si="1882"/>
        <v>0</v>
      </c>
      <c r="FK966" s="15">
        <f t="shared" si="1883"/>
        <v>0</v>
      </c>
      <c r="FL966" s="15">
        <f t="shared" si="1884"/>
        <v>0</v>
      </c>
      <c r="FM966" s="15">
        <f t="shared" si="1885"/>
        <v>0</v>
      </c>
      <c r="FN966" s="15">
        <f t="shared" si="1886"/>
        <v>0</v>
      </c>
      <c r="FO966" s="15">
        <f t="shared" si="1887"/>
        <v>0</v>
      </c>
      <c r="FP966" s="15">
        <f t="shared" si="1888"/>
        <v>0</v>
      </c>
      <c r="FQ966" s="15">
        <f t="shared" si="1889"/>
        <v>0</v>
      </c>
      <c r="FR966" s="15">
        <f t="shared" si="1890"/>
        <v>0</v>
      </c>
      <c r="FS966" s="15">
        <f t="shared" si="1891"/>
        <v>0</v>
      </c>
      <c r="FT966" s="15">
        <f t="shared" si="1892"/>
        <v>0</v>
      </c>
      <c r="FU966" s="15">
        <f t="shared" si="1893"/>
        <v>0</v>
      </c>
      <c r="FV966" s="15">
        <f t="shared" si="1894"/>
        <v>0</v>
      </c>
      <c r="FW966" s="15">
        <f t="shared" si="1895"/>
        <v>0</v>
      </c>
      <c r="FX966" s="49" t="s">
        <v>1927</v>
      </c>
    </row>
    <row r="967" spans="1:180" s="42" customFormat="1" x14ac:dyDescent="0.25">
      <c r="A967" s="38" t="s">
        <v>962</v>
      </c>
      <c r="B967" s="32" t="s">
        <v>1650</v>
      </c>
      <c r="C967" s="34" t="s">
        <v>1651</v>
      </c>
      <c r="D967" s="15">
        <v>0</v>
      </c>
      <c r="E967" s="15">
        <v>0</v>
      </c>
      <c r="F967" s="15">
        <v>0</v>
      </c>
      <c r="G967" s="15">
        <v>0</v>
      </c>
      <c r="H967" s="15">
        <v>0</v>
      </c>
      <c r="I967" s="15">
        <v>6</v>
      </c>
      <c r="J967" s="15">
        <v>0</v>
      </c>
      <c r="K967" s="15">
        <v>0</v>
      </c>
      <c r="L967" s="15">
        <v>0</v>
      </c>
      <c r="M967" s="26">
        <v>0</v>
      </c>
      <c r="N967" s="15">
        <v>0</v>
      </c>
      <c r="O967" s="15">
        <f t="shared" si="1864"/>
        <v>0</v>
      </c>
      <c r="P967" s="15">
        <f t="shared" si="1865"/>
        <v>0</v>
      </c>
      <c r="Q967" s="15">
        <f t="shared" si="1866"/>
        <v>0</v>
      </c>
      <c r="R967" s="15">
        <f t="shared" si="1867"/>
        <v>0</v>
      </c>
      <c r="S967" s="15">
        <f t="shared" si="1868"/>
        <v>0</v>
      </c>
      <c r="T967" s="15">
        <v>6</v>
      </c>
      <c r="U967" s="15">
        <f t="shared" si="1869"/>
        <v>0</v>
      </c>
      <c r="V967" s="15">
        <f t="shared" si="1870"/>
        <v>0</v>
      </c>
      <c r="W967" s="15">
        <f t="shared" si="1871"/>
        <v>0</v>
      </c>
      <c r="X967" s="15">
        <f t="shared" si="1872"/>
        <v>0</v>
      </c>
      <c r="Y967" s="15">
        <f t="shared" si="1873"/>
        <v>0</v>
      </c>
      <c r="Z967" s="10">
        <v>0</v>
      </c>
      <c r="AA967" s="10">
        <v>0</v>
      </c>
      <c r="AB967" s="10">
        <v>0</v>
      </c>
      <c r="AC967" s="10">
        <v>0</v>
      </c>
      <c r="AD967" s="10">
        <v>0</v>
      </c>
      <c r="AE967" s="10">
        <v>0</v>
      </c>
      <c r="AF967" s="10">
        <v>0</v>
      </c>
      <c r="AG967" s="10">
        <v>0</v>
      </c>
      <c r="AH967" s="10">
        <v>0</v>
      </c>
      <c r="AI967" s="10">
        <v>0</v>
      </c>
      <c r="AJ967" s="10">
        <v>0</v>
      </c>
      <c r="AK967" s="26">
        <v>0</v>
      </c>
      <c r="AL967" s="26">
        <v>0</v>
      </c>
      <c r="AM967" s="26">
        <v>0</v>
      </c>
      <c r="AN967" s="26">
        <v>0</v>
      </c>
      <c r="AO967" s="26">
        <v>0</v>
      </c>
      <c r="AP967" s="26">
        <v>0</v>
      </c>
      <c r="AQ967" s="26">
        <v>0</v>
      </c>
      <c r="AR967" s="26">
        <v>0</v>
      </c>
      <c r="AS967" s="26">
        <v>0</v>
      </c>
      <c r="AT967" s="26">
        <v>0</v>
      </c>
      <c r="AU967" s="26">
        <v>0</v>
      </c>
      <c r="AV967" s="10">
        <v>0</v>
      </c>
      <c r="AW967" s="10">
        <v>0</v>
      </c>
      <c r="AX967" s="10">
        <v>0</v>
      </c>
      <c r="AY967" s="10">
        <v>0</v>
      </c>
      <c r="AZ967" s="10">
        <v>0</v>
      </c>
      <c r="BA967" s="10">
        <v>0</v>
      </c>
      <c r="BB967" s="10">
        <v>0</v>
      </c>
      <c r="BC967" s="10">
        <v>0</v>
      </c>
      <c r="BD967" s="10">
        <v>0</v>
      </c>
      <c r="BE967" s="10">
        <v>0</v>
      </c>
      <c r="BF967" s="10">
        <v>0</v>
      </c>
      <c r="BG967" s="26">
        <v>0</v>
      </c>
      <c r="BH967" s="26">
        <v>0</v>
      </c>
      <c r="BI967" s="26">
        <v>0</v>
      </c>
      <c r="BJ967" s="26">
        <v>0</v>
      </c>
      <c r="BK967" s="26">
        <v>0</v>
      </c>
      <c r="BL967" s="26">
        <v>0</v>
      </c>
      <c r="BM967" s="26">
        <v>0</v>
      </c>
      <c r="BN967" s="26">
        <v>0</v>
      </c>
      <c r="BO967" s="26">
        <v>0</v>
      </c>
      <c r="BP967" s="26">
        <v>0</v>
      </c>
      <c r="BQ967" s="26">
        <v>0</v>
      </c>
      <c r="BR967" s="10">
        <v>0</v>
      </c>
      <c r="BS967" s="10">
        <v>0</v>
      </c>
      <c r="BT967" s="10">
        <v>0</v>
      </c>
      <c r="BU967" s="10">
        <v>0</v>
      </c>
      <c r="BV967" s="10">
        <v>0</v>
      </c>
      <c r="BW967" s="10">
        <v>0</v>
      </c>
      <c r="BX967" s="10">
        <v>0</v>
      </c>
      <c r="BY967" s="10">
        <v>0</v>
      </c>
      <c r="BZ967" s="10">
        <v>0</v>
      </c>
      <c r="CA967" s="10">
        <v>0</v>
      </c>
      <c r="CB967" s="10">
        <v>0</v>
      </c>
      <c r="CC967" s="26">
        <v>0</v>
      </c>
      <c r="CD967" s="26">
        <v>0</v>
      </c>
      <c r="CE967" s="26">
        <v>0</v>
      </c>
      <c r="CF967" s="26">
        <v>0</v>
      </c>
      <c r="CG967" s="26">
        <v>0</v>
      </c>
      <c r="CH967" s="26">
        <v>0</v>
      </c>
      <c r="CI967" s="26">
        <v>0</v>
      </c>
      <c r="CJ967" s="26">
        <v>0</v>
      </c>
      <c r="CK967" s="26">
        <v>0</v>
      </c>
      <c r="CL967" s="26">
        <v>0</v>
      </c>
      <c r="CM967" s="26">
        <v>0</v>
      </c>
      <c r="CN967" s="10">
        <v>0</v>
      </c>
      <c r="CO967" s="10">
        <v>0</v>
      </c>
      <c r="CP967" s="10">
        <v>0</v>
      </c>
      <c r="CQ967" s="10">
        <v>0</v>
      </c>
      <c r="CR967" s="10">
        <v>0</v>
      </c>
      <c r="CS967" s="10">
        <v>0</v>
      </c>
      <c r="CT967" s="10">
        <v>0</v>
      </c>
      <c r="CU967" s="10">
        <v>0</v>
      </c>
      <c r="CV967" s="10">
        <v>0</v>
      </c>
      <c r="CW967" s="10">
        <v>0</v>
      </c>
      <c r="CX967" s="10">
        <v>0</v>
      </c>
      <c r="CY967" s="26">
        <v>0</v>
      </c>
      <c r="CZ967" s="26">
        <v>0</v>
      </c>
      <c r="DA967" s="26">
        <v>0</v>
      </c>
      <c r="DB967" s="26">
        <v>0</v>
      </c>
      <c r="DC967" s="26">
        <v>0</v>
      </c>
      <c r="DD967" s="26">
        <v>0</v>
      </c>
      <c r="DE967" s="26">
        <v>0</v>
      </c>
      <c r="DF967" s="26">
        <v>0</v>
      </c>
      <c r="DG967" s="26">
        <v>0</v>
      </c>
      <c r="DH967" s="26">
        <v>0</v>
      </c>
      <c r="DI967" s="26">
        <v>0</v>
      </c>
      <c r="DJ967" s="10">
        <v>0</v>
      </c>
      <c r="DK967" s="10">
        <v>0</v>
      </c>
      <c r="DL967" s="10">
        <v>0</v>
      </c>
      <c r="DM967" s="10">
        <v>0</v>
      </c>
      <c r="DN967" s="10">
        <v>0</v>
      </c>
      <c r="DO967" s="26">
        <v>0</v>
      </c>
      <c r="DP967" s="10">
        <v>0</v>
      </c>
      <c r="DQ967" s="10">
        <v>0</v>
      </c>
      <c r="DR967" s="10">
        <v>0</v>
      </c>
      <c r="DS967" s="10">
        <v>0</v>
      </c>
      <c r="DT967" s="10">
        <v>0</v>
      </c>
      <c r="DU967" s="36">
        <v>0</v>
      </c>
      <c r="DV967" s="36">
        <v>0</v>
      </c>
      <c r="DW967" s="36">
        <v>0</v>
      </c>
      <c r="DX967" s="36">
        <v>0</v>
      </c>
      <c r="DY967" s="36">
        <v>0</v>
      </c>
      <c r="DZ967" s="36">
        <v>0</v>
      </c>
      <c r="EA967" s="36">
        <v>0</v>
      </c>
      <c r="EB967" s="36">
        <v>0</v>
      </c>
      <c r="EC967" s="36">
        <v>0</v>
      </c>
      <c r="ED967" s="36">
        <v>0</v>
      </c>
      <c r="EE967" s="36">
        <v>0</v>
      </c>
      <c r="EF967" s="26">
        <v>0</v>
      </c>
      <c r="EG967" s="26">
        <v>0</v>
      </c>
      <c r="EH967" s="26">
        <v>0</v>
      </c>
      <c r="EI967" s="26">
        <v>0</v>
      </c>
      <c r="EJ967" s="26">
        <v>0</v>
      </c>
      <c r="EK967" s="26">
        <v>0</v>
      </c>
      <c r="EL967" s="26">
        <v>0</v>
      </c>
      <c r="EM967" s="26">
        <v>0</v>
      </c>
      <c r="EN967" s="26">
        <v>0</v>
      </c>
      <c r="EO967" s="26">
        <v>0</v>
      </c>
      <c r="EP967" s="26">
        <v>0</v>
      </c>
      <c r="EQ967" s="10" t="s">
        <v>137</v>
      </c>
      <c r="ER967" s="10" t="s">
        <v>137</v>
      </c>
      <c r="ES967" s="10" t="s">
        <v>137</v>
      </c>
      <c r="ET967" s="10" t="s">
        <v>137</v>
      </c>
      <c r="EU967" s="10" t="s">
        <v>137</v>
      </c>
      <c r="EV967" s="10" t="s">
        <v>137</v>
      </c>
      <c r="EW967" s="10" t="s">
        <v>137</v>
      </c>
      <c r="EX967" s="10" t="s">
        <v>137</v>
      </c>
      <c r="EY967" s="10" t="s">
        <v>137</v>
      </c>
      <c r="EZ967" s="10" t="s">
        <v>137</v>
      </c>
      <c r="FA967" s="10" t="s">
        <v>137</v>
      </c>
      <c r="FB967" s="15">
        <f t="shared" si="1874"/>
        <v>0</v>
      </c>
      <c r="FC967" s="15">
        <f t="shared" si="1875"/>
        <v>0</v>
      </c>
      <c r="FD967" s="15">
        <f t="shared" si="1876"/>
        <v>0</v>
      </c>
      <c r="FE967" s="15">
        <f t="shared" si="1877"/>
        <v>0</v>
      </c>
      <c r="FF967" s="15">
        <f t="shared" si="1878"/>
        <v>0</v>
      </c>
      <c r="FG967" s="15">
        <f t="shared" si="1879"/>
        <v>0</v>
      </c>
      <c r="FH967" s="15">
        <f t="shared" si="1880"/>
        <v>0</v>
      </c>
      <c r="FI967" s="15">
        <f t="shared" si="1881"/>
        <v>0</v>
      </c>
      <c r="FJ967" s="15">
        <f t="shared" si="1882"/>
        <v>0</v>
      </c>
      <c r="FK967" s="15">
        <f t="shared" si="1883"/>
        <v>0</v>
      </c>
      <c r="FL967" s="15">
        <f t="shared" si="1884"/>
        <v>0</v>
      </c>
      <c r="FM967" s="15">
        <f t="shared" si="1885"/>
        <v>0</v>
      </c>
      <c r="FN967" s="15">
        <f t="shared" si="1886"/>
        <v>0</v>
      </c>
      <c r="FO967" s="15">
        <f t="shared" si="1887"/>
        <v>0</v>
      </c>
      <c r="FP967" s="15">
        <f t="shared" si="1888"/>
        <v>0</v>
      </c>
      <c r="FQ967" s="15">
        <f t="shared" si="1889"/>
        <v>0</v>
      </c>
      <c r="FR967" s="15">
        <f t="shared" si="1890"/>
        <v>0</v>
      </c>
      <c r="FS967" s="15">
        <f t="shared" si="1891"/>
        <v>0</v>
      </c>
      <c r="FT967" s="15">
        <f t="shared" si="1892"/>
        <v>0</v>
      </c>
      <c r="FU967" s="15">
        <f t="shared" si="1893"/>
        <v>0</v>
      </c>
      <c r="FV967" s="15">
        <f t="shared" si="1894"/>
        <v>0</v>
      </c>
      <c r="FW967" s="15">
        <f t="shared" si="1895"/>
        <v>0</v>
      </c>
      <c r="FX967" s="49" t="s">
        <v>1927</v>
      </c>
    </row>
    <row r="968" spans="1:180" s="42" customFormat="1" ht="31.5" x14ac:dyDescent="0.25">
      <c r="A968" s="38" t="s">
        <v>962</v>
      </c>
      <c r="B968" s="32" t="s">
        <v>1924</v>
      </c>
      <c r="C968" s="34" t="s">
        <v>1652</v>
      </c>
      <c r="D968" s="15">
        <v>0</v>
      </c>
      <c r="E968" s="15">
        <v>0</v>
      </c>
      <c r="F968" s="15">
        <v>0</v>
      </c>
      <c r="G968" s="15">
        <v>0</v>
      </c>
      <c r="H968" s="15">
        <v>0</v>
      </c>
      <c r="I968" s="15">
        <v>3</v>
      </c>
      <c r="J968" s="15">
        <v>0</v>
      </c>
      <c r="K968" s="15">
        <v>0</v>
      </c>
      <c r="L968" s="15">
        <v>0</v>
      </c>
      <c r="M968" s="26">
        <v>0</v>
      </c>
      <c r="N968" s="15">
        <v>0</v>
      </c>
      <c r="O968" s="15">
        <f t="shared" si="1864"/>
        <v>0</v>
      </c>
      <c r="P968" s="15">
        <f t="shared" si="1865"/>
        <v>0</v>
      </c>
      <c r="Q968" s="15">
        <f t="shared" si="1866"/>
        <v>0</v>
      </c>
      <c r="R968" s="15">
        <f t="shared" si="1867"/>
        <v>0</v>
      </c>
      <c r="S968" s="15">
        <f t="shared" si="1868"/>
        <v>0</v>
      </c>
      <c r="T968" s="15">
        <v>3</v>
      </c>
      <c r="U968" s="15">
        <f t="shared" si="1869"/>
        <v>0</v>
      </c>
      <c r="V968" s="15">
        <f t="shared" si="1870"/>
        <v>0</v>
      </c>
      <c r="W968" s="15">
        <f t="shared" si="1871"/>
        <v>0</v>
      </c>
      <c r="X968" s="15">
        <f t="shared" si="1872"/>
        <v>0</v>
      </c>
      <c r="Y968" s="15">
        <f t="shared" si="1873"/>
        <v>0</v>
      </c>
      <c r="Z968" s="10">
        <v>0</v>
      </c>
      <c r="AA968" s="10">
        <v>0</v>
      </c>
      <c r="AB968" s="10">
        <v>0</v>
      </c>
      <c r="AC968" s="10">
        <v>0</v>
      </c>
      <c r="AD968" s="10">
        <v>0</v>
      </c>
      <c r="AE968" s="10">
        <v>0</v>
      </c>
      <c r="AF968" s="10">
        <v>0</v>
      </c>
      <c r="AG968" s="10">
        <v>0</v>
      </c>
      <c r="AH968" s="10">
        <v>0</v>
      </c>
      <c r="AI968" s="10">
        <v>0</v>
      </c>
      <c r="AJ968" s="10">
        <v>0</v>
      </c>
      <c r="AK968" s="26">
        <v>0</v>
      </c>
      <c r="AL968" s="26">
        <v>0</v>
      </c>
      <c r="AM968" s="26">
        <v>0</v>
      </c>
      <c r="AN968" s="26">
        <v>0</v>
      </c>
      <c r="AO968" s="26">
        <v>0</v>
      </c>
      <c r="AP968" s="26">
        <v>0</v>
      </c>
      <c r="AQ968" s="26">
        <v>0</v>
      </c>
      <c r="AR968" s="26">
        <v>0</v>
      </c>
      <c r="AS968" s="26">
        <v>0</v>
      </c>
      <c r="AT968" s="26">
        <v>0</v>
      </c>
      <c r="AU968" s="26">
        <v>0</v>
      </c>
      <c r="AV968" s="10">
        <v>0</v>
      </c>
      <c r="AW968" s="10">
        <v>0</v>
      </c>
      <c r="AX968" s="10">
        <v>0</v>
      </c>
      <c r="AY968" s="10">
        <v>0</v>
      </c>
      <c r="AZ968" s="10">
        <v>0</v>
      </c>
      <c r="BA968" s="10">
        <v>0</v>
      </c>
      <c r="BB968" s="10">
        <v>0</v>
      </c>
      <c r="BC968" s="10">
        <v>0</v>
      </c>
      <c r="BD968" s="10">
        <v>0</v>
      </c>
      <c r="BE968" s="10">
        <v>0</v>
      </c>
      <c r="BF968" s="10">
        <v>0</v>
      </c>
      <c r="BG968" s="26">
        <v>0</v>
      </c>
      <c r="BH968" s="26">
        <v>0</v>
      </c>
      <c r="BI968" s="26">
        <v>0</v>
      </c>
      <c r="BJ968" s="26">
        <v>0</v>
      </c>
      <c r="BK968" s="26">
        <v>0</v>
      </c>
      <c r="BL968" s="26">
        <v>0</v>
      </c>
      <c r="BM968" s="26">
        <v>0</v>
      </c>
      <c r="BN968" s="26">
        <v>0</v>
      </c>
      <c r="BO968" s="26">
        <v>0</v>
      </c>
      <c r="BP968" s="26">
        <v>0</v>
      </c>
      <c r="BQ968" s="26">
        <v>0</v>
      </c>
      <c r="BR968" s="10">
        <v>0</v>
      </c>
      <c r="BS968" s="10">
        <v>0</v>
      </c>
      <c r="BT968" s="10">
        <v>0</v>
      </c>
      <c r="BU968" s="10">
        <v>0</v>
      </c>
      <c r="BV968" s="10">
        <v>0</v>
      </c>
      <c r="BW968" s="10">
        <v>0</v>
      </c>
      <c r="BX968" s="10">
        <v>0</v>
      </c>
      <c r="BY968" s="10">
        <v>0</v>
      </c>
      <c r="BZ968" s="10">
        <v>0</v>
      </c>
      <c r="CA968" s="10">
        <v>0</v>
      </c>
      <c r="CB968" s="10">
        <v>0</v>
      </c>
      <c r="CC968" s="26">
        <v>0</v>
      </c>
      <c r="CD968" s="26">
        <v>0</v>
      </c>
      <c r="CE968" s="26">
        <v>0</v>
      </c>
      <c r="CF968" s="26">
        <v>0</v>
      </c>
      <c r="CG968" s="26">
        <v>0</v>
      </c>
      <c r="CH968" s="26">
        <v>0</v>
      </c>
      <c r="CI968" s="26">
        <v>0</v>
      </c>
      <c r="CJ968" s="26">
        <v>0</v>
      </c>
      <c r="CK968" s="26">
        <v>0</v>
      </c>
      <c r="CL968" s="26">
        <v>0</v>
      </c>
      <c r="CM968" s="26">
        <v>0</v>
      </c>
      <c r="CN968" s="10">
        <v>0</v>
      </c>
      <c r="CO968" s="10">
        <v>0</v>
      </c>
      <c r="CP968" s="10">
        <v>0</v>
      </c>
      <c r="CQ968" s="10">
        <v>0</v>
      </c>
      <c r="CR968" s="10">
        <v>0</v>
      </c>
      <c r="CS968" s="10">
        <v>0</v>
      </c>
      <c r="CT968" s="10">
        <v>0</v>
      </c>
      <c r="CU968" s="10">
        <v>0</v>
      </c>
      <c r="CV968" s="10">
        <v>0</v>
      </c>
      <c r="CW968" s="10">
        <v>0</v>
      </c>
      <c r="CX968" s="10">
        <v>0</v>
      </c>
      <c r="CY968" s="26">
        <v>0</v>
      </c>
      <c r="CZ968" s="26">
        <v>0</v>
      </c>
      <c r="DA968" s="26">
        <v>0</v>
      </c>
      <c r="DB968" s="26">
        <v>0</v>
      </c>
      <c r="DC968" s="26">
        <v>0</v>
      </c>
      <c r="DD968" s="26">
        <v>0</v>
      </c>
      <c r="DE968" s="26">
        <v>0</v>
      </c>
      <c r="DF968" s="26">
        <v>0</v>
      </c>
      <c r="DG968" s="26">
        <v>0</v>
      </c>
      <c r="DH968" s="26">
        <v>0</v>
      </c>
      <c r="DI968" s="26">
        <v>0</v>
      </c>
      <c r="DJ968" s="10">
        <v>0</v>
      </c>
      <c r="DK968" s="10">
        <v>0</v>
      </c>
      <c r="DL968" s="10">
        <v>0</v>
      </c>
      <c r="DM968" s="10">
        <v>0</v>
      </c>
      <c r="DN968" s="10">
        <v>0</v>
      </c>
      <c r="DO968" s="26">
        <v>0</v>
      </c>
      <c r="DP968" s="10">
        <v>0</v>
      </c>
      <c r="DQ968" s="10">
        <v>0</v>
      </c>
      <c r="DR968" s="10">
        <v>0</v>
      </c>
      <c r="DS968" s="10">
        <v>0</v>
      </c>
      <c r="DT968" s="10">
        <v>0</v>
      </c>
      <c r="DU968" s="36">
        <v>0</v>
      </c>
      <c r="DV968" s="36">
        <v>0</v>
      </c>
      <c r="DW968" s="36">
        <v>0</v>
      </c>
      <c r="DX968" s="36">
        <v>0</v>
      </c>
      <c r="DY968" s="36">
        <v>0</v>
      </c>
      <c r="DZ968" s="36">
        <v>0</v>
      </c>
      <c r="EA968" s="36">
        <v>0</v>
      </c>
      <c r="EB968" s="36">
        <v>0</v>
      </c>
      <c r="EC968" s="36">
        <v>0</v>
      </c>
      <c r="ED968" s="36">
        <v>0</v>
      </c>
      <c r="EE968" s="36">
        <v>0</v>
      </c>
      <c r="EF968" s="26">
        <v>0</v>
      </c>
      <c r="EG968" s="26">
        <v>0</v>
      </c>
      <c r="EH968" s="26">
        <v>0</v>
      </c>
      <c r="EI968" s="26">
        <v>0</v>
      </c>
      <c r="EJ968" s="26">
        <v>0</v>
      </c>
      <c r="EK968" s="26">
        <v>0</v>
      </c>
      <c r="EL968" s="26">
        <v>0</v>
      </c>
      <c r="EM968" s="26">
        <v>0</v>
      </c>
      <c r="EN968" s="26">
        <v>0</v>
      </c>
      <c r="EO968" s="26">
        <v>0</v>
      </c>
      <c r="EP968" s="26">
        <v>0</v>
      </c>
      <c r="EQ968" s="10" t="s">
        <v>137</v>
      </c>
      <c r="ER968" s="10" t="s">
        <v>137</v>
      </c>
      <c r="ES968" s="10" t="s">
        <v>137</v>
      </c>
      <c r="ET968" s="10" t="s">
        <v>137</v>
      </c>
      <c r="EU968" s="10" t="s">
        <v>137</v>
      </c>
      <c r="EV968" s="10" t="s">
        <v>137</v>
      </c>
      <c r="EW968" s="10" t="s">
        <v>137</v>
      </c>
      <c r="EX968" s="10" t="s">
        <v>137</v>
      </c>
      <c r="EY968" s="10" t="s">
        <v>137</v>
      </c>
      <c r="EZ968" s="10" t="s">
        <v>137</v>
      </c>
      <c r="FA968" s="10" t="s">
        <v>137</v>
      </c>
      <c r="FB968" s="15">
        <f t="shared" si="1874"/>
        <v>0</v>
      </c>
      <c r="FC968" s="15">
        <f t="shared" si="1875"/>
        <v>0</v>
      </c>
      <c r="FD968" s="15">
        <f t="shared" si="1876"/>
        <v>0</v>
      </c>
      <c r="FE968" s="15">
        <f t="shared" si="1877"/>
        <v>0</v>
      </c>
      <c r="FF968" s="15">
        <f t="shared" si="1878"/>
        <v>0</v>
      </c>
      <c r="FG968" s="15">
        <f t="shared" si="1879"/>
        <v>0</v>
      </c>
      <c r="FH968" s="15">
        <f t="shared" si="1880"/>
        <v>0</v>
      </c>
      <c r="FI968" s="15">
        <f t="shared" si="1881"/>
        <v>0</v>
      </c>
      <c r="FJ968" s="15">
        <f t="shared" si="1882"/>
        <v>0</v>
      </c>
      <c r="FK968" s="15">
        <f t="shared" si="1883"/>
        <v>0</v>
      </c>
      <c r="FL968" s="15">
        <f t="shared" si="1884"/>
        <v>0</v>
      </c>
      <c r="FM968" s="15">
        <f t="shared" si="1885"/>
        <v>0</v>
      </c>
      <c r="FN968" s="15">
        <f t="shared" si="1886"/>
        <v>0</v>
      </c>
      <c r="FO968" s="15">
        <f t="shared" si="1887"/>
        <v>0</v>
      </c>
      <c r="FP968" s="15">
        <f t="shared" si="1888"/>
        <v>0</v>
      </c>
      <c r="FQ968" s="15">
        <f t="shared" si="1889"/>
        <v>0</v>
      </c>
      <c r="FR968" s="15">
        <f t="shared" si="1890"/>
        <v>0</v>
      </c>
      <c r="FS968" s="15">
        <f t="shared" si="1891"/>
        <v>0</v>
      </c>
      <c r="FT968" s="15">
        <f t="shared" si="1892"/>
        <v>0</v>
      </c>
      <c r="FU968" s="15">
        <f t="shared" si="1893"/>
        <v>0</v>
      </c>
      <c r="FV968" s="15">
        <f t="shared" si="1894"/>
        <v>0</v>
      </c>
      <c r="FW968" s="15">
        <f t="shared" si="1895"/>
        <v>0</v>
      </c>
      <c r="FX968" s="49" t="s">
        <v>1927</v>
      </c>
    </row>
    <row r="969" spans="1:180" s="42" customFormat="1" ht="31.5" x14ac:dyDescent="0.25">
      <c r="A969" s="38" t="s">
        <v>962</v>
      </c>
      <c r="B969" s="32" t="s">
        <v>1653</v>
      </c>
      <c r="C969" s="34" t="s">
        <v>1654</v>
      </c>
      <c r="D969" s="15">
        <v>0</v>
      </c>
      <c r="E969" s="15">
        <v>0</v>
      </c>
      <c r="F969" s="15">
        <v>0</v>
      </c>
      <c r="G969" s="15">
        <v>0</v>
      </c>
      <c r="H969" s="15">
        <v>0</v>
      </c>
      <c r="I969" s="15">
        <v>6</v>
      </c>
      <c r="J969" s="15">
        <v>0</v>
      </c>
      <c r="K969" s="15">
        <v>0</v>
      </c>
      <c r="L969" s="15">
        <v>0</v>
      </c>
      <c r="M969" s="26">
        <v>0</v>
      </c>
      <c r="N969" s="15">
        <v>0</v>
      </c>
      <c r="O969" s="15">
        <f t="shared" si="1864"/>
        <v>0</v>
      </c>
      <c r="P969" s="15">
        <f t="shared" si="1865"/>
        <v>0</v>
      </c>
      <c r="Q969" s="15">
        <f t="shared" si="1866"/>
        <v>0</v>
      </c>
      <c r="R969" s="15">
        <f t="shared" si="1867"/>
        <v>0</v>
      </c>
      <c r="S969" s="15">
        <f t="shared" si="1868"/>
        <v>0</v>
      </c>
      <c r="T969" s="15">
        <v>6</v>
      </c>
      <c r="U969" s="15">
        <f t="shared" si="1869"/>
        <v>0</v>
      </c>
      <c r="V969" s="15">
        <f t="shared" si="1870"/>
        <v>0</v>
      </c>
      <c r="W969" s="15">
        <f t="shared" si="1871"/>
        <v>0</v>
      </c>
      <c r="X969" s="15">
        <f t="shared" si="1872"/>
        <v>0</v>
      </c>
      <c r="Y969" s="15">
        <f t="shared" si="1873"/>
        <v>0</v>
      </c>
      <c r="Z969" s="10">
        <v>0</v>
      </c>
      <c r="AA969" s="10">
        <v>0</v>
      </c>
      <c r="AB969" s="10">
        <v>0</v>
      </c>
      <c r="AC969" s="10">
        <v>0</v>
      </c>
      <c r="AD969" s="10">
        <v>0</v>
      </c>
      <c r="AE969" s="10">
        <v>0</v>
      </c>
      <c r="AF969" s="10">
        <v>0</v>
      </c>
      <c r="AG969" s="10">
        <v>0</v>
      </c>
      <c r="AH969" s="10">
        <v>0</v>
      </c>
      <c r="AI969" s="10">
        <v>0</v>
      </c>
      <c r="AJ969" s="10">
        <v>0</v>
      </c>
      <c r="AK969" s="26">
        <v>0</v>
      </c>
      <c r="AL969" s="26">
        <v>0</v>
      </c>
      <c r="AM969" s="26">
        <v>0</v>
      </c>
      <c r="AN969" s="26">
        <v>0</v>
      </c>
      <c r="AO969" s="26">
        <v>0</v>
      </c>
      <c r="AP969" s="26">
        <v>0</v>
      </c>
      <c r="AQ969" s="26">
        <v>0</v>
      </c>
      <c r="AR969" s="26">
        <v>0</v>
      </c>
      <c r="AS969" s="26">
        <v>0</v>
      </c>
      <c r="AT969" s="26">
        <v>0</v>
      </c>
      <c r="AU969" s="26">
        <v>0</v>
      </c>
      <c r="AV969" s="10">
        <v>0</v>
      </c>
      <c r="AW969" s="10">
        <v>0</v>
      </c>
      <c r="AX969" s="10">
        <v>0</v>
      </c>
      <c r="AY969" s="10">
        <v>0</v>
      </c>
      <c r="AZ969" s="10">
        <v>0</v>
      </c>
      <c r="BA969" s="10">
        <v>0</v>
      </c>
      <c r="BB969" s="10">
        <v>0</v>
      </c>
      <c r="BC969" s="10">
        <v>0</v>
      </c>
      <c r="BD969" s="10">
        <v>0</v>
      </c>
      <c r="BE969" s="10">
        <v>0</v>
      </c>
      <c r="BF969" s="10">
        <v>0</v>
      </c>
      <c r="BG969" s="26">
        <v>0</v>
      </c>
      <c r="BH969" s="26">
        <v>0</v>
      </c>
      <c r="BI969" s="26">
        <v>0</v>
      </c>
      <c r="BJ969" s="26">
        <v>0</v>
      </c>
      <c r="BK969" s="26">
        <v>0</v>
      </c>
      <c r="BL969" s="26">
        <v>0</v>
      </c>
      <c r="BM969" s="26">
        <v>0</v>
      </c>
      <c r="BN969" s="26">
        <v>0</v>
      </c>
      <c r="BO969" s="26">
        <v>0</v>
      </c>
      <c r="BP969" s="26">
        <v>0</v>
      </c>
      <c r="BQ969" s="26">
        <v>0</v>
      </c>
      <c r="BR969" s="10">
        <v>0</v>
      </c>
      <c r="BS969" s="10">
        <v>0</v>
      </c>
      <c r="BT969" s="10">
        <v>0</v>
      </c>
      <c r="BU969" s="10">
        <v>0</v>
      </c>
      <c r="BV969" s="10">
        <v>0</v>
      </c>
      <c r="BW969" s="10">
        <v>0</v>
      </c>
      <c r="BX969" s="10">
        <v>0</v>
      </c>
      <c r="BY969" s="10">
        <v>0</v>
      </c>
      <c r="BZ969" s="10">
        <v>0</v>
      </c>
      <c r="CA969" s="10">
        <v>0</v>
      </c>
      <c r="CB969" s="10">
        <v>0</v>
      </c>
      <c r="CC969" s="26">
        <v>0</v>
      </c>
      <c r="CD969" s="26">
        <v>0</v>
      </c>
      <c r="CE969" s="26">
        <v>0</v>
      </c>
      <c r="CF969" s="26">
        <v>0</v>
      </c>
      <c r="CG969" s="26">
        <v>0</v>
      </c>
      <c r="CH969" s="26">
        <v>0</v>
      </c>
      <c r="CI969" s="26">
        <v>0</v>
      </c>
      <c r="CJ969" s="26">
        <v>0</v>
      </c>
      <c r="CK969" s="26">
        <v>0</v>
      </c>
      <c r="CL969" s="26">
        <v>0</v>
      </c>
      <c r="CM969" s="26">
        <v>0</v>
      </c>
      <c r="CN969" s="10">
        <v>0</v>
      </c>
      <c r="CO969" s="10">
        <v>0</v>
      </c>
      <c r="CP969" s="10">
        <v>0</v>
      </c>
      <c r="CQ969" s="10">
        <v>0</v>
      </c>
      <c r="CR969" s="10">
        <v>0</v>
      </c>
      <c r="CS969" s="10">
        <v>0</v>
      </c>
      <c r="CT969" s="10">
        <v>0</v>
      </c>
      <c r="CU969" s="10">
        <v>0</v>
      </c>
      <c r="CV969" s="10">
        <v>0</v>
      </c>
      <c r="CW969" s="10">
        <v>0</v>
      </c>
      <c r="CX969" s="10">
        <v>0</v>
      </c>
      <c r="CY969" s="26">
        <v>0</v>
      </c>
      <c r="CZ969" s="26">
        <v>0</v>
      </c>
      <c r="DA969" s="26">
        <v>0</v>
      </c>
      <c r="DB969" s="26">
        <v>0</v>
      </c>
      <c r="DC969" s="26">
        <v>0</v>
      </c>
      <c r="DD969" s="26">
        <v>0</v>
      </c>
      <c r="DE969" s="26">
        <v>0</v>
      </c>
      <c r="DF969" s="26">
        <v>0</v>
      </c>
      <c r="DG969" s="26">
        <v>0</v>
      </c>
      <c r="DH969" s="26">
        <v>0</v>
      </c>
      <c r="DI969" s="26">
        <v>0</v>
      </c>
      <c r="DJ969" s="10">
        <v>0</v>
      </c>
      <c r="DK969" s="10">
        <v>0</v>
      </c>
      <c r="DL969" s="10">
        <v>0</v>
      </c>
      <c r="DM969" s="10">
        <v>0</v>
      </c>
      <c r="DN969" s="10">
        <v>0</v>
      </c>
      <c r="DO969" s="26">
        <v>0</v>
      </c>
      <c r="DP969" s="10">
        <v>0</v>
      </c>
      <c r="DQ969" s="10">
        <v>0</v>
      </c>
      <c r="DR969" s="10">
        <v>0</v>
      </c>
      <c r="DS969" s="10">
        <v>0</v>
      </c>
      <c r="DT969" s="10">
        <v>0</v>
      </c>
      <c r="DU969" s="36">
        <v>0</v>
      </c>
      <c r="DV969" s="36">
        <v>0</v>
      </c>
      <c r="DW969" s="36">
        <v>0</v>
      </c>
      <c r="DX969" s="36">
        <v>0</v>
      </c>
      <c r="DY969" s="36">
        <v>0</v>
      </c>
      <c r="DZ969" s="36">
        <v>0</v>
      </c>
      <c r="EA969" s="36">
        <v>0</v>
      </c>
      <c r="EB969" s="36">
        <v>0</v>
      </c>
      <c r="EC969" s="36">
        <v>0</v>
      </c>
      <c r="ED969" s="36">
        <v>0</v>
      </c>
      <c r="EE969" s="36">
        <v>0</v>
      </c>
      <c r="EF969" s="26">
        <v>0</v>
      </c>
      <c r="EG969" s="26">
        <v>0</v>
      </c>
      <c r="EH969" s="26">
        <v>0</v>
      </c>
      <c r="EI969" s="26">
        <v>0</v>
      </c>
      <c r="EJ969" s="26">
        <v>0</v>
      </c>
      <c r="EK969" s="26">
        <v>0</v>
      </c>
      <c r="EL969" s="26">
        <v>0</v>
      </c>
      <c r="EM969" s="26">
        <v>0</v>
      </c>
      <c r="EN969" s="26">
        <v>0</v>
      </c>
      <c r="EO969" s="26">
        <v>0</v>
      </c>
      <c r="EP969" s="26">
        <v>0</v>
      </c>
      <c r="EQ969" s="10" t="s">
        <v>137</v>
      </c>
      <c r="ER969" s="10" t="s">
        <v>137</v>
      </c>
      <c r="ES969" s="10" t="s">
        <v>137</v>
      </c>
      <c r="ET969" s="10" t="s">
        <v>137</v>
      </c>
      <c r="EU969" s="10" t="s">
        <v>137</v>
      </c>
      <c r="EV969" s="10" t="s">
        <v>137</v>
      </c>
      <c r="EW969" s="10" t="s">
        <v>137</v>
      </c>
      <c r="EX969" s="10" t="s">
        <v>137</v>
      </c>
      <c r="EY969" s="10" t="s">
        <v>137</v>
      </c>
      <c r="EZ969" s="10" t="s">
        <v>137</v>
      </c>
      <c r="FA969" s="10" t="s">
        <v>137</v>
      </c>
      <c r="FB969" s="15">
        <f t="shared" si="1874"/>
        <v>0</v>
      </c>
      <c r="FC969" s="15">
        <f t="shared" si="1875"/>
        <v>0</v>
      </c>
      <c r="FD969" s="15">
        <f t="shared" si="1876"/>
        <v>0</v>
      </c>
      <c r="FE969" s="15">
        <f t="shared" si="1877"/>
        <v>0</v>
      </c>
      <c r="FF969" s="15">
        <f t="shared" si="1878"/>
        <v>0</v>
      </c>
      <c r="FG969" s="15">
        <f t="shared" si="1879"/>
        <v>0</v>
      </c>
      <c r="FH969" s="15">
        <f t="shared" si="1880"/>
        <v>0</v>
      </c>
      <c r="FI969" s="15">
        <f t="shared" si="1881"/>
        <v>0</v>
      </c>
      <c r="FJ969" s="15">
        <f t="shared" si="1882"/>
        <v>0</v>
      </c>
      <c r="FK969" s="15">
        <f t="shared" si="1883"/>
        <v>0</v>
      </c>
      <c r="FL969" s="15">
        <f t="shared" si="1884"/>
        <v>0</v>
      </c>
      <c r="FM969" s="15">
        <f t="shared" si="1885"/>
        <v>0</v>
      </c>
      <c r="FN969" s="15">
        <f t="shared" si="1886"/>
        <v>0</v>
      </c>
      <c r="FO969" s="15">
        <f t="shared" si="1887"/>
        <v>0</v>
      </c>
      <c r="FP969" s="15">
        <f t="shared" si="1888"/>
        <v>0</v>
      </c>
      <c r="FQ969" s="15">
        <f t="shared" si="1889"/>
        <v>0</v>
      </c>
      <c r="FR969" s="15">
        <f t="shared" si="1890"/>
        <v>0</v>
      </c>
      <c r="FS969" s="15">
        <f t="shared" si="1891"/>
        <v>0</v>
      </c>
      <c r="FT969" s="15">
        <f t="shared" si="1892"/>
        <v>0</v>
      </c>
      <c r="FU969" s="15">
        <f t="shared" si="1893"/>
        <v>0</v>
      </c>
      <c r="FV969" s="15">
        <f t="shared" si="1894"/>
        <v>0</v>
      </c>
      <c r="FW969" s="15">
        <f t="shared" si="1895"/>
        <v>0</v>
      </c>
      <c r="FX969" s="49" t="s">
        <v>1927</v>
      </c>
    </row>
    <row r="970" spans="1:180" s="42" customFormat="1" ht="31.5" x14ac:dyDescent="0.25">
      <c r="A970" s="38" t="s">
        <v>962</v>
      </c>
      <c r="B970" s="32" t="s">
        <v>1655</v>
      </c>
      <c r="C970" s="34" t="s">
        <v>614</v>
      </c>
      <c r="D970" s="15">
        <v>0</v>
      </c>
      <c r="E970" s="15">
        <v>0</v>
      </c>
      <c r="F970" s="15">
        <v>0</v>
      </c>
      <c r="G970" s="15">
        <v>0</v>
      </c>
      <c r="H970" s="15">
        <v>0</v>
      </c>
      <c r="I970" s="15">
        <v>5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5">
        <f t="shared" si="1864"/>
        <v>0</v>
      </c>
      <c r="P970" s="15">
        <f t="shared" si="1865"/>
        <v>0</v>
      </c>
      <c r="Q970" s="15">
        <f t="shared" si="1866"/>
        <v>0</v>
      </c>
      <c r="R970" s="15">
        <f t="shared" si="1867"/>
        <v>0</v>
      </c>
      <c r="S970" s="15">
        <f t="shared" si="1868"/>
        <v>0</v>
      </c>
      <c r="T970" s="15">
        <v>5</v>
      </c>
      <c r="U970" s="15">
        <f t="shared" si="1869"/>
        <v>0</v>
      </c>
      <c r="V970" s="15">
        <f t="shared" si="1870"/>
        <v>0</v>
      </c>
      <c r="W970" s="15">
        <f t="shared" si="1871"/>
        <v>0</v>
      </c>
      <c r="X970" s="15">
        <f t="shared" si="1872"/>
        <v>0</v>
      </c>
      <c r="Y970" s="15">
        <f t="shared" si="1873"/>
        <v>0</v>
      </c>
      <c r="Z970" s="15">
        <v>0</v>
      </c>
      <c r="AA970" s="15">
        <v>0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15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  <c r="BE970" s="15">
        <v>0</v>
      </c>
      <c r="BF970" s="15">
        <v>0</v>
      </c>
      <c r="BG970" s="15">
        <v>0</v>
      </c>
      <c r="BH970" s="15">
        <v>0</v>
      </c>
      <c r="BI970" s="15">
        <v>0</v>
      </c>
      <c r="BJ970" s="15">
        <v>0</v>
      </c>
      <c r="BK970" s="15">
        <v>0</v>
      </c>
      <c r="BL970" s="15">
        <v>0</v>
      </c>
      <c r="BM970" s="15">
        <v>0</v>
      </c>
      <c r="BN970" s="15">
        <v>0</v>
      </c>
      <c r="BO970" s="15">
        <v>0</v>
      </c>
      <c r="BP970" s="15">
        <v>0</v>
      </c>
      <c r="BQ970" s="15">
        <v>0</v>
      </c>
      <c r="BR970" s="15">
        <v>0</v>
      </c>
      <c r="BS970" s="15">
        <v>0</v>
      </c>
      <c r="BT970" s="15">
        <v>0</v>
      </c>
      <c r="BU970" s="15">
        <v>0</v>
      </c>
      <c r="BV970" s="15">
        <v>0</v>
      </c>
      <c r="BW970" s="15">
        <v>0</v>
      </c>
      <c r="BX970" s="15">
        <v>0</v>
      </c>
      <c r="BY970" s="15">
        <v>0</v>
      </c>
      <c r="BZ970" s="15">
        <v>0</v>
      </c>
      <c r="CA970" s="15">
        <v>0</v>
      </c>
      <c r="CB970" s="15">
        <v>0</v>
      </c>
      <c r="CC970" s="15">
        <v>0</v>
      </c>
      <c r="CD970" s="15">
        <v>0</v>
      </c>
      <c r="CE970" s="15">
        <v>0</v>
      </c>
      <c r="CF970" s="15">
        <v>0</v>
      </c>
      <c r="CG970" s="15">
        <v>0</v>
      </c>
      <c r="CH970" s="15">
        <v>0</v>
      </c>
      <c r="CI970" s="15">
        <v>0</v>
      </c>
      <c r="CJ970" s="15">
        <v>0</v>
      </c>
      <c r="CK970" s="15">
        <v>0</v>
      </c>
      <c r="CL970" s="15">
        <v>0</v>
      </c>
      <c r="CM970" s="15">
        <v>0</v>
      </c>
      <c r="CN970" s="15">
        <v>0</v>
      </c>
      <c r="CO970" s="15">
        <v>0</v>
      </c>
      <c r="CP970" s="15">
        <v>0</v>
      </c>
      <c r="CQ970" s="15">
        <v>0</v>
      </c>
      <c r="CR970" s="15">
        <v>0</v>
      </c>
      <c r="CS970" s="15">
        <v>0</v>
      </c>
      <c r="CT970" s="15">
        <v>0</v>
      </c>
      <c r="CU970" s="15">
        <v>0</v>
      </c>
      <c r="CV970" s="15">
        <v>0</v>
      </c>
      <c r="CW970" s="15">
        <v>0</v>
      </c>
      <c r="CX970" s="15">
        <v>0</v>
      </c>
      <c r="CY970" s="15">
        <v>0</v>
      </c>
      <c r="CZ970" s="15">
        <v>0</v>
      </c>
      <c r="DA970" s="15">
        <v>0</v>
      </c>
      <c r="DB970" s="15">
        <v>0</v>
      </c>
      <c r="DC970" s="15">
        <v>0</v>
      </c>
      <c r="DD970" s="15">
        <v>0</v>
      </c>
      <c r="DE970" s="15">
        <v>0</v>
      </c>
      <c r="DF970" s="15">
        <v>0</v>
      </c>
      <c r="DG970" s="15">
        <v>0</v>
      </c>
      <c r="DH970" s="15">
        <v>0</v>
      </c>
      <c r="DI970" s="15">
        <v>0</v>
      </c>
      <c r="DJ970" s="15">
        <v>0</v>
      </c>
      <c r="DK970" s="15">
        <v>0</v>
      </c>
      <c r="DL970" s="15">
        <v>0</v>
      </c>
      <c r="DM970" s="15">
        <v>0</v>
      </c>
      <c r="DN970" s="15">
        <v>0</v>
      </c>
      <c r="DO970" s="15">
        <v>0</v>
      </c>
      <c r="DP970" s="15">
        <v>0</v>
      </c>
      <c r="DQ970" s="15">
        <v>0</v>
      </c>
      <c r="DR970" s="15">
        <v>0</v>
      </c>
      <c r="DS970" s="15">
        <v>0</v>
      </c>
      <c r="DT970" s="15">
        <v>0</v>
      </c>
      <c r="DU970" s="36">
        <v>0</v>
      </c>
      <c r="DV970" s="36">
        <v>0</v>
      </c>
      <c r="DW970" s="36">
        <v>0</v>
      </c>
      <c r="DX970" s="36">
        <v>0</v>
      </c>
      <c r="DY970" s="36">
        <v>0</v>
      </c>
      <c r="DZ970" s="36">
        <v>0</v>
      </c>
      <c r="EA970" s="36">
        <v>0</v>
      </c>
      <c r="EB970" s="36">
        <v>0</v>
      </c>
      <c r="EC970" s="36">
        <v>0</v>
      </c>
      <c r="ED970" s="36">
        <v>0</v>
      </c>
      <c r="EE970" s="36">
        <v>0</v>
      </c>
      <c r="EF970" s="15">
        <v>0</v>
      </c>
      <c r="EG970" s="15">
        <v>0</v>
      </c>
      <c r="EH970" s="15">
        <v>0</v>
      </c>
      <c r="EI970" s="15">
        <v>0</v>
      </c>
      <c r="EJ970" s="15">
        <v>0</v>
      </c>
      <c r="EK970" s="15">
        <v>0</v>
      </c>
      <c r="EL970" s="15">
        <v>0</v>
      </c>
      <c r="EM970" s="15">
        <v>0</v>
      </c>
      <c r="EN970" s="15">
        <v>0</v>
      </c>
      <c r="EO970" s="15">
        <v>0</v>
      </c>
      <c r="EP970" s="15">
        <v>0</v>
      </c>
      <c r="EQ970" s="15" t="s">
        <v>137</v>
      </c>
      <c r="ER970" s="15" t="s">
        <v>137</v>
      </c>
      <c r="ES970" s="15" t="s">
        <v>137</v>
      </c>
      <c r="ET970" s="15" t="s">
        <v>137</v>
      </c>
      <c r="EU970" s="15" t="s">
        <v>137</v>
      </c>
      <c r="EV970" s="15" t="s">
        <v>137</v>
      </c>
      <c r="EW970" s="15" t="s">
        <v>137</v>
      </c>
      <c r="EX970" s="15" t="s">
        <v>137</v>
      </c>
      <c r="EY970" s="15" t="s">
        <v>137</v>
      </c>
      <c r="EZ970" s="15" t="s">
        <v>137</v>
      </c>
      <c r="FA970" s="15" t="s">
        <v>137</v>
      </c>
      <c r="FB970" s="15">
        <f t="shared" si="1874"/>
        <v>0</v>
      </c>
      <c r="FC970" s="15">
        <f t="shared" si="1875"/>
        <v>0</v>
      </c>
      <c r="FD970" s="15">
        <f t="shared" si="1876"/>
        <v>0</v>
      </c>
      <c r="FE970" s="15">
        <f t="shared" si="1877"/>
        <v>0</v>
      </c>
      <c r="FF970" s="15">
        <f t="shared" si="1878"/>
        <v>0</v>
      </c>
      <c r="FG970" s="15">
        <f t="shared" si="1879"/>
        <v>0</v>
      </c>
      <c r="FH970" s="15">
        <f t="shared" si="1880"/>
        <v>0</v>
      </c>
      <c r="FI970" s="15">
        <f t="shared" si="1881"/>
        <v>0</v>
      </c>
      <c r="FJ970" s="15">
        <f t="shared" si="1882"/>
        <v>0</v>
      </c>
      <c r="FK970" s="15">
        <f t="shared" si="1883"/>
        <v>0</v>
      </c>
      <c r="FL970" s="15">
        <f t="shared" si="1884"/>
        <v>0</v>
      </c>
      <c r="FM970" s="15">
        <f t="shared" si="1885"/>
        <v>0</v>
      </c>
      <c r="FN970" s="15">
        <f t="shared" si="1886"/>
        <v>0</v>
      </c>
      <c r="FO970" s="15">
        <f t="shared" si="1887"/>
        <v>0</v>
      </c>
      <c r="FP970" s="15">
        <f t="shared" si="1888"/>
        <v>0</v>
      </c>
      <c r="FQ970" s="15">
        <f t="shared" si="1889"/>
        <v>0</v>
      </c>
      <c r="FR970" s="15">
        <f t="shared" si="1890"/>
        <v>0</v>
      </c>
      <c r="FS970" s="15">
        <f t="shared" si="1891"/>
        <v>0</v>
      </c>
      <c r="FT970" s="15">
        <f t="shared" si="1892"/>
        <v>0</v>
      </c>
      <c r="FU970" s="15">
        <f t="shared" si="1893"/>
        <v>0</v>
      </c>
      <c r="FV970" s="15">
        <f t="shared" si="1894"/>
        <v>0</v>
      </c>
      <c r="FW970" s="15">
        <f t="shared" si="1895"/>
        <v>0</v>
      </c>
      <c r="FX970" s="49" t="s">
        <v>1927</v>
      </c>
    </row>
    <row r="971" spans="1:180" s="42" customFormat="1" ht="31.5" x14ac:dyDescent="0.25">
      <c r="A971" s="38" t="s">
        <v>962</v>
      </c>
      <c r="B971" s="32" t="s">
        <v>2029</v>
      </c>
      <c r="C971" s="34" t="s">
        <v>615</v>
      </c>
      <c r="D971" s="15">
        <v>0</v>
      </c>
      <c r="E971" s="15">
        <v>0</v>
      </c>
      <c r="F971" s="15">
        <v>0</v>
      </c>
      <c r="G971" s="15">
        <v>0</v>
      </c>
      <c r="H971" s="15">
        <v>0</v>
      </c>
      <c r="I971" s="15">
        <v>2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f t="shared" si="1864"/>
        <v>0</v>
      </c>
      <c r="P971" s="15">
        <f t="shared" si="1865"/>
        <v>0</v>
      </c>
      <c r="Q971" s="15">
        <f t="shared" si="1866"/>
        <v>0</v>
      </c>
      <c r="R971" s="15">
        <f t="shared" si="1867"/>
        <v>0</v>
      </c>
      <c r="S971" s="36">
        <f t="shared" si="1868"/>
        <v>0</v>
      </c>
      <c r="T971" s="36">
        <v>2</v>
      </c>
      <c r="U971" s="15">
        <f t="shared" si="1869"/>
        <v>0</v>
      </c>
      <c r="V971" s="15">
        <f t="shared" si="1870"/>
        <v>0</v>
      </c>
      <c r="W971" s="15">
        <f t="shared" si="1871"/>
        <v>0</v>
      </c>
      <c r="X971" s="36">
        <f t="shared" si="1872"/>
        <v>0</v>
      </c>
      <c r="Y971" s="15">
        <f t="shared" si="1873"/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  <c r="AJ971" s="15">
        <v>0</v>
      </c>
      <c r="AK971" s="15">
        <v>0</v>
      </c>
      <c r="AL971" s="15">
        <v>0</v>
      </c>
      <c r="AM971" s="15">
        <v>0</v>
      </c>
      <c r="AN971" s="15">
        <v>0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v>0</v>
      </c>
      <c r="BE971" s="15">
        <v>0</v>
      </c>
      <c r="BF971" s="15">
        <v>0</v>
      </c>
      <c r="BG971" s="15">
        <v>0</v>
      </c>
      <c r="BH971" s="15">
        <v>0</v>
      </c>
      <c r="BI971" s="15">
        <v>0</v>
      </c>
      <c r="BJ971" s="15">
        <v>0</v>
      </c>
      <c r="BK971" s="15">
        <v>0</v>
      </c>
      <c r="BL971" s="15">
        <v>0</v>
      </c>
      <c r="BM971" s="15">
        <v>0</v>
      </c>
      <c r="BN971" s="15">
        <v>0</v>
      </c>
      <c r="BO971" s="15">
        <v>0</v>
      </c>
      <c r="BP971" s="15">
        <v>0</v>
      </c>
      <c r="BQ971" s="15">
        <v>0</v>
      </c>
      <c r="BR971" s="15">
        <v>0</v>
      </c>
      <c r="BS971" s="15">
        <v>0</v>
      </c>
      <c r="BT971" s="15">
        <v>0</v>
      </c>
      <c r="BU971" s="15">
        <v>0</v>
      </c>
      <c r="BV971" s="15">
        <v>0</v>
      </c>
      <c r="BW971" s="15">
        <v>0</v>
      </c>
      <c r="BX971" s="15">
        <v>0</v>
      </c>
      <c r="BY971" s="15">
        <v>0</v>
      </c>
      <c r="BZ971" s="15">
        <v>0</v>
      </c>
      <c r="CA971" s="15">
        <v>0</v>
      </c>
      <c r="CB971" s="15">
        <v>0</v>
      </c>
      <c r="CC971" s="15">
        <v>0</v>
      </c>
      <c r="CD971" s="15">
        <v>0</v>
      </c>
      <c r="CE971" s="15">
        <v>0</v>
      </c>
      <c r="CF971" s="15">
        <v>0</v>
      </c>
      <c r="CG971" s="15">
        <v>0</v>
      </c>
      <c r="CH971" s="15">
        <v>0</v>
      </c>
      <c r="CI971" s="15">
        <v>0</v>
      </c>
      <c r="CJ971" s="15">
        <v>0</v>
      </c>
      <c r="CK971" s="15">
        <v>0</v>
      </c>
      <c r="CL971" s="15">
        <v>0</v>
      </c>
      <c r="CM971" s="15">
        <v>0</v>
      </c>
      <c r="CN971" s="15">
        <v>0</v>
      </c>
      <c r="CO971" s="15">
        <v>0</v>
      </c>
      <c r="CP971" s="15">
        <v>0</v>
      </c>
      <c r="CQ971" s="15">
        <v>0</v>
      </c>
      <c r="CR971" s="15">
        <v>0</v>
      </c>
      <c r="CS971" s="15">
        <v>0</v>
      </c>
      <c r="CT971" s="15">
        <v>0</v>
      </c>
      <c r="CU971" s="15">
        <v>0</v>
      </c>
      <c r="CV971" s="15">
        <v>0</v>
      </c>
      <c r="CW971" s="15">
        <v>0</v>
      </c>
      <c r="CX971" s="15">
        <v>0</v>
      </c>
      <c r="CY971" s="15">
        <v>0</v>
      </c>
      <c r="CZ971" s="15">
        <v>0</v>
      </c>
      <c r="DA971" s="15">
        <v>0</v>
      </c>
      <c r="DB971" s="15">
        <v>0</v>
      </c>
      <c r="DC971" s="15">
        <v>0</v>
      </c>
      <c r="DD971" s="15">
        <v>0</v>
      </c>
      <c r="DE971" s="15">
        <v>0</v>
      </c>
      <c r="DF971" s="15">
        <v>0</v>
      </c>
      <c r="DG971" s="15">
        <v>0</v>
      </c>
      <c r="DH971" s="15">
        <v>0</v>
      </c>
      <c r="DI971" s="15">
        <v>0</v>
      </c>
      <c r="DJ971" s="15">
        <v>0</v>
      </c>
      <c r="DK971" s="15">
        <v>0</v>
      </c>
      <c r="DL971" s="15">
        <v>0</v>
      </c>
      <c r="DM971" s="15">
        <v>0</v>
      </c>
      <c r="DN971" s="15">
        <v>0</v>
      </c>
      <c r="DO971" s="15">
        <v>0</v>
      </c>
      <c r="DP971" s="15">
        <v>0</v>
      </c>
      <c r="DQ971" s="15">
        <v>0</v>
      </c>
      <c r="DR971" s="15">
        <v>0</v>
      </c>
      <c r="DS971" s="15">
        <v>0</v>
      </c>
      <c r="DT971" s="15">
        <v>0</v>
      </c>
      <c r="DU971" s="15">
        <v>0</v>
      </c>
      <c r="DV971" s="15">
        <v>0</v>
      </c>
      <c r="DW971" s="15">
        <v>0</v>
      </c>
      <c r="DX971" s="15">
        <v>0</v>
      </c>
      <c r="DY971" s="15">
        <v>0</v>
      </c>
      <c r="DZ971" s="15">
        <v>0</v>
      </c>
      <c r="EA971" s="15">
        <v>0</v>
      </c>
      <c r="EB971" s="15">
        <v>0</v>
      </c>
      <c r="EC971" s="15">
        <v>0</v>
      </c>
      <c r="ED971" s="15">
        <v>0</v>
      </c>
      <c r="EE971" s="15">
        <v>0</v>
      </c>
      <c r="EF971" s="15">
        <v>0</v>
      </c>
      <c r="EG971" s="15">
        <v>0</v>
      </c>
      <c r="EH971" s="15">
        <v>0</v>
      </c>
      <c r="EI971" s="15">
        <v>0</v>
      </c>
      <c r="EJ971" s="15">
        <v>0</v>
      </c>
      <c r="EK971" s="15">
        <v>0</v>
      </c>
      <c r="EL971" s="15">
        <v>0</v>
      </c>
      <c r="EM971" s="15">
        <v>0</v>
      </c>
      <c r="EN971" s="15">
        <v>0</v>
      </c>
      <c r="EO971" s="15">
        <v>0</v>
      </c>
      <c r="EP971" s="15">
        <v>0</v>
      </c>
      <c r="EQ971" s="15" t="s">
        <v>137</v>
      </c>
      <c r="ER971" s="15" t="s">
        <v>137</v>
      </c>
      <c r="ES971" s="15" t="s">
        <v>137</v>
      </c>
      <c r="ET971" s="15" t="s">
        <v>137</v>
      </c>
      <c r="EU971" s="15" t="s">
        <v>137</v>
      </c>
      <c r="EV971" s="15" t="s">
        <v>137</v>
      </c>
      <c r="EW971" s="15" t="s">
        <v>137</v>
      </c>
      <c r="EX971" s="15" t="s">
        <v>137</v>
      </c>
      <c r="EY971" s="15" t="s">
        <v>137</v>
      </c>
      <c r="EZ971" s="15" t="s">
        <v>137</v>
      </c>
      <c r="FA971" s="15" t="s">
        <v>137</v>
      </c>
      <c r="FB971" s="15">
        <f t="shared" si="1874"/>
        <v>0</v>
      </c>
      <c r="FC971" s="15">
        <f t="shared" si="1875"/>
        <v>0</v>
      </c>
      <c r="FD971" s="15">
        <f t="shared" si="1876"/>
        <v>0</v>
      </c>
      <c r="FE971" s="15">
        <f t="shared" si="1877"/>
        <v>0</v>
      </c>
      <c r="FF971" s="15">
        <f t="shared" si="1878"/>
        <v>0</v>
      </c>
      <c r="FG971" s="15">
        <f t="shared" si="1879"/>
        <v>0</v>
      </c>
      <c r="FH971" s="15">
        <f t="shared" si="1880"/>
        <v>0</v>
      </c>
      <c r="FI971" s="15">
        <f t="shared" si="1881"/>
        <v>0</v>
      </c>
      <c r="FJ971" s="15">
        <f t="shared" si="1882"/>
        <v>0</v>
      </c>
      <c r="FK971" s="15">
        <f t="shared" si="1883"/>
        <v>0</v>
      </c>
      <c r="FL971" s="15">
        <f t="shared" si="1884"/>
        <v>0</v>
      </c>
      <c r="FM971" s="15">
        <f t="shared" si="1885"/>
        <v>0</v>
      </c>
      <c r="FN971" s="15">
        <f t="shared" si="1886"/>
        <v>0</v>
      </c>
      <c r="FO971" s="15">
        <f t="shared" si="1887"/>
        <v>0</v>
      </c>
      <c r="FP971" s="15">
        <f t="shared" si="1888"/>
        <v>0</v>
      </c>
      <c r="FQ971" s="36">
        <f t="shared" si="1889"/>
        <v>0</v>
      </c>
      <c r="FR971" s="15">
        <f t="shared" si="1890"/>
        <v>0</v>
      </c>
      <c r="FS971" s="15">
        <f t="shared" si="1891"/>
        <v>0</v>
      </c>
      <c r="FT971" s="15">
        <f t="shared" si="1892"/>
        <v>0</v>
      </c>
      <c r="FU971" s="15">
        <f t="shared" si="1893"/>
        <v>0</v>
      </c>
      <c r="FV971" s="15">
        <f t="shared" si="1894"/>
        <v>0</v>
      </c>
      <c r="FW971" s="15">
        <f t="shared" si="1895"/>
        <v>0</v>
      </c>
      <c r="FX971" s="49" t="s">
        <v>1927</v>
      </c>
    </row>
    <row r="972" spans="1:180" s="42" customFormat="1" x14ac:dyDescent="0.25">
      <c r="A972" s="38" t="s">
        <v>962</v>
      </c>
      <c r="B972" s="32" t="s">
        <v>1181</v>
      </c>
      <c r="C972" s="34" t="s">
        <v>616</v>
      </c>
      <c r="D972" s="15">
        <v>0</v>
      </c>
      <c r="E972" s="15">
        <v>0</v>
      </c>
      <c r="F972" s="15">
        <v>0</v>
      </c>
      <c r="G972" s="15">
        <v>0</v>
      </c>
      <c r="H972" s="15">
        <v>0</v>
      </c>
      <c r="I972" s="15">
        <v>1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5">
        <f t="shared" si="1864"/>
        <v>0</v>
      </c>
      <c r="P972" s="15">
        <f t="shared" si="1865"/>
        <v>0</v>
      </c>
      <c r="Q972" s="15">
        <f t="shared" si="1866"/>
        <v>0</v>
      </c>
      <c r="R972" s="15">
        <f t="shared" si="1867"/>
        <v>0</v>
      </c>
      <c r="S972" s="15">
        <f t="shared" si="1868"/>
        <v>0</v>
      </c>
      <c r="T972" s="15">
        <v>1</v>
      </c>
      <c r="U972" s="15">
        <f t="shared" si="1869"/>
        <v>0</v>
      </c>
      <c r="V972" s="15">
        <f t="shared" si="1870"/>
        <v>0</v>
      </c>
      <c r="W972" s="15">
        <f t="shared" si="1871"/>
        <v>0</v>
      </c>
      <c r="X972" s="15">
        <f t="shared" si="1872"/>
        <v>0</v>
      </c>
      <c r="Y972" s="15">
        <f t="shared" si="1873"/>
        <v>0</v>
      </c>
      <c r="Z972" s="15">
        <v>0</v>
      </c>
      <c r="AA972" s="15">
        <v>0</v>
      </c>
      <c r="AB972" s="15">
        <v>0</v>
      </c>
      <c r="AC972" s="15">
        <v>0</v>
      </c>
      <c r="AD972" s="15">
        <v>0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0</v>
      </c>
      <c r="AP972" s="15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15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v>0</v>
      </c>
      <c r="BE972" s="15">
        <v>0</v>
      </c>
      <c r="BF972" s="15">
        <v>0</v>
      </c>
      <c r="BG972" s="15">
        <v>0</v>
      </c>
      <c r="BH972" s="15">
        <v>0</v>
      </c>
      <c r="BI972" s="15">
        <v>0</v>
      </c>
      <c r="BJ972" s="15">
        <v>0</v>
      </c>
      <c r="BK972" s="15">
        <v>0</v>
      </c>
      <c r="BL972" s="15">
        <v>0</v>
      </c>
      <c r="BM972" s="15">
        <v>0</v>
      </c>
      <c r="BN972" s="15">
        <v>0</v>
      </c>
      <c r="BO972" s="15">
        <v>0</v>
      </c>
      <c r="BP972" s="15">
        <v>0</v>
      </c>
      <c r="BQ972" s="15">
        <v>0</v>
      </c>
      <c r="BR972" s="15">
        <v>0</v>
      </c>
      <c r="BS972" s="15">
        <v>0</v>
      </c>
      <c r="BT972" s="15">
        <v>0</v>
      </c>
      <c r="BU972" s="15">
        <v>0</v>
      </c>
      <c r="BV972" s="15">
        <v>0</v>
      </c>
      <c r="BW972" s="15">
        <v>0</v>
      </c>
      <c r="BX972" s="15">
        <v>0</v>
      </c>
      <c r="BY972" s="15">
        <v>0</v>
      </c>
      <c r="BZ972" s="15">
        <v>0</v>
      </c>
      <c r="CA972" s="15">
        <v>0</v>
      </c>
      <c r="CB972" s="15">
        <v>0</v>
      </c>
      <c r="CC972" s="15">
        <v>0</v>
      </c>
      <c r="CD972" s="15">
        <v>0</v>
      </c>
      <c r="CE972" s="15">
        <v>0</v>
      </c>
      <c r="CF972" s="15">
        <v>0</v>
      </c>
      <c r="CG972" s="15">
        <v>0</v>
      </c>
      <c r="CH972" s="15">
        <v>0</v>
      </c>
      <c r="CI972" s="15">
        <v>0</v>
      </c>
      <c r="CJ972" s="15">
        <v>0</v>
      </c>
      <c r="CK972" s="15">
        <v>0</v>
      </c>
      <c r="CL972" s="15">
        <v>0</v>
      </c>
      <c r="CM972" s="15">
        <v>0</v>
      </c>
      <c r="CN972" s="15">
        <v>0</v>
      </c>
      <c r="CO972" s="15">
        <v>0</v>
      </c>
      <c r="CP972" s="15">
        <v>0</v>
      </c>
      <c r="CQ972" s="15">
        <v>0</v>
      </c>
      <c r="CR972" s="15">
        <v>0</v>
      </c>
      <c r="CS972" s="15">
        <v>0</v>
      </c>
      <c r="CT972" s="15">
        <v>0</v>
      </c>
      <c r="CU972" s="15">
        <v>0</v>
      </c>
      <c r="CV972" s="15">
        <v>0</v>
      </c>
      <c r="CW972" s="15">
        <v>0</v>
      </c>
      <c r="CX972" s="15">
        <v>0</v>
      </c>
      <c r="CY972" s="15">
        <v>0</v>
      </c>
      <c r="CZ972" s="15">
        <v>0</v>
      </c>
      <c r="DA972" s="15">
        <v>0</v>
      </c>
      <c r="DB972" s="15">
        <v>0</v>
      </c>
      <c r="DC972" s="15">
        <v>0</v>
      </c>
      <c r="DD972" s="15">
        <v>0</v>
      </c>
      <c r="DE972" s="15">
        <v>0</v>
      </c>
      <c r="DF972" s="15">
        <v>0</v>
      </c>
      <c r="DG972" s="15">
        <v>0</v>
      </c>
      <c r="DH972" s="15">
        <v>0</v>
      </c>
      <c r="DI972" s="15">
        <v>0</v>
      </c>
      <c r="DJ972" s="15">
        <v>0</v>
      </c>
      <c r="DK972" s="15">
        <v>0</v>
      </c>
      <c r="DL972" s="15">
        <v>0</v>
      </c>
      <c r="DM972" s="15">
        <v>0</v>
      </c>
      <c r="DN972" s="15">
        <v>0</v>
      </c>
      <c r="DO972" s="15">
        <v>0</v>
      </c>
      <c r="DP972" s="15">
        <v>0</v>
      </c>
      <c r="DQ972" s="15">
        <v>0</v>
      </c>
      <c r="DR972" s="15">
        <v>0</v>
      </c>
      <c r="DS972" s="15">
        <v>0</v>
      </c>
      <c r="DT972" s="15">
        <v>0</v>
      </c>
      <c r="DU972" s="15">
        <v>0</v>
      </c>
      <c r="DV972" s="15">
        <v>0</v>
      </c>
      <c r="DW972" s="15">
        <v>0</v>
      </c>
      <c r="DX972" s="15">
        <v>0</v>
      </c>
      <c r="DY972" s="15">
        <v>0</v>
      </c>
      <c r="DZ972" s="15">
        <v>0</v>
      </c>
      <c r="EA972" s="15">
        <v>0</v>
      </c>
      <c r="EB972" s="15">
        <v>0</v>
      </c>
      <c r="EC972" s="15">
        <v>0</v>
      </c>
      <c r="ED972" s="15">
        <v>0</v>
      </c>
      <c r="EE972" s="15">
        <v>0</v>
      </c>
      <c r="EF972" s="15">
        <v>0</v>
      </c>
      <c r="EG972" s="15">
        <v>0</v>
      </c>
      <c r="EH972" s="15">
        <v>0</v>
      </c>
      <c r="EI972" s="15">
        <v>0</v>
      </c>
      <c r="EJ972" s="15">
        <v>0</v>
      </c>
      <c r="EK972" s="15">
        <v>0</v>
      </c>
      <c r="EL972" s="15">
        <v>0</v>
      </c>
      <c r="EM972" s="15">
        <v>0</v>
      </c>
      <c r="EN972" s="15">
        <v>0</v>
      </c>
      <c r="EO972" s="15">
        <v>0</v>
      </c>
      <c r="EP972" s="15">
        <v>0</v>
      </c>
      <c r="EQ972" s="15" t="s">
        <v>137</v>
      </c>
      <c r="ER972" s="15" t="s">
        <v>137</v>
      </c>
      <c r="ES972" s="15" t="s">
        <v>137</v>
      </c>
      <c r="ET972" s="15" t="s">
        <v>137</v>
      </c>
      <c r="EU972" s="15" t="s">
        <v>137</v>
      </c>
      <c r="EV972" s="15" t="s">
        <v>137</v>
      </c>
      <c r="EW972" s="15" t="s">
        <v>137</v>
      </c>
      <c r="EX972" s="15" t="s">
        <v>137</v>
      </c>
      <c r="EY972" s="15" t="s">
        <v>137</v>
      </c>
      <c r="EZ972" s="15" t="s">
        <v>137</v>
      </c>
      <c r="FA972" s="15" t="s">
        <v>137</v>
      </c>
      <c r="FB972" s="15">
        <f t="shared" si="1874"/>
        <v>0</v>
      </c>
      <c r="FC972" s="15">
        <f t="shared" si="1875"/>
        <v>0</v>
      </c>
      <c r="FD972" s="15">
        <f t="shared" si="1876"/>
        <v>0</v>
      </c>
      <c r="FE972" s="15">
        <f t="shared" si="1877"/>
        <v>0</v>
      </c>
      <c r="FF972" s="15">
        <f t="shared" si="1878"/>
        <v>0</v>
      </c>
      <c r="FG972" s="15">
        <f t="shared" si="1879"/>
        <v>0</v>
      </c>
      <c r="FH972" s="15">
        <f t="shared" si="1880"/>
        <v>0</v>
      </c>
      <c r="FI972" s="15">
        <f t="shared" si="1881"/>
        <v>0</v>
      </c>
      <c r="FJ972" s="15">
        <f t="shared" si="1882"/>
        <v>0</v>
      </c>
      <c r="FK972" s="15">
        <f t="shared" si="1883"/>
        <v>0</v>
      </c>
      <c r="FL972" s="15">
        <f t="shared" si="1884"/>
        <v>0</v>
      </c>
      <c r="FM972" s="15">
        <f t="shared" si="1885"/>
        <v>0</v>
      </c>
      <c r="FN972" s="15">
        <f t="shared" si="1886"/>
        <v>0</v>
      </c>
      <c r="FO972" s="15">
        <f t="shared" si="1887"/>
        <v>0</v>
      </c>
      <c r="FP972" s="15">
        <f t="shared" si="1888"/>
        <v>0</v>
      </c>
      <c r="FQ972" s="15">
        <f t="shared" si="1889"/>
        <v>0</v>
      </c>
      <c r="FR972" s="15">
        <f t="shared" si="1890"/>
        <v>0</v>
      </c>
      <c r="FS972" s="15">
        <f t="shared" si="1891"/>
        <v>0</v>
      </c>
      <c r="FT972" s="15">
        <f t="shared" si="1892"/>
        <v>0</v>
      </c>
      <c r="FU972" s="15">
        <f t="shared" si="1893"/>
        <v>0</v>
      </c>
      <c r="FV972" s="15">
        <f t="shared" si="1894"/>
        <v>0</v>
      </c>
      <c r="FW972" s="15">
        <f t="shared" si="1895"/>
        <v>0</v>
      </c>
      <c r="FX972" s="49" t="s">
        <v>1927</v>
      </c>
    </row>
    <row r="973" spans="1:180" s="42" customFormat="1" ht="31.5" x14ac:dyDescent="0.25">
      <c r="A973" s="38" t="s">
        <v>962</v>
      </c>
      <c r="B973" s="32" t="s">
        <v>1656</v>
      </c>
      <c r="C973" s="34" t="s">
        <v>1657</v>
      </c>
      <c r="D973" s="15">
        <v>0</v>
      </c>
      <c r="E973" s="15">
        <v>0</v>
      </c>
      <c r="F973" s="15">
        <v>0</v>
      </c>
      <c r="G973" s="15">
        <v>0</v>
      </c>
      <c r="H973" s="15">
        <v>0</v>
      </c>
      <c r="I973" s="15">
        <v>1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f t="shared" si="1864"/>
        <v>0</v>
      </c>
      <c r="P973" s="15">
        <f t="shared" si="1865"/>
        <v>0</v>
      </c>
      <c r="Q973" s="15">
        <f t="shared" si="1866"/>
        <v>0</v>
      </c>
      <c r="R973" s="15">
        <f t="shared" si="1867"/>
        <v>0</v>
      </c>
      <c r="S973" s="15">
        <f t="shared" si="1868"/>
        <v>0</v>
      </c>
      <c r="T973" s="15">
        <v>1</v>
      </c>
      <c r="U973" s="15">
        <f t="shared" si="1869"/>
        <v>0</v>
      </c>
      <c r="V973" s="15">
        <f t="shared" si="1870"/>
        <v>0</v>
      </c>
      <c r="W973" s="15">
        <f t="shared" si="1871"/>
        <v>0</v>
      </c>
      <c r="X973" s="15">
        <f t="shared" si="1872"/>
        <v>0</v>
      </c>
      <c r="Y973" s="15">
        <f t="shared" si="1873"/>
        <v>0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0</v>
      </c>
      <c r="AM973" s="15">
        <v>0</v>
      </c>
      <c r="AN973" s="15">
        <v>0</v>
      </c>
      <c r="AO973" s="15">
        <v>0</v>
      </c>
      <c r="AP973" s="15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15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v>0</v>
      </c>
      <c r="BE973" s="15">
        <v>0</v>
      </c>
      <c r="BF973" s="15">
        <v>0</v>
      </c>
      <c r="BG973" s="15">
        <v>0</v>
      </c>
      <c r="BH973" s="15">
        <v>0</v>
      </c>
      <c r="BI973" s="15">
        <v>0</v>
      </c>
      <c r="BJ973" s="15">
        <v>0</v>
      </c>
      <c r="BK973" s="15">
        <v>0</v>
      </c>
      <c r="BL973" s="15">
        <v>0</v>
      </c>
      <c r="BM973" s="15">
        <v>0</v>
      </c>
      <c r="BN973" s="15">
        <v>0</v>
      </c>
      <c r="BO973" s="15">
        <v>0</v>
      </c>
      <c r="BP973" s="15">
        <v>0</v>
      </c>
      <c r="BQ973" s="15">
        <v>0</v>
      </c>
      <c r="BR973" s="15">
        <v>0</v>
      </c>
      <c r="BS973" s="15">
        <v>0</v>
      </c>
      <c r="BT973" s="15">
        <v>0</v>
      </c>
      <c r="BU973" s="15">
        <v>0</v>
      </c>
      <c r="BV973" s="15">
        <v>0</v>
      </c>
      <c r="BW973" s="15">
        <v>0</v>
      </c>
      <c r="BX973" s="15">
        <v>0</v>
      </c>
      <c r="BY973" s="15">
        <v>0</v>
      </c>
      <c r="BZ973" s="15">
        <v>0</v>
      </c>
      <c r="CA973" s="15">
        <v>0</v>
      </c>
      <c r="CB973" s="15">
        <v>0</v>
      </c>
      <c r="CC973" s="15">
        <v>0</v>
      </c>
      <c r="CD973" s="15">
        <v>0</v>
      </c>
      <c r="CE973" s="15">
        <v>0</v>
      </c>
      <c r="CF973" s="15">
        <v>0</v>
      </c>
      <c r="CG973" s="15">
        <v>0</v>
      </c>
      <c r="CH973" s="15">
        <v>0</v>
      </c>
      <c r="CI973" s="15">
        <v>0</v>
      </c>
      <c r="CJ973" s="15">
        <v>0</v>
      </c>
      <c r="CK973" s="15">
        <v>0</v>
      </c>
      <c r="CL973" s="15">
        <v>0</v>
      </c>
      <c r="CM973" s="15">
        <v>0</v>
      </c>
      <c r="CN973" s="15">
        <v>0</v>
      </c>
      <c r="CO973" s="15">
        <v>0</v>
      </c>
      <c r="CP973" s="15">
        <v>0</v>
      </c>
      <c r="CQ973" s="15">
        <v>0</v>
      </c>
      <c r="CR973" s="15">
        <v>0</v>
      </c>
      <c r="CS973" s="15">
        <v>0</v>
      </c>
      <c r="CT973" s="15">
        <v>0</v>
      </c>
      <c r="CU973" s="15">
        <v>0</v>
      </c>
      <c r="CV973" s="15">
        <v>0</v>
      </c>
      <c r="CW973" s="15">
        <v>0</v>
      </c>
      <c r="CX973" s="15">
        <v>0</v>
      </c>
      <c r="CY973" s="15">
        <v>0</v>
      </c>
      <c r="CZ973" s="15">
        <v>0</v>
      </c>
      <c r="DA973" s="15">
        <v>0</v>
      </c>
      <c r="DB973" s="15">
        <v>0</v>
      </c>
      <c r="DC973" s="15">
        <v>0</v>
      </c>
      <c r="DD973" s="15">
        <v>0</v>
      </c>
      <c r="DE973" s="15">
        <v>0</v>
      </c>
      <c r="DF973" s="15">
        <v>0</v>
      </c>
      <c r="DG973" s="15">
        <v>0</v>
      </c>
      <c r="DH973" s="15">
        <v>0</v>
      </c>
      <c r="DI973" s="15">
        <v>0</v>
      </c>
      <c r="DJ973" s="15">
        <v>0</v>
      </c>
      <c r="DK973" s="15">
        <v>0</v>
      </c>
      <c r="DL973" s="15">
        <v>0</v>
      </c>
      <c r="DM973" s="15">
        <v>0</v>
      </c>
      <c r="DN973" s="15">
        <v>0</v>
      </c>
      <c r="DO973" s="15">
        <v>0</v>
      </c>
      <c r="DP973" s="15">
        <v>0</v>
      </c>
      <c r="DQ973" s="15">
        <v>0</v>
      </c>
      <c r="DR973" s="15">
        <v>0</v>
      </c>
      <c r="DS973" s="15">
        <v>0</v>
      </c>
      <c r="DT973" s="15">
        <v>0</v>
      </c>
      <c r="DU973" s="15">
        <v>0</v>
      </c>
      <c r="DV973" s="15">
        <v>0</v>
      </c>
      <c r="DW973" s="15">
        <v>0</v>
      </c>
      <c r="DX973" s="15">
        <v>0</v>
      </c>
      <c r="DY973" s="15">
        <v>0</v>
      </c>
      <c r="DZ973" s="15">
        <v>0</v>
      </c>
      <c r="EA973" s="15">
        <v>0</v>
      </c>
      <c r="EB973" s="15">
        <v>0</v>
      </c>
      <c r="EC973" s="15">
        <v>0</v>
      </c>
      <c r="ED973" s="15">
        <v>0</v>
      </c>
      <c r="EE973" s="15">
        <v>0</v>
      </c>
      <c r="EF973" s="15">
        <v>0</v>
      </c>
      <c r="EG973" s="15">
        <v>0</v>
      </c>
      <c r="EH973" s="15">
        <v>0</v>
      </c>
      <c r="EI973" s="15">
        <v>0</v>
      </c>
      <c r="EJ973" s="15">
        <v>0</v>
      </c>
      <c r="EK973" s="15">
        <v>0</v>
      </c>
      <c r="EL973" s="15">
        <v>0</v>
      </c>
      <c r="EM973" s="15">
        <v>0</v>
      </c>
      <c r="EN973" s="15">
        <v>0</v>
      </c>
      <c r="EO973" s="15">
        <v>0</v>
      </c>
      <c r="EP973" s="15">
        <v>0</v>
      </c>
      <c r="EQ973" s="15" t="s">
        <v>137</v>
      </c>
      <c r="ER973" s="15" t="s">
        <v>137</v>
      </c>
      <c r="ES973" s="15" t="s">
        <v>137</v>
      </c>
      <c r="ET973" s="15" t="s">
        <v>137</v>
      </c>
      <c r="EU973" s="15" t="s">
        <v>137</v>
      </c>
      <c r="EV973" s="15" t="s">
        <v>137</v>
      </c>
      <c r="EW973" s="15" t="s">
        <v>137</v>
      </c>
      <c r="EX973" s="15" t="s">
        <v>137</v>
      </c>
      <c r="EY973" s="15" t="s">
        <v>137</v>
      </c>
      <c r="EZ973" s="15" t="s">
        <v>137</v>
      </c>
      <c r="FA973" s="15" t="s">
        <v>137</v>
      </c>
      <c r="FB973" s="15">
        <f t="shared" si="1874"/>
        <v>0</v>
      </c>
      <c r="FC973" s="15">
        <f t="shared" si="1875"/>
        <v>0</v>
      </c>
      <c r="FD973" s="15">
        <f t="shared" si="1876"/>
        <v>0</v>
      </c>
      <c r="FE973" s="15">
        <f t="shared" si="1877"/>
        <v>0</v>
      </c>
      <c r="FF973" s="15">
        <f t="shared" si="1878"/>
        <v>0</v>
      </c>
      <c r="FG973" s="15">
        <f t="shared" si="1879"/>
        <v>0</v>
      </c>
      <c r="FH973" s="15">
        <f t="shared" si="1880"/>
        <v>0</v>
      </c>
      <c r="FI973" s="15">
        <f t="shared" si="1881"/>
        <v>0</v>
      </c>
      <c r="FJ973" s="15">
        <f t="shared" si="1882"/>
        <v>0</v>
      </c>
      <c r="FK973" s="15">
        <f t="shared" si="1883"/>
        <v>0</v>
      </c>
      <c r="FL973" s="15">
        <f t="shared" si="1884"/>
        <v>0</v>
      </c>
      <c r="FM973" s="15">
        <f t="shared" si="1885"/>
        <v>0</v>
      </c>
      <c r="FN973" s="15">
        <f t="shared" si="1886"/>
        <v>0</v>
      </c>
      <c r="FO973" s="15">
        <f t="shared" si="1887"/>
        <v>0</v>
      </c>
      <c r="FP973" s="15">
        <f t="shared" si="1888"/>
        <v>0</v>
      </c>
      <c r="FQ973" s="15">
        <f t="shared" si="1889"/>
        <v>0</v>
      </c>
      <c r="FR973" s="15">
        <f t="shared" si="1890"/>
        <v>0</v>
      </c>
      <c r="FS973" s="15">
        <f t="shared" si="1891"/>
        <v>0</v>
      </c>
      <c r="FT973" s="15">
        <f t="shared" si="1892"/>
        <v>0</v>
      </c>
      <c r="FU973" s="15">
        <f t="shared" si="1893"/>
        <v>0</v>
      </c>
      <c r="FV973" s="15">
        <f t="shared" si="1894"/>
        <v>0</v>
      </c>
      <c r="FW973" s="15">
        <f t="shared" si="1895"/>
        <v>0</v>
      </c>
      <c r="FX973" s="49" t="s">
        <v>1927</v>
      </c>
    </row>
    <row r="974" spans="1:180" s="42" customFormat="1" ht="47.25" x14ac:dyDescent="0.25">
      <c r="A974" s="38" t="s">
        <v>962</v>
      </c>
      <c r="B974" s="32" t="s">
        <v>2636</v>
      </c>
      <c r="C974" s="34" t="s">
        <v>617</v>
      </c>
      <c r="D974" s="15">
        <v>0</v>
      </c>
      <c r="E974" s="15">
        <v>0</v>
      </c>
      <c r="F974" s="15">
        <v>0</v>
      </c>
      <c r="G974" s="15">
        <v>0</v>
      </c>
      <c r="H974" s="15">
        <v>0</v>
      </c>
      <c r="I974" s="15">
        <v>5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15">
        <f t="shared" si="1864"/>
        <v>0</v>
      </c>
      <c r="P974" s="15">
        <f t="shared" si="1865"/>
        <v>0</v>
      </c>
      <c r="Q974" s="15">
        <f t="shared" si="1866"/>
        <v>0</v>
      </c>
      <c r="R974" s="15">
        <f t="shared" si="1867"/>
        <v>0</v>
      </c>
      <c r="S974" s="36">
        <f t="shared" si="1868"/>
        <v>0</v>
      </c>
      <c r="T974" s="36">
        <v>3</v>
      </c>
      <c r="U974" s="15">
        <f t="shared" si="1869"/>
        <v>0</v>
      </c>
      <c r="V974" s="15">
        <f t="shared" si="1870"/>
        <v>0</v>
      </c>
      <c r="W974" s="15">
        <f t="shared" si="1871"/>
        <v>0</v>
      </c>
      <c r="X974" s="36">
        <f t="shared" si="1872"/>
        <v>0</v>
      </c>
      <c r="Y974" s="15">
        <f t="shared" si="1873"/>
        <v>0</v>
      </c>
      <c r="Z974" s="15">
        <v>0</v>
      </c>
      <c r="AA974" s="15">
        <v>0</v>
      </c>
      <c r="AB974" s="15">
        <v>0</v>
      </c>
      <c r="AC974" s="15">
        <v>0</v>
      </c>
      <c r="AD974" s="15">
        <v>0</v>
      </c>
      <c r="AE974" s="15">
        <v>0</v>
      </c>
      <c r="AF974" s="15">
        <v>0</v>
      </c>
      <c r="AG974" s="15">
        <v>0</v>
      </c>
      <c r="AH974" s="15">
        <v>0</v>
      </c>
      <c r="AI974" s="15">
        <v>0</v>
      </c>
      <c r="AJ974" s="15">
        <v>0</v>
      </c>
      <c r="AK974" s="15">
        <v>0</v>
      </c>
      <c r="AL974" s="15">
        <v>0</v>
      </c>
      <c r="AM974" s="15">
        <v>0</v>
      </c>
      <c r="AN974" s="15">
        <v>0</v>
      </c>
      <c r="AO974" s="15">
        <v>0</v>
      </c>
      <c r="AP974" s="15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15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v>0</v>
      </c>
      <c r="BE974" s="15">
        <v>0</v>
      </c>
      <c r="BF974" s="15">
        <v>0</v>
      </c>
      <c r="BG974" s="15">
        <v>0</v>
      </c>
      <c r="BH974" s="15">
        <v>0</v>
      </c>
      <c r="BI974" s="15">
        <v>0</v>
      </c>
      <c r="BJ974" s="15">
        <v>0</v>
      </c>
      <c r="BK974" s="15">
        <v>0</v>
      </c>
      <c r="BL974" s="15">
        <v>0</v>
      </c>
      <c r="BM974" s="15">
        <v>0</v>
      </c>
      <c r="BN974" s="15">
        <v>0</v>
      </c>
      <c r="BO974" s="15">
        <v>0</v>
      </c>
      <c r="BP974" s="15">
        <v>0</v>
      </c>
      <c r="BQ974" s="15">
        <v>0</v>
      </c>
      <c r="BR974" s="15">
        <v>0</v>
      </c>
      <c r="BS974" s="15">
        <v>0</v>
      </c>
      <c r="BT974" s="15">
        <v>0</v>
      </c>
      <c r="BU974" s="15">
        <v>0</v>
      </c>
      <c r="BV974" s="15">
        <v>0</v>
      </c>
      <c r="BW974" s="15">
        <v>0</v>
      </c>
      <c r="BX974" s="15">
        <v>0</v>
      </c>
      <c r="BY974" s="15">
        <v>0</v>
      </c>
      <c r="BZ974" s="15">
        <v>0</v>
      </c>
      <c r="CA974" s="15">
        <v>0</v>
      </c>
      <c r="CB974" s="15">
        <v>0</v>
      </c>
      <c r="CC974" s="15">
        <v>0</v>
      </c>
      <c r="CD974" s="15">
        <v>0</v>
      </c>
      <c r="CE974" s="15">
        <v>0</v>
      </c>
      <c r="CF974" s="15">
        <v>0</v>
      </c>
      <c r="CG974" s="15">
        <v>0</v>
      </c>
      <c r="CH974" s="15">
        <v>0</v>
      </c>
      <c r="CI974" s="15">
        <v>0</v>
      </c>
      <c r="CJ974" s="15">
        <v>0</v>
      </c>
      <c r="CK974" s="15">
        <v>0</v>
      </c>
      <c r="CL974" s="15">
        <v>0</v>
      </c>
      <c r="CM974" s="15">
        <v>0</v>
      </c>
      <c r="CN974" s="15">
        <v>0</v>
      </c>
      <c r="CO974" s="15">
        <v>0</v>
      </c>
      <c r="CP974" s="15">
        <v>0</v>
      </c>
      <c r="CQ974" s="15">
        <v>0</v>
      </c>
      <c r="CR974" s="15">
        <v>0</v>
      </c>
      <c r="CS974" s="15">
        <v>0</v>
      </c>
      <c r="CT974" s="15">
        <v>0</v>
      </c>
      <c r="CU974" s="15">
        <v>0</v>
      </c>
      <c r="CV974" s="15">
        <v>0</v>
      </c>
      <c r="CW974" s="15">
        <v>0</v>
      </c>
      <c r="CX974" s="15">
        <v>0</v>
      </c>
      <c r="CY974" s="15">
        <v>0</v>
      </c>
      <c r="CZ974" s="15">
        <v>0</v>
      </c>
      <c r="DA974" s="15">
        <v>0</v>
      </c>
      <c r="DB974" s="15">
        <v>0</v>
      </c>
      <c r="DC974" s="15">
        <v>0</v>
      </c>
      <c r="DD974" s="15">
        <v>0</v>
      </c>
      <c r="DE974" s="15">
        <v>0</v>
      </c>
      <c r="DF974" s="15">
        <v>0</v>
      </c>
      <c r="DG974" s="15">
        <v>0</v>
      </c>
      <c r="DH974" s="15">
        <v>0</v>
      </c>
      <c r="DI974" s="15">
        <v>0</v>
      </c>
      <c r="DJ974" s="15">
        <v>0</v>
      </c>
      <c r="DK974" s="15">
        <v>0</v>
      </c>
      <c r="DL974" s="15">
        <v>0</v>
      </c>
      <c r="DM974" s="15">
        <v>0</v>
      </c>
      <c r="DN974" s="15">
        <v>0</v>
      </c>
      <c r="DO974" s="15">
        <v>0</v>
      </c>
      <c r="DP974" s="15">
        <v>0</v>
      </c>
      <c r="DQ974" s="15">
        <v>0</v>
      </c>
      <c r="DR974" s="15">
        <v>0</v>
      </c>
      <c r="DS974" s="15">
        <v>0</v>
      </c>
      <c r="DT974" s="15">
        <v>0</v>
      </c>
      <c r="DU974" s="15">
        <v>0</v>
      </c>
      <c r="DV974" s="15">
        <v>0</v>
      </c>
      <c r="DW974" s="15">
        <v>0</v>
      </c>
      <c r="DX974" s="15">
        <v>0</v>
      </c>
      <c r="DY974" s="15">
        <v>0</v>
      </c>
      <c r="DZ974" s="15">
        <v>0</v>
      </c>
      <c r="EA974" s="15">
        <v>0</v>
      </c>
      <c r="EB974" s="15">
        <v>0</v>
      </c>
      <c r="EC974" s="15">
        <v>0</v>
      </c>
      <c r="ED974" s="15">
        <v>0</v>
      </c>
      <c r="EE974" s="15">
        <v>0</v>
      </c>
      <c r="EF974" s="15">
        <v>0</v>
      </c>
      <c r="EG974" s="15">
        <v>0</v>
      </c>
      <c r="EH974" s="15">
        <v>0</v>
      </c>
      <c r="EI974" s="15">
        <v>0</v>
      </c>
      <c r="EJ974" s="15">
        <v>0</v>
      </c>
      <c r="EK974" s="15">
        <v>0</v>
      </c>
      <c r="EL974" s="15">
        <v>0</v>
      </c>
      <c r="EM974" s="15">
        <v>0</v>
      </c>
      <c r="EN974" s="15">
        <v>0</v>
      </c>
      <c r="EO974" s="15">
        <v>0</v>
      </c>
      <c r="EP974" s="15">
        <v>0</v>
      </c>
      <c r="EQ974" s="15" t="s">
        <v>137</v>
      </c>
      <c r="ER974" s="15" t="s">
        <v>137</v>
      </c>
      <c r="ES974" s="15" t="s">
        <v>137</v>
      </c>
      <c r="ET974" s="15" t="s">
        <v>137</v>
      </c>
      <c r="EU974" s="15" t="s">
        <v>137</v>
      </c>
      <c r="EV974" s="15" t="s">
        <v>137</v>
      </c>
      <c r="EW974" s="15" t="s">
        <v>137</v>
      </c>
      <c r="EX974" s="15" t="s">
        <v>137</v>
      </c>
      <c r="EY974" s="15" t="s">
        <v>137</v>
      </c>
      <c r="EZ974" s="15" t="s">
        <v>137</v>
      </c>
      <c r="FA974" s="15" t="s">
        <v>137</v>
      </c>
      <c r="FB974" s="15">
        <f t="shared" si="1874"/>
        <v>0</v>
      </c>
      <c r="FC974" s="15">
        <f t="shared" si="1875"/>
        <v>0</v>
      </c>
      <c r="FD974" s="15">
        <f t="shared" si="1876"/>
        <v>0</v>
      </c>
      <c r="FE974" s="15">
        <f t="shared" si="1877"/>
        <v>0</v>
      </c>
      <c r="FF974" s="15">
        <f t="shared" si="1878"/>
        <v>0</v>
      </c>
      <c r="FG974" s="15">
        <f t="shared" si="1879"/>
        <v>0</v>
      </c>
      <c r="FH974" s="15">
        <f t="shared" si="1880"/>
        <v>0</v>
      </c>
      <c r="FI974" s="15">
        <f t="shared" si="1881"/>
        <v>0</v>
      </c>
      <c r="FJ974" s="15">
        <f t="shared" si="1882"/>
        <v>0</v>
      </c>
      <c r="FK974" s="15">
        <f t="shared" si="1883"/>
        <v>0</v>
      </c>
      <c r="FL974" s="15">
        <f t="shared" si="1884"/>
        <v>0</v>
      </c>
      <c r="FM974" s="15">
        <f t="shared" si="1885"/>
        <v>0</v>
      </c>
      <c r="FN974" s="15">
        <f t="shared" si="1886"/>
        <v>0</v>
      </c>
      <c r="FO974" s="15">
        <f t="shared" si="1887"/>
        <v>0</v>
      </c>
      <c r="FP974" s="15">
        <f t="shared" si="1888"/>
        <v>0</v>
      </c>
      <c r="FQ974" s="36">
        <f t="shared" si="1889"/>
        <v>0</v>
      </c>
      <c r="FR974" s="15">
        <f t="shared" si="1890"/>
        <v>0</v>
      </c>
      <c r="FS974" s="15">
        <f t="shared" si="1891"/>
        <v>0</v>
      </c>
      <c r="FT974" s="15">
        <f t="shared" si="1892"/>
        <v>0</v>
      </c>
      <c r="FU974" s="15">
        <f t="shared" si="1893"/>
        <v>0</v>
      </c>
      <c r="FV974" s="15">
        <f t="shared" si="1894"/>
        <v>0</v>
      </c>
      <c r="FW974" s="15">
        <f t="shared" si="1895"/>
        <v>0</v>
      </c>
      <c r="FX974" s="52" t="s">
        <v>2781</v>
      </c>
    </row>
    <row r="975" spans="1:180" s="42" customFormat="1" ht="31.5" x14ac:dyDescent="0.25">
      <c r="A975" s="38" t="s">
        <v>962</v>
      </c>
      <c r="B975" s="32" t="s">
        <v>618</v>
      </c>
      <c r="C975" s="34" t="s">
        <v>619</v>
      </c>
      <c r="D975" s="15">
        <v>0</v>
      </c>
      <c r="E975" s="15">
        <v>0</v>
      </c>
      <c r="F975" s="15">
        <v>0</v>
      </c>
      <c r="G975" s="15">
        <v>0</v>
      </c>
      <c r="H975" s="15">
        <v>0</v>
      </c>
      <c r="I975" s="15">
        <v>1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5">
        <f t="shared" si="1864"/>
        <v>0</v>
      </c>
      <c r="P975" s="15">
        <f t="shared" si="1865"/>
        <v>0</v>
      </c>
      <c r="Q975" s="15">
        <f t="shared" si="1866"/>
        <v>0</v>
      </c>
      <c r="R975" s="15">
        <f t="shared" si="1867"/>
        <v>0</v>
      </c>
      <c r="S975" s="36">
        <f t="shared" si="1868"/>
        <v>0</v>
      </c>
      <c r="T975" s="15">
        <v>1</v>
      </c>
      <c r="U975" s="15">
        <f t="shared" si="1869"/>
        <v>0</v>
      </c>
      <c r="V975" s="15">
        <f t="shared" si="1870"/>
        <v>0</v>
      </c>
      <c r="W975" s="15">
        <f t="shared" si="1871"/>
        <v>0</v>
      </c>
      <c r="X975" s="36">
        <f t="shared" si="1872"/>
        <v>0</v>
      </c>
      <c r="Y975" s="15">
        <f t="shared" si="1873"/>
        <v>0</v>
      </c>
      <c r="Z975" s="15">
        <v>0</v>
      </c>
      <c r="AA975" s="15">
        <v>0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0</v>
      </c>
      <c r="AK975" s="15">
        <v>0</v>
      </c>
      <c r="AL975" s="15">
        <v>0</v>
      </c>
      <c r="AM975" s="15">
        <v>0</v>
      </c>
      <c r="AN975" s="15">
        <v>0</v>
      </c>
      <c r="AO975" s="15">
        <v>0</v>
      </c>
      <c r="AP975" s="15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v>0</v>
      </c>
      <c r="BE975" s="15">
        <v>0</v>
      </c>
      <c r="BF975" s="15">
        <v>0</v>
      </c>
      <c r="BG975" s="15">
        <v>0</v>
      </c>
      <c r="BH975" s="15">
        <v>0</v>
      </c>
      <c r="BI975" s="15">
        <v>0</v>
      </c>
      <c r="BJ975" s="15">
        <v>0</v>
      </c>
      <c r="BK975" s="15">
        <v>0</v>
      </c>
      <c r="BL975" s="15">
        <v>0</v>
      </c>
      <c r="BM975" s="15">
        <v>0</v>
      </c>
      <c r="BN975" s="15">
        <v>0</v>
      </c>
      <c r="BO975" s="15">
        <v>0</v>
      </c>
      <c r="BP975" s="15">
        <v>0</v>
      </c>
      <c r="BQ975" s="15">
        <v>0</v>
      </c>
      <c r="BR975" s="15">
        <v>0</v>
      </c>
      <c r="BS975" s="15">
        <v>0</v>
      </c>
      <c r="BT975" s="15">
        <v>0</v>
      </c>
      <c r="BU975" s="15">
        <v>0</v>
      </c>
      <c r="BV975" s="15">
        <v>0</v>
      </c>
      <c r="BW975" s="15">
        <v>0</v>
      </c>
      <c r="BX975" s="15">
        <v>0</v>
      </c>
      <c r="BY975" s="15">
        <v>0</v>
      </c>
      <c r="BZ975" s="15">
        <v>0</v>
      </c>
      <c r="CA975" s="15">
        <v>0</v>
      </c>
      <c r="CB975" s="15">
        <v>0</v>
      </c>
      <c r="CC975" s="15">
        <v>0</v>
      </c>
      <c r="CD975" s="15">
        <v>0</v>
      </c>
      <c r="CE975" s="15">
        <v>0</v>
      </c>
      <c r="CF975" s="15">
        <v>0</v>
      </c>
      <c r="CG975" s="15">
        <v>0</v>
      </c>
      <c r="CH975" s="15">
        <v>0</v>
      </c>
      <c r="CI975" s="15">
        <v>0</v>
      </c>
      <c r="CJ975" s="15">
        <v>0</v>
      </c>
      <c r="CK975" s="15">
        <v>0</v>
      </c>
      <c r="CL975" s="15">
        <v>0</v>
      </c>
      <c r="CM975" s="15">
        <v>0</v>
      </c>
      <c r="CN975" s="15">
        <v>0</v>
      </c>
      <c r="CO975" s="15">
        <v>0</v>
      </c>
      <c r="CP975" s="15">
        <v>0</v>
      </c>
      <c r="CQ975" s="15">
        <v>0</v>
      </c>
      <c r="CR975" s="15">
        <v>0</v>
      </c>
      <c r="CS975" s="15">
        <v>0</v>
      </c>
      <c r="CT975" s="15">
        <v>0</v>
      </c>
      <c r="CU975" s="15">
        <v>0</v>
      </c>
      <c r="CV975" s="15">
        <v>0</v>
      </c>
      <c r="CW975" s="15">
        <v>0</v>
      </c>
      <c r="CX975" s="15">
        <v>0</v>
      </c>
      <c r="CY975" s="15">
        <v>0</v>
      </c>
      <c r="CZ975" s="15">
        <v>0</v>
      </c>
      <c r="DA975" s="15">
        <v>0</v>
      </c>
      <c r="DB975" s="15">
        <v>0</v>
      </c>
      <c r="DC975" s="15">
        <v>0</v>
      </c>
      <c r="DD975" s="15">
        <v>0</v>
      </c>
      <c r="DE975" s="15">
        <v>0</v>
      </c>
      <c r="DF975" s="15">
        <v>0</v>
      </c>
      <c r="DG975" s="15">
        <v>0</v>
      </c>
      <c r="DH975" s="15">
        <v>0</v>
      </c>
      <c r="DI975" s="15">
        <v>0</v>
      </c>
      <c r="DJ975" s="15">
        <v>0</v>
      </c>
      <c r="DK975" s="15">
        <v>0</v>
      </c>
      <c r="DL975" s="15">
        <v>0</v>
      </c>
      <c r="DM975" s="15">
        <v>0</v>
      </c>
      <c r="DN975" s="15">
        <v>0</v>
      </c>
      <c r="DO975" s="15">
        <v>0</v>
      </c>
      <c r="DP975" s="15">
        <v>0</v>
      </c>
      <c r="DQ975" s="15">
        <v>0</v>
      </c>
      <c r="DR975" s="15">
        <v>0</v>
      </c>
      <c r="DS975" s="15">
        <v>0</v>
      </c>
      <c r="DT975" s="15">
        <v>0</v>
      </c>
      <c r="DU975" s="15">
        <v>0</v>
      </c>
      <c r="DV975" s="15">
        <v>0</v>
      </c>
      <c r="DW975" s="15">
        <v>0</v>
      </c>
      <c r="DX975" s="15">
        <v>0</v>
      </c>
      <c r="DY975" s="15">
        <v>0</v>
      </c>
      <c r="DZ975" s="15">
        <v>0</v>
      </c>
      <c r="EA975" s="15">
        <v>0</v>
      </c>
      <c r="EB975" s="15">
        <v>0</v>
      </c>
      <c r="EC975" s="15">
        <v>0</v>
      </c>
      <c r="ED975" s="15">
        <v>0</v>
      </c>
      <c r="EE975" s="15">
        <v>0</v>
      </c>
      <c r="EF975" s="15">
        <v>0</v>
      </c>
      <c r="EG975" s="15">
        <v>0</v>
      </c>
      <c r="EH975" s="15">
        <v>0</v>
      </c>
      <c r="EI975" s="15">
        <v>0</v>
      </c>
      <c r="EJ975" s="15">
        <v>0</v>
      </c>
      <c r="EK975" s="15">
        <v>0</v>
      </c>
      <c r="EL975" s="15">
        <v>0</v>
      </c>
      <c r="EM975" s="15">
        <v>0</v>
      </c>
      <c r="EN975" s="15">
        <v>0</v>
      </c>
      <c r="EO975" s="15">
        <v>0</v>
      </c>
      <c r="EP975" s="15">
        <v>0</v>
      </c>
      <c r="EQ975" s="15" t="s">
        <v>137</v>
      </c>
      <c r="ER975" s="15" t="s">
        <v>137</v>
      </c>
      <c r="ES975" s="15" t="s">
        <v>137</v>
      </c>
      <c r="ET975" s="15" t="s">
        <v>137</v>
      </c>
      <c r="EU975" s="15" t="s">
        <v>137</v>
      </c>
      <c r="EV975" s="15" t="s">
        <v>137</v>
      </c>
      <c r="EW975" s="15" t="s">
        <v>137</v>
      </c>
      <c r="EX975" s="15" t="s">
        <v>137</v>
      </c>
      <c r="EY975" s="15" t="s">
        <v>137</v>
      </c>
      <c r="EZ975" s="15" t="s">
        <v>137</v>
      </c>
      <c r="FA975" s="15" t="s">
        <v>137</v>
      </c>
      <c r="FB975" s="15">
        <f t="shared" si="1874"/>
        <v>0</v>
      </c>
      <c r="FC975" s="15">
        <f t="shared" si="1875"/>
        <v>0</v>
      </c>
      <c r="FD975" s="15">
        <f t="shared" si="1876"/>
        <v>0</v>
      </c>
      <c r="FE975" s="15">
        <f t="shared" si="1877"/>
        <v>0</v>
      </c>
      <c r="FF975" s="15">
        <f t="shared" si="1878"/>
        <v>0</v>
      </c>
      <c r="FG975" s="15">
        <f t="shared" si="1879"/>
        <v>0</v>
      </c>
      <c r="FH975" s="15">
        <f t="shared" si="1880"/>
        <v>0</v>
      </c>
      <c r="FI975" s="15">
        <f t="shared" si="1881"/>
        <v>0</v>
      </c>
      <c r="FJ975" s="15">
        <f t="shared" si="1882"/>
        <v>0</v>
      </c>
      <c r="FK975" s="15">
        <f t="shared" si="1883"/>
        <v>0</v>
      </c>
      <c r="FL975" s="15">
        <f t="shared" si="1884"/>
        <v>0</v>
      </c>
      <c r="FM975" s="15">
        <f t="shared" si="1885"/>
        <v>0</v>
      </c>
      <c r="FN975" s="15">
        <f t="shared" si="1886"/>
        <v>0</v>
      </c>
      <c r="FO975" s="15">
        <f t="shared" si="1887"/>
        <v>0</v>
      </c>
      <c r="FP975" s="15">
        <f t="shared" si="1888"/>
        <v>0</v>
      </c>
      <c r="FQ975" s="36">
        <f t="shared" si="1889"/>
        <v>0</v>
      </c>
      <c r="FR975" s="15">
        <f t="shared" si="1890"/>
        <v>0</v>
      </c>
      <c r="FS975" s="15">
        <f t="shared" si="1891"/>
        <v>0</v>
      </c>
      <c r="FT975" s="15">
        <f t="shared" si="1892"/>
        <v>0</v>
      </c>
      <c r="FU975" s="15">
        <f t="shared" si="1893"/>
        <v>0</v>
      </c>
      <c r="FV975" s="15">
        <f t="shared" si="1894"/>
        <v>0</v>
      </c>
      <c r="FW975" s="15">
        <f t="shared" si="1895"/>
        <v>0</v>
      </c>
      <c r="FX975" s="49" t="s">
        <v>1927</v>
      </c>
    </row>
    <row r="976" spans="1:180" s="42" customFormat="1" ht="31.5" x14ac:dyDescent="0.25">
      <c r="A976" s="38" t="s">
        <v>962</v>
      </c>
      <c r="B976" s="32" t="s">
        <v>2382</v>
      </c>
      <c r="C976" s="45" t="s">
        <v>2383</v>
      </c>
      <c r="D976" s="15">
        <v>0</v>
      </c>
      <c r="E976" s="15">
        <v>0</v>
      </c>
      <c r="F976" s="15">
        <v>0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5">
        <f t="shared" si="1864"/>
        <v>0</v>
      </c>
      <c r="P976" s="15">
        <f t="shared" si="1865"/>
        <v>0</v>
      </c>
      <c r="Q976" s="15">
        <f t="shared" si="1866"/>
        <v>0</v>
      </c>
      <c r="R976" s="15">
        <f t="shared" si="1867"/>
        <v>0</v>
      </c>
      <c r="S976" s="36">
        <f t="shared" si="1868"/>
        <v>0</v>
      </c>
      <c r="T976" s="15">
        <v>1</v>
      </c>
      <c r="U976" s="15">
        <f t="shared" si="1869"/>
        <v>0</v>
      </c>
      <c r="V976" s="15">
        <f t="shared" si="1870"/>
        <v>0</v>
      </c>
      <c r="W976" s="15">
        <f t="shared" si="1871"/>
        <v>0</v>
      </c>
      <c r="X976" s="36">
        <f t="shared" si="1872"/>
        <v>0</v>
      </c>
      <c r="Y976" s="15">
        <f t="shared" si="1873"/>
        <v>0</v>
      </c>
      <c r="Z976" s="15">
        <v>0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0</v>
      </c>
      <c r="AG976" s="15">
        <v>0</v>
      </c>
      <c r="AH976" s="15">
        <v>0</v>
      </c>
      <c r="AI976" s="15">
        <v>0</v>
      </c>
      <c r="AJ976" s="15">
        <v>0</v>
      </c>
      <c r="AK976" s="15">
        <v>0</v>
      </c>
      <c r="AL976" s="15">
        <v>0</v>
      </c>
      <c r="AM976" s="15">
        <v>0</v>
      </c>
      <c r="AN976" s="15">
        <v>0</v>
      </c>
      <c r="AO976" s="15">
        <v>0</v>
      </c>
      <c r="AP976" s="15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15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v>0</v>
      </c>
      <c r="BE976" s="15">
        <v>0</v>
      </c>
      <c r="BF976" s="15">
        <v>0</v>
      </c>
      <c r="BG976" s="15">
        <v>0</v>
      </c>
      <c r="BH976" s="15">
        <v>0</v>
      </c>
      <c r="BI976" s="15">
        <v>0</v>
      </c>
      <c r="BJ976" s="15">
        <v>0</v>
      </c>
      <c r="BK976" s="15">
        <v>0</v>
      </c>
      <c r="BL976" s="15">
        <v>0</v>
      </c>
      <c r="BM976" s="15">
        <v>0</v>
      </c>
      <c r="BN976" s="15">
        <v>0</v>
      </c>
      <c r="BO976" s="15">
        <v>0</v>
      </c>
      <c r="BP976" s="15">
        <v>0</v>
      </c>
      <c r="BQ976" s="15">
        <v>0</v>
      </c>
      <c r="BR976" s="15">
        <v>0</v>
      </c>
      <c r="BS976" s="15">
        <v>0</v>
      </c>
      <c r="BT976" s="15">
        <v>0</v>
      </c>
      <c r="BU976" s="15">
        <v>0</v>
      </c>
      <c r="BV976" s="15">
        <v>0</v>
      </c>
      <c r="BW976" s="15">
        <v>0</v>
      </c>
      <c r="BX976" s="15">
        <v>0</v>
      </c>
      <c r="BY976" s="15">
        <v>0</v>
      </c>
      <c r="BZ976" s="15">
        <v>0</v>
      </c>
      <c r="CA976" s="15">
        <v>0</v>
      </c>
      <c r="CB976" s="15">
        <v>0</v>
      </c>
      <c r="CC976" s="15">
        <v>0</v>
      </c>
      <c r="CD976" s="15">
        <v>0</v>
      </c>
      <c r="CE976" s="15">
        <v>0</v>
      </c>
      <c r="CF976" s="15">
        <v>0</v>
      </c>
      <c r="CG976" s="15">
        <v>0</v>
      </c>
      <c r="CH976" s="15">
        <v>0</v>
      </c>
      <c r="CI976" s="15">
        <v>0</v>
      </c>
      <c r="CJ976" s="15">
        <v>0</v>
      </c>
      <c r="CK976" s="15">
        <v>0</v>
      </c>
      <c r="CL976" s="15">
        <v>0</v>
      </c>
      <c r="CM976" s="15">
        <v>0</v>
      </c>
      <c r="CN976" s="15">
        <v>0</v>
      </c>
      <c r="CO976" s="15">
        <v>0</v>
      </c>
      <c r="CP976" s="15">
        <v>0</v>
      </c>
      <c r="CQ976" s="15">
        <v>0</v>
      </c>
      <c r="CR976" s="15">
        <v>0</v>
      </c>
      <c r="CS976" s="15">
        <v>0</v>
      </c>
      <c r="CT976" s="15">
        <v>0</v>
      </c>
      <c r="CU976" s="15">
        <v>0</v>
      </c>
      <c r="CV976" s="15">
        <v>0</v>
      </c>
      <c r="CW976" s="15">
        <v>0</v>
      </c>
      <c r="CX976" s="15">
        <v>0</v>
      </c>
      <c r="CY976" s="15">
        <v>0</v>
      </c>
      <c r="CZ976" s="15">
        <v>0</v>
      </c>
      <c r="DA976" s="15">
        <v>0</v>
      </c>
      <c r="DB976" s="15">
        <v>0</v>
      </c>
      <c r="DC976" s="15">
        <v>0</v>
      </c>
      <c r="DD976" s="15">
        <v>0</v>
      </c>
      <c r="DE976" s="15">
        <v>0</v>
      </c>
      <c r="DF976" s="15">
        <v>0</v>
      </c>
      <c r="DG976" s="15">
        <v>0</v>
      </c>
      <c r="DH976" s="15">
        <v>0</v>
      </c>
      <c r="DI976" s="15">
        <v>0</v>
      </c>
      <c r="DJ976" s="15">
        <v>0</v>
      </c>
      <c r="DK976" s="15">
        <v>0</v>
      </c>
      <c r="DL976" s="15">
        <v>0</v>
      </c>
      <c r="DM976" s="15">
        <v>0</v>
      </c>
      <c r="DN976" s="15">
        <v>0</v>
      </c>
      <c r="DO976" s="15">
        <v>0</v>
      </c>
      <c r="DP976" s="15">
        <v>0</v>
      </c>
      <c r="DQ976" s="15">
        <v>0</v>
      </c>
      <c r="DR976" s="15">
        <v>0</v>
      </c>
      <c r="DS976" s="15">
        <v>0</v>
      </c>
      <c r="DT976" s="15">
        <v>0</v>
      </c>
      <c r="DU976" s="15">
        <v>0</v>
      </c>
      <c r="DV976" s="15">
        <v>0</v>
      </c>
      <c r="DW976" s="15">
        <v>0</v>
      </c>
      <c r="DX976" s="15">
        <v>0</v>
      </c>
      <c r="DY976" s="15">
        <v>0</v>
      </c>
      <c r="DZ976" s="15">
        <v>0</v>
      </c>
      <c r="EA976" s="15">
        <v>0</v>
      </c>
      <c r="EB976" s="15">
        <v>0</v>
      </c>
      <c r="EC976" s="15">
        <v>0</v>
      </c>
      <c r="ED976" s="15">
        <v>0</v>
      </c>
      <c r="EE976" s="15">
        <v>0</v>
      </c>
      <c r="EF976" s="15">
        <v>0</v>
      </c>
      <c r="EG976" s="15">
        <v>0</v>
      </c>
      <c r="EH976" s="15">
        <v>0</v>
      </c>
      <c r="EI976" s="15">
        <v>0</v>
      </c>
      <c r="EJ976" s="15">
        <v>0</v>
      </c>
      <c r="EK976" s="15">
        <v>0</v>
      </c>
      <c r="EL976" s="15">
        <v>0</v>
      </c>
      <c r="EM976" s="15">
        <v>0</v>
      </c>
      <c r="EN976" s="15">
        <v>0</v>
      </c>
      <c r="EO976" s="15">
        <v>0</v>
      </c>
      <c r="EP976" s="15">
        <v>0</v>
      </c>
      <c r="EQ976" s="15" t="s">
        <v>137</v>
      </c>
      <c r="ER976" s="15" t="s">
        <v>137</v>
      </c>
      <c r="ES976" s="15" t="s">
        <v>137</v>
      </c>
      <c r="ET976" s="15" t="s">
        <v>137</v>
      </c>
      <c r="EU976" s="15" t="s">
        <v>137</v>
      </c>
      <c r="EV976" s="15" t="s">
        <v>137</v>
      </c>
      <c r="EW976" s="15" t="s">
        <v>137</v>
      </c>
      <c r="EX976" s="15" t="s">
        <v>137</v>
      </c>
      <c r="EY976" s="15" t="s">
        <v>137</v>
      </c>
      <c r="EZ976" s="15" t="s">
        <v>137</v>
      </c>
      <c r="FA976" s="15" t="s">
        <v>137</v>
      </c>
      <c r="FB976" s="15">
        <f t="shared" si="1874"/>
        <v>0</v>
      </c>
      <c r="FC976" s="15">
        <f t="shared" si="1875"/>
        <v>0</v>
      </c>
      <c r="FD976" s="15">
        <f t="shared" si="1876"/>
        <v>0</v>
      </c>
      <c r="FE976" s="15">
        <f t="shared" si="1877"/>
        <v>0</v>
      </c>
      <c r="FF976" s="15">
        <f t="shared" si="1878"/>
        <v>0</v>
      </c>
      <c r="FG976" s="15">
        <f t="shared" si="1879"/>
        <v>0</v>
      </c>
      <c r="FH976" s="15">
        <f t="shared" si="1880"/>
        <v>0</v>
      </c>
      <c r="FI976" s="15">
        <f t="shared" si="1881"/>
        <v>0</v>
      </c>
      <c r="FJ976" s="15">
        <f t="shared" si="1882"/>
        <v>0</v>
      </c>
      <c r="FK976" s="15">
        <f t="shared" si="1883"/>
        <v>0</v>
      </c>
      <c r="FL976" s="15">
        <f t="shared" si="1884"/>
        <v>0</v>
      </c>
      <c r="FM976" s="15">
        <f>BG976+CC976+CY976+DU976+EF976</f>
        <v>0</v>
      </c>
      <c r="FN976" s="15">
        <f>BH976+CD976+CZ976+DV976+EG976</f>
        <v>0</v>
      </c>
      <c r="FO976" s="15">
        <f t="shared" si="1887"/>
        <v>0</v>
      </c>
      <c r="FP976" s="15">
        <f t="shared" si="1888"/>
        <v>0</v>
      </c>
      <c r="FQ976" s="15">
        <f t="shared" si="1889"/>
        <v>0</v>
      </c>
      <c r="FR976" s="15">
        <f t="shared" si="1890"/>
        <v>0</v>
      </c>
      <c r="FS976" s="15">
        <f t="shared" si="1891"/>
        <v>0</v>
      </c>
      <c r="FT976" s="15">
        <f t="shared" si="1892"/>
        <v>0</v>
      </c>
      <c r="FU976" s="15">
        <f t="shared" si="1893"/>
        <v>0</v>
      </c>
      <c r="FV976" s="15">
        <f t="shared" si="1894"/>
        <v>0</v>
      </c>
      <c r="FW976" s="15">
        <f t="shared" si="1895"/>
        <v>0</v>
      </c>
      <c r="FX976" s="49" t="s">
        <v>2647</v>
      </c>
    </row>
    <row r="977" spans="1:180" s="42" customFormat="1" ht="31.5" x14ac:dyDescent="0.25">
      <c r="A977" s="38" t="s">
        <v>962</v>
      </c>
      <c r="B977" s="32" t="s">
        <v>2384</v>
      </c>
      <c r="C977" s="45" t="s">
        <v>2385</v>
      </c>
      <c r="D977" s="15">
        <v>0</v>
      </c>
      <c r="E977" s="15">
        <v>0</v>
      </c>
      <c r="F977" s="15">
        <v>0</v>
      </c>
      <c r="G977" s="15">
        <v>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f t="shared" si="1864"/>
        <v>0</v>
      </c>
      <c r="P977" s="15">
        <f t="shared" si="1865"/>
        <v>0</v>
      </c>
      <c r="Q977" s="15">
        <f t="shared" si="1866"/>
        <v>0</v>
      </c>
      <c r="R977" s="15">
        <f t="shared" si="1867"/>
        <v>0</v>
      </c>
      <c r="S977" s="36">
        <f t="shared" si="1868"/>
        <v>0</v>
      </c>
      <c r="T977" s="15">
        <v>1</v>
      </c>
      <c r="U977" s="15">
        <f t="shared" si="1869"/>
        <v>0</v>
      </c>
      <c r="V977" s="15">
        <f t="shared" si="1870"/>
        <v>0</v>
      </c>
      <c r="W977" s="15">
        <f t="shared" si="1871"/>
        <v>0</v>
      </c>
      <c r="X977" s="36">
        <f t="shared" si="1872"/>
        <v>0</v>
      </c>
      <c r="Y977" s="15">
        <f t="shared" si="1873"/>
        <v>0</v>
      </c>
      <c r="Z977" s="15">
        <v>0</v>
      </c>
      <c r="AA977" s="15">
        <v>0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  <c r="AJ977" s="15">
        <v>0</v>
      </c>
      <c r="AK977" s="15">
        <v>0</v>
      </c>
      <c r="AL977" s="15">
        <v>0</v>
      </c>
      <c r="AM977" s="15">
        <v>0</v>
      </c>
      <c r="AN977" s="15">
        <v>0</v>
      </c>
      <c r="AO977" s="15">
        <v>0</v>
      </c>
      <c r="AP977" s="15">
        <v>0</v>
      </c>
      <c r="AQ977" s="15">
        <v>0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15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0</v>
      </c>
      <c r="BE977" s="15">
        <v>0</v>
      </c>
      <c r="BF977" s="15">
        <v>0</v>
      </c>
      <c r="BG977" s="15">
        <v>0</v>
      </c>
      <c r="BH977" s="15">
        <v>0</v>
      </c>
      <c r="BI977" s="15">
        <v>0</v>
      </c>
      <c r="BJ977" s="15">
        <v>0</v>
      </c>
      <c r="BK977" s="15">
        <v>0</v>
      </c>
      <c r="BL977" s="15">
        <v>0</v>
      </c>
      <c r="BM977" s="15">
        <v>0</v>
      </c>
      <c r="BN977" s="15">
        <v>0</v>
      </c>
      <c r="BO977" s="15">
        <v>0</v>
      </c>
      <c r="BP977" s="15">
        <v>0</v>
      </c>
      <c r="BQ977" s="15">
        <v>0</v>
      </c>
      <c r="BR977" s="15">
        <v>0</v>
      </c>
      <c r="BS977" s="15">
        <v>0</v>
      </c>
      <c r="BT977" s="15">
        <v>0</v>
      </c>
      <c r="BU977" s="15">
        <v>0</v>
      </c>
      <c r="BV977" s="15">
        <v>0</v>
      </c>
      <c r="BW977" s="15">
        <v>0</v>
      </c>
      <c r="BX977" s="15">
        <v>0</v>
      </c>
      <c r="BY977" s="15">
        <v>0</v>
      </c>
      <c r="BZ977" s="15">
        <v>0</v>
      </c>
      <c r="CA977" s="15">
        <v>0</v>
      </c>
      <c r="CB977" s="15">
        <v>0</v>
      </c>
      <c r="CC977" s="15">
        <v>0</v>
      </c>
      <c r="CD977" s="15">
        <v>0</v>
      </c>
      <c r="CE977" s="15">
        <v>0</v>
      </c>
      <c r="CF977" s="15">
        <v>0</v>
      </c>
      <c r="CG977" s="15">
        <v>0</v>
      </c>
      <c r="CH977" s="15">
        <v>0</v>
      </c>
      <c r="CI977" s="15">
        <v>0</v>
      </c>
      <c r="CJ977" s="15">
        <v>0</v>
      </c>
      <c r="CK977" s="15">
        <v>0</v>
      </c>
      <c r="CL977" s="15">
        <v>0</v>
      </c>
      <c r="CM977" s="15">
        <v>0</v>
      </c>
      <c r="CN977" s="15">
        <v>0</v>
      </c>
      <c r="CO977" s="15">
        <v>0</v>
      </c>
      <c r="CP977" s="15">
        <v>0</v>
      </c>
      <c r="CQ977" s="15">
        <v>0</v>
      </c>
      <c r="CR977" s="15">
        <v>0</v>
      </c>
      <c r="CS977" s="15">
        <v>0</v>
      </c>
      <c r="CT977" s="15">
        <v>0</v>
      </c>
      <c r="CU977" s="15">
        <v>0</v>
      </c>
      <c r="CV977" s="15">
        <v>0</v>
      </c>
      <c r="CW977" s="15">
        <v>0</v>
      </c>
      <c r="CX977" s="15">
        <v>0</v>
      </c>
      <c r="CY977" s="15">
        <v>0</v>
      </c>
      <c r="CZ977" s="15">
        <v>0</v>
      </c>
      <c r="DA977" s="15">
        <v>0</v>
      </c>
      <c r="DB977" s="15">
        <v>0</v>
      </c>
      <c r="DC977" s="15">
        <v>0</v>
      </c>
      <c r="DD977" s="15">
        <v>0</v>
      </c>
      <c r="DE977" s="15">
        <v>0</v>
      </c>
      <c r="DF977" s="15">
        <v>0</v>
      </c>
      <c r="DG977" s="15">
        <v>0</v>
      </c>
      <c r="DH977" s="15">
        <v>0</v>
      </c>
      <c r="DI977" s="15">
        <v>0</v>
      </c>
      <c r="DJ977" s="15">
        <v>0</v>
      </c>
      <c r="DK977" s="15">
        <v>0</v>
      </c>
      <c r="DL977" s="15">
        <v>0</v>
      </c>
      <c r="DM977" s="15">
        <v>0</v>
      </c>
      <c r="DN977" s="15">
        <v>0</v>
      </c>
      <c r="DO977" s="15">
        <v>0</v>
      </c>
      <c r="DP977" s="15">
        <v>0</v>
      </c>
      <c r="DQ977" s="15">
        <v>0</v>
      </c>
      <c r="DR977" s="15">
        <v>0</v>
      </c>
      <c r="DS977" s="15">
        <v>0</v>
      </c>
      <c r="DT977" s="15">
        <v>0</v>
      </c>
      <c r="DU977" s="15">
        <v>0</v>
      </c>
      <c r="DV977" s="15">
        <v>0</v>
      </c>
      <c r="DW977" s="15">
        <v>0</v>
      </c>
      <c r="DX977" s="15">
        <v>0</v>
      </c>
      <c r="DY977" s="15">
        <v>0</v>
      </c>
      <c r="DZ977" s="15">
        <v>0</v>
      </c>
      <c r="EA977" s="15">
        <v>0</v>
      </c>
      <c r="EB977" s="15">
        <v>0</v>
      </c>
      <c r="EC977" s="15">
        <v>0</v>
      </c>
      <c r="ED977" s="15">
        <v>0</v>
      </c>
      <c r="EE977" s="15">
        <v>0</v>
      </c>
      <c r="EF977" s="15">
        <v>0</v>
      </c>
      <c r="EG977" s="15">
        <v>0</v>
      </c>
      <c r="EH977" s="15">
        <v>0</v>
      </c>
      <c r="EI977" s="15">
        <v>0</v>
      </c>
      <c r="EJ977" s="15">
        <v>0</v>
      </c>
      <c r="EK977" s="15">
        <v>0</v>
      </c>
      <c r="EL977" s="15">
        <v>0</v>
      </c>
      <c r="EM977" s="15">
        <v>0</v>
      </c>
      <c r="EN977" s="15">
        <v>0</v>
      </c>
      <c r="EO977" s="15">
        <v>0</v>
      </c>
      <c r="EP977" s="15">
        <v>0</v>
      </c>
      <c r="EQ977" s="15" t="s">
        <v>137</v>
      </c>
      <c r="ER977" s="15" t="s">
        <v>137</v>
      </c>
      <c r="ES977" s="15" t="s">
        <v>137</v>
      </c>
      <c r="ET977" s="15" t="s">
        <v>137</v>
      </c>
      <c r="EU977" s="15" t="s">
        <v>137</v>
      </c>
      <c r="EV977" s="15" t="s">
        <v>137</v>
      </c>
      <c r="EW977" s="15" t="s">
        <v>137</v>
      </c>
      <c r="EX977" s="15" t="s">
        <v>137</v>
      </c>
      <c r="EY977" s="15" t="s">
        <v>137</v>
      </c>
      <c r="EZ977" s="15" t="s">
        <v>137</v>
      </c>
      <c r="FA977" s="15" t="s">
        <v>137</v>
      </c>
      <c r="FB977" s="15">
        <f t="shared" si="1874"/>
        <v>0</v>
      </c>
      <c r="FC977" s="15">
        <f t="shared" si="1875"/>
        <v>0</v>
      </c>
      <c r="FD977" s="15">
        <f t="shared" si="1876"/>
        <v>0</v>
      </c>
      <c r="FE977" s="15">
        <f t="shared" si="1877"/>
        <v>0</v>
      </c>
      <c r="FF977" s="15">
        <f t="shared" si="1878"/>
        <v>0</v>
      </c>
      <c r="FG977" s="15">
        <f t="shared" si="1879"/>
        <v>0</v>
      </c>
      <c r="FH977" s="15">
        <f t="shared" si="1880"/>
        <v>0</v>
      </c>
      <c r="FI977" s="15">
        <f t="shared" si="1881"/>
        <v>0</v>
      </c>
      <c r="FJ977" s="15">
        <f t="shared" si="1882"/>
        <v>0</v>
      </c>
      <c r="FK977" s="15">
        <f t="shared" si="1883"/>
        <v>0</v>
      </c>
      <c r="FL977" s="15">
        <f t="shared" si="1884"/>
        <v>0</v>
      </c>
      <c r="FM977" s="15">
        <f>BG977+CC977+CY977+DU977+EF977</f>
        <v>0</v>
      </c>
      <c r="FN977" s="15">
        <f>BH977+CD977+CZ977+DV977+EG977</f>
        <v>0</v>
      </c>
      <c r="FO977" s="15">
        <f t="shared" si="1887"/>
        <v>0</v>
      </c>
      <c r="FP977" s="15">
        <f t="shared" si="1888"/>
        <v>0</v>
      </c>
      <c r="FQ977" s="15">
        <f t="shared" si="1889"/>
        <v>0</v>
      </c>
      <c r="FR977" s="15">
        <f t="shared" si="1890"/>
        <v>0</v>
      </c>
      <c r="FS977" s="15">
        <f t="shared" si="1891"/>
        <v>0</v>
      </c>
      <c r="FT977" s="15">
        <f t="shared" si="1892"/>
        <v>0</v>
      </c>
      <c r="FU977" s="15">
        <f t="shared" si="1893"/>
        <v>0</v>
      </c>
      <c r="FV977" s="15">
        <f t="shared" si="1894"/>
        <v>0</v>
      </c>
      <c r="FW977" s="15">
        <f t="shared" si="1895"/>
        <v>0</v>
      </c>
      <c r="FX977" s="49" t="s">
        <v>2683</v>
      </c>
    </row>
    <row r="978" spans="1:180" s="42" customFormat="1" ht="31.5" x14ac:dyDescent="0.25">
      <c r="A978" s="38" t="s">
        <v>962</v>
      </c>
      <c r="B978" s="32" t="s">
        <v>1188</v>
      </c>
      <c r="C978" s="34" t="s">
        <v>620</v>
      </c>
      <c r="D978" s="15">
        <v>0</v>
      </c>
      <c r="E978" s="15">
        <v>0</v>
      </c>
      <c r="F978" s="15">
        <v>0</v>
      </c>
      <c r="G978" s="15">
        <v>0</v>
      </c>
      <c r="H978" s="15">
        <v>0</v>
      </c>
      <c r="I978" s="15">
        <v>1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5">
        <f t="shared" si="1864"/>
        <v>0</v>
      </c>
      <c r="P978" s="15">
        <f t="shared" si="1865"/>
        <v>0</v>
      </c>
      <c r="Q978" s="15">
        <f t="shared" si="1866"/>
        <v>0</v>
      </c>
      <c r="R978" s="15">
        <f t="shared" si="1867"/>
        <v>0</v>
      </c>
      <c r="S978" s="15">
        <f t="shared" si="1868"/>
        <v>0</v>
      </c>
      <c r="T978" s="15">
        <v>1</v>
      </c>
      <c r="U978" s="15">
        <f t="shared" si="1869"/>
        <v>0</v>
      </c>
      <c r="V978" s="15">
        <f t="shared" si="1870"/>
        <v>0</v>
      </c>
      <c r="W978" s="15">
        <f t="shared" si="1871"/>
        <v>0</v>
      </c>
      <c r="X978" s="15">
        <f t="shared" si="1872"/>
        <v>0</v>
      </c>
      <c r="Y978" s="15">
        <f t="shared" si="1873"/>
        <v>0</v>
      </c>
      <c r="Z978" s="15">
        <v>0</v>
      </c>
      <c r="AA978" s="15">
        <v>0</v>
      </c>
      <c r="AB978" s="15">
        <v>0</v>
      </c>
      <c r="AC978" s="15">
        <v>0</v>
      </c>
      <c r="AD978" s="15">
        <v>0</v>
      </c>
      <c r="AE978" s="15">
        <v>0</v>
      </c>
      <c r="AF978" s="15">
        <v>0</v>
      </c>
      <c r="AG978" s="15">
        <v>0</v>
      </c>
      <c r="AH978" s="15">
        <v>0</v>
      </c>
      <c r="AI978" s="15">
        <v>0</v>
      </c>
      <c r="AJ978" s="15">
        <v>0</v>
      </c>
      <c r="AK978" s="15">
        <v>0</v>
      </c>
      <c r="AL978" s="15">
        <v>0</v>
      </c>
      <c r="AM978" s="15">
        <v>0</v>
      </c>
      <c r="AN978" s="15">
        <v>0</v>
      </c>
      <c r="AO978" s="15">
        <v>0</v>
      </c>
      <c r="AP978" s="15">
        <v>0</v>
      </c>
      <c r="AQ978" s="15">
        <v>0</v>
      </c>
      <c r="AR978" s="15">
        <v>0</v>
      </c>
      <c r="AS978" s="15">
        <v>0</v>
      </c>
      <c r="AT978" s="15">
        <v>0</v>
      </c>
      <c r="AU978" s="15">
        <v>0</v>
      </c>
      <c r="AV978" s="15">
        <v>0</v>
      </c>
      <c r="AW978" s="15">
        <v>0</v>
      </c>
      <c r="AX978" s="15">
        <v>0</v>
      </c>
      <c r="AY978" s="15">
        <v>0</v>
      </c>
      <c r="AZ978" s="15">
        <v>0</v>
      </c>
      <c r="BA978" s="15">
        <v>0</v>
      </c>
      <c r="BB978" s="15">
        <v>0</v>
      </c>
      <c r="BC978" s="15">
        <v>0</v>
      </c>
      <c r="BD978" s="15">
        <v>0</v>
      </c>
      <c r="BE978" s="15">
        <v>0</v>
      </c>
      <c r="BF978" s="15">
        <v>0</v>
      </c>
      <c r="BG978" s="15">
        <v>0</v>
      </c>
      <c r="BH978" s="15">
        <v>0</v>
      </c>
      <c r="BI978" s="15">
        <v>0</v>
      </c>
      <c r="BJ978" s="15">
        <v>0</v>
      </c>
      <c r="BK978" s="15">
        <v>0</v>
      </c>
      <c r="BL978" s="15">
        <v>0</v>
      </c>
      <c r="BM978" s="15">
        <v>0</v>
      </c>
      <c r="BN978" s="15">
        <v>0</v>
      </c>
      <c r="BO978" s="15">
        <v>0</v>
      </c>
      <c r="BP978" s="15">
        <v>0</v>
      </c>
      <c r="BQ978" s="15">
        <v>0</v>
      </c>
      <c r="BR978" s="15">
        <v>0</v>
      </c>
      <c r="BS978" s="15">
        <v>0</v>
      </c>
      <c r="BT978" s="15">
        <v>0</v>
      </c>
      <c r="BU978" s="15">
        <v>0</v>
      </c>
      <c r="BV978" s="15">
        <v>0</v>
      </c>
      <c r="BW978" s="15">
        <v>0</v>
      </c>
      <c r="BX978" s="15">
        <v>0</v>
      </c>
      <c r="BY978" s="15">
        <v>0</v>
      </c>
      <c r="BZ978" s="15">
        <v>0</v>
      </c>
      <c r="CA978" s="15">
        <v>0</v>
      </c>
      <c r="CB978" s="15">
        <v>0</v>
      </c>
      <c r="CC978" s="15">
        <v>0</v>
      </c>
      <c r="CD978" s="15">
        <v>0</v>
      </c>
      <c r="CE978" s="15">
        <v>0</v>
      </c>
      <c r="CF978" s="15">
        <v>0</v>
      </c>
      <c r="CG978" s="15">
        <v>0</v>
      </c>
      <c r="CH978" s="15">
        <v>0</v>
      </c>
      <c r="CI978" s="15">
        <v>0</v>
      </c>
      <c r="CJ978" s="15">
        <v>0</v>
      </c>
      <c r="CK978" s="15">
        <v>0</v>
      </c>
      <c r="CL978" s="15">
        <v>0</v>
      </c>
      <c r="CM978" s="15">
        <v>0</v>
      </c>
      <c r="CN978" s="15">
        <v>0</v>
      </c>
      <c r="CO978" s="15">
        <v>0</v>
      </c>
      <c r="CP978" s="15">
        <v>0</v>
      </c>
      <c r="CQ978" s="15">
        <v>0</v>
      </c>
      <c r="CR978" s="15">
        <v>0</v>
      </c>
      <c r="CS978" s="15">
        <v>0</v>
      </c>
      <c r="CT978" s="15">
        <v>0</v>
      </c>
      <c r="CU978" s="15">
        <v>0</v>
      </c>
      <c r="CV978" s="15">
        <v>0</v>
      </c>
      <c r="CW978" s="15">
        <v>0</v>
      </c>
      <c r="CX978" s="15">
        <v>0</v>
      </c>
      <c r="CY978" s="15">
        <v>0</v>
      </c>
      <c r="CZ978" s="15">
        <v>0</v>
      </c>
      <c r="DA978" s="15">
        <v>0</v>
      </c>
      <c r="DB978" s="15">
        <v>0</v>
      </c>
      <c r="DC978" s="15">
        <v>0</v>
      </c>
      <c r="DD978" s="15">
        <v>0</v>
      </c>
      <c r="DE978" s="15">
        <v>0</v>
      </c>
      <c r="DF978" s="15">
        <v>0</v>
      </c>
      <c r="DG978" s="15">
        <v>0</v>
      </c>
      <c r="DH978" s="15">
        <v>0</v>
      </c>
      <c r="DI978" s="15">
        <v>0</v>
      </c>
      <c r="DJ978" s="15">
        <v>0</v>
      </c>
      <c r="DK978" s="15">
        <v>0</v>
      </c>
      <c r="DL978" s="15">
        <v>0</v>
      </c>
      <c r="DM978" s="15">
        <v>0</v>
      </c>
      <c r="DN978" s="15">
        <v>0</v>
      </c>
      <c r="DO978" s="15">
        <v>0</v>
      </c>
      <c r="DP978" s="15">
        <v>0</v>
      </c>
      <c r="DQ978" s="15">
        <v>0</v>
      </c>
      <c r="DR978" s="15">
        <v>0</v>
      </c>
      <c r="DS978" s="15">
        <v>0</v>
      </c>
      <c r="DT978" s="15">
        <v>0</v>
      </c>
      <c r="DU978" s="15">
        <v>0</v>
      </c>
      <c r="DV978" s="15">
        <v>0</v>
      </c>
      <c r="DW978" s="15">
        <v>0</v>
      </c>
      <c r="DX978" s="15">
        <v>0</v>
      </c>
      <c r="DY978" s="15">
        <v>0</v>
      </c>
      <c r="DZ978" s="15">
        <v>0</v>
      </c>
      <c r="EA978" s="15">
        <v>0</v>
      </c>
      <c r="EB978" s="15">
        <v>0</v>
      </c>
      <c r="EC978" s="15">
        <v>0</v>
      </c>
      <c r="ED978" s="15">
        <v>0</v>
      </c>
      <c r="EE978" s="15">
        <v>0</v>
      </c>
      <c r="EF978" s="15">
        <v>0</v>
      </c>
      <c r="EG978" s="15">
        <v>0</v>
      </c>
      <c r="EH978" s="15">
        <v>0</v>
      </c>
      <c r="EI978" s="15">
        <v>0</v>
      </c>
      <c r="EJ978" s="15">
        <v>0</v>
      </c>
      <c r="EK978" s="15">
        <v>0</v>
      </c>
      <c r="EL978" s="15">
        <v>0</v>
      </c>
      <c r="EM978" s="15">
        <v>0</v>
      </c>
      <c r="EN978" s="15">
        <v>0</v>
      </c>
      <c r="EO978" s="15">
        <v>0</v>
      </c>
      <c r="EP978" s="15">
        <v>0</v>
      </c>
      <c r="EQ978" s="15" t="s">
        <v>137</v>
      </c>
      <c r="ER978" s="15" t="s">
        <v>137</v>
      </c>
      <c r="ES978" s="15" t="s">
        <v>137</v>
      </c>
      <c r="ET978" s="15" t="s">
        <v>137</v>
      </c>
      <c r="EU978" s="15" t="s">
        <v>137</v>
      </c>
      <c r="EV978" s="15" t="s">
        <v>137</v>
      </c>
      <c r="EW978" s="15" t="s">
        <v>137</v>
      </c>
      <c r="EX978" s="15" t="s">
        <v>137</v>
      </c>
      <c r="EY978" s="15" t="s">
        <v>137</v>
      </c>
      <c r="EZ978" s="15" t="s">
        <v>137</v>
      </c>
      <c r="FA978" s="15" t="s">
        <v>137</v>
      </c>
      <c r="FB978" s="15">
        <f t="shared" si="1874"/>
        <v>0</v>
      </c>
      <c r="FC978" s="15">
        <f t="shared" si="1875"/>
        <v>0</v>
      </c>
      <c r="FD978" s="15">
        <f t="shared" si="1876"/>
        <v>0</v>
      </c>
      <c r="FE978" s="15">
        <f t="shared" si="1877"/>
        <v>0</v>
      </c>
      <c r="FF978" s="15">
        <f t="shared" si="1878"/>
        <v>0</v>
      </c>
      <c r="FG978" s="15">
        <f t="shared" si="1879"/>
        <v>0</v>
      </c>
      <c r="FH978" s="15">
        <f t="shared" si="1880"/>
        <v>0</v>
      </c>
      <c r="FI978" s="15">
        <f t="shared" si="1881"/>
        <v>0</v>
      </c>
      <c r="FJ978" s="15">
        <f t="shared" si="1882"/>
        <v>0</v>
      </c>
      <c r="FK978" s="15">
        <f t="shared" si="1883"/>
        <v>0</v>
      </c>
      <c r="FL978" s="15">
        <f t="shared" si="1884"/>
        <v>0</v>
      </c>
      <c r="FM978" s="15">
        <f t="shared" si="1885"/>
        <v>0</v>
      </c>
      <c r="FN978" s="15">
        <f t="shared" si="1886"/>
        <v>0</v>
      </c>
      <c r="FO978" s="15">
        <f t="shared" si="1887"/>
        <v>0</v>
      </c>
      <c r="FP978" s="15">
        <f t="shared" si="1888"/>
        <v>0</v>
      </c>
      <c r="FQ978" s="15">
        <f t="shared" si="1889"/>
        <v>0</v>
      </c>
      <c r="FR978" s="15">
        <f t="shared" si="1890"/>
        <v>0</v>
      </c>
      <c r="FS978" s="15">
        <f t="shared" si="1891"/>
        <v>0</v>
      </c>
      <c r="FT978" s="15">
        <f t="shared" si="1892"/>
        <v>0</v>
      </c>
      <c r="FU978" s="15">
        <f t="shared" si="1893"/>
        <v>0</v>
      </c>
      <c r="FV978" s="15">
        <f t="shared" si="1894"/>
        <v>0</v>
      </c>
      <c r="FW978" s="15">
        <f t="shared" si="1895"/>
        <v>0</v>
      </c>
      <c r="FX978" s="49" t="s">
        <v>1927</v>
      </c>
    </row>
    <row r="979" spans="1:180" s="42" customFormat="1" ht="31.5" x14ac:dyDescent="0.25">
      <c r="A979" s="38" t="s">
        <v>962</v>
      </c>
      <c r="B979" s="32" t="s">
        <v>1182</v>
      </c>
      <c r="C979" s="34" t="s">
        <v>621</v>
      </c>
      <c r="D979" s="15">
        <v>0</v>
      </c>
      <c r="E979" s="15">
        <v>0</v>
      </c>
      <c r="F979" s="15">
        <v>0</v>
      </c>
      <c r="G979" s="15">
        <v>0</v>
      </c>
      <c r="H979" s="15">
        <v>0</v>
      </c>
      <c r="I979" s="15">
        <v>1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15">
        <f t="shared" si="1864"/>
        <v>0</v>
      </c>
      <c r="P979" s="15">
        <f t="shared" si="1865"/>
        <v>0</v>
      </c>
      <c r="Q979" s="15">
        <f t="shared" si="1866"/>
        <v>0</v>
      </c>
      <c r="R979" s="15">
        <f t="shared" si="1867"/>
        <v>0</v>
      </c>
      <c r="S979" s="15">
        <f t="shared" si="1868"/>
        <v>0</v>
      </c>
      <c r="T979" s="15">
        <v>1</v>
      </c>
      <c r="U979" s="15">
        <f t="shared" si="1869"/>
        <v>0</v>
      </c>
      <c r="V979" s="15">
        <f t="shared" si="1870"/>
        <v>0</v>
      </c>
      <c r="W979" s="15">
        <f t="shared" si="1871"/>
        <v>0</v>
      </c>
      <c r="X979" s="15">
        <f t="shared" si="1872"/>
        <v>0</v>
      </c>
      <c r="Y979" s="15">
        <f t="shared" si="1873"/>
        <v>0</v>
      </c>
      <c r="Z979" s="15">
        <v>0</v>
      </c>
      <c r="AA979" s="15">
        <v>0</v>
      </c>
      <c r="AB979" s="15">
        <v>0</v>
      </c>
      <c r="AC979" s="15">
        <v>0</v>
      </c>
      <c r="AD979" s="15">
        <v>0</v>
      </c>
      <c r="AE979" s="15">
        <v>0</v>
      </c>
      <c r="AF979" s="15">
        <v>0</v>
      </c>
      <c r="AG979" s="15">
        <v>0</v>
      </c>
      <c r="AH979" s="15">
        <v>0</v>
      </c>
      <c r="AI979" s="15">
        <v>0</v>
      </c>
      <c r="AJ979" s="15">
        <v>0</v>
      </c>
      <c r="AK979" s="15">
        <v>0</v>
      </c>
      <c r="AL979" s="15">
        <v>0</v>
      </c>
      <c r="AM979" s="15">
        <v>0</v>
      </c>
      <c r="AN979" s="15">
        <v>0</v>
      </c>
      <c r="AO979" s="15">
        <v>0</v>
      </c>
      <c r="AP979" s="15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15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v>0</v>
      </c>
      <c r="BE979" s="15">
        <v>0</v>
      </c>
      <c r="BF979" s="15">
        <v>0</v>
      </c>
      <c r="BG979" s="15">
        <v>0</v>
      </c>
      <c r="BH979" s="15">
        <v>0</v>
      </c>
      <c r="BI979" s="15">
        <v>0</v>
      </c>
      <c r="BJ979" s="15">
        <v>0</v>
      </c>
      <c r="BK979" s="15">
        <v>0</v>
      </c>
      <c r="BL979" s="15">
        <v>0</v>
      </c>
      <c r="BM979" s="15">
        <v>0</v>
      </c>
      <c r="BN979" s="15">
        <v>0</v>
      </c>
      <c r="BO979" s="15">
        <v>0</v>
      </c>
      <c r="BP979" s="15">
        <v>0</v>
      </c>
      <c r="BQ979" s="15">
        <v>0</v>
      </c>
      <c r="BR979" s="15">
        <v>0</v>
      </c>
      <c r="BS979" s="15">
        <v>0</v>
      </c>
      <c r="BT979" s="15">
        <v>0</v>
      </c>
      <c r="BU979" s="15">
        <v>0</v>
      </c>
      <c r="BV979" s="15">
        <v>0</v>
      </c>
      <c r="BW979" s="15">
        <v>0</v>
      </c>
      <c r="BX979" s="15">
        <v>0</v>
      </c>
      <c r="BY979" s="15">
        <v>0</v>
      </c>
      <c r="BZ979" s="15">
        <v>0</v>
      </c>
      <c r="CA979" s="15">
        <v>0</v>
      </c>
      <c r="CB979" s="15">
        <v>0</v>
      </c>
      <c r="CC979" s="15">
        <v>0</v>
      </c>
      <c r="CD979" s="15">
        <v>0</v>
      </c>
      <c r="CE979" s="15">
        <v>0</v>
      </c>
      <c r="CF979" s="15">
        <v>0</v>
      </c>
      <c r="CG979" s="15">
        <v>0</v>
      </c>
      <c r="CH979" s="15">
        <v>0</v>
      </c>
      <c r="CI979" s="15">
        <v>0</v>
      </c>
      <c r="CJ979" s="15">
        <v>0</v>
      </c>
      <c r="CK979" s="15">
        <v>0</v>
      </c>
      <c r="CL979" s="15">
        <v>0</v>
      </c>
      <c r="CM979" s="15">
        <v>0</v>
      </c>
      <c r="CN979" s="15">
        <v>0</v>
      </c>
      <c r="CO979" s="15">
        <v>0</v>
      </c>
      <c r="CP979" s="15">
        <v>0</v>
      </c>
      <c r="CQ979" s="15">
        <v>0</v>
      </c>
      <c r="CR979" s="15">
        <v>0</v>
      </c>
      <c r="CS979" s="15">
        <v>0</v>
      </c>
      <c r="CT979" s="15">
        <v>0</v>
      </c>
      <c r="CU979" s="15">
        <v>0</v>
      </c>
      <c r="CV979" s="15">
        <v>0</v>
      </c>
      <c r="CW979" s="15">
        <v>0</v>
      </c>
      <c r="CX979" s="15">
        <v>0</v>
      </c>
      <c r="CY979" s="15">
        <v>0</v>
      </c>
      <c r="CZ979" s="15">
        <v>0</v>
      </c>
      <c r="DA979" s="15">
        <v>0</v>
      </c>
      <c r="DB979" s="15">
        <v>0</v>
      </c>
      <c r="DC979" s="15">
        <v>0</v>
      </c>
      <c r="DD979" s="15">
        <v>0</v>
      </c>
      <c r="DE979" s="15">
        <v>0</v>
      </c>
      <c r="DF979" s="15">
        <v>0</v>
      </c>
      <c r="DG979" s="15">
        <v>0</v>
      </c>
      <c r="DH979" s="15">
        <v>0</v>
      </c>
      <c r="DI979" s="15">
        <v>0</v>
      </c>
      <c r="DJ979" s="15">
        <v>0</v>
      </c>
      <c r="DK979" s="15">
        <v>0</v>
      </c>
      <c r="DL979" s="15">
        <v>0</v>
      </c>
      <c r="DM979" s="15">
        <v>0</v>
      </c>
      <c r="DN979" s="15">
        <v>0</v>
      </c>
      <c r="DO979" s="15">
        <v>0</v>
      </c>
      <c r="DP979" s="15">
        <v>0</v>
      </c>
      <c r="DQ979" s="15">
        <v>0</v>
      </c>
      <c r="DR979" s="15">
        <v>0</v>
      </c>
      <c r="DS979" s="15">
        <v>0</v>
      </c>
      <c r="DT979" s="15">
        <v>0</v>
      </c>
      <c r="DU979" s="15">
        <v>0</v>
      </c>
      <c r="DV979" s="15">
        <v>0</v>
      </c>
      <c r="DW979" s="15">
        <v>0</v>
      </c>
      <c r="DX979" s="15">
        <v>0</v>
      </c>
      <c r="DY979" s="15">
        <v>0</v>
      </c>
      <c r="DZ979" s="15">
        <v>0</v>
      </c>
      <c r="EA979" s="15">
        <v>0</v>
      </c>
      <c r="EB979" s="15">
        <v>0</v>
      </c>
      <c r="EC979" s="15">
        <v>0</v>
      </c>
      <c r="ED979" s="15">
        <v>0</v>
      </c>
      <c r="EE979" s="15">
        <v>0</v>
      </c>
      <c r="EF979" s="15">
        <v>0</v>
      </c>
      <c r="EG979" s="15">
        <v>0</v>
      </c>
      <c r="EH979" s="15">
        <v>0</v>
      </c>
      <c r="EI979" s="15">
        <v>0</v>
      </c>
      <c r="EJ979" s="15">
        <v>0</v>
      </c>
      <c r="EK979" s="15">
        <v>0</v>
      </c>
      <c r="EL979" s="15">
        <v>0</v>
      </c>
      <c r="EM979" s="15">
        <v>0</v>
      </c>
      <c r="EN979" s="15">
        <v>0</v>
      </c>
      <c r="EO979" s="15">
        <v>0</v>
      </c>
      <c r="EP979" s="15">
        <v>0</v>
      </c>
      <c r="EQ979" s="15" t="s">
        <v>137</v>
      </c>
      <c r="ER979" s="15" t="s">
        <v>137</v>
      </c>
      <c r="ES979" s="15" t="s">
        <v>137</v>
      </c>
      <c r="ET979" s="15" t="s">
        <v>137</v>
      </c>
      <c r="EU979" s="15" t="s">
        <v>137</v>
      </c>
      <c r="EV979" s="15" t="s">
        <v>137</v>
      </c>
      <c r="EW979" s="15" t="s">
        <v>137</v>
      </c>
      <c r="EX979" s="15" t="s">
        <v>137</v>
      </c>
      <c r="EY979" s="15" t="s">
        <v>137</v>
      </c>
      <c r="EZ979" s="15" t="s">
        <v>137</v>
      </c>
      <c r="FA979" s="15" t="s">
        <v>137</v>
      </c>
      <c r="FB979" s="15">
        <f t="shared" si="1874"/>
        <v>0</v>
      </c>
      <c r="FC979" s="15">
        <f t="shared" si="1875"/>
        <v>0</v>
      </c>
      <c r="FD979" s="15">
        <f t="shared" si="1876"/>
        <v>0</v>
      </c>
      <c r="FE979" s="15">
        <f t="shared" si="1877"/>
        <v>0</v>
      </c>
      <c r="FF979" s="15">
        <f t="shared" si="1878"/>
        <v>0</v>
      </c>
      <c r="FG979" s="15">
        <f t="shared" si="1879"/>
        <v>0</v>
      </c>
      <c r="FH979" s="15">
        <f t="shared" si="1880"/>
        <v>0</v>
      </c>
      <c r="FI979" s="15">
        <f t="shared" si="1881"/>
        <v>0</v>
      </c>
      <c r="FJ979" s="15">
        <f t="shared" si="1882"/>
        <v>0</v>
      </c>
      <c r="FK979" s="15">
        <f t="shared" si="1883"/>
        <v>0</v>
      </c>
      <c r="FL979" s="15">
        <f t="shared" si="1884"/>
        <v>0</v>
      </c>
      <c r="FM979" s="15">
        <f t="shared" si="1885"/>
        <v>0</v>
      </c>
      <c r="FN979" s="15">
        <f t="shared" si="1886"/>
        <v>0</v>
      </c>
      <c r="FO979" s="15">
        <f t="shared" si="1887"/>
        <v>0</v>
      </c>
      <c r="FP979" s="15">
        <f t="shared" si="1888"/>
        <v>0</v>
      </c>
      <c r="FQ979" s="15">
        <f t="shared" si="1889"/>
        <v>0</v>
      </c>
      <c r="FR979" s="15">
        <f t="shared" si="1890"/>
        <v>0</v>
      </c>
      <c r="FS979" s="15">
        <f t="shared" si="1891"/>
        <v>0</v>
      </c>
      <c r="FT979" s="15">
        <f t="shared" si="1892"/>
        <v>0</v>
      </c>
      <c r="FU979" s="15">
        <f t="shared" si="1893"/>
        <v>0</v>
      </c>
      <c r="FV979" s="15">
        <f t="shared" si="1894"/>
        <v>0</v>
      </c>
      <c r="FW979" s="15">
        <f t="shared" si="1895"/>
        <v>0</v>
      </c>
      <c r="FX979" s="49" t="s">
        <v>1927</v>
      </c>
    </row>
    <row r="980" spans="1:180" s="42" customFormat="1" ht="47.25" x14ac:dyDescent="0.25">
      <c r="A980" s="38" t="s">
        <v>962</v>
      </c>
      <c r="B980" s="32" t="s">
        <v>2386</v>
      </c>
      <c r="C980" s="45" t="s">
        <v>2387</v>
      </c>
      <c r="D980" s="15">
        <v>0</v>
      </c>
      <c r="E980" s="15">
        <v>0</v>
      </c>
      <c r="F980" s="15">
        <v>0</v>
      </c>
      <c r="G980" s="15">
        <v>0</v>
      </c>
      <c r="H980" s="15">
        <v>0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5">
        <f t="shared" si="1864"/>
        <v>0</v>
      </c>
      <c r="P980" s="15">
        <f t="shared" si="1865"/>
        <v>0</v>
      </c>
      <c r="Q980" s="15">
        <f t="shared" si="1866"/>
        <v>0</v>
      </c>
      <c r="R980" s="15">
        <f t="shared" si="1867"/>
        <v>0</v>
      </c>
      <c r="S980" s="15">
        <f t="shared" si="1868"/>
        <v>0</v>
      </c>
      <c r="T980" s="15">
        <v>1</v>
      </c>
      <c r="U980" s="15">
        <f t="shared" si="1869"/>
        <v>0</v>
      </c>
      <c r="V980" s="15">
        <f t="shared" si="1870"/>
        <v>0</v>
      </c>
      <c r="W980" s="15">
        <f t="shared" si="1871"/>
        <v>0</v>
      </c>
      <c r="X980" s="15">
        <f t="shared" si="1872"/>
        <v>0</v>
      </c>
      <c r="Y980" s="15">
        <f t="shared" si="1873"/>
        <v>0</v>
      </c>
      <c r="Z980" s="15">
        <v>0</v>
      </c>
      <c r="AA980" s="15">
        <v>0</v>
      </c>
      <c r="AB980" s="15">
        <v>0</v>
      </c>
      <c r="AC980" s="15">
        <v>0</v>
      </c>
      <c r="AD980" s="15">
        <v>0</v>
      </c>
      <c r="AE980" s="15">
        <v>0</v>
      </c>
      <c r="AF980" s="15">
        <v>0</v>
      </c>
      <c r="AG980" s="15">
        <v>0</v>
      </c>
      <c r="AH980" s="15">
        <v>0</v>
      </c>
      <c r="AI980" s="15">
        <v>0</v>
      </c>
      <c r="AJ980" s="15">
        <v>0</v>
      </c>
      <c r="AK980" s="15">
        <v>0</v>
      </c>
      <c r="AL980" s="15">
        <v>0</v>
      </c>
      <c r="AM980" s="15">
        <v>0</v>
      </c>
      <c r="AN980" s="15">
        <v>0</v>
      </c>
      <c r="AO980" s="15">
        <v>0</v>
      </c>
      <c r="AP980" s="15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15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v>0</v>
      </c>
      <c r="BE980" s="15">
        <v>0</v>
      </c>
      <c r="BF980" s="15">
        <v>0</v>
      </c>
      <c r="BG980" s="15">
        <v>0</v>
      </c>
      <c r="BH980" s="15">
        <v>0</v>
      </c>
      <c r="BI980" s="15">
        <v>0</v>
      </c>
      <c r="BJ980" s="15">
        <v>0</v>
      </c>
      <c r="BK980" s="15">
        <v>0</v>
      </c>
      <c r="BL980" s="15">
        <v>0</v>
      </c>
      <c r="BM980" s="15">
        <v>0</v>
      </c>
      <c r="BN980" s="15">
        <v>0</v>
      </c>
      <c r="BO980" s="15">
        <v>0</v>
      </c>
      <c r="BP980" s="15">
        <v>0</v>
      </c>
      <c r="BQ980" s="15">
        <v>0</v>
      </c>
      <c r="BR980" s="15">
        <v>0</v>
      </c>
      <c r="BS980" s="15">
        <v>0</v>
      </c>
      <c r="BT980" s="15">
        <v>0</v>
      </c>
      <c r="BU980" s="15">
        <v>0</v>
      </c>
      <c r="BV980" s="15">
        <v>0</v>
      </c>
      <c r="BW980" s="15">
        <v>0</v>
      </c>
      <c r="BX980" s="15">
        <v>0</v>
      </c>
      <c r="BY980" s="15">
        <v>0</v>
      </c>
      <c r="BZ980" s="15">
        <v>0</v>
      </c>
      <c r="CA980" s="15">
        <v>0</v>
      </c>
      <c r="CB980" s="15">
        <v>0</v>
      </c>
      <c r="CC980" s="15">
        <v>0</v>
      </c>
      <c r="CD980" s="15">
        <v>0</v>
      </c>
      <c r="CE980" s="15">
        <v>0</v>
      </c>
      <c r="CF980" s="15">
        <v>0</v>
      </c>
      <c r="CG980" s="15">
        <v>0</v>
      </c>
      <c r="CH980" s="15">
        <v>0</v>
      </c>
      <c r="CI980" s="15">
        <v>0</v>
      </c>
      <c r="CJ980" s="15">
        <v>0</v>
      </c>
      <c r="CK980" s="15">
        <v>0</v>
      </c>
      <c r="CL980" s="15">
        <v>0</v>
      </c>
      <c r="CM980" s="15">
        <v>0</v>
      </c>
      <c r="CN980" s="15">
        <v>0</v>
      </c>
      <c r="CO980" s="15">
        <v>0</v>
      </c>
      <c r="CP980" s="15">
        <v>0</v>
      </c>
      <c r="CQ980" s="15">
        <v>0</v>
      </c>
      <c r="CR980" s="15">
        <v>0</v>
      </c>
      <c r="CS980" s="15">
        <v>0</v>
      </c>
      <c r="CT980" s="15">
        <v>0</v>
      </c>
      <c r="CU980" s="15">
        <v>0</v>
      </c>
      <c r="CV980" s="15">
        <v>0</v>
      </c>
      <c r="CW980" s="15">
        <v>0</v>
      </c>
      <c r="CX980" s="15">
        <v>0</v>
      </c>
      <c r="CY980" s="15">
        <v>0</v>
      </c>
      <c r="CZ980" s="15">
        <v>0</v>
      </c>
      <c r="DA980" s="15">
        <v>0</v>
      </c>
      <c r="DB980" s="15">
        <v>0</v>
      </c>
      <c r="DC980" s="15">
        <v>0</v>
      </c>
      <c r="DD980" s="15">
        <v>0</v>
      </c>
      <c r="DE980" s="15">
        <v>0</v>
      </c>
      <c r="DF980" s="15">
        <v>0</v>
      </c>
      <c r="DG980" s="15">
        <v>0</v>
      </c>
      <c r="DH980" s="15">
        <v>0</v>
      </c>
      <c r="DI980" s="15">
        <v>0</v>
      </c>
      <c r="DJ980" s="15">
        <v>0</v>
      </c>
      <c r="DK980" s="15">
        <v>0</v>
      </c>
      <c r="DL980" s="15">
        <v>0</v>
      </c>
      <c r="DM980" s="15">
        <v>0</v>
      </c>
      <c r="DN980" s="15">
        <v>0</v>
      </c>
      <c r="DO980" s="15">
        <v>0</v>
      </c>
      <c r="DP980" s="15">
        <v>0</v>
      </c>
      <c r="DQ980" s="15">
        <v>0</v>
      </c>
      <c r="DR980" s="15">
        <v>0</v>
      </c>
      <c r="DS980" s="15">
        <v>0</v>
      </c>
      <c r="DT980" s="15">
        <v>0</v>
      </c>
      <c r="DU980" s="15">
        <v>0</v>
      </c>
      <c r="DV980" s="15">
        <v>0</v>
      </c>
      <c r="DW980" s="15">
        <v>0</v>
      </c>
      <c r="DX980" s="15">
        <v>0</v>
      </c>
      <c r="DY980" s="15">
        <v>0</v>
      </c>
      <c r="DZ980" s="15">
        <v>0</v>
      </c>
      <c r="EA980" s="15">
        <v>0</v>
      </c>
      <c r="EB980" s="15">
        <v>0</v>
      </c>
      <c r="EC980" s="15">
        <v>0</v>
      </c>
      <c r="ED980" s="15">
        <v>0</v>
      </c>
      <c r="EE980" s="15">
        <v>0</v>
      </c>
      <c r="EF980" s="15">
        <v>0</v>
      </c>
      <c r="EG980" s="15">
        <v>0</v>
      </c>
      <c r="EH980" s="15">
        <v>0</v>
      </c>
      <c r="EI980" s="15">
        <v>0</v>
      </c>
      <c r="EJ980" s="15">
        <v>0</v>
      </c>
      <c r="EK980" s="15">
        <v>0</v>
      </c>
      <c r="EL980" s="15">
        <v>0</v>
      </c>
      <c r="EM980" s="15">
        <v>0</v>
      </c>
      <c r="EN980" s="15">
        <v>0</v>
      </c>
      <c r="EO980" s="15">
        <v>0</v>
      </c>
      <c r="EP980" s="15">
        <v>0</v>
      </c>
      <c r="EQ980" s="15" t="s">
        <v>137</v>
      </c>
      <c r="ER980" s="15" t="s">
        <v>137</v>
      </c>
      <c r="ES980" s="15" t="s">
        <v>137</v>
      </c>
      <c r="ET980" s="15" t="s">
        <v>137</v>
      </c>
      <c r="EU980" s="15" t="s">
        <v>137</v>
      </c>
      <c r="EV980" s="15" t="s">
        <v>137</v>
      </c>
      <c r="EW980" s="15" t="s">
        <v>137</v>
      </c>
      <c r="EX980" s="15" t="s">
        <v>137</v>
      </c>
      <c r="EY980" s="15" t="s">
        <v>137</v>
      </c>
      <c r="EZ980" s="15" t="s">
        <v>137</v>
      </c>
      <c r="FA980" s="15" t="s">
        <v>137</v>
      </c>
      <c r="FB980" s="15">
        <f t="shared" si="1874"/>
        <v>0</v>
      </c>
      <c r="FC980" s="15">
        <f t="shared" si="1875"/>
        <v>0</v>
      </c>
      <c r="FD980" s="15">
        <f t="shared" si="1876"/>
        <v>0</v>
      </c>
      <c r="FE980" s="15">
        <f t="shared" si="1877"/>
        <v>0</v>
      </c>
      <c r="FF980" s="15">
        <f t="shared" si="1878"/>
        <v>0</v>
      </c>
      <c r="FG980" s="15">
        <f t="shared" si="1879"/>
        <v>0</v>
      </c>
      <c r="FH980" s="15">
        <f t="shared" si="1880"/>
        <v>0</v>
      </c>
      <c r="FI980" s="15">
        <f t="shared" si="1881"/>
        <v>0</v>
      </c>
      <c r="FJ980" s="15">
        <f t="shared" si="1882"/>
        <v>0</v>
      </c>
      <c r="FK980" s="15">
        <f t="shared" si="1883"/>
        <v>0</v>
      </c>
      <c r="FL980" s="15">
        <f t="shared" si="1884"/>
        <v>0</v>
      </c>
      <c r="FM980" s="15">
        <f t="shared" ref="FM980:FM1002" si="1896">BG980+CC980+CY980+DU980+EF980</f>
        <v>0</v>
      </c>
      <c r="FN980" s="15">
        <f t="shared" si="1886"/>
        <v>0</v>
      </c>
      <c r="FO980" s="15">
        <f t="shared" si="1887"/>
        <v>0</v>
      </c>
      <c r="FP980" s="15">
        <f t="shared" si="1888"/>
        <v>0</v>
      </c>
      <c r="FQ980" s="15">
        <f t="shared" si="1889"/>
        <v>0</v>
      </c>
      <c r="FR980" s="15">
        <f t="shared" si="1890"/>
        <v>0</v>
      </c>
      <c r="FS980" s="15">
        <f t="shared" si="1891"/>
        <v>0</v>
      </c>
      <c r="FT980" s="15">
        <f t="shared" si="1892"/>
        <v>0</v>
      </c>
      <c r="FU980" s="15">
        <f t="shared" si="1893"/>
        <v>0</v>
      </c>
      <c r="FV980" s="15">
        <f t="shared" si="1894"/>
        <v>0</v>
      </c>
      <c r="FW980" s="15">
        <f t="shared" si="1895"/>
        <v>0</v>
      </c>
      <c r="FX980" s="50" t="s">
        <v>2684</v>
      </c>
    </row>
    <row r="981" spans="1:180" s="42" customFormat="1" ht="47.25" x14ac:dyDescent="0.25">
      <c r="A981" s="38" t="s">
        <v>962</v>
      </c>
      <c r="B981" s="32" t="s">
        <v>2388</v>
      </c>
      <c r="C981" s="45" t="s">
        <v>2389</v>
      </c>
      <c r="D981" s="15">
        <v>0</v>
      </c>
      <c r="E981" s="15">
        <v>0</v>
      </c>
      <c r="F981" s="15">
        <v>0</v>
      </c>
      <c r="G981" s="15">
        <v>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5">
        <f t="shared" si="1864"/>
        <v>0</v>
      </c>
      <c r="P981" s="15">
        <f t="shared" si="1865"/>
        <v>0</v>
      </c>
      <c r="Q981" s="15">
        <f t="shared" si="1866"/>
        <v>0</v>
      </c>
      <c r="R981" s="15">
        <f t="shared" si="1867"/>
        <v>0</v>
      </c>
      <c r="S981" s="15">
        <f t="shared" si="1868"/>
        <v>0</v>
      </c>
      <c r="T981" s="15">
        <v>1</v>
      </c>
      <c r="U981" s="15">
        <f t="shared" si="1869"/>
        <v>0</v>
      </c>
      <c r="V981" s="15">
        <f t="shared" si="1870"/>
        <v>0</v>
      </c>
      <c r="W981" s="15">
        <f t="shared" si="1871"/>
        <v>0</v>
      </c>
      <c r="X981" s="15">
        <f t="shared" si="1872"/>
        <v>0</v>
      </c>
      <c r="Y981" s="15">
        <f t="shared" si="1873"/>
        <v>0</v>
      </c>
      <c r="Z981" s="15">
        <v>0</v>
      </c>
      <c r="AA981" s="15">
        <v>0</v>
      </c>
      <c r="AB981" s="15">
        <v>0</v>
      </c>
      <c r="AC981" s="15">
        <v>0</v>
      </c>
      <c r="AD981" s="15">
        <v>0</v>
      </c>
      <c r="AE981" s="15">
        <v>0</v>
      </c>
      <c r="AF981" s="15">
        <v>0</v>
      </c>
      <c r="AG981" s="15">
        <v>0</v>
      </c>
      <c r="AH981" s="15">
        <v>0</v>
      </c>
      <c r="AI981" s="15">
        <v>0</v>
      </c>
      <c r="AJ981" s="15">
        <v>0</v>
      </c>
      <c r="AK981" s="15">
        <v>0</v>
      </c>
      <c r="AL981" s="15">
        <v>0</v>
      </c>
      <c r="AM981" s="15">
        <v>0</v>
      </c>
      <c r="AN981" s="15">
        <v>0</v>
      </c>
      <c r="AO981" s="15">
        <v>0</v>
      </c>
      <c r="AP981" s="15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15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v>0</v>
      </c>
      <c r="BE981" s="15">
        <v>0</v>
      </c>
      <c r="BF981" s="15">
        <v>0</v>
      </c>
      <c r="BG981" s="15">
        <v>0</v>
      </c>
      <c r="BH981" s="15">
        <v>0</v>
      </c>
      <c r="BI981" s="15">
        <v>0</v>
      </c>
      <c r="BJ981" s="15">
        <v>0</v>
      </c>
      <c r="BK981" s="15">
        <v>0</v>
      </c>
      <c r="BL981" s="15">
        <v>0</v>
      </c>
      <c r="BM981" s="15">
        <v>0</v>
      </c>
      <c r="BN981" s="15">
        <v>0</v>
      </c>
      <c r="BO981" s="15">
        <v>0</v>
      </c>
      <c r="BP981" s="15">
        <v>0</v>
      </c>
      <c r="BQ981" s="15">
        <v>0</v>
      </c>
      <c r="BR981" s="15">
        <v>0</v>
      </c>
      <c r="BS981" s="15">
        <v>0</v>
      </c>
      <c r="BT981" s="15">
        <v>0</v>
      </c>
      <c r="BU981" s="15">
        <v>0</v>
      </c>
      <c r="BV981" s="15">
        <v>0</v>
      </c>
      <c r="BW981" s="15">
        <v>0</v>
      </c>
      <c r="BX981" s="15">
        <v>0</v>
      </c>
      <c r="BY981" s="15">
        <v>0</v>
      </c>
      <c r="BZ981" s="15">
        <v>0</v>
      </c>
      <c r="CA981" s="15">
        <v>0</v>
      </c>
      <c r="CB981" s="15">
        <v>0</v>
      </c>
      <c r="CC981" s="15">
        <v>0</v>
      </c>
      <c r="CD981" s="15">
        <v>0</v>
      </c>
      <c r="CE981" s="15">
        <v>0</v>
      </c>
      <c r="CF981" s="15">
        <v>0</v>
      </c>
      <c r="CG981" s="15">
        <v>0</v>
      </c>
      <c r="CH981" s="15">
        <v>0</v>
      </c>
      <c r="CI981" s="15">
        <v>0</v>
      </c>
      <c r="CJ981" s="15">
        <v>0</v>
      </c>
      <c r="CK981" s="15">
        <v>0</v>
      </c>
      <c r="CL981" s="15">
        <v>0</v>
      </c>
      <c r="CM981" s="15">
        <v>0</v>
      </c>
      <c r="CN981" s="15">
        <v>0</v>
      </c>
      <c r="CO981" s="15">
        <v>0</v>
      </c>
      <c r="CP981" s="15">
        <v>0</v>
      </c>
      <c r="CQ981" s="15">
        <v>0</v>
      </c>
      <c r="CR981" s="15">
        <v>0</v>
      </c>
      <c r="CS981" s="15">
        <v>0</v>
      </c>
      <c r="CT981" s="15">
        <v>0</v>
      </c>
      <c r="CU981" s="15">
        <v>0</v>
      </c>
      <c r="CV981" s="15">
        <v>0</v>
      </c>
      <c r="CW981" s="15">
        <v>0</v>
      </c>
      <c r="CX981" s="15">
        <v>0</v>
      </c>
      <c r="CY981" s="15">
        <v>0</v>
      </c>
      <c r="CZ981" s="15">
        <v>0</v>
      </c>
      <c r="DA981" s="15">
        <v>0</v>
      </c>
      <c r="DB981" s="15">
        <v>0</v>
      </c>
      <c r="DC981" s="15">
        <v>0</v>
      </c>
      <c r="DD981" s="15">
        <v>0</v>
      </c>
      <c r="DE981" s="15">
        <v>0</v>
      </c>
      <c r="DF981" s="15">
        <v>0</v>
      </c>
      <c r="DG981" s="15">
        <v>0</v>
      </c>
      <c r="DH981" s="15">
        <v>0</v>
      </c>
      <c r="DI981" s="15">
        <v>0</v>
      </c>
      <c r="DJ981" s="15">
        <v>0</v>
      </c>
      <c r="DK981" s="15">
        <v>0</v>
      </c>
      <c r="DL981" s="15">
        <v>0</v>
      </c>
      <c r="DM981" s="15">
        <v>0</v>
      </c>
      <c r="DN981" s="15">
        <v>0</v>
      </c>
      <c r="DO981" s="15">
        <v>0</v>
      </c>
      <c r="DP981" s="15">
        <v>0</v>
      </c>
      <c r="DQ981" s="15">
        <v>0</v>
      </c>
      <c r="DR981" s="15">
        <v>0</v>
      </c>
      <c r="DS981" s="15">
        <v>0</v>
      </c>
      <c r="DT981" s="15">
        <v>0</v>
      </c>
      <c r="DU981" s="15">
        <v>0</v>
      </c>
      <c r="DV981" s="15">
        <v>0</v>
      </c>
      <c r="DW981" s="15">
        <v>0</v>
      </c>
      <c r="DX981" s="15">
        <v>0</v>
      </c>
      <c r="DY981" s="15">
        <v>0</v>
      </c>
      <c r="DZ981" s="15">
        <v>0</v>
      </c>
      <c r="EA981" s="15">
        <v>0</v>
      </c>
      <c r="EB981" s="15">
        <v>0</v>
      </c>
      <c r="EC981" s="15">
        <v>0</v>
      </c>
      <c r="ED981" s="15">
        <v>0</v>
      </c>
      <c r="EE981" s="15">
        <v>0</v>
      </c>
      <c r="EF981" s="15">
        <v>0</v>
      </c>
      <c r="EG981" s="15">
        <v>0</v>
      </c>
      <c r="EH981" s="15">
        <v>0</v>
      </c>
      <c r="EI981" s="15">
        <v>0</v>
      </c>
      <c r="EJ981" s="15">
        <v>0</v>
      </c>
      <c r="EK981" s="15">
        <v>0</v>
      </c>
      <c r="EL981" s="15">
        <v>0</v>
      </c>
      <c r="EM981" s="15">
        <v>0</v>
      </c>
      <c r="EN981" s="15">
        <v>0</v>
      </c>
      <c r="EO981" s="15">
        <v>0</v>
      </c>
      <c r="EP981" s="15">
        <v>0</v>
      </c>
      <c r="EQ981" s="15" t="s">
        <v>137</v>
      </c>
      <c r="ER981" s="15" t="s">
        <v>137</v>
      </c>
      <c r="ES981" s="15" t="s">
        <v>137</v>
      </c>
      <c r="ET981" s="15" t="s">
        <v>137</v>
      </c>
      <c r="EU981" s="15" t="s">
        <v>137</v>
      </c>
      <c r="EV981" s="15" t="s">
        <v>137</v>
      </c>
      <c r="EW981" s="15" t="s">
        <v>137</v>
      </c>
      <c r="EX981" s="15" t="s">
        <v>137</v>
      </c>
      <c r="EY981" s="15" t="s">
        <v>137</v>
      </c>
      <c r="EZ981" s="15" t="s">
        <v>137</v>
      </c>
      <c r="FA981" s="15" t="s">
        <v>137</v>
      </c>
      <c r="FB981" s="15">
        <f t="shared" si="1874"/>
        <v>0</v>
      </c>
      <c r="FC981" s="15">
        <f t="shared" si="1875"/>
        <v>0</v>
      </c>
      <c r="FD981" s="15">
        <f t="shared" si="1876"/>
        <v>0</v>
      </c>
      <c r="FE981" s="15">
        <f t="shared" si="1877"/>
        <v>0</v>
      </c>
      <c r="FF981" s="15">
        <f t="shared" si="1878"/>
        <v>0</v>
      </c>
      <c r="FG981" s="15">
        <f t="shared" si="1879"/>
        <v>0</v>
      </c>
      <c r="FH981" s="15">
        <f t="shared" si="1880"/>
        <v>0</v>
      </c>
      <c r="FI981" s="15">
        <f t="shared" si="1881"/>
        <v>0</v>
      </c>
      <c r="FJ981" s="15">
        <f t="shared" si="1882"/>
        <v>0</v>
      </c>
      <c r="FK981" s="15">
        <f t="shared" si="1883"/>
        <v>0</v>
      </c>
      <c r="FL981" s="15">
        <f t="shared" si="1884"/>
        <v>0</v>
      </c>
      <c r="FM981" s="15">
        <f t="shared" si="1896"/>
        <v>0</v>
      </c>
      <c r="FN981" s="15">
        <f t="shared" si="1886"/>
        <v>0</v>
      </c>
      <c r="FO981" s="15">
        <f t="shared" si="1887"/>
        <v>0</v>
      </c>
      <c r="FP981" s="15">
        <f t="shared" si="1888"/>
        <v>0</v>
      </c>
      <c r="FQ981" s="15">
        <f t="shared" si="1889"/>
        <v>0</v>
      </c>
      <c r="FR981" s="15">
        <f t="shared" si="1890"/>
        <v>0</v>
      </c>
      <c r="FS981" s="15">
        <f t="shared" si="1891"/>
        <v>0</v>
      </c>
      <c r="FT981" s="15">
        <f t="shared" si="1892"/>
        <v>0</v>
      </c>
      <c r="FU981" s="15">
        <f t="shared" si="1893"/>
        <v>0</v>
      </c>
      <c r="FV981" s="15">
        <f t="shared" si="1894"/>
        <v>0</v>
      </c>
      <c r="FW981" s="15">
        <f t="shared" si="1895"/>
        <v>0</v>
      </c>
      <c r="FX981" s="50" t="s">
        <v>2685</v>
      </c>
    </row>
    <row r="982" spans="1:180" s="42" customFormat="1" ht="47.25" x14ac:dyDescent="0.25">
      <c r="A982" s="38" t="s">
        <v>962</v>
      </c>
      <c r="B982" s="32" t="s">
        <v>2390</v>
      </c>
      <c r="C982" s="45" t="s">
        <v>2391</v>
      </c>
      <c r="D982" s="15">
        <v>0</v>
      </c>
      <c r="E982" s="15">
        <v>0</v>
      </c>
      <c r="F982" s="15">
        <v>0</v>
      </c>
      <c r="G982" s="15">
        <v>0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f t="shared" si="1864"/>
        <v>0</v>
      </c>
      <c r="P982" s="15">
        <f t="shared" si="1865"/>
        <v>0</v>
      </c>
      <c r="Q982" s="15">
        <f t="shared" si="1866"/>
        <v>0</v>
      </c>
      <c r="R982" s="15">
        <f t="shared" si="1867"/>
        <v>0</v>
      </c>
      <c r="S982" s="15">
        <f t="shared" si="1868"/>
        <v>0</v>
      </c>
      <c r="T982" s="15">
        <v>1</v>
      </c>
      <c r="U982" s="15">
        <f t="shared" si="1869"/>
        <v>0</v>
      </c>
      <c r="V982" s="15">
        <f t="shared" si="1870"/>
        <v>0</v>
      </c>
      <c r="W982" s="15">
        <f t="shared" si="1871"/>
        <v>0</v>
      </c>
      <c r="X982" s="15">
        <f t="shared" si="1872"/>
        <v>0</v>
      </c>
      <c r="Y982" s="15">
        <f t="shared" si="1873"/>
        <v>0</v>
      </c>
      <c r="Z982" s="15">
        <v>0</v>
      </c>
      <c r="AA982" s="15">
        <v>0</v>
      </c>
      <c r="AB982" s="15">
        <v>0</v>
      </c>
      <c r="AC982" s="15">
        <v>0</v>
      </c>
      <c r="AD982" s="15">
        <v>0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  <c r="AJ982" s="15">
        <v>0</v>
      </c>
      <c r="AK982" s="15">
        <v>0</v>
      </c>
      <c r="AL982" s="15">
        <v>0</v>
      </c>
      <c r="AM982" s="15">
        <v>0</v>
      </c>
      <c r="AN982" s="15">
        <v>0</v>
      </c>
      <c r="AO982" s="15">
        <v>0</v>
      </c>
      <c r="AP982" s="15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15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v>0</v>
      </c>
      <c r="BE982" s="15">
        <v>0</v>
      </c>
      <c r="BF982" s="15">
        <v>0</v>
      </c>
      <c r="BG982" s="15">
        <v>0</v>
      </c>
      <c r="BH982" s="15">
        <v>0</v>
      </c>
      <c r="BI982" s="15">
        <v>0</v>
      </c>
      <c r="BJ982" s="15">
        <v>0</v>
      </c>
      <c r="BK982" s="15">
        <v>0</v>
      </c>
      <c r="BL982" s="15">
        <v>0</v>
      </c>
      <c r="BM982" s="15">
        <v>0</v>
      </c>
      <c r="BN982" s="15">
        <v>0</v>
      </c>
      <c r="BO982" s="15">
        <v>0</v>
      </c>
      <c r="BP982" s="15">
        <v>0</v>
      </c>
      <c r="BQ982" s="15">
        <v>0</v>
      </c>
      <c r="BR982" s="15">
        <v>0</v>
      </c>
      <c r="BS982" s="15">
        <v>0</v>
      </c>
      <c r="BT982" s="15">
        <v>0</v>
      </c>
      <c r="BU982" s="15">
        <v>0</v>
      </c>
      <c r="BV982" s="15">
        <v>0</v>
      </c>
      <c r="BW982" s="15">
        <v>0</v>
      </c>
      <c r="BX982" s="15">
        <v>0</v>
      </c>
      <c r="BY982" s="15">
        <v>0</v>
      </c>
      <c r="BZ982" s="15">
        <v>0</v>
      </c>
      <c r="CA982" s="15">
        <v>0</v>
      </c>
      <c r="CB982" s="15">
        <v>0</v>
      </c>
      <c r="CC982" s="15">
        <v>0</v>
      </c>
      <c r="CD982" s="15">
        <v>0</v>
      </c>
      <c r="CE982" s="15">
        <v>0</v>
      </c>
      <c r="CF982" s="15">
        <v>0</v>
      </c>
      <c r="CG982" s="15">
        <v>0</v>
      </c>
      <c r="CH982" s="15">
        <v>0</v>
      </c>
      <c r="CI982" s="15">
        <v>0</v>
      </c>
      <c r="CJ982" s="15">
        <v>0</v>
      </c>
      <c r="CK982" s="15">
        <v>0</v>
      </c>
      <c r="CL982" s="15">
        <v>0</v>
      </c>
      <c r="CM982" s="15">
        <v>0</v>
      </c>
      <c r="CN982" s="15">
        <v>0</v>
      </c>
      <c r="CO982" s="15">
        <v>0</v>
      </c>
      <c r="CP982" s="15">
        <v>0</v>
      </c>
      <c r="CQ982" s="15">
        <v>0</v>
      </c>
      <c r="CR982" s="15">
        <v>0</v>
      </c>
      <c r="CS982" s="15">
        <v>0</v>
      </c>
      <c r="CT982" s="15">
        <v>0</v>
      </c>
      <c r="CU982" s="15">
        <v>0</v>
      </c>
      <c r="CV982" s="15">
        <v>0</v>
      </c>
      <c r="CW982" s="15">
        <v>0</v>
      </c>
      <c r="CX982" s="15">
        <v>0</v>
      </c>
      <c r="CY982" s="15">
        <v>0</v>
      </c>
      <c r="CZ982" s="15">
        <v>0</v>
      </c>
      <c r="DA982" s="15">
        <v>0</v>
      </c>
      <c r="DB982" s="15">
        <v>0</v>
      </c>
      <c r="DC982" s="15">
        <v>0</v>
      </c>
      <c r="DD982" s="15">
        <v>0</v>
      </c>
      <c r="DE982" s="15">
        <v>0</v>
      </c>
      <c r="DF982" s="15">
        <v>0</v>
      </c>
      <c r="DG982" s="15">
        <v>0</v>
      </c>
      <c r="DH982" s="15">
        <v>0</v>
      </c>
      <c r="DI982" s="15">
        <v>0</v>
      </c>
      <c r="DJ982" s="15">
        <v>0</v>
      </c>
      <c r="DK982" s="15">
        <v>0</v>
      </c>
      <c r="DL982" s="15">
        <v>0</v>
      </c>
      <c r="DM982" s="15">
        <v>0</v>
      </c>
      <c r="DN982" s="15">
        <v>0</v>
      </c>
      <c r="DO982" s="15">
        <v>0</v>
      </c>
      <c r="DP982" s="15">
        <v>0</v>
      </c>
      <c r="DQ982" s="15">
        <v>0</v>
      </c>
      <c r="DR982" s="15">
        <v>0</v>
      </c>
      <c r="DS982" s="15">
        <v>0</v>
      </c>
      <c r="DT982" s="15">
        <v>0</v>
      </c>
      <c r="DU982" s="15">
        <v>0</v>
      </c>
      <c r="DV982" s="15">
        <v>0</v>
      </c>
      <c r="DW982" s="15">
        <v>0</v>
      </c>
      <c r="DX982" s="15">
        <v>0</v>
      </c>
      <c r="DY982" s="15">
        <v>0</v>
      </c>
      <c r="DZ982" s="15">
        <v>0</v>
      </c>
      <c r="EA982" s="15">
        <v>0</v>
      </c>
      <c r="EB982" s="15">
        <v>0</v>
      </c>
      <c r="EC982" s="15">
        <v>0</v>
      </c>
      <c r="ED982" s="15">
        <v>0</v>
      </c>
      <c r="EE982" s="15">
        <v>0</v>
      </c>
      <c r="EF982" s="15">
        <v>0</v>
      </c>
      <c r="EG982" s="15">
        <v>0</v>
      </c>
      <c r="EH982" s="15">
        <v>0</v>
      </c>
      <c r="EI982" s="15">
        <v>0</v>
      </c>
      <c r="EJ982" s="15">
        <v>0</v>
      </c>
      <c r="EK982" s="15">
        <v>0</v>
      </c>
      <c r="EL982" s="15">
        <v>0</v>
      </c>
      <c r="EM982" s="15">
        <v>0</v>
      </c>
      <c r="EN982" s="15">
        <v>0</v>
      </c>
      <c r="EO982" s="15">
        <v>0</v>
      </c>
      <c r="EP982" s="15">
        <v>0</v>
      </c>
      <c r="EQ982" s="15" t="s">
        <v>137</v>
      </c>
      <c r="ER982" s="15" t="s">
        <v>137</v>
      </c>
      <c r="ES982" s="15" t="s">
        <v>137</v>
      </c>
      <c r="ET982" s="15" t="s">
        <v>137</v>
      </c>
      <c r="EU982" s="15" t="s">
        <v>137</v>
      </c>
      <c r="EV982" s="15" t="s">
        <v>137</v>
      </c>
      <c r="EW982" s="15" t="s">
        <v>137</v>
      </c>
      <c r="EX982" s="15" t="s">
        <v>137</v>
      </c>
      <c r="EY982" s="15" t="s">
        <v>137</v>
      </c>
      <c r="EZ982" s="15" t="s">
        <v>137</v>
      </c>
      <c r="FA982" s="15" t="s">
        <v>137</v>
      </c>
      <c r="FB982" s="15">
        <f t="shared" si="1874"/>
        <v>0</v>
      </c>
      <c r="FC982" s="15">
        <f t="shared" si="1875"/>
        <v>0</v>
      </c>
      <c r="FD982" s="15">
        <f t="shared" si="1876"/>
        <v>0</v>
      </c>
      <c r="FE982" s="15">
        <f t="shared" si="1877"/>
        <v>0</v>
      </c>
      <c r="FF982" s="15">
        <f t="shared" si="1878"/>
        <v>0</v>
      </c>
      <c r="FG982" s="15">
        <f t="shared" si="1879"/>
        <v>0</v>
      </c>
      <c r="FH982" s="15">
        <f t="shared" si="1880"/>
        <v>0</v>
      </c>
      <c r="FI982" s="15">
        <f t="shared" si="1881"/>
        <v>0</v>
      </c>
      <c r="FJ982" s="15">
        <f t="shared" si="1882"/>
        <v>0</v>
      </c>
      <c r="FK982" s="15">
        <f t="shared" si="1883"/>
        <v>0</v>
      </c>
      <c r="FL982" s="15">
        <f t="shared" si="1884"/>
        <v>0</v>
      </c>
      <c r="FM982" s="15">
        <f t="shared" si="1896"/>
        <v>0</v>
      </c>
      <c r="FN982" s="15">
        <f t="shared" si="1886"/>
        <v>0</v>
      </c>
      <c r="FO982" s="15">
        <f t="shared" si="1887"/>
        <v>0</v>
      </c>
      <c r="FP982" s="15">
        <f t="shared" si="1888"/>
        <v>0</v>
      </c>
      <c r="FQ982" s="15">
        <f t="shared" si="1889"/>
        <v>0</v>
      </c>
      <c r="FR982" s="15">
        <f t="shared" si="1890"/>
        <v>0</v>
      </c>
      <c r="FS982" s="15">
        <f t="shared" si="1891"/>
        <v>0</v>
      </c>
      <c r="FT982" s="15">
        <f t="shared" si="1892"/>
        <v>0</v>
      </c>
      <c r="FU982" s="15">
        <f t="shared" si="1893"/>
        <v>0</v>
      </c>
      <c r="FV982" s="15">
        <f t="shared" si="1894"/>
        <v>0</v>
      </c>
      <c r="FW982" s="15">
        <f t="shared" si="1895"/>
        <v>0</v>
      </c>
      <c r="FX982" s="50" t="s">
        <v>2685</v>
      </c>
    </row>
    <row r="983" spans="1:180" s="42" customFormat="1" ht="47.25" x14ac:dyDescent="0.25">
      <c r="A983" s="38" t="s">
        <v>962</v>
      </c>
      <c r="B983" s="32" t="s">
        <v>2392</v>
      </c>
      <c r="C983" s="45" t="s">
        <v>2393</v>
      </c>
      <c r="D983" s="15">
        <v>0</v>
      </c>
      <c r="E983" s="15">
        <v>0</v>
      </c>
      <c r="F983" s="15">
        <v>0</v>
      </c>
      <c r="G983" s="15">
        <v>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5">
        <f t="shared" si="1864"/>
        <v>0</v>
      </c>
      <c r="P983" s="15">
        <f t="shared" si="1865"/>
        <v>0</v>
      </c>
      <c r="Q983" s="15">
        <f t="shared" si="1866"/>
        <v>0</v>
      </c>
      <c r="R983" s="15">
        <f t="shared" si="1867"/>
        <v>0</v>
      </c>
      <c r="S983" s="15">
        <f t="shared" si="1868"/>
        <v>0</v>
      </c>
      <c r="T983" s="15">
        <v>1</v>
      </c>
      <c r="U983" s="15">
        <f t="shared" si="1869"/>
        <v>0</v>
      </c>
      <c r="V983" s="15">
        <f t="shared" si="1870"/>
        <v>0</v>
      </c>
      <c r="W983" s="15">
        <f t="shared" si="1871"/>
        <v>0</v>
      </c>
      <c r="X983" s="15">
        <f t="shared" si="1872"/>
        <v>0</v>
      </c>
      <c r="Y983" s="15">
        <f t="shared" si="1873"/>
        <v>0</v>
      </c>
      <c r="Z983" s="15">
        <v>0</v>
      </c>
      <c r="AA983" s="15">
        <v>0</v>
      </c>
      <c r="AB983" s="15">
        <v>0</v>
      </c>
      <c r="AC983" s="15">
        <v>0</v>
      </c>
      <c r="AD983" s="15">
        <v>0</v>
      </c>
      <c r="AE983" s="15">
        <v>0</v>
      </c>
      <c r="AF983" s="15">
        <v>0</v>
      </c>
      <c r="AG983" s="15">
        <v>0</v>
      </c>
      <c r="AH983" s="15">
        <v>0</v>
      </c>
      <c r="AI983" s="15">
        <v>0</v>
      </c>
      <c r="AJ983" s="15">
        <v>0</v>
      </c>
      <c r="AK983" s="15">
        <v>0</v>
      </c>
      <c r="AL983" s="15">
        <v>0</v>
      </c>
      <c r="AM983" s="15">
        <v>0</v>
      </c>
      <c r="AN983" s="15">
        <v>0</v>
      </c>
      <c r="AO983" s="15">
        <v>0</v>
      </c>
      <c r="AP983" s="15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15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v>0</v>
      </c>
      <c r="BE983" s="15">
        <v>0</v>
      </c>
      <c r="BF983" s="15">
        <v>0</v>
      </c>
      <c r="BG983" s="15">
        <v>0</v>
      </c>
      <c r="BH983" s="15">
        <v>0</v>
      </c>
      <c r="BI983" s="15">
        <v>0</v>
      </c>
      <c r="BJ983" s="15">
        <v>0</v>
      </c>
      <c r="BK983" s="15">
        <v>0</v>
      </c>
      <c r="BL983" s="15">
        <v>0</v>
      </c>
      <c r="BM983" s="15">
        <v>0</v>
      </c>
      <c r="BN983" s="15">
        <v>0</v>
      </c>
      <c r="BO983" s="15">
        <v>0</v>
      </c>
      <c r="BP983" s="15">
        <v>0</v>
      </c>
      <c r="BQ983" s="15">
        <v>0</v>
      </c>
      <c r="BR983" s="15">
        <v>0</v>
      </c>
      <c r="BS983" s="15">
        <v>0</v>
      </c>
      <c r="BT983" s="15">
        <v>0</v>
      </c>
      <c r="BU983" s="15">
        <v>0</v>
      </c>
      <c r="BV983" s="15">
        <v>0</v>
      </c>
      <c r="BW983" s="15">
        <v>0</v>
      </c>
      <c r="BX983" s="15">
        <v>0</v>
      </c>
      <c r="BY983" s="15">
        <v>0</v>
      </c>
      <c r="BZ983" s="15">
        <v>0</v>
      </c>
      <c r="CA983" s="15">
        <v>0</v>
      </c>
      <c r="CB983" s="15">
        <v>0</v>
      </c>
      <c r="CC983" s="15">
        <v>0</v>
      </c>
      <c r="CD983" s="15">
        <v>0</v>
      </c>
      <c r="CE983" s="15">
        <v>0</v>
      </c>
      <c r="CF983" s="15">
        <v>0</v>
      </c>
      <c r="CG983" s="15">
        <v>0</v>
      </c>
      <c r="CH983" s="15">
        <v>0</v>
      </c>
      <c r="CI983" s="15">
        <v>0</v>
      </c>
      <c r="CJ983" s="15">
        <v>0</v>
      </c>
      <c r="CK983" s="15">
        <v>0</v>
      </c>
      <c r="CL983" s="15">
        <v>0</v>
      </c>
      <c r="CM983" s="15">
        <v>0</v>
      </c>
      <c r="CN983" s="15">
        <v>0</v>
      </c>
      <c r="CO983" s="15">
        <v>0</v>
      </c>
      <c r="CP983" s="15">
        <v>0</v>
      </c>
      <c r="CQ983" s="15">
        <v>0</v>
      </c>
      <c r="CR983" s="15">
        <v>0</v>
      </c>
      <c r="CS983" s="15">
        <v>0</v>
      </c>
      <c r="CT983" s="15">
        <v>0</v>
      </c>
      <c r="CU983" s="15">
        <v>0</v>
      </c>
      <c r="CV983" s="15">
        <v>0</v>
      </c>
      <c r="CW983" s="15">
        <v>0</v>
      </c>
      <c r="CX983" s="15">
        <v>0</v>
      </c>
      <c r="CY983" s="15">
        <v>0</v>
      </c>
      <c r="CZ983" s="15">
        <v>0</v>
      </c>
      <c r="DA983" s="15">
        <v>0</v>
      </c>
      <c r="DB983" s="15">
        <v>0</v>
      </c>
      <c r="DC983" s="15">
        <v>0</v>
      </c>
      <c r="DD983" s="15">
        <v>0</v>
      </c>
      <c r="DE983" s="15">
        <v>0</v>
      </c>
      <c r="DF983" s="15">
        <v>0</v>
      </c>
      <c r="DG983" s="15">
        <v>0</v>
      </c>
      <c r="DH983" s="15">
        <v>0</v>
      </c>
      <c r="DI983" s="15">
        <v>0</v>
      </c>
      <c r="DJ983" s="15">
        <v>0</v>
      </c>
      <c r="DK983" s="15">
        <v>0</v>
      </c>
      <c r="DL983" s="15">
        <v>0</v>
      </c>
      <c r="DM983" s="15">
        <v>0</v>
      </c>
      <c r="DN983" s="15">
        <v>0</v>
      </c>
      <c r="DO983" s="15">
        <v>0</v>
      </c>
      <c r="DP983" s="15">
        <v>0</v>
      </c>
      <c r="DQ983" s="15">
        <v>0</v>
      </c>
      <c r="DR983" s="15">
        <v>0</v>
      </c>
      <c r="DS983" s="15">
        <v>0</v>
      </c>
      <c r="DT983" s="15">
        <v>0</v>
      </c>
      <c r="DU983" s="15">
        <v>0</v>
      </c>
      <c r="DV983" s="15">
        <v>0</v>
      </c>
      <c r="DW983" s="15">
        <v>0</v>
      </c>
      <c r="DX983" s="15">
        <v>0</v>
      </c>
      <c r="DY983" s="15">
        <v>0</v>
      </c>
      <c r="DZ983" s="15">
        <v>0</v>
      </c>
      <c r="EA983" s="15">
        <v>0</v>
      </c>
      <c r="EB983" s="15">
        <v>0</v>
      </c>
      <c r="EC983" s="15">
        <v>0</v>
      </c>
      <c r="ED983" s="15">
        <v>0</v>
      </c>
      <c r="EE983" s="15">
        <v>0</v>
      </c>
      <c r="EF983" s="15">
        <v>0</v>
      </c>
      <c r="EG983" s="15">
        <v>0</v>
      </c>
      <c r="EH983" s="15">
        <v>0</v>
      </c>
      <c r="EI983" s="15">
        <v>0</v>
      </c>
      <c r="EJ983" s="15">
        <v>0</v>
      </c>
      <c r="EK983" s="15">
        <v>0</v>
      </c>
      <c r="EL983" s="15">
        <v>0</v>
      </c>
      <c r="EM983" s="15">
        <v>0</v>
      </c>
      <c r="EN983" s="15">
        <v>0</v>
      </c>
      <c r="EO983" s="15">
        <v>0</v>
      </c>
      <c r="EP983" s="15">
        <v>0</v>
      </c>
      <c r="EQ983" s="15" t="s">
        <v>137</v>
      </c>
      <c r="ER983" s="15" t="s">
        <v>137</v>
      </c>
      <c r="ES983" s="15" t="s">
        <v>137</v>
      </c>
      <c r="ET983" s="15" t="s">
        <v>137</v>
      </c>
      <c r="EU983" s="15" t="s">
        <v>137</v>
      </c>
      <c r="EV983" s="15" t="s">
        <v>137</v>
      </c>
      <c r="EW983" s="15" t="s">
        <v>137</v>
      </c>
      <c r="EX983" s="15" t="s">
        <v>137</v>
      </c>
      <c r="EY983" s="15" t="s">
        <v>137</v>
      </c>
      <c r="EZ983" s="15" t="s">
        <v>137</v>
      </c>
      <c r="FA983" s="15" t="s">
        <v>137</v>
      </c>
      <c r="FB983" s="15">
        <f t="shared" si="1874"/>
        <v>0</v>
      </c>
      <c r="FC983" s="15">
        <f t="shared" si="1875"/>
        <v>0</v>
      </c>
      <c r="FD983" s="15">
        <f t="shared" si="1876"/>
        <v>0</v>
      </c>
      <c r="FE983" s="15">
        <f t="shared" si="1877"/>
        <v>0</v>
      </c>
      <c r="FF983" s="15">
        <f t="shared" si="1878"/>
        <v>0</v>
      </c>
      <c r="FG983" s="15">
        <f t="shared" si="1879"/>
        <v>0</v>
      </c>
      <c r="FH983" s="15">
        <f t="shared" si="1880"/>
        <v>0</v>
      </c>
      <c r="FI983" s="15">
        <f t="shared" si="1881"/>
        <v>0</v>
      </c>
      <c r="FJ983" s="15">
        <f t="shared" si="1882"/>
        <v>0</v>
      </c>
      <c r="FK983" s="15">
        <f t="shared" si="1883"/>
        <v>0</v>
      </c>
      <c r="FL983" s="15">
        <f t="shared" si="1884"/>
        <v>0</v>
      </c>
      <c r="FM983" s="15">
        <f t="shared" si="1896"/>
        <v>0</v>
      </c>
      <c r="FN983" s="15">
        <f t="shared" si="1886"/>
        <v>0</v>
      </c>
      <c r="FO983" s="15">
        <f t="shared" si="1887"/>
        <v>0</v>
      </c>
      <c r="FP983" s="15">
        <f t="shared" si="1888"/>
        <v>0</v>
      </c>
      <c r="FQ983" s="15">
        <f t="shared" si="1889"/>
        <v>0</v>
      </c>
      <c r="FR983" s="15">
        <f t="shared" si="1890"/>
        <v>0</v>
      </c>
      <c r="FS983" s="15">
        <f t="shared" si="1891"/>
        <v>0</v>
      </c>
      <c r="FT983" s="15">
        <f t="shared" si="1892"/>
        <v>0</v>
      </c>
      <c r="FU983" s="15">
        <f t="shared" si="1893"/>
        <v>0</v>
      </c>
      <c r="FV983" s="15">
        <f t="shared" si="1894"/>
        <v>0</v>
      </c>
      <c r="FW983" s="15">
        <f t="shared" si="1895"/>
        <v>0</v>
      </c>
      <c r="FX983" s="50" t="s">
        <v>2686</v>
      </c>
    </row>
    <row r="984" spans="1:180" s="42" customFormat="1" ht="47.25" x14ac:dyDescent="0.25">
      <c r="A984" s="38" t="s">
        <v>962</v>
      </c>
      <c r="B984" s="32" t="s">
        <v>2394</v>
      </c>
      <c r="C984" s="45" t="s">
        <v>2395</v>
      </c>
      <c r="D984" s="15">
        <v>0</v>
      </c>
      <c r="E984" s="15">
        <v>0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5">
        <f t="shared" si="1864"/>
        <v>0</v>
      </c>
      <c r="P984" s="15">
        <f t="shared" si="1865"/>
        <v>0</v>
      </c>
      <c r="Q984" s="15">
        <f t="shared" si="1866"/>
        <v>0</v>
      </c>
      <c r="R984" s="15">
        <f t="shared" si="1867"/>
        <v>0</v>
      </c>
      <c r="S984" s="15">
        <f t="shared" si="1868"/>
        <v>0</v>
      </c>
      <c r="T984" s="15">
        <v>1</v>
      </c>
      <c r="U984" s="15">
        <f t="shared" si="1869"/>
        <v>0</v>
      </c>
      <c r="V984" s="15">
        <f t="shared" si="1870"/>
        <v>0</v>
      </c>
      <c r="W984" s="15">
        <f t="shared" si="1871"/>
        <v>0</v>
      </c>
      <c r="X984" s="15">
        <f t="shared" si="1872"/>
        <v>0</v>
      </c>
      <c r="Y984" s="15">
        <f t="shared" si="1873"/>
        <v>0</v>
      </c>
      <c r="Z984" s="15">
        <v>0</v>
      </c>
      <c r="AA984" s="15">
        <v>0</v>
      </c>
      <c r="AB984" s="15">
        <v>0</v>
      </c>
      <c r="AC984" s="15">
        <v>0</v>
      </c>
      <c r="AD984" s="15">
        <v>0</v>
      </c>
      <c r="AE984" s="15">
        <v>0</v>
      </c>
      <c r="AF984" s="15">
        <v>0</v>
      </c>
      <c r="AG984" s="15">
        <v>0</v>
      </c>
      <c r="AH984" s="15">
        <v>0</v>
      </c>
      <c r="AI984" s="15">
        <v>0</v>
      </c>
      <c r="AJ984" s="15">
        <v>0</v>
      </c>
      <c r="AK984" s="15">
        <v>0</v>
      </c>
      <c r="AL984" s="15">
        <v>0</v>
      </c>
      <c r="AM984" s="15">
        <v>0</v>
      </c>
      <c r="AN984" s="15">
        <v>0</v>
      </c>
      <c r="AO984" s="15">
        <v>0</v>
      </c>
      <c r="AP984" s="15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15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v>0</v>
      </c>
      <c r="BE984" s="15">
        <v>0</v>
      </c>
      <c r="BF984" s="15">
        <v>0</v>
      </c>
      <c r="BG984" s="15">
        <v>0</v>
      </c>
      <c r="BH984" s="15">
        <v>0</v>
      </c>
      <c r="BI984" s="15">
        <v>0</v>
      </c>
      <c r="BJ984" s="15">
        <v>0</v>
      </c>
      <c r="BK984" s="15">
        <v>0</v>
      </c>
      <c r="BL984" s="15">
        <v>0</v>
      </c>
      <c r="BM984" s="15">
        <v>0</v>
      </c>
      <c r="BN984" s="15">
        <v>0</v>
      </c>
      <c r="BO984" s="15">
        <v>0</v>
      </c>
      <c r="BP984" s="15">
        <v>0</v>
      </c>
      <c r="BQ984" s="15">
        <v>0</v>
      </c>
      <c r="BR984" s="15">
        <v>0</v>
      </c>
      <c r="BS984" s="15">
        <v>0</v>
      </c>
      <c r="BT984" s="15">
        <v>0</v>
      </c>
      <c r="BU984" s="15">
        <v>0</v>
      </c>
      <c r="BV984" s="15">
        <v>0</v>
      </c>
      <c r="BW984" s="15">
        <v>0</v>
      </c>
      <c r="BX984" s="15">
        <v>0</v>
      </c>
      <c r="BY984" s="15">
        <v>0</v>
      </c>
      <c r="BZ984" s="15">
        <v>0</v>
      </c>
      <c r="CA984" s="15">
        <v>0</v>
      </c>
      <c r="CB984" s="15">
        <v>0</v>
      </c>
      <c r="CC984" s="15">
        <v>0</v>
      </c>
      <c r="CD984" s="15">
        <v>0</v>
      </c>
      <c r="CE984" s="15">
        <v>0</v>
      </c>
      <c r="CF984" s="15">
        <v>0</v>
      </c>
      <c r="CG984" s="15">
        <v>0</v>
      </c>
      <c r="CH984" s="15">
        <v>0</v>
      </c>
      <c r="CI984" s="15">
        <v>0</v>
      </c>
      <c r="CJ984" s="15">
        <v>0</v>
      </c>
      <c r="CK984" s="15">
        <v>0</v>
      </c>
      <c r="CL984" s="15">
        <v>0</v>
      </c>
      <c r="CM984" s="15">
        <v>0</v>
      </c>
      <c r="CN984" s="15">
        <v>0</v>
      </c>
      <c r="CO984" s="15">
        <v>0</v>
      </c>
      <c r="CP984" s="15">
        <v>0</v>
      </c>
      <c r="CQ984" s="15">
        <v>0</v>
      </c>
      <c r="CR984" s="15">
        <v>0</v>
      </c>
      <c r="CS984" s="15">
        <v>0</v>
      </c>
      <c r="CT984" s="15">
        <v>0</v>
      </c>
      <c r="CU984" s="15">
        <v>0</v>
      </c>
      <c r="CV984" s="15">
        <v>0</v>
      </c>
      <c r="CW984" s="15">
        <v>0</v>
      </c>
      <c r="CX984" s="15">
        <v>0</v>
      </c>
      <c r="CY984" s="15">
        <v>0</v>
      </c>
      <c r="CZ984" s="15">
        <v>0</v>
      </c>
      <c r="DA984" s="15">
        <v>0</v>
      </c>
      <c r="DB984" s="15">
        <v>0</v>
      </c>
      <c r="DC984" s="15">
        <v>0</v>
      </c>
      <c r="DD984" s="15">
        <v>0</v>
      </c>
      <c r="DE984" s="15">
        <v>0</v>
      </c>
      <c r="DF984" s="15">
        <v>0</v>
      </c>
      <c r="DG984" s="15">
        <v>0</v>
      </c>
      <c r="DH984" s="15">
        <v>0</v>
      </c>
      <c r="DI984" s="15">
        <v>0</v>
      </c>
      <c r="DJ984" s="15">
        <v>0</v>
      </c>
      <c r="DK984" s="15">
        <v>0</v>
      </c>
      <c r="DL984" s="15">
        <v>0</v>
      </c>
      <c r="DM984" s="15">
        <v>0</v>
      </c>
      <c r="DN984" s="15">
        <v>0</v>
      </c>
      <c r="DO984" s="15">
        <v>0</v>
      </c>
      <c r="DP984" s="15">
        <v>0</v>
      </c>
      <c r="DQ984" s="15">
        <v>0</v>
      </c>
      <c r="DR984" s="15">
        <v>0</v>
      </c>
      <c r="DS984" s="15">
        <v>0</v>
      </c>
      <c r="DT984" s="15">
        <v>0</v>
      </c>
      <c r="DU984" s="15">
        <v>0</v>
      </c>
      <c r="DV984" s="15">
        <v>0</v>
      </c>
      <c r="DW984" s="15">
        <v>0</v>
      </c>
      <c r="DX984" s="15">
        <v>0</v>
      </c>
      <c r="DY984" s="15">
        <v>0</v>
      </c>
      <c r="DZ984" s="15">
        <v>0</v>
      </c>
      <c r="EA984" s="15">
        <v>0</v>
      </c>
      <c r="EB984" s="15">
        <v>0</v>
      </c>
      <c r="EC984" s="15">
        <v>0</v>
      </c>
      <c r="ED984" s="15">
        <v>0</v>
      </c>
      <c r="EE984" s="15">
        <v>0</v>
      </c>
      <c r="EF984" s="15">
        <v>0</v>
      </c>
      <c r="EG984" s="15">
        <v>0</v>
      </c>
      <c r="EH984" s="15">
        <v>0</v>
      </c>
      <c r="EI984" s="15">
        <v>0</v>
      </c>
      <c r="EJ984" s="15">
        <v>0</v>
      </c>
      <c r="EK984" s="15">
        <v>0</v>
      </c>
      <c r="EL984" s="15">
        <v>0</v>
      </c>
      <c r="EM984" s="15">
        <v>0</v>
      </c>
      <c r="EN984" s="15">
        <v>0</v>
      </c>
      <c r="EO984" s="15">
        <v>0</v>
      </c>
      <c r="EP984" s="15">
        <v>0</v>
      </c>
      <c r="EQ984" s="15" t="s">
        <v>137</v>
      </c>
      <c r="ER984" s="15" t="s">
        <v>137</v>
      </c>
      <c r="ES984" s="15" t="s">
        <v>137</v>
      </c>
      <c r="ET984" s="15" t="s">
        <v>137</v>
      </c>
      <c r="EU984" s="15" t="s">
        <v>137</v>
      </c>
      <c r="EV984" s="15" t="s">
        <v>137</v>
      </c>
      <c r="EW984" s="15" t="s">
        <v>137</v>
      </c>
      <c r="EX984" s="15" t="s">
        <v>137</v>
      </c>
      <c r="EY984" s="15" t="s">
        <v>137</v>
      </c>
      <c r="EZ984" s="15" t="s">
        <v>137</v>
      </c>
      <c r="FA984" s="15" t="s">
        <v>137</v>
      </c>
      <c r="FB984" s="15">
        <f t="shared" si="1874"/>
        <v>0</v>
      </c>
      <c r="FC984" s="15">
        <f t="shared" si="1875"/>
        <v>0</v>
      </c>
      <c r="FD984" s="15">
        <f t="shared" si="1876"/>
        <v>0</v>
      </c>
      <c r="FE984" s="15">
        <f t="shared" si="1877"/>
        <v>0</v>
      </c>
      <c r="FF984" s="15">
        <f t="shared" si="1878"/>
        <v>0</v>
      </c>
      <c r="FG984" s="15">
        <f t="shared" si="1879"/>
        <v>0</v>
      </c>
      <c r="FH984" s="15">
        <f t="shared" si="1880"/>
        <v>0</v>
      </c>
      <c r="FI984" s="15">
        <f t="shared" si="1881"/>
        <v>0</v>
      </c>
      <c r="FJ984" s="15">
        <f t="shared" si="1882"/>
        <v>0</v>
      </c>
      <c r="FK984" s="15">
        <f t="shared" si="1883"/>
        <v>0</v>
      </c>
      <c r="FL984" s="15">
        <f t="shared" si="1884"/>
        <v>0</v>
      </c>
      <c r="FM984" s="15">
        <f t="shared" si="1896"/>
        <v>0</v>
      </c>
      <c r="FN984" s="15">
        <f t="shared" si="1886"/>
        <v>0</v>
      </c>
      <c r="FO984" s="15">
        <f t="shared" si="1887"/>
        <v>0</v>
      </c>
      <c r="FP984" s="15">
        <f t="shared" si="1888"/>
        <v>0</v>
      </c>
      <c r="FQ984" s="15">
        <f t="shared" si="1889"/>
        <v>0</v>
      </c>
      <c r="FR984" s="15">
        <f t="shared" si="1890"/>
        <v>0</v>
      </c>
      <c r="FS984" s="15">
        <f t="shared" si="1891"/>
        <v>0</v>
      </c>
      <c r="FT984" s="15">
        <f t="shared" si="1892"/>
        <v>0</v>
      </c>
      <c r="FU984" s="15">
        <f t="shared" si="1893"/>
        <v>0</v>
      </c>
      <c r="FV984" s="15">
        <f t="shared" si="1894"/>
        <v>0</v>
      </c>
      <c r="FW984" s="15">
        <f t="shared" si="1895"/>
        <v>0</v>
      </c>
      <c r="FX984" s="50" t="s">
        <v>2686</v>
      </c>
    </row>
    <row r="985" spans="1:180" s="42" customFormat="1" ht="94.5" x14ac:dyDescent="0.25">
      <c r="A985" s="38" t="s">
        <v>962</v>
      </c>
      <c r="B985" s="32" t="s">
        <v>2396</v>
      </c>
      <c r="C985" s="45" t="s">
        <v>2397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15">
        <f t="shared" si="1864"/>
        <v>0</v>
      </c>
      <c r="P985" s="15">
        <f t="shared" si="1865"/>
        <v>0</v>
      </c>
      <c r="Q985" s="15">
        <f t="shared" si="1866"/>
        <v>0</v>
      </c>
      <c r="R985" s="15">
        <f t="shared" si="1867"/>
        <v>0</v>
      </c>
      <c r="S985" s="15">
        <f t="shared" si="1868"/>
        <v>0</v>
      </c>
      <c r="T985" s="15">
        <v>2</v>
      </c>
      <c r="U985" s="15">
        <f t="shared" si="1869"/>
        <v>0</v>
      </c>
      <c r="V985" s="15">
        <f t="shared" si="1870"/>
        <v>0</v>
      </c>
      <c r="W985" s="15">
        <f t="shared" si="1871"/>
        <v>0</v>
      </c>
      <c r="X985" s="15">
        <f t="shared" si="1872"/>
        <v>0</v>
      </c>
      <c r="Y985" s="15">
        <f t="shared" si="1873"/>
        <v>0</v>
      </c>
      <c r="Z985" s="15">
        <v>0</v>
      </c>
      <c r="AA985" s="15">
        <v>0</v>
      </c>
      <c r="AB985" s="15">
        <v>0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  <c r="AJ985" s="15">
        <v>0</v>
      </c>
      <c r="AK985" s="15">
        <v>0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15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v>0</v>
      </c>
      <c r="BE985" s="15">
        <v>0</v>
      </c>
      <c r="BF985" s="15">
        <v>0</v>
      </c>
      <c r="BG985" s="15">
        <v>0</v>
      </c>
      <c r="BH985" s="15">
        <v>0</v>
      </c>
      <c r="BI985" s="15">
        <v>0</v>
      </c>
      <c r="BJ985" s="15">
        <v>0</v>
      </c>
      <c r="BK985" s="15">
        <v>0</v>
      </c>
      <c r="BL985" s="15">
        <v>0</v>
      </c>
      <c r="BM985" s="15">
        <v>0</v>
      </c>
      <c r="BN985" s="15">
        <v>0</v>
      </c>
      <c r="BO985" s="15">
        <v>0</v>
      </c>
      <c r="BP985" s="15">
        <v>0</v>
      </c>
      <c r="BQ985" s="15">
        <v>0</v>
      </c>
      <c r="BR985" s="15">
        <v>0</v>
      </c>
      <c r="BS985" s="15">
        <v>0</v>
      </c>
      <c r="BT985" s="15">
        <v>0</v>
      </c>
      <c r="BU985" s="15">
        <v>0</v>
      </c>
      <c r="BV985" s="15">
        <v>0</v>
      </c>
      <c r="BW985" s="15">
        <v>0</v>
      </c>
      <c r="BX985" s="15">
        <v>0</v>
      </c>
      <c r="BY985" s="15">
        <v>0</v>
      </c>
      <c r="BZ985" s="15">
        <v>0</v>
      </c>
      <c r="CA985" s="15">
        <v>0</v>
      </c>
      <c r="CB985" s="15">
        <v>0</v>
      </c>
      <c r="CC985" s="15">
        <v>0</v>
      </c>
      <c r="CD985" s="15">
        <v>0</v>
      </c>
      <c r="CE985" s="15">
        <v>0</v>
      </c>
      <c r="CF985" s="15">
        <v>0</v>
      </c>
      <c r="CG985" s="15">
        <v>0</v>
      </c>
      <c r="CH985" s="15">
        <v>0</v>
      </c>
      <c r="CI985" s="15">
        <v>0</v>
      </c>
      <c r="CJ985" s="15">
        <v>0</v>
      </c>
      <c r="CK985" s="15">
        <v>0</v>
      </c>
      <c r="CL985" s="15">
        <v>0</v>
      </c>
      <c r="CM985" s="15">
        <v>0</v>
      </c>
      <c r="CN985" s="15">
        <v>0</v>
      </c>
      <c r="CO985" s="15">
        <v>0</v>
      </c>
      <c r="CP985" s="15">
        <v>0</v>
      </c>
      <c r="CQ985" s="15">
        <v>0</v>
      </c>
      <c r="CR985" s="15">
        <v>0</v>
      </c>
      <c r="CS985" s="15">
        <v>0</v>
      </c>
      <c r="CT985" s="15">
        <v>0</v>
      </c>
      <c r="CU985" s="15">
        <v>0</v>
      </c>
      <c r="CV985" s="15">
        <v>0</v>
      </c>
      <c r="CW985" s="15">
        <v>0</v>
      </c>
      <c r="CX985" s="15">
        <v>0</v>
      </c>
      <c r="CY985" s="15">
        <v>0</v>
      </c>
      <c r="CZ985" s="15">
        <v>0</v>
      </c>
      <c r="DA985" s="15">
        <v>0</v>
      </c>
      <c r="DB985" s="15">
        <v>0</v>
      </c>
      <c r="DC985" s="15">
        <v>0</v>
      </c>
      <c r="DD985" s="15">
        <v>0</v>
      </c>
      <c r="DE985" s="15">
        <v>0</v>
      </c>
      <c r="DF985" s="15">
        <v>0</v>
      </c>
      <c r="DG985" s="15">
        <v>0</v>
      </c>
      <c r="DH985" s="15">
        <v>0</v>
      </c>
      <c r="DI985" s="15">
        <v>0</v>
      </c>
      <c r="DJ985" s="15">
        <v>0</v>
      </c>
      <c r="DK985" s="15">
        <v>0</v>
      </c>
      <c r="DL985" s="15">
        <v>0</v>
      </c>
      <c r="DM985" s="15">
        <v>0</v>
      </c>
      <c r="DN985" s="15">
        <v>0</v>
      </c>
      <c r="DO985" s="15">
        <v>0</v>
      </c>
      <c r="DP985" s="15">
        <v>0</v>
      </c>
      <c r="DQ985" s="15">
        <v>0</v>
      </c>
      <c r="DR985" s="15">
        <v>0</v>
      </c>
      <c r="DS985" s="15">
        <v>0</v>
      </c>
      <c r="DT985" s="15">
        <v>0</v>
      </c>
      <c r="DU985" s="15">
        <v>0</v>
      </c>
      <c r="DV985" s="15">
        <v>0</v>
      </c>
      <c r="DW985" s="15">
        <v>0</v>
      </c>
      <c r="DX985" s="15">
        <v>0</v>
      </c>
      <c r="DY985" s="15">
        <v>0</v>
      </c>
      <c r="DZ985" s="15">
        <v>0</v>
      </c>
      <c r="EA985" s="15">
        <v>0</v>
      </c>
      <c r="EB985" s="15">
        <v>0</v>
      </c>
      <c r="EC985" s="15">
        <v>0</v>
      </c>
      <c r="ED985" s="15">
        <v>0</v>
      </c>
      <c r="EE985" s="15">
        <v>0</v>
      </c>
      <c r="EF985" s="15">
        <v>0</v>
      </c>
      <c r="EG985" s="15">
        <v>0</v>
      </c>
      <c r="EH985" s="15">
        <v>0</v>
      </c>
      <c r="EI985" s="15">
        <v>0</v>
      </c>
      <c r="EJ985" s="15">
        <v>0</v>
      </c>
      <c r="EK985" s="15">
        <v>0</v>
      </c>
      <c r="EL985" s="15">
        <v>0</v>
      </c>
      <c r="EM985" s="15">
        <v>0</v>
      </c>
      <c r="EN985" s="15">
        <v>0</v>
      </c>
      <c r="EO985" s="15">
        <v>0</v>
      </c>
      <c r="EP985" s="15">
        <v>0</v>
      </c>
      <c r="EQ985" s="15" t="s">
        <v>137</v>
      </c>
      <c r="ER985" s="15" t="s">
        <v>137</v>
      </c>
      <c r="ES985" s="15" t="s">
        <v>137</v>
      </c>
      <c r="ET985" s="15" t="s">
        <v>137</v>
      </c>
      <c r="EU985" s="15" t="s">
        <v>137</v>
      </c>
      <c r="EV985" s="15" t="s">
        <v>137</v>
      </c>
      <c r="EW985" s="15" t="s">
        <v>137</v>
      </c>
      <c r="EX985" s="15" t="s">
        <v>137</v>
      </c>
      <c r="EY985" s="15" t="s">
        <v>137</v>
      </c>
      <c r="EZ985" s="15" t="s">
        <v>137</v>
      </c>
      <c r="FA985" s="15" t="s">
        <v>137</v>
      </c>
      <c r="FB985" s="15">
        <f t="shared" si="1874"/>
        <v>0</v>
      </c>
      <c r="FC985" s="15">
        <f t="shared" si="1875"/>
        <v>0</v>
      </c>
      <c r="FD985" s="15">
        <f t="shared" si="1876"/>
        <v>0</v>
      </c>
      <c r="FE985" s="15">
        <f t="shared" si="1877"/>
        <v>0</v>
      </c>
      <c r="FF985" s="15">
        <f t="shared" si="1878"/>
        <v>0</v>
      </c>
      <c r="FG985" s="15">
        <f t="shared" si="1879"/>
        <v>0</v>
      </c>
      <c r="FH985" s="15">
        <f t="shared" si="1880"/>
        <v>0</v>
      </c>
      <c r="FI985" s="15">
        <f t="shared" si="1881"/>
        <v>0</v>
      </c>
      <c r="FJ985" s="15">
        <f t="shared" si="1882"/>
        <v>0</v>
      </c>
      <c r="FK985" s="15">
        <f t="shared" si="1883"/>
        <v>0</v>
      </c>
      <c r="FL985" s="15">
        <f t="shared" si="1884"/>
        <v>0</v>
      </c>
      <c r="FM985" s="15">
        <f t="shared" si="1896"/>
        <v>0</v>
      </c>
      <c r="FN985" s="15">
        <f t="shared" si="1886"/>
        <v>0</v>
      </c>
      <c r="FO985" s="15">
        <f t="shared" si="1887"/>
        <v>0</v>
      </c>
      <c r="FP985" s="15">
        <f t="shared" si="1888"/>
        <v>0</v>
      </c>
      <c r="FQ985" s="15">
        <f t="shared" si="1889"/>
        <v>0</v>
      </c>
      <c r="FR985" s="15">
        <f t="shared" si="1890"/>
        <v>0</v>
      </c>
      <c r="FS985" s="15">
        <f t="shared" si="1891"/>
        <v>0</v>
      </c>
      <c r="FT985" s="15">
        <f t="shared" si="1892"/>
        <v>0</v>
      </c>
      <c r="FU985" s="15">
        <f t="shared" si="1893"/>
        <v>0</v>
      </c>
      <c r="FV985" s="15">
        <f t="shared" si="1894"/>
        <v>0</v>
      </c>
      <c r="FW985" s="15">
        <f t="shared" si="1895"/>
        <v>0</v>
      </c>
      <c r="FX985" s="50" t="s">
        <v>2687</v>
      </c>
    </row>
    <row r="986" spans="1:180" s="42" customFormat="1" ht="94.5" x14ac:dyDescent="0.25">
      <c r="A986" s="38" t="s">
        <v>962</v>
      </c>
      <c r="B986" s="32" t="s">
        <v>2398</v>
      </c>
      <c r="C986" s="45" t="s">
        <v>2399</v>
      </c>
      <c r="D986" s="15">
        <v>0</v>
      </c>
      <c r="E986" s="15">
        <v>0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5">
        <f t="shared" si="1864"/>
        <v>0</v>
      </c>
      <c r="P986" s="15">
        <f t="shared" si="1865"/>
        <v>0</v>
      </c>
      <c r="Q986" s="15">
        <f t="shared" si="1866"/>
        <v>0</v>
      </c>
      <c r="R986" s="15">
        <f t="shared" si="1867"/>
        <v>0</v>
      </c>
      <c r="S986" s="15">
        <f t="shared" si="1868"/>
        <v>0</v>
      </c>
      <c r="T986" s="15">
        <v>3</v>
      </c>
      <c r="U986" s="15">
        <f t="shared" si="1869"/>
        <v>0</v>
      </c>
      <c r="V986" s="15">
        <f t="shared" si="1870"/>
        <v>0</v>
      </c>
      <c r="W986" s="15">
        <f t="shared" si="1871"/>
        <v>0</v>
      </c>
      <c r="X986" s="15">
        <f t="shared" si="1872"/>
        <v>0</v>
      </c>
      <c r="Y986" s="15">
        <f t="shared" si="1873"/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0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15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v>0</v>
      </c>
      <c r="BE986" s="15">
        <v>0</v>
      </c>
      <c r="BF986" s="15">
        <v>0</v>
      </c>
      <c r="BG986" s="15">
        <v>0</v>
      </c>
      <c r="BH986" s="15">
        <v>0</v>
      </c>
      <c r="BI986" s="15">
        <v>0</v>
      </c>
      <c r="BJ986" s="15">
        <v>0</v>
      </c>
      <c r="BK986" s="15">
        <v>0</v>
      </c>
      <c r="BL986" s="15">
        <v>0</v>
      </c>
      <c r="BM986" s="15">
        <v>0</v>
      </c>
      <c r="BN986" s="15">
        <v>0</v>
      </c>
      <c r="BO986" s="15">
        <v>0</v>
      </c>
      <c r="BP986" s="15">
        <v>0</v>
      </c>
      <c r="BQ986" s="15">
        <v>0</v>
      </c>
      <c r="BR986" s="15">
        <v>0</v>
      </c>
      <c r="BS986" s="15">
        <v>0</v>
      </c>
      <c r="BT986" s="15">
        <v>0</v>
      </c>
      <c r="BU986" s="15">
        <v>0</v>
      </c>
      <c r="BV986" s="15">
        <v>0</v>
      </c>
      <c r="BW986" s="15">
        <v>0</v>
      </c>
      <c r="BX986" s="15">
        <v>0</v>
      </c>
      <c r="BY986" s="15">
        <v>0</v>
      </c>
      <c r="BZ986" s="15">
        <v>0</v>
      </c>
      <c r="CA986" s="15">
        <v>0</v>
      </c>
      <c r="CB986" s="15">
        <v>0</v>
      </c>
      <c r="CC986" s="15">
        <v>0</v>
      </c>
      <c r="CD986" s="15">
        <v>0</v>
      </c>
      <c r="CE986" s="15">
        <v>0</v>
      </c>
      <c r="CF986" s="15">
        <v>0</v>
      </c>
      <c r="CG986" s="15">
        <v>0</v>
      </c>
      <c r="CH986" s="15">
        <v>0</v>
      </c>
      <c r="CI986" s="15">
        <v>0</v>
      </c>
      <c r="CJ986" s="15">
        <v>0</v>
      </c>
      <c r="CK986" s="15">
        <v>0</v>
      </c>
      <c r="CL986" s="15">
        <v>0</v>
      </c>
      <c r="CM986" s="15">
        <v>0</v>
      </c>
      <c r="CN986" s="15">
        <v>0</v>
      </c>
      <c r="CO986" s="15">
        <v>0</v>
      </c>
      <c r="CP986" s="15">
        <v>0</v>
      </c>
      <c r="CQ986" s="15">
        <v>0</v>
      </c>
      <c r="CR986" s="15">
        <v>0</v>
      </c>
      <c r="CS986" s="15">
        <v>0</v>
      </c>
      <c r="CT986" s="15">
        <v>0</v>
      </c>
      <c r="CU986" s="15">
        <v>0</v>
      </c>
      <c r="CV986" s="15">
        <v>0</v>
      </c>
      <c r="CW986" s="15">
        <v>0</v>
      </c>
      <c r="CX986" s="15">
        <v>0</v>
      </c>
      <c r="CY986" s="15">
        <v>0</v>
      </c>
      <c r="CZ986" s="15">
        <v>0</v>
      </c>
      <c r="DA986" s="15">
        <v>0</v>
      </c>
      <c r="DB986" s="15">
        <v>0</v>
      </c>
      <c r="DC986" s="15">
        <v>0</v>
      </c>
      <c r="DD986" s="15">
        <v>0</v>
      </c>
      <c r="DE986" s="15">
        <v>0</v>
      </c>
      <c r="DF986" s="15">
        <v>0</v>
      </c>
      <c r="DG986" s="15">
        <v>0</v>
      </c>
      <c r="DH986" s="15">
        <v>0</v>
      </c>
      <c r="DI986" s="15">
        <v>0</v>
      </c>
      <c r="DJ986" s="15">
        <v>0</v>
      </c>
      <c r="DK986" s="15">
        <v>0</v>
      </c>
      <c r="DL986" s="15">
        <v>0</v>
      </c>
      <c r="DM986" s="15">
        <v>0</v>
      </c>
      <c r="DN986" s="15">
        <v>0</v>
      </c>
      <c r="DO986" s="15">
        <v>0</v>
      </c>
      <c r="DP986" s="15">
        <v>0</v>
      </c>
      <c r="DQ986" s="15">
        <v>0</v>
      </c>
      <c r="DR986" s="15">
        <v>0</v>
      </c>
      <c r="DS986" s="15">
        <v>0</v>
      </c>
      <c r="DT986" s="15">
        <v>0</v>
      </c>
      <c r="DU986" s="15">
        <v>0</v>
      </c>
      <c r="DV986" s="15">
        <v>0</v>
      </c>
      <c r="DW986" s="15">
        <v>0</v>
      </c>
      <c r="DX986" s="15">
        <v>0</v>
      </c>
      <c r="DY986" s="15">
        <v>0</v>
      </c>
      <c r="DZ986" s="15">
        <v>0</v>
      </c>
      <c r="EA986" s="15">
        <v>0</v>
      </c>
      <c r="EB986" s="15">
        <v>0</v>
      </c>
      <c r="EC986" s="15">
        <v>0</v>
      </c>
      <c r="ED986" s="15">
        <v>0</v>
      </c>
      <c r="EE986" s="15">
        <v>0</v>
      </c>
      <c r="EF986" s="15">
        <v>0</v>
      </c>
      <c r="EG986" s="15">
        <v>0</v>
      </c>
      <c r="EH986" s="15">
        <v>0</v>
      </c>
      <c r="EI986" s="15">
        <v>0</v>
      </c>
      <c r="EJ986" s="15">
        <v>0</v>
      </c>
      <c r="EK986" s="15">
        <v>0</v>
      </c>
      <c r="EL986" s="15">
        <v>0</v>
      </c>
      <c r="EM986" s="15">
        <v>0</v>
      </c>
      <c r="EN986" s="15">
        <v>0</v>
      </c>
      <c r="EO986" s="15">
        <v>0</v>
      </c>
      <c r="EP986" s="15">
        <v>0</v>
      </c>
      <c r="EQ986" s="15" t="s">
        <v>137</v>
      </c>
      <c r="ER986" s="15" t="s">
        <v>137</v>
      </c>
      <c r="ES986" s="15" t="s">
        <v>137</v>
      </c>
      <c r="ET986" s="15" t="s">
        <v>137</v>
      </c>
      <c r="EU986" s="15" t="s">
        <v>137</v>
      </c>
      <c r="EV986" s="15" t="s">
        <v>137</v>
      </c>
      <c r="EW986" s="15" t="s">
        <v>137</v>
      </c>
      <c r="EX986" s="15" t="s">
        <v>137</v>
      </c>
      <c r="EY986" s="15" t="s">
        <v>137</v>
      </c>
      <c r="EZ986" s="15" t="s">
        <v>137</v>
      </c>
      <c r="FA986" s="15" t="s">
        <v>137</v>
      </c>
      <c r="FB986" s="15">
        <f t="shared" si="1874"/>
        <v>0</v>
      </c>
      <c r="FC986" s="15">
        <f t="shared" si="1875"/>
        <v>0</v>
      </c>
      <c r="FD986" s="15">
        <f t="shared" si="1876"/>
        <v>0</v>
      </c>
      <c r="FE986" s="15">
        <f t="shared" si="1877"/>
        <v>0</v>
      </c>
      <c r="FF986" s="15">
        <f t="shared" si="1878"/>
        <v>0</v>
      </c>
      <c r="FG986" s="15">
        <f t="shared" si="1879"/>
        <v>0</v>
      </c>
      <c r="FH986" s="15">
        <f t="shared" si="1880"/>
        <v>0</v>
      </c>
      <c r="FI986" s="15">
        <f t="shared" si="1881"/>
        <v>0</v>
      </c>
      <c r="FJ986" s="15">
        <f t="shared" si="1882"/>
        <v>0</v>
      </c>
      <c r="FK986" s="15">
        <f t="shared" si="1883"/>
        <v>0</v>
      </c>
      <c r="FL986" s="15">
        <f t="shared" si="1884"/>
        <v>0</v>
      </c>
      <c r="FM986" s="15">
        <f t="shared" si="1896"/>
        <v>0</v>
      </c>
      <c r="FN986" s="15">
        <f t="shared" si="1886"/>
        <v>0</v>
      </c>
      <c r="FO986" s="15">
        <f t="shared" si="1887"/>
        <v>0</v>
      </c>
      <c r="FP986" s="15">
        <f t="shared" si="1888"/>
        <v>0</v>
      </c>
      <c r="FQ986" s="15">
        <f t="shared" si="1889"/>
        <v>0</v>
      </c>
      <c r="FR986" s="15">
        <f t="shared" si="1890"/>
        <v>0</v>
      </c>
      <c r="FS986" s="15">
        <f t="shared" si="1891"/>
        <v>0</v>
      </c>
      <c r="FT986" s="15">
        <f t="shared" si="1892"/>
        <v>0</v>
      </c>
      <c r="FU986" s="15">
        <f t="shared" si="1893"/>
        <v>0</v>
      </c>
      <c r="FV986" s="15">
        <f t="shared" si="1894"/>
        <v>0</v>
      </c>
      <c r="FW986" s="15">
        <f t="shared" si="1895"/>
        <v>0</v>
      </c>
      <c r="FX986" s="50" t="s">
        <v>2687</v>
      </c>
    </row>
    <row r="987" spans="1:180" s="42" customFormat="1" ht="78.75" x14ac:dyDescent="0.25">
      <c r="A987" s="38" t="s">
        <v>962</v>
      </c>
      <c r="B987" s="32" t="s">
        <v>2400</v>
      </c>
      <c r="C987" s="45" t="s">
        <v>2401</v>
      </c>
      <c r="D987" s="15">
        <v>0</v>
      </c>
      <c r="E987" s="15">
        <v>0</v>
      </c>
      <c r="F987" s="15">
        <v>0</v>
      </c>
      <c r="G987" s="15">
        <v>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15">
        <f t="shared" si="1864"/>
        <v>0</v>
      </c>
      <c r="P987" s="15">
        <f t="shared" si="1865"/>
        <v>0</v>
      </c>
      <c r="Q987" s="15">
        <f t="shared" si="1866"/>
        <v>0</v>
      </c>
      <c r="R987" s="15">
        <f t="shared" si="1867"/>
        <v>0</v>
      </c>
      <c r="S987" s="15">
        <f t="shared" si="1868"/>
        <v>0</v>
      </c>
      <c r="T987" s="15">
        <v>1</v>
      </c>
      <c r="U987" s="15">
        <f t="shared" si="1869"/>
        <v>0</v>
      </c>
      <c r="V987" s="15">
        <f t="shared" si="1870"/>
        <v>0</v>
      </c>
      <c r="W987" s="15">
        <f t="shared" si="1871"/>
        <v>0</v>
      </c>
      <c r="X987" s="15">
        <f t="shared" si="1872"/>
        <v>0</v>
      </c>
      <c r="Y987" s="15">
        <f t="shared" si="1873"/>
        <v>0</v>
      </c>
      <c r="Z987" s="15">
        <v>0</v>
      </c>
      <c r="AA987" s="15">
        <v>0</v>
      </c>
      <c r="AB987" s="15">
        <v>0</v>
      </c>
      <c r="AC987" s="15">
        <v>0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0</v>
      </c>
      <c r="AM987" s="15">
        <v>0</v>
      </c>
      <c r="AN987" s="15">
        <v>0</v>
      </c>
      <c r="AO987" s="15">
        <v>0</v>
      </c>
      <c r="AP987" s="15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v>0</v>
      </c>
      <c r="BE987" s="15">
        <v>0</v>
      </c>
      <c r="BF987" s="15">
        <v>0</v>
      </c>
      <c r="BG987" s="15">
        <v>0</v>
      </c>
      <c r="BH987" s="15">
        <v>0</v>
      </c>
      <c r="BI987" s="15">
        <v>0</v>
      </c>
      <c r="BJ987" s="15">
        <v>0</v>
      </c>
      <c r="BK987" s="15">
        <v>0</v>
      </c>
      <c r="BL987" s="15">
        <v>0</v>
      </c>
      <c r="BM987" s="15">
        <v>0</v>
      </c>
      <c r="BN987" s="15">
        <v>0</v>
      </c>
      <c r="BO987" s="15">
        <v>0</v>
      </c>
      <c r="BP987" s="15">
        <v>0</v>
      </c>
      <c r="BQ987" s="15">
        <v>0</v>
      </c>
      <c r="BR987" s="15">
        <v>0</v>
      </c>
      <c r="BS987" s="15">
        <v>0</v>
      </c>
      <c r="BT987" s="15">
        <v>0</v>
      </c>
      <c r="BU987" s="15">
        <v>0</v>
      </c>
      <c r="BV987" s="15">
        <v>0</v>
      </c>
      <c r="BW987" s="15">
        <v>0</v>
      </c>
      <c r="BX987" s="15">
        <v>0</v>
      </c>
      <c r="BY987" s="15">
        <v>0</v>
      </c>
      <c r="BZ987" s="15">
        <v>0</v>
      </c>
      <c r="CA987" s="15">
        <v>0</v>
      </c>
      <c r="CB987" s="15">
        <v>0</v>
      </c>
      <c r="CC987" s="15">
        <v>0</v>
      </c>
      <c r="CD987" s="15">
        <v>0</v>
      </c>
      <c r="CE987" s="15">
        <v>0</v>
      </c>
      <c r="CF987" s="15">
        <v>0</v>
      </c>
      <c r="CG987" s="15">
        <v>0</v>
      </c>
      <c r="CH987" s="15">
        <v>0</v>
      </c>
      <c r="CI987" s="15">
        <v>0</v>
      </c>
      <c r="CJ987" s="15">
        <v>0</v>
      </c>
      <c r="CK987" s="15">
        <v>0</v>
      </c>
      <c r="CL987" s="15">
        <v>0</v>
      </c>
      <c r="CM987" s="15">
        <v>0</v>
      </c>
      <c r="CN987" s="15">
        <v>0</v>
      </c>
      <c r="CO987" s="15">
        <v>0</v>
      </c>
      <c r="CP987" s="15">
        <v>0</v>
      </c>
      <c r="CQ987" s="15">
        <v>0</v>
      </c>
      <c r="CR987" s="15">
        <v>0</v>
      </c>
      <c r="CS987" s="15">
        <v>0</v>
      </c>
      <c r="CT987" s="15">
        <v>0</v>
      </c>
      <c r="CU987" s="15">
        <v>0</v>
      </c>
      <c r="CV987" s="15">
        <v>0</v>
      </c>
      <c r="CW987" s="15">
        <v>0</v>
      </c>
      <c r="CX987" s="15">
        <v>0</v>
      </c>
      <c r="CY987" s="15">
        <v>0</v>
      </c>
      <c r="CZ987" s="15">
        <v>0</v>
      </c>
      <c r="DA987" s="15">
        <v>0</v>
      </c>
      <c r="DB987" s="15">
        <v>0</v>
      </c>
      <c r="DC987" s="15">
        <v>0</v>
      </c>
      <c r="DD987" s="15">
        <v>0</v>
      </c>
      <c r="DE987" s="15">
        <v>0</v>
      </c>
      <c r="DF987" s="15">
        <v>0</v>
      </c>
      <c r="DG987" s="15">
        <v>0</v>
      </c>
      <c r="DH987" s="15">
        <v>0</v>
      </c>
      <c r="DI987" s="15">
        <v>0</v>
      </c>
      <c r="DJ987" s="15">
        <v>0</v>
      </c>
      <c r="DK987" s="15">
        <v>0</v>
      </c>
      <c r="DL987" s="15">
        <v>0</v>
      </c>
      <c r="DM987" s="15">
        <v>0</v>
      </c>
      <c r="DN987" s="15">
        <v>0</v>
      </c>
      <c r="DO987" s="15">
        <v>0</v>
      </c>
      <c r="DP987" s="15">
        <v>0</v>
      </c>
      <c r="DQ987" s="15">
        <v>0</v>
      </c>
      <c r="DR987" s="15">
        <v>0</v>
      </c>
      <c r="DS987" s="15">
        <v>0</v>
      </c>
      <c r="DT987" s="15">
        <v>0</v>
      </c>
      <c r="DU987" s="15">
        <v>0</v>
      </c>
      <c r="DV987" s="15">
        <v>0</v>
      </c>
      <c r="DW987" s="15">
        <v>0</v>
      </c>
      <c r="DX987" s="15">
        <v>0</v>
      </c>
      <c r="DY987" s="15">
        <v>0</v>
      </c>
      <c r="DZ987" s="15">
        <v>0</v>
      </c>
      <c r="EA987" s="15">
        <v>0</v>
      </c>
      <c r="EB987" s="15">
        <v>0</v>
      </c>
      <c r="EC987" s="15">
        <v>0</v>
      </c>
      <c r="ED987" s="15">
        <v>0</v>
      </c>
      <c r="EE987" s="15">
        <v>0</v>
      </c>
      <c r="EF987" s="15">
        <v>0</v>
      </c>
      <c r="EG987" s="15">
        <v>0</v>
      </c>
      <c r="EH987" s="15">
        <v>0</v>
      </c>
      <c r="EI987" s="15">
        <v>0</v>
      </c>
      <c r="EJ987" s="15">
        <v>0</v>
      </c>
      <c r="EK987" s="15">
        <v>0</v>
      </c>
      <c r="EL987" s="15">
        <v>0</v>
      </c>
      <c r="EM987" s="15">
        <v>0</v>
      </c>
      <c r="EN987" s="15">
        <v>0</v>
      </c>
      <c r="EO987" s="15">
        <v>0</v>
      </c>
      <c r="EP987" s="15">
        <v>0</v>
      </c>
      <c r="EQ987" s="15" t="s">
        <v>137</v>
      </c>
      <c r="ER987" s="15" t="s">
        <v>137</v>
      </c>
      <c r="ES987" s="15" t="s">
        <v>137</v>
      </c>
      <c r="ET987" s="15" t="s">
        <v>137</v>
      </c>
      <c r="EU987" s="15" t="s">
        <v>137</v>
      </c>
      <c r="EV987" s="15" t="s">
        <v>137</v>
      </c>
      <c r="EW987" s="15" t="s">
        <v>137</v>
      </c>
      <c r="EX987" s="15" t="s">
        <v>137</v>
      </c>
      <c r="EY987" s="15" t="s">
        <v>137</v>
      </c>
      <c r="EZ987" s="15" t="s">
        <v>137</v>
      </c>
      <c r="FA987" s="15" t="s">
        <v>137</v>
      </c>
      <c r="FB987" s="15">
        <f t="shared" si="1874"/>
        <v>0</v>
      </c>
      <c r="FC987" s="15">
        <f t="shared" si="1875"/>
        <v>0</v>
      </c>
      <c r="FD987" s="15">
        <f t="shared" si="1876"/>
        <v>0</v>
      </c>
      <c r="FE987" s="15">
        <f t="shared" si="1877"/>
        <v>0</v>
      </c>
      <c r="FF987" s="15">
        <f t="shared" si="1878"/>
        <v>0</v>
      </c>
      <c r="FG987" s="15">
        <f t="shared" si="1879"/>
        <v>0</v>
      </c>
      <c r="FH987" s="15">
        <f t="shared" si="1880"/>
        <v>0</v>
      </c>
      <c r="FI987" s="15">
        <f t="shared" si="1881"/>
        <v>0</v>
      </c>
      <c r="FJ987" s="15">
        <f t="shared" si="1882"/>
        <v>0</v>
      </c>
      <c r="FK987" s="15">
        <f t="shared" si="1883"/>
        <v>0</v>
      </c>
      <c r="FL987" s="15">
        <f t="shared" si="1884"/>
        <v>0</v>
      </c>
      <c r="FM987" s="15">
        <f t="shared" si="1896"/>
        <v>0</v>
      </c>
      <c r="FN987" s="15">
        <f t="shared" si="1886"/>
        <v>0</v>
      </c>
      <c r="FO987" s="15">
        <f t="shared" si="1887"/>
        <v>0</v>
      </c>
      <c r="FP987" s="15">
        <f t="shared" si="1888"/>
        <v>0</v>
      </c>
      <c r="FQ987" s="15">
        <f t="shared" si="1889"/>
        <v>0</v>
      </c>
      <c r="FR987" s="15">
        <f t="shared" si="1890"/>
        <v>0</v>
      </c>
      <c r="FS987" s="15">
        <f t="shared" si="1891"/>
        <v>0</v>
      </c>
      <c r="FT987" s="15">
        <f t="shared" si="1892"/>
        <v>0</v>
      </c>
      <c r="FU987" s="15">
        <f t="shared" si="1893"/>
        <v>0</v>
      </c>
      <c r="FV987" s="15">
        <f t="shared" si="1894"/>
        <v>0</v>
      </c>
      <c r="FW987" s="15">
        <f t="shared" si="1895"/>
        <v>0</v>
      </c>
      <c r="FX987" s="50" t="s">
        <v>2688</v>
      </c>
    </row>
    <row r="988" spans="1:180" s="42" customFormat="1" ht="78.75" x14ac:dyDescent="0.25">
      <c r="A988" s="38" t="s">
        <v>962</v>
      </c>
      <c r="B988" s="32" t="s">
        <v>2402</v>
      </c>
      <c r="C988" s="45" t="s">
        <v>2403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5">
        <f t="shared" si="1864"/>
        <v>0</v>
      </c>
      <c r="P988" s="15">
        <f t="shared" si="1865"/>
        <v>0</v>
      </c>
      <c r="Q988" s="15">
        <f t="shared" si="1866"/>
        <v>0</v>
      </c>
      <c r="R988" s="15">
        <f t="shared" si="1867"/>
        <v>0</v>
      </c>
      <c r="S988" s="15">
        <f t="shared" si="1868"/>
        <v>0</v>
      </c>
      <c r="T988" s="15">
        <v>1</v>
      </c>
      <c r="U988" s="15">
        <f t="shared" si="1869"/>
        <v>0</v>
      </c>
      <c r="V988" s="15">
        <f t="shared" si="1870"/>
        <v>0</v>
      </c>
      <c r="W988" s="15">
        <f t="shared" si="1871"/>
        <v>0</v>
      </c>
      <c r="X988" s="15">
        <f t="shared" si="1872"/>
        <v>0</v>
      </c>
      <c r="Y988" s="15">
        <f t="shared" si="1873"/>
        <v>0</v>
      </c>
      <c r="Z988" s="15">
        <v>0</v>
      </c>
      <c r="AA988" s="15">
        <v>0</v>
      </c>
      <c r="AB988" s="15">
        <v>0</v>
      </c>
      <c r="AC988" s="15">
        <v>0</v>
      </c>
      <c r="AD988" s="15">
        <v>0</v>
      </c>
      <c r="AE988" s="15">
        <v>0</v>
      </c>
      <c r="AF988" s="15">
        <v>0</v>
      </c>
      <c r="AG988" s="15">
        <v>0</v>
      </c>
      <c r="AH988" s="15">
        <v>0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15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v>0</v>
      </c>
      <c r="BE988" s="15">
        <v>0</v>
      </c>
      <c r="BF988" s="15">
        <v>0</v>
      </c>
      <c r="BG988" s="15">
        <v>0</v>
      </c>
      <c r="BH988" s="15">
        <v>0</v>
      </c>
      <c r="BI988" s="15">
        <v>0</v>
      </c>
      <c r="BJ988" s="15">
        <v>0</v>
      </c>
      <c r="BK988" s="15">
        <v>0</v>
      </c>
      <c r="BL988" s="15">
        <v>0</v>
      </c>
      <c r="BM988" s="15">
        <v>0</v>
      </c>
      <c r="BN988" s="15">
        <v>0</v>
      </c>
      <c r="BO988" s="15">
        <v>0</v>
      </c>
      <c r="BP988" s="15">
        <v>0</v>
      </c>
      <c r="BQ988" s="15">
        <v>0</v>
      </c>
      <c r="BR988" s="15">
        <v>0</v>
      </c>
      <c r="BS988" s="15">
        <v>0</v>
      </c>
      <c r="BT988" s="15">
        <v>0</v>
      </c>
      <c r="BU988" s="15">
        <v>0</v>
      </c>
      <c r="BV988" s="15">
        <v>0</v>
      </c>
      <c r="BW988" s="15">
        <v>0</v>
      </c>
      <c r="BX988" s="15">
        <v>0</v>
      </c>
      <c r="BY988" s="15">
        <v>0</v>
      </c>
      <c r="BZ988" s="15">
        <v>0</v>
      </c>
      <c r="CA988" s="15">
        <v>0</v>
      </c>
      <c r="CB988" s="15">
        <v>0</v>
      </c>
      <c r="CC988" s="15">
        <v>0</v>
      </c>
      <c r="CD988" s="15">
        <v>0</v>
      </c>
      <c r="CE988" s="15">
        <v>0</v>
      </c>
      <c r="CF988" s="15">
        <v>0</v>
      </c>
      <c r="CG988" s="15">
        <v>0</v>
      </c>
      <c r="CH988" s="15">
        <v>0</v>
      </c>
      <c r="CI988" s="15">
        <v>0</v>
      </c>
      <c r="CJ988" s="15">
        <v>0</v>
      </c>
      <c r="CK988" s="15">
        <v>0</v>
      </c>
      <c r="CL988" s="15">
        <v>0</v>
      </c>
      <c r="CM988" s="15">
        <v>0</v>
      </c>
      <c r="CN988" s="15">
        <v>0</v>
      </c>
      <c r="CO988" s="15">
        <v>0</v>
      </c>
      <c r="CP988" s="15">
        <v>0</v>
      </c>
      <c r="CQ988" s="15">
        <v>0</v>
      </c>
      <c r="CR988" s="15">
        <v>0</v>
      </c>
      <c r="CS988" s="15">
        <v>0</v>
      </c>
      <c r="CT988" s="15">
        <v>0</v>
      </c>
      <c r="CU988" s="15">
        <v>0</v>
      </c>
      <c r="CV988" s="15">
        <v>0</v>
      </c>
      <c r="CW988" s="15">
        <v>0</v>
      </c>
      <c r="CX988" s="15">
        <v>0</v>
      </c>
      <c r="CY988" s="15">
        <v>0</v>
      </c>
      <c r="CZ988" s="15">
        <v>0</v>
      </c>
      <c r="DA988" s="15">
        <v>0</v>
      </c>
      <c r="DB988" s="15">
        <v>0</v>
      </c>
      <c r="DC988" s="15">
        <v>0</v>
      </c>
      <c r="DD988" s="15">
        <v>0</v>
      </c>
      <c r="DE988" s="15">
        <v>0</v>
      </c>
      <c r="DF988" s="15">
        <v>0</v>
      </c>
      <c r="DG988" s="15">
        <v>0</v>
      </c>
      <c r="DH988" s="15">
        <v>0</v>
      </c>
      <c r="DI988" s="15">
        <v>0</v>
      </c>
      <c r="DJ988" s="15">
        <v>0</v>
      </c>
      <c r="DK988" s="15">
        <v>0</v>
      </c>
      <c r="DL988" s="15">
        <v>0</v>
      </c>
      <c r="DM988" s="15">
        <v>0</v>
      </c>
      <c r="DN988" s="15">
        <v>0</v>
      </c>
      <c r="DO988" s="15">
        <v>0</v>
      </c>
      <c r="DP988" s="15">
        <v>0</v>
      </c>
      <c r="DQ988" s="15">
        <v>0</v>
      </c>
      <c r="DR988" s="15">
        <v>0</v>
      </c>
      <c r="DS988" s="15">
        <v>0</v>
      </c>
      <c r="DT988" s="15">
        <v>0</v>
      </c>
      <c r="DU988" s="15">
        <v>0</v>
      </c>
      <c r="DV988" s="15">
        <v>0</v>
      </c>
      <c r="DW988" s="15">
        <v>0</v>
      </c>
      <c r="DX988" s="15">
        <v>0</v>
      </c>
      <c r="DY988" s="15">
        <v>0</v>
      </c>
      <c r="DZ988" s="15">
        <v>0</v>
      </c>
      <c r="EA988" s="15">
        <v>0</v>
      </c>
      <c r="EB988" s="15">
        <v>0</v>
      </c>
      <c r="EC988" s="15">
        <v>0</v>
      </c>
      <c r="ED988" s="15">
        <v>0</v>
      </c>
      <c r="EE988" s="15">
        <v>0</v>
      </c>
      <c r="EF988" s="15">
        <v>0</v>
      </c>
      <c r="EG988" s="15">
        <v>0</v>
      </c>
      <c r="EH988" s="15">
        <v>0</v>
      </c>
      <c r="EI988" s="15">
        <v>0</v>
      </c>
      <c r="EJ988" s="15">
        <v>0</v>
      </c>
      <c r="EK988" s="15">
        <v>0</v>
      </c>
      <c r="EL988" s="15">
        <v>0</v>
      </c>
      <c r="EM988" s="15">
        <v>0</v>
      </c>
      <c r="EN988" s="15">
        <v>0</v>
      </c>
      <c r="EO988" s="15">
        <v>0</v>
      </c>
      <c r="EP988" s="15">
        <v>0</v>
      </c>
      <c r="EQ988" s="15" t="s">
        <v>137</v>
      </c>
      <c r="ER988" s="15" t="s">
        <v>137</v>
      </c>
      <c r="ES988" s="15" t="s">
        <v>137</v>
      </c>
      <c r="ET988" s="15" t="s">
        <v>137</v>
      </c>
      <c r="EU988" s="15" t="s">
        <v>137</v>
      </c>
      <c r="EV988" s="15" t="s">
        <v>137</v>
      </c>
      <c r="EW988" s="15" t="s">
        <v>137</v>
      </c>
      <c r="EX988" s="15" t="s">
        <v>137</v>
      </c>
      <c r="EY988" s="15" t="s">
        <v>137</v>
      </c>
      <c r="EZ988" s="15" t="s">
        <v>137</v>
      </c>
      <c r="FA988" s="15" t="s">
        <v>137</v>
      </c>
      <c r="FB988" s="15">
        <f t="shared" si="1874"/>
        <v>0</v>
      </c>
      <c r="FC988" s="15">
        <f t="shared" si="1875"/>
        <v>0</v>
      </c>
      <c r="FD988" s="15">
        <f t="shared" si="1876"/>
        <v>0</v>
      </c>
      <c r="FE988" s="15">
        <f t="shared" si="1877"/>
        <v>0</v>
      </c>
      <c r="FF988" s="15">
        <f t="shared" si="1878"/>
        <v>0</v>
      </c>
      <c r="FG988" s="15">
        <f t="shared" si="1879"/>
        <v>0</v>
      </c>
      <c r="FH988" s="15">
        <f t="shared" si="1880"/>
        <v>0</v>
      </c>
      <c r="FI988" s="15">
        <f t="shared" si="1881"/>
        <v>0</v>
      </c>
      <c r="FJ988" s="15">
        <f t="shared" si="1882"/>
        <v>0</v>
      </c>
      <c r="FK988" s="15">
        <f t="shared" si="1883"/>
        <v>0</v>
      </c>
      <c r="FL988" s="15">
        <f t="shared" si="1884"/>
        <v>0</v>
      </c>
      <c r="FM988" s="15">
        <f t="shared" si="1896"/>
        <v>0</v>
      </c>
      <c r="FN988" s="15">
        <f t="shared" si="1886"/>
        <v>0</v>
      </c>
      <c r="FO988" s="15">
        <f t="shared" si="1887"/>
        <v>0</v>
      </c>
      <c r="FP988" s="15">
        <f t="shared" si="1888"/>
        <v>0</v>
      </c>
      <c r="FQ988" s="15">
        <f t="shared" si="1889"/>
        <v>0</v>
      </c>
      <c r="FR988" s="15">
        <f t="shared" si="1890"/>
        <v>0</v>
      </c>
      <c r="FS988" s="15">
        <f t="shared" si="1891"/>
        <v>0</v>
      </c>
      <c r="FT988" s="15">
        <f t="shared" si="1892"/>
        <v>0</v>
      </c>
      <c r="FU988" s="15">
        <f t="shared" si="1893"/>
        <v>0</v>
      </c>
      <c r="FV988" s="15">
        <f t="shared" si="1894"/>
        <v>0</v>
      </c>
      <c r="FW988" s="15">
        <f t="shared" si="1895"/>
        <v>0</v>
      </c>
      <c r="FX988" s="50" t="s">
        <v>2689</v>
      </c>
    </row>
    <row r="989" spans="1:180" s="42" customFormat="1" ht="47.25" x14ac:dyDescent="0.25">
      <c r="A989" s="38" t="s">
        <v>962</v>
      </c>
      <c r="B989" s="32" t="s">
        <v>2404</v>
      </c>
      <c r="C989" s="45" t="s">
        <v>2405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5">
        <f t="shared" si="1864"/>
        <v>0</v>
      </c>
      <c r="P989" s="15">
        <f t="shared" si="1865"/>
        <v>0</v>
      </c>
      <c r="Q989" s="15">
        <f t="shared" si="1866"/>
        <v>0</v>
      </c>
      <c r="R989" s="15">
        <f t="shared" si="1867"/>
        <v>0</v>
      </c>
      <c r="S989" s="15">
        <f t="shared" si="1868"/>
        <v>0</v>
      </c>
      <c r="T989" s="15">
        <v>1</v>
      </c>
      <c r="U989" s="15">
        <f t="shared" si="1869"/>
        <v>0</v>
      </c>
      <c r="V989" s="15">
        <f t="shared" si="1870"/>
        <v>0</v>
      </c>
      <c r="W989" s="15">
        <f t="shared" si="1871"/>
        <v>0</v>
      </c>
      <c r="X989" s="15">
        <f t="shared" si="1872"/>
        <v>0</v>
      </c>
      <c r="Y989" s="15">
        <f t="shared" si="1873"/>
        <v>0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0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v>0</v>
      </c>
      <c r="BE989" s="15">
        <v>0</v>
      </c>
      <c r="BF989" s="15">
        <v>0</v>
      </c>
      <c r="BG989" s="15">
        <v>0</v>
      </c>
      <c r="BH989" s="15">
        <v>0</v>
      </c>
      <c r="BI989" s="15">
        <v>0</v>
      </c>
      <c r="BJ989" s="15">
        <v>0</v>
      </c>
      <c r="BK989" s="15">
        <v>0</v>
      </c>
      <c r="BL989" s="15">
        <v>0</v>
      </c>
      <c r="BM989" s="15">
        <v>0</v>
      </c>
      <c r="BN989" s="15">
        <v>0</v>
      </c>
      <c r="BO989" s="15">
        <v>0</v>
      </c>
      <c r="BP989" s="15">
        <v>0</v>
      </c>
      <c r="BQ989" s="15">
        <v>0</v>
      </c>
      <c r="BR989" s="15">
        <v>0</v>
      </c>
      <c r="BS989" s="15">
        <v>0</v>
      </c>
      <c r="BT989" s="15">
        <v>0</v>
      </c>
      <c r="BU989" s="15">
        <v>0</v>
      </c>
      <c r="BV989" s="15">
        <v>0</v>
      </c>
      <c r="BW989" s="15">
        <v>0</v>
      </c>
      <c r="BX989" s="15">
        <v>0</v>
      </c>
      <c r="BY989" s="15">
        <v>0</v>
      </c>
      <c r="BZ989" s="15">
        <v>0</v>
      </c>
      <c r="CA989" s="15">
        <v>0</v>
      </c>
      <c r="CB989" s="15">
        <v>0</v>
      </c>
      <c r="CC989" s="15">
        <v>0</v>
      </c>
      <c r="CD989" s="15">
        <v>0</v>
      </c>
      <c r="CE989" s="15">
        <v>0</v>
      </c>
      <c r="CF989" s="15">
        <v>0</v>
      </c>
      <c r="CG989" s="15">
        <v>0</v>
      </c>
      <c r="CH989" s="15">
        <v>0</v>
      </c>
      <c r="CI989" s="15">
        <v>0</v>
      </c>
      <c r="CJ989" s="15">
        <v>0</v>
      </c>
      <c r="CK989" s="15">
        <v>0</v>
      </c>
      <c r="CL989" s="15">
        <v>0</v>
      </c>
      <c r="CM989" s="15">
        <v>0</v>
      </c>
      <c r="CN989" s="15">
        <v>0</v>
      </c>
      <c r="CO989" s="15">
        <v>0</v>
      </c>
      <c r="CP989" s="15">
        <v>0</v>
      </c>
      <c r="CQ989" s="15">
        <v>0</v>
      </c>
      <c r="CR989" s="15">
        <v>0</v>
      </c>
      <c r="CS989" s="15">
        <v>0</v>
      </c>
      <c r="CT989" s="15">
        <v>0</v>
      </c>
      <c r="CU989" s="15">
        <v>0</v>
      </c>
      <c r="CV989" s="15">
        <v>0</v>
      </c>
      <c r="CW989" s="15">
        <v>0</v>
      </c>
      <c r="CX989" s="15">
        <v>0</v>
      </c>
      <c r="CY989" s="15">
        <v>0</v>
      </c>
      <c r="CZ989" s="15">
        <v>0</v>
      </c>
      <c r="DA989" s="15">
        <v>0</v>
      </c>
      <c r="DB989" s="15">
        <v>0</v>
      </c>
      <c r="DC989" s="15">
        <v>0</v>
      </c>
      <c r="DD989" s="15">
        <v>0</v>
      </c>
      <c r="DE989" s="15">
        <v>0</v>
      </c>
      <c r="DF989" s="15">
        <v>0</v>
      </c>
      <c r="DG989" s="15">
        <v>0</v>
      </c>
      <c r="DH989" s="15">
        <v>0</v>
      </c>
      <c r="DI989" s="15">
        <v>0</v>
      </c>
      <c r="DJ989" s="15">
        <v>0</v>
      </c>
      <c r="DK989" s="15">
        <v>0</v>
      </c>
      <c r="DL989" s="15">
        <v>0</v>
      </c>
      <c r="DM989" s="15">
        <v>0</v>
      </c>
      <c r="DN989" s="15">
        <v>0</v>
      </c>
      <c r="DO989" s="15">
        <v>0</v>
      </c>
      <c r="DP989" s="15">
        <v>0</v>
      </c>
      <c r="DQ989" s="15">
        <v>0</v>
      </c>
      <c r="DR989" s="15">
        <v>0</v>
      </c>
      <c r="DS989" s="15">
        <v>0</v>
      </c>
      <c r="DT989" s="15">
        <v>0</v>
      </c>
      <c r="DU989" s="15">
        <v>0</v>
      </c>
      <c r="DV989" s="15">
        <v>0</v>
      </c>
      <c r="DW989" s="15">
        <v>0</v>
      </c>
      <c r="DX989" s="15">
        <v>0</v>
      </c>
      <c r="DY989" s="15">
        <v>0</v>
      </c>
      <c r="DZ989" s="15">
        <v>0</v>
      </c>
      <c r="EA989" s="15">
        <v>0</v>
      </c>
      <c r="EB989" s="15">
        <v>0</v>
      </c>
      <c r="EC989" s="15">
        <v>0</v>
      </c>
      <c r="ED989" s="15">
        <v>0</v>
      </c>
      <c r="EE989" s="15">
        <v>0</v>
      </c>
      <c r="EF989" s="15">
        <v>0</v>
      </c>
      <c r="EG989" s="15">
        <v>0</v>
      </c>
      <c r="EH989" s="15">
        <v>0</v>
      </c>
      <c r="EI989" s="15">
        <v>0</v>
      </c>
      <c r="EJ989" s="15">
        <v>0</v>
      </c>
      <c r="EK989" s="15">
        <v>0</v>
      </c>
      <c r="EL989" s="15">
        <v>0</v>
      </c>
      <c r="EM989" s="15">
        <v>0</v>
      </c>
      <c r="EN989" s="15">
        <v>0</v>
      </c>
      <c r="EO989" s="15">
        <v>0</v>
      </c>
      <c r="EP989" s="15">
        <v>0</v>
      </c>
      <c r="EQ989" s="15" t="s">
        <v>137</v>
      </c>
      <c r="ER989" s="15" t="s">
        <v>137</v>
      </c>
      <c r="ES989" s="15" t="s">
        <v>137</v>
      </c>
      <c r="ET989" s="15" t="s">
        <v>137</v>
      </c>
      <c r="EU989" s="15" t="s">
        <v>137</v>
      </c>
      <c r="EV989" s="15" t="s">
        <v>137</v>
      </c>
      <c r="EW989" s="15" t="s">
        <v>137</v>
      </c>
      <c r="EX989" s="15" t="s">
        <v>137</v>
      </c>
      <c r="EY989" s="15" t="s">
        <v>137</v>
      </c>
      <c r="EZ989" s="15" t="s">
        <v>137</v>
      </c>
      <c r="FA989" s="15" t="s">
        <v>137</v>
      </c>
      <c r="FB989" s="15">
        <f t="shared" si="1874"/>
        <v>0</v>
      </c>
      <c r="FC989" s="15">
        <f t="shared" si="1875"/>
        <v>0</v>
      </c>
      <c r="FD989" s="15">
        <f t="shared" si="1876"/>
        <v>0</v>
      </c>
      <c r="FE989" s="15">
        <f t="shared" si="1877"/>
        <v>0</v>
      </c>
      <c r="FF989" s="15">
        <f t="shared" si="1878"/>
        <v>0</v>
      </c>
      <c r="FG989" s="15">
        <f t="shared" si="1879"/>
        <v>0</v>
      </c>
      <c r="FH989" s="15">
        <f t="shared" si="1880"/>
        <v>0</v>
      </c>
      <c r="FI989" s="15">
        <f t="shared" si="1881"/>
        <v>0</v>
      </c>
      <c r="FJ989" s="15">
        <f t="shared" si="1882"/>
        <v>0</v>
      </c>
      <c r="FK989" s="15">
        <f t="shared" si="1883"/>
        <v>0</v>
      </c>
      <c r="FL989" s="15">
        <f t="shared" si="1884"/>
        <v>0</v>
      </c>
      <c r="FM989" s="15">
        <f t="shared" si="1896"/>
        <v>0</v>
      </c>
      <c r="FN989" s="15">
        <f t="shared" si="1886"/>
        <v>0</v>
      </c>
      <c r="FO989" s="15">
        <f t="shared" si="1887"/>
        <v>0</v>
      </c>
      <c r="FP989" s="15">
        <f t="shared" si="1888"/>
        <v>0</v>
      </c>
      <c r="FQ989" s="15">
        <f t="shared" si="1889"/>
        <v>0</v>
      </c>
      <c r="FR989" s="15">
        <f t="shared" si="1890"/>
        <v>0</v>
      </c>
      <c r="FS989" s="15">
        <f t="shared" si="1891"/>
        <v>0</v>
      </c>
      <c r="FT989" s="15">
        <f t="shared" si="1892"/>
        <v>0</v>
      </c>
      <c r="FU989" s="15">
        <f t="shared" si="1893"/>
        <v>0</v>
      </c>
      <c r="FV989" s="15">
        <f t="shared" si="1894"/>
        <v>0</v>
      </c>
      <c r="FW989" s="15">
        <f t="shared" si="1895"/>
        <v>0</v>
      </c>
      <c r="FX989" s="50" t="s">
        <v>2690</v>
      </c>
    </row>
    <row r="990" spans="1:180" s="42" customFormat="1" ht="78.75" x14ac:dyDescent="0.25">
      <c r="A990" s="38" t="s">
        <v>962</v>
      </c>
      <c r="B990" s="32" t="s">
        <v>2406</v>
      </c>
      <c r="C990" s="45" t="s">
        <v>2407</v>
      </c>
      <c r="D990" s="15">
        <v>0</v>
      </c>
      <c r="E990" s="15">
        <v>0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5">
        <f t="shared" si="1864"/>
        <v>0</v>
      </c>
      <c r="P990" s="15">
        <f t="shared" si="1865"/>
        <v>0</v>
      </c>
      <c r="Q990" s="15">
        <f t="shared" si="1866"/>
        <v>0</v>
      </c>
      <c r="R990" s="15">
        <f t="shared" si="1867"/>
        <v>0</v>
      </c>
      <c r="S990" s="15">
        <f t="shared" si="1868"/>
        <v>0</v>
      </c>
      <c r="T990" s="15">
        <v>1</v>
      </c>
      <c r="U990" s="15">
        <f t="shared" si="1869"/>
        <v>0</v>
      </c>
      <c r="V990" s="15">
        <f t="shared" si="1870"/>
        <v>0</v>
      </c>
      <c r="W990" s="15">
        <f t="shared" si="1871"/>
        <v>0</v>
      </c>
      <c r="X990" s="15">
        <f t="shared" si="1872"/>
        <v>0</v>
      </c>
      <c r="Y990" s="15">
        <f t="shared" si="1873"/>
        <v>0</v>
      </c>
      <c r="Z990" s="15">
        <v>0</v>
      </c>
      <c r="AA990" s="15">
        <v>0</v>
      </c>
      <c r="AB990" s="15">
        <v>0</v>
      </c>
      <c r="AC990" s="15">
        <v>0</v>
      </c>
      <c r="AD990" s="15">
        <v>0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  <c r="AJ990" s="15">
        <v>0</v>
      </c>
      <c r="AK990" s="15">
        <v>0</v>
      </c>
      <c r="AL990" s="15">
        <v>0</v>
      </c>
      <c r="AM990" s="15">
        <v>0</v>
      </c>
      <c r="AN990" s="15">
        <v>0</v>
      </c>
      <c r="AO990" s="15">
        <v>0</v>
      </c>
      <c r="AP990" s="15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15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v>0</v>
      </c>
      <c r="BE990" s="15">
        <v>0</v>
      </c>
      <c r="BF990" s="15">
        <v>0</v>
      </c>
      <c r="BG990" s="15">
        <v>0</v>
      </c>
      <c r="BH990" s="15">
        <v>0</v>
      </c>
      <c r="BI990" s="15">
        <v>0</v>
      </c>
      <c r="BJ990" s="15">
        <v>0</v>
      </c>
      <c r="BK990" s="15">
        <v>0</v>
      </c>
      <c r="BL990" s="15">
        <v>0</v>
      </c>
      <c r="BM990" s="15">
        <v>0</v>
      </c>
      <c r="BN990" s="15">
        <v>0</v>
      </c>
      <c r="BO990" s="15">
        <v>0</v>
      </c>
      <c r="BP990" s="15">
        <v>0</v>
      </c>
      <c r="BQ990" s="15">
        <v>0</v>
      </c>
      <c r="BR990" s="15">
        <v>0</v>
      </c>
      <c r="BS990" s="15">
        <v>0</v>
      </c>
      <c r="BT990" s="15">
        <v>0</v>
      </c>
      <c r="BU990" s="15">
        <v>0</v>
      </c>
      <c r="BV990" s="15">
        <v>0</v>
      </c>
      <c r="BW990" s="15">
        <v>0</v>
      </c>
      <c r="BX990" s="15">
        <v>0</v>
      </c>
      <c r="BY990" s="15">
        <v>0</v>
      </c>
      <c r="BZ990" s="15">
        <v>0</v>
      </c>
      <c r="CA990" s="15">
        <v>0</v>
      </c>
      <c r="CB990" s="15">
        <v>0</v>
      </c>
      <c r="CC990" s="15">
        <v>0</v>
      </c>
      <c r="CD990" s="15">
        <v>0</v>
      </c>
      <c r="CE990" s="15">
        <v>0</v>
      </c>
      <c r="CF990" s="15">
        <v>0</v>
      </c>
      <c r="CG990" s="15">
        <v>0</v>
      </c>
      <c r="CH990" s="15">
        <v>0</v>
      </c>
      <c r="CI990" s="15">
        <v>0</v>
      </c>
      <c r="CJ990" s="15">
        <v>0</v>
      </c>
      <c r="CK990" s="15">
        <v>0</v>
      </c>
      <c r="CL990" s="15">
        <v>0</v>
      </c>
      <c r="CM990" s="15">
        <v>0</v>
      </c>
      <c r="CN990" s="15">
        <v>0</v>
      </c>
      <c r="CO990" s="15">
        <v>0</v>
      </c>
      <c r="CP990" s="15">
        <v>0</v>
      </c>
      <c r="CQ990" s="15">
        <v>0</v>
      </c>
      <c r="CR990" s="15">
        <v>0</v>
      </c>
      <c r="CS990" s="15">
        <v>0</v>
      </c>
      <c r="CT990" s="15">
        <v>0</v>
      </c>
      <c r="CU990" s="15">
        <v>0</v>
      </c>
      <c r="CV990" s="15">
        <v>0</v>
      </c>
      <c r="CW990" s="15">
        <v>0</v>
      </c>
      <c r="CX990" s="15">
        <v>0</v>
      </c>
      <c r="CY990" s="15">
        <v>0</v>
      </c>
      <c r="CZ990" s="15">
        <v>0</v>
      </c>
      <c r="DA990" s="15">
        <v>0</v>
      </c>
      <c r="DB990" s="15">
        <v>0</v>
      </c>
      <c r="DC990" s="15">
        <v>0</v>
      </c>
      <c r="DD990" s="15">
        <v>0</v>
      </c>
      <c r="DE990" s="15">
        <v>0</v>
      </c>
      <c r="DF990" s="15">
        <v>0</v>
      </c>
      <c r="DG990" s="15">
        <v>0</v>
      </c>
      <c r="DH990" s="15">
        <v>0</v>
      </c>
      <c r="DI990" s="15">
        <v>0</v>
      </c>
      <c r="DJ990" s="15">
        <v>0</v>
      </c>
      <c r="DK990" s="15">
        <v>0</v>
      </c>
      <c r="DL990" s="15">
        <v>0</v>
      </c>
      <c r="DM990" s="15">
        <v>0</v>
      </c>
      <c r="DN990" s="15">
        <v>0</v>
      </c>
      <c r="DO990" s="15">
        <v>0</v>
      </c>
      <c r="DP990" s="15">
        <v>0</v>
      </c>
      <c r="DQ990" s="15">
        <v>0</v>
      </c>
      <c r="DR990" s="15">
        <v>0</v>
      </c>
      <c r="DS990" s="15">
        <v>0</v>
      </c>
      <c r="DT990" s="15">
        <v>0</v>
      </c>
      <c r="DU990" s="15">
        <v>0</v>
      </c>
      <c r="DV990" s="15">
        <v>0</v>
      </c>
      <c r="DW990" s="15">
        <v>0</v>
      </c>
      <c r="DX990" s="15">
        <v>0</v>
      </c>
      <c r="DY990" s="15">
        <v>0</v>
      </c>
      <c r="DZ990" s="15">
        <v>0</v>
      </c>
      <c r="EA990" s="15">
        <v>0</v>
      </c>
      <c r="EB990" s="15">
        <v>0</v>
      </c>
      <c r="EC990" s="15">
        <v>0</v>
      </c>
      <c r="ED990" s="15">
        <v>0</v>
      </c>
      <c r="EE990" s="15">
        <v>0</v>
      </c>
      <c r="EF990" s="15">
        <v>0</v>
      </c>
      <c r="EG990" s="15">
        <v>0</v>
      </c>
      <c r="EH990" s="15">
        <v>0</v>
      </c>
      <c r="EI990" s="15">
        <v>0</v>
      </c>
      <c r="EJ990" s="15">
        <v>0</v>
      </c>
      <c r="EK990" s="15">
        <v>0</v>
      </c>
      <c r="EL990" s="15">
        <v>0</v>
      </c>
      <c r="EM990" s="15">
        <v>0</v>
      </c>
      <c r="EN990" s="15">
        <v>0</v>
      </c>
      <c r="EO990" s="15">
        <v>0</v>
      </c>
      <c r="EP990" s="15">
        <v>0</v>
      </c>
      <c r="EQ990" s="15" t="s">
        <v>137</v>
      </c>
      <c r="ER990" s="15" t="s">
        <v>137</v>
      </c>
      <c r="ES990" s="15" t="s">
        <v>137</v>
      </c>
      <c r="ET990" s="15" t="s">
        <v>137</v>
      </c>
      <c r="EU990" s="15" t="s">
        <v>137</v>
      </c>
      <c r="EV990" s="15" t="s">
        <v>137</v>
      </c>
      <c r="EW990" s="15" t="s">
        <v>137</v>
      </c>
      <c r="EX990" s="15" t="s">
        <v>137</v>
      </c>
      <c r="EY990" s="15" t="s">
        <v>137</v>
      </c>
      <c r="EZ990" s="15" t="s">
        <v>137</v>
      </c>
      <c r="FA990" s="15" t="s">
        <v>137</v>
      </c>
      <c r="FB990" s="15">
        <f t="shared" si="1874"/>
        <v>0</v>
      </c>
      <c r="FC990" s="15">
        <f t="shared" si="1875"/>
        <v>0</v>
      </c>
      <c r="FD990" s="15">
        <f t="shared" si="1876"/>
        <v>0</v>
      </c>
      <c r="FE990" s="15">
        <f t="shared" si="1877"/>
        <v>0</v>
      </c>
      <c r="FF990" s="15">
        <f t="shared" si="1878"/>
        <v>0</v>
      </c>
      <c r="FG990" s="15">
        <f t="shared" si="1879"/>
        <v>0</v>
      </c>
      <c r="FH990" s="15">
        <f t="shared" si="1880"/>
        <v>0</v>
      </c>
      <c r="FI990" s="15">
        <f t="shared" si="1881"/>
        <v>0</v>
      </c>
      <c r="FJ990" s="15">
        <f t="shared" si="1882"/>
        <v>0</v>
      </c>
      <c r="FK990" s="15">
        <f t="shared" si="1883"/>
        <v>0</v>
      </c>
      <c r="FL990" s="15">
        <f t="shared" si="1884"/>
        <v>0</v>
      </c>
      <c r="FM990" s="15">
        <f t="shared" si="1896"/>
        <v>0</v>
      </c>
      <c r="FN990" s="15">
        <f t="shared" si="1886"/>
        <v>0</v>
      </c>
      <c r="FO990" s="15">
        <f t="shared" si="1887"/>
        <v>0</v>
      </c>
      <c r="FP990" s="15">
        <f t="shared" si="1888"/>
        <v>0</v>
      </c>
      <c r="FQ990" s="15">
        <f t="shared" si="1889"/>
        <v>0</v>
      </c>
      <c r="FR990" s="15">
        <f t="shared" si="1890"/>
        <v>0</v>
      </c>
      <c r="FS990" s="15">
        <f t="shared" si="1891"/>
        <v>0</v>
      </c>
      <c r="FT990" s="15">
        <f t="shared" si="1892"/>
        <v>0</v>
      </c>
      <c r="FU990" s="15">
        <f t="shared" si="1893"/>
        <v>0</v>
      </c>
      <c r="FV990" s="15">
        <f t="shared" si="1894"/>
        <v>0</v>
      </c>
      <c r="FW990" s="15">
        <f t="shared" si="1895"/>
        <v>0</v>
      </c>
      <c r="FX990" s="50" t="s">
        <v>2691</v>
      </c>
    </row>
    <row r="991" spans="1:180" s="42" customFormat="1" ht="31.5" x14ac:dyDescent="0.25">
      <c r="A991" s="38" t="s">
        <v>962</v>
      </c>
      <c r="B991" s="32" t="s">
        <v>2408</v>
      </c>
      <c r="C991" s="45" t="s">
        <v>2409</v>
      </c>
      <c r="D991" s="15">
        <v>0</v>
      </c>
      <c r="E991" s="15">
        <v>0</v>
      </c>
      <c r="F991" s="15">
        <v>0</v>
      </c>
      <c r="G991" s="15">
        <v>0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5">
        <f t="shared" si="1864"/>
        <v>0</v>
      </c>
      <c r="P991" s="15">
        <f t="shared" si="1865"/>
        <v>0</v>
      </c>
      <c r="Q991" s="15">
        <f t="shared" si="1866"/>
        <v>0</v>
      </c>
      <c r="R991" s="15">
        <f t="shared" si="1867"/>
        <v>0</v>
      </c>
      <c r="S991" s="15">
        <f t="shared" si="1868"/>
        <v>0</v>
      </c>
      <c r="T991" s="15">
        <v>1</v>
      </c>
      <c r="U991" s="15">
        <f t="shared" si="1869"/>
        <v>0</v>
      </c>
      <c r="V991" s="15">
        <f t="shared" si="1870"/>
        <v>0</v>
      </c>
      <c r="W991" s="15">
        <f t="shared" si="1871"/>
        <v>0</v>
      </c>
      <c r="X991" s="15">
        <f t="shared" si="1872"/>
        <v>0</v>
      </c>
      <c r="Y991" s="15">
        <f t="shared" si="1873"/>
        <v>0</v>
      </c>
      <c r="Z991" s="15">
        <v>0</v>
      </c>
      <c r="AA991" s="15">
        <v>0</v>
      </c>
      <c r="AB991" s="15">
        <v>0</v>
      </c>
      <c r="AC991" s="15">
        <v>0</v>
      </c>
      <c r="AD991" s="15">
        <v>0</v>
      </c>
      <c r="AE991" s="15">
        <v>0</v>
      </c>
      <c r="AF991" s="15">
        <v>0</v>
      </c>
      <c r="AG991" s="15">
        <v>0</v>
      </c>
      <c r="AH991" s="15">
        <v>0</v>
      </c>
      <c r="AI991" s="15">
        <v>0</v>
      </c>
      <c r="AJ991" s="15">
        <v>0</v>
      </c>
      <c r="AK991" s="15">
        <v>0</v>
      </c>
      <c r="AL991" s="15">
        <v>0</v>
      </c>
      <c r="AM991" s="15">
        <v>0</v>
      </c>
      <c r="AN991" s="15">
        <v>0</v>
      </c>
      <c r="AO991" s="15">
        <v>0</v>
      </c>
      <c r="AP991" s="15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15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v>0</v>
      </c>
      <c r="BE991" s="15">
        <v>0</v>
      </c>
      <c r="BF991" s="15">
        <v>0</v>
      </c>
      <c r="BG991" s="15">
        <v>0</v>
      </c>
      <c r="BH991" s="15">
        <v>0</v>
      </c>
      <c r="BI991" s="15">
        <v>0</v>
      </c>
      <c r="BJ991" s="15">
        <v>0</v>
      </c>
      <c r="BK991" s="15">
        <v>0</v>
      </c>
      <c r="BL991" s="15">
        <v>0</v>
      </c>
      <c r="BM991" s="15">
        <v>0</v>
      </c>
      <c r="BN991" s="15">
        <v>0</v>
      </c>
      <c r="BO991" s="15">
        <v>0</v>
      </c>
      <c r="BP991" s="15">
        <v>0</v>
      </c>
      <c r="BQ991" s="15">
        <v>0</v>
      </c>
      <c r="BR991" s="15">
        <v>0</v>
      </c>
      <c r="BS991" s="15">
        <v>0</v>
      </c>
      <c r="BT991" s="15">
        <v>0</v>
      </c>
      <c r="BU991" s="15">
        <v>0</v>
      </c>
      <c r="BV991" s="15">
        <v>0</v>
      </c>
      <c r="BW991" s="15">
        <v>0</v>
      </c>
      <c r="BX991" s="15">
        <v>0</v>
      </c>
      <c r="BY991" s="15">
        <v>0</v>
      </c>
      <c r="BZ991" s="15">
        <v>0</v>
      </c>
      <c r="CA991" s="15">
        <v>0</v>
      </c>
      <c r="CB991" s="15">
        <v>0</v>
      </c>
      <c r="CC991" s="15">
        <v>0</v>
      </c>
      <c r="CD991" s="15">
        <v>0</v>
      </c>
      <c r="CE991" s="15">
        <v>0</v>
      </c>
      <c r="CF991" s="15">
        <v>0</v>
      </c>
      <c r="CG991" s="15">
        <v>0</v>
      </c>
      <c r="CH991" s="15">
        <v>0</v>
      </c>
      <c r="CI991" s="15">
        <v>0</v>
      </c>
      <c r="CJ991" s="15">
        <v>0</v>
      </c>
      <c r="CK991" s="15">
        <v>0</v>
      </c>
      <c r="CL991" s="15">
        <v>0</v>
      </c>
      <c r="CM991" s="15">
        <v>0</v>
      </c>
      <c r="CN991" s="15">
        <v>0</v>
      </c>
      <c r="CO991" s="15">
        <v>0</v>
      </c>
      <c r="CP991" s="15">
        <v>0</v>
      </c>
      <c r="CQ991" s="15">
        <v>0</v>
      </c>
      <c r="CR991" s="15">
        <v>0</v>
      </c>
      <c r="CS991" s="15">
        <v>0</v>
      </c>
      <c r="CT991" s="15">
        <v>0</v>
      </c>
      <c r="CU991" s="15">
        <v>0</v>
      </c>
      <c r="CV991" s="15">
        <v>0</v>
      </c>
      <c r="CW991" s="15">
        <v>0</v>
      </c>
      <c r="CX991" s="15">
        <v>0</v>
      </c>
      <c r="CY991" s="15">
        <v>0</v>
      </c>
      <c r="CZ991" s="15">
        <v>0</v>
      </c>
      <c r="DA991" s="15">
        <v>0</v>
      </c>
      <c r="DB991" s="15">
        <v>0</v>
      </c>
      <c r="DC991" s="15">
        <v>0</v>
      </c>
      <c r="DD991" s="15">
        <v>0</v>
      </c>
      <c r="DE991" s="15">
        <v>0</v>
      </c>
      <c r="DF991" s="15">
        <v>0</v>
      </c>
      <c r="DG991" s="15">
        <v>0</v>
      </c>
      <c r="DH991" s="15">
        <v>0</v>
      </c>
      <c r="DI991" s="15">
        <v>0</v>
      </c>
      <c r="DJ991" s="15">
        <v>0</v>
      </c>
      <c r="DK991" s="15">
        <v>0</v>
      </c>
      <c r="DL991" s="15">
        <v>0</v>
      </c>
      <c r="DM991" s="15">
        <v>0</v>
      </c>
      <c r="DN991" s="15">
        <v>0</v>
      </c>
      <c r="DO991" s="15">
        <v>0</v>
      </c>
      <c r="DP991" s="15">
        <v>0</v>
      </c>
      <c r="DQ991" s="15">
        <v>0</v>
      </c>
      <c r="DR991" s="15">
        <v>0</v>
      </c>
      <c r="DS991" s="15">
        <v>0</v>
      </c>
      <c r="DT991" s="15">
        <v>0</v>
      </c>
      <c r="DU991" s="15">
        <v>0</v>
      </c>
      <c r="DV991" s="15">
        <v>0</v>
      </c>
      <c r="DW991" s="15">
        <v>0</v>
      </c>
      <c r="DX991" s="15">
        <v>0</v>
      </c>
      <c r="DY991" s="15">
        <v>0</v>
      </c>
      <c r="DZ991" s="15">
        <v>0</v>
      </c>
      <c r="EA991" s="15">
        <v>0</v>
      </c>
      <c r="EB991" s="15">
        <v>0</v>
      </c>
      <c r="EC991" s="15">
        <v>0</v>
      </c>
      <c r="ED991" s="15">
        <v>0</v>
      </c>
      <c r="EE991" s="15">
        <v>0</v>
      </c>
      <c r="EF991" s="15">
        <v>0</v>
      </c>
      <c r="EG991" s="15">
        <v>0</v>
      </c>
      <c r="EH991" s="15">
        <v>0</v>
      </c>
      <c r="EI991" s="15">
        <v>0</v>
      </c>
      <c r="EJ991" s="15">
        <v>0</v>
      </c>
      <c r="EK991" s="15">
        <v>0</v>
      </c>
      <c r="EL991" s="15">
        <v>0</v>
      </c>
      <c r="EM991" s="15">
        <v>0</v>
      </c>
      <c r="EN991" s="15">
        <v>0</v>
      </c>
      <c r="EO991" s="15">
        <v>0</v>
      </c>
      <c r="EP991" s="15">
        <v>0</v>
      </c>
      <c r="EQ991" s="15" t="s">
        <v>137</v>
      </c>
      <c r="ER991" s="15" t="s">
        <v>137</v>
      </c>
      <c r="ES991" s="15" t="s">
        <v>137</v>
      </c>
      <c r="ET991" s="15" t="s">
        <v>137</v>
      </c>
      <c r="EU991" s="15" t="s">
        <v>137</v>
      </c>
      <c r="EV991" s="15" t="s">
        <v>137</v>
      </c>
      <c r="EW991" s="15" t="s">
        <v>137</v>
      </c>
      <c r="EX991" s="15" t="s">
        <v>137</v>
      </c>
      <c r="EY991" s="15" t="s">
        <v>137</v>
      </c>
      <c r="EZ991" s="15" t="s">
        <v>137</v>
      </c>
      <c r="FA991" s="15" t="s">
        <v>137</v>
      </c>
      <c r="FB991" s="15">
        <f t="shared" si="1874"/>
        <v>0</v>
      </c>
      <c r="FC991" s="15">
        <f t="shared" si="1875"/>
        <v>0</v>
      </c>
      <c r="FD991" s="15">
        <f t="shared" si="1876"/>
        <v>0</v>
      </c>
      <c r="FE991" s="15">
        <f t="shared" si="1877"/>
        <v>0</v>
      </c>
      <c r="FF991" s="15">
        <f t="shared" si="1878"/>
        <v>0</v>
      </c>
      <c r="FG991" s="15">
        <f t="shared" si="1879"/>
        <v>0</v>
      </c>
      <c r="FH991" s="15">
        <f t="shared" si="1880"/>
        <v>0</v>
      </c>
      <c r="FI991" s="15">
        <f t="shared" si="1881"/>
        <v>0</v>
      </c>
      <c r="FJ991" s="15">
        <f t="shared" si="1882"/>
        <v>0</v>
      </c>
      <c r="FK991" s="15">
        <f t="shared" si="1883"/>
        <v>0</v>
      </c>
      <c r="FL991" s="15">
        <f t="shared" si="1884"/>
        <v>0</v>
      </c>
      <c r="FM991" s="15">
        <f t="shared" si="1896"/>
        <v>0</v>
      </c>
      <c r="FN991" s="15">
        <f t="shared" si="1886"/>
        <v>0</v>
      </c>
      <c r="FO991" s="15">
        <f t="shared" si="1887"/>
        <v>0</v>
      </c>
      <c r="FP991" s="15">
        <f t="shared" si="1888"/>
        <v>0</v>
      </c>
      <c r="FQ991" s="15">
        <f t="shared" si="1889"/>
        <v>0</v>
      </c>
      <c r="FR991" s="15">
        <f t="shared" si="1890"/>
        <v>0</v>
      </c>
      <c r="FS991" s="15">
        <f t="shared" si="1891"/>
        <v>0</v>
      </c>
      <c r="FT991" s="15">
        <f t="shared" si="1892"/>
        <v>0</v>
      </c>
      <c r="FU991" s="15">
        <f t="shared" si="1893"/>
        <v>0</v>
      </c>
      <c r="FV991" s="15">
        <f t="shared" si="1894"/>
        <v>0</v>
      </c>
      <c r="FW991" s="15">
        <f t="shared" si="1895"/>
        <v>0</v>
      </c>
      <c r="FX991" s="49" t="s">
        <v>2647</v>
      </c>
    </row>
    <row r="992" spans="1:180" s="42" customFormat="1" ht="63" x14ac:dyDescent="0.25">
      <c r="A992" s="38" t="s">
        <v>962</v>
      </c>
      <c r="B992" s="32" t="s">
        <v>2410</v>
      </c>
      <c r="C992" s="45" t="s">
        <v>2411</v>
      </c>
      <c r="D992" s="15">
        <v>0</v>
      </c>
      <c r="E992" s="15">
        <v>0</v>
      </c>
      <c r="F992" s="15">
        <v>0</v>
      </c>
      <c r="G992" s="15">
        <v>0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15">
        <f t="shared" si="1864"/>
        <v>0</v>
      </c>
      <c r="P992" s="15">
        <f t="shared" si="1865"/>
        <v>0</v>
      </c>
      <c r="Q992" s="15">
        <f t="shared" si="1866"/>
        <v>0</v>
      </c>
      <c r="R992" s="15">
        <f t="shared" si="1867"/>
        <v>0</v>
      </c>
      <c r="S992" s="15">
        <f t="shared" si="1868"/>
        <v>0</v>
      </c>
      <c r="T992" s="15">
        <v>1</v>
      </c>
      <c r="U992" s="15">
        <f t="shared" si="1869"/>
        <v>0</v>
      </c>
      <c r="V992" s="15">
        <f t="shared" si="1870"/>
        <v>0</v>
      </c>
      <c r="W992" s="15">
        <f t="shared" si="1871"/>
        <v>0</v>
      </c>
      <c r="X992" s="15">
        <f t="shared" si="1872"/>
        <v>0</v>
      </c>
      <c r="Y992" s="15">
        <f t="shared" si="1873"/>
        <v>0</v>
      </c>
      <c r="Z992" s="15">
        <v>0</v>
      </c>
      <c r="AA992" s="15">
        <v>0</v>
      </c>
      <c r="AB992" s="15">
        <v>0</v>
      </c>
      <c r="AC992" s="15">
        <v>0</v>
      </c>
      <c r="AD992" s="15">
        <v>0</v>
      </c>
      <c r="AE992" s="15">
        <v>0</v>
      </c>
      <c r="AF992" s="15">
        <v>0</v>
      </c>
      <c r="AG992" s="15">
        <v>0</v>
      </c>
      <c r="AH992" s="15">
        <v>0</v>
      </c>
      <c r="AI992" s="15">
        <v>0</v>
      </c>
      <c r="AJ992" s="15">
        <v>0</v>
      </c>
      <c r="AK992" s="15">
        <v>0</v>
      </c>
      <c r="AL992" s="15">
        <v>0</v>
      </c>
      <c r="AM992" s="15">
        <v>0</v>
      </c>
      <c r="AN992" s="15">
        <v>0</v>
      </c>
      <c r="AO992" s="15">
        <v>0</v>
      </c>
      <c r="AP992" s="15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15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v>0</v>
      </c>
      <c r="BE992" s="15">
        <v>0</v>
      </c>
      <c r="BF992" s="15">
        <v>0</v>
      </c>
      <c r="BG992" s="15">
        <v>0</v>
      </c>
      <c r="BH992" s="15">
        <v>0</v>
      </c>
      <c r="BI992" s="15">
        <v>0</v>
      </c>
      <c r="BJ992" s="15">
        <v>0</v>
      </c>
      <c r="BK992" s="15">
        <v>0</v>
      </c>
      <c r="BL992" s="15">
        <v>0</v>
      </c>
      <c r="BM992" s="15">
        <v>0</v>
      </c>
      <c r="BN992" s="15">
        <v>0</v>
      </c>
      <c r="BO992" s="15">
        <v>0</v>
      </c>
      <c r="BP992" s="15">
        <v>0</v>
      </c>
      <c r="BQ992" s="15">
        <v>0</v>
      </c>
      <c r="BR992" s="15">
        <v>0</v>
      </c>
      <c r="BS992" s="15">
        <v>0</v>
      </c>
      <c r="BT992" s="15">
        <v>0</v>
      </c>
      <c r="BU992" s="15">
        <v>0</v>
      </c>
      <c r="BV992" s="15">
        <v>0</v>
      </c>
      <c r="BW992" s="15">
        <v>0</v>
      </c>
      <c r="BX992" s="15">
        <v>0</v>
      </c>
      <c r="BY992" s="15">
        <v>0</v>
      </c>
      <c r="BZ992" s="15">
        <v>0</v>
      </c>
      <c r="CA992" s="15">
        <v>0</v>
      </c>
      <c r="CB992" s="15">
        <v>0</v>
      </c>
      <c r="CC992" s="15">
        <v>0</v>
      </c>
      <c r="CD992" s="15">
        <v>0</v>
      </c>
      <c r="CE992" s="15">
        <v>0</v>
      </c>
      <c r="CF992" s="15">
        <v>0</v>
      </c>
      <c r="CG992" s="15">
        <v>0</v>
      </c>
      <c r="CH992" s="15">
        <v>0</v>
      </c>
      <c r="CI992" s="15">
        <v>0</v>
      </c>
      <c r="CJ992" s="15">
        <v>0</v>
      </c>
      <c r="CK992" s="15">
        <v>0</v>
      </c>
      <c r="CL992" s="15">
        <v>0</v>
      </c>
      <c r="CM992" s="15">
        <v>0</v>
      </c>
      <c r="CN992" s="15">
        <v>0</v>
      </c>
      <c r="CO992" s="15">
        <v>0</v>
      </c>
      <c r="CP992" s="15">
        <v>0</v>
      </c>
      <c r="CQ992" s="15">
        <v>0</v>
      </c>
      <c r="CR992" s="15">
        <v>0</v>
      </c>
      <c r="CS992" s="15">
        <v>0</v>
      </c>
      <c r="CT992" s="15">
        <v>0</v>
      </c>
      <c r="CU992" s="15">
        <v>0</v>
      </c>
      <c r="CV992" s="15">
        <v>0</v>
      </c>
      <c r="CW992" s="15">
        <v>0</v>
      </c>
      <c r="CX992" s="15">
        <v>0</v>
      </c>
      <c r="CY992" s="15">
        <v>0</v>
      </c>
      <c r="CZ992" s="15">
        <v>0</v>
      </c>
      <c r="DA992" s="15">
        <v>0</v>
      </c>
      <c r="DB992" s="15">
        <v>0</v>
      </c>
      <c r="DC992" s="15">
        <v>0</v>
      </c>
      <c r="DD992" s="15">
        <v>0</v>
      </c>
      <c r="DE992" s="15">
        <v>0</v>
      </c>
      <c r="DF992" s="15">
        <v>0</v>
      </c>
      <c r="DG992" s="15">
        <v>0</v>
      </c>
      <c r="DH992" s="15">
        <v>0</v>
      </c>
      <c r="DI992" s="15">
        <v>0</v>
      </c>
      <c r="DJ992" s="15">
        <v>0</v>
      </c>
      <c r="DK992" s="15">
        <v>0</v>
      </c>
      <c r="DL992" s="15">
        <v>0</v>
      </c>
      <c r="DM992" s="15">
        <v>0</v>
      </c>
      <c r="DN992" s="15">
        <v>0</v>
      </c>
      <c r="DO992" s="15">
        <v>0</v>
      </c>
      <c r="DP992" s="15">
        <v>0</v>
      </c>
      <c r="DQ992" s="15">
        <v>0</v>
      </c>
      <c r="DR992" s="15">
        <v>0</v>
      </c>
      <c r="DS992" s="15">
        <v>0</v>
      </c>
      <c r="DT992" s="15">
        <v>0</v>
      </c>
      <c r="DU992" s="15">
        <v>0</v>
      </c>
      <c r="DV992" s="15">
        <v>0</v>
      </c>
      <c r="DW992" s="15">
        <v>0</v>
      </c>
      <c r="DX992" s="15">
        <v>0</v>
      </c>
      <c r="DY992" s="15">
        <v>0</v>
      </c>
      <c r="DZ992" s="15">
        <v>0</v>
      </c>
      <c r="EA992" s="15">
        <v>0</v>
      </c>
      <c r="EB992" s="15">
        <v>0</v>
      </c>
      <c r="EC992" s="15">
        <v>0</v>
      </c>
      <c r="ED992" s="15">
        <v>0</v>
      </c>
      <c r="EE992" s="15">
        <v>0</v>
      </c>
      <c r="EF992" s="15">
        <v>0</v>
      </c>
      <c r="EG992" s="15">
        <v>0</v>
      </c>
      <c r="EH992" s="15">
        <v>0</v>
      </c>
      <c r="EI992" s="15">
        <v>0</v>
      </c>
      <c r="EJ992" s="15">
        <v>0</v>
      </c>
      <c r="EK992" s="15">
        <v>0</v>
      </c>
      <c r="EL992" s="15">
        <v>0</v>
      </c>
      <c r="EM992" s="15">
        <v>0</v>
      </c>
      <c r="EN992" s="15">
        <v>0</v>
      </c>
      <c r="EO992" s="15">
        <v>0</v>
      </c>
      <c r="EP992" s="15">
        <v>0</v>
      </c>
      <c r="EQ992" s="15" t="s">
        <v>137</v>
      </c>
      <c r="ER992" s="15" t="s">
        <v>137</v>
      </c>
      <c r="ES992" s="15" t="s">
        <v>137</v>
      </c>
      <c r="ET992" s="15" t="s">
        <v>137</v>
      </c>
      <c r="EU992" s="15" t="s">
        <v>137</v>
      </c>
      <c r="EV992" s="15" t="s">
        <v>137</v>
      </c>
      <c r="EW992" s="15" t="s">
        <v>137</v>
      </c>
      <c r="EX992" s="15" t="s">
        <v>137</v>
      </c>
      <c r="EY992" s="15" t="s">
        <v>137</v>
      </c>
      <c r="EZ992" s="15" t="s">
        <v>137</v>
      </c>
      <c r="FA992" s="15" t="s">
        <v>137</v>
      </c>
      <c r="FB992" s="15">
        <f t="shared" si="1874"/>
        <v>0</v>
      </c>
      <c r="FC992" s="15">
        <f t="shared" si="1875"/>
        <v>0</v>
      </c>
      <c r="FD992" s="15">
        <f t="shared" si="1876"/>
        <v>0</v>
      </c>
      <c r="FE992" s="15">
        <f t="shared" si="1877"/>
        <v>0</v>
      </c>
      <c r="FF992" s="15">
        <f t="shared" si="1878"/>
        <v>0</v>
      </c>
      <c r="FG992" s="15">
        <f t="shared" si="1879"/>
        <v>0</v>
      </c>
      <c r="FH992" s="15">
        <f t="shared" si="1880"/>
        <v>0</v>
      </c>
      <c r="FI992" s="15">
        <f t="shared" si="1881"/>
        <v>0</v>
      </c>
      <c r="FJ992" s="15">
        <f t="shared" si="1882"/>
        <v>0</v>
      </c>
      <c r="FK992" s="15">
        <f t="shared" si="1883"/>
        <v>0</v>
      </c>
      <c r="FL992" s="15">
        <f t="shared" si="1884"/>
        <v>0</v>
      </c>
      <c r="FM992" s="15">
        <f t="shared" si="1896"/>
        <v>0</v>
      </c>
      <c r="FN992" s="15">
        <f t="shared" si="1886"/>
        <v>0</v>
      </c>
      <c r="FO992" s="15">
        <f t="shared" si="1887"/>
        <v>0</v>
      </c>
      <c r="FP992" s="15">
        <f t="shared" si="1888"/>
        <v>0</v>
      </c>
      <c r="FQ992" s="15">
        <f t="shared" si="1889"/>
        <v>0</v>
      </c>
      <c r="FR992" s="15">
        <f t="shared" si="1890"/>
        <v>0</v>
      </c>
      <c r="FS992" s="15">
        <f t="shared" si="1891"/>
        <v>0</v>
      </c>
      <c r="FT992" s="15">
        <f t="shared" si="1892"/>
        <v>0</v>
      </c>
      <c r="FU992" s="15">
        <f t="shared" si="1893"/>
        <v>0</v>
      </c>
      <c r="FV992" s="15">
        <f t="shared" si="1894"/>
        <v>0</v>
      </c>
      <c r="FW992" s="15">
        <f t="shared" si="1895"/>
        <v>0</v>
      </c>
      <c r="FX992" s="50" t="s">
        <v>2692</v>
      </c>
    </row>
    <row r="993" spans="1:180" s="42" customFormat="1" ht="63" x14ac:dyDescent="0.25">
      <c r="A993" s="38" t="s">
        <v>962</v>
      </c>
      <c r="B993" s="32" t="s">
        <v>2412</v>
      </c>
      <c r="C993" s="45" t="s">
        <v>2413</v>
      </c>
      <c r="D993" s="15">
        <v>0</v>
      </c>
      <c r="E993" s="15">
        <v>0</v>
      </c>
      <c r="F993" s="15">
        <v>0</v>
      </c>
      <c r="G993" s="15">
        <v>0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15">
        <f t="shared" si="1864"/>
        <v>0</v>
      </c>
      <c r="P993" s="15">
        <f t="shared" si="1865"/>
        <v>0</v>
      </c>
      <c r="Q993" s="15">
        <f t="shared" si="1866"/>
        <v>0</v>
      </c>
      <c r="R993" s="15">
        <f t="shared" si="1867"/>
        <v>0</v>
      </c>
      <c r="S993" s="15">
        <f t="shared" si="1868"/>
        <v>0</v>
      </c>
      <c r="T993" s="15">
        <v>1</v>
      </c>
      <c r="U993" s="15">
        <f t="shared" si="1869"/>
        <v>0</v>
      </c>
      <c r="V993" s="15">
        <f t="shared" si="1870"/>
        <v>0</v>
      </c>
      <c r="W993" s="15">
        <f t="shared" si="1871"/>
        <v>0</v>
      </c>
      <c r="X993" s="15">
        <f t="shared" si="1872"/>
        <v>0</v>
      </c>
      <c r="Y993" s="15">
        <f t="shared" si="1873"/>
        <v>0</v>
      </c>
      <c r="Z993" s="15">
        <v>0</v>
      </c>
      <c r="AA993" s="15">
        <v>0</v>
      </c>
      <c r="AB993" s="15">
        <v>0</v>
      </c>
      <c r="AC993" s="15">
        <v>0</v>
      </c>
      <c r="AD993" s="15">
        <v>0</v>
      </c>
      <c r="AE993" s="15">
        <v>0</v>
      </c>
      <c r="AF993" s="15">
        <v>0</v>
      </c>
      <c r="AG993" s="15">
        <v>0</v>
      </c>
      <c r="AH993" s="15">
        <v>0</v>
      </c>
      <c r="AI993" s="15">
        <v>0</v>
      </c>
      <c r="AJ993" s="15">
        <v>0</v>
      </c>
      <c r="AK993" s="15">
        <v>0</v>
      </c>
      <c r="AL993" s="15">
        <v>0</v>
      </c>
      <c r="AM993" s="15">
        <v>0</v>
      </c>
      <c r="AN993" s="15">
        <v>0</v>
      </c>
      <c r="AO993" s="15">
        <v>0</v>
      </c>
      <c r="AP993" s="15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15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v>0</v>
      </c>
      <c r="BE993" s="15">
        <v>0</v>
      </c>
      <c r="BF993" s="15">
        <v>0</v>
      </c>
      <c r="BG993" s="15">
        <v>0</v>
      </c>
      <c r="BH993" s="15">
        <v>0</v>
      </c>
      <c r="BI993" s="15">
        <v>0</v>
      </c>
      <c r="BJ993" s="15">
        <v>0</v>
      </c>
      <c r="BK993" s="15">
        <v>0</v>
      </c>
      <c r="BL993" s="15">
        <v>0</v>
      </c>
      <c r="BM993" s="15">
        <v>0</v>
      </c>
      <c r="BN993" s="15">
        <v>0</v>
      </c>
      <c r="BO993" s="15">
        <v>0</v>
      </c>
      <c r="BP993" s="15">
        <v>0</v>
      </c>
      <c r="BQ993" s="15">
        <v>0</v>
      </c>
      <c r="BR993" s="15">
        <v>0</v>
      </c>
      <c r="BS993" s="15">
        <v>0</v>
      </c>
      <c r="BT993" s="15">
        <v>0</v>
      </c>
      <c r="BU993" s="15">
        <v>0</v>
      </c>
      <c r="BV993" s="15">
        <v>0</v>
      </c>
      <c r="BW993" s="15">
        <v>0</v>
      </c>
      <c r="BX993" s="15">
        <v>0</v>
      </c>
      <c r="BY993" s="15">
        <v>0</v>
      </c>
      <c r="BZ993" s="15">
        <v>0</v>
      </c>
      <c r="CA993" s="15">
        <v>0</v>
      </c>
      <c r="CB993" s="15">
        <v>0</v>
      </c>
      <c r="CC993" s="15">
        <v>0</v>
      </c>
      <c r="CD993" s="15">
        <v>0</v>
      </c>
      <c r="CE993" s="15">
        <v>0</v>
      </c>
      <c r="CF993" s="15">
        <v>0</v>
      </c>
      <c r="CG993" s="15">
        <v>0</v>
      </c>
      <c r="CH993" s="15">
        <v>0</v>
      </c>
      <c r="CI993" s="15">
        <v>0</v>
      </c>
      <c r="CJ993" s="15">
        <v>0</v>
      </c>
      <c r="CK993" s="15">
        <v>0</v>
      </c>
      <c r="CL993" s="15">
        <v>0</v>
      </c>
      <c r="CM993" s="15">
        <v>0</v>
      </c>
      <c r="CN993" s="15">
        <v>0</v>
      </c>
      <c r="CO993" s="15">
        <v>0</v>
      </c>
      <c r="CP993" s="15">
        <v>0</v>
      </c>
      <c r="CQ993" s="15">
        <v>0</v>
      </c>
      <c r="CR993" s="15">
        <v>0</v>
      </c>
      <c r="CS993" s="15">
        <v>0</v>
      </c>
      <c r="CT993" s="15">
        <v>0</v>
      </c>
      <c r="CU993" s="15">
        <v>0</v>
      </c>
      <c r="CV993" s="15">
        <v>0</v>
      </c>
      <c r="CW993" s="15">
        <v>0</v>
      </c>
      <c r="CX993" s="15">
        <v>0</v>
      </c>
      <c r="CY993" s="15">
        <v>0</v>
      </c>
      <c r="CZ993" s="15">
        <v>0</v>
      </c>
      <c r="DA993" s="15">
        <v>0</v>
      </c>
      <c r="DB993" s="15">
        <v>0</v>
      </c>
      <c r="DC993" s="15">
        <v>0</v>
      </c>
      <c r="DD993" s="15">
        <v>0</v>
      </c>
      <c r="DE993" s="15">
        <v>0</v>
      </c>
      <c r="DF993" s="15">
        <v>0</v>
      </c>
      <c r="DG993" s="15">
        <v>0</v>
      </c>
      <c r="DH993" s="15">
        <v>0</v>
      </c>
      <c r="DI993" s="15">
        <v>0</v>
      </c>
      <c r="DJ993" s="15">
        <v>0</v>
      </c>
      <c r="DK993" s="15">
        <v>0</v>
      </c>
      <c r="DL993" s="15">
        <v>0</v>
      </c>
      <c r="DM993" s="15">
        <v>0</v>
      </c>
      <c r="DN993" s="15">
        <v>0</v>
      </c>
      <c r="DO993" s="15">
        <v>0</v>
      </c>
      <c r="DP993" s="15">
        <v>0</v>
      </c>
      <c r="DQ993" s="15">
        <v>0</v>
      </c>
      <c r="DR993" s="15">
        <v>0</v>
      </c>
      <c r="DS993" s="15">
        <v>0</v>
      </c>
      <c r="DT993" s="15">
        <v>0</v>
      </c>
      <c r="DU993" s="15">
        <v>0</v>
      </c>
      <c r="DV993" s="15">
        <v>0</v>
      </c>
      <c r="DW993" s="15">
        <v>0</v>
      </c>
      <c r="DX993" s="15">
        <v>0</v>
      </c>
      <c r="DY993" s="15">
        <v>0</v>
      </c>
      <c r="DZ993" s="15">
        <v>0</v>
      </c>
      <c r="EA993" s="15">
        <v>0</v>
      </c>
      <c r="EB993" s="15">
        <v>0</v>
      </c>
      <c r="EC993" s="15">
        <v>0</v>
      </c>
      <c r="ED993" s="15">
        <v>0</v>
      </c>
      <c r="EE993" s="15">
        <v>0</v>
      </c>
      <c r="EF993" s="15">
        <v>0</v>
      </c>
      <c r="EG993" s="15">
        <v>0</v>
      </c>
      <c r="EH993" s="15">
        <v>0</v>
      </c>
      <c r="EI993" s="15">
        <v>0</v>
      </c>
      <c r="EJ993" s="15">
        <v>0</v>
      </c>
      <c r="EK993" s="15">
        <v>0</v>
      </c>
      <c r="EL993" s="15">
        <v>0</v>
      </c>
      <c r="EM993" s="15">
        <v>0</v>
      </c>
      <c r="EN993" s="15">
        <v>0</v>
      </c>
      <c r="EO993" s="15">
        <v>0</v>
      </c>
      <c r="EP993" s="15">
        <v>0</v>
      </c>
      <c r="EQ993" s="15" t="s">
        <v>137</v>
      </c>
      <c r="ER993" s="15" t="s">
        <v>137</v>
      </c>
      <c r="ES993" s="15" t="s">
        <v>137</v>
      </c>
      <c r="ET993" s="15" t="s">
        <v>137</v>
      </c>
      <c r="EU993" s="15" t="s">
        <v>137</v>
      </c>
      <c r="EV993" s="15" t="s">
        <v>137</v>
      </c>
      <c r="EW993" s="15" t="s">
        <v>137</v>
      </c>
      <c r="EX993" s="15" t="s">
        <v>137</v>
      </c>
      <c r="EY993" s="15" t="s">
        <v>137</v>
      </c>
      <c r="EZ993" s="15" t="s">
        <v>137</v>
      </c>
      <c r="FA993" s="15" t="s">
        <v>137</v>
      </c>
      <c r="FB993" s="15">
        <f t="shared" si="1874"/>
        <v>0</v>
      </c>
      <c r="FC993" s="15">
        <f t="shared" si="1875"/>
        <v>0</v>
      </c>
      <c r="FD993" s="15">
        <f t="shared" si="1876"/>
        <v>0</v>
      </c>
      <c r="FE993" s="15">
        <f t="shared" si="1877"/>
        <v>0</v>
      </c>
      <c r="FF993" s="15">
        <f t="shared" si="1878"/>
        <v>0</v>
      </c>
      <c r="FG993" s="15">
        <f t="shared" si="1879"/>
        <v>0</v>
      </c>
      <c r="FH993" s="15">
        <f t="shared" si="1880"/>
        <v>0</v>
      </c>
      <c r="FI993" s="15">
        <f t="shared" si="1881"/>
        <v>0</v>
      </c>
      <c r="FJ993" s="15">
        <f t="shared" si="1882"/>
        <v>0</v>
      </c>
      <c r="FK993" s="15">
        <f t="shared" si="1883"/>
        <v>0</v>
      </c>
      <c r="FL993" s="15">
        <f t="shared" si="1884"/>
        <v>0</v>
      </c>
      <c r="FM993" s="15">
        <f t="shared" si="1896"/>
        <v>0</v>
      </c>
      <c r="FN993" s="15">
        <f t="shared" si="1886"/>
        <v>0</v>
      </c>
      <c r="FO993" s="15">
        <f t="shared" si="1887"/>
        <v>0</v>
      </c>
      <c r="FP993" s="15">
        <f t="shared" si="1888"/>
        <v>0</v>
      </c>
      <c r="FQ993" s="15">
        <f t="shared" si="1889"/>
        <v>0</v>
      </c>
      <c r="FR993" s="15">
        <f t="shared" si="1890"/>
        <v>0</v>
      </c>
      <c r="FS993" s="15">
        <f t="shared" si="1891"/>
        <v>0</v>
      </c>
      <c r="FT993" s="15">
        <f t="shared" si="1892"/>
        <v>0</v>
      </c>
      <c r="FU993" s="15">
        <f t="shared" si="1893"/>
        <v>0</v>
      </c>
      <c r="FV993" s="15">
        <f t="shared" si="1894"/>
        <v>0</v>
      </c>
      <c r="FW993" s="15">
        <f t="shared" si="1895"/>
        <v>0</v>
      </c>
      <c r="FX993" s="50" t="s">
        <v>2693</v>
      </c>
    </row>
    <row r="994" spans="1:180" s="42" customFormat="1" ht="47.25" x14ac:dyDescent="0.25">
      <c r="A994" s="38" t="s">
        <v>962</v>
      </c>
      <c r="B994" s="32" t="s">
        <v>2414</v>
      </c>
      <c r="C994" s="45" t="s">
        <v>2415</v>
      </c>
      <c r="D994" s="15">
        <v>0</v>
      </c>
      <c r="E994" s="15">
        <v>0</v>
      </c>
      <c r="F994" s="15">
        <v>0</v>
      </c>
      <c r="G994" s="15">
        <v>0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15">
        <f t="shared" si="1864"/>
        <v>0</v>
      </c>
      <c r="P994" s="15">
        <f t="shared" si="1865"/>
        <v>0</v>
      </c>
      <c r="Q994" s="15">
        <f t="shared" si="1866"/>
        <v>0</v>
      </c>
      <c r="R994" s="15">
        <f t="shared" si="1867"/>
        <v>0</v>
      </c>
      <c r="S994" s="15">
        <f t="shared" si="1868"/>
        <v>0</v>
      </c>
      <c r="T994" s="15">
        <v>1</v>
      </c>
      <c r="U994" s="15">
        <f t="shared" si="1869"/>
        <v>0</v>
      </c>
      <c r="V994" s="15">
        <f t="shared" si="1870"/>
        <v>0</v>
      </c>
      <c r="W994" s="15">
        <f t="shared" si="1871"/>
        <v>0</v>
      </c>
      <c r="X994" s="15">
        <f t="shared" si="1872"/>
        <v>0</v>
      </c>
      <c r="Y994" s="15">
        <f t="shared" si="1873"/>
        <v>0</v>
      </c>
      <c r="Z994" s="15">
        <v>0</v>
      </c>
      <c r="AA994" s="15">
        <v>0</v>
      </c>
      <c r="AB994" s="15">
        <v>0</v>
      </c>
      <c r="AC994" s="15">
        <v>0</v>
      </c>
      <c r="AD994" s="15">
        <v>0</v>
      </c>
      <c r="AE994" s="15">
        <v>0</v>
      </c>
      <c r="AF994" s="15">
        <v>0</v>
      </c>
      <c r="AG994" s="15">
        <v>0</v>
      </c>
      <c r="AH994" s="15">
        <v>0</v>
      </c>
      <c r="AI994" s="15">
        <v>0</v>
      </c>
      <c r="AJ994" s="15">
        <v>0</v>
      </c>
      <c r="AK994" s="15">
        <v>0</v>
      </c>
      <c r="AL994" s="15">
        <v>0</v>
      </c>
      <c r="AM994" s="15">
        <v>0</v>
      </c>
      <c r="AN994" s="15">
        <v>0</v>
      </c>
      <c r="AO994" s="15">
        <v>0</v>
      </c>
      <c r="AP994" s="15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15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v>0</v>
      </c>
      <c r="BE994" s="15">
        <v>0</v>
      </c>
      <c r="BF994" s="15">
        <v>0</v>
      </c>
      <c r="BG994" s="15">
        <v>0</v>
      </c>
      <c r="BH994" s="15">
        <v>0</v>
      </c>
      <c r="BI994" s="15">
        <v>0</v>
      </c>
      <c r="BJ994" s="15">
        <v>0</v>
      </c>
      <c r="BK994" s="15">
        <v>0</v>
      </c>
      <c r="BL994" s="15">
        <v>0</v>
      </c>
      <c r="BM994" s="15">
        <v>0</v>
      </c>
      <c r="BN994" s="15">
        <v>0</v>
      </c>
      <c r="BO994" s="15">
        <v>0</v>
      </c>
      <c r="BP994" s="15">
        <v>0</v>
      </c>
      <c r="BQ994" s="15">
        <v>0</v>
      </c>
      <c r="BR994" s="15">
        <v>0</v>
      </c>
      <c r="BS994" s="15">
        <v>0</v>
      </c>
      <c r="BT994" s="15">
        <v>0</v>
      </c>
      <c r="BU994" s="15">
        <v>0</v>
      </c>
      <c r="BV994" s="15">
        <v>0</v>
      </c>
      <c r="BW994" s="15">
        <v>0</v>
      </c>
      <c r="BX994" s="15">
        <v>0</v>
      </c>
      <c r="BY994" s="15">
        <v>0</v>
      </c>
      <c r="BZ994" s="15">
        <v>0</v>
      </c>
      <c r="CA994" s="15">
        <v>0</v>
      </c>
      <c r="CB994" s="15">
        <v>0</v>
      </c>
      <c r="CC994" s="15">
        <v>0</v>
      </c>
      <c r="CD994" s="15">
        <v>0</v>
      </c>
      <c r="CE994" s="15">
        <v>0</v>
      </c>
      <c r="CF994" s="15">
        <v>0</v>
      </c>
      <c r="CG994" s="15">
        <v>0</v>
      </c>
      <c r="CH994" s="15">
        <v>0</v>
      </c>
      <c r="CI994" s="15">
        <v>0</v>
      </c>
      <c r="CJ994" s="15">
        <v>0</v>
      </c>
      <c r="CK994" s="15">
        <v>0</v>
      </c>
      <c r="CL994" s="15">
        <v>0</v>
      </c>
      <c r="CM994" s="15">
        <v>0</v>
      </c>
      <c r="CN994" s="15">
        <v>0</v>
      </c>
      <c r="CO994" s="15">
        <v>0</v>
      </c>
      <c r="CP994" s="15">
        <v>0</v>
      </c>
      <c r="CQ994" s="15">
        <v>0</v>
      </c>
      <c r="CR994" s="15">
        <v>0</v>
      </c>
      <c r="CS994" s="15">
        <v>0</v>
      </c>
      <c r="CT994" s="15">
        <v>0</v>
      </c>
      <c r="CU994" s="15">
        <v>0</v>
      </c>
      <c r="CV994" s="15">
        <v>0</v>
      </c>
      <c r="CW994" s="15">
        <v>0</v>
      </c>
      <c r="CX994" s="15">
        <v>0</v>
      </c>
      <c r="CY994" s="15">
        <v>0</v>
      </c>
      <c r="CZ994" s="15">
        <v>0</v>
      </c>
      <c r="DA994" s="15">
        <v>0</v>
      </c>
      <c r="DB994" s="15">
        <v>0</v>
      </c>
      <c r="DC994" s="15">
        <v>0</v>
      </c>
      <c r="DD994" s="15">
        <v>0</v>
      </c>
      <c r="DE994" s="15">
        <v>0</v>
      </c>
      <c r="DF994" s="15">
        <v>0</v>
      </c>
      <c r="DG994" s="15">
        <v>0</v>
      </c>
      <c r="DH994" s="15">
        <v>0</v>
      </c>
      <c r="DI994" s="15">
        <v>0</v>
      </c>
      <c r="DJ994" s="15">
        <v>0</v>
      </c>
      <c r="DK994" s="15">
        <v>0</v>
      </c>
      <c r="DL994" s="15">
        <v>0</v>
      </c>
      <c r="DM994" s="15">
        <v>0</v>
      </c>
      <c r="DN994" s="15">
        <v>0</v>
      </c>
      <c r="DO994" s="15">
        <v>0</v>
      </c>
      <c r="DP994" s="15">
        <v>0</v>
      </c>
      <c r="DQ994" s="15">
        <v>0</v>
      </c>
      <c r="DR994" s="15">
        <v>0</v>
      </c>
      <c r="DS994" s="15">
        <v>0</v>
      </c>
      <c r="DT994" s="15">
        <v>0</v>
      </c>
      <c r="DU994" s="15">
        <v>0</v>
      </c>
      <c r="DV994" s="15">
        <v>0</v>
      </c>
      <c r="DW994" s="15">
        <v>0</v>
      </c>
      <c r="DX994" s="15">
        <v>0</v>
      </c>
      <c r="DY994" s="15">
        <v>0</v>
      </c>
      <c r="DZ994" s="15">
        <v>0</v>
      </c>
      <c r="EA994" s="15">
        <v>0</v>
      </c>
      <c r="EB994" s="15">
        <v>0</v>
      </c>
      <c r="EC994" s="15">
        <v>0</v>
      </c>
      <c r="ED994" s="15">
        <v>0</v>
      </c>
      <c r="EE994" s="15">
        <v>0</v>
      </c>
      <c r="EF994" s="15">
        <v>0</v>
      </c>
      <c r="EG994" s="15">
        <v>0</v>
      </c>
      <c r="EH994" s="15">
        <v>0</v>
      </c>
      <c r="EI994" s="15">
        <v>0</v>
      </c>
      <c r="EJ994" s="15">
        <v>0</v>
      </c>
      <c r="EK994" s="15">
        <v>0</v>
      </c>
      <c r="EL994" s="15">
        <v>0</v>
      </c>
      <c r="EM994" s="15">
        <v>0</v>
      </c>
      <c r="EN994" s="15">
        <v>0</v>
      </c>
      <c r="EO994" s="15">
        <v>0</v>
      </c>
      <c r="EP994" s="15">
        <v>0</v>
      </c>
      <c r="EQ994" s="15" t="s">
        <v>137</v>
      </c>
      <c r="ER994" s="15" t="s">
        <v>137</v>
      </c>
      <c r="ES994" s="15" t="s">
        <v>137</v>
      </c>
      <c r="ET994" s="15" t="s">
        <v>137</v>
      </c>
      <c r="EU994" s="15" t="s">
        <v>137</v>
      </c>
      <c r="EV994" s="15" t="s">
        <v>137</v>
      </c>
      <c r="EW994" s="15" t="s">
        <v>137</v>
      </c>
      <c r="EX994" s="15" t="s">
        <v>137</v>
      </c>
      <c r="EY994" s="15" t="s">
        <v>137</v>
      </c>
      <c r="EZ994" s="15" t="s">
        <v>137</v>
      </c>
      <c r="FA994" s="15" t="s">
        <v>137</v>
      </c>
      <c r="FB994" s="15">
        <f t="shared" si="1874"/>
        <v>0</v>
      </c>
      <c r="FC994" s="15">
        <f t="shared" si="1875"/>
        <v>0</v>
      </c>
      <c r="FD994" s="15">
        <f t="shared" si="1876"/>
        <v>0</v>
      </c>
      <c r="FE994" s="15">
        <f t="shared" si="1877"/>
        <v>0</v>
      </c>
      <c r="FF994" s="15">
        <f t="shared" si="1878"/>
        <v>0</v>
      </c>
      <c r="FG994" s="15">
        <f t="shared" si="1879"/>
        <v>0</v>
      </c>
      <c r="FH994" s="15">
        <f t="shared" si="1880"/>
        <v>0</v>
      </c>
      <c r="FI994" s="15">
        <f t="shared" si="1881"/>
        <v>0</v>
      </c>
      <c r="FJ994" s="15">
        <f t="shared" si="1882"/>
        <v>0</v>
      </c>
      <c r="FK994" s="15">
        <f t="shared" si="1883"/>
        <v>0</v>
      </c>
      <c r="FL994" s="15">
        <f t="shared" si="1884"/>
        <v>0</v>
      </c>
      <c r="FM994" s="15">
        <f t="shared" si="1896"/>
        <v>0</v>
      </c>
      <c r="FN994" s="15">
        <f t="shared" si="1886"/>
        <v>0</v>
      </c>
      <c r="FO994" s="15">
        <f t="shared" si="1887"/>
        <v>0</v>
      </c>
      <c r="FP994" s="15">
        <f t="shared" si="1888"/>
        <v>0</v>
      </c>
      <c r="FQ994" s="15">
        <f t="shared" si="1889"/>
        <v>0</v>
      </c>
      <c r="FR994" s="15">
        <f t="shared" si="1890"/>
        <v>0</v>
      </c>
      <c r="FS994" s="15">
        <f t="shared" si="1891"/>
        <v>0</v>
      </c>
      <c r="FT994" s="15">
        <f t="shared" si="1892"/>
        <v>0</v>
      </c>
      <c r="FU994" s="15">
        <f t="shared" si="1893"/>
        <v>0</v>
      </c>
      <c r="FV994" s="15">
        <f t="shared" si="1894"/>
        <v>0</v>
      </c>
      <c r="FW994" s="15">
        <f t="shared" si="1895"/>
        <v>0</v>
      </c>
      <c r="FX994" s="50" t="s">
        <v>2694</v>
      </c>
    </row>
    <row r="995" spans="1:180" s="42" customFormat="1" ht="78.75" x14ac:dyDescent="0.25">
      <c r="A995" s="38" t="s">
        <v>962</v>
      </c>
      <c r="B995" s="32" t="s">
        <v>2416</v>
      </c>
      <c r="C995" s="45" t="s">
        <v>2417</v>
      </c>
      <c r="D995" s="15">
        <v>0</v>
      </c>
      <c r="E995" s="15">
        <v>0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15">
        <f t="shared" si="1864"/>
        <v>0</v>
      </c>
      <c r="P995" s="15">
        <f t="shared" si="1865"/>
        <v>0</v>
      </c>
      <c r="Q995" s="15">
        <f t="shared" si="1866"/>
        <v>0</v>
      </c>
      <c r="R995" s="15">
        <f t="shared" si="1867"/>
        <v>0</v>
      </c>
      <c r="S995" s="15">
        <f t="shared" si="1868"/>
        <v>0</v>
      </c>
      <c r="T995" s="15">
        <v>1</v>
      </c>
      <c r="U995" s="15">
        <f t="shared" si="1869"/>
        <v>0</v>
      </c>
      <c r="V995" s="15">
        <f t="shared" si="1870"/>
        <v>0</v>
      </c>
      <c r="W995" s="15">
        <f t="shared" si="1871"/>
        <v>0</v>
      </c>
      <c r="X995" s="15">
        <f t="shared" si="1872"/>
        <v>0</v>
      </c>
      <c r="Y995" s="15">
        <f t="shared" si="1873"/>
        <v>0</v>
      </c>
      <c r="Z995" s="15">
        <v>0</v>
      </c>
      <c r="AA995" s="15">
        <v>0</v>
      </c>
      <c r="AB995" s="15">
        <v>0</v>
      </c>
      <c r="AC995" s="15">
        <v>0</v>
      </c>
      <c r="AD995" s="15">
        <v>0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0</v>
      </c>
      <c r="AN995" s="15">
        <v>0</v>
      </c>
      <c r="AO995" s="15">
        <v>0</v>
      </c>
      <c r="AP995" s="15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v>0</v>
      </c>
      <c r="BE995" s="15">
        <v>0</v>
      </c>
      <c r="BF995" s="15">
        <v>0</v>
      </c>
      <c r="BG995" s="15">
        <v>0</v>
      </c>
      <c r="BH995" s="15">
        <v>0</v>
      </c>
      <c r="BI995" s="15">
        <v>0</v>
      </c>
      <c r="BJ995" s="15">
        <v>0</v>
      </c>
      <c r="BK995" s="15">
        <v>0</v>
      </c>
      <c r="BL995" s="15">
        <v>0</v>
      </c>
      <c r="BM995" s="15">
        <v>0</v>
      </c>
      <c r="BN995" s="15">
        <v>0</v>
      </c>
      <c r="BO995" s="15">
        <v>0</v>
      </c>
      <c r="BP995" s="15">
        <v>0</v>
      </c>
      <c r="BQ995" s="15">
        <v>0</v>
      </c>
      <c r="BR995" s="15">
        <v>0</v>
      </c>
      <c r="BS995" s="15">
        <v>0</v>
      </c>
      <c r="BT995" s="15">
        <v>0</v>
      </c>
      <c r="BU995" s="15">
        <v>0</v>
      </c>
      <c r="BV995" s="15">
        <v>0</v>
      </c>
      <c r="BW995" s="15">
        <v>0</v>
      </c>
      <c r="BX995" s="15">
        <v>0</v>
      </c>
      <c r="BY995" s="15">
        <v>0</v>
      </c>
      <c r="BZ995" s="15">
        <v>0</v>
      </c>
      <c r="CA995" s="15">
        <v>0</v>
      </c>
      <c r="CB995" s="15">
        <v>0</v>
      </c>
      <c r="CC995" s="15">
        <v>0</v>
      </c>
      <c r="CD995" s="15">
        <v>0</v>
      </c>
      <c r="CE995" s="15">
        <v>0</v>
      </c>
      <c r="CF995" s="15">
        <v>0</v>
      </c>
      <c r="CG995" s="15">
        <v>0</v>
      </c>
      <c r="CH995" s="15">
        <v>0</v>
      </c>
      <c r="CI995" s="15">
        <v>0</v>
      </c>
      <c r="CJ995" s="15">
        <v>0</v>
      </c>
      <c r="CK995" s="15">
        <v>0</v>
      </c>
      <c r="CL995" s="15">
        <v>0</v>
      </c>
      <c r="CM995" s="15">
        <v>0</v>
      </c>
      <c r="CN995" s="15">
        <v>0</v>
      </c>
      <c r="CO995" s="15">
        <v>0</v>
      </c>
      <c r="CP995" s="15">
        <v>0</v>
      </c>
      <c r="CQ995" s="15">
        <v>0</v>
      </c>
      <c r="CR995" s="15">
        <v>0</v>
      </c>
      <c r="CS995" s="15">
        <v>0</v>
      </c>
      <c r="CT995" s="15">
        <v>0</v>
      </c>
      <c r="CU995" s="15">
        <v>0</v>
      </c>
      <c r="CV995" s="15">
        <v>0</v>
      </c>
      <c r="CW995" s="15">
        <v>0</v>
      </c>
      <c r="CX995" s="15">
        <v>0</v>
      </c>
      <c r="CY995" s="15">
        <v>0</v>
      </c>
      <c r="CZ995" s="15">
        <v>0</v>
      </c>
      <c r="DA995" s="15">
        <v>0</v>
      </c>
      <c r="DB995" s="15">
        <v>0</v>
      </c>
      <c r="DC995" s="15">
        <v>0</v>
      </c>
      <c r="DD995" s="15">
        <v>0</v>
      </c>
      <c r="DE995" s="15">
        <v>0</v>
      </c>
      <c r="DF995" s="15">
        <v>0</v>
      </c>
      <c r="DG995" s="15">
        <v>0</v>
      </c>
      <c r="DH995" s="15">
        <v>0</v>
      </c>
      <c r="DI995" s="15">
        <v>0</v>
      </c>
      <c r="DJ995" s="15">
        <v>0</v>
      </c>
      <c r="DK995" s="15">
        <v>0</v>
      </c>
      <c r="DL995" s="15">
        <v>0</v>
      </c>
      <c r="DM995" s="15">
        <v>0</v>
      </c>
      <c r="DN995" s="15">
        <v>0</v>
      </c>
      <c r="DO995" s="15">
        <v>0</v>
      </c>
      <c r="DP995" s="15">
        <v>0</v>
      </c>
      <c r="DQ995" s="15">
        <v>0</v>
      </c>
      <c r="DR995" s="15">
        <v>0</v>
      </c>
      <c r="DS995" s="15">
        <v>0</v>
      </c>
      <c r="DT995" s="15">
        <v>0</v>
      </c>
      <c r="DU995" s="15">
        <v>0</v>
      </c>
      <c r="DV995" s="15">
        <v>0</v>
      </c>
      <c r="DW995" s="15">
        <v>0</v>
      </c>
      <c r="DX995" s="15">
        <v>0</v>
      </c>
      <c r="DY995" s="15">
        <v>0</v>
      </c>
      <c r="DZ995" s="15">
        <v>0</v>
      </c>
      <c r="EA995" s="15">
        <v>0</v>
      </c>
      <c r="EB995" s="15">
        <v>0</v>
      </c>
      <c r="EC995" s="15">
        <v>0</v>
      </c>
      <c r="ED995" s="15">
        <v>0</v>
      </c>
      <c r="EE995" s="15">
        <v>0</v>
      </c>
      <c r="EF995" s="15">
        <v>0</v>
      </c>
      <c r="EG995" s="15">
        <v>0</v>
      </c>
      <c r="EH995" s="15">
        <v>0</v>
      </c>
      <c r="EI995" s="15">
        <v>0</v>
      </c>
      <c r="EJ995" s="15">
        <v>0</v>
      </c>
      <c r="EK995" s="15">
        <v>0</v>
      </c>
      <c r="EL995" s="15">
        <v>0</v>
      </c>
      <c r="EM995" s="15">
        <v>0</v>
      </c>
      <c r="EN995" s="15">
        <v>0</v>
      </c>
      <c r="EO995" s="15">
        <v>0</v>
      </c>
      <c r="EP995" s="15">
        <v>0</v>
      </c>
      <c r="EQ995" s="15" t="s">
        <v>137</v>
      </c>
      <c r="ER995" s="15" t="s">
        <v>137</v>
      </c>
      <c r="ES995" s="15" t="s">
        <v>137</v>
      </c>
      <c r="ET995" s="15" t="s">
        <v>137</v>
      </c>
      <c r="EU995" s="15" t="s">
        <v>137</v>
      </c>
      <c r="EV995" s="15" t="s">
        <v>137</v>
      </c>
      <c r="EW995" s="15" t="s">
        <v>137</v>
      </c>
      <c r="EX995" s="15" t="s">
        <v>137</v>
      </c>
      <c r="EY995" s="15" t="s">
        <v>137</v>
      </c>
      <c r="EZ995" s="15" t="s">
        <v>137</v>
      </c>
      <c r="FA995" s="15" t="s">
        <v>137</v>
      </c>
      <c r="FB995" s="15">
        <f t="shared" si="1874"/>
        <v>0</v>
      </c>
      <c r="FC995" s="15">
        <f t="shared" si="1875"/>
        <v>0</v>
      </c>
      <c r="FD995" s="15">
        <f t="shared" si="1876"/>
        <v>0</v>
      </c>
      <c r="FE995" s="15">
        <f t="shared" si="1877"/>
        <v>0</v>
      </c>
      <c r="FF995" s="15">
        <f t="shared" si="1878"/>
        <v>0</v>
      </c>
      <c r="FG995" s="15">
        <f t="shared" si="1879"/>
        <v>0</v>
      </c>
      <c r="FH995" s="15">
        <f t="shared" si="1880"/>
        <v>0</v>
      </c>
      <c r="FI995" s="15">
        <f t="shared" si="1881"/>
        <v>0</v>
      </c>
      <c r="FJ995" s="15">
        <f t="shared" si="1882"/>
        <v>0</v>
      </c>
      <c r="FK995" s="15">
        <f t="shared" si="1883"/>
        <v>0</v>
      </c>
      <c r="FL995" s="15">
        <f t="shared" si="1884"/>
        <v>0</v>
      </c>
      <c r="FM995" s="15">
        <f t="shared" si="1896"/>
        <v>0</v>
      </c>
      <c r="FN995" s="15">
        <f t="shared" si="1886"/>
        <v>0</v>
      </c>
      <c r="FO995" s="15">
        <f t="shared" si="1887"/>
        <v>0</v>
      </c>
      <c r="FP995" s="15">
        <f t="shared" si="1888"/>
        <v>0</v>
      </c>
      <c r="FQ995" s="15">
        <f t="shared" si="1889"/>
        <v>0</v>
      </c>
      <c r="FR995" s="15">
        <f t="shared" si="1890"/>
        <v>0</v>
      </c>
      <c r="FS995" s="15">
        <f t="shared" si="1891"/>
        <v>0</v>
      </c>
      <c r="FT995" s="15">
        <f t="shared" si="1892"/>
        <v>0</v>
      </c>
      <c r="FU995" s="15">
        <f t="shared" si="1893"/>
        <v>0</v>
      </c>
      <c r="FV995" s="15">
        <f t="shared" si="1894"/>
        <v>0</v>
      </c>
      <c r="FW995" s="15">
        <f t="shared" si="1895"/>
        <v>0</v>
      </c>
      <c r="FX995" s="50" t="s">
        <v>2695</v>
      </c>
    </row>
    <row r="996" spans="1:180" s="42" customFormat="1" ht="31.5" x14ac:dyDescent="0.25">
      <c r="A996" s="38" t="s">
        <v>962</v>
      </c>
      <c r="B996" s="32" t="s">
        <v>2418</v>
      </c>
      <c r="C996" s="45" t="s">
        <v>2419</v>
      </c>
      <c r="D996" s="15">
        <v>0</v>
      </c>
      <c r="E996" s="15">
        <v>0</v>
      </c>
      <c r="F996" s="15">
        <v>0</v>
      </c>
      <c r="G996" s="15">
        <v>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15">
        <f t="shared" si="1864"/>
        <v>0</v>
      </c>
      <c r="P996" s="15">
        <f t="shared" si="1865"/>
        <v>0</v>
      </c>
      <c r="Q996" s="15">
        <f t="shared" si="1866"/>
        <v>0</v>
      </c>
      <c r="R996" s="15">
        <f t="shared" si="1867"/>
        <v>0</v>
      </c>
      <c r="S996" s="15">
        <f t="shared" si="1868"/>
        <v>0</v>
      </c>
      <c r="T996" s="15">
        <v>1</v>
      </c>
      <c r="U996" s="15">
        <f t="shared" si="1869"/>
        <v>0</v>
      </c>
      <c r="V996" s="15">
        <f t="shared" si="1870"/>
        <v>0</v>
      </c>
      <c r="W996" s="15">
        <f t="shared" si="1871"/>
        <v>0</v>
      </c>
      <c r="X996" s="15">
        <f t="shared" si="1872"/>
        <v>0</v>
      </c>
      <c r="Y996" s="15">
        <f t="shared" si="1873"/>
        <v>0</v>
      </c>
      <c r="Z996" s="15">
        <v>0</v>
      </c>
      <c r="AA996" s="15">
        <v>0</v>
      </c>
      <c r="AB996" s="15">
        <v>0</v>
      </c>
      <c r="AC996" s="15">
        <v>0</v>
      </c>
      <c r="AD996" s="15">
        <v>0</v>
      </c>
      <c r="AE996" s="15">
        <v>0</v>
      </c>
      <c r="AF996" s="15">
        <v>0</v>
      </c>
      <c r="AG996" s="15">
        <v>0</v>
      </c>
      <c r="AH996" s="15">
        <v>0</v>
      </c>
      <c r="AI996" s="15">
        <v>0</v>
      </c>
      <c r="AJ996" s="15">
        <v>0</v>
      </c>
      <c r="AK996" s="15">
        <v>0</v>
      </c>
      <c r="AL996" s="15">
        <v>0</v>
      </c>
      <c r="AM996" s="15">
        <v>0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15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v>0</v>
      </c>
      <c r="BE996" s="15">
        <v>0</v>
      </c>
      <c r="BF996" s="15">
        <v>0</v>
      </c>
      <c r="BG996" s="15">
        <v>0</v>
      </c>
      <c r="BH996" s="15">
        <v>0</v>
      </c>
      <c r="BI996" s="15">
        <v>0</v>
      </c>
      <c r="BJ996" s="15">
        <v>0</v>
      </c>
      <c r="BK996" s="15">
        <v>0</v>
      </c>
      <c r="BL996" s="15">
        <v>0</v>
      </c>
      <c r="BM996" s="15">
        <v>0</v>
      </c>
      <c r="BN996" s="15">
        <v>0</v>
      </c>
      <c r="BO996" s="15">
        <v>0</v>
      </c>
      <c r="BP996" s="15">
        <v>0</v>
      </c>
      <c r="BQ996" s="15">
        <v>0</v>
      </c>
      <c r="BR996" s="15">
        <v>0</v>
      </c>
      <c r="BS996" s="15">
        <v>0</v>
      </c>
      <c r="BT996" s="15">
        <v>0</v>
      </c>
      <c r="BU996" s="15">
        <v>0</v>
      </c>
      <c r="BV996" s="15">
        <v>0</v>
      </c>
      <c r="BW996" s="15">
        <v>0</v>
      </c>
      <c r="BX996" s="15">
        <v>0</v>
      </c>
      <c r="BY996" s="15">
        <v>0</v>
      </c>
      <c r="BZ996" s="15">
        <v>0</v>
      </c>
      <c r="CA996" s="15">
        <v>0</v>
      </c>
      <c r="CB996" s="15">
        <v>0</v>
      </c>
      <c r="CC996" s="15">
        <v>0</v>
      </c>
      <c r="CD996" s="15">
        <v>0</v>
      </c>
      <c r="CE996" s="15">
        <v>0</v>
      </c>
      <c r="CF996" s="15">
        <v>0</v>
      </c>
      <c r="CG996" s="15">
        <v>0</v>
      </c>
      <c r="CH996" s="15">
        <v>0</v>
      </c>
      <c r="CI996" s="15">
        <v>0</v>
      </c>
      <c r="CJ996" s="15">
        <v>0</v>
      </c>
      <c r="CK996" s="15">
        <v>0</v>
      </c>
      <c r="CL996" s="15">
        <v>0</v>
      </c>
      <c r="CM996" s="15">
        <v>0</v>
      </c>
      <c r="CN996" s="15">
        <v>0</v>
      </c>
      <c r="CO996" s="15">
        <v>0</v>
      </c>
      <c r="CP996" s="15">
        <v>0</v>
      </c>
      <c r="CQ996" s="15">
        <v>0</v>
      </c>
      <c r="CR996" s="15">
        <v>0</v>
      </c>
      <c r="CS996" s="15">
        <v>0</v>
      </c>
      <c r="CT996" s="15">
        <v>0</v>
      </c>
      <c r="CU996" s="15">
        <v>0</v>
      </c>
      <c r="CV996" s="15">
        <v>0</v>
      </c>
      <c r="CW996" s="15">
        <v>0</v>
      </c>
      <c r="CX996" s="15">
        <v>0</v>
      </c>
      <c r="CY996" s="15">
        <v>0</v>
      </c>
      <c r="CZ996" s="15">
        <v>0</v>
      </c>
      <c r="DA996" s="15">
        <v>0</v>
      </c>
      <c r="DB996" s="15">
        <v>0</v>
      </c>
      <c r="DC996" s="15">
        <v>0</v>
      </c>
      <c r="DD996" s="15">
        <v>0</v>
      </c>
      <c r="DE996" s="15">
        <v>0</v>
      </c>
      <c r="DF996" s="15">
        <v>0</v>
      </c>
      <c r="DG996" s="15">
        <v>0</v>
      </c>
      <c r="DH996" s="15">
        <v>0</v>
      </c>
      <c r="DI996" s="15">
        <v>0</v>
      </c>
      <c r="DJ996" s="15">
        <v>0</v>
      </c>
      <c r="DK996" s="15">
        <v>0</v>
      </c>
      <c r="DL996" s="15">
        <v>0</v>
      </c>
      <c r="DM996" s="15">
        <v>0</v>
      </c>
      <c r="DN996" s="15">
        <v>0</v>
      </c>
      <c r="DO996" s="15">
        <v>0</v>
      </c>
      <c r="DP996" s="15">
        <v>0</v>
      </c>
      <c r="DQ996" s="15">
        <v>0</v>
      </c>
      <c r="DR996" s="15">
        <v>0</v>
      </c>
      <c r="DS996" s="15">
        <v>0</v>
      </c>
      <c r="DT996" s="15">
        <v>0</v>
      </c>
      <c r="DU996" s="15">
        <v>0</v>
      </c>
      <c r="DV996" s="15">
        <v>0</v>
      </c>
      <c r="DW996" s="15">
        <v>0</v>
      </c>
      <c r="DX996" s="15">
        <v>0</v>
      </c>
      <c r="DY996" s="15">
        <v>0</v>
      </c>
      <c r="DZ996" s="15">
        <v>0</v>
      </c>
      <c r="EA996" s="15">
        <v>0</v>
      </c>
      <c r="EB996" s="15">
        <v>0</v>
      </c>
      <c r="EC996" s="15">
        <v>0</v>
      </c>
      <c r="ED996" s="15">
        <v>0</v>
      </c>
      <c r="EE996" s="15">
        <v>0</v>
      </c>
      <c r="EF996" s="15">
        <v>0</v>
      </c>
      <c r="EG996" s="15">
        <v>0</v>
      </c>
      <c r="EH996" s="15">
        <v>0</v>
      </c>
      <c r="EI996" s="15">
        <v>0</v>
      </c>
      <c r="EJ996" s="15">
        <v>0</v>
      </c>
      <c r="EK996" s="15">
        <v>0</v>
      </c>
      <c r="EL996" s="15">
        <v>0</v>
      </c>
      <c r="EM996" s="15">
        <v>0</v>
      </c>
      <c r="EN996" s="15">
        <v>0</v>
      </c>
      <c r="EO996" s="15">
        <v>0</v>
      </c>
      <c r="EP996" s="15">
        <v>0</v>
      </c>
      <c r="EQ996" s="15" t="s">
        <v>137</v>
      </c>
      <c r="ER996" s="15" t="s">
        <v>137</v>
      </c>
      <c r="ES996" s="15" t="s">
        <v>137</v>
      </c>
      <c r="ET996" s="15" t="s">
        <v>137</v>
      </c>
      <c r="EU996" s="15" t="s">
        <v>137</v>
      </c>
      <c r="EV996" s="15" t="s">
        <v>137</v>
      </c>
      <c r="EW996" s="15" t="s">
        <v>137</v>
      </c>
      <c r="EX996" s="15" t="s">
        <v>137</v>
      </c>
      <c r="EY996" s="15" t="s">
        <v>137</v>
      </c>
      <c r="EZ996" s="15" t="s">
        <v>137</v>
      </c>
      <c r="FA996" s="15" t="s">
        <v>137</v>
      </c>
      <c r="FB996" s="15">
        <f t="shared" si="1874"/>
        <v>0</v>
      </c>
      <c r="FC996" s="15">
        <f t="shared" si="1875"/>
        <v>0</v>
      </c>
      <c r="FD996" s="15">
        <f t="shared" si="1876"/>
        <v>0</v>
      </c>
      <c r="FE996" s="15">
        <f t="shared" si="1877"/>
        <v>0</v>
      </c>
      <c r="FF996" s="15">
        <f t="shared" si="1878"/>
        <v>0</v>
      </c>
      <c r="FG996" s="15">
        <f t="shared" si="1879"/>
        <v>0</v>
      </c>
      <c r="FH996" s="15">
        <f t="shared" si="1880"/>
        <v>0</v>
      </c>
      <c r="FI996" s="15">
        <f t="shared" si="1881"/>
        <v>0</v>
      </c>
      <c r="FJ996" s="15">
        <f t="shared" si="1882"/>
        <v>0</v>
      </c>
      <c r="FK996" s="15">
        <f t="shared" si="1883"/>
        <v>0</v>
      </c>
      <c r="FL996" s="15">
        <f t="shared" si="1884"/>
        <v>0</v>
      </c>
      <c r="FM996" s="15">
        <f t="shared" si="1896"/>
        <v>0</v>
      </c>
      <c r="FN996" s="15">
        <f t="shared" si="1886"/>
        <v>0</v>
      </c>
      <c r="FO996" s="15">
        <f t="shared" si="1887"/>
        <v>0</v>
      </c>
      <c r="FP996" s="15">
        <f t="shared" si="1888"/>
        <v>0</v>
      </c>
      <c r="FQ996" s="15">
        <f t="shared" si="1889"/>
        <v>0</v>
      </c>
      <c r="FR996" s="15">
        <f t="shared" si="1890"/>
        <v>0</v>
      </c>
      <c r="FS996" s="15">
        <f t="shared" si="1891"/>
        <v>0</v>
      </c>
      <c r="FT996" s="15">
        <f t="shared" si="1892"/>
        <v>0</v>
      </c>
      <c r="FU996" s="15">
        <f t="shared" si="1893"/>
        <v>0</v>
      </c>
      <c r="FV996" s="15">
        <f t="shared" si="1894"/>
        <v>0</v>
      </c>
      <c r="FW996" s="15">
        <f t="shared" si="1895"/>
        <v>0</v>
      </c>
      <c r="FX996" s="50" t="s">
        <v>2694</v>
      </c>
    </row>
    <row r="997" spans="1:180" s="42" customFormat="1" ht="47.25" x14ac:dyDescent="0.25">
      <c r="A997" s="38" t="s">
        <v>962</v>
      </c>
      <c r="B997" s="32" t="s">
        <v>2420</v>
      </c>
      <c r="C997" s="45" t="s">
        <v>2421</v>
      </c>
      <c r="D997" s="15">
        <v>0</v>
      </c>
      <c r="E997" s="15">
        <v>0</v>
      </c>
      <c r="F997" s="15">
        <v>0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5">
        <f t="shared" si="1864"/>
        <v>0</v>
      </c>
      <c r="P997" s="15">
        <f t="shared" si="1865"/>
        <v>0</v>
      </c>
      <c r="Q997" s="15">
        <f t="shared" si="1866"/>
        <v>0</v>
      </c>
      <c r="R997" s="15">
        <f t="shared" si="1867"/>
        <v>0</v>
      </c>
      <c r="S997" s="15">
        <f t="shared" si="1868"/>
        <v>0</v>
      </c>
      <c r="T997" s="15">
        <v>1</v>
      </c>
      <c r="U997" s="15">
        <f t="shared" si="1869"/>
        <v>0</v>
      </c>
      <c r="V997" s="15">
        <f t="shared" si="1870"/>
        <v>0</v>
      </c>
      <c r="W997" s="15">
        <f t="shared" si="1871"/>
        <v>0</v>
      </c>
      <c r="X997" s="15">
        <f t="shared" si="1872"/>
        <v>0</v>
      </c>
      <c r="Y997" s="15">
        <f t="shared" si="1873"/>
        <v>0</v>
      </c>
      <c r="Z997" s="15">
        <v>0</v>
      </c>
      <c r="AA997" s="15">
        <v>0</v>
      </c>
      <c r="AB997" s="15">
        <v>0</v>
      </c>
      <c r="AC997" s="15">
        <v>0</v>
      </c>
      <c r="AD997" s="15">
        <v>0</v>
      </c>
      <c r="AE997" s="15">
        <v>0</v>
      </c>
      <c r="AF997" s="15">
        <v>0</v>
      </c>
      <c r="AG997" s="15">
        <v>0</v>
      </c>
      <c r="AH997" s="15">
        <v>0</v>
      </c>
      <c r="AI997" s="15">
        <v>0</v>
      </c>
      <c r="AJ997" s="15">
        <v>0</v>
      </c>
      <c r="AK997" s="15">
        <v>0</v>
      </c>
      <c r="AL997" s="15">
        <v>0</v>
      </c>
      <c r="AM997" s="15">
        <v>0</v>
      </c>
      <c r="AN997" s="15">
        <v>0</v>
      </c>
      <c r="AO997" s="15">
        <v>0</v>
      </c>
      <c r="AP997" s="15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15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v>0</v>
      </c>
      <c r="BE997" s="15">
        <v>0</v>
      </c>
      <c r="BF997" s="15">
        <v>0</v>
      </c>
      <c r="BG997" s="15">
        <v>0</v>
      </c>
      <c r="BH997" s="15">
        <v>0</v>
      </c>
      <c r="BI997" s="15">
        <v>0</v>
      </c>
      <c r="BJ997" s="15">
        <v>0</v>
      </c>
      <c r="BK997" s="15">
        <v>0</v>
      </c>
      <c r="BL997" s="15">
        <v>0</v>
      </c>
      <c r="BM997" s="15">
        <v>0</v>
      </c>
      <c r="BN997" s="15">
        <v>0</v>
      </c>
      <c r="BO997" s="15">
        <v>0</v>
      </c>
      <c r="BP997" s="15">
        <v>0</v>
      </c>
      <c r="BQ997" s="15">
        <v>0</v>
      </c>
      <c r="BR997" s="15">
        <v>0</v>
      </c>
      <c r="BS997" s="15">
        <v>0</v>
      </c>
      <c r="BT997" s="15">
        <v>0</v>
      </c>
      <c r="BU997" s="15">
        <v>0</v>
      </c>
      <c r="BV997" s="15">
        <v>0</v>
      </c>
      <c r="BW997" s="15">
        <v>0</v>
      </c>
      <c r="BX997" s="15">
        <v>0</v>
      </c>
      <c r="BY997" s="15">
        <v>0</v>
      </c>
      <c r="BZ997" s="15">
        <v>0</v>
      </c>
      <c r="CA997" s="15">
        <v>0</v>
      </c>
      <c r="CB997" s="15">
        <v>0</v>
      </c>
      <c r="CC997" s="15">
        <v>0</v>
      </c>
      <c r="CD997" s="15">
        <v>0</v>
      </c>
      <c r="CE997" s="15">
        <v>0</v>
      </c>
      <c r="CF997" s="15">
        <v>0</v>
      </c>
      <c r="CG997" s="15">
        <v>0</v>
      </c>
      <c r="CH997" s="15">
        <v>0</v>
      </c>
      <c r="CI997" s="15">
        <v>0</v>
      </c>
      <c r="CJ997" s="15">
        <v>0</v>
      </c>
      <c r="CK997" s="15">
        <v>0</v>
      </c>
      <c r="CL997" s="15">
        <v>0</v>
      </c>
      <c r="CM997" s="15">
        <v>0</v>
      </c>
      <c r="CN997" s="15">
        <v>0</v>
      </c>
      <c r="CO997" s="15">
        <v>0</v>
      </c>
      <c r="CP997" s="15">
        <v>0</v>
      </c>
      <c r="CQ997" s="15">
        <v>0</v>
      </c>
      <c r="CR997" s="15">
        <v>0</v>
      </c>
      <c r="CS997" s="15">
        <v>0</v>
      </c>
      <c r="CT997" s="15">
        <v>0</v>
      </c>
      <c r="CU997" s="15">
        <v>0</v>
      </c>
      <c r="CV997" s="15">
        <v>0</v>
      </c>
      <c r="CW997" s="15">
        <v>0</v>
      </c>
      <c r="CX997" s="15">
        <v>0</v>
      </c>
      <c r="CY997" s="15">
        <v>0</v>
      </c>
      <c r="CZ997" s="15">
        <v>0</v>
      </c>
      <c r="DA997" s="15">
        <v>0</v>
      </c>
      <c r="DB997" s="15">
        <v>0</v>
      </c>
      <c r="DC997" s="15">
        <v>0</v>
      </c>
      <c r="DD997" s="15">
        <v>0</v>
      </c>
      <c r="DE997" s="15">
        <v>0</v>
      </c>
      <c r="DF997" s="15">
        <v>0</v>
      </c>
      <c r="DG997" s="15">
        <v>0</v>
      </c>
      <c r="DH997" s="15">
        <v>0</v>
      </c>
      <c r="DI997" s="15">
        <v>0</v>
      </c>
      <c r="DJ997" s="15">
        <v>0</v>
      </c>
      <c r="DK997" s="15">
        <v>0</v>
      </c>
      <c r="DL997" s="15">
        <v>0</v>
      </c>
      <c r="DM997" s="15">
        <v>0</v>
      </c>
      <c r="DN997" s="15">
        <v>0</v>
      </c>
      <c r="DO997" s="15">
        <v>0</v>
      </c>
      <c r="DP997" s="15">
        <v>0</v>
      </c>
      <c r="DQ997" s="15">
        <v>0</v>
      </c>
      <c r="DR997" s="15">
        <v>0</v>
      </c>
      <c r="DS997" s="15">
        <v>0</v>
      </c>
      <c r="DT997" s="15">
        <v>0</v>
      </c>
      <c r="DU997" s="15">
        <v>0</v>
      </c>
      <c r="DV997" s="15">
        <v>0</v>
      </c>
      <c r="DW997" s="15">
        <v>0</v>
      </c>
      <c r="DX997" s="15">
        <v>0</v>
      </c>
      <c r="DY997" s="15">
        <v>0</v>
      </c>
      <c r="DZ997" s="15">
        <v>0</v>
      </c>
      <c r="EA997" s="15">
        <v>0</v>
      </c>
      <c r="EB997" s="15">
        <v>0</v>
      </c>
      <c r="EC997" s="15">
        <v>0</v>
      </c>
      <c r="ED997" s="15">
        <v>0</v>
      </c>
      <c r="EE997" s="15">
        <v>0</v>
      </c>
      <c r="EF997" s="15">
        <v>0</v>
      </c>
      <c r="EG997" s="15">
        <v>0</v>
      </c>
      <c r="EH997" s="15">
        <v>0</v>
      </c>
      <c r="EI997" s="15">
        <v>0</v>
      </c>
      <c r="EJ997" s="15">
        <v>0</v>
      </c>
      <c r="EK997" s="15">
        <v>0</v>
      </c>
      <c r="EL997" s="15">
        <v>0</v>
      </c>
      <c r="EM997" s="15">
        <v>0</v>
      </c>
      <c r="EN997" s="15">
        <v>0</v>
      </c>
      <c r="EO997" s="15">
        <v>0</v>
      </c>
      <c r="EP997" s="15">
        <v>0</v>
      </c>
      <c r="EQ997" s="15" t="s">
        <v>137</v>
      </c>
      <c r="ER997" s="15" t="s">
        <v>137</v>
      </c>
      <c r="ES997" s="15" t="s">
        <v>137</v>
      </c>
      <c r="ET997" s="15" t="s">
        <v>137</v>
      </c>
      <c r="EU997" s="15" t="s">
        <v>137</v>
      </c>
      <c r="EV997" s="15" t="s">
        <v>137</v>
      </c>
      <c r="EW997" s="15" t="s">
        <v>137</v>
      </c>
      <c r="EX997" s="15" t="s">
        <v>137</v>
      </c>
      <c r="EY997" s="15" t="s">
        <v>137</v>
      </c>
      <c r="EZ997" s="15" t="s">
        <v>137</v>
      </c>
      <c r="FA997" s="15" t="s">
        <v>137</v>
      </c>
      <c r="FB997" s="15">
        <f t="shared" si="1874"/>
        <v>0</v>
      </c>
      <c r="FC997" s="15">
        <f t="shared" si="1875"/>
        <v>0</v>
      </c>
      <c r="FD997" s="15">
        <f t="shared" si="1876"/>
        <v>0</v>
      </c>
      <c r="FE997" s="15">
        <f t="shared" si="1877"/>
        <v>0</v>
      </c>
      <c r="FF997" s="15">
        <f t="shared" si="1878"/>
        <v>0</v>
      </c>
      <c r="FG997" s="15">
        <f t="shared" si="1879"/>
        <v>0</v>
      </c>
      <c r="FH997" s="15">
        <f t="shared" si="1880"/>
        <v>0</v>
      </c>
      <c r="FI997" s="15">
        <f t="shared" si="1881"/>
        <v>0</v>
      </c>
      <c r="FJ997" s="15">
        <f t="shared" si="1882"/>
        <v>0</v>
      </c>
      <c r="FK997" s="15">
        <f t="shared" si="1883"/>
        <v>0</v>
      </c>
      <c r="FL997" s="15">
        <f t="shared" si="1884"/>
        <v>0</v>
      </c>
      <c r="FM997" s="15">
        <f t="shared" si="1896"/>
        <v>0</v>
      </c>
      <c r="FN997" s="15">
        <f t="shared" si="1886"/>
        <v>0</v>
      </c>
      <c r="FO997" s="15">
        <f t="shared" si="1887"/>
        <v>0</v>
      </c>
      <c r="FP997" s="15">
        <f t="shared" si="1888"/>
        <v>0</v>
      </c>
      <c r="FQ997" s="15">
        <f t="shared" si="1889"/>
        <v>0</v>
      </c>
      <c r="FR997" s="15">
        <f t="shared" si="1890"/>
        <v>0</v>
      </c>
      <c r="FS997" s="15">
        <f t="shared" si="1891"/>
        <v>0</v>
      </c>
      <c r="FT997" s="15">
        <f t="shared" si="1892"/>
        <v>0</v>
      </c>
      <c r="FU997" s="15">
        <f t="shared" si="1893"/>
        <v>0</v>
      </c>
      <c r="FV997" s="15">
        <f t="shared" si="1894"/>
        <v>0</v>
      </c>
      <c r="FW997" s="15">
        <f t="shared" si="1895"/>
        <v>0</v>
      </c>
      <c r="FX997" s="50" t="s">
        <v>2696</v>
      </c>
    </row>
    <row r="998" spans="1:180" s="42" customFormat="1" ht="63" x14ac:dyDescent="0.25">
      <c r="A998" s="38" t="s">
        <v>962</v>
      </c>
      <c r="B998" s="32" t="s">
        <v>2422</v>
      </c>
      <c r="C998" s="45" t="s">
        <v>2423</v>
      </c>
      <c r="D998" s="15">
        <v>0</v>
      </c>
      <c r="E998" s="15">
        <v>0</v>
      </c>
      <c r="F998" s="15">
        <v>0</v>
      </c>
      <c r="G998" s="15">
        <v>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5">
        <f t="shared" si="1864"/>
        <v>0</v>
      </c>
      <c r="P998" s="15">
        <f t="shared" si="1865"/>
        <v>0</v>
      </c>
      <c r="Q998" s="15">
        <f t="shared" si="1866"/>
        <v>0</v>
      </c>
      <c r="R998" s="15">
        <f t="shared" si="1867"/>
        <v>0</v>
      </c>
      <c r="S998" s="15">
        <f t="shared" si="1868"/>
        <v>0</v>
      </c>
      <c r="T998" s="15">
        <v>1</v>
      </c>
      <c r="U998" s="15">
        <f t="shared" si="1869"/>
        <v>0</v>
      </c>
      <c r="V998" s="15">
        <f t="shared" si="1870"/>
        <v>0</v>
      </c>
      <c r="W998" s="15">
        <f t="shared" si="1871"/>
        <v>0</v>
      </c>
      <c r="X998" s="15">
        <f t="shared" si="1872"/>
        <v>0</v>
      </c>
      <c r="Y998" s="15">
        <f t="shared" si="1873"/>
        <v>0</v>
      </c>
      <c r="Z998" s="15">
        <v>0</v>
      </c>
      <c r="AA998" s="15">
        <v>0</v>
      </c>
      <c r="AB998" s="15">
        <v>0</v>
      </c>
      <c r="AC998" s="15">
        <v>0</v>
      </c>
      <c r="AD998" s="15">
        <v>0</v>
      </c>
      <c r="AE998" s="15">
        <v>0</v>
      </c>
      <c r="AF998" s="15">
        <v>0</v>
      </c>
      <c r="AG998" s="15">
        <v>0</v>
      </c>
      <c r="AH998" s="15">
        <v>0</v>
      </c>
      <c r="AI998" s="15">
        <v>0</v>
      </c>
      <c r="AJ998" s="15">
        <v>0</v>
      </c>
      <c r="AK998" s="15">
        <v>0</v>
      </c>
      <c r="AL998" s="15">
        <v>0</v>
      </c>
      <c r="AM998" s="15">
        <v>0</v>
      </c>
      <c r="AN998" s="15">
        <v>0</v>
      </c>
      <c r="AO998" s="15">
        <v>0</v>
      </c>
      <c r="AP998" s="15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15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v>0</v>
      </c>
      <c r="BE998" s="15">
        <v>0</v>
      </c>
      <c r="BF998" s="15">
        <v>0</v>
      </c>
      <c r="BG998" s="15">
        <v>0</v>
      </c>
      <c r="BH998" s="15">
        <v>0</v>
      </c>
      <c r="BI998" s="15">
        <v>0</v>
      </c>
      <c r="BJ998" s="15">
        <v>0</v>
      </c>
      <c r="BK998" s="15">
        <v>0</v>
      </c>
      <c r="BL998" s="15">
        <v>0</v>
      </c>
      <c r="BM998" s="15">
        <v>0</v>
      </c>
      <c r="BN998" s="15">
        <v>0</v>
      </c>
      <c r="BO998" s="15">
        <v>0</v>
      </c>
      <c r="BP998" s="15">
        <v>0</v>
      </c>
      <c r="BQ998" s="15">
        <v>0</v>
      </c>
      <c r="BR998" s="15">
        <v>0</v>
      </c>
      <c r="BS998" s="15">
        <v>0</v>
      </c>
      <c r="BT998" s="15">
        <v>0</v>
      </c>
      <c r="BU998" s="15">
        <v>0</v>
      </c>
      <c r="BV998" s="15">
        <v>0</v>
      </c>
      <c r="BW998" s="15">
        <v>0</v>
      </c>
      <c r="BX998" s="15">
        <v>0</v>
      </c>
      <c r="BY998" s="15">
        <v>0</v>
      </c>
      <c r="BZ998" s="15">
        <v>0</v>
      </c>
      <c r="CA998" s="15">
        <v>0</v>
      </c>
      <c r="CB998" s="15">
        <v>0</v>
      </c>
      <c r="CC998" s="15">
        <v>0</v>
      </c>
      <c r="CD998" s="15">
        <v>0</v>
      </c>
      <c r="CE998" s="15">
        <v>0</v>
      </c>
      <c r="CF998" s="15">
        <v>0</v>
      </c>
      <c r="CG998" s="15">
        <v>0</v>
      </c>
      <c r="CH998" s="15">
        <v>0</v>
      </c>
      <c r="CI998" s="15">
        <v>0</v>
      </c>
      <c r="CJ998" s="15">
        <v>0</v>
      </c>
      <c r="CK998" s="15">
        <v>0</v>
      </c>
      <c r="CL998" s="15">
        <v>0</v>
      </c>
      <c r="CM998" s="15">
        <v>0</v>
      </c>
      <c r="CN998" s="15">
        <v>0</v>
      </c>
      <c r="CO998" s="15">
        <v>0</v>
      </c>
      <c r="CP998" s="15">
        <v>0</v>
      </c>
      <c r="CQ998" s="15">
        <v>0</v>
      </c>
      <c r="CR998" s="15">
        <v>0</v>
      </c>
      <c r="CS998" s="15">
        <v>0</v>
      </c>
      <c r="CT998" s="15">
        <v>0</v>
      </c>
      <c r="CU998" s="15">
        <v>0</v>
      </c>
      <c r="CV998" s="15">
        <v>0</v>
      </c>
      <c r="CW998" s="15">
        <v>0</v>
      </c>
      <c r="CX998" s="15">
        <v>0</v>
      </c>
      <c r="CY998" s="15">
        <v>0</v>
      </c>
      <c r="CZ998" s="15">
        <v>0</v>
      </c>
      <c r="DA998" s="15">
        <v>0</v>
      </c>
      <c r="DB998" s="15">
        <v>0</v>
      </c>
      <c r="DC998" s="15">
        <v>0</v>
      </c>
      <c r="DD998" s="15">
        <v>0</v>
      </c>
      <c r="DE998" s="15">
        <v>0</v>
      </c>
      <c r="DF998" s="15">
        <v>0</v>
      </c>
      <c r="DG998" s="15">
        <v>0</v>
      </c>
      <c r="DH998" s="15">
        <v>0</v>
      </c>
      <c r="DI998" s="15">
        <v>0</v>
      </c>
      <c r="DJ998" s="15">
        <v>0</v>
      </c>
      <c r="DK998" s="15">
        <v>0</v>
      </c>
      <c r="DL998" s="15">
        <v>0</v>
      </c>
      <c r="DM998" s="15">
        <v>0</v>
      </c>
      <c r="DN998" s="15">
        <v>0</v>
      </c>
      <c r="DO998" s="15">
        <v>0</v>
      </c>
      <c r="DP998" s="15">
        <v>0</v>
      </c>
      <c r="DQ998" s="15">
        <v>0</v>
      </c>
      <c r="DR998" s="15">
        <v>0</v>
      </c>
      <c r="DS998" s="15">
        <v>0</v>
      </c>
      <c r="DT998" s="15">
        <v>0</v>
      </c>
      <c r="DU998" s="15">
        <v>0</v>
      </c>
      <c r="DV998" s="15">
        <v>0</v>
      </c>
      <c r="DW998" s="15">
        <v>0</v>
      </c>
      <c r="DX998" s="15">
        <v>0</v>
      </c>
      <c r="DY998" s="15">
        <v>0</v>
      </c>
      <c r="DZ998" s="15">
        <v>0</v>
      </c>
      <c r="EA998" s="15">
        <v>0</v>
      </c>
      <c r="EB998" s="15">
        <v>0</v>
      </c>
      <c r="EC998" s="15">
        <v>0</v>
      </c>
      <c r="ED998" s="15">
        <v>0</v>
      </c>
      <c r="EE998" s="15">
        <v>0</v>
      </c>
      <c r="EF998" s="15">
        <v>0</v>
      </c>
      <c r="EG998" s="15">
        <v>0</v>
      </c>
      <c r="EH998" s="15">
        <v>0</v>
      </c>
      <c r="EI998" s="15">
        <v>0</v>
      </c>
      <c r="EJ998" s="15">
        <v>0</v>
      </c>
      <c r="EK998" s="15">
        <v>0</v>
      </c>
      <c r="EL998" s="15">
        <v>0</v>
      </c>
      <c r="EM998" s="15">
        <v>0</v>
      </c>
      <c r="EN998" s="15">
        <v>0</v>
      </c>
      <c r="EO998" s="15">
        <v>0</v>
      </c>
      <c r="EP998" s="15">
        <v>0</v>
      </c>
      <c r="EQ998" s="15" t="s">
        <v>137</v>
      </c>
      <c r="ER998" s="15" t="s">
        <v>137</v>
      </c>
      <c r="ES998" s="15" t="s">
        <v>137</v>
      </c>
      <c r="ET998" s="15" t="s">
        <v>137</v>
      </c>
      <c r="EU998" s="15" t="s">
        <v>137</v>
      </c>
      <c r="EV998" s="15" t="s">
        <v>137</v>
      </c>
      <c r="EW998" s="15" t="s">
        <v>137</v>
      </c>
      <c r="EX998" s="15" t="s">
        <v>137</v>
      </c>
      <c r="EY998" s="15" t="s">
        <v>137</v>
      </c>
      <c r="EZ998" s="15" t="s">
        <v>137</v>
      </c>
      <c r="FA998" s="15" t="s">
        <v>137</v>
      </c>
      <c r="FB998" s="15">
        <f t="shared" si="1874"/>
        <v>0</v>
      </c>
      <c r="FC998" s="15">
        <f t="shared" si="1875"/>
        <v>0</v>
      </c>
      <c r="FD998" s="15">
        <f t="shared" si="1876"/>
        <v>0</v>
      </c>
      <c r="FE998" s="15">
        <f t="shared" si="1877"/>
        <v>0</v>
      </c>
      <c r="FF998" s="15">
        <f t="shared" si="1878"/>
        <v>0</v>
      </c>
      <c r="FG998" s="15">
        <f t="shared" si="1879"/>
        <v>0</v>
      </c>
      <c r="FH998" s="15">
        <f t="shared" si="1880"/>
        <v>0</v>
      </c>
      <c r="FI998" s="15">
        <f t="shared" si="1881"/>
        <v>0</v>
      </c>
      <c r="FJ998" s="15">
        <f t="shared" si="1882"/>
        <v>0</v>
      </c>
      <c r="FK998" s="15">
        <f t="shared" si="1883"/>
        <v>0</v>
      </c>
      <c r="FL998" s="15">
        <f t="shared" si="1884"/>
        <v>0</v>
      </c>
      <c r="FM998" s="15">
        <f t="shared" si="1896"/>
        <v>0</v>
      </c>
      <c r="FN998" s="15">
        <f t="shared" si="1886"/>
        <v>0</v>
      </c>
      <c r="FO998" s="15">
        <f t="shared" si="1887"/>
        <v>0</v>
      </c>
      <c r="FP998" s="15">
        <f t="shared" si="1888"/>
        <v>0</v>
      </c>
      <c r="FQ998" s="15">
        <f t="shared" si="1889"/>
        <v>0</v>
      </c>
      <c r="FR998" s="15">
        <f t="shared" si="1890"/>
        <v>0</v>
      </c>
      <c r="FS998" s="15">
        <f t="shared" si="1891"/>
        <v>0</v>
      </c>
      <c r="FT998" s="15">
        <f t="shared" si="1892"/>
        <v>0</v>
      </c>
      <c r="FU998" s="15">
        <f t="shared" si="1893"/>
        <v>0</v>
      </c>
      <c r="FV998" s="15">
        <f t="shared" si="1894"/>
        <v>0</v>
      </c>
      <c r="FW998" s="15">
        <f t="shared" si="1895"/>
        <v>0</v>
      </c>
      <c r="FX998" s="50" t="s">
        <v>2697</v>
      </c>
    </row>
    <row r="999" spans="1:180" s="42" customFormat="1" ht="31.5" x14ac:dyDescent="0.25">
      <c r="A999" s="38" t="s">
        <v>962</v>
      </c>
      <c r="B999" s="32" t="s">
        <v>2424</v>
      </c>
      <c r="C999" s="45" t="s">
        <v>2425</v>
      </c>
      <c r="D999" s="15">
        <v>0</v>
      </c>
      <c r="E999" s="15">
        <v>0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5">
        <f t="shared" si="1864"/>
        <v>0</v>
      </c>
      <c r="P999" s="15">
        <f t="shared" si="1865"/>
        <v>0</v>
      </c>
      <c r="Q999" s="15">
        <f t="shared" si="1866"/>
        <v>0</v>
      </c>
      <c r="R999" s="15">
        <f t="shared" si="1867"/>
        <v>0</v>
      </c>
      <c r="S999" s="15">
        <f t="shared" si="1868"/>
        <v>0</v>
      </c>
      <c r="T999" s="15">
        <v>1</v>
      </c>
      <c r="U999" s="15">
        <f t="shared" si="1869"/>
        <v>0</v>
      </c>
      <c r="V999" s="15">
        <f t="shared" si="1870"/>
        <v>0</v>
      </c>
      <c r="W999" s="15">
        <f t="shared" si="1871"/>
        <v>0</v>
      </c>
      <c r="X999" s="15">
        <f t="shared" si="1872"/>
        <v>0</v>
      </c>
      <c r="Y999" s="15">
        <f t="shared" si="1873"/>
        <v>0</v>
      </c>
      <c r="Z999" s="15">
        <v>0</v>
      </c>
      <c r="AA999" s="15">
        <v>0</v>
      </c>
      <c r="AB999" s="15">
        <v>0</v>
      </c>
      <c r="AC999" s="15">
        <v>0</v>
      </c>
      <c r="AD999" s="15">
        <v>0</v>
      </c>
      <c r="AE999" s="15">
        <v>0</v>
      </c>
      <c r="AF999" s="15">
        <v>0</v>
      </c>
      <c r="AG999" s="15">
        <v>0</v>
      </c>
      <c r="AH999" s="15">
        <v>0</v>
      </c>
      <c r="AI999" s="15">
        <v>0</v>
      </c>
      <c r="AJ999" s="15">
        <v>0</v>
      </c>
      <c r="AK999" s="15">
        <v>0</v>
      </c>
      <c r="AL999" s="15">
        <v>0</v>
      </c>
      <c r="AM999" s="15">
        <v>0</v>
      </c>
      <c r="AN999" s="15">
        <v>0</v>
      </c>
      <c r="AO999" s="15">
        <v>0</v>
      </c>
      <c r="AP999" s="15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15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v>0</v>
      </c>
      <c r="BE999" s="15">
        <v>0</v>
      </c>
      <c r="BF999" s="15">
        <v>0</v>
      </c>
      <c r="BG999" s="15">
        <v>0</v>
      </c>
      <c r="BH999" s="15">
        <v>0</v>
      </c>
      <c r="BI999" s="15">
        <v>0</v>
      </c>
      <c r="BJ999" s="15">
        <v>0</v>
      </c>
      <c r="BK999" s="15">
        <v>0</v>
      </c>
      <c r="BL999" s="15">
        <v>0</v>
      </c>
      <c r="BM999" s="15">
        <v>0</v>
      </c>
      <c r="BN999" s="15">
        <v>0</v>
      </c>
      <c r="BO999" s="15">
        <v>0</v>
      </c>
      <c r="BP999" s="15">
        <v>0</v>
      </c>
      <c r="BQ999" s="15">
        <v>0</v>
      </c>
      <c r="BR999" s="15">
        <v>0</v>
      </c>
      <c r="BS999" s="15">
        <v>0</v>
      </c>
      <c r="BT999" s="15">
        <v>0</v>
      </c>
      <c r="BU999" s="15">
        <v>0</v>
      </c>
      <c r="BV999" s="15">
        <v>0</v>
      </c>
      <c r="BW999" s="15">
        <v>0</v>
      </c>
      <c r="BX999" s="15">
        <v>0</v>
      </c>
      <c r="BY999" s="15">
        <v>0</v>
      </c>
      <c r="BZ999" s="15">
        <v>0</v>
      </c>
      <c r="CA999" s="15">
        <v>0</v>
      </c>
      <c r="CB999" s="15">
        <v>0</v>
      </c>
      <c r="CC999" s="15">
        <v>0</v>
      </c>
      <c r="CD999" s="15">
        <v>0</v>
      </c>
      <c r="CE999" s="15">
        <v>0</v>
      </c>
      <c r="CF999" s="15">
        <v>0</v>
      </c>
      <c r="CG999" s="15">
        <v>0</v>
      </c>
      <c r="CH999" s="15">
        <v>0</v>
      </c>
      <c r="CI999" s="15">
        <v>0</v>
      </c>
      <c r="CJ999" s="15">
        <v>0</v>
      </c>
      <c r="CK999" s="15">
        <v>0</v>
      </c>
      <c r="CL999" s="15">
        <v>0</v>
      </c>
      <c r="CM999" s="15">
        <v>0</v>
      </c>
      <c r="CN999" s="15">
        <v>0</v>
      </c>
      <c r="CO999" s="15">
        <v>0</v>
      </c>
      <c r="CP999" s="15">
        <v>0</v>
      </c>
      <c r="CQ999" s="15">
        <v>0</v>
      </c>
      <c r="CR999" s="15">
        <v>0</v>
      </c>
      <c r="CS999" s="15">
        <v>0</v>
      </c>
      <c r="CT999" s="15">
        <v>0</v>
      </c>
      <c r="CU999" s="15">
        <v>0</v>
      </c>
      <c r="CV999" s="15">
        <v>0</v>
      </c>
      <c r="CW999" s="15">
        <v>0</v>
      </c>
      <c r="CX999" s="15">
        <v>0</v>
      </c>
      <c r="CY999" s="15">
        <v>0</v>
      </c>
      <c r="CZ999" s="15">
        <v>0</v>
      </c>
      <c r="DA999" s="15">
        <v>0</v>
      </c>
      <c r="DB999" s="15">
        <v>0</v>
      </c>
      <c r="DC999" s="15">
        <v>0</v>
      </c>
      <c r="DD999" s="15">
        <v>0</v>
      </c>
      <c r="DE999" s="15">
        <v>0</v>
      </c>
      <c r="DF999" s="15">
        <v>0</v>
      </c>
      <c r="DG999" s="15">
        <v>0</v>
      </c>
      <c r="DH999" s="15">
        <v>0</v>
      </c>
      <c r="DI999" s="15">
        <v>0</v>
      </c>
      <c r="DJ999" s="15">
        <v>0</v>
      </c>
      <c r="DK999" s="15">
        <v>0</v>
      </c>
      <c r="DL999" s="15">
        <v>0</v>
      </c>
      <c r="DM999" s="15">
        <v>0</v>
      </c>
      <c r="DN999" s="15">
        <v>0</v>
      </c>
      <c r="DO999" s="15">
        <v>0</v>
      </c>
      <c r="DP999" s="15">
        <v>0</v>
      </c>
      <c r="DQ999" s="15">
        <v>0</v>
      </c>
      <c r="DR999" s="15">
        <v>0</v>
      </c>
      <c r="DS999" s="15">
        <v>0</v>
      </c>
      <c r="DT999" s="15">
        <v>0</v>
      </c>
      <c r="DU999" s="15">
        <v>0</v>
      </c>
      <c r="DV999" s="15">
        <v>0</v>
      </c>
      <c r="DW999" s="15">
        <v>0</v>
      </c>
      <c r="DX999" s="15">
        <v>0</v>
      </c>
      <c r="DY999" s="15">
        <v>0</v>
      </c>
      <c r="DZ999" s="15">
        <v>0</v>
      </c>
      <c r="EA999" s="15">
        <v>0</v>
      </c>
      <c r="EB999" s="15">
        <v>0</v>
      </c>
      <c r="EC999" s="15">
        <v>0</v>
      </c>
      <c r="ED999" s="15">
        <v>0</v>
      </c>
      <c r="EE999" s="15">
        <v>0</v>
      </c>
      <c r="EF999" s="15">
        <v>0</v>
      </c>
      <c r="EG999" s="15">
        <v>0</v>
      </c>
      <c r="EH999" s="15">
        <v>0</v>
      </c>
      <c r="EI999" s="15">
        <v>0</v>
      </c>
      <c r="EJ999" s="15">
        <v>0</v>
      </c>
      <c r="EK999" s="15">
        <v>0</v>
      </c>
      <c r="EL999" s="15">
        <v>0</v>
      </c>
      <c r="EM999" s="15">
        <v>0</v>
      </c>
      <c r="EN999" s="15">
        <v>0</v>
      </c>
      <c r="EO999" s="15">
        <v>0</v>
      </c>
      <c r="EP999" s="15">
        <v>0</v>
      </c>
      <c r="EQ999" s="15" t="s">
        <v>137</v>
      </c>
      <c r="ER999" s="15" t="s">
        <v>137</v>
      </c>
      <c r="ES999" s="15" t="s">
        <v>137</v>
      </c>
      <c r="ET999" s="15" t="s">
        <v>137</v>
      </c>
      <c r="EU999" s="15" t="s">
        <v>137</v>
      </c>
      <c r="EV999" s="15" t="s">
        <v>137</v>
      </c>
      <c r="EW999" s="15" t="s">
        <v>137</v>
      </c>
      <c r="EX999" s="15" t="s">
        <v>137</v>
      </c>
      <c r="EY999" s="15" t="s">
        <v>137</v>
      </c>
      <c r="EZ999" s="15" t="s">
        <v>137</v>
      </c>
      <c r="FA999" s="15" t="s">
        <v>137</v>
      </c>
      <c r="FB999" s="15">
        <f t="shared" si="1874"/>
        <v>0</v>
      </c>
      <c r="FC999" s="15">
        <f t="shared" si="1875"/>
        <v>0</v>
      </c>
      <c r="FD999" s="15">
        <f t="shared" si="1876"/>
        <v>0</v>
      </c>
      <c r="FE999" s="15">
        <f t="shared" si="1877"/>
        <v>0</v>
      </c>
      <c r="FF999" s="15">
        <f t="shared" si="1878"/>
        <v>0</v>
      </c>
      <c r="FG999" s="15">
        <f t="shared" si="1879"/>
        <v>0</v>
      </c>
      <c r="FH999" s="15">
        <f t="shared" si="1880"/>
        <v>0</v>
      </c>
      <c r="FI999" s="15">
        <f t="shared" si="1881"/>
        <v>0</v>
      </c>
      <c r="FJ999" s="15">
        <f t="shared" si="1882"/>
        <v>0</v>
      </c>
      <c r="FK999" s="15">
        <f t="shared" si="1883"/>
        <v>0</v>
      </c>
      <c r="FL999" s="15">
        <f t="shared" si="1884"/>
        <v>0</v>
      </c>
      <c r="FM999" s="15">
        <f t="shared" si="1896"/>
        <v>0</v>
      </c>
      <c r="FN999" s="15">
        <f t="shared" si="1886"/>
        <v>0</v>
      </c>
      <c r="FO999" s="15">
        <f t="shared" si="1887"/>
        <v>0</v>
      </c>
      <c r="FP999" s="15">
        <f t="shared" si="1888"/>
        <v>0</v>
      </c>
      <c r="FQ999" s="15">
        <f t="shared" si="1889"/>
        <v>0</v>
      </c>
      <c r="FR999" s="15">
        <f t="shared" si="1890"/>
        <v>0</v>
      </c>
      <c r="FS999" s="15">
        <f t="shared" si="1891"/>
        <v>0</v>
      </c>
      <c r="FT999" s="15">
        <f t="shared" si="1892"/>
        <v>0</v>
      </c>
      <c r="FU999" s="15">
        <f t="shared" si="1893"/>
        <v>0</v>
      </c>
      <c r="FV999" s="15">
        <f t="shared" si="1894"/>
        <v>0</v>
      </c>
      <c r="FW999" s="15">
        <f t="shared" si="1895"/>
        <v>0</v>
      </c>
      <c r="FX999" s="49" t="s">
        <v>2647</v>
      </c>
    </row>
    <row r="1000" spans="1:180" s="42" customFormat="1" ht="31.5" x14ac:dyDescent="0.25">
      <c r="A1000" s="38" t="s">
        <v>962</v>
      </c>
      <c r="B1000" s="32" t="s">
        <v>2426</v>
      </c>
      <c r="C1000" s="45" t="s">
        <v>2427</v>
      </c>
      <c r="D1000" s="15">
        <v>0</v>
      </c>
      <c r="E1000" s="15">
        <v>0</v>
      </c>
      <c r="F1000" s="15">
        <v>0</v>
      </c>
      <c r="G1000" s="15">
        <v>0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15">
        <f t="shared" si="1864"/>
        <v>0</v>
      </c>
      <c r="P1000" s="15">
        <f t="shared" si="1865"/>
        <v>0</v>
      </c>
      <c r="Q1000" s="15">
        <f t="shared" si="1866"/>
        <v>0</v>
      </c>
      <c r="R1000" s="15">
        <f t="shared" si="1867"/>
        <v>0</v>
      </c>
      <c r="S1000" s="15">
        <f t="shared" si="1868"/>
        <v>0</v>
      </c>
      <c r="T1000" s="15">
        <v>1</v>
      </c>
      <c r="U1000" s="15">
        <f t="shared" si="1869"/>
        <v>0</v>
      </c>
      <c r="V1000" s="15">
        <f t="shared" si="1870"/>
        <v>0</v>
      </c>
      <c r="W1000" s="15">
        <f t="shared" si="1871"/>
        <v>0</v>
      </c>
      <c r="X1000" s="15">
        <f t="shared" si="1872"/>
        <v>0</v>
      </c>
      <c r="Y1000" s="15">
        <f t="shared" si="1873"/>
        <v>0</v>
      </c>
      <c r="Z1000" s="15">
        <v>0</v>
      </c>
      <c r="AA1000" s="15">
        <v>0</v>
      </c>
      <c r="AB1000" s="15">
        <v>0</v>
      </c>
      <c r="AC1000" s="15">
        <v>0</v>
      </c>
      <c r="AD1000" s="15">
        <v>0</v>
      </c>
      <c r="AE1000" s="15">
        <v>0</v>
      </c>
      <c r="AF1000" s="15">
        <v>0</v>
      </c>
      <c r="AG1000" s="15">
        <v>0</v>
      </c>
      <c r="AH1000" s="15">
        <v>0</v>
      </c>
      <c r="AI1000" s="15">
        <v>0</v>
      </c>
      <c r="AJ1000" s="15">
        <v>0</v>
      </c>
      <c r="AK1000" s="15">
        <v>0</v>
      </c>
      <c r="AL1000" s="15">
        <v>0</v>
      </c>
      <c r="AM1000" s="15">
        <v>0</v>
      </c>
      <c r="AN1000" s="15">
        <v>0</v>
      </c>
      <c r="AO1000" s="15">
        <v>0</v>
      </c>
      <c r="AP1000" s="15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15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v>0</v>
      </c>
      <c r="BE1000" s="15">
        <v>0</v>
      </c>
      <c r="BF1000" s="15">
        <v>0</v>
      </c>
      <c r="BG1000" s="15">
        <v>0</v>
      </c>
      <c r="BH1000" s="15">
        <v>0</v>
      </c>
      <c r="BI1000" s="15">
        <v>0</v>
      </c>
      <c r="BJ1000" s="15">
        <v>0</v>
      </c>
      <c r="BK1000" s="15">
        <v>0</v>
      </c>
      <c r="BL1000" s="15">
        <v>0</v>
      </c>
      <c r="BM1000" s="15">
        <v>0</v>
      </c>
      <c r="BN1000" s="15">
        <v>0</v>
      </c>
      <c r="BO1000" s="15">
        <v>0</v>
      </c>
      <c r="BP1000" s="15">
        <v>0</v>
      </c>
      <c r="BQ1000" s="15">
        <v>0</v>
      </c>
      <c r="BR1000" s="15">
        <v>0</v>
      </c>
      <c r="BS1000" s="15">
        <v>0</v>
      </c>
      <c r="BT1000" s="15">
        <v>0</v>
      </c>
      <c r="BU1000" s="15">
        <v>0</v>
      </c>
      <c r="BV1000" s="15">
        <v>0</v>
      </c>
      <c r="BW1000" s="15">
        <v>0</v>
      </c>
      <c r="BX1000" s="15">
        <v>0</v>
      </c>
      <c r="BY1000" s="15">
        <v>0</v>
      </c>
      <c r="BZ1000" s="15">
        <v>0</v>
      </c>
      <c r="CA1000" s="15">
        <v>0</v>
      </c>
      <c r="CB1000" s="15">
        <v>0</v>
      </c>
      <c r="CC1000" s="15">
        <v>0</v>
      </c>
      <c r="CD1000" s="15">
        <v>0</v>
      </c>
      <c r="CE1000" s="15">
        <v>0</v>
      </c>
      <c r="CF1000" s="15">
        <v>0</v>
      </c>
      <c r="CG1000" s="15">
        <v>0</v>
      </c>
      <c r="CH1000" s="15">
        <v>0</v>
      </c>
      <c r="CI1000" s="15">
        <v>0</v>
      </c>
      <c r="CJ1000" s="15">
        <v>0</v>
      </c>
      <c r="CK1000" s="15">
        <v>0</v>
      </c>
      <c r="CL1000" s="15">
        <v>0</v>
      </c>
      <c r="CM1000" s="15">
        <v>0</v>
      </c>
      <c r="CN1000" s="15">
        <v>0</v>
      </c>
      <c r="CO1000" s="15">
        <v>0</v>
      </c>
      <c r="CP1000" s="15">
        <v>0</v>
      </c>
      <c r="CQ1000" s="15">
        <v>0</v>
      </c>
      <c r="CR1000" s="15">
        <v>0</v>
      </c>
      <c r="CS1000" s="15">
        <v>0</v>
      </c>
      <c r="CT1000" s="15">
        <v>0</v>
      </c>
      <c r="CU1000" s="15">
        <v>0</v>
      </c>
      <c r="CV1000" s="15">
        <v>0</v>
      </c>
      <c r="CW1000" s="15">
        <v>0</v>
      </c>
      <c r="CX1000" s="15">
        <v>0</v>
      </c>
      <c r="CY1000" s="15">
        <v>0</v>
      </c>
      <c r="CZ1000" s="15">
        <v>0</v>
      </c>
      <c r="DA1000" s="15">
        <v>0</v>
      </c>
      <c r="DB1000" s="15">
        <v>0</v>
      </c>
      <c r="DC1000" s="15">
        <v>0</v>
      </c>
      <c r="DD1000" s="15">
        <v>0</v>
      </c>
      <c r="DE1000" s="15">
        <v>0</v>
      </c>
      <c r="DF1000" s="15">
        <v>0</v>
      </c>
      <c r="DG1000" s="15">
        <v>0</v>
      </c>
      <c r="DH1000" s="15">
        <v>0</v>
      </c>
      <c r="DI1000" s="15">
        <v>0</v>
      </c>
      <c r="DJ1000" s="15">
        <v>0</v>
      </c>
      <c r="DK1000" s="15">
        <v>0</v>
      </c>
      <c r="DL1000" s="15">
        <v>0</v>
      </c>
      <c r="DM1000" s="15">
        <v>0</v>
      </c>
      <c r="DN1000" s="15">
        <v>0</v>
      </c>
      <c r="DO1000" s="15">
        <v>0</v>
      </c>
      <c r="DP1000" s="15">
        <v>0</v>
      </c>
      <c r="DQ1000" s="15">
        <v>0</v>
      </c>
      <c r="DR1000" s="15">
        <v>0</v>
      </c>
      <c r="DS1000" s="15">
        <v>0</v>
      </c>
      <c r="DT1000" s="15">
        <v>0</v>
      </c>
      <c r="DU1000" s="15">
        <v>0</v>
      </c>
      <c r="DV1000" s="15">
        <v>0</v>
      </c>
      <c r="DW1000" s="15">
        <v>0</v>
      </c>
      <c r="DX1000" s="15">
        <v>0</v>
      </c>
      <c r="DY1000" s="15">
        <v>0</v>
      </c>
      <c r="DZ1000" s="15">
        <v>0</v>
      </c>
      <c r="EA1000" s="15">
        <v>0</v>
      </c>
      <c r="EB1000" s="15">
        <v>0</v>
      </c>
      <c r="EC1000" s="15">
        <v>0</v>
      </c>
      <c r="ED1000" s="15">
        <v>0</v>
      </c>
      <c r="EE1000" s="15">
        <v>0</v>
      </c>
      <c r="EF1000" s="15">
        <v>0</v>
      </c>
      <c r="EG1000" s="15">
        <v>0</v>
      </c>
      <c r="EH1000" s="15">
        <v>0</v>
      </c>
      <c r="EI1000" s="15">
        <v>0</v>
      </c>
      <c r="EJ1000" s="15">
        <v>0</v>
      </c>
      <c r="EK1000" s="15">
        <v>0</v>
      </c>
      <c r="EL1000" s="15">
        <v>0</v>
      </c>
      <c r="EM1000" s="15">
        <v>0</v>
      </c>
      <c r="EN1000" s="15">
        <v>0</v>
      </c>
      <c r="EO1000" s="15">
        <v>0</v>
      </c>
      <c r="EP1000" s="15">
        <v>0</v>
      </c>
      <c r="EQ1000" s="15" t="s">
        <v>137</v>
      </c>
      <c r="ER1000" s="15" t="s">
        <v>137</v>
      </c>
      <c r="ES1000" s="15" t="s">
        <v>137</v>
      </c>
      <c r="ET1000" s="15" t="s">
        <v>137</v>
      </c>
      <c r="EU1000" s="15" t="s">
        <v>137</v>
      </c>
      <c r="EV1000" s="15" t="s">
        <v>137</v>
      </c>
      <c r="EW1000" s="15" t="s">
        <v>137</v>
      </c>
      <c r="EX1000" s="15" t="s">
        <v>137</v>
      </c>
      <c r="EY1000" s="15" t="s">
        <v>137</v>
      </c>
      <c r="EZ1000" s="15" t="s">
        <v>137</v>
      </c>
      <c r="FA1000" s="15" t="s">
        <v>137</v>
      </c>
      <c r="FB1000" s="15">
        <f t="shared" si="1874"/>
        <v>0</v>
      </c>
      <c r="FC1000" s="15">
        <f t="shared" si="1875"/>
        <v>0</v>
      </c>
      <c r="FD1000" s="15">
        <f t="shared" si="1876"/>
        <v>0</v>
      </c>
      <c r="FE1000" s="15">
        <f t="shared" si="1877"/>
        <v>0</v>
      </c>
      <c r="FF1000" s="15">
        <f t="shared" si="1878"/>
        <v>0</v>
      </c>
      <c r="FG1000" s="15">
        <f t="shared" si="1879"/>
        <v>0</v>
      </c>
      <c r="FH1000" s="15">
        <f t="shared" si="1880"/>
        <v>0</v>
      </c>
      <c r="FI1000" s="15">
        <f t="shared" si="1881"/>
        <v>0</v>
      </c>
      <c r="FJ1000" s="15">
        <f t="shared" si="1882"/>
        <v>0</v>
      </c>
      <c r="FK1000" s="15">
        <f t="shared" si="1883"/>
        <v>0</v>
      </c>
      <c r="FL1000" s="15">
        <f t="shared" si="1884"/>
        <v>0</v>
      </c>
      <c r="FM1000" s="15">
        <f t="shared" si="1896"/>
        <v>0</v>
      </c>
      <c r="FN1000" s="15">
        <f t="shared" si="1886"/>
        <v>0</v>
      </c>
      <c r="FO1000" s="15">
        <f t="shared" si="1887"/>
        <v>0</v>
      </c>
      <c r="FP1000" s="15">
        <f t="shared" si="1888"/>
        <v>0</v>
      </c>
      <c r="FQ1000" s="15">
        <f t="shared" si="1889"/>
        <v>0</v>
      </c>
      <c r="FR1000" s="15">
        <f t="shared" si="1890"/>
        <v>0</v>
      </c>
      <c r="FS1000" s="15">
        <f t="shared" si="1891"/>
        <v>0</v>
      </c>
      <c r="FT1000" s="15">
        <f t="shared" si="1892"/>
        <v>0</v>
      </c>
      <c r="FU1000" s="15">
        <f t="shared" si="1893"/>
        <v>0</v>
      </c>
      <c r="FV1000" s="15">
        <f t="shared" si="1894"/>
        <v>0</v>
      </c>
      <c r="FW1000" s="15">
        <f t="shared" si="1895"/>
        <v>0</v>
      </c>
      <c r="FX1000" s="50" t="s">
        <v>2698</v>
      </c>
    </row>
    <row r="1001" spans="1:180" s="42" customFormat="1" ht="47.25" x14ac:dyDescent="0.25">
      <c r="A1001" s="38" t="s">
        <v>962</v>
      </c>
      <c r="B1001" s="32" t="s">
        <v>2428</v>
      </c>
      <c r="C1001" s="45" t="s">
        <v>2429</v>
      </c>
      <c r="D1001" s="15">
        <v>0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5">
        <f t="shared" si="1864"/>
        <v>0</v>
      </c>
      <c r="P1001" s="15">
        <f t="shared" si="1865"/>
        <v>0</v>
      </c>
      <c r="Q1001" s="15">
        <f t="shared" si="1866"/>
        <v>0</v>
      </c>
      <c r="R1001" s="15">
        <f t="shared" si="1867"/>
        <v>0</v>
      </c>
      <c r="S1001" s="15">
        <f t="shared" si="1868"/>
        <v>0</v>
      </c>
      <c r="T1001" s="15">
        <v>1</v>
      </c>
      <c r="U1001" s="15">
        <f t="shared" si="1869"/>
        <v>0</v>
      </c>
      <c r="V1001" s="15">
        <f t="shared" si="1870"/>
        <v>0</v>
      </c>
      <c r="W1001" s="15">
        <f t="shared" si="1871"/>
        <v>0</v>
      </c>
      <c r="X1001" s="15">
        <f t="shared" si="1872"/>
        <v>0</v>
      </c>
      <c r="Y1001" s="15">
        <f t="shared" si="1873"/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  <c r="AJ1001" s="15">
        <v>0</v>
      </c>
      <c r="AK1001" s="15">
        <v>0</v>
      </c>
      <c r="AL1001" s="15">
        <v>0</v>
      </c>
      <c r="AM1001" s="15">
        <v>0</v>
      </c>
      <c r="AN1001" s="15">
        <v>0</v>
      </c>
      <c r="AO1001" s="15">
        <v>0</v>
      </c>
      <c r="AP1001" s="15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15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v>0</v>
      </c>
      <c r="BE1001" s="15">
        <v>0</v>
      </c>
      <c r="BF1001" s="15">
        <v>0</v>
      </c>
      <c r="BG1001" s="15">
        <v>0</v>
      </c>
      <c r="BH1001" s="15">
        <v>0</v>
      </c>
      <c r="BI1001" s="15">
        <v>0</v>
      </c>
      <c r="BJ1001" s="15">
        <v>0</v>
      </c>
      <c r="BK1001" s="15">
        <v>0</v>
      </c>
      <c r="BL1001" s="15">
        <v>0</v>
      </c>
      <c r="BM1001" s="15">
        <v>0</v>
      </c>
      <c r="BN1001" s="15">
        <v>0</v>
      </c>
      <c r="BO1001" s="15">
        <v>0</v>
      </c>
      <c r="BP1001" s="15">
        <v>0</v>
      </c>
      <c r="BQ1001" s="15">
        <v>0</v>
      </c>
      <c r="BR1001" s="15">
        <v>0</v>
      </c>
      <c r="BS1001" s="15">
        <v>0</v>
      </c>
      <c r="BT1001" s="15">
        <v>0</v>
      </c>
      <c r="BU1001" s="15">
        <v>0</v>
      </c>
      <c r="BV1001" s="15">
        <v>0</v>
      </c>
      <c r="BW1001" s="15">
        <v>0</v>
      </c>
      <c r="BX1001" s="15">
        <v>0</v>
      </c>
      <c r="BY1001" s="15">
        <v>0</v>
      </c>
      <c r="BZ1001" s="15">
        <v>0</v>
      </c>
      <c r="CA1001" s="15">
        <v>0</v>
      </c>
      <c r="CB1001" s="15">
        <v>0</v>
      </c>
      <c r="CC1001" s="15">
        <v>0</v>
      </c>
      <c r="CD1001" s="15">
        <v>0</v>
      </c>
      <c r="CE1001" s="15">
        <v>0</v>
      </c>
      <c r="CF1001" s="15">
        <v>0</v>
      </c>
      <c r="CG1001" s="15">
        <v>0</v>
      </c>
      <c r="CH1001" s="15">
        <v>0</v>
      </c>
      <c r="CI1001" s="15">
        <v>0</v>
      </c>
      <c r="CJ1001" s="15">
        <v>0</v>
      </c>
      <c r="CK1001" s="15">
        <v>0</v>
      </c>
      <c r="CL1001" s="15">
        <v>0</v>
      </c>
      <c r="CM1001" s="15">
        <v>0</v>
      </c>
      <c r="CN1001" s="15">
        <v>0</v>
      </c>
      <c r="CO1001" s="15">
        <v>0</v>
      </c>
      <c r="CP1001" s="15">
        <v>0</v>
      </c>
      <c r="CQ1001" s="15">
        <v>0</v>
      </c>
      <c r="CR1001" s="15">
        <v>0</v>
      </c>
      <c r="CS1001" s="15">
        <v>0</v>
      </c>
      <c r="CT1001" s="15">
        <v>0</v>
      </c>
      <c r="CU1001" s="15">
        <v>0</v>
      </c>
      <c r="CV1001" s="15">
        <v>0</v>
      </c>
      <c r="CW1001" s="15">
        <v>0</v>
      </c>
      <c r="CX1001" s="15">
        <v>0</v>
      </c>
      <c r="CY1001" s="15">
        <v>0</v>
      </c>
      <c r="CZ1001" s="15">
        <v>0</v>
      </c>
      <c r="DA1001" s="15">
        <v>0</v>
      </c>
      <c r="DB1001" s="15">
        <v>0</v>
      </c>
      <c r="DC1001" s="15">
        <v>0</v>
      </c>
      <c r="DD1001" s="15">
        <v>0</v>
      </c>
      <c r="DE1001" s="15">
        <v>0</v>
      </c>
      <c r="DF1001" s="15">
        <v>0</v>
      </c>
      <c r="DG1001" s="15">
        <v>0</v>
      </c>
      <c r="DH1001" s="15">
        <v>0</v>
      </c>
      <c r="DI1001" s="15">
        <v>0</v>
      </c>
      <c r="DJ1001" s="15">
        <v>0</v>
      </c>
      <c r="DK1001" s="15">
        <v>0</v>
      </c>
      <c r="DL1001" s="15">
        <v>0</v>
      </c>
      <c r="DM1001" s="15">
        <v>0</v>
      </c>
      <c r="DN1001" s="15">
        <v>0</v>
      </c>
      <c r="DO1001" s="15">
        <v>0</v>
      </c>
      <c r="DP1001" s="15">
        <v>0</v>
      </c>
      <c r="DQ1001" s="15">
        <v>0</v>
      </c>
      <c r="DR1001" s="15">
        <v>0</v>
      </c>
      <c r="DS1001" s="15">
        <v>0</v>
      </c>
      <c r="DT1001" s="15">
        <v>0</v>
      </c>
      <c r="DU1001" s="15">
        <v>0</v>
      </c>
      <c r="DV1001" s="15">
        <v>0</v>
      </c>
      <c r="DW1001" s="15">
        <v>0</v>
      </c>
      <c r="DX1001" s="15">
        <v>0</v>
      </c>
      <c r="DY1001" s="15">
        <v>0</v>
      </c>
      <c r="DZ1001" s="15">
        <v>0</v>
      </c>
      <c r="EA1001" s="15">
        <v>0</v>
      </c>
      <c r="EB1001" s="15">
        <v>0</v>
      </c>
      <c r="EC1001" s="15">
        <v>0</v>
      </c>
      <c r="ED1001" s="15">
        <v>0</v>
      </c>
      <c r="EE1001" s="15">
        <v>0</v>
      </c>
      <c r="EF1001" s="15">
        <v>0</v>
      </c>
      <c r="EG1001" s="15">
        <v>0</v>
      </c>
      <c r="EH1001" s="15">
        <v>0</v>
      </c>
      <c r="EI1001" s="15">
        <v>0</v>
      </c>
      <c r="EJ1001" s="15">
        <v>0</v>
      </c>
      <c r="EK1001" s="15">
        <v>0</v>
      </c>
      <c r="EL1001" s="15">
        <v>0</v>
      </c>
      <c r="EM1001" s="15">
        <v>0</v>
      </c>
      <c r="EN1001" s="15">
        <v>0</v>
      </c>
      <c r="EO1001" s="15">
        <v>0</v>
      </c>
      <c r="EP1001" s="15">
        <v>0</v>
      </c>
      <c r="EQ1001" s="15" t="s">
        <v>137</v>
      </c>
      <c r="ER1001" s="15" t="s">
        <v>137</v>
      </c>
      <c r="ES1001" s="15" t="s">
        <v>137</v>
      </c>
      <c r="ET1001" s="15" t="s">
        <v>137</v>
      </c>
      <c r="EU1001" s="15" t="s">
        <v>137</v>
      </c>
      <c r="EV1001" s="15" t="s">
        <v>137</v>
      </c>
      <c r="EW1001" s="15" t="s">
        <v>137</v>
      </c>
      <c r="EX1001" s="15" t="s">
        <v>137</v>
      </c>
      <c r="EY1001" s="15" t="s">
        <v>137</v>
      </c>
      <c r="EZ1001" s="15" t="s">
        <v>137</v>
      </c>
      <c r="FA1001" s="15" t="s">
        <v>137</v>
      </c>
      <c r="FB1001" s="15">
        <f t="shared" si="1874"/>
        <v>0</v>
      </c>
      <c r="FC1001" s="15">
        <f t="shared" si="1875"/>
        <v>0</v>
      </c>
      <c r="FD1001" s="15">
        <f t="shared" si="1876"/>
        <v>0</v>
      </c>
      <c r="FE1001" s="15">
        <f t="shared" si="1877"/>
        <v>0</v>
      </c>
      <c r="FF1001" s="15">
        <f t="shared" si="1878"/>
        <v>0</v>
      </c>
      <c r="FG1001" s="15">
        <f t="shared" si="1879"/>
        <v>0</v>
      </c>
      <c r="FH1001" s="15">
        <f t="shared" si="1880"/>
        <v>0</v>
      </c>
      <c r="FI1001" s="15">
        <f t="shared" si="1881"/>
        <v>0</v>
      </c>
      <c r="FJ1001" s="15">
        <f t="shared" si="1882"/>
        <v>0</v>
      </c>
      <c r="FK1001" s="15">
        <f t="shared" si="1883"/>
        <v>0</v>
      </c>
      <c r="FL1001" s="15">
        <f t="shared" si="1884"/>
        <v>0</v>
      </c>
      <c r="FM1001" s="15">
        <f t="shared" si="1896"/>
        <v>0</v>
      </c>
      <c r="FN1001" s="15">
        <f t="shared" si="1886"/>
        <v>0</v>
      </c>
      <c r="FO1001" s="15">
        <f t="shared" si="1887"/>
        <v>0</v>
      </c>
      <c r="FP1001" s="15">
        <f t="shared" si="1888"/>
        <v>0</v>
      </c>
      <c r="FQ1001" s="15">
        <f t="shared" si="1889"/>
        <v>0</v>
      </c>
      <c r="FR1001" s="15">
        <f t="shared" si="1890"/>
        <v>0</v>
      </c>
      <c r="FS1001" s="15">
        <f t="shared" si="1891"/>
        <v>0</v>
      </c>
      <c r="FT1001" s="15">
        <f t="shared" si="1892"/>
        <v>0</v>
      </c>
      <c r="FU1001" s="15">
        <f t="shared" si="1893"/>
        <v>0</v>
      </c>
      <c r="FV1001" s="15">
        <f t="shared" si="1894"/>
        <v>0</v>
      </c>
      <c r="FW1001" s="15">
        <f t="shared" si="1895"/>
        <v>0</v>
      </c>
      <c r="FX1001" s="50" t="s">
        <v>2699</v>
      </c>
    </row>
    <row r="1002" spans="1:180" s="42" customFormat="1" ht="47.25" x14ac:dyDescent="0.25">
      <c r="A1002" s="38" t="s">
        <v>962</v>
      </c>
      <c r="B1002" s="32" t="s">
        <v>2430</v>
      </c>
      <c r="C1002" s="45" t="s">
        <v>2431</v>
      </c>
      <c r="D1002" s="15">
        <v>0</v>
      </c>
      <c r="E1002" s="15">
        <v>0</v>
      </c>
      <c r="F1002" s="15">
        <v>0</v>
      </c>
      <c r="G1002" s="15">
        <v>0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5">
        <f t="shared" si="1864"/>
        <v>0</v>
      </c>
      <c r="P1002" s="15">
        <f t="shared" si="1865"/>
        <v>0</v>
      </c>
      <c r="Q1002" s="15">
        <f t="shared" si="1866"/>
        <v>0</v>
      </c>
      <c r="R1002" s="15">
        <f t="shared" si="1867"/>
        <v>0</v>
      </c>
      <c r="S1002" s="15">
        <f t="shared" si="1868"/>
        <v>0</v>
      </c>
      <c r="T1002" s="15">
        <v>1</v>
      </c>
      <c r="U1002" s="15">
        <f t="shared" si="1869"/>
        <v>0</v>
      </c>
      <c r="V1002" s="15">
        <f t="shared" si="1870"/>
        <v>0</v>
      </c>
      <c r="W1002" s="15">
        <f t="shared" si="1871"/>
        <v>0</v>
      </c>
      <c r="X1002" s="15">
        <f t="shared" si="1872"/>
        <v>0</v>
      </c>
      <c r="Y1002" s="15">
        <f t="shared" si="1873"/>
        <v>0</v>
      </c>
      <c r="Z1002" s="15">
        <v>0</v>
      </c>
      <c r="AA1002" s="15">
        <v>0</v>
      </c>
      <c r="AB1002" s="15">
        <v>0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0</v>
      </c>
      <c r="AK1002" s="15">
        <v>0</v>
      </c>
      <c r="AL1002" s="15">
        <v>0</v>
      </c>
      <c r="AM1002" s="15">
        <v>0</v>
      </c>
      <c r="AN1002" s="15">
        <v>0</v>
      </c>
      <c r="AO1002" s="15">
        <v>0</v>
      </c>
      <c r="AP1002" s="15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0</v>
      </c>
      <c r="CL1002" s="15">
        <v>0</v>
      </c>
      <c r="CM1002" s="15">
        <v>0</v>
      </c>
      <c r="CN1002" s="15">
        <v>0</v>
      </c>
      <c r="CO1002" s="15">
        <v>0</v>
      </c>
      <c r="CP1002" s="15">
        <v>0</v>
      </c>
      <c r="CQ1002" s="15">
        <v>0</v>
      </c>
      <c r="CR1002" s="15">
        <v>0</v>
      </c>
      <c r="CS1002" s="15">
        <v>0</v>
      </c>
      <c r="CT1002" s="15">
        <v>0</v>
      </c>
      <c r="CU1002" s="15">
        <v>0</v>
      </c>
      <c r="CV1002" s="15">
        <v>0</v>
      </c>
      <c r="CW1002" s="15">
        <v>0</v>
      </c>
      <c r="CX1002" s="15">
        <v>0</v>
      </c>
      <c r="CY1002" s="15">
        <v>0</v>
      </c>
      <c r="CZ1002" s="15">
        <v>0</v>
      </c>
      <c r="DA1002" s="15">
        <v>0</v>
      </c>
      <c r="DB1002" s="15">
        <v>0</v>
      </c>
      <c r="DC1002" s="15">
        <v>0</v>
      </c>
      <c r="DD1002" s="15">
        <v>0</v>
      </c>
      <c r="DE1002" s="15">
        <v>0</v>
      </c>
      <c r="DF1002" s="15">
        <v>0</v>
      </c>
      <c r="DG1002" s="15">
        <v>0</v>
      </c>
      <c r="DH1002" s="15">
        <v>0</v>
      </c>
      <c r="DI1002" s="15">
        <v>0</v>
      </c>
      <c r="DJ1002" s="15">
        <v>0</v>
      </c>
      <c r="DK1002" s="15">
        <v>0</v>
      </c>
      <c r="DL1002" s="15">
        <v>0</v>
      </c>
      <c r="DM1002" s="15">
        <v>0</v>
      </c>
      <c r="DN1002" s="15">
        <v>0</v>
      </c>
      <c r="DO1002" s="15">
        <v>0</v>
      </c>
      <c r="DP1002" s="15">
        <v>0</v>
      </c>
      <c r="DQ1002" s="15">
        <v>0</v>
      </c>
      <c r="DR1002" s="15">
        <v>0</v>
      </c>
      <c r="DS1002" s="15">
        <v>0</v>
      </c>
      <c r="DT1002" s="15">
        <v>0</v>
      </c>
      <c r="DU1002" s="15">
        <v>0</v>
      </c>
      <c r="DV1002" s="15">
        <v>0</v>
      </c>
      <c r="DW1002" s="15">
        <v>0</v>
      </c>
      <c r="DX1002" s="15">
        <v>0</v>
      </c>
      <c r="DY1002" s="15">
        <v>0</v>
      </c>
      <c r="DZ1002" s="15">
        <v>0</v>
      </c>
      <c r="EA1002" s="15">
        <v>0</v>
      </c>
      <c r="EB1002" s="15">
        <v>0</v>
      </c>
      <c r="EC1002" s="15">
        <v>0</v>
      </c>
      <c r="ED1002" s="15">
        <v>0</v>
      </c>
      <c r="EE1002" s="15">
        <v>0</v>
      </c>
      <c r="EF1002" s="15">
        <v>0</v>
      </c>
      <c r="EG1002" s="15">
        <v>0</v>
      </c>
      <c r="EH1002" s="15">
        <v>0</v>
      </c>
      <c r="EI1002" s="15">
        <v>0</v>
      </c>
      <c r="EJ1002" s="15">
        <v>0</v>
      </c>
      <c r="EK1002" s="15">
        <v>0</v>
      </c>
      <c r="EL1002" s="15">
        <v>0</v>
      </c>
      <c r="EM1002" s="15">
        <v>0</v>
      </c>
      <c r="EN1002" s="15">
        <v>0</v>
      </c>
      <c r="EO1002" s="15">
        <v>0</v>
      </c>
      <c r="EP1002" s="15">
        <v>0</v>
      </c>
      <c r="EQ1002" s="15" t="s">
        <v>137</v>
      </c>
      <c r="ER1002" s="15" t="s">
        <v>137</v>
      </c>
      <c r="ES1002" s="15" t="s">
        <v>137</v>
      </c>
      <c r="ET1002" s="15" t="s">
        <v>137</v>
      </c>
      <c r="EU1002" s="15" t="s">
        <v>137</v>
      </c>
      <c r="EV1002" s="15" t="s">
        <v>137</v>
      </c>
      <c r="EW1002" s="15" t="s">
        <v>137</v>
      </c>
      <c r="EX1002" s="15" t="s">
        <v>137</v>
      </c>
      <c r="EY1002" s="15" t="s">
        <v>137</v>
      </c>
      <c r="EZ1002" s="15" t="s">
        <v>137</v>
      </c>
      <c r="FA1002" s="15" t="s">
        <v>137</v>
      </c>
      <c r="FB1002" s="15">
        <f t="shared" si="1874"/>
        <v>0</v>
      </c>
      <c r="FC1002" s="15">
        <f t="shared" si="1875"/>
        <v>0</v>
      </c>
      <c r="FD1002" s="15">
        <f t="shared" si="1876"/>
        <v>0</v>
      </c>
      <c r="FE1002" s="15">
        <f t="shared" si="1877"/>
        <v>0</v>
      </c>
      <c r="FF1002" s="15">
        <f t="shared" si="1878"/>
        <v>0</v>
      </c>
      <c r="FG1002" s="15">
        <f t="shared" si="1879"/>
        <v>0</v>
      </c>
      <c r="FH1002" s="15">
        <f t="shared" si="1880"/>
        <v>0</v>
      </c>
      <c r="FI1002" s="15">
        <f t="shared" si="1881"/>
        <v>0</v>
      </c>
      <c r="FJ1002" s="15">
        <f t="shared" si="1882"/>
        <v>0</v>
      </c>
      <c r="FK1002" s="15">
        <f t="shared" si="1883"/>
        <v>0</v>
      </c>
      <c r="FL1002" s="15">
        <f t="shared" si="1884"/>
        <v>0</v>
      </c>
      <c r="FM1002" s="15">
        <f t="shared" si="1896"/>
        <v>0</v>
      </c>
      <c r="FN1002" s="15">
        <f t="shared" si="1886"/>
        <v>0</v>
      </c>
      <c r="FO1002" s="15">
        <f t="shared" si="1887"/>
        <v>0</v>
      </c>
      <c r="FP1002" s="15">
        <f t="shared" si="1888"/>
        <v>0</v>
      </c>
      <c r="FQ1002" s="15">
        <f t="shared" si="1889"/>
        <v>0</v>
      </c>
      <c r="FR1002" s="15">
        <f t="shared" si="1890"/>
        <v>0</v>
      </c>
      <c r="FS1002" s="15">
        <f t="shared" si="1891"/>
        <v>0</v>
      </c>
      <c r="FT1002" s="15">
        <f t="shared" si="1892"/>
        <v>0</v>
      </c>
      <c r="FU1002" s="15">
        <f t="shared" si="1893"/>
        <v>0</v>
      </c>
      <c r="FV1002" s="15">
        <f t="shared" si="1894"/>
        <v>0</v>
      </c>
      <c r="FW1002" s="15">
        <f t="shared" si="1895"/>
        <v>0</v>
      </c>
      <c r="FX1002" s="50" t="s">
        <v>2700</v>
      </c>
    </row>
    <row r="1003" spans="1:180" s="42" customFormat="1" ht="31.5" x14ac:dyDescent="0.25">
      <c r="A1003" s="38" t="s">
        <v>962</v>
      </c>
      <c r="B1003" s="32" t="s">
        <v>1658</v>
      </c>
      <c r="C1003" s="34" t="s">
        <v>1659</v>
      </c>
      <c r="D1003" s="15">
        <v>0</v>
      </c>
      <c r="E1003" s="15">
        <v>0</v>
      </c>
      <c r="F1003" s="15">
        <v>0</v>
      </c>
      <c r="G1003" s="15">
        <v>0</v>
      </c>
      <c r="H1003" s="15">
        <v>0</v>
      </c>
      <c r="I1003" s="15">
        <v>2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f t="shared" si="1864"/>
        <v>0</v>
      </c>
      <c r="P1003" s="15">
        <f t="shared" si="1865"/>
        <v>0</v>
      </c>
      <c r="Q1003" s="15">
        <f t="shared" si="1866"/>
        <v>0</v>
      </c>
      <c r="R1003" s="15">
        <f t="shared" si="1867"/>
        <v>0</v>
      </c>
      <c r="S1003" s="15">
        <f t="shared" si="1868"/>
        <v>0</v>
      </c>
      <c r="T1003" s="15">
        <v>2</v>
      </c>
      <c r="U1003" s="15">
        <f t="shared" si="1869"/>
        <v>0</v>
      </c>
      <c r="V1003" s="15">
        <f t="shared" si="1870"/>
        <v>0</v>
      </c>
      <c r="W1003" s="15">
        <f t="shared" si="1871"/>
        <v>0</v>
      </c>
      <c r="X1003" s="15">
        <f t="shared" si="1872"/>
        <v>0</v>
      </c>
      <c r="Y1003" s="15">
        <f t="shared" si="1873"/>
        <v>0</v>
      </c>
      <c r="Z1003" s="15">
        <v>0</v>
      </c>
      <c r="AA1003" s="15">
        <v>0</v>
      </c>
      <c r="AB1003" s="15">
        <v>0</v>
      </c>
      <c r="AC1003" s="15">
        <v>0</v>
      </c>
      <c r="AD1003" s="15">
        <v>0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  <c r="AJ1003" s="15">
        <v>0</v>
      </c>
      <c r="AK1003" s="15">
        <v>0</v>
      </c>
      <c r="AL1003" s="15">
        <v>0</v>
      </c>
      <c r="AM1003" s="15">
        <v>0</v>
      </c>
      <c r="AN1003" s="15">
        <v>0</v>
      </c>
      <c r="AO1003" s="15">
        <v>0</v>
      </c>
      <c r="AP1003" s="15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15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v>0</v>
      </c>
      <c r="BE1003" s="15">
        <v>0</v>
      </c>
      <c r="BF1003" s="15">
        <v>0</v>
      </c>
      <c r="BG1003" s="15">
        <v>0</v>
      </c>
      <c r="BH1003" s="15">
        <v>0</v>
      </c>
      <c r="BI1003" s="15">
        <v>0</v>
      </c>
      <c r="BJ1003" s="15">
        <v>0</v>
      </c>
      <c r="BK1003" s="15">
        <v>0</v>
      </c>
      <c r="BL1003" s="15">
        <v>0</v>
      </c>
      <c r="BM1003" s="15">
        <v>0</v>
      </c>
      <c r="BN1003" s="15">
        <v>0</v>
      </c>
      <c r="BO1003" s="15">
        <v>0</v>
      </c>
      <c r="BP1003" s="15">
        <v>0</v>
      </c>
      <c r="BQ1003" s="15">
        <v>0</v>
      </c>
      <c r="BR1003" s="15">
        <v>0</v>
      </c>
      <c r="BS1003" s="15">
        <v>0</v>
      </c>
      <c r="BT1003" s="15">
        <v>0</v>
      </c>
      <c r="BU1003" s="15">
        <v>0</v>
      </c>
      <c r="BV1003" s="15">
        <v>0</v>
      </c>
      <c r="BW1003" s="15">
        <v>0</v>
      </c>
      <c r="BX1003" s="15">
        <v>0</v>
      </c>
      <c r="BY1003" s="15">
        <v>0</v>
      </c>
      <c r="BZ1003" s="15">
        <v>0</v>
      </c>
      <c r="CA1003" s="15">
        <v>0</v>
      </c>
      <c r="CB1003" s="15">
        <v>0</v>
      </c>
      <c r="CC1003" s="15">
        <v>0</v>
      </c>
      <c r="CD1003" s="15">
        <v>0</v>
      </c>
      <c r="CE1003" s="15">
        <v>0</v>
      </c>
      <c r="CF1003" s="15">
        <v>0</v>
      </c>
      <c r="CG1003" s="15">
        <v>0</v>
      </c>
      <c r="CH1003" s="15">
        <v>0</v>
      </c>
      <c r="CI1003" s="15">
        <v>0</v>
      </c>
      <c r="CJ1003" s="15">
        <v>0</v>
      </c>
      <c r="CK1003" s="15">
        <v>0</v>
      </c>
      <c r="CL1003" s="15">
        <v>0</v>
      </c>
      <c r="CM1003" s="15">
        <v>0</v>
      </c>
      <c r="CN1003" s="15">
        <v>0</v>
      </c>
      <c r="CO1003" s="15">
        <v>0</v>
      </c>
      <c r="CP1003" s="15">
        <v>0</v>
      </c>
      <c r="CQ1003" s="15">
        <v>0</v>
      </c>
      <c r="CR1003" s="15">
        <v>0</v>
      </c>
      <c r="CS1003" s="15">
        <v>0</v>
      </c>
      <c r="CT1003" s="15">
        <v>0</v>
      </c>
      <c r="CU1003" s="15">
        <v>0</v>
      </c>
      <c r="CV1003" s="15">
        <v>0</v>
      </c>
      <c r="CW1003" s="15">
        <v>0</v>
      </c>
      <c r="CX1003" s="15">
        <v>0</v>
      </c>
      <c r="CY1003" s="15">
        <v>0</v>
      </c>
      <c r="CZ1003" s="15">
        <v>0</v>
      </c>
      <c r="DA1003" s="15">
        <v>0</v>
      </c>
      <c r="DB1003" s="15">
        <v>0</v>
      </c>
      <c r="DC1003" s="15">
        <v>0</v>
      </c>
      <c r="DD1003" s="15">
        <v>0</v>
      </c>
      <c r="DE1003" s="15">
        <v>0</v>
      </c>
      <c r="DF1003" s="15">
        <v>0</v>
      </c>
      <c r="DG1003" s="15">
        <v>0</v>
      </c>
      <c r="DH1003" s="15">
        <v>0</v>
      </c>
      <c r="DI1003" s="15">
        <v>0</v>
      </c>
      <c r="DJ1003" s="15">
        <v>0</v>
      </c>
      <c r="DK1003" s="15">
        <v>0</v>
      </c>
      <c r="DL1003" s="15">
        <v>0</v>
      </c>
      <c r="DM1003" s="15">
        <v>0</v>
      </c>
      <c r="DN1003" s="15">
        <v>0</v>
      </c>
      <c r="DO1003" s="15">
        <v>0</v>
      </c>
      <c r="DP1003" s="15">
        <v>0</v>
      </c>
      <c r="DQ1003" s="15">
        <v>0</v>
      </c>
      <c r="DR1003" s="15">
        <v>0</v>
      </c>
      <c r="DS1003" s="15">
        <v>0</v>
      </c>
      <c r="DT1003" s="15">
        <v>0</v>
      </c>
      <c r="DU1003" s="15">
        <v>0</v>
      </c>
      <c r="DV1003" s="15">
        <v>0</v>
      </c>
      <c r="DW1003" s="15">
        <v>0</v>
      </c>
      <c r="DX1003" s="15">
        <v>0</v>
      </c>
      <c r="DY1003" s="15">
        <v>0</v>
      </c>
      <c r="DZ1003" s="15">
        <v>0</v>
      </c>
      <c r="EA1003" s="15">
        <v>0</v>
      </c>
      <c r="EB1003" s="15">
        <v>0</v>
      </c>
      <c r="EC1003" s="15">
        <v>0</v>
      </c>
      <c r="ED1003" s="15">
        <v>0</v>
      </c>
      <c r="EE1003" s="15">
        <v>0</v>
      </c>
      <c r="EF1003" s="15">
        <v>0</v>
      </c>
      <c r="EG1003" s="15">
        <v>0</v>
      </c>
      <c r="EH1003" s="15">
        <v>0</v>
      </c>
      <c r="EI1003" s="15">
        <v>0</v>
      </c>
      <c r="EJ1003" s="15">
        <v>0</v>
      </c>
      <c r="EK1003" s="15">
        <v>0</v>
      </c>
      <c r="EL1003" s="15">
        <v>0</v>
      </c>
      <c r="EM1003" s="15">
        <v>0</v>
      </c>
      <c r="EN1003" s="15">
        <v>0</v>
      </c>
      <c r="EO1003" s="15">
        <v>0</v>
      </c>
      <c r="EP1003" s="15">
        <v>0</v>
      </c>
      <c r="EQ1003" s="15" t="s">
        <v>137</v>
      </c>
      <c r="ER1003" s="15" t="s">
        <v>137</v>
      </c>
      <c r="ES1003" s="15" t="s">
        <v>137</v>
      </c>
      <c r="ET1003" s="15" t="s">
        <v>137</v>
      </c>
      <c r="EU1003" s="15" t="s">
        <v>137</v>
      </c>
      <c r="EV1003" s="15" t="s">
        <v>137</v>
      </c>
      <c r="EW1003" s="15" t="s">
        <v>137</v>
      </c>
      <c r="EX1003" s="15" t="s">
        <v>137</v>
      </c>
      <c r="EY1003" s="15" t="s">
        <v>137</v>
      </c>
      <c r="EZ1003" s="15" t="s">
        <v>137</v>
      </c>
      <c r="FA1003" s="15" t="s">
        <v>137</v>
      </c>
      <c r="FB1003" s="15">
        <f t="shared" si="1874"/>
        <v>0</v>
      </c>
      <c r="FC1003" s="15">
        <f t="shared" si="1875"/>
        <v>0</v>
      </c>
      <c r="FD1003" s="15">
        <f t="shared" si="1876"/>
        <v>0</v>
      </c>
      <c r="FE1003" s="15">
        <f t="shared" si="1877"/>
        <v>0</v>
      </c>
      <c r="FF1003" s="15">
        <f t="shared" si="1878"/>
        <v>0</v>
      </c>
      <c r="FG1003" s="15">
        <f t="shared" si="1879"/>
        <v>0</v>
      </c>
      <c r="FH1003" s="15">
        <f t="shared" si="1880"/>
        <v>0</v>
      </c>
      <c r="FI1003" s="15">
        <f t="shared" si="1881"/>
        <v>0</v>
      </c>
      <c r="FJ1003" s="15">
        <f t="shared" si="1882"/>
        <v>0</v>
      </c>
      <c r="FK1003" s="15">
        <f t="shared" si="1883"/>
        <v>0</v>
      </c>
      <c r="FL1003" s="15">
        <f t="shared" si="1884"/>
        <v>0</v>
      </c>
      <c r="FM1003" s="15">
        <f t="shared" si="1885"/>
        <v>0</v>
      </c>
      <c r="FN1003" s="15">
        <f t="shared" si="1886"/>
        <v>0</v>
      </c>
      <c r="FO1003" s="15">
        <f t="shared" si="1887"/>
        <v>0</v>
      </c>
      <c r="FP1003" s="15">
        <f t="shared" si="1888"/>
        <v>0</v>
      </c>
      <c r="FQ1003" s="15">
        <f t="shared" si="1889"/>
        <v>0</v>
      </c>
      <c r="FR1003" s="15">
        <f t="shared" si="1890"/>
        <v>0</v>
      </c>
      <c r="FS1003" s="15">
        <f t="shared" si="1891"/>
        <v>0</v>
      </c>
      <c r="FT1003" s="15">
        <f t="shared" si="1892"/>
        <v>0</v>
      </c>
      <c r="FU1003" s="15">
        <f t="shared" si="1893"/>
        <v>0</v>
      </c>
      <c r="FV1003" s="15">
        <f t="shared" si="1894"/>
        <v>0</v>
      </c>
      <c r="FW1003" s="15">
        <f t="shared" si="1895"/>
        <v>0</v>
      </c>
      <c r="FX1003" s="49" t="s">
        <v>1927</v>
      </c>
    </row>
    <row r="1004" spans="1:180" s="42" customFormat="1" ht="31.5" x14ac:dyDescent="0.25">
      <c r="A1004" s="38" t="s">
        <v>962</v>
      </c>
      <c r="B1004" s="32" t="s">
        <v>1660</v>
      </c>
      <c r="C1004" s="34" t="s">
        <v>1661</v>
      </c>
      <c r="D1004" s="15">
        <v>0</v>
      </c>
      <c r="E1004" s="15">
        <v>0</v>
      </c>
      <c r="F1004" s="15">
        <v>0</v>
      </c>
      <c r="G1004" s="15">
        <v>0</v>
      </c>
      <c r="H1004" s="15">
        <v>0</v>
      </c>
      <c r="I1004" s="15">
        <v>2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5">
        <f t="shared" si="1864"/>
        <v>0</v>
      </c>
      <c r="P1004" s="15">
        <f t="shared" si="1865"/>
        <v>0</v>
      </c>
      <c r="Q1004" s="15">
        <f t="shared" si="1866"/>
        <v>0</v>
      </c>
      <c r="R1004" s="15">
        <f t="shared" si="1867"/>
        <v>0</v>
      </c>
      <c r="S1004" s="15">
        <f t="shared" si="1868"/>
        <v>0</v>
      </c>
      <c r="T1004" s="15">
        <v>2</v>
      </c>
      <c r="U1004" s="15">
        <f t="shared" si="1869"/>
        <v>0</v>
      </c>
      <c r="V1004" s="15">
        <f t="shared" si="1870"/>
        <v>0</v>
      </c>
      <c r="W1004" s="15">
        <f t="shared" si="1871"/>
        <v>0</v>
      </c>
      <c r="X1004" s="15">
        <f t="shared" si="1872"/>
        <v>0</v>
      </c>
      <c r="Y1004" s="15">
        <f t="shared" si="1873"/>
        <v>0</v>
      </c>
      <c r="Z1004" s="15">
        <v>0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  <c r="AJ1004" s="15">
        <v>0</v>
      </c>
      <c r="AK1004" s="15">
        <v>0</v>
      </c>
      <c r="AL1004" s="15">
        <v>0</v>
      </c>
      <c r="AM1004" s="15">
        <v>0</v>
      </c>
      <c r="AN1004" s="15">
        <v>0</v>
      </c>
      <c r="AO1004" s="15">
        <v>0</v>
      </c>
      <c r="AP1004" s="15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15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v>0</v>
      </c>
      <c r="BE1004" s="15">
        <v>0</v>
      </c>
      <c r="BF1004" s="15">
        <v>0</v>
      </c>
      <c r="BG1004" s="15">
        <v>0</v>
      </c>
      <c r="BH1004" s="15">
        <v>0</v>
      </c>
      <c r="BI1004" s="15">
        <v>0</v>
      </c>
      <c r="BJ1004" s="15">
        <v>0</v>
      </c>
      <c r="BK1004" s="15">
        <v>0</v>
      </c>
      <c r="BL1004" s="15">
        <v>0</v>
      </c>
      <c r="BM1004" s="15">
        <v>0</v>
      </c>
      <c r="BN1004" s="15">
        <v>0</v>
      </c>
      <c r="BO1004" s="15">
        <v>0</v>
      </c>
      <c r="BP1004" s="15">
        <v>0</v>
      </c>
      <c r="BQ1004" s="15">
        <v>0</v>
      </c>
      <c r="BR1004" s="15">
        <v>0</v>
      </c>
      <c r="BS1004" s="15">
        <v>0</v>
      </c>
      <c r="BT1004" s="15">
        <v>0</v>
      </c>
      <c r="BU1004" s="15">
        <v>0</v>
      </c>
      <c r="BV1004" s="15">
        <v>0</v>
      </c>
      <c r="BW1004" s="15">
        <v>0</v>
      </c>
      <c r="BX1004" s="15">
        <v>0</v>
      </c>
      <c r="BY1004" s="15">
        <v>0</v>
      </c>
      <c r="BZ1004" s="15">
        <v>0</v>
      </c>
      <c r="CA1004" s="15">
        <v>0</v>
      </c>
      <c r="CB1004" s="15">
        <v>0</v>
      </c>
      <c r="CC1004" s="15">
        <v>0</v>
      </c>
      <c r="CD1004" s="15">
        <v>0</v>
      </c>
      <c r="CE1004" s="15">
        <v>0</v>
      </c>
      <c r="CF1004" s="15">
        <v>0</v>
      </c>
      <c r="CG1004" s="15">
        <v>0</v>
      </c>
      <c r="CH1004" s="15">
        <v>0</v>
      </c>
      <c r="CI1004" s="15">
        <v>0</v>
      </c>
      <c r="CJ1004" s="15">
        <v>0</v>
      </c>
      <c r="CK1004" s="15">
        <v>0</v>
      </c>
      <c r="CL1004" s="15">
        <v>0</v>
      </c>
      <c r="CM1004" s="15">
        <v>0</v>
      </c>
      <c r="CN1004" s="15">
        <v>0</v>
      </c>
      <c r="CO1004" s="15">
        <v>0</v>
      </c>
      <c r="CP1004" s="15">
        <v>0</v>
      </c>
      <c r="CQ1004" s="15">
        <v>0</v>
      </c>
      <c r="CR1004" s="15">
        <v>0</v>
      </c>
      <c r="CS1004" s="15">
        <v>0</v>
      </c>
      <c r="CT1004" s="15">
        <v>0</v>
      </c>
      <c r="CU1004" s="15">
        <v>0</v>
      </c>
      <c r="CV1004" s="15">
        <v>0</v>
      </c>
      <c r="CW1004" s="15">
        <v>0</v>
      </c>
      <c r="CX1004" s="15">
        <v>0</v>
      </c>
      <c r="CY1004" s="15">
        <v>0</v>
      </c>
      <c r="CZ1004" s="15">
        <v>0</v>
      </c>
      <c r="DA1004" s="15">
        <v>0</v>
      </c>
      <c r="DB1004" s="15">
        <v>0</v>
      </c>
      <c r="DC1004" s="15">
        <v>0</v>
      </c>
      <c r="DD1004" s="15">
        <v>0</v>
      </c>
      <c r="DE1004" s="15">
        <v>0</v>
      </c>
      <c r="DF1004" s="15">
        <v>0</v>
      </c>
      <c r="DG1004" s="15">
        <v>0</v>
      </c>
      <c r="DH1004" s="15">
        <v>0</v>
      </c>
      <c r="DI1004" s="15">
        <v>0</v>
      </c>
      <c r="DJ1004" s="15">
        <v>0</v>
      </c>
      <c r="DK1004" s="15">
        <v>0</v>
      </c>
      <c r="DL1004" s="15">
        <v>0</v>
      </c>
      <c r="DM1004" s="15">
        <v>0</v>
      </c>
      <c r="DN1004" s="15">
        <v>0</v>
      </c>
      <c r="DO1004" s="15">
        <v>0</v>
      </c>
      <c r="DP1004" s="15">
        <v>0</v>
      </c>
      <c r="DQ1004" s="15">
        <v>0</v>
      </c>
      <c r="DR1004" s="15">
        <v>0</v>
      </c>
      <c r="DS1004" s="15">
        <v>0</v>
      </c>
      <c r="DT1004" s="15">
        <v>0</v>
      </c>
      <c r="DU1004" s="15">
        <v>0</v>
      </c>
      <c r="DV1004" s="15">
        <v>0</v>
      </c>
      <c r="DW1004" s="15">
        <v>0</v>
      </c>
      <c r="DX1004" s="15">
        <v>0</v>
      </c>
      <c r="DY1004" s="15">
        <v>0</v>
      </c>
      <c r="DZ1004" s="15">
        <v>0</v>
      </c>
      <c r="EA1004" s="15">
        <v>0</v>
      </c>
      <c r="EB1004" s="15">
        <v>0</v>
      </c>
      <c r="EC1004" s="15">
        <v>0</v>
      </c>
      <c r="ED1004" s="15">
        <v>0</v>
      </c>
      <c r="EE1004" s="15">
        <v>0</v>
      </c>
      <c r="EF1004" s="15">
        <v>0</v>
      </c>
      <c r="EG1004" s="15">
        <v>0</v>
      </c>
      <c r="EH1004" s="15">
        <v>0</v>
      </c>
      <c r="EI1004" s="15">
        <v>0</v>
      </c>
      <c r="EJ1004" s="15">
        <v>0</v>
      </c>
      <c r="EK1004" s="15">
        <v>0</v>
      </c>
      <c r="EL1004" s="15">
        <v>0</v>
      </c>
      <c r="EM1004" s="15">
        <v>0</v>
      </c>
      <c r="EN1004" s="15">
        <v>0</v>
      </c>
      <c r="EO1004" s="15">
        <v>0</v>
      </c>
      <c r="EP1004" s="15">
        <v>0</v>
      </c>
      <c r="EQ1004" s="15" t="s">
        <v>137</v>
      </c>
      <c r="ER1004" s="15" t="s">
        <v>137</v>
      </c>
      <c r="ES1004" s="15" t="s">
        <v>137</v>
      </c>
      <c r="ET1004" s="15" t="s">
        <v>137</v>
      </c>
      <c r="EU1004" s="15" t="s">
        <v>137</v>
      </c>
      <c r="EV1004" s="15" t="s">
        <v>137</v>
      </c>
      <c r="EW1004" s="15" t="s">
        <v>137</v>
      </c>
      <c r="EX1004" s="15" t="s">
        <v>137</v>
      </c>
      <c r="EY1004" s="15" t="s">
        <v>137</v>
      </c>
      <c r="EZ1004" s="15" t="s">
        <v>137</v>
      </c>
      <c r="FA1004" s="15" t="s">
        <v>137</v>
      </c>
      <c r="FB1004" s="15">
        <f t="shared" si="1874"/>
        <v>0</v>
      </c>
      <c r="FC1004" s="15">
        <f t="shared" si="1875"/>
        <v>0</v>
      </c>
      <c r="FD1004" s="15">
        <f t="shared" si="1876"/>
        <v>0</v>
      </c>
      <c r="FE1004" s="15">
        <f t="shared" si="1877"/>
        <v>0</v>
      </c>
      <c r="FF1004" s="15">
        <f t="shared" si="1878"/>
        <v>0</v>
      </c>
      <c r="FG1004" s="15">
        <f t="shared" si="1879"/>
        <v>0</v>
      </c>
      <c r="FH1004" s="15">
        <f t="shared" si="1880"/>
        <v>0</v>
      </c>
      <c r="FI1004" s="15">
        <f t="shared" si="1881"/>
        <v>0</v>
      </c>
      <c r="FJ1004" s="15">
        <f t="shared" si="1882"/>
        <v>0</v>
      </c>
      <c r="FK1004" s="15">
        <f t="shared" si="1883"/>
        <v>0</v>
      </c>
      <c r="FL1004" s="15">
        <f t="shared" si="1884"/>
        <v>0</v>
      </c>
      <c r="FM1004" s="15">
        <f t="shared" si="1885"/>
        <v>0</v>
      </c>
      <c r="FN1004" s="15">
        <f t="shared" si="1886"/>
        <v>0</v>
      </c>
      <c r="FO1004" s="15">
        <f t="shared" si="1887"/>
        <v>0</v>
      </c>
      <c r="FP1004" s="15">
        <f t="shared" si="1888"/>
        <v>0</v>
      </c>
      <c r="FQ1004" s="15">
        <f t="shared" si="1889"/>
        <v>0</v>
      </c>
      <c r="FR1004" s="15">
        <f t="shared" si="1890"/>
        <v>0</v>
      </c>
      <c r="FS1004" s="15">
        <f t="shared" si="1891"/>
        <v>0</v>
      </c>
      <c r="FT1004" s="15">
        <f t="shared" si="1892"/>
        <v>0</v>
      </c>
      <c r="FU1004" s="15">
        <f t="shared" si="1893"/>
        <v>0</v>
      </c>
      <c r="FV1004" s="15">
        <f t="shared" si="1894"/>
        <v>0</v>
      </c>
      <c r="FW1004" s="15">
        <f t="shared" si="1895"/>
        <v>0</v>
      </c>
      <c r="FX1004" s="49" t="s">
        <v>1927</v>
      </c>
    </row>
    <row r="1005" spans="1:180" s="42" customFormat="1" ht="31.5" x14ac:dyDescent="0.25">
      <c r="A1005" s="38" t="s">
        <v>962</v>
      </c>
      <c r="B1005" s="32" t="s">
        <v>1662</v>
      </c>
      <c r="C1005" s="34" t="s">
        <v>1663</v>
      </c>
      <c r="D1005" s="15">
        <v>0</v>
      </c>
      <c r="E1005" s="15">
        <v>0</v>
      </c>
      <c r="F1005" s="15">
        <v>0</v>
      </c>
      <c r="G1005" s="15">
        <v>0</v>
      </c>
      <c r="H1005" s="15">
        <v>0</v>
      </c>
      <c r="I1005" s="15">
        <v>2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5">
        <f t="shared" si="1864"/>
        <v>0</v>
      </c>
      <c r="P1005" s="15">
        <f t="shared" si="1865"/>
        <v>0</v>
      </c>
      <c r="Q1005" s="15">
        <f t="shared" si="1866"/>
        <v>0</v>
      </c>
      <c r="R1005" s="15">
        <f t="shared" si="1867"/>
        <v>0</v>
      </c>
      <c r="S1005" s="15">
        <f t="shared" si="1868"/>
        <v>0</v>
      </c>
      <c r="T1005" s="15">
        <v>2</v>
      </c>
      <c r="U1005" s="15">
        <f t="shared" si="1869"/>
        <v>0</v>
      </c>
      <c r="V1005" s="15">
        <f t="shared" si="1870"/>
        <v>0</v>
      </c>
      <c r="W1005" s="15">
        <f t="shared" si="1871"/>
        <v>0</v>
      </c>
      <c r="X1005" s="15">
        <f t="shared" si="1872"/>
        <v>0</v>
      </c>
      <c r="Y1005" s="15">
        <f t="shared" si="1873"/>
        <v>0</v>
      </c>
      <c r="Z1005" s="15">
        <v>0</v>
      </c>
      <c r="AA1005" s="15">
        <v>0</v>
      </c>
      <c r="AB1005" s="15">
        <v>0</v>
      </c>
      <c r="AC1005" s="15">
        <v>0</v>
      </c>
      <c r="AD1005" s="15">
        <v>0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  <c r="AJ1005" s="15">
        <v>0</v>
      </c>
      <c r="AK1005" s="15">
        <v>0</v>
      </c>
      <c r="AL1005" s="15">
        <v>0</v>
      </c>
      <c r="AM1005" s="15">
        <v>0</v>
      </c>
      <c r="AN1005" s="15">
        <v>0</v>
      </c>
      <c r="AO1005" s="15">
        <v>0</v>
      </c>
      <c r="AP1005" s="15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15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v>0</v>
      </c>
      <c r="BE1005" s="15">
        <v>0</v>
      </c>
      <c r="BF1005" s="15">
        <v>0</v>
      </c>
      <c r="BG1005" s="15">
        <v>0</v>
      </c>
      <c r="BH1005" s="15">
        <v>0</v>
      </c>
      <c r="BI1005" s="15">
        <v>0</v>
      </c>
      <c r="BJ1005" s="15">
        <v>0</v>
      </c>
      <c r="BK1005" s="15">
        <v>0</v>
      </c>
      <c r="BL1005" s="15">
        <v>0</v>
      </c>
      <c r="BM1005" s="15">
        <v>0</v>
      </c>
      <c r="BN1005" s="15">
        <v>0</v>
      </c>
      <c r="BO1005" s="15">
        <v>0</v>
      </c>
      <c r="BP1005" s="15">
        <v>0</v>
      </c>
      <c r="BQ1005" s="15">
        <v>0</v>
      </c>
      <c r="BR1005" s="15">
        <v>0</v>
      </c>
      <c r="BS1005" s="15">
        <v>0</v>
      </c>
      <c r="BT1005" s="15">
        <v>0</v>
      </c>
      <c r="BU1005" s="15">
        <v>0</v>
      </c>
      <c r="BV1005" s="15">
        <v>0</v>
      </c>
      <c r="BW1005" s="15">
        <v>0</v>
      </c>
      <c r="BX1005" s="15">
        <v>0</v>
      </c>
      <c r="BY1005" s="15">
        <v>0</v>
      </c>
      <c r="BZ1005" s="15">
        <v>0</v>
      </c>
      <c r="CA1005" s="15">
        <v>0</v>
      </c>
      <c r="CB1005" s="15">
        <v>0</v>
      </c>
      <c r="CC1005" s="15">
        <v>0</v>
      </c>
      <c r="CD1005" s="15">
        <v>0</v>
      </c>
      <c r="CE1005" s="15">
        <v>0</v>
      </c>
      <c r="CF1005" s="15">
        <v>0</v>
      </c>
      <c r="CG1005" s="15">
        <v>0</v>
      </c>
      <c r="CH1005" s="15">
        <v>0</v>
      </c>
      <c r="CI1005" s="15">
        <v>0</v>
      </c>
      <c r="CJ1005" s="15">
        <v>0</v>
      </c>
      <c r="CK1005" s="15">
        <v>0</v>
      </c>
      <c r="CL1005" s="15">
        <v>0</v>
      </c>
      <c r="CM1005" s="15">
        <v>0</v>
      </c>
      <c r="CN1005" s="15">
        <v>0</v>
      </c>
      <c r="CO1005" s="15">
        <v>0</v>
      </c>
      <c r="CP1005" s="15">
        <v>0</v>
      </c>
      <c r="CQ1005" s="15">
        <v>0</v>
      </c>
      <c r="CR1005" s="15">
        <v>0</v>
      </c>
      <c r="CS1005" s="15">
        <v>0</v>
      </c>
      <c r="CT1005" s="15">
        <v>0</v>
      </c>
      <c r="CU1005" s="15">
        <v>0</v>
      </c>
      <c r="CV1005" s="15">
        <v>0</v>
      </c>
      <c r="CW1005" s="15">
        <v>0</v>
      </c>
      <c r="CX1005" s="15">
        <v>0</v>
      </c>
      <c r="CY1005" s="15">
        <v>0</v>
      </c>
      <c r="CZ1005" s="15">
        <v>0</v>
      </c>
      <c r="DA1005" s="15">
        <v>0</v>
      </c>
      <c r="DB1005" s="15">
        <v>0</v>
      </c>
      <c r="DC1005" s="15">
        <v>0</v>
      </c>
      <c r="DD1005" s="15">
        <v>0</v>
      </c>
      <c r="DE1005" s="15">
        <v>0</v>
      </c>
      <c r="DF1005" s="15">
        <v>0</v>
      </c>
      <c r="DG1005" s="15">
        <v>0</v>
      </c>
      <c r="DH1005" s="15">
        <v>0</v>
      </c>
      <c r="DI1005" s="15">
        <v>0</v>
      </c>
      <c r="DJ1005" s="15">
        <v>0</v>
      </c>
      <c r="DK1005" s="15">
        <v>0</v>
      </c>
      <c r="DL1005" s="15">
        <v>0</v>
      </c>
      <c r="DM1005" s="15">
        <v>0</v>
      </c>
      <c r="DN1005" s="15">
        <v>0</v>
      </c>
      <c r="DO1005" s="15">
        <v>0</v>
      </c>
      <c r="DP1005" s="15">
        <v>0</v>
      </c>
      <c r="DQ1005" s="15">
        <v>0</v>
      </c>
      <c r="DR1005" s="15">
        <v>0</v>
      </c>
      <c r="DS1005" s="15">
        <v>0</v>
      </c>
      <c r="DT1005" s="15">
        <v>0</v>
      </c>
      <c r="DU1005" s="15">
        <v>0</v>
      </c>
      <c r="DV1005" s="15">
        <v>0</v>
      </c>
      <c r="DW1005" s="15">
        <v>0</v>
      </c>
      <c r="DX1005" s="15">
        <v>0</v>
      </c>
      <c r="DY1005" s="15">
        <v>0</v>
      </c>
      <c r="DZ1005" s="15">
        <v>0</v>
      </c>
      <c r="EA1005" s="15">
        <v>0</v>
      </c>
      <c r="EB1005" s="15">
        <v>0</v>
      </c>
      <c r="EC1005" s="15">
        <v>0</v>
      </c>
      <c r="ED1005" s="15">
        <v>0</v>
      </c>
      <c r="EE1005" s="15">
        <v>0</v>
      </c>
      <c r="EF1005" s="15">
        <v>0</v>
      </c>
      <c r="EG1005" s="15">
        <v>0</v>
      </c>
      <c r="EH1005" s="15">
        <v>0</v>
      </c>
      <c r="EI1005" s="15">
        <v>0</v>
      </c>
      <c r="EJ1005" s="15">
        <v>0</v>
      </c>
      <c r="EK1005" s="15">
        <v>0</v>
      </c>
      <c r="EL1005" s="15">
        <v>0</v>
      </c>
      <c r="EM1005" s="15">
        <v>0</v>
      </c>
      <c r="EN1005" s="15">
        <v>0</v>
      </c>
      <c r="EO1005" s="15">
        <v>0</v>
      </c>
      <c r="EP1005" s="15">
        <v>0</v>
      </c>
      <c r="EQ1005" s="15" t="s">
        <v>137</v>
      </c>
      <c r="ER1005" s="15" t="s">
        <v>137</v>
      </c>
      <c r="ES1005" s="15" t="s">
        <v>137</v>
      </c>
      <c r="ET1005" s="15" t="s">
        <v>137</v>
      </c>
      <c r="EU1005" s="15" t="s">
        <v>137</v>
      </c>
      <c r="EV1005" s="15" t="s">
        <v>137</v>
      </c>
      <c r="EW1005" s="15" t="s">
        <v>137</v>
      </c>
      <c r="EX1005" s="15" t="s">
        <v>137</v>
      </c>
      <c r="EY1005" s="15" t="s">
        <v>137</v>
      </c>
      <c r="EZ1005" s="15" t="s">
        <v>137</v>
      </c>
      <c r="FA1005" s="15" t="s">
        <v>137</v>
      </c>
      <c r="FB1005" s="15">
        <f t="shared" si="1874"/>
        <v>0</v>
      </c>
      <c r="FC1005" s="15">
        <f t="shared" si="1875"/>
        <v>0</v>
      </c>
      <c r="FD1005" s="15">
        <f t="shared" si="1876"/>
        <v>0</v>
      </c>
      <c r="FE1005" s="15">
        <f t="shared" si="1877"/>
        <v>0</v>
      </c>
      <c r="FF1005" s="15">
        <f t="shared" si="1878"/>
        <v>0</v>
      </c>
      <c r="FG1005" s="15">
        <f t="shared" si="1879"/>
        <v>0</v>
      </c>
      <c r="FH1005" s="15">
        <f t="shared" si="1880"/>
        <v>0</v>
      </c>
      <c r="FI1005" s="15">
        <f t="shared" si="1881"/>
        <v>0</v>
      </c>
      <c r="FJ1005" s="15">
        <f t="shared" si="1882"/>
        <v>0</v>
      </c>
      <c r="FK1005" s="15">
        <f t="shared" si="1883"/>
        <v>0</v>
      </c>
      <c r="FL1005" s="15">
        <f t="shared" si="1884"/>
        <v>0</v>
      </c>
      <c r="FM1005" s="15">
        <f t="shared" si="1885"/>
        <v>0</v>
      </c>
      <c r="FN1005" s="15">
        <f t="shared" si="1886"/>
        <v>0</v>
      </c>
      <c r="FO1005" s="15">
        <f t="shared" si="1887"/>
        <v>0</v>
      </c>
      <c r="FP1005" s="15">
        <f t="shared" si="1888"/>
        <v>0</v>
      </c>
      <c r="FQ1005" s="15">
        <f t="shared" si="1889"/>
        <v>0</v>
      </c>
      <c r="FR1005" s="15">
        <f t="shared" si="1890"/>
        <v>0</v>
      </c>
      <c r="FS1005" s="15">
        <f t="shared" si="1891"/>
        <v>0</v>
      </c>
      <c r="FT1005" s="15">
        <f t="shared" si="1892"/>
        <v>0</v>
      </c>
      <c r="FU1005" s="15">
        <f t="shared" si="1893"/>
        <v>0</v>
      </c>
      <c r="FV1005" s="15">
        <f t="shared" si="1894"/>
        <v>0</v>
      </c>
      <c r="FW1005" s="15">
        <f t="shared" si="1895"/>
        <v>0</v>
      </c>
      <c r="FX1005" s="49" t="s">
        <v>1927</v>
      </c>
    </row>
    <row r="1006" spans="1:180" s="42" customFormat="1" ht="31.5" x14ac:dyDescent="0.25">
      <c r="A1006" s="38" t="s">
        <v>962</v>
      </c>
      <c r="B1006" s="32" t="s">
        <v>1664</v>
      </c>
      <c r="C1006" s="34" t="s">
        <v>1665</v>
      </c>
      <c r="D1006" s="15">
        <v>0</v>
      </c>
      <c r="E1006" s="15">
        <v>0</v>
      </c>
      <c r="F1006" s="15">
        <v>0</v>
      </c>
      <c r="G1006" s="15">
        <v>0</v>
      </c>
      <c r="H1006" s="15">
        <v>0</v>
      </c>
      <c r="I1006" s="15">
        <v>2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15">
        <f t="shared" si="1864"/>
        <v>0</v>
      </c>
      <c r="P1006" s="15">
        <f t="shared" si="1865"/>
        <v>0</v>
      </c>
      <c r="Q1006" s="15">
        <f t="shared" si="1866"/>
        <v>0</v>
      </c>
      <c r="R1006" s="15">
        <f t="shared" si="1867"/>
        <v>0</v>
      </c>
      <c r="S1006" s="15">
        <f t="shared" si="1868"/>
        <v>0</v>
      </c>
      <c r="T1006" s="15">
        <v>2</v>
      </c>
      <c r="U1006" s="15">
        <f t="shared" si="1869"/>
        <v>0</v>
      </c>
      <c r="V1006" s="15">
        <f t="shared" si="1870"/>
        <v>0</v>
      </c>
      <c r="W1006" s="15">
        <f t="shared" si="1871"/>
        <v>0</v>
      </c>
      <c r="X1006" s="15">
        <f t="shared" si="1872"/>
        <v>0</v>
      </c>
      <c r="Y1006" s="15">
        <f t="shared" si="1873"/>
        <v>0</v>
      </c>
      <c r="Z1006" s="15">
        <v>0</v>
      </c>
      <c r="AA1006" s="15">
        <v>0</v>
      </c>
      <c r="AB1006" s="15">
        <v>0</v>
      </c>
      <c r="AC1006" s="15">
        <v>0</v>
      </c>
      <c r="AD1006" s="15">
        <v>0</v>
      </c>
      <c r="AE1006" s="15">
        <v>0</v>
      </c>
      <c r="AF1006" s="15">
        <v>0</v>
      </c>
      <c r="AG1006" s="15">
        <v>0</v>
      </c>
      <c r="AH1006" s="15">
        <v>0</v>
      </c>
      <c r="AI1006" s="15">
        <v>0</v>
      </c>
      <c r="AJ1006" s="15">
        <v>0</v>
      </c>
      <c r="AK1006" s="15">
        <v>0</v>
      </c>
      <c r="AL1006" s="15">
        <v>0</v>
      </c>
      <c r="AM1006" s="15">
        <v>0</v>
      </c>
      <c r="AN1006" s="15">
        <v>0</v>
      </c>
      <c r="AO1006" s="15">
        <v>0</v>
      </c>
      <c r="AP1006" s="15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15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v>0</v>
      </c>
      <c r="BE1006" s="15">
        <v>0</v>
      </c>
      <c r="BF1006" s="15">
        <v>0</v>
      </c>
      <c r="BG1006" s="15">
        <v>0</v>
      </c>
      <c r="BH1006" s="15">
        <v>0</v>
      </c>
      <c r="BI1006" s="15">
        <v>0</v>
      </c>
      <c r="BJ1006" s="15">
        <v>0</v>
      </c>
      <c r="BK1006" s="15">
        <v>0</v>
      </c>
      <c r="BL1006" s="15">
        <v>0</v>
      </c>
      <c r="BM1006" s="15">
        <v>0</v>
      </c>
      <c r="BN1006" s="15">
        <v>0</v>
      </c>
      <c r="BO1006" s="15">
        <v>0</v>
      </c>
      <c r="BP1006" s="15">
        <v>0</v>
      </c>
      <c r="BQ1006" s="15">
        <v>0</v>
      </c>
      <c r="BR1006" s="15">
        <v>0</v>
      </c>
      <c r="BS1006" s="15">
        <v>0</v>
      </c>
      <c r="BT1006" s="15">
        <v>0</v>
      </c>
      <c r="BU1006" s="15">
        <v>0</v>
      </c>
      <c r="BV1006" s="15">
        <v>0</v>
      </c>
      <c r="BW1006" s="15">
        <v>0</v>
      </c>
      <c r="BX1006" s="15">
        <v>0</v>
      </c>
      <c r="BY1006" s="15">
        <v>0</v>
      </c>
      <c r="BZ1006" s="15">
        <v>0</v>
      </c>
      <c r="CA1006" s="15">
        <v>0</v>
      </c>
      <c r="CB1006" s="15">
        <v>0</v>
      </c>
      <c r="CC1006" s="15">
        <v>0</v>
      </c>
      <c r="CD1006" s="15">
        <v>0</v>
      </c>
      <c r="CE1006" s="15">
        <v>0</v>
      </c>
      <c r="CF1006" s="15">
        <v>0</v>
      </c>
      <c r="CG1006" s="15">
        <v>0</v>
      </c>
      <c r="CH1006" s="15">
        <v>0</v>
      </c>
      <c r="CI1006" s="15">
        <v>0</v>
      </c>
      <c r="CJ1006" s="15">
        <v>0</v>
      </c>
      <c r="CK1006" s="15">
        <v>0</v>
      </c>
      <c r="CL1006" s="15">
        <v>0</v>
      </c>
      <c r="CM1006" s="15">
        <v>0</v>
      </c>
      <c r="CN1006" s="15">
        <v>0</v>
      </c>
      <c r="CO1006" s="15">
        <v>0</v>
      </c>
      <c r="CP1006" s="15">
        <v>0</v>
      </c>
      <c r="CQ1006" s="15">
        <v>0</v>
      </c>
      <c r="CR1006" s="15">
        <v>0</v>
      </c>
      <c r="CS1006" s="15">
        <v>0</v>
      </c>
      <c r="CT1006" s="15">
        <v>0</v>
      </c>
      <c r="CU1006" s="15">
        <v>0</v>
      </c>
      <c r="CV1006" s="15">
        <v>0</v>
      </c>
      <c r="CW1006" s="15">
        <v>0</v>
      </c>
      <c r="CX1006" s="15">
        <v>0</v>
      </c>
      <c r="CY1006" s="15">
        <v>0</v>
      </c>
      <c r="CZ1006" s="15">
        <v>0</v>
      </c>
      <c r="DA1006" s="15">
        <v>0</v>
      </c>
      <c r="DB1006" s="15">
        <v>0</v>
      </c>
      <c r="DC1006" s="15">
        <v>0</v>
      </c>
      <c r="DD1006" s="15">
        <v>0</v>
      </c>
      <c r="DE1006" s="15">
        <v>0</v>
      </c>
      <c r="DF1006" s="15">
        <v>0</v>
      </c>
      <c r="DG1006" s="15">
        <v>0</v>
      </c>
      <c r="DH1006" s="15">
        <v>0</v>
      </c>
      <c r="DI1006" s="15">
        <v>0</v>
      </c>
      <c r="DJ1006" s="15">
        <v>0</v>
      </c>
      <c r="DK1006" s="15">
        <v>0</v>
      </c>
      <c r="DL1006" s="15">
        <v>0</v>
      </c>
      <c r="DM1006" s="15">
        <v>0</v>
      </c>
      <c r="DN1006" s="15">
        <v>0</v>
      </c>
      <c r="DO1006" s="15">
        <v>0</v>
      </c>
      <c r="DP1006" s="15">
        <v>0</v>
      </c>
      <c r="DQ1006" s="15">
        <v>0</v>
      </c>
      <c r="DR1006" s="15">
        <v>0</v>
      </c>
      <c r="DS1006" s="15">
        <v>0</v>
      </c>
      <c r="DT1006" s="15">
        <v>0</v>
      </c>
      <c r="DU1006" s="15">
        <v>0</v>
      </c>
      <c r="DV1006" s="15">
        <v>0</v>
      </c>
      <c r="DW1006" s="15">
        <v>0</v>
      </c>
      <c r="DX1006" s="15">
        <v>0</v>
      </c>
      <c r="DY1006" s="15">
        <v>0</v>
      </c>
      <c r="DZ1006" s="15">
        <v>0</v>
      </c>
      <c r="EA1006" s="15">
        <v>0</v>
      </c>
      <c r="EB1006" s="15">
        <v>0</v>
      </c>
      <c r="EC1006" s="15">
        <v>0</v>
      </c>
      <c r="ED1006" s="15">
        <v>0</v>
      </c>
      <c r="EE1006" s="15">
        <v>0</v>
      </c>
      <c r="EF1006" s="15">
        <v>0</v>
      </c>
      <c r="EG1006" s="15">
        <v>0</v>
      </c>
      <c r="EH1006" s="15">
        <v>0</v>
      </c>
      <c r="EI1006" s="15">
        <v>0</v>
      </c>
      <c r="EJ1006" s="15">
        <v>0</v>
      </c>
      <c r="EK1006" s="15">
        <v>0</v>
      </c>
      <c r="EL1006" s="15">
        <v>0</v>
      </c>
      <c r="EM1006" s="15">
        <v>0</v>
      </c>
      <c r="EN1006" s="15">
        <v>0</v>
      </c>
      <c r="EO1006" s="15">
        <v>0</v>
      </c>
      <c r="EP1006" s="15">
        <v>0</v>
      </c>
      <c r="EQ1006" s="15" t="s">
        <v>137</v>
      </c>
      <c r="ER1006" s="15" t="s">
        <v>137</v>
      </c>
      <c r="ES1006" s="15" t="s">
        <v>137</v>
      </c>
      <c r="ET1006" s="15" t="s">
        <v>137</v>
      </c>
      <c r="EU1006" s="15" t="s">
        <v>137</v>
      </c>
      <c r="EV1006" s="15" t="s">
        <v>137</v>
      </c>
      <c r="EW1006" s="15" t="s">
        <v>137</v>
      </c>
      <c r="EX1006" s="15" t="s">
        <v>137</v>
      </c>
      <c r="EY1006" s="15" t="s">
        <v>137</v>
      </c>
      <c r="EZ1006" s="15" t="s">
        <v>137</v>
      </c>
      <c r="FA1006" s="15" t="s">
        <v>137</v>
      </c>
      <c r="FB1006" s="15">
        <f t="shared" si="1874"/>
        <v>0</v>
      </c>
      <c r="FC1006" s="15">
        <f t="shared" si="1875"/>
        <v>0</v>
      </c>
      <c r="FD1006" s="15">
        <f t="shared" si="1876"/>
        <v>0</v>
      </c>
      <c r="FE1006" s="15">
        <f t="shared" si="1877"/>
        <v>0</v>
      </c>
      <c r="FF1006" s="15">
        <f t="shared" si="1878"/>
        <v>0</v>
      </c>
      <c r="FG1006" s="15">
        <f t="shared" si="1879"/>
        <v>0</v>
      </c>
      <c r="FH1006" s="15">
        <f t="shared" si="1880"/>
        <v>0</v>
      </c>
      <c r="FI1006" s="15">
        <f t="shared" si="1881"/>
        <v>0</v>
      </c>
      <c r="FJ1006" s="15">
        <f t="shared" si="1882"/>
        <v>0</v>
      </c>
      <c r="FK1006" s="15">
        <f t="shared" si="1883"/>
        <v>0</v>
      </c>
      <c r="FL1006" s="15">
        <f t="shared" si="1884"/>
        <v>0</v>
      </c>
      <c r="FM1006" s="15">
        <f t="shared" si="1885"/>
        <v>0</v>
      </c>
      <c r="FN1006" s="15">
        <f t="shared" si="1886"/>
        <v>0</v>
      </c>
      <c r="FO1006" s="15">
        <f t="shared" si="1887"/>
        <v>0</v>
      </c>
      <c r="FP1006" s="15">
        <f t="shared" si="1888"/>
        <v>0</v>
      </c>
      <c r="FQ1006" s="15">
        <f t="shared" si="1889"/>
        <v>0</v>
      </c>
      <c r="FR1006" s="15">
        <f t="shared" si="1890"/>
        <v>0</v>
      </c>
      <c r="FS1006" s="15">
        <f t="shared" si="1891"/>
        <v>0</v>
      </c>
      <c r="FT1006" s="15">
        <f t="shared" si="1892"/>
        <v>0</v>
      </c>
      <c r="FU1006" s="15">
        <f t="shared" si="1893"/>
        <v>0</v>
      </c>
      <c r="FV1006" s="15">
        <f t="shared" si="1894"/>
        <v>0</v>
      </c>
      <c r="FW1006" s="15">
        <f t="shared" si="1895"/>
        <v>0</v>
      </c>
      <c r="FX1006" s="49" t="s">
        <v>1927</v>
      </c>
    </row>
    <row r="1007" spans="1:180" s="42" customFormat="1" ht="31.5" x14ac:dyDescent="0.25">
      <c r="A1007" s="38" t="s">
        <v>962</v>
      </c>
      <c r="B1007" s="32" t="s">
        <v>1666</v>
      </c>
      <c r="C1007" s="34" t="s">
        <v>1667</v>
      </c>
      <c r="D1007" s="15">
        <v>0</v>
      </c>
      <c r="E1007" s="15">
        <v>0</v>
      </c>
      <c r="F1007" s="15">
        <v>0</v>
      </c>
      <c r="G1007" s="15">
        <v>0</v>
      </c>
      <c r="H1007" s="15">
        <v>0</v>
      </c>
      <c r="I1007" s="15">
        <v>2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5">
        <f t="shared" si="1864"/>
        <v>0</v>
      </c>
      <c r="P1007" s="15">
        <f t="shared" si="1865"/>
        <v>0</v>
      </c>
      <c r="Q1007" s="15">
        <f t="shared" si="1866"/>
        <v>0</v>
      </c>
      <c r="R1007" s="15">
        <f t="shared" si="1867"/>
        <v>0</v>
      </c>
      <c r="S1007" s="15">
        <f t="shared" si="1868"/>
        <v>0</v>
      </c>
      <c r="T1007" s="15">
        <v>2</v>
      </c>
      <c r="U1007" s="15">
        <f t="shared" si="1869"/>
        <v>0</v>
      </c>
      <c r="V1007" s="15">
        <f t="shared" si="1870"/>
        <v>0</v>
      </c>
      <c r="W1007" s="15">
        <f t="shared" si="1871"/>
        <v>0</v>
      </c>
      <c r="X1007" s="15">
        <f t="shared" si="1872"/>
        <v>0</v>
      </c>
      <c r="Y1007" s="15">
        <f t="shared" si="1873"/>
        <v>0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  <c r="AJ1007" s="15">
        <v>0</v>
      </c>
      <c r="AK1007" s="15">
        <v>0</v>
      </c>
      <c r="AL1007" s="15">
        <v>0</v>
      </c>
      <c r="AM1007" s="15">
        <v>0</v>
      </c>
      <c r="AN1007" s="15">
        <v>0</v>
      </c>
      <c r="AO1007" s="15">
        <v>0</v>
      </c>
      <c r="AP1007" s="15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v>0</v>
      </c>
      <c r="BE1007" s="15">
        <v>0</v>
      </c>
      <c r="BF1007" s="15">
        <v>0</v>
      </c>
      <c r="BG1007" s="15">
        <v>0</v>
      </c>
      <c r="BH1007" s="15">
        <v>0</v>
      </c>
      <c r="BI1007" s="15">
        <v>0</v>
      </c>
      <c r="BJ1007" s="15">
        <v>0</v>
      </c>
      <c r="BK1007" s="15">
        <v>0</v>
      </c>
      <c r="BL1007" s="15">
        <v>0</v>
      </c>
      <c r="BM1007" s="15">
        <v>0</v>
      </c>
      <c r="BN1007" s="15">
        <v>0</v>
      </c>
      <c r="BO1007" s="15">
        <v>0</v>
      </c>
      <c r="BP1007" s="15">
        <v>0</v>
      </c>
      <c r="BQ1007" s="15">
        <v>0</v>
      </c>
      <c r="BR1007" s="15">
        <v>0</v>
      </c>
      <c r="BS1007" s="15">
        <v>0</v>
      </c>
      <c r="BT1007" s="15">
        <v>0</v>
      </c>
      <c r="BU1007" s="15">
        <v>0</v>
      </c>
      <c r="BV1007" s="15">
        <v>0</v>
      </c>
      <c r="BW1007" s="15">
        <v>0</v>
      </c>
      <c r="BX1007" s="15">
        <v>0</v>
      </c>
      <c r="BY1007" s="15">
        <v>0</v>
      </c>
      <c r="BZ1007" s="15">
        <v>0</v>
      </c>
      <c r="CA1007" s="15">
        <v>0</v>
      </c>
      <c r="CB1007" s="15">
        <v>0</v>
      </c>
      <c r="CC1007" s="15">
        <v>0</v>
      </c>
      <c r="CD1007" s="15">
        <v>0</v>
      </c>
      <c r="CE1007" s="15">
        <v>0</v>
      </c>
      <c r="CF1007" s="15">
        <v>0</v>
      </c>
      <c r="CG1007" s="15">
        <v>0</v>
      </c>
      <c r="CH1007" s="15">
        <v>0</v>
      </c>
      <c r="CI1007" s="15">
        <v>0</v>
      </c>
      <c r="CJ1007" s="15">
        <v>0</v>
      </c>
      <c r="CK1007" s="15">
        <v>0</v>
      </c>
      <c r="CL1007" s="15">
        <v>0</v>
      </c>
      <c r="CM1007" s="15">
        <v>0</v>
      </c>
      <c r="CN1007" s="15">
        <v>0</v>
      </c>
      <c r="CO1007" s="15">
        <v>0</v>
      </c>
      <c r="CP1007" s="15">
        <v>0</v>
      </c>
      <c r="CQ1007" s="15">
        <v>0</v>
      </c>
      <c r="CR1007" s="15">
        <v>0</v>
      </c>
      <c r="CS1007" s="15">
        <v>0</v>
      </c>
      <c r="CT1007" s="15">
        <v>0</v>
      </c>
      <c r="CU1007" s="15">
        <v>0</v>
      </c>
      <c r="CV1007" s="15">
        <v>0</v>
      </c>
      <c r="CW1007" s="15">
        <v>0</v>
      </c>
      <c r="CX1007" s="15">
        <v>0</v>
      </c>
      <c r="CY1007" s="15">
        <v>0</v>
      </c>
      <c r="CZ1007" s="15">
        <v>0</v>
      </c>
      <c r="DA1007" s="15">
        <v>0</v>
      </c>
      <c r="DB1007" s="15">
        <v>0</v>
      </c>
      <c r="DC1007" s="15">
        <v>0</v>
      </c>
      <c r="DD1007" s="15">
        <v>0</v>
      </c>
      <c r="DE1007" s="15">
        <v>0</v>
      </c>
      <c r="DF1007" s="15">
        <v>0</v>
      </c>
      <c r="DG1007" s="15">
        <v>0</v>
      </c>
      <c r="DH1007" s="15">
        <v>0</v>
      </c>
      <c r="DI1007" s="15">
        <v>0</v>
      </c>
      <c r="DJ1007" s="15">
        <v>0</v>
      </c>
      <c r="DK1007" s="15">
        <v>0</v>
      </c>
      <c r="DL1007" s="15">
        <v>0</v>
      </c>
      <c r="DM1007" s="15">
        <v>0</v>
      </c>
      <c r="DN1007" s="15">
        <v>0</v>
      </c>
      <c r="DO1007" s="15">
        <v>0</v>
      </c>
      <c r="DP1007" s="15">
        <v>0</v>
      </c>
      <c r="DQ1007" s="15">
        <v>0</v>
      </c>
      <c r="DR1007" s="15">
        <v>0</v>
      </c>
      <c r="DS1007" s="15">
        <v>0</v>
      </c>
      <c r="DT1007" s="15">
        <v>0</v>
      </c>
      <c r="DU1007" s="15">
        <v>0</v>
      </c>
      <c r="DV1007" s="15">
        <v>0</v>
      </c>
      <c r="DW1007" s="15">
        <v>0</v>
      </c>
      <c r="DX1007" s="15">
        <v>0</v>
      </c>
      <c r="DY1007" s="15">
        <v>0</v>
      </c>
      <c r="DZ1007" s="15">
        <v>0</v>
      </c>
      <c r="EA1007" s="15">
        <v>0</v>
      </c>
      <c r="EB1007" s="15">
        <v>0</v>
      </c>
      <c r="EC1007" s="15">
        <v>0</v>
      </c>
      <c r="ED1007" s="15">
        <v>0</v>
      </c>
      <c r="EE1007" s="15">
        <v>0</v>
      </c>
      <c r="EF1007" s="15">
        <v>0</v>
      </c>
      <c r="EG1007" s="15">
        <v>0</v>
      </c>
      <c r="EH1007" s="15">
        <v>0</v>
      </c>
      <c r="EI1007" s="15">
        <v>0</v>
      </c>
      <c r="EJ1007" s="15">
        <v>0</v>
      </c>
      <c r="EK1007" s="15">
        <v>0</v>
      </c>
      <c r="EL1007" s="15">
        <v>0</v>
      </c>
      <c r="EM1007" s="15">
        <v>0</v>
      </c>
      <c r="EN1007" s="15">
        <v>0</v>
      </c>
      <c r="EO1007" s="15">
        <v>0</v>
      </c>
      <c r="EP1007" s="15">
        <v>0</v>
      </c>
      <c r="EQ1007" s="15" t="s">
        <v>137</v>
      </c>
      <c r="ER1007" s="15" t="s">
        <v>137</v>
      </c>
      <c r="ES1007" s="15" t="s">
        <v>137</v>
      </c>
      <c r="ET1007" s="15" t="s">
        <v>137</v>
      </c>
      <c r="EU1007" s="15" t="s">
        <v>137</v>
      </c>
      <c r="EV1007" s="15" t="s">
        <v>137</v>
      </c>
      <c r="EW1007" s="15" t="s">
        <v>137</v>
      </c>
      <c r="EX1007" s="15" t="s">
        <v>137</v>
      </c>
      <c r="EY1007" s="15" t="s">
        <v>137</v>
      </c>
      <c r="EZ1007" s="15" t="s">
        <v>137</v>
      </c>
      <c r="FA1007" s="15" t="s">
        <v>137</v>
      </c>
      <c r="FB1007" s="15">
        <f t="shared" si="1874"/>
        <v>0</v>
      </c>
      <c r="FC1007" s="15">
        <f t="shared" si="1875"/>
        <v>0</v>
      </c>
      <c r="FD1007" s="15">
        <f t="shared" si="1876"/>
        <v>0</v>
      </c>
      <c r="FE1007" s="15">
        <f t="shared" si="1877"/>
        <v>0</v>
      </c>
      <c r="FF1007" s="15">
        <f t="shared" si="1878"/>
        <v>0</v>
      </c>
      <c r="FG1007" s="15">
        <f t="shared" si="1879"/>
        <v>0</v>
      </c>
      <c r="FH1007" s="15">
        <f t="shared" si="1880"/>
        <v>0</v>
      </c>
      <c r="FI1007" s="15">
        <f t="shared" si="1881"/>
        <v>0</v>
      </c>
      <c r="FJ1007" s="15">
        <f t="shared" si="1882"/>
        <v>0</v>
      </c>
      <c r="FK1007" s="15">
        <f t="shared" si="1883"/>
        <v>0</v>
      </c>
      <c r="FL1007" s="15">
        <f t="shared" si="1884"/>
        <v>0</v>
      </c>
      <c r="FM1007" s="15">
        <f t="shared" si="1885"/>
        <v>0</v>
      </c>
      <c r="FN1007" s="15">
        <f t="shared" si="1886"/>
        <v>0</v>
      </c>
      <c r="FO1007" s="15">
        <f t="shared" si="1887"/>
        <v>0</v>
      </c>
      <c r="FP1007" s="15">
        <f t="shared" si="1888"/>
        <v>0</v>
      </c>
      <c r="FQ1007" s="15">
        <f t="shared" si="1889"/>
        <v>0</v>
      </c>
      <c r="FR1007" s="15">
        <f t="shared" si="1890"/>
        <v>0</v>
      </c>
      <c r="FS1007" s="15">
        <f t="shared" si="1891"/>
        <v>0</v>
      </c>
      <c r="FT1007" s="15">
        <f t="shared" si="1892"/>
        <v>0</v>
      </c>
      <c r="FU1007" s="15">
        <f t="shared" si="1893"/>
        <v>0</v>
      </c>
      <c r="FV1007" s="15">
        <f t="shared" si="1894"/>
        <v>0</v>
      </c>
      <c r="FW1007" s="15">
        <f t="shared" si="1895"/>
        <v>0</v>
      </c>
      <c r="FX1007" s="49" t="s">
        <v>1927</v>
      </c>
    </row>
    <row r="1008" spans="1:180" s="42" customFormat="1" ht="31.5" x14ac:dyDescent="0.25">
      <c r="A1008" s="38" t="s">
        <v>962</v>
      </c>
      <c r="B1008" s="32" t="s">
        <v>1668</v>
      </c>
      <c r="C1008" s="34" t="s">
        <v>1669</v>
      </c>
      <c r="D1008" s="15">
        <v>0</v>
      </c>
      <c r="E1008" s="15">
        <v>0</v>
      </c>
      <c r="F1008" s="15">
        <v>0</v>
      </c>
      <c r="G1008" s="15">
        <v>0</v>
      </c>
      <c r="H1008" s="15">
        <v>0</v>
      </c>
      <c r="I1008" s="15">
        <v>2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5">
        <f t="shared" si="1864"/>
        <v>0</v>
      </c>
      <c r="P1008" s="15">
        <f t="shared" si="1865"/>
        <v>0</v>
      </c>
      <c r="Q1008" s="15">
        <f t="shared" si="1866"/>
        <v>0</v>
      </c>
      <c r="R1008" s="15">
        <f t="shared" si="1867"/>
        <v>0</v>
      </c>
      <c r="S1008" s="15">
        <f t="shared" si="1868"/>
        <v>0</v>
      </c>
      <c r="T1008" s="15">
        <v>2</v>
      </c>
      <c r="U1008" s="15">
        <f t="shared" si="1869"/>
        <v>0</v>
      </c>
      <c r="V1008" s="15">
        <f t="shared" si="1870"/>
        <v>0</v>
      </c>
      <c r="W1008" s="15">
        <f t="shared" si="1871"/>
        <v>0</v>
      </c>
      <c r="X1008" s="15">
        <f t="shared" si="1872"/>
        <v>0</v>
      </c>
      <c r="Y1008" s="15">
        <f t="shared" si="1873"/>
        <v>0</v>
      </c>
      <c r="Z1008" s="15">
        <v>0</v>
      </c>
      <c r="AA1008" s="15">
        <v>0</v>
      </c>
      <c r="AB1008" s="15">
        <v>0</v>
      </c>
      <c r="AC1008" s="15">
        <v>0</v>
      </c>
      <c r="AD1008" s="15">
        <v>0</v>
      </c>
      <c r="AE1008" s="15">
        <v>0</v>
      </c>
      <c r="AF1008" s="15">
        <v>0</v>
      </c>
      <c r="AG1008" s="15">
        <v>0</v>
      </c>
      <c r="AH1008" s="15">
        <v>0</v>
      </c>
      <c r="AI1008" s="15">
        <v>0</v>
      </c>
      <c r="AJ1008" s="15">
        <v>0</v>
      </c>
      <c r="AK1008" s="15">
        <v>0</v>
      </c>
      <c r="AL1008" s="15">
        <v>0</v>
      </c>
      <c r="AM1008" s="15">
        <v>0</v>
      </c>
      <c r="AN1008" s="15">
        <v>0</v>
      </c>
      <c r="AO1008" s="15">
        <v>0</v>
      </c>
      <c r="AP1008" s="15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15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v>0</v>
      </c>
      <c r="BE1008" s="15">
        <v>0</v>
      </c>
      <c r="BF1008" s="15">
        <v>0</v>
      </c>
      <c r="BG1008" s="15">
        <v>0</v>
      </c>
      <c r="BH1008" s="15">
        <v>0</v>
      </c>
      <c r="BI1008" s="15">
        <v>0</v>
      </c>
      <c r="BJ1008" s="15">
        <v>0</v>
      </c>
      <c r="BK1008" s="15">
        <v>0</v>
      </c>
      <c r="BL1008" s="15">
        <v>0</v>
      </c>
      <c r="BM1008" s="15">
        <v>0</v>
      </c>
      <c r="BN1008" s="15">
        <v>0</v>
      </c>
      <c r="BO1008" s="15">
        <v>0</v>
      </c>
      <c r="BP1008" s="15">
        <v>0</v>
      </c>
      <c r="BQ1008" s="15">
        <v>0</v>
      </c>
      <c r="BR1008" s="15">
        <v>0</v>
      </c>
      <c r="BS1008" s="15">
        <v>0</v>
      </c>
      <c r="BT1008" s="15">
        <v>0</v>
      </c>
      <c r="BU1008" s="15">
        <v>0</v>
      </c>
      <c r="BV1008" s="15">
        <v>0</v>
      </c>
      <c r="BW1008" s="15">
        <v>0</v>
      </c>
      <c r="BX1008" s="15">
        <v>0</v>
      </c>
      <c r="BY1008" s="15">
        <v>0</v>
      </c>
      <c r="BZ1008" s="15">
        <v>0</v>
      </c>
      <c r="CA1008" s="15">
        <v>0</v>
      </c>
      <c r="CB1008" s="15">
        <v>0</v>
      </c>
      <c r="CC1008" s="15">
        <v>0</v>
      </c>
      <c r="CD1008" s="15">
        <v>0</v>
      </c>
      <c r="CE1008" s="15">
        <v>0</v>
      </c>
      <c r="CF1008" s="15">
        <v>0</v>
      </c>
      <c r="CG1008" s="15">
        <v>0</v>
      </c>
      <c r="CH1008" s="15">
        <v>0</v>
      </c>
      <c r="CI1008" s="15">
        <v>0</v>
      </c>
      <c r="CJ1008" s="15">
        <v>0</v>
      </c>
      <c r="CK1008" s="15">
        <v>0</v>
      </c>
      <c r="CL1008" s="15">
        <v>0</v>
      </c>
      <c r="CM1008" s="15">
        <v>0</v>
      </c>
      <c r="CN1008" s="15">
        <v>0</v>
      </c>
      <c r="CO1008" s="15">
        <v>0</v>
      </c>
      <c r="CP1008" s="15">
        <v>0</v>
      </c>
      <c r="CQ1008" s="15">
        <v>0</v>
      </c>
      <c r="CR1008" s="15">
        <v>0</v>
      </c>
      <c r="CS1008" s="15">
        <v>0</v>
      </c>
      <c r="CT1008" s="15">
        <v>0</v>
      </c>
      <c r="CU1008" s="15">
        <v>0</v>
      </c>
      <c r="CV1008" s="15">
        <v>0</v>
      </c>
      <c r="CW1008" s="15">
        <v>0</v>
      </c>
      <c r="CX1008" s="15">
        <v>0</v>
      </c>
      <c r="CY1008" s="15">
        <v>0</v>
      </c>
      <c r="CZ1008" s="15">
        <v>0</v>
      </c>
      <c r="DA1008" s="15">
        <v>0</v>
      </c>
      <c r="DB1008" s="15">
        <v>0</v>
      </c>
      <c r="DC1008" s="15">
        <v>0</v>
      </c>
      <c r="DD1008" s="15">
        <v>0</v>
      </c>
      <c r="DE1008" s="15">
        <v>0</v>
      </c>
      <c r="DF1008" s="15">
        <v>0</v>
      </c>
      <c r="DG1008" s="15">
        <v>0</v>
      </c>
      <c r="DH1008" s="15">
        <v>0</v>
      </c>
      <c r="DI1008" s="15">
        <v>0</v>
      </c>
      <c r="DJ1008" s="15">
        <v>0</v>
      </c>
      <c r="DK1008" s="15">
        <v>0</v>
      </c>
      <c r="DL1008" s="15">
        <v>0</v>
      </c>
      <c r="DM1008" s="15">
        <v>0</v>
      </c>
      <c r="DN1008" s="15">
        <v>0</v>
      </c>
      <c r="DO1008" s="15">
        <v>0</v>
      </c>
      <c r="DP1008" s="15">
        <v>0</v>
      </c>
      <c r="DQ1008" s="15">
        <v>0</v>
      </c>
      <c r="DR1008" s="15">
        <v>0</v>
      </c>
      <c r="DS1008" s="15">
        <v>0</v>
      </c>
      <c r="DT1008" s="15">
        <v>0</v>
      </c>
      <c r="DU1008" s="15">
        <v>0</v>
      </c>
      <c r="DV1008" s="15">
        <v>0</v>
      </c>
      <c r="DW1008" s="15">
        <v>0</v>
      </c>
      <c r="DX1008" s="15">
        <v>0</v>
      </c>
      <c r="DY1008" s="15">
        <v>0</v>
      </c>
      <c r="DZ1008" s="15">
        <v>0</v>
      </c>
      <c r="EA1008" s="15">
        <v>0</v>
      </c>
      <c r="EB1008" s="15">
        <v>0</v>
      </c>
      <c r="EC1008" s="15">
        <v>0</v>
      </c>
      <c r="ED1008" s="15">
        <v>0</v>
      </c>
      <c r="EE1008" s="15">
        <v>0</v>
      </c>
      <c r="EF1008" s="15">
        <v>0</v>
      </c>
      <c r="EG1008" s="15">
        <v>0</v>
      </c>
      <c r="EH1008" s="15">
        <v>0</v>
      </c>
      <c r="EI1008" s="15">
        <v>0</v>
      </c>
      <c r="EJ1008" s="15">
        <v>0</v>
      </c>
      <c r="EK1008" s="15">
        <v>0</v>
      </c>
      <c r="EL1008" s="15">
        <v>0</v>
      </c>
      <c r="EM1008" s="15">
        <v>0</v>
      </c>
      <c r="EN1008" s="15">
        <v>0</v>
      </c>
      <c r="EO1008" s="15">
        <v>0</v>
      </c>
      <c r="EP1008" s="15">
        <v>0</v>
      </c>
      <c r="EQ1008" s="15" t="s">
        <v>137</v>
      </c>
      <c r="ER1008" s="15" t="s">
        <v>137</v>
      </c>
      <c r="ES1008" s="15" t="s">
        <v>137</v>
      </c>
      <c r="ET1008" s="15" t="s">
        <v>137</v>
      </c>
      <c r="EU1008" s="15" t="s">
        <v>137</v>
      </c>
      <c r="EV1008" s="15" t="s">
        <v>137</v>
      </c>
      <c r="EW1008" s="15" t="s">
        <v>137</v>
      </c>
      <c r="EX1008" s="15" t="s">
        <v>137</v>
      </c>
      <c r="EY1008" s="15" t="s">
        <v>137</v>
      </c>
      <c r="EZ1008" s="15" t="s">
        <v>137</v>
      </c>
      <c r="FA1008" s="15" t="s">
        <v>137</v>
      </c>
      <c r="FB1008" s="15">
        <f t="shared" si="1874"/>
        <v>0</v>
      </c>
      <c r="FC1008" s="15">
        <f t="shared" si="1875"/>
        <v>0</v>
      </c>
      <c r="FD1008" s="15">
        <f t="shared" si="1876"/>
        <v>0</v>
      </c>
      <c r="FE1008" s="15">
        <f t="shared" si="1877"/>
        <v>0</v>
      </c>
      <c r="FF1008" s="15">
        <f t="shared" si="1878"/>
        <v>0</v>
      </c>
      <c r="FG1008" s="15">
        <f t="shared" si="1879"/>
        <v>0</v>
      </c>
      <c r="FH1008" s="15">
        <f t="shared" si="1880"/>
        <v>0</v>
      </c>
      <c r="FI1008" s="15">
        <f t="shared" si="1881"/>
        <v>0</v>
      </c>
      <c r="FJ1008" s="15">
        <f t="shared" si="1882"/>
        <v>0</v>
      </c>
      <c r="FK1008" s="15">
        <f t="shared" si="1883"/>
        <v>0</v>
      </c>
      <c r="FL1008" s="15">
        <f t="shared" si="1884"/>
        <v>0</v>
      </c>
      <c r="FM1008" s="15">
        <f t="shared" si="1885"/>
        <v>0</v>
      </c>
      <c r="FN1008" s="15">
        <f t="shared" si="1886"/>
        <v>0</v>
      </c>
      <c r="FO1008" s="15">
        <f t="shared" si="1887"/>
        <v>0</v>
      </c>
      <c r="FP1008" s="15">
        <f t="shared" si="1888"/>
        <v>0</v>
      </c>
      <c r="FQ1008" s="15">
        <f t="shared" si="1889"/>
        <v>0</v>
      </c>
      <c r="FR1008" s="15">
        <f t="shared" si="1890"/>
        <v>0</v>
      </c>
      <c r="FS1008" s="15">
        <f t="shared" si="1891"/>
        <v>0</v>
      </c>
      <c r="FT1008" s="15">
        <f t="shared" si="1892"/>
        <v>0</v>
      </c>
      <c r="FU1008" s="15">
        <f t="shared" si="1893"/>
        <v>0</v>
      </c>
      <c r="FV1008" s="15">
        <f t="shared" si="1894"/>
        <v>0</v>
      </c>
      <c r="FW1008" s="15">
        <f t="shared" si="1895"/>
        <v>0</v>
      </c>
      <c r="FX1008" s="49" t="s">
        <v>1927</v>
      </c>
    </row>
    <row r="1009" spans="1:180" s="42" customFormat="1" ht="31.5" x14ac:dyDescent="0.25">
      <c r="A1009" s="38" t="s">
        <v>962</v>
      </c>
      <c r="B1009" s="32" t="s">
        <v>1670</v>
      </c>
      <c r="C1009" s="34" t="s">
        <v>1671</v>
      </c>
      <c r="D1009" s="15">
        <v>0</v>
      </c>
      <c r="E1009" s="15">
        <v>0</v>
      </c>
      <c r="F1009" s="15">
        <v>0</v>
      </c>
      <c r="G1009" s="15">
        <v>0</v>
      </c>
      <c r="H1009" s="15">
        <v>0</v>
      </c>
      <c r="I1009" s="15">
        <v>1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5">
        <f t="shared" si="1864"/>
        <v>0</v>
      </c>
      <c r="P1009" s="15">
        <f t="shared" si="1865"/>
        <v>0</v>
      </c>
      <c r="Q1009" s="15">
        <f t="shared" si="1866"/>
        <v>0</v>
      </c>
      <c r="R1009" s="15">
        <f t="shared" si="1867"/>
        <v>0</v>
      </c>
      <c r="S1009" s="15">
        <f t="shared" si="1868"/>
        <v>0</v>
      </c>
      <c r="T1009" s="15">
        <v>1</v>
      </c>
      <c r="U1009" s="15">
        <f t="shared" si="1869"/>
        <v>0</v>
      </c>
      <c r="V1009" s="15">
        <f t="shared" si="1870"/>
        <v>0</v>
      </c>
      <c r="W1009" s="15">
        <f t="shared" si="1871"/>
        <v>0</v>
      </c>
      <c r="X1009" s="15">
        <f t="shared" si="1872"/>
        <v>0</v>
      </c>
      <c r="Y1009" s="15">
        <f t="shared" si="1873"/>
        <v>0</v>
      </c>
      <c r="Z1009" s="15">
        <v>0</v>
      </c>
      <c r="AA1009" s="15">
        <v>0</v>
      </c>
      <c r="AB1009" s="15">
        <v>0</v>
      </c>
      <c r="AC1009" s="15">
        <v>0</v>
      </c>
      <c r="AD1009" s="15">
        <v>0</v>
      </c>
      <c r="AE1009" s="15">
        <v>0</v>
      </c>
      <c r="AF1009" s="15">
        <v>0</v>
      </c>
      <c r="AG1009" s="15">
        <v>0</v>
      </c>
      <c r="AH1009" s="15">
        <v>0</v>
      </c>
      <c r="AI1009" s="15">
        <v>0</v>
      </c>
      <c r="AJ1009" s="15">
        <v>0</v>
      </c>
      <c r="AK1009" s="15">
        <v>0</v>
      </c>
      <c r="AL1009" s="15">
        <v>0</v>
      </c>
      <c r="AM1009" s="15">
        <v>0</v>
      </c>
      <c r="AN1009" s="15">
        <v>0</v>
      </c>
      <c r="AO1009" s="15">
        <v>0</v>
      </c>
      <c r="AP1009" s="15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15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v>0</v>
      </c>
      <c r="BE1009" s="15">
        <v>0</v>
      </c>
      <c r="BF1009" s="15">
        <v>0</v>
      </c>
      <c r="BG1009" s="15">
        <v>0</v>
      </c>
      <c r="BH1009" s="15">
        <v>0</v>
      </c>
      <c r="BI1009" s="15">
        <v>0</v>
      </c>
      <c r="BJ1009" s="15">
        <v>0</v>
      </c>
      <c r="BK1009" s="15">
        <v>0</v>
      </c>
      <c r="BL1009" s="15">
        <v>0</v>
      </c>
      <c r="BM1009" s="15">
        <v>0</v>
      </c>
      <c r="BN1009" s="15">
        <v>0</v>
      </c>
      <c r="BO1009" s="15">
        <v>0</v>
      </c>
      <c r="BP1009" s="15">
        <v>0</v>
      </c>
      <c r="BQ1009" s="15">
        <v>0</v>
      </c>
      <c r="BR1009" s="15">
        <v>0</v>
      </c>
      <c r="BS1009" s="15">
        <v>0</v>
      </c>
      <c r="BT1009" s="15">
        <v>0</v>
      </c>
      <c r="BU1009" s="15">
        <v>0</v>
      </c>
      <c r="BV1009" s="15">
        <v>0</v>
      </c>
      <c r="BW1009" s="15">
        <v>0</v>
      </c>
      <c r="BX1009" s="15">
        <v>0</v>
      </c>
      <c r="BY1009" s="15">
        <v>0</v>
      </c>
      <c r="BZ1009" s="15">
        <v>0</v>
      </c>
      <c r="CA1009" s="15">
        <v>0</v>
      </c>
      <c r="CB1009" s="15">
        <v>0</v>
      </c>
      <c r="CC1009" s="15">
        <v>0</v>
      </c>
      <c r="CD1009" s="15">
        <v>0</v>
      </c>
      <c r="CE1009" s="15">
        <v>0</v>
      </c>
      <c r="CF1009" s="15">
        <v>0</v>
      </c>
      <c r="CG1009" s="15">
        <v>0</v>
      </c>
      <c r="CH1009" s="15">
        <v>0</v>
      </c>
      <c r="CI1009" s="15">
        <v>0</v>
      </c>
      <c r="CJ1009" s="15">
        <v>0</v>
      </c>
      <c r="CK1009" s="15">
        <v>0</v>
      </c>
      <c r="CL1009" s="15">
        <v>0</v>
      </c>
      <c r="CM1009" s="15">
        <v>0</v>
      </c>
      <c r="CN1009" s="15">
        <v>0</v>
      </c>
      <c r="CO1009" s="15">
        <v>0</v>
      </c>
      <c r="CP1009" s="15">
        <v>0</v>
      </c>
      <c r="CQ1009" s="15">
        <v>0</v>
      </c>
      <c r="CR1009" s="15">
        <v>0</v>
      </c>
      <c r="CS1009" s="15">
        <v>0</v>
      </c>
      <c r="CT1009" s="15">
        <v>0</v>
      </c>
      <c r="CU1009" s="15">
        <v>0</v>
      </c>
      <c r="CV1009" s="15">
        <v>0</v>
      </c>
      <c r="CW1009" s="15">
        <v>0</v>
      </c>
      <c r="CX1009" s="15">
        <v>0</v>
      </c>
      <c r="CY1009" s="15">
        <v>0</v>
      </c>
      <c r="CZ1009" s="15">
        <v>0</v>
      </c>
      <c r="DA1009" s="15">
        <v>0</v>
      </c>
      <c r="DB1009" s="15">
        <v>0</v>
      </c>
      <c r="DC1009" s="15">
        <v>0</v>
      </c>
      <c r="DD1009" s="15">
        <v>0</v>
      </c>
      <c r="DE1009" s="15">
        <v>0</v>
      </c>
      <c r="DF1009" s="15">
        <v>0</v>
      </c>
      <c r="DG1009" s="15">
        <v>0</v>
      </c>
      <c r="DH1009" s="15">
        <v>0</v>
      </c>
      <c r="DI1009" s="15">
        <v>0</v>
      </c>
      <c r="DJ1009" s="15">
        <v>0</v>
      </c>
      <c r="DK1009" s="15">
        <v>0</v>
      </c>
      <c r="DL1009" s="15">
        <v>0</v>
      </c>
      <c r="DM1009" s="15">
        <v>0</v>
      </c>
      <c r="DN1009" s="15">
        <v>0</v>
      </c>
      <c r="DO1009" s="15">
        <v>0</v>
      </c>
      <c r="DP1009" s="15">
        <v>0</v>
      </c>
      <c r="DQ1009" s="15">
        <v>0</v>
      </c>
      <c r="DR1009" s="15">
        <v>0</v>
      </c>
      <c r="DS1009" s="15">
        <v>0</v>
      </c>
      <c r="DT1009" s="15">
        <v>0</v>
      </c>
      <c r="DU1009" s="15">
        <v>0</v>
      </c>
      <c r="DV1009" s="15">
        <v>0</v>
      </c>
      <c r="DW1009" s="15">
        <v>0</v>
      </c>
      <c r="DX1009" s="15">
        <v>0</v>
      </c>
      <c r="DY1009" s="15">
        <v>0</v>
      </c>
      <c r="DZ1009" s="15">
        <v>0</v>
      </c>
      <c r="EA1009" s="15">
        <v>0</v>
      </c>
      <c r="EB1009" s="15">
        <v>0</v>
      </c>
      <c r="EC1009" s="15">
        <v>0</v>
      </c>
      <c r="ED1009" s="15">
        <v>0</v>
      </c>
      <c r="EE1009" s="15">
        <v>0</v>
      </c>
      <c r="EF1009" s="15">
        <v>0</v>
      </c>
      <c r="EG1009" s="15">
        <v>0</v>
      </c>
      <c r="EH1009" s="15">
        <v>0</v>
      </c>
      <c r="EI1009" s="15">
        <v>0</v>
      </c>
      <c r="EJ1009" s="15">
        <v>0</v>
      </c>
      <c r="EK1009" s="15">
        <v>0</v>
      </c>
      <c r="EL1009" s="15">
        <v>0</v>
      </c>
      <c r="EM1009" s="15">
        <v>0</v>
      </c>
      <c r="EN1009" s="15">
        <v>0</v>
      </c>
      <c r="EO1009" s="15">
        <v>0</v>
      </c>
      <c r="EP1009" s="15">
        <v>0</v>
      </c>
      <c r="EQ1009" s="15" t="s">
        <v>137</v>
      </c>
      <c r="ER1009" s="15" t="s">
        <v>137</v>
      </c>
      <c r="ES1009" s="15" t="s">
        <v>137</v>
      </c>
      <c r="ET1009" s="15" t="s">
        <v>137</v>
      </c>
      <c r="EU1009" s="15" t="s">
        <v>137</v>
      </c>
      <c r="EV1009" s="15" t="s">
        <v>137</v>
      </c>
      <c r="EW1009" s="15" t="s">
        <v>137</v>
      </c>
      <c r="EX1009" s="15" t="s">
        <v>137</v>
      </c>
      <c r="EY1009" s="15" t="s">
        <v>137</v>
      </c>
      <c r="EZ1009" s="15" t="s">
        <v>137</v>
      </c>
      <c r="FA1009" s="15" t="s">
        <v>137</v>
      </c>
      <c r="FB1009" s="15">
        <f t="shared" si="1874"/>
        <v>0</v>
      </c>
      <c r="FC1009" s="15">
        <f t="shared" si="1875"/>
        <v>0</v>
      </c>
      <c r="FD1009" s="15">
        <f t="shared" si="1876"/>
        <v>0</v>
      </c>
      <c r="FE1009" s="15">
        <f t="shared" si="1877"/>
        <v>0</v>
      </c>
      <c r="FF1009" s="15">
        <f t="shared" si="1878"/>
        <v>0</v>
      </c>
      <c r="FG1009" s="15">
        <f t="shared" si="1879"/>
        <v>0</v>
      </c>
      <c r="FH1009" s="15">
        <f t="shared" si="1880"/>
        <v>0</v>
      </c>
      <c r="FI1009" s="15">
        <f t="shared" si="1881"/>
        <v>0</v>
      </c>
      <c r="FJ1009" s="15">
        <f t="shared" si="1882"/>
        <v>0</v>
      </c>
      <c r="FK1009" s="15">
        <f t="shared" si="1883"/>
        <v>0</v>
      </c>
      <c r="FL1009" s="15">
        <f t="shared" si="1884"/>
        <v>0</v>
      </c>
      <c r="FM1009" s="15">
        <f t="shared" si="1885"/>
        <v>0</v>
      </c>
      <c r="FN1009" s="15">
        <f t="shared" si="1886"/>
        <v>0</v>
      </c>
      <c r="FO1009" s="15">
        <f t="shared" si="1887"/>
        <v>0</v>
      </c>
      <c r="FP1009" s="15">
        <f t="shared" si="1888"/>
        <v>0</v>
      </c>
      <c r="FQ1009" s="15">
        <f t="shared" si="1889"/>
        <v>0</v>
      </c>
      <c r="FR1009" s="15">
        <f t="shared" si="1890"/>
        <v>0</v>
      </c>
      <c r="FS1009" s="15">
        <f t="shared" si="1891"/>
        <v>0</v>
      </c>
      <c r="FT1009" s="15">
        <f t="shared" si="1892"/>
        <v>0</v>
      </c>
      <c r="FU1009" s="15">
        <f t="shared" si="1893"/>
        <v>0</v>
      </c>
      <c r="FV1009" s="15">
        <f t="shared" si="1894"/>
        <v>0</v>
      </c>
      <c r="FW1009" s="15">
        <f t="shared" si="1895"/>
        <v>0</v>
      </c>
      <c r="FX1009" s="49" t="s">
        <v>1927</v>
      </c>
    </row>
    <row r="1010" spans="1:180" s="42" customFormat="1" ht="31.5" x14ac:dyDescent="0.25">
      <c r="A1010" s="38" t="s">
        <v>962</v>
      </c>
      <c r="B1010" s="32" t="s">
        <v>1672</v>
      </c>
      <c r="C1010" s="34" t="s">
        <v>1673</v>
      </c>
      <c r="D1010" s="15">
        <v>0</v>
      </c>
      <c r="E1010" s="15">
        <v>0</v>
      </c>
      <c r="F1010" s="15">
        <v>0</v>
      </c>
      <c r="G1010" s="15">
        <v>0</v>
      </c>
      <c r="H1010" s="15">
        <v>0</v>
      </c>
      <c r="I1010" s="15">
        <v>1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15">
        <f t="shared" si="1864"/>
        <v>0</v>
      </c>
      <c r="P1010" s="15">
        <f t="shared" si="1865"/>
        <v>0</v>
      </c>
      <c r="Q1010" s="15">
        <f t="shared" si="1866"/>
        <v>0</v>
      </c>
      <c r="R1010" s="15">
        <f t="shared" si="1867"/>
        <v>0</v>
      </c>
      <c r="S1010" s="15">
        <f t="shared" si="1868"/>
        <v>0</v>
      </c>
      <c r="T1010" s="15">
        <v>1</v>
      </c>
      <c r="U1010" s="15">
        <f t="shared" si="1869"/>
        <v>0</v>
      </c>
      <c r="V1010" s="15">
        <f t="shared" si="1870"/>
        <v>0</v>
      </c>
      <c r="W1010" s="15">
        <f t="shared" si="1871"/>
        <v>0</v>
      </c>
      <c r="X1010" s="15">
        <f t="shared" si="1872"/>
        <v>0</v>
      </c>
      <c r="Y1010" s="15">
        <f t="shared" si="1873"/>
        <v>0</v>
      </c>
      <c r="Z1010" s="15">
        <v>0</v>
      </c>
      <c r="AA1010" s="15">
        <v>0</v>
      </c>
      <c r="AB1010" s="15">
        <v>0</v>
      </c>
      <c r="AC1010" s="15">
        <v>0</v>
      </c>
      <c r="AD1010" s="15">
        <v>0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  <c r="AJ1010" s="15">
        <v>0</v>
      </c>
      <c r="AK1010" s="15">
        <v>0</v>
      </c>
      <c r="AL1010" s="15">
        <v>0</v>
      </c>
      <c r="AM1010" s="15">
        <v>0</v>
      </c>
      <c r="AN1010" s="15">
        <v>0</v>
      </c>
      <c r="AO1010" s="15">
        <v>0</v>
      </c>
      <c r="AP1010" s="15">
        <v>0</v>
      </c>
      <c r="AQ1010" s="15">
        <v>0</v>
      </c>
      <c r="AR1010" s="15">
        <v>0</v>
      </c>
      <c r="AS1010" s="15">
        <v>0</v>
      </c>
      <c r="AT1010" s="15">
        <v>0</v>
      </c>
      <c r="AU1010" s="15">
        <v>0</v>
      </c>
      <c r="AV1010" s="15">
        <v>0</v>
      </c>
      <c r="AW1010" s="15">
        <v>0</v>
      </c>
      <c r="AX1010" s="15">
        <v>0</v>
      </c>
      <c r="AY1010" s="15">
        <v>0</v>
      </c>
      <c r="AZ1010" s="15">
        <v>0</v>
      </c>
      <c r="BA1010" s="15">
        <v>0</v>
      </c>
      <c r="BB1010" s="15">
        <v>0</v>
      </c>
      <c r="BC1010" s="15">
        <v>0</v>
      </c>
      <c r="BD1010" s="15">
        <v>0</v>
      </c>
      <c r="BE1010" s="15">
        <v>0</v>
      </c>
      <c r="BF1010" s="15">
        <v>0</v>
      </c>
      <c r="BG1010" s="15">
        <v>0</v>
      </c>
      <c r="BH1010" s="15">
        <v>0</v>
      </c>
      <c r="BI1010" s="15">
        <v>0</v>
      </c>
      <c r="BJ1010" s="15">
        <v>0</v>
      </c>
      <c r="BK1010" s="15">
        <v>0</v>
      </c>
      <c r="BL1010" s="15">
        <v>0</v>
      </c>
      <c r="BM1010" s="15">
        <v>0</v>
      </c>
      <c r="BN1010" s="15">
        <v>0</v>
      </c>
      <c r="BO1010" s="15">
        <v>0</v>
      </c>
      <c r="BP1010" s="15">
        <v>0</v>
      </c>
      <c r="BQ1010" s="15">
        <v>0</v>
      </c>
      <c r="BR1010" s="15">
        <v>0</v>
      </c>
      <c r="BS1010" s="15">
        <v>0</v>
      </c>
      <c r="BT1010" s="15">
        <v>0</v>
      </c>
      <c r="BU1010" s="15">
        <v>0</v>
      </c>
      <c r="BV1010" s="15">
        <v>0</v>
      </c>
      <c r="BW1010" s="15">
        <v>0</v>
      </c>
      <c r="BX1010" s="15">
        <v>0</v>
      </c>
      <c r="BY1010" s="15">
        <v>0</v>
      </c>
      <c r="BZ1010" s="15">
        <v>0</v>
      </c>
      <c r="CA1010" s="15">
        <v>0</v>
      </c>
      <c r="CB1010" s="15">
        <v>0</v>
      </c>
      <c r="CC1010" s="15">
        <v>0</v>
      </c>
      <c r="CD1010" s="15">
        <v>0</v>
      </c>
      <c r="CE1010" s="15">
        <v>0</v>
      </c>
      <c r="CF1010" s="15">
        <v>0</v>
      </c>
      <c r="CG1010" s="15">
        <v>0</v>
      </c>
      <c r="CH1010" s="15">
        <v>0</v>
      </c>
      <c r="CI1010" s="15">
        <v>0</v>
      </c>
      <c r="CJ1010" s="15">
        <v>0</v>
      </c>
      <c r="CK1010" s="15">
        <v>0</v>
      </c>
      <c r="CL1010" s="15">
        <v>0</v>
      </c>
      <c r="CM1010" s="15">
        <v>0</v>
      </c>
      <c r="CN1010" s="15">
        <v>0</v>
      </c>
      <c r="CO1010" s="15">
        <v>0</v>
      </c>
      <c r="CP1010" s="15">
        <v>0</v>
      </c>
      <c r="CQ1010" s="15">
        <v>0</v>
      </c>
      <c r="CR1010" s="15">
        <v>0</v>
      </c>
      <c r="CS1010" s="15">
        <v>0</v>
      </c>
      <c r="CT1010" s="15">
        <v>0</v>
      </c>
      <c r="CU1010" s="15">
        <v>0</v>
      </c>
      <c r="CV1010" s="15">
        <v>0</v>
      </c>
      <c r="CW1010" s="15">
        <v>0</v>
      </c>
      <c r="CX1010" s="15">
        <v>0</v>
      </c>
      <c r="CY1010" s="15">
        <v>0</v>
      </c>
      <c r="CZ1010" s="15">
        <v>0</v>
      </c>
      <c r="DA1010" s="15">
        <v>0</v>
      </c>
      <c r="DB1010" s="15">
        <v>0</v>
      </c>
      <c r="DC1010" s="15">
        <v>0</v>
      </c>
      <c r="DD1010" s="15">
        <v>0</v>
      </c>
      <c r="DE1010" s="15">
        <v>0</v>
      </c>
      <c r="DF1010" s="15">
        <v>0</v>
      </c>
      <c r="DG1010" s="15">
        <v>0</v>
      </c>
      <c r="DH1010" s="15">
        <v>0</v>
      </c>
      <c r="DI1010" s="15">
        <v>0</v>
      </c>
      <c r="DJ1010" s="15">
        <v>0</v>
      </c>
      <c r="DK1010" s="15">
        <v>0</v>
      </c>
      <c r="DL1010" s="15">
        <v>0</v>
      </c>
      <c r="DM1010" s="15">
        <v>0</v>
      </c>
      <c r="DN1010" s="15">
        <v>0</v>
      </c>
      <c r="DO1010" s="15">
        <v>0</v>
      </c>
      <c r="DP1010" s="15">
        <v>0</v>
      </c>
      <c r="DQ1010" s="15">
        <v>0</v>
      </c>
      <c r="DR1010" s="15">
        <v>0</v>
      </c>
      <c r="DS1010" s="15">
        <v>0</v>
      </c>
      <c r="DT1010" s="15">
        <v>0</v>
      </c>
      <c r="DU1010" s="15">
        <v>0</v>
      </c>
      <c r="DV1010" s="15">
        <v>0</v>
      </c>
      <c r="DW1010" s="15">
        <v>0</v>
      </c>
      <c r="DX1010" s="15">
        <v>0</v>
      </c>
      <c r="DY1010" s="15">
        <v>0</v>
      </c>
      <c r="DZ1010" s="15">
        <v>0</v>
      </c>
      <c r="EA1010" s="15">
        <v>0</v>
      </c>
      <c r="EB1010" s="15">
        <v>0</v>
      </c>
      <c r="EC1010" s="15">
        <v>0</v>
      </c>
      <c r="ED1010" s="15">
        <v>0</v>
      </c>
      <c r="EE1010" s="15">
        <v>0</v>
      </c>
      <c r="EF1010" s="15">
        <v>0</v>
      </c>
      <c r="EG1010" s="15">
        <v>0</v>
      </c>
      <c r="EH1010" s="15">
        <v>0</v>
      </c>
      <c r="EI1010" s="15">
        <v>0</v>
      </c>
      <c r="EJ1010" s="15">
        <v>0</v>
      </c>
      <c r="EK1010" s="15">
        <v>0</v>
      </c>
      <c r="EL1010" s="15">
        <v>0</v>
      </c>
      <c r="EM1010" s="15">
        <v>0</v>
      </c>
      <c r="EN1010" s="15">
        <v>0</v>
      </c>
      <c r="EO1010" s="15">
        <v>0</v>
      </c>
      <c r="EP1010" s="15">
        <v>0</v>
      </c>
      <c r="EQ1010" s="15" t="s">
        <v>137</v>
      </c>
      <c r="ER1010" s="15" t="s">
        <v>137</v>
      </c>
      <c r="ES1010" s="15" t="s">
        <v>137</v>
      </c>
      <c r="ET1010" s="15" t="s">
        <v>137</v>
      </c>
      <c r="EU1010" s="15" t="s">
        <v>137</v>
      </c>
      <c r="EV1010" s="15" t="s">
        <v>137</v>
      </c>
      <c r="EW1010" s="15" t="s">
        <v>137</v>
      </c>
      <c r="EX1010" s="15" t="s">
        <v>137</v>
      </c>
      <c r="EY1010" s="15" t="s">
        <v>137</v>
      </c>
      <c r="EZ1010" s="15" t="s">
        <v>137</v>
      </c>
      <c r="FA1010" s="15" t="s">
        <v>137</v>
      </c>
      <c r="FB1010" s="15">
        <f t="shared" si="1874"/>
        <v>0</v>
      </c>
      <c r="FC1010" s="15">
        <f t="shared" si="1875"/>
        <v>0</v>
      </c>
      <c r="FD1010" s="15">
        <f t="shared" si="1876"/>
        <v>0</v>
      </c>
      <c r="FE1010" s="15">
        <f t="shared" si="1877"/>
        <v>0</v>
      </c>
      <c r="FF1010" s="15">
        <f t="shared" si="1878"/>
        <v>0</v>
      </c>
      <c r="FG1010" s="15">
        <f t="shared" si="1879"/>
        <v>0</v>
      </c>
      <c r="FH1010" s="15">
        <f t="shared" si="1880"/>
        <v>0</v>
      </c>
      <c r="FI1010" s="15">
        <f t="shared" si="1881"/>
        <v>0</v>
      </c>
      <c r="FJ1010" s="15">
        <f t="shared" si="1882"/>
        <v>0</v>
      </c>
      <c r="FK1010" s="15">
        <f t="shared" si="1883"/>
        <v>0</v>
      </c>
      <c r="FL1010" s="15">
        <f t="shared" si="1884"/>
        <v>0</v>
      </c>
      <c r="FM1010" s="15">
        <f t="shared" si="1885"/>
        <v>0</v>
      </c>
      <c r="FN1010" s="15">
        <f t="shared" si="1886"/>
        <v>0</v>
      </c>
      <c r="FO1010" s="15">
        <f t="shared" si="1887"/>
        <v>0</v>
      </c>
      <c r="FP1010" s="15">
        <f t="shared" si="1888"/>
        <v>0</v>
      </c>
      <c r="FQ1010" s="15">
        <f t="shared" si="1889"/>
        <v>0</v>
      </c>
      <c r="FR1010" s="15">
        <f t="shared" si="1890"/>
        <v>0</v>
      </c>
      <c r="FS1010" s="15">
        <f t="shared" si="1891"/>
        <v>0</v>
      </c>
      <c r="FT1010" s="15">
        <f t="shared" si="1892"/>
        <v>0</v>
      </c>
      <c r="FU1010" s="15">
        <f t="shared" si="1893"/>
        <v>0</v>
      </c>
      <c r="FV1010" s="15">
        <f t="shared" si="1894"/>
        <v>0</v>
      </c>
      <c r="FW1010" s="15">
        <f t="shared" si="1895"/>
        <v>0</v>
      </c>
      <c r="FX1010" s="49" t="s">
        <v>1927</v>
      </c>
    </row>
    <row r="1011" spans="1:180" s="42" customFormat="1" ht="31.5" x14ac:dyDescent="0.25">
      <c r="A1011" s="38" t="s">
        <v>962</v>
      </c>
      <c r="B1011" s="32" t="s">
        <v>1674</v>
      </c>
      <c r="C1011" s="34" t="s">
        <v>1675</v>
      </c>
      <c r="D1011" s="15">
        <v>0</v>
      </c>
      <c r="E1011" s="15">
        <v>0</v>
      </c>
      <c r="F1011" s="15">
        <v>0</v>
      </c>
      <c r="G1011" s="15">
        <v>0</v>
      </c>
      <c r="H1011" s="15">
        <v>0</v>
      </c>
      <c r="I1011" s="15">
        <v>1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15">
        <f t="shared" si="1864"/>
        <v>0</v>
      </c>
      <c r="P1011" s="15">
        <f t="shared" si="1865"/>
        <v>0</v>
      </c>
      <c r="Q1011" s="15">
        <f t="shared" si="1866"/>
        <v>0</v>
      </c>
      <c r="R1011" s="15">
        <f t="shared" si="1867"/>
        <v>0</v>
      </c>
      <c r="S1011" s="15">
        <f t="shared" si="1868"/>
        <v>0</v>
      </c>
      <c r="T1011" s="15">
        <v>1</v>
      </c>
      <c r="U1011" s="15">
        <f t="shared" si="1869"/>
        <v>0</v>
      </c>
      <c r="V1011" s="15">
        <f t="shared" si="1870"/>
        <v>0</v>
      </c>
      <c r="W1011" s="15">
        <f t="shared" si="1871"/>
        <v>0</v>
      </c>
      <c r="X1011" s="15">
        <f t="shared" si="1872"/>
        <v>0</v>
      </c>
      <c r="Y1011" s="15">
        <f t="shared" si="1873"/>
        <v>0</v>
      </c>
      <c r="Z1011" s="15">
        <v>0</v>
      </c>
      <c r="AA1011" s="15">
        <v>0</v>
      </c>
      <c r="AB1011" s="15">
        <v>0</v>
      </c>
      <c r="AC1011" s="15">
        <v>0</v>
      </c>
      <c r="AD1011" s="15">
        <v>0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  <c r="AJ1011" s="15">
        <v>0</v>
      </c>
      <c r="AK1011" s="15">
        <v>0</v>
      </c>
      <c r="AL1011" s="15">
        <v>0</v>
      </c>
      <c r="AM1011" s="15">
        <v>0</v>
      </c>
      <c r="AN1011" s="15">
        <v>0</v>
      </c>
      <c r="AO1011" s="15">
        <v>0</v>
      </c>
      <c r="AP1011" s="15">
        <v>0</v>
      </c>
      <c r="AQ1011" s="15">
        <v>0</v>
      </c>
      <c r="AR1011" s="15">
        <v>0</v>
      </c>
      <c r="AS1011" s="15">
        <v>0</v>
      </c>
      <c r="AT1011" s="15">
        <v>0</v>
      </c>
      <c r="AU1011" s="15">
        <v>0</v>
      </c>
      <c r="AV1011" s="15">
        <v>0</v>
      </c>
      <c r="AW1011" s="15">
        <v>0</v>
      </c>
      <c r="AX1011" s="15">
        <v>0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0</v>
      </c>
      <c r="BE1011" s="15">
        <v>0</v>
      </c>
      <c r="BF1011" s="15">
        <v>0</v>
      </c>
      <c r="BG1011" s="15">
        <v>0</v>
      </c>
      <c r="BH1011" s="15">
        <v>0</v>
      </c>
      <c r="BI1011" s="15">
        <v>0</v>
      </c>
      <c r="BJ1011" s="15">
        <v>0</v>
      </c>
      <c r="BK1011" s="15">
        <v>0</v>
      </c>
      <c r="BL1011" s="15">
        <v>0</v>
      </c>
      <c r="BM1011" s="15">
        <v>0</v>
      </c>
      <c r="BN1011" s="15">
        <v>0</v>
      </c>
      <c r="BO1011" s="15">
        <v>0</v>
      </c>
      <c r="BP1011" s="15">
        <v>0</v>
      </c>
      <c r="BQ1011" s="15">
        <v>0</v>
      </c>
      <c r="BR1011" s="15">
        <v>0</v>
      </c>
      <c r="BS1011" s="15">
        <v>0</v>
      </c>
      <c r="BT1011" s="15">
        <v>0</v>
      </c>
      <c r="BU1011" s="15">
        <v>0</v>
      </c>
      <c r="BV1011" s="15">
        <v>0</v>
      </c>
      <c r="BW1011" s="15">
        <v>0</v>
      </c>
      <c r="BX1011" s="15">
        <v>0</v>
      </c>
      <c r="BY1011" s="15">
        <v>0</v>
      </c>
      <c r="BZ1011" s="15">
        <v>0</v>
      </c>
      <c r="CA1011" s="15">
        <v>0</v>
      </c>
      <c r="CB1011" s="15">
        <v>0</v>
      </c>
      <c r="CC1011" s="15">
        <v>0</v>
      </c>
      <c r="CD1011" s="15">
        <v>0</v>
      </c>
      <c r="CE1011" s="15">
        <v>0</v>
      </c>
      <c r="CF1011" s="15">
        <v>0</v>
      </c>
      <c r="CG1011" s="15">
        <v>0</v>
      </c>
      <c r="CH1011" s="15">
        <v>0</v>
      </c>
      <c r="CI1011" s="15">
        <v>0</v>
      </c>
      <c r="CJ1011" s="15">
        <v>0</v>
      </c>
      <c r="CK1011" s="15">
        <v>0</v>
      </c>
      <c r="CL1011" s="15">
        <v>0</v>
      </c>
      <c r="CM1011" s="15">
        <v>0</v>
      </c>
      <c r="CN1011" s="15">
        <v>0</v>
      </c>
      <c r="CO1011" s="15">
        <v>0</v>
      </c>
      <c r="CP1011" s="15">
        <v>0</v>
      </c>
      <c r="CQ1011" s="15">
        <v>0</v>
      </c>
      <c r="CR1011" s="15">
        <v>0</v>
      </c>
      <c r="CS1011" s="15">
        <v>0</v>
      </c>
      <c r="CT1011" s="15">
        <v>0</v>
      </c>
      <c r="CU1011" s="15">
        <v>0</v>
      </c>
      <c r="CV1011" s="15">
        <v>0</v>
      </c>
      <c r="CW1011" s="15">
        <v>0</v>
      </c>
      <c r="CX1011" s="15">
        <v>0</v>
      </c>
      <c r="CY1011" s="15">
        <v>0</v>
      </c>
      <c r="CZ1011" s="15">
        <v>0</v>
      </c>
      <c r="DA1011" s="15">
        <v>0</v>
      </c>
      <c r="DB1011" s="15">
        <v>0</v>
      </c>
      <c r="DC1011" s="15">
        <v>0</v>
      </c>
      <c r="DD1011" s="15">
        <v>0</v>
      </c>
      <c r="DE1011" s="15">
        <v>0</v>
      </c>
      <c r="DF1011" s="15">
        <v>0</v>
      </c>
      <c r="DG1011" s="15">
        <v>0</v>
      </c>
      <c r="DH1011" s="15">
        <v>0</v>
      </c>
      <c r="DI1011" s="15">
        <v>0</v>
      </c>
      <c r="DJ1011" s="15">
        <v>0</v>
      </c>
      <c r="DK1011" s="15">
        <v>0</v>
      </c>
      <c r="DL1011" s="15">
        <v>0</v>
      </c>
      <c r="DM1011" s="15">
        <v>0</v>
      </c>
      <c r="DN1011" s="15">
        <v>0</v>
      </c>
      <c r="DO1011" s="15">
        <v>0</v>
      </c>
      <c r="DP1011" s="15">
        <v>0</v>
      </c>
      <c r="DQ1011" s="15">
        <v>0</v>
      </c>
      <c r="DR1011" s="15">
        <v>0</v>
      </c>
      <c r="DS1011" s="15">
        <v>0</v>
      </c>
      <c r="DT1011" s="15">
        <v>0</v>
      </c>
      <c r="DU1011" s="15">
        <v>0</v>
      </c>
      <c r="DV1011" s="15">
        <v>0</v>
      </c>
      <c r="DW1011" s="15">
        <v>0</v>
      </c>
      <c r="DX1011" s="15">
        <v>0</v>
      </c>
      <c r="DY1011" s="15">
        <v>0</v>
      </c>
      <c r="DZ1011" s="15">
        <v>0</v>
      </c>
      <c r="EA1011" s="15">
        <v>0</v>
      </c>
      <c r="EB1011" s="15">
        <v>0</v>
      </c>
      <c r="EC1011" s="15">
        <v>0</v>
      </c>
      <c r="ED1011" s="15">
        <v>0</v>
      </c>
      <c r="EE1011" s="15">
        <v>0</v>
      </c>
      <c r="EF1011" s="15">
        <v>0</v>
      </c>
      <c r="EG1011" s="15">
        <v>0</v>
      </c>
      <c r="EH1011" s="15">
        <v>0</v>
      </c>
      <c r="EI1011" s="15">
        <v>0</v>
      </c>
      <c r="EJ1011" s="15">
        <v>0</v>
      </c>
      <c r="EK1011" s="15">
        <v>0</v>
      </c>
      <c r="EL1011" s="15">
        <v>0</v>
      </c>
      <c r="EM1011" s="15">
        <v>0</v>
      </c>
      <c r="EN1011" s="15">
        <v>0</v>
      </c>
      <c r="EO1011" s="15">
        <v>0</v>
      </c>
      <c r="EP1011" s="15">
        <v>0</v>
      </c>
      <c r="EQ1011" s="15" t="s">
        <v>137</v>
      </c>
      <c r="ER1011" s="15" t="s">
        <v>137</v>
      </c>
      <c r="ES1011" s="15" t="s">
        <v>137</v>
      </c>
      <c r="ET1011" s="15" t="s">
        <v>137</v>
      </c>
      <c r="EU1011" s="15" t="s">
        <v>137</v>
      </c>
      <c r="EV1011" s="15" t="s">
        <v>137</v>
      </c>
      <c r="EW1011" s="15" t="s">
        <v>137</v>
      </c>
      <c r="EX1011" s="15" t="s">
        <v>137</v>
      </c>
      <c r="EY1011" s="15" t="s">
        <v>137</v>
      </c>
      <c r="EZ1011" s="15" t="s">
        <v>137</v>
      </c>
      <c r="FA1011" s="15" t="s">
        <v>137</v>
      </c>
      <c r="FB1011" s="15">
        <f t="shared" si="1874"/>
        <v>0</v>
      </c>
      <c r="FC1011" s="15">
        <f t="shared" si="1875"/>
        <v>0</v>
      </c>
      <c r="FD1011" s="15">
        <f t="shared" si="1876"/>
        <v>0</v>
      </c>
      <c r="FE1011" s="15">
        <f t="shared" si="1877"/>
        <v>0</v>
      </c>
      <c r="FF1011" s="15">
        <f t="shared" si="1878"/>
        <v>0</v>
      </c>
      <c r="FG1011" s="15">
        <f t="shared" si="1879"/>
        <v>0</v>
      </c>
      <c r="FH1011" s="15">
        <f t="shared" si="1880"/>
        <v>0</v>
      </c>
      <c r="FI1011" s="15">
        <f t="shared" si="1881"/>
        <v>0</v>
      </c>
      <c r="FJ1011" s="15">
        <f t="shared" si="1882"/>
        <v>0</v>
      </c>
      <c r="FK1011" s="15">
        <f t="shared" si="1883"/>
        <v>0</v>
      </c>
      <c r="FL1011" s="15">
        <f t="shared" si="1884"/>
        <v>0</v>
      </c>
      <c r="FM1011" s="15">
        <f t="shared" si="1885"/>
        <v>0</v>
      </c>
      <c r="FN1011" s="15">
        <f t="shared" si="1886"/>
        <v>0</v>
      </c>
      <c r="FO1011" s="15">
        <f t="shared" si="1887"/>
        <v>0</v>
      </c>
      <c r="FP1011" s="15">
        <f t="shared" si="1888"/>
        <v>0</v>
      </c>
      <c r="FQ1011" s="15">
        <f t="shared" si="1889"/>
        <v>0</v>
      </c>
      <c r="FR1011" s="15">
        <f t="shared" si="1890"/>
        <v>0</v>
      </c>
      <c r="FS1011" s="15">
        <f t="shared" si="1891"/>
        <v>0</v>
      </c>
      <c r="FT1011" s="15">
        <f t="shared" si="1892"/>
        <v>0</v>
      </c>
      <c r="FU1011" s="15">
        <f t="shared" si="1893"/>
        <v>0</v>
      </c>
      <c r="FV1011" s="15">
        <f t="shared" si="1894"/>
        <v>0</v>
      </c>
      <c r="FW1011" s="15">
        <f t="shared" si="1895"/>
        <v>0</v>
      </c>
      <c r="FX1011" s="49" t="s">
        <v>1927</v>
      </c>
    </row>
    <row r="1012" spans="1:180" s="42" customFormat="1" ht="31.5" x14ac:dyDescent="0.25">
      <c r="A1012" s="38" t="s">
        <v>962</v>
      </c>
      <c r="B1012" s="32" t="s">
        <v>1676</v>
      </c>
      <c r="C1012" s="34" t="s">
        <v>1677</v>
      </c>
      <c r="D1012" s="15">
        <v>0</v>
      </c>
      <c r="E1012" s="15">
        <v>0</v>
      </c>
      <c r="F1012" s="15">
        <v>0</v>
      </c>
      <c r="G1012" s="15">
        <v>0</v>
      </c>
      <c r="H1012" s="15">
        <v>0</v>
      </c>
      <c r="I1012" s="15">
        <v>1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15">
        <f t="shared" si="1864"/>
        <v>0</v>
      </c>
      <c r="P1012" s="15">
        <f t="shared" si="1865"/>
        <v>0</v>
      </c>
      <c r="Q1012" s="15">
        <f t="shared" si="1866"/>
        <v>0</v>
      </c>
      <c r="R1012" s="15">
        <f t="shared" si="1867"/>
        <v>0</v>
      </c>
      <c r="S1012" s="15">
        <f t="shared" si="1868"/>
        <v>0</v>
      </c>
      <c r="T1012" s="15">
        <v>1</v>
      </c>
      <c r="U1012" s="15">
        <f t="shared" si="1869"/>
        <v>0</v>
      </c>
      <c r="V1012" s="15">
        <f t="shared" si="1870"/>
        <v>0</v>
      </c>
      <c r="W1012" s="15">
        <f t="shared" si="1871"/>
        <v>0</v>
      </c>
      <c r="X1012" s="15">
        <f t="shared" si="1872"/>
        <v>0</v>
      </c>
      <c r="Y1012" s="15">
        <f t="shared" si="1873"/>
        <v>0</v>
      </c>
      <c r="Z1012" s="15">
        <v>0</v>
      </c>
      <c r="AA1012" s="15">
        <v>0</v>
      </c>
      <c r="AB1012" s="15">
        <v>0</v>
      </c>
      <c r="AC1012" s="15">
        <v>0</v>
      </c>
      <c r="AD1012" s="15">
        <v>0</v>
      </c>
      <c r="AE1012" s="15">
        <v>0</v>
      </c>
      <c r="AF1012" s="15">
        <v>0</v>
      </c>
      <c r="AG1012" s="15">
        <v>0</v>
      </c>
      <c r="AH1012" s="15">
        <v>0</v>
      </c>
      <c r="AI1012" s="15">
        <v>0</v>
      </c>
      <c r="AJ1012" s="15">
        <v>0</v>
      </c>
      <c r="AK1012" s="15">
        <v>0</v>
      </c>
      <c r="AL1012" s="15">
        <v>0</v>
      </c>
      <c r="AM1012" s="15">
        <v>0</v>
      </c>
      <c r="AN1012" s="15">
        <v>0</v>
      </c>
      <c r="AO1012" s="15">
        <v>0</v>
      </c>
      <c r="AP1012" s="15">
        <v>0</v>
      </c>
      <c r="AQ1012" s="15">
        <v>0</v>
      </c>
      <c r="AR1012" s="15">
        <v>0</v>
      </c>
      <c r="AS1012" s="15">
        <v>0</v>
      </c>
      <c r="AT1012" s="15">
        <v>0</v>
      </c>
      <c r="AU1012" s="15">
        <v>0</v>
      </c>
      <c r="AV1012" s="15">
        <v>0</v>
      </c>
      <c r="AW1012" s="15">
        <v>0</v>
      </c>
      <c r="AX1012" s="15">
        <v>0</v>
      </c>
      <c r="AY1012" s="15">
        <v>0</v>
      </c>
      <c r="AZ1012" s="15">
        <v>0</v>
      </c>
      <c r="BA1012" s="15">
        <v>0</v>
      </c>
      <c r="BB1012" s="15">
        <v>0</v>
      </c>
      <c r="BC1012" s="15">
        <v>0</v>
      </c>
      <c r="BD1012" s="15">
        <v>0</v>
      </c>
      <c r="BE1012" s="15">
        <v>0</v>
      </c>
      <c r="BF1012" s="15">
        <v>0</v>
      </c>
      <c r="BG1012" s="15">
        <v>0</v>
      </c>
      <c r="BH1012" s="15">
        <v>0</v>
      </c>
      <c r="BI1012" s="15">
        <v>0</v>
      </c>
      <c r="BJ1012" s="15">
        <v>0</v>
      </c>
      <c r="BK1012" s="15">
        <v>0</v>
      </c>
      <c r="BL1012" s="15">
        <v>0</v>
      </c>
      <c r="BM1012" s="15">
        <v>0</v>
      </c>
      <c r="BN1012" s="15">
        <v>0</v>
      </c>
      <c r="BO1012" s="15">
        <v>0</v>
      </c>
      <c r="BP1012" s="15">
        <v>0</v>
      </c>
      <c r="BQ1012" s="15">
        <v>0</v>
      </c>
      <c r="BR1012" s="15">
        <v>0</v>
      </c>
      <c r="BS1012" s="15">
        <v>0</v>
      </c>
      <c r="BT1012" s="15">
        <v>0</v>
      </c>
      <c r="BU1012" s="15">
        <v>0</v>
      </c>
      <c r="BV1012" s="15">
        <v>0</v>
      </c>
      <c r="BW1012" s="15">
        <v>0</v>
      </c>
      <c r="BX1012" s="15">
        <v>0</v>
      </c>
      <c r="BY1012" s="15">
        <v>0</v>
      </c>
      <c r="BZ1012" s="15">
        <v>0</v>
      </c>
      <c r="CA1012" s="15">
        <v>0</v>
      </c>
      <c r="CB1012" s="15">
        <v>0</v>
      </c>
      <c r="CC1012" s="15">
        <v>0</v>
      </c>
      <c r="CD1012" s="15">
        <v>0</v>
      </c>
      <c r="CE1012" s="15">
        <v>0</v>
      </c>
      <c r="CF1012" s="15">
        <v>0</v>
      </c>
      <c r="CG1012" s="15">
        <v>0</v>
      </c>
      <c r="CH1012" s="15">
        <v>0</v>
      </c>
      <c r="CI1012" s="15">
        <v>0</v>
      </c>
      <c r="CJ1012" s="15">
        <v>0</v>
      </c>
      <c r="CK1012" s="15">
        <v>0</v>
      </c>
      <c r="CL1012" s="15">
        <v>0</v>
      </c>
      <c r="CM1012" s="15">
        <v>0</v>
      </c>
      <c r="CN1012" s="15">
        <v>0</v>
      </c>
      <c r="CO1012" s="15">
        <v>0</v>
      </c>
      <c r="CP1012" s="15">
        <v>0</v>
      </c>
      <c r="CQ1012" s="15">
        <v>0</v>
      </c>
      <c r="CR1012" s="15">
        <v>0</v>
      </c>
      <c r="CS1012" s="15">
        <v>0</v>
      </c>
      <c r="CT1012" s="15">
        <v>0</v>
      </c>
      <c r="CU1012" s="15">
        <v>0</v>
      </c>
      <c r="CV1012" s="15">
        <v>0</v>
      </c>
      <c r="CW1012" s="15">
        <v>0</v>
      </c>
      <c r="CX1012" s="15">
        <v>0</v>
      </c>
      <c r="CY1012" s="15">
        <v>0</v>
      </c>
      <c r="CZ1012" s="15">
        <v>0</v>
      </c>
      <c r="DA1012" s="15">
        <v>0</v>
      </c>
      <c r="DB1012" s="15">
        <v>0</v>
      </c>
      <c r="DC1012" s="15">
        <v>0</v>
      </c>
      <c r="DD1012" s="15">
        <v>0</v>
      </c>
      <c r="DE1012" s="15">
        <v>0</v>
      </c>
      <c r="DF1012" s="15">
        <v>0</v>
      </c>
      <c r="DG1012" s="15">
        <v>0</v>
      </c>
      <c r="DH1012" s="15">
        <v>0</v>
      </c>
      <c r="DI1012" s="15">
        <v>0</v>
      </c>
      <c r="DJ1012" s="15">
        <v>0</v>
      </c>
      <c r="DK1012" s="15">
        <v>0</v>
      </c>
      <c r="DL1012" s="15">
        <v>0</v>
      </c>
      <c r="DM1012" s="15">
        <v>0</v>
      </c>
      <c r="DN1012" s="15">
        <v>0</v>
      </c>
      <c r="DO1012" s="15">
        <v>0</v>
      </c>
      <c r="DP1012" s="15">
        <v>0</v>
      </c>
      <c r="DQ1012" s="15">
        <v>0</v>
      </c>
      <c r="DR1012" s="15">
        <v>0</v>
      </c>
      <c r="DS1012" s="15">
        <v>0</v>
      </c>
      <c r="DT1012" s="15">
        <v>0</v>
      </c>
      <c r="DU1012" s="15">
        <v>0</v>
      </c>
      <c r="DV1012" s="15">
        <v>0</v>
      </c>
      <c r="DW1012" s="15">
        <v>0</v>
      </c>
      <c r="DX1012" s="15">
        <v>0</v>
      </c>
      <c r="DY1012" s="15">
        <v>0</v>
      </c>
      <c r="DZ1012" s="15">
        <v>0</v>
      </c>
      <c r="EA1012" s="15">
        <v>0</v>
      </c>
      <c r="EB1012" s="15">
        <v>0</v>
      </c>
      <c r="EC1012" s="15">
        <v>0</v>
      </c>
      <c r="ED1012" s="15">
        <v>0</v>
      </c>
      <c r="EE1012" s="15">
        <v>0</v>
      </c>
      <c r="EF1012" s="15">
        <v>0</v>
      </c>
      <c r="EG1012" s="15">
        <v>0</v>
      </c>
      <c r="EH1012" s="15">
        <v>0</v>
      </c>
      <c r="EI1012" s="15">
        <v>0</v>
      </c>
      <c r="EJ1012" s="15">
        <v>0</v>
      </c>
      <c r="EK1012" s="15">
        <v>0</v>
      </c>
      <c r="EL1012" s="15">
        <v>0</v>
      </c>
      <c r="EM1012" s="15">
        <v>0</v>
      </c>
      <c r="EN1012" s="15">
        <v>0</v>
      </c>
      <c r="EO1012" s="15">
        <v>0</v>
      </c>
      <c r="EP1012" s="15">
        <v>0</v>
      </c>
      <c r="EQ1012" s="15" t="s">
        <v>137</v>
      </c>
      <c r="ER1012" s="15" t="s">
        <v>137</v>
      </c>
      <c r="ES1012" s="15" t="s">
        <v>137</v>
      </c>
      <c r="ET1012" s="15" t="s">
        <v>137</v>
      </c>
      <c r="EU1012" s="15" t="s">
        <v>137</v>
      </c>
      <c r="EV1012" s="15" t="s">
        <v>137</v>
      </c>
      <c r="EW1012" s="15" t="s">
        <v>137</v>
      </c>
      <c r="EX1012" s="15" t="s">
        <v>137</v>
      </c>
      <c r="EY1012" s="15" t="s">
        <v>137</v>
      </c>
      <c r="EZ1012" s="15" t="s">
        <v>137</v>
      </c>
      <c r="FA1012" s="15" t="s">
        <v>137</v>
      </c>
      <c r="FB1012" s="15">
        <f t="shared" si="1874"/>
        <v>0</v>
      </c>
      <c r="FC1012" s="15">
        <f t="shared" si="1875"/>
        <v>0</v>
      </c>
      <c r="FD1012" s="15">
        <f t="shared" si="1876"/>
        <v>0</v>
      </c>
      <c r="FE1012" s="15">
        <f t="shared" si="1877"/>
        <v>0</v>
      </c>
      <c r="FF1012" s="15">
        <f t="shared" si="1878"/>
        <v>0</v>
      </c>
      <c r="FG1012" s="15">
        <f t="shared" si="1879"/>
        <v>0</v>
      </c>
      <c r="FH1012" s="15">
        <f t="shared" si="1880"/>
        <v>0</v>
      </c>
      <c r="FI1012" s="15">
        <f t="shared" si="1881"/>
        <v>0</v>
      </c>
      <c r="FJ1012" s="15">
        <f t="shared" si="1882"/>
        <v>0</v>
      </c>
      <c r="FK1012" s="15">
        <f t="shared" si="1883"/>
        <v>0</v>
      </c>
      <c r="FL1012" s="15">
        <f t="shared" si="1884"/>
        <v>0</v>
      </c>
      <c r="FM1012" s="15">
        <f t="shared" si="1885"/>
        <v>0</v>
      </c>
      <c r="FN1012" s="15">
        <f t="shared" si="1886"/>
        <v>0</v>
      </c>
      <c r="FO1012" s="15">
        <f t="shared" si="1887"/>
        <v>0</v>
      </c>
      <c r="FP1012" s="15">
        <f t="shared" si="1888"/>
        <v>0</v>
      </c>
      <c r="FQ1012" s="15">
        <f t="shared" si="1889"/>
        <v>0</v>
      </c>
      <c r="FR1012" s="15">
        <f t="shared" si="1890"/>
        <v>0</v>
      </c>
      <c r="FS1012" s="15">
        <f t="shared" si="1891"/>
        <v>0</v>
      </c>
      <c r="FT1012" s="15">
        <f t="shared" si="1892"/>
        <v>0</v>
      </c>
      <c r="FU1012" s="15">
        <f t="shared" si="1893"/>
        <v>0</v>
      </c>
      <c r="FV1012" s="15">
        <f t="shared" si="1894"/>
        <v>0</v>
      </c>
      <c r="FW1012" s="15">
        <f t="shared" si="1895"/>
        <v>0</v>
      </c>
      <c r="FX1012" s="49" t="s">
        <v>1927</v>
      </c>
    </row>
    <row r="1013" spans="1:180" s="42" customFormat="1" ht="31.5" x14ac:dyDescent="0.25">
      <c r="A1013" s="38" t="s">
        <v>962</v>
      </c>
      <c r="B1013" s="32" t="s">
        <v>1678</v>
      </c>
      <c r="C1013" s="34" t="s">
        <v>1679</v>
      </c>
      <c r="D1013" s="15">
        <v>0</v>
      </c>
      <c r="E1013" s="15">
        <v>0</v>
      </c>
      <c r="F1013" s="15">
        <v>0</v>
      </c>
      <c r="G1013" s="15">
        <v>0</v>
      </c>
      <c r="H1013" s="15">
        <v>0</v>
      </c>
      <c r="I1013" s="15">
        <v>1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5">
        <f t="shared" si="1864"/>
        <v>0</v>
      </c>
      <c r="P1013" s="15">
        <f t="shared" si="1865"/>
        <v>0</v>
      </c>
      <c r="Q1013" s="15">
        <f t="shared" si="1866"/>
        <v>0</v>
      </c>
      <c r="R1013" s="15">
        <f t="shared" si="1867"/>
        <v>0</v>
      </c>
      <c r="S1013" s="15">
        <f t="shared" si="1868"/>
        <v>0</v>
      </c>
      <c r="T1013" s="15">
        <v>1</v>
      </c>
      <c r="U1013" s="15">
        <f t="shared" si="1869"/>
        <v>0</v>
      </c>
      <c r="V1013" s="15">
        <f t="shared" si="1870"/>
        <v>0</v>
      </c>
      <c r="W1013" s="15">
        <f t="shared" si="1871"/>
        <v>0</v>
      </c>
      <c r="X1013" s="15">
        <f t="shared" si="1872"/>
        <v>0</v>
      </c>
      <c r="Y1013" s="15">
        <f t="shared" si="1873"/>
        <v>0</v>
      </c>
      <c r="Z1013" s="15">
        <v>0</v>
      </c>
      <c r="AA1013" s="15">
        <v>0</v>
      </c>
      <c r="AB1013" s="15">
        <v>0</v>
      </c>
      <c r="AC1013" s="15">
        <v>0</v>
      </c>
      <c r="AD1013" s="15">
        <v>0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  <c r="AJ1013" s="15">
        <v>0</v>
      </c>
      <c r="AK1013" s="15">
        <v>0</v>
      </c>
      <c r="AL1013" s="15">
        <v>0</v>
      </c>
      <c r="AM1013" s="15">
        <v>0</v>
      </c>
      <c r="AN1013" s="15">
        <v>0</v>
      </c>
      <c r="AO1013" s="15">
        <v>0</v>
      </c>
      <c r="AP1013" s="15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15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v>0</v>
      </c>
      <c r="BE1013" s="15">
        <v>0</v>
      </c>
      <c r="BF1013" s="15">
        <v>0</v>
      </c>
      <c r="BG1013" s="15">
        <v>0</v>
      </c>
      <c r="BH1013" s="15">
        <v>0</v>
      </c>
      <c r="BI1013" s="15">
        <v>0</v>
      </c>
      <c r="BJ1013" s="15">
        <v>0</v>
      </c>
      <c r="BK1013" s="15">
        <v>0</v>
      </c>
      <c r="BL1013" s="15">
        <v>0</v>
      </c>
      <c r="BM1013" s="15">
        <v>0</v>
      </c>
      <c r="BN1013" s="15">
        <v>0</v>
      </c>
      <c r="BO1013" s="15">
        <v>0</v>
      </c>
      <c r="BP1013" s="15">
        <v>0</v>
      </c>
      <c r="BQ1013" s="15">
        <v>0</v>
      </c>
      <c r="BR1013" s="15">
        <v>0</v>
      </c>
      <c r="BS1013" s="15">
        <v>0</v>
      </c>
      <c r="BT1013" s="15">
        <v>0</v>
      </c>
      <c r="BU1013" s="15">
        <v>0</v>
      </c>
      <c r="BV1013" s="15">
        <v>0</v>
      </c>
      <c r="BW1013" s="15">
        <v>0</v>
      </c>
      <c r="BX1013" s="15">
        <v>0</v>
      </c>
      <c r="BY1013" s="15">
        <v>0</v>
      </c>
      <c r="BZ1013" s="15">
        <v>0</v>
      </c>
      <c r="CA1013" s="15">
        <v>0</v>
      </c>
      <c r="CB1013" s="15">
        <v>0</v>
      </c>
      <c r="CC1013" s="15">
        <v>0</v>
      </c>
      <c r="CD1013" s="15">
        <v>0</v>
      </c>
      <c r="CE1013" s="15">
        <v>0</v>
      </c>
      <c r="CF1013" s="15">
        <v>0</v>
      </c>
      <c r="CG1013" s="15">
        <v>0</v>
      </c>
      <c r="CH1013" s="15">
        <v>0</v>
      </c>
      <c r="CI1013" s="15">
        <v>0</v>
      </c>
      <c r="CJ1013" s="15">
        <v>0</v>
      </c>
      <c r="CK1013" s="15">
        <v>0</v>
      </c>
      <c r="CL1013" s="15">
        <v>0</v>
      </c>
      <c r="CM1013" s="15">
        <v>0</v>
      </c>
      <c r="CN1013" s="15">
        <v>0</v>
      </c>
      <c r="CO1013" s="15">
        <v>0</v>
      </c>
      <c r="CP1013" s="15">
        <v>0</v>
      </c>
      <c r="CQ1013" s="15">
        <v>0</v>
      </c>
      <c r="CR1013" s="15">
        <v>0</v>
      </c>
      <c r="CS1013" s="15">
        <v>0</v>
      </c>
      <c r="CT1013" s="15">
        <v>0</v>
      </c>
      <c r="CU1013" s="15">
        <v>0</v>
      </c>
      <c r="CV1013" s="15">
        <v>0</v>
      </c>
      <c r="CW1013" s="15">
        <v>0</v>
      </c>
      <c r="CX1013" s="15">
        <v>0</v>
      </c>
      <c r="CY1013" s="15">
        <v>0</v>
      </c>
      <c r="CZ1013" s="15">
        <v>0</v>
      </c>
      <c r="DA1013" s="15">
        <v>0</v>
      </c>
      <c r="DB1013" s="15">
        <v>0</v>
      </c>
      <c r="DC1013" s="15">
        <v>0</v>
      </c>
      <c r="DD1013" s="15">
        <v>0</v>
      </c>
      <c r="DE1013" s="15">
        <v>0</v>
      </c>
      <c r="DF1013" s="15">
        <v>0</v>
      </c>
      <c r="DG1013" s="15">
        <v>0</v>
      </c>
      <c r="DH1013" s="15">
        <v>0</v>
      </c>
      <c r="DI1013" s="15">
        <v>0</v>
      </c>
      <c r="DJ1013" s="15">
        <v>0</v>
      </c>
      <c r="DK1013" s="15">
        <v>0</v>
      </c>
      <c r="DL1013" s="15">
        <v>0</v>
      </c>
      <c r="DM1013" s="15">
        <v>0</v>
      </c>
      <c r="DN1013" s="15">
        <v>0</v>
      </c>
      <c r="DO1013" s="15">
        <v>0</v>
      </c>
      <c r="DP1013" s="15">
        <v>0</v>
      </c>
      <c r="DQ1013" s="15">
        <v>0</v>
      </c>
      <c r="DR1013" s="15">
        <v>0</v>
      </c>
      <c r="DS1013" s="15">
        <v>0</v>
      </c>
      <c r="DT1013" s="15">
        <v>0</v>
      </c>
      <c r="DU1013" s="15">
        <v>0</v>
      </c>
      <c r="DV1013" s="15">
        <v>0</v>
      </c>
      <c r="DW1013" s="15">
        <v>0</v>
      </c>
      <c r="DX1013" s="15">
        <v>0</v>
      </c>
      <c r="DY1013" s="15">
        <v>0</v>
      </c>
      <c r="DZ1013" s="15">
        <v>0</v>
      </c>
      <c r="EA1013" s="15">
        <v>0</v>
      </c>
      <c r="EB1013" s="15">
        <v>0</v>
      </c>
      <c r="EC1013" s="15">
        <v>0</v>
      </c>
      <c r="ED1013" s="15">
        <v>0</v>
      </c>
      <c r="EE1013" s="15">
        <v>0</v>
      </c>
      <c r="EF1013" s="15">
        <v>0</v>
      </c>
      <c r="EG1013" s="15">
        <v>0</v>
      </c>
      <c r="EH1013" s="15">
        <v>0</v>
      </c>
      <c r="EI1013" s="15">
        <v>0</v>
      </c>
      <c r="EJ1013" s="15">
        <v>0</v>
      </c>
      <c r="EK1013" s="15">
        <v>0</v>
      </c>
      <c r="EL1013" s="15">
        <v>0</v>
      </c>
      <c r="EM1013" s="15">
        <v>0</v>
      </c>
      <c r="EN1013" s="15">
        <v>0</v>
      </c>
      <c r="EO1013" s="15">
        <v>0</v>
      </c>
      <c r="EP1013" s="15">
        <v>0</v>
      </c>
      <c r="EQ1013" s="15" t="s">
        <v>137</v>
      </c>
      <c r="ER1013" s="15" t="s">
        <v>137</v>
      </c>
      <c r="ES1013" s="15" t="s">
        <v>137</v>
      </c>
      <c r="ET1013" s="15" t="s">
        <v>137</v>
      </c>
      <c r="EU1013" s="15" t="s">
        <v>137</v>
      </c>
      <c r="EV1013" s="15" t="s">
        <v>137</v>
      </c>
      <c r="EW1013" s="15" t="s">
        <v>137</v>
      </c>
      <c r="EX1013" s="15" t="s">
        <v>137</v>
      </c>
      <c r="EY1013" s="15" t="s">
        <v>137</v>
      </c>
      <c r="EZ1013" s="15" t="s">
        <v>137</v>
      </c>
      <c r="FA1013" s="15" t="s">
        <v>137</v>
      </c>
      <c r="FB1013" s="15">
        <f t="shared" si="1874"/>
        <v>0</v>
      </c>
      <c r="FC1013" s="15">
        <f t="shared" si="1875"/>
        <v>0</v>
      </c>
      <c r="FD1013" s="15">
        <f t="shared" si="1876"/>
        <v>0</v>
      </c>
      <c r="FE1013" s="15">
        <f t="shared" si="1877"/>
        <v>0</v>
      </c>
      <c r="FF1013" s="15">
        <f t="shared" si="1878"/>
        <v>0</v>
      </c>
      <c r="FG1013" s="15">
        <f t="shared" si="1879"/>
        <v>0</v>
      </c>
      <c r="FH1013" s="15">
        <f t="shared" si="1880"/>
        <v>0</v>
      </c>
      <c r="FI1013" s="15">
        <f t="shared" si="1881"/>
        <v>0</v>
      </c>
      <c r="FJ1013" s="15">
        <f t="shared" si="1882"/>
        <v>0</v>
      </c>
      <c r="FK1013" s="15">
        <f t="shared" si="1883"/>
        <v>0</v>
      </c>
      <c r="FL1013" s="15">
        <f t="shared" si="1884"/>
        <v>0</v>
      </c>
      <c r="FM1013" s="15">
        <f t="shared" si="1885"/>
        <v>0</v>
      </c>
      <c r="FN1013" s="15">
        <f t="shared" si="1886"/>
        <v>0</v>
      </c>
      <c r="FO1013" s="15">
        <f t="shared" si="1887"/>
        <v>0</v>
      </c>
      <c r="FP1013" s="15">
        <f t="shared" si="1888"/>
        <v>0</v>
      </c>
      <c r="FQ1013" s="15">
        <f t="shared" si="1889"/>
        <v>0</v>
      </c>
      <c r="FR1013" s="15">
        <f t="shared" si="1890"/>
        <v>0</v>
      </c>
      <c r="FS1013" s="15">
        <f t="shared" si="1891"/>
        <v>0</v>
      </c>
      <c r="FT1013" s="15">
        <f t="shared" si="1892"/>
        <v>0</v>
      </c>
      <c r="FU1013" s="15">
        <f t="shared" si="1893"/>
        <v>0</v>
      </c>
      <c r="FV1013" s="15">
        <f t="shared" si="1894"/>
        <v>0</v>
      </c>
      <c r="FW1013" s="15">
        <f t="shared" si="1895"/>
        <v>0</v>
      </c>
      <c r="FX1013" s="49" t="s">
        <v>1927</v>
      </c>
    </row>
    <row r="1014" spans="1:180" s="42" customFormat="1" ht="31.5" x14ac:dyDescent="0.25">
      <c r="A1014" s="38" t="s">
        <v>962</v>
      </c>
      <c r="B1014" s="32" t="s">
        <v>1680</v>
      </c>
      <c r="C1014" s="34" t="s">
        <v>1681</v>
      </c>
      <c r="D1014" s="15">
        <v>0</v>
      </c>
      <c r="E1014" s="15">
        <v>0</v>
      </c>
      <c r="F1014" s="15">
        <v>0</v>
      </c>
      <c r="G1014" s="15">
        <v>0</v>
      </c>
      <c r="H1014" s="15">
        <v>0</v>
      </c>
      <c r="I1014" s="15">
        <v>1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5">
        <f t="shared" si="1864"/>
        <v>0</v>
      </c>
      <c r="P1014" s="15">
        <f t="shared" si="1865"/>
        <v>0</v>
      </c>
      <c r="Q1014" s="15">
        <f t="shared" si="1866"/>
        <v>0</v>
      </c>
      <c r="R1014" s="15">
        <f t="shared" si="1867"/>
        <v>0</v>
      </c>
      <c r="S1014" s="15">
        <f t="shared" si="1868"/>
        <v>0</v>
      </c>
      <c r="T1014" s="15">
        <v>1</v>
      </c>
      <c r="U1014" s="15">
        <f t="shared" si="1869"/>
        <v>0</v>
      </c>
      <c r="V1014" s="15">
        <f t="shared" si="1870"/>
        <v>0</v>
      </c>
      <c r="W1014" s="15">
        <f t="shared" si="1871"/>
        <v>0</v>
      </c>
      <c r="X1014" s="15">
        <f t="shared" si="1872"/>
        <v>0</v>
      </c>
      <c r="Y1014" s="15">
        <f t="shared" si="1873"/>
        <v>0</v>
      </c>
      <c r="Z1014" s="15">
        <v>0</v>
      </c>
      <c r="AA1014" s="15">
        <v>0</v>
      </c>
      <c r="AB1014" s="15">
        <v>0</v>
      </c>
      <c r="AC1014" s="15">
        <v>0</v>
      </c>
      <c r="AD1014" s="15">
        <v>0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  <c r="AJ1014" s="15">
        <v>0</v>
      </c>
      <c r="AK1014" s="15">
        <v>0</v>
      </c>
      <c r="AL1014" s="15">
        <v>0</v>
      </c>
      <c r="AM1014" s="15">
        <v>0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5">
        <v>0</v>
      </c>
      <c r="AW1014" s="15">
        <v>0</v>
      </c>
      <c r="AX1014" s="15">
        <v>0</v>
      </c>
      <c r="AY1014" s="15">
        <v>0</v>
      </c>
      <c r="AZ1014" s="15">
        <v>0</v>
      </c>
      <c r="BA1014" s="15">
        <v>0</v>
      </c>
      <c r="BB1014" s="15">
        <v>0</v>
      </c>
      <c r="BC1014" s="15">
        <v>0</v>
      </c>
      <c r="BD1014" s="15">
        <v>0</v>
      </c>
      <c r="BE1014" s="15">
        <v>0</v>
      </c>
      <c r="BF1014" s="15">
        <v>0</v>
      </c>
      <c r="BG1014" s="15">
        <v>0</v>
      </c>
      <c r="BH1014" s="15">
        <v>0</v>
      </c>
      <c r="BI1014" s="15">
        <v>0</v>
      </c>
      <c r="BJ1014" s="15">
        <v>0</v>
      </c>
      <c r="BK1014" s="15">
        <v>0</v>
      </c>
      <c r="BL1014" s="15">
        <v>0</v>
      </c>
      <c r="BM1014" s="15">
        <v>0</v>
      </c>
      <c r="BN1014" s="15">
        <v>0</v>
      </c>
      <c r="BO1014" s="15">
        <v>0</v>
      </c>
      <c r="BP1014" s="15">
        <v>0</v>
      </c>
      <c r="BQ1014" s="15">
        <v>0</v>
      </c>
      <c r="BR1014" s="15">
        <v>0</v>
      </c>
      <c r="BS1014" s="15">
        <v>0</v>
      </c>
      <c r="BT1014" s="15">
        <v>0</v>
      </c>
      <c r="BU1014" s="15">
        <v>0</v>
      </c>
      <c r="BV1014" s="15">
        <v>0</v>
      </c>
      <c r="BW1014" s="15">
        <v>0</v>
      </c>
      <c r="BX1014" s="15">
        <v>0</v>
      </c>
      <c r="BY1014" s="15">
        <v>0</v>
      </c>
      <c r="BZ1014" s="15">
        <v>0</v>
      </c>
      <c r="CA1014" s="15">
        <v>0</v>
      </c>
      <c r="CB1014" s="15">
        <v>0</v>
      </c>
      <c r="CC1014" s="15">
        <v>0</v>
      </c>
      <c r="CD1014" s="15">
        <v>0</v>
      </c>
      <c r="CE1014" s="15">
        <v>0</v>
      </c>
      <c r="CF1014" s="15">
        <v>0</v>
      </c>
      <c r="CG1014" s="15">
        <v>0</v>
      </c>
      <c r="CH1014" s="15">
        <v>0</v>
      </c>
      <c r="CI1014" s="15">
        <v>0</v>
      </c>
      <c r="CJ1014" s="15">
        <v>0</v>
      </c>
      <c r="CK1014" s="15">
        <v>0</v>
      </c>
      <c r="CL1014" s="15">
        <v>0</v>
      </c>
      <c r="CM1014" s="15">
        <v>0</v>
      </c>
      <c r="CN1014" s="15">
        <v>0</v>
      </c>
      <c r="CO1014" s="15">
        <v>0</v>
      </c>
      <c r="CP1014" s="15">
        <v>0</v>
      </c>
      <c r="CQ1014" s="15">
        <v>0</v>
      </c>
      <c r="CR1014" s="15">
        <v>0</v>
      </c>
      <c r="CS1014" s="15">
        <v>0</v>
      </c>
      <c r="CT1014" s="15">
        <v>0</v>
      </c>
      <c r="CU1014" s="15">
        <v>0</v>
      </c>
      <c r="CV1014" s="15">
        <v>0</v>
      </c>
      <c r="CW1014" s="15">
        <v>0</v>
      </c>
      <c r="CX1014" s="15">
        <v>0</v>
      </c>
      <c r="CY1014" s="15">
        <v>0</v>
      </c>
      <c r="CZ1014" s="15">
        <v>0</v>
      </c>
      <c r="DA1014" s="15">
        <v>0</v>
      </c>
      <c r="DB1014" s="15">
        <v>0</v>
      </c>
      <c r="DC1014" s="15">
        <v>0</v>
      </c>
      <c r="DD1014" s="15">
        <v>0</v>
      </c>
      <c r="DE1014" s="15">
        <v>0</v>
      </c>
      <c r="DF1014" s="15">
        <v>0</v>
      </c>
      <c r="DG1014" s="15">
        <v>0</v>
      </c>
      <c r="DH1014" s="15">
        <v>0</v>
      </c>
      <c r="DI1014" s="15">
        <v>0</v>
      </c>
      <c r="DJ1014" s="15">
        <v>0</v>
      </c>
      <c r="DK1014" s="15">
        <v>0</v>
      </c>
      <c r="DL1014" s="15">
        <v>0</v>
      </c>
      <c r="DM1014" s="15">
        <v>0</v>
      </c>
      <c r="DN1014" s="15">
        <v>0</v>
      </c>
      <c r="DO1014" s="15">
        <v>0</v>
      </c>
      <c r="DP1014" s="15">
        <v>0</v>
      </c>
      <c r="DQ1014" s="15">
        <v>0</v>
      </c>
      <c r="DR1014" s="15">
        <v>0</v>
      </c>
      <c r="DS1014" s="15">
        <v>0</v>
      </c>
      <c r="DT1014" s="15">
        <v>0</v>
      </c>
      <c r="DU1014" s="15">
        <v>0</v>
      </c>
      <c r="DV1014" s="15">
        <v>0</v>
      </c>
      <c r="DW1014" s="15">
        <v>0</v>
      </c>
      <c r="DX1014" s="15">
        <v>0</v>
      </c>
      <c r="DY1014" s="15">
        <v>0</v>
      </c>
      <c r="DZ1014" s="15">
        <v>0</v>
      </c>
      <c r="EA1014" s="15">
        <v>0</v>
      </c>
      <c r="EB1014" s="15">
        <v>0</v>
      </c>
      <c r="EC1014" s="15">
        <v>0</v>
      </c>
      <c r="ED1014" s="15">
        <v>0</v>
      </c>
      <c r="EE1014" s="15">
        <v>0</v>
      </c>
      <c r="EF1014" s="15">
        <v>0</v>
      </c>
      <c r="EG1014" s="15">
        <v>0</v>
      </c>
      <c r="EH1014" s="15">
        <v>0</v>
      </c>
      <c r="EI1014" s="15">
        <v>0</v>
      </c>
      <c r="EJ1014" s="15">
        <v>0</v>
      </c>
      <c r="EK1014" s="15">
        <v>0</v>
      </c>
      <c r="EL1014" s="15">
        <v>0</v>
      </c>
      <c r="EM1014" s="15">
        <v>0</v>
      </c>
      <c r="EN1014" s="15">
        <v>0</v>
      </c>
      <c r="EO1014" s="15">
        <v>0</v>
      </c>
      <c r="EP1014" s="15">
        <v>0</v>
      </c>
      <c r="EQ1014" s="15" t="s">
        <v>137</v>
      </c>
      <c r="ER1014" s="15" t="s">
        <v>137</v>
      </c>
      <c r="ES1014" s="15" t="s">
        <v>137</v>
      </c>
      <c r="ET1014" s="15" t="s">
        <v>137</v>
      </c>
      <c r="EU1014" s="15" t="s">
        <v>137</v>
      </c>
      <c r="EV1014" s="15" t="s">
        <v>137</v>
      </c>
      <c r="EW1014" s="15" t="s">
        <v>137</v>
      </c>
      <c r="EX1014" s="15" t="s">
        <v>137</v>
      </c>
      <c r="EY1014" s="15" t="s">
        <v>137</v>
      </c>
      <c r="EZ1014" s="15" t="s">
        <v>137</v>
      </c>
      <c r="FA1014" s="15" t="s">
        <v>137</v>
      </c>
      <c r="FB1014" s="15">
        <f t="shared" si="1874"/>
        <v>0</v>
      </c>
      <c r="FC1014" s="15">
        <f t="shared" si="1875"/>
        <v>0</v>
      </c>
      <c r="FD1014" s="15">
        <f t="shared" si="1876"/>
        <v>0</v>
      </c>
      <c r="FE1014" s="15">
        <f t="shared" si="1877"/>
        <v>0</v>
      </c>
      <c r="FF1014" s="15">
        <f t="shared" si="1878"/>
        <v>0</v>
      </c>
      <c r="FG1014" s="15">
        <f t="shared" si="1879"/>
        <v>0</v>
      </c>
      <c r="FH1014" s="15">
        <f t="shared" si="1880"/>
        <v>0</v>
      </c>
      <c r="FI1014" s="15">
        <f t="shared" si="1881"/>
        <v>0</v>
      </c>
      <c r="FJ1014" s="15">
        <f t="shared" si="1882"/>
        <v>0</v>
      </c>
      <c r="FK1014" s="15">
        <f t="shared" si="1883"/>
        <v>0</v>
      </c>
      <c r="FL1014" s="15">
        <f t="shared" si="1884"/>
        <v>0</v>
      </c>
      <c r="FM1014" s="15">
        <f t="shared" si="1885"/>
        <v>0</v>
      </c>
      <c r="FN1014" s="15">
        <f t="shared" si="1886"/>
        <v>0</v>
      </c>
      <c r="FO1014" s="15">
        <f t="shared" si="1887"/>
        <v>0</v>
      </c>
      <c r="FP1014" s="15">
        <f t="shared" si="1888"/>
        <v>0</v>
      </c>
      <c r="FQ1014" s="15">
        <f t="shared" si="1889"/>
        <v>0</v>
      </c>
      <c r="FR1014" s="15">
        <f t="shared" si="1890"/>
        <v>0</v>
      </c>
      <c r="FS1014" s="15">
        <f t="shared" si="1891"/>
        <v>0</v>
      </c>
      <c r="FT1014" s="15">
        <f t="shared" si="1892"/>
        <v>0</v>
      </c>
      <c r="FU1014" s="15">
        <f t="shared" si="1893"/>
        <v>0</v>
      </c>
      <c r="FV1014" s="15">
        <f t="shared" si="1894"/>
        <v>0</v>
      </c>
      <c r="FW1014" s="15">
        <f t="shared" si="1895"/>
        <v>0</v>
      </c>
      <c r="FX1014" s="49" t="s">
        <v>1927</v>
      </c>
    </row>
    <row r="1015" spans="1:180" s="42" customFormat="1" ht="31.5" x14ac:dyDescent="0.25">
      <c r="A1015" s="38" t="s">
        <v>962</v>
      </c>
      <c r="B1015" s="32" t="s">
        <v>1682</v>
      </c>
      <c r="C1015" s="34" t="s">
        <v>1683</v>
      </c>
      <c r="D1015" s="15">
        <v>0</v>
      </c>
      <c r="E1015" s="15">
        <v>0</v>
      </c>
      <c r="F1015" s="15">
        <v>0</v>
      </c>
      <c r="G1015" s="15">
        <v>0</v>
      </c>
      <c r="H1015" s="15">
        <v>0</v>
      </c>
      <c r="I1015" s="15">
        <v>1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15">
        <f t="shared" si="1864"/>
        <v>0</v>
      </c>
      <c r="P1015" s="15">
        <f t="shared" si="1865"/>
        <v>0</v>
      </c>
      <c r="Q1015" s="15">
        <f t="shared" si="1866"/>
        <v>0</v>
      </c>
      <c r="R1015" s="15">
        <f t="shared" si="1867"/>
        <v>0</v>
      </c>
      <c r="S1015" s="15">
        <f t="shared" si="1868"/>
        <v>0</v>
      </c>
      <c r="T1015" s="15">
        <v>1</v>
      </c>
      <c r="U1015" s="15">
        <f t="shared" si="1869"/>
        <v>0</v>
      </c>
      <c r="V1015" s="15">
        <f t="shared" si="1870"/>
        <v>0</v>
      </c>
      <c r="W1015" s="15">
        <f t="shared" si="1871"/>
        <v>0</v>
      </c>
      <c r="X1015" s="15">
        <f t="shared" si="1872"/>
        <v>0</v>
      </c>
      <c r="Y1015" s="15">
        <f t="shared" si="1873"/>
        <v>0</v>
      </c>
      <c r="Z1015" s="15">
        <v>0</v>
      </c>
      <c r="AA1015" s="15">
        <v>0</v>
      </c>
      <c r="AB1015" s="15">
        <v>0</v>
      </c>
      <c r="AC1015" s="15">
        <v>0</v>
      </c>
      <c r="AD1015" s="15">
        <v>0</v>
      </c>
      <c r="AE1015" s="15">
        <v>0</v>
      </c>
      <c r="AF1015" s="15">
        <v>0</v>
      </c>
      <c r="AG1015" s="15">
        <v>0</v>
      </c>
      <c r="AH1015" s="15">
        <v>0</v>
      </c>
      <c r="AI1015" s="15">
        <v>0</v>
      </c>
      <c r="AJ1015" s="15">
        <v>0</v>
      </c>
      <c r="AK1015" s="15">
        <v>0</v>
      </c>
      <c r="AL1015" s="15">
        <v>0</v>
      </c>
      <c r="AM1015" s="15">
        <v>0</v>
      </c>
      <c r="AN1015" s="15">
        <v>0</v>
      </c>
      <c r="AO1015" s="15">
        <v>0</v>
      </c>
      <c r="AP1015" s="15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v>0</v>
      </c>
      <c r="BE1015" s="15">
        <v>0</v>
      </c>
      <c r="BF1015" s="15">
        <v>0</v>
      </c>
      <c r="BG1015" s="15">
        <v>0</v>
      </c>
      <c r="BH1015" s="15">
        <v>0</v>
      </c>
      <c r="BI1015" s="15">
        <v>0</v>
      </c>
      <c r="BJ1015" s="15">
        <v>0</v>
      </c>
      <c r="BK1015" s="15">
        <v>0</v>
      </c>
      <c r="BL1015" s="15">
        <v>0</v>
      </c>
      <c r="BM1015" s="15">
        <v>0</v>
      </c>
      <c r="BN1015" s="15">
        <v>0</v>
      </c>
      <c r="BO1015" s="15">
        <v>0</v>
      </c>
      <c r="BP1015" s="15">
        <v>0</v>
      </c>
      <c r="BQ1015" s="15">
        <v>0</v>
      </c>
      <c r="BR1015" s="15">
        <v>0</v>
      </c>
      <c r="BS1015" s="15">
        <v>0</v>
      </c>
      <c r="BT1015" s="15">
        <v>0</v>
      </c>
      <c r="BU1015" s="15">
        <v>0</v>
      </c>
      <c r="BV1015" s="15">
        <v>0</v>
      </c>
      <c r="BW1015" s="15">
        <v>0</v>
      </c>
      <c r="BX1015" s="15">
        <v>0</v>
      </c>
      <c r="BY1015" s="15">
        <v>0</v>
      </c>
      <c r="BZ1015" s="15">
        <v>0</v>
      </c>
      <c r="CA1015" s="15">
        <v>0</v>
      </c>
      <c r="CB1015" s="15">
        <v>0</v>
      </c>
      <c r="CC1015" s="15">
        <v>0</v>
      </c>
      <c r="CD1015" s="15">
        <v>0</v>
      </c>
      <c r="CE1015" s="15">
        <v>0</v>
      </c>
      <c r="CF1015" s="15">
        <v>0</v>
      </c>
      <c r="CG1015" s="15">
        <v>0</v>
      </c>
      <c r="CH1015" s="15">
        <v>0</v>
      </c>
      <c r="CI1015" s="15">
        <v>0</v>
      </c>
      <c r="CJ1015" s="15">
        <v>0</v>
      </c>
      <c r="CK1015" s="15">
        <v>0</v>
      </c>
      <c r="CL1015" s="15">
        <v>0</v>
      </c>
      <c r="CM1015" s="15">
        <v>0</v>
      </c>
      <c r="CN1015" s="15">
        <v>0</v>
      </c>
      <c r="CO1015" s="15">
        <v>0</v>
      </c>
      <c r="CP1015" s="15">
        <v>0</v>
      </c>
      <c r="CQ1015" s="15">
        <v>0</v>
      </c>
      <c r="CR1015" s="15">
        <v>0</v>
      </c>
      <c r="CS1015" s="15">
        <v>0</v>
      </c>
      <c r="CT1015" s="15">
        <v>0</v>
      </c>
      <c r="CU1015" s="15">
        <v>0</v>
      </c>
      <c r="CV1015" s="15">
        <v>0</v>
      </c>
      <c r="CW1015" s="15">
        <v>0</v>
      </c>
      <c r="CX1015" s="15">
        <v>0</v>
      </c>
      <c r="CY1015" s="15">
        <v>0</v>
      </c>
      <c r="CZ1015" s="15">
        <v>0</v>
      </c>
      <c r="DA1015" s="15">
        <v>0</v>
      </c>
      <c r="DB1015" s="15">
        <v>0</v>
      </c>
      <c r="DC1015" s="15">
        <v>0</v>
      </c>
      <c r="DD1015" s="15">
        <v>0</v>
      </c>
      <c r="DE1015" s="15">
        <v>0</v>
      </c>
      <c r="DF1015" s="15">
        <v>0</v>
      </c>
      <c r="DG1015" s="15">
        <v>0</v>
      </c>
      <c r="DH1015" s="15">
        <v>0</v>
      </c>
      <c r="DI1015" s="15">
        <v>0</v>
      </c>
      <c r="DJ1015" s="15">
        <v>0</v>
      </c>
      <c r="DK1015" s="15">
        <v>0</v>
      </c>
      <c r="DL1015" s="15">
        <v>0</v>
      </c>
      <c r="DM1015" s="15">
        <v>0</v>
      </c>
      <c r="DN1015" s="15">
        <v>0</v>
      </c>
      <c r="DO1015" s="15">
        <v>0</v>
      </c>
      <c r="DP1015" s="15">
        <v>0</v>
      </c>
      <c r="DQ1015" s="15">
        <v>0</v>
      </c>
      <c r="DR1015" s="15">
        <v>0</v>
      </c>
      <c r="DS1015" s="15">
        <v>0</v>
      </c>
      <c r="DT1015" s="15">
        <v>0</v>
      </c>
      <c r="DU1015" s="15">
        <v>0</v>
      </c>
      <c r="DV1015" s="15">
        <v>0</v>
      </c>
      <c r="DW1015" s="15">
        <v>0</v>
      </c>
      <c r="DX1015" s="15">
        <v>0</v>
      </c>
      <c r="DY1015" s="15">
        <v>0</v>
      </c>
      <c r="DZ1015" s="15">
        <v>0</v>
      </c>
      <c r="EA1015" s="15">
        <v>0</v>
      </c>
      <c r="EB1015" s="15">
        <v>0</v>
      </c>
      <c r="EC1015" s="15">
        <v>0</v>
      </c>
      <c r="ED1015" s="15">
        <v>0</v>
      </c>
      <c r="EE1015" s="15">
        <v>0</v>
      </c>
      <c r="EF1015" s="15">
        <v>0</v>
      </c>
      <c r="EG1015" s="15">
        <v>0</v>
      </c>
      <c r="EH1015" s="15">
        <v>0</v>
      </c>
      <c r="EI1015" s="15">
        <v>0</v>
      </c>
      <c r="EJ1015" s="15">
        <v>0</v>
      </c>
      <c r="EK1015" s="15">
        <v>0</v>
      </c>
      <c r="EL1015" s="15">
        <v>0</v>
      </c>
      <c r="EM1015" s="15">
        <v>0</v>
      </c>
      <c r="EN1015" s="15">
        <v>0</v>
      </c>
      <c r="EO1015" s="15">
        <v>0</v>
      </c>
      <c r="EP1015" s="15">
        <v>0</v>
      </c>
      <c r="EQ1015" s="15" t="s">
        <v>137</v>
      </c>
      <c r="ER1015" s="15" t="s">
        <v>137</v>
      </c>
      <c r="ES1015" s="15" t="s">
        <v>137</v>
      </c>
      <c r="ET1015" s="15" t="s">
        <v>137</v>
      </c>
      <c r="EU1015" s="15" t="s">
        <v>137</v>
      </c>
      <c r="EV1015" s="15" t="s">
        <v>137</v>
      </c>
      <c r="EW1015" s="15" t="s">
        <v>137</v>
      </c>
      <c r="EX1015" s="15" t="s">
        <v>137</v>
      </c>
      <c r="EY1015" s="15" t="s">
        <v>137</v>
      </c>
      <c r="EZ1015" s="15" t="s">
        <v>137</v>
      </c>
      <c r="FA1015" s="15" t="s">
        <v>137</v>
      </c>
      <c r="FB1015" s="15">
        <f t="shared" si="1874"/>
        <v>0</v>
      </c>
      <c r="FC1015" s="15">
        <f t="shared" si="1875"/>
        <v>0</v>
      </c>
      <c r="FD1015" s="15">
        <f t="shared" si="1876"/>
        <v>0</v>
      </c>
      <c r="FE1015" s="15">
        <f t="shared" si="1877"/>
        <v>0</v>
      </c>
      <c r="FF1015" s="15">
        <f t="shared" si="1878"/>
        <v>0</v>
      </c>
      <c r="FG1015" s="15">
        <f t="shared" si="1879"/>
        <v>0</v>
      </c>
      <c r="FH1015" s="15">
        <f t="shared" si="1880"/>
        <v>0</v>
      </c>
      <c r="FI1015" s="15">
        <f t="shared" si="1881"/>
        <v>0</v>
      </c>
      <c r="FJ1015" s="15">
        <f t="shared" si="1882"/>
        <v>0</v>
      </c>
      <c r="FK1015" s="15">
        <f t="shared" si="1883"/>
        <v>0</v>
      </c>
      <c r="FL1015" s="15">
        <f t="shared" si="1884"/>
        <v>0</v>
      </c>
      <c r="FM1015" s="15">
        <f t="shared" si="1885"/>
        <v>0</v>
      </c>
      <c r="FN1015" s="15">
        <f t="shared" si="1886"/>
        <v>0</v>
      </c>
      <c r="FO1015" s="15">
        <f t="shared" si="1887"/>
        <v>0</v>
      </c>
      <c r="FP1015" s="15">
        <f t="shared" si="1888"/>
        <v>0</v>
      </c>
      <c r="FQ1015" s="15">
        <f t="shared" si="1889"/>
        <v>0</v>
      </c>
      <c r="FR1015" s="15">
        <f t="shared" si="1890"/>
        <v>0</v>
      </c>
      <c r="FS1015" s="15">
        <f t="shared" si="1891"/>
        <v>0</v>
      </c>
      <c r="FT1015" s="15">
        <f t="shared" si="1892"/>
        <v>0</v>
      </c>
      <c r="FU1015" s="15">
        <f t="shared" si="1893"/>
        <v>0</v>
      </c>
      <c r="FV1015" s="15">
        <f t="shared" si="1894"/>
        <v>0</v>
      </c>
      <c r="FW1015" s="15">
        <f t="shared" si="1895"/>
        <v>0</v>
      </c>
      <c r="FX1015" s="49" t="s">
        <v>1927</v>
      </c>
    </row>
    <row r="1016" spans="1:180" s="42" customFormat="1" ht="31.5" x14ac:dyDescent="0.25">
      <c r="A1016" s="38" t="s">
        <v>962</v>
      </c>
      <c r="B1016" s="32" t="s">
        <v>1684</v>
      </c>
      <c r="C1016" s="34" t="s">
        <v>1685</v>
      </c>
      <c r="D1016" s="15">
        <v>0</v>
      </c>
      <c r="E1016" s="15">
        <v>0</v>
      </c>
      <c r="F1016" s="15">
        <v>0</v>
      </c>
      <c r="G1016" s="15">
        <v>0</v>
      </c>
      <c r="H1016" s="15">
        <v>0</v>
      </c>
      <c r="I1016" s="15">
        <v>1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5">
        <f t="shared" si="1864"/>
        <v>0</v>
      </c>
      <c r="P1016" s="15">
        <f t="shared" si="1865"/>
        <v>0</v>
      </c>
      <c r="Q1016" s="15">
        <f t="shared" si="1866"/>
        <v>0</v>
      </c>
      <c r="R1016" s="15">
        <f t="shared" si="1867"/>
        <v>0</v>
      </c>
      <c r="S1016" s="15">
        <f t="shared" si="1868"/>
        <v>0</v>
      </c>
      <c r="T1016" s="15">
        <v>1</v>
      </c>
      <c r="U1016" s="15">
        <f t="shared" si="1869"/>
        <v>0</v>
      </c>
      <c r="V1016" s="15">
        <f t="shared" si="1870"/>
        <v>0</v>
      </c>
      <c r="W1016" s="15">
        <f t="shared" si="1871"/>
        <v>0</v>
      </c>
      <c r="X1016" s="15">
        <f t="shared" si="1872"/>
        <v>0</v>
      </c>
      <c r="Y1016" s="15">
        <f t="shared" si="1873"/>
        <v>0</v>
      </c>
      <c r="Z1016" s="15">
        <v>0</v>
      </c>
      <c r="AA1016" s="15">
        <v>0</v>
      </c>
      <c r="AB1016" s="15">
        <v>0</v>
      </c>
      <c r="AC1016" s="15">
        <v>0</v>
      </c>
      <c r="AD1016" s="15">
        <v>0</v>
      </c>
      <c r="AE1016" s="15">
        <v>0</v>
      </c>
      <c r="AF1016" s="15">
        <v>0</v>
      </c>
      <c r="AG1016" s="15">
        <v>0</v>
      </c>
      <c r="AH1016" s="15">
        <v>0</v>
      </c>
      <c r="AI1016" s="15">
        <v>0</v>
      </c>
      <c r="AJ1016" s="15">
        <v>0</v>
      </c>
      <c r="AK1016" s="15">
        <v>0</v>
      </c>
      <c r="AL1016" s="15">
        <v>0</v>
      </c>
      <c r="AM1016" s="15">
        <v>0</v>
      </c>
      <c r="AN1016" s="15">
        <v>0</v>
      </c>
      <c r="AO1016" s="15">
        <v>0</v>
      </c>
      <c r="AP1016" s="15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15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v>0</v>
      </c>
      <c r="BE1016" s="15">
        <v>0</v>
      </c>
      <c r="BF1016" s="15">
        <v>0</v>
      </c>
      <c r="BG1016" s="15">
        <v>0</v>
      </c>
      <c r="BH1016" s="15">
        <v>0</v>
      </c>
      <c r="BI1016" s="15">
        <v>0</v>
      </c>
      <c r="BJ1016" s="15">
        <v>0</v>
      </c>
      <c r="BK1016" s="15">
        <v>0</v>
      </c>
      <c r="BL1016" s="15">
        <v>0</v>
      </c>
      <c r="BM1016" s="15">
        <v>0</v>
      </c>
      <c r="BN1016" s="15">
        <v>0</v>
      </c>
      <c r="BO1016" s="15">
        <v>0</v>
      </c>
      <c r="BP1016" s="15">
        <v>0</v>
      </c>
      <c r="BQ1016" s="15">
        <v>0</v>
      </c>
      <c r="BR1016" s="15">
        <v>0</v>
      </c>
      <c r="BS1016" s="15">
        <v>0</v>
      </c>
      <c r="BT1016" s="15">
        <v>0</v>
      </c>
      <c r="BU1016" s="15">
        <v>0</v>
      </c>
      <c r="BV1016" s="15">
        <v>0</v>
      </c>
      <c r="BW1016" s="15">
        <v>0</v>
      </c>
      <c r="BX1016" s="15">
        <v>0</v>
      </c>
      <c r="BY1016" s="15">
        <v>0</v>
      </c>
      <c r="BZ1016" s="15">
        <v>0</v>
      </c>
      <c r="CA1016" s="15">
        <v>0</v>
      </c>
      <c r="CB1016" s="15">
        <v>0</v>
      </c>
      <c r="CC1016" s="15">
        <v>0</v>
      </c>
      <c r="CD1016" s="15">
        <v>0</v>
      </c>
      <c r="CE1016" s="15">
        <v>0</v>
      </c>
      <c r="CF1016" s="15">
        <v>0</v>
      </c>
      <c r="CG1016" s="15">
        <v>0</v>
      </c>
      <c r="CH1016" s="15">
        <v>0</v>
      </c>
      <c r="CI1016" s="15">
        <v>0</v>
      </c>
      <c r="CJ1016" s="15">
        <v>0</v>
      </c>
      <c r="CK1016" s="15">
        <v>0</v>
      </c>
      <c r="CL1016" s="15">
        <v>0</v>
      </c>
      <c r="CM1016" s="15">
        <v>0</v>
      </c>
      <c r="CN1016" s="15">
        <v>0</v>
      </c>
      <c r="CO1016" s="15">
        <v>0</v>
      </c>
      <c r="CP1016" s="15">
        <v>0</v>
      </c>
      <c r="CQ1016" s="15">
        <v>0</v>
      </c>
      <c r="CR1016" s="15">
        <v>0</v>
      </c>
      <c r="CS1016" s="15">
        <v>0</v>
      </c>
      <c r="CT1016" s="15">
        <v>0</v>
      </c>
      <c r="CU1016" s="15">
        <v>0</v>
      </c>
      <c r="CV1016" s="15">
        <v>0</v>
      </c>
      <c r="CW1016" s="15">
        <v>0</v>
      </c>
      <c r="CX1016" s="15">
        <v>0</v>
      </c>
      <c r="CY1016" s="15">
        <v>0</v>
      </c>
      <c r="CZ1016" s="15">
        <v>0</v>
      </c>
      <c r="DA1016" s="15">
        <v>0</v>
      </c>
      <c r="DB1016" s="15">
        <v>0</v>
      </c>
      <c r="DC1016" s="15">
        <v>0</v>
      </c>
      <c r="DD1016" s="15">
        <v>0</v>
      </c>
      <c r="DE1016" s="15">
        <v>0</v>
      </c>
      <c r="DF1016" s="15">
        <v>0</v>
      </c>
      <c r="DG1016" s="15">
        <v>0</v>
      </c>
      <c r="DH1016" s="15">
        <v>0</v>
      </c>
      <c r="DI1016" s="15">
        <v>0</v>
      </c>
      <c r="DJ1016" s="15">
        <v>0</v>
      </c>
      <c r="DK1016" s="15">
        <v>0</v>
      </c>
      <c r="DL1016" s="15">
        <v>0</v>
      </c>
      <c r="DM1016" s="15">
        <v>0</v>
      </c>
      <c r="DN1016" s="15">
        <v>0</v>
      </c>
      <c r="DO1016" s="15">
        <v>0</v>
      </c>
      <c r="DP1016" s="15">
        <v>0</v>
      </c>
      <c r="DQ1016" s="15">
        <v>0</v>
      </c>
      <c r="DR1016" s="15">
        <v>0</v>
      </c>
      <c r="DS1016" s="15">
        <v>0</v>
      </c>
      <c r="DT1016" s="15">
        <v>0</v>
      </c>
      <c r="DU1016" s="15">
        <v>0</v>
      </c>
      <c r="DV1016" s="15">
        <v>0</v>
      </c>
      <c r="DW1016" s="15">
        <v>0</v>
      </c>
      <c r="DX1016" s="15">
        <v>0</v>
      </c>
      <c r="DY1016" s="15">
        <v>0</v>
      </c>
      <c r="DZ1016" s="15">
        <v>0</v>
      </c>
      <c r="EA1016" s="15">
        <v>0</v>
      </c>
      <c r="EB1016" s="15">
        <v>0</v>
      </c>
      <c r="EC1016" s="15">
        <v>0</v>
      </c>
      <c r="ED1016" s="15">
        <v>0</v>
      </c>
      <c r="EE1016" s="15">
        <v>0</v>
      </c>
      <c r="EF1016" s="15">
        <v>0</v>
      </c>
      <c r="EG1016" s="15">
        <v>0</v>
      </c>
      <c r="EH1016" s="15">
        <v>0</v>
      </c>
      <c r="EI1016" s="15">
        <v>0</v>
      </c>
      <c r="EJ1016" s="15">
        <v>0</v>
      </c>
      <c r="EK1016" s="15">
        <v>0</v>
      </c>
      <c r="EL1016" s="15">
        <v>0</v>
      </c>
      <c r="EM1016" s="15">
        <v>0</v>
      </c>
      <c r="EN1016" s="15">
        <v>0</v>
      </c>
      <c r="EO1016" s="15">
        <v>0</v>
      </c>
      <c r="EP1016" s="15">
        <v>0</v>
      </c>
      <c r="EQ1016" s="15" t="s">
        <v>137</v>
      </c>
      <c r="ER1016" s="15" t="s">
        <v>137</v>
      </c>
      <c r="ES1016" s="15" t="s">
        <v>137</v>
      </c>
      <c r="ET1016" s="15" t="s">
        <v>137</v>
      </c>
      <c r="EU1016" s="15" t="s">
        <v>137</v>
      </c>
      <c r="EV1016" s="15" t="s">
        <v>137</v>
      </c>
      <c r="EW1016" s="15" t="s">
        <v>137</v>
      </c>
      <c r="EX1016" s="15" t="s">
        <v>137</v>
      </c>
      <c r="EY1016" s="15" t="s">
        <v>137</v>
      </c>
      <c r="EZ1016" s="15" t="s">
        <v>137</v>
      </c>
      <c r="FA1016" s="15" t="s">
        <v>137</v>
      </c>
      <c r="FB1016" s="15">
        <f t="shared" si="1874"/>
        <v>0</v>
      </c>
      <c r="FC1016" s="15">
        <f t="shared" si="1875"/>
        <v>0</v>
      </c>
      <c r="FD1016" s="15">
        <f t="shared" si="1876"/>
        <v>0</v>
      </c>
      <c r="FE1016" s="15">
        <f t="shared" si="1877"/>
        <v>0</v>
      </c>
      <c r="FF1016" s="15">
        <f t="shared" si="1878"/>
        <v>0</v>
      </c>
      <c r="FG1016" s="15">
        <f t="shared" si="1879"/>
        <v>0</v>
      </c>
      <c r="FH1016" s="15">
        <f t="shared" si="1880"/>
        <v>0</v>
      </c>
      <c r="FI1016" s="15">
        <f t="shared" si="1881"/>
        <v>0</v>
      </c>
      <c r="FJ1016" s="15">
        <f t="shared" si="1882"/>
        <v>0</v>
      </c>
      <c r="FK1016" s="15">
        <f t="shared" si="1883"/>
        <v>0</v>
      </c>
      <c r="FL1016" s="15">
        <f t="shared" si="1884"/>
        <v>0</v>
      </c>
      <c r="FM1016" s="15">
        <f t="shared" si="1885"/>
        <v>0</v>
      </c>
      <c r="FN1016" s="15">
        <f t="shared" si="1886"/>
        <v>0</v>
      </c>
      <c r="FO1016" s="15">
        <f t="shared" si="1887"/>
        <v>0</v>
      </c>
      <c r="FP1016" s="15">
        <f t="shared" si="1888"/>
        <v>0</v>
      </c>
      <c r="FQ1016" s="15">
        <f t="shared" si="1889"/>
        <v>0</v>
      </c>
      <c r="FR1016" s="15">
        <f t="shared" si="1890"/>
        <v>0</v>
      </c>
      <c r="FS1016" s="15">
        <f t="shared" si="1891"/>
        <v>0</v>
      </c>
      <c r="FT1016" s="15">
        <f t="shared" si="1892"/>
        <v>0</v>
      </c>
      <c r="FU1016" s="15">
        <f t="shared" si="1893"/>
        <v>0</v>
      </c>
      <c r="FV1016" s="15">
        <f t="shared" si="1894"/>
        <v>0</v>
      </c>
      <c r="FW1016" s="15">
        <f t="shared" si="1895"/>
        <v>0</v>
      </c>
      <c r="FX1016" s="49" t="s">
        <v>1927</v>
      </c>
    </row>
    <row r="1017" spans="1:180" s="42" customFormat="1" ht="31.5" x14ac:dyDescent="0.25">
      <c r="A1017" s="38" t="s">
        <v>962</v>
      </c>
      <c r="B1017" s="32" t="s">
        <v>1686</v>
      </c>
      <c r="C1017" s="34" t="s">
        <v>1687</v>
      </c>
      <c r="D1017" s="15">
        <v>0</v>
      </c>
      <c r="E1017" s="15">
        <v>0</v>
      </c>
      <c r="F1017" s="15">
        <v>0</v>
      </c>
      <c r="G1017" s="15">
        <v>0</v>
      </c>
      <c r="H1017" s="15">
        <v>0</v>
      </c>
      <c r="I1017" s="15">
        <v>1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f t="shared" si="1864"/>
        <v>0</v>
      </c>
      <c r="P1017" s="15">
        <f t="shared" si="1865"/>
        <v>0</v>
      </c>
      <c r="Q1017" s="15">
        <f t="shared" si="1866"/>
        <v>0</v>
      </c>
      <c r="R1017" s="15">
        <f t="shared" si="1867"/>
        <v>0</v>
      </c>
      <c r="S1017" s="15">
        <f t="shared" si="1868"/>
        <v>0</v>
      </c>
      <c r="T1017" s="15">
        <v>1</v>
      </c>
      <c r="U1017" s="15">
        <f t="shared" si="1869"/>
        <v>0</v>
      </c>
      <c r="V1017" s="15">
        <f t="shared" si="1870"/>
        <v>0</v>
      </c>
      <c r="W1017" s="15">
        <f t="shared" si="1871"/>
        <v>0</v>
      </c>
      <c r="X1017" s="15">
        <f t="shared" si="1872"/>
        <v>0</v>
      </c>
      <c r="Y1017" s="15">
        <f t="shared" si="1873"/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0</v>
      </c>
      <c r="AO1017" s="15">
        <v>0</v>
      </c>
      <c r="AP1017" s="15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0</v>
      </c>
      <c r="BE1017" s="15">
        <v>0</v>
      </c>
      <c r="BF1017" s="15">
        <v>0</v>
      </c>
      <c r="BG1017" s="15">
        <v>0</v>
      </c>
      <c r="BH1017" s="15">
        <v>0</v>
      </c>
      <c r="BI1017" s="15">
        <v>0</v>
      </c>
      <c r="BJ1017" s="15">
        <v>0</v>
      </c>
      <c r="BK1017" s="15">
        <v>0</v>
      </c>
      <c r="BL1017" s="15">
        <v>0</v>
      </c>
      <c r="BM1017" s="15">
        <v>0</v>
      </c>
      <c r="BN1017" s="15">
        <v>0</v>
      </c>
      <c r="BO1017" s="15">
        <v>0</v>
      </c>
      <c r="BP1017" s="15">
        <v>0</v>
      </c>
      <c r="BQ1017" s="15">
        <v>0</v>
      </c>
      <c r="BR1017" s="15">
        <v>0</v>
      </c>
      <c r="BS1017" s="15">
        <v>0</v>
      </c>
      <c r="BT1017" s="15">
        <v>0</v>
      </c>
      <c r="BU1017" s="15">
        <v>0</v>
      </c>
      <c r="BV1017" s="15">
        <v>0</v>
      </c>
      <c r="BW1017" s="15">
        <v>0</v>
      </c>
      <c r="BX1017" s="15">
        <v>0</v>
      </c>
      <c r="BY1017" s="15">
        <v>0</v>
      </c>
      <c r="BZ1017" s="15">
        <v>0</v>
      </c>
      <c r="CA1017" s="15">
        <v>0</v>
      </c>
      <c r="CB1017" s="15">
        <v>0</v>
      </c>
      <c r="CC1017" s="15">
        <v>0</v>
      </c>
      <c r="CD1017" s="15">
        <v>0</v>
      </c>
      <c r="CE1017" s="15">
        <v>0</v>
      </c>
      <c r="CF1017" s="15">
        <v>0</v>
      </c>
      <c r="CG1017" s="15">
        <v>0</v>
      </c>
      <c r="CH1017" s="15">
        <v>0</v>
      </c>
      <c r="CI1017" s="15">
        <v>0</v>
      </c>
      <c r="CJ1017" s="15">
        <v>0</v>
      </c>
      <c r="CK1017" s="15">
        <v>0</v>
      </c>
      <c r="CL1017" s="15">
        <v>0</v>
      </c>
      <c r="CM1017" s="15">
        <v>0</v>
      </c>
      <c r="CN1017" s="15">
        <v>0</v>
      </c>
      <c r="CO1017" s="15">
        <v>0</v>
      </c>
      <c r="CP1017" s="15">
        <v>0</v>
      </c>
      <c r="CQ1017" s="15">
        <v>0</v>
      </c>
      <c r="CR1017" s="15">
        <v>0</v>
      </c>
      <c r="CS1017" s="15">
        <v>0</v>
      </c>
      <c r="CT1017" s="15">
        <v>0</v>
      </c>
      <c r="CU1017" s="15">
        <v>0</v>
      </c>
      <c r="CV1017" s="15">
        <v>0</v>
      </c>
      <c r="CW1017" s="15">
        <v>0</v>
      </c>
      <c r="CX1017" s="15">
        <v>0</v>
      </c>
      <c r="CY1017" s="15">
        <v>0</v>
      </c>
      <c r="CZ1017" s="15">
        <v>0</v>
      </c>
      <c r="DA1017" s="15">
        <v>0</v>
      </c>
      <c r="DB1017" s="15">
        <v>0</v>
      </c>
      <c r="DC1017" s="15">
        <v>0</v>
      </c>
      <c r="DD1017" s="15">
        <v>0</v>
      </c>
      <c r="DE1017" s="15">
        <v>0</v>
      </c>
      <c r="DF1017" s="15">
        <v>0</v>
      </c>
      <c r="DG1017" s="15">
        <v>0</v>
      </c>
      <c r="DH1017" s="15">
        <v>0</v>
      </c>
      <c r="DI1017" s="15">
        <v>0</v>
      </c>
      <c r="DJ1017" s="15">
        <v>0</v>
      </c>
      <c r="DK1017" s="15">
        <v>0</v>
      </c>
      <c r="DL1017" s="15">
        <v>0</v>
      </c>
      <c r="DM1017" s="15">
        <v>0</v>
      </c>
      <c r="DN1017" s="15">
        <v>0</v>
      </c>
      <c r="DO1017" s="15">
        <v>0</v>
      </c>
      <c r="DP1017" s="15">
        <v>0</v>
      </c>
      <c r="DQ1017" s="15">
        <v>0</v>
      </c>
      <c r="DR1017" s="15">
        <v>0</v>
      </c>
      <c r="DS1017" s="15">
        <v>0</v>
      </c>
      <c r="DT1017" s="15">
        <v>0</v>
      </c>
      <c r="DU1017" s="15">
        <v>0</v>
      </c>
      <c r="DV1017" s="15">
        <v>0</v>
      </c>
      <c r="DW1017" s="15">
        <v>0</v>
      </c>
      <c r="DX1017" s="15">
        <v>0</v>
      </c>
      <c r="DY1017" s="15">
        <v>0</v>
      </c>
      <c r="DZ1017" s="15">
        <v>0</v>
      </c>
      <c r="EA1017" s="15">
        <v>0</v>
      </c>
      <c r="EB1017" s="15">
        <v>0</v>
      </c>
      <c r="EC1017" s="15">
        <v>0</v>
      </c>
      <c r="ED1017" s="15">
        <v>0</v>
      </c>
      <c r="EE1017" s="15">
        <v>0</v>
      </c>
      <c r="EF1017" s="15">
        <v>0</v>
      </c>
      <c r="EG1017" s="15">
        <v>0</v>
      </c>
      <c r="EH1017" s="15">
        <v>0</v>
      </c>
      <c r="EI1017" s="15">
        <v>0</v>
      </c>
      <c r="EJ1017" s="15">
        <v>0</v>
      </c>
      <c r="EK1017" s="15">
        <v>0</v>
      </c>
      <c r="EL1017" s="15">
        <v>0</v>
      </c>
      <c r="EM1017" s="15">
        <v>0</v>
      </c>
      <c r="EN1017" s="15">
        <v>0</v>
      </c>
      <c r="EO1017" s="15">
        <v>0</v>
      </c>
      <c r="EP1017" s="15">
        <v>0</v>
      </c>
      <c r="EQ1017" s="15" t="s">
        <v>137</v>
      </c>
      <c r="ER1017" s="15" t="s">
        <v>137</v>
      </c>
      <c r="ES1017" s="15" t="s">
        <v>137</v>
      </c>
      <c r="ET1017" s="15" t="s">
        <v>137</v>
      </c>
      <c r="EU1017" s="15" t="s">
        <v>137</v>
      </c>
      <c r="EV1017" s="15" t="s">
        <v>137</v>
      </c>
      <c r="EW1017" s="15" t="s">
        <v>137</v>
      </c>
      <c r="EX1017" s="15" t="s">
        <v>137</v>
      </c>
      <c r="EY1017" s="15" t="s">
        <v>137</v>
      </c>
      <c r="EZ1017" s="15" t="s">
        <v>137</v>
      </c>
      <c r="FA1017" s="15" t="s">
        <v>137</v>
      </c>
      <c r="FB1017" s="15">
        <f t="shared" si="1874"/>
        <v>0</v>
      </c>
      <c r="FC1017" s="15">
        <f t="shared" si="1875"/>
        <v>0</v>
      </c>
      <c r="FD1017" s="15">
        <f t="shared" si="1876"/>
        <v>0</v>
      </c>
      <c r="FE1017" s="15">
        <f t="shared" si="1877"/>
        <v>0</v>
      </c>
      <c r="FF1017" s="15">
        <f t="shared" si="1878"/>
        <v>0</v>
      </c>
      <c r="FG1017" s="15">
        <f t="shared" si="1879"/>
        <v>0</v>
      </c>
      <c r="FH1017" s="15">
        <f t="shared" si="1880"/>
        <v>0</v>
      </c>
      <c r="FI1017" s="15">
        <f t="shared" si="1881"/>
        <v>0</v>
      </c>
      <c r="FJ1017" s="15">
        <f t="shared" si="1882"/>
        <v>0</v>
      </c>
      <c r="FK1017" s="15">
        <f t="shared" si="1883"/>
        <v>0</v>
      </c>
      <c r="FL1017" s="15">
        <f t="shared" si="1884"/>
        <v>0</v>
      </c>
      <c r="FM1017" s="15">
        <f t="shared" si="1885"/>
        <v>0</v>
      </c>
      <c r="FN1017" s="15">
        <f t="shared" si="1886"/>
        <v>0</v>
      </c>
      <c r="FO1017" s="15">
        <f t="shared" si="1887"/>
        <v>0</v>
      </c>
      <c r="FP1017" s="15">
        <f t="shared" si="1888"/>
        <v>0</v>
      </c>
      <c r="FQ1017" s="15">
        <f t="shared" si="1889"/>
        <v>0</v>
      </c>
      <c r="FR1017" s="15">
        <f t="shared" si="1890"/>
        <v>0</v>
      </c>
      <c r="FS1017" s="15">
        <f t="shared" si="1891"/>
        <v>0</v>
      </c>
      <c r="FT1017" s="15">
        <f t="shared" si="1892"/>
        <v>0</v>
      </c>
      <c r="FU1017" s="15">
        <f t="shared" si="1893"/>
        <v>0</v>
      </c>
      <c r="FV1017" s="15">
        <f t="shared" si="1894"/>
        <v>0</v>
      </c>
      <c r="FW1017" s="15">
        <f t="shared" si="1895"/>
        <v>0</v>
      </c>
      <c r="FX1017" s="49" t="s">
        <v>1927</v>
      </c>
    </row>
    <row r="1018" spans="1:180" s="42" customFormat="1" ht="47.25" x14ac:dyDescent="0.25">
      <c r="A1018" s="38" t="s">
        <v>962</v>
      </c>
      <c r="B1018" s="32" t="s">
        <v>1688</v>
      </c>
      <c r="C1018" s="34" t="s">
        <v>1689</v>
      </c>
      <c r="D1018" s="15">
        <v>0</v>
      </c>
      <c r="E1018" s="15">
        <v>0</v>
      </c>
      <c r="F1018" s="15">
        <v>0</v>
      </c>
      <c r="G1018" s="15">
        <v>0</v>
      </c>
      <c r="H1018" s="15">
        <v>0</v>
      </c>
      <c r="I1018" s="15">
        <v>1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f t="shared" si="1864"/>
        <v>0</v>
      </c>
      <c r="P1018" s="15">
        <f t="shared" si="1865"/>
        <v>0</v>
      </c>
      <c r="Q1018" s="15">
        <f t="shared" si="1866"/>
        <v>0</v>
      </c>
      <c r="R1018" s="15">
        <f t="shared" si="1867"/>
        <v>0</v>
      </c>
      <c r="S1018" s="15">
        <f t="shared" si="1868"/>
        <v>0</v>
      </c>
      <c r="T1018" s="15">
        <v>1</v>
      </c>
      <c r="U1018" s="15">
        <f t="shared" si="1869"/>
        <v>0</v>
      </c>
      <c r="V1018" s="15">
        <f t="shared" si="1870"/>
        <v>0</v>
      </c>
      <c r="W1018" s="15">
        <f t="shared" si="1871"/>
        <v>0</v>
      </c>
      <c r="X1018" s="15">
        <f t="shared" si="1872"/>
        <v>0</v>
      </c>
      <c r="Y1018" s="15">
        <f t="shared" si="1873"/>
        <v>0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  <c r="AJ1018" s="15">
        <v>0</v>
      </c>
      <c r="AK1018" s="15">
        <v>0</v>
      </c>
      <c r="AL1018" s="15">
        <v>0</v>
      </c>
      <c r="AM1018" s="15">
        <v>0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15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  <c r="BE1018" s="15">
        <v>0</v>
      </c>
      <c r="BF1018" s="15">
        <v>0</v>
      </c>
      <c r="BG1018" s="15">
        <v>0</v>
      </c>
      <c r="BH1018" s="15">
        <v>0</v>
      </c>
      <c r="BI1018" s="15">
        <v>0</v>
      </c>
      <c r="BJ1018" s="15">
        <v>0</v>
      </c>
      <c r="BK1018" s="15">
        <v>0</v>
      </c>
      <c r="BL1018" s="15">
        <v>0</v>
      </c>
      <c r="BM1018" s="15">
        <v>0</v>
      </c>
      <c r="BN1018" s="15">
        <v>0</v>
      </c>
      <c r="BO1018" s="15">
        <v>0</v>
      </c>
      <c r="BP1018" s="15">
        <v>0</v>
      </c>
      <c r="BQ1018" s="15">
        <v>0</v>
      </c>
      <c r="BR1018" s="15">
        <v>0</v>
      </c>
      <c r="BS1018" s="15">
        <v>0</v>
      </c>
      <c r="BT1018" s="15">
        <v>0</v>
      </c>
      <c r="BU1018" s="15">
        <v>0</v>
      </c>
      <c r="BV1018" s="15">
        <v>0</v>
      </c>
      <c r="BW1018" s="15">
        <v>0</v>
      </c>
      <c r="BX1018" s="15">
        <v>0</v>
      </c>
      <c r="BY1018" s="15">
        <v>0</v>
      </c>
      <c r="BZ1018" s="15">
        <v>0</v>
      </c>
      <c r="CA1018" s="15">
        <v>0</v>
      </c>
      <c r="CB1018" s="15">
        <v>0</v>
      </c>
      <c r="CC1018" s="15">
        <v>0</v>
      </c>
      <c r="CD1018" s="15">
        <v>0</v>
      </c>
      <c r="CE1018" s="15">
        <v>0</v>
      </c>
      <c r="CF1018" s="15">
        <v>0</v>
      </c>
      <c r="CG1018" s="15">
        <v>0</v>
      </c>
      <c r="CH1018" s="15">
        <v>0</v>
      </c>
      <c r="CI1018" s="15">
        <v>0</v>
      </c>
      <c r="CJ1018" s="15">
        <v>0</v>
      </c>
      <c r="CK1018" s="15">
        <v>0</v>
      </c>
      <c r="CL1018" s="15">
        <v>0</v>
      </c>
      <c r="CM1018" s="15">
        <v>0</v>
      </c>
      <c r="CN1018" s="15">
        <v>0</v>
      </c>
      <c r="CO1018" s="15">
        <v>0</v>
      </c>
      <c r="CP1018" s="15">
        <v>0</v>
      </c>
      <c r="CQ1018" s="15">
        <v>0</v>
      </c>
      <c r="CR1018" s="15">
        <v>0</v>
      </c>
      <c r="CS1018" s="15">
        <v>0</v>
      </c>
      <c r="CT1018" s="15">
        <v>0</v>
      </c>
      <c r="CU1018" s="15">
        <v>0</v>
      </c>
      <c r="CV1018" s="15">
        <v>0</v>
      </c>
      <c r="CW1018" s="15">
        <v>0</v>
      </c>
      <c r="CX1018" s="15">
        <v>0</v>
      </c>
      <c r="CY1018" s="15">
        <v>0</v>
      </c>
      <c r="CZ1018" s="15">
        <v>0</v>
      </c>
      <c r="DA1018" s="15">
        <v>0</v>
      </c>
      <c r="DB1018" s="15">
        <v>0</v>
      </c>
      <c r="DC1018" s="15">
        <v>0</v>
      </c>
      <c r="DD1018" s="15">
        <v>0</v>
      </c>
      <c r="DE1018" s="15">
        <v>0</v>
      </c>
      <c r="DF1018" s="15">
        <v>0</v>
      </c>
      <c r="DG1018" s="15">
        <v>0</v>
      </c>
      <c r="DH1018" s="15">
        <v>0</v>
      </c>
      <c r="DI1018" s="15">
        <v>0</v>
      </c>
      <c r="DJ1018" s="15">
        <v>0</v>
      </c>
      <c r="DK1018" s="15">
        <v>0</v>
      </c>
      <c r="DL1018" s="15">
        <v>0</v>
      </c>
      <c r="DM1018" s="15">
        <v>0</v>
      </c>
      <c r="DN1018" s="15">
        <v>0</v>
      </c>
      <c r="DO1018" s="15">
        <v>0</v>
      </c>
      <c r="DP1018" s="15">
        <v>0</v>
      </c>
      <c r="DQ1018" s="15">
        <v>0</v>
      </c>
      <c r="DR1018" s="15">
        <v>0</v>
      </c>
      <c r="DS1018" s="15">
        <v>0</v>
      </c>
      <c r="DT1018" s="15">
        <v>0</v>
      </c>
      <c r="DU1018" s="15">
        <v>0</v>
      </c>
      <c r="DV1018" s="15">
        <v>0</v>
      </c>
      <c r="DW1018" s="15">
        <v>0</v>
      </c>
      <c r="DX1018" s="15">
        <v>0</v>
      </c>
      <c r="DY1018" s="15">
        <v>0</v>
      </c>
      <c r="DZ1018" s="15">
        <v>0</v>
      </c>
      <c r="EA1018" s="15">
        <v>0</v>
      </c>
      <c r="EB1018" s="15">
        <v>0</v>
      </c>
      <c r="EC1018" s="15">
        <v>0</v>
      </c>
      <c r="ED1018" s="15">
        <v>0</v>
      </c>
      <c r="EE1018" s="15">
        <v>0</v>
      </c>
      <c r="EF1018" s="15">
        <v>0</v>
      </c>
      <c r="EG1018" s="15">
        <v>0</v>
      </c>
      <c r="EH1018" s="15">
        <v>0</v>
      </c>
      <c r="EI1018" s="15">
        <v>0</v>
      </c>
      <c r="EJ1018" s="15">
        <v>0</v>
      </c>
      <c r="EK1018" s="15">
        <v>0</v>
      </c>
      <c r="EL1018" s="15">
        <v>0</v>
      </c>
      <c r="EM1018" s="15">
        <v>0</v>
      </c>
      <c r="EN1018" s="15">
        <v>0</v>
      </c>
      <c r="EO1018" s="15">
        <v>0</v>
      </c>
      <c r="EP1018" s="15">
        <v>0</v>
      </c>
      <c r="EQ1018" s="15" t="s">
        <v>137</v>
      </c>
      <c r="ER1018" s="15" t="s">
        <v>137</v>
      </c>
      <c r="ES1018" s="15" t="s">
        <v>137</v>
      </c>
      <c r="ET1018" s="15" t="s">
        <v>137</v>
      </c>
      <c r="EU1018" s="15" t="s">
        <v>137</v>
      </c>
      <c r="EV1018" s="15" t="s">
        <v>137</v>
      </c>
      <c r="EW1018" s="15" t="s">
        <v>137</v>
      </c>
      <c r="EX1018" s="15" t="s">
        <v>137</v>
      </c>
      <c r="EY1018" s="15" t="s">
        <v>137</v>
      </c>
      <c r="EZ1018" s="15" t="s">
        <v>137</v>
      </c>
      <c r="FA1018" s="15" t="s">
        <v>137</v>
      </c>
      <c r="FB1018" s="15">
        <f t="shared" si="1874"/>
        <v>0</v>
      </c>
      <c r="FC1018" s="15">
        <f t="shared" si="1875"/>
        <v>0</v>
      </c>
      <c r="FD1018" s="15">
        <f t="shared" si="1876"/>
        <v>0</v>
      </c>
      <c r="FE1018" s="15">
        <f t="shared" si="1877"/>
        <v>0</v>
      </c>
      <c r="FF1018" s="15">
        <f t="shared" si="1878"/>
        <v>0</v>
      </c>
      <c r="FG1018" s="15">
        <f t="shared" si="1879"/>
        <v>0</v>
      </c>
      <c r="FH1018" s="15">
        <f t="shared" si="1880"/>
        <v>0</v>
      </c>
      <c r="FI1018" s="15">
        <f t="shared" si="1881"/>
        <v>0</v>
      </c>
      <c r="FJ1018" s="15">
        <f t="shared" si="1882"/>
        <v>0</v>
      </c>
      <c r="FK1018" s="15">
        <f t="shared" si="1883"/>
        <v>0</v>
      </c>
      <c r="FL1018" s="15">
        <f t="shared" si="1884"/>
        <v>0</v>
      </c>
      <c r="FM1018" s="15">
        <f t="shared" si="1885"/>
        <v>0</v>
      </c>
      <c r="FN1018" s="15">
        <f t="shared" si="1886"/>
        <v>0</v>
      </c>
      <c r="FO1018" s="15">
        <f t="shared" si="1887"/>
        <v>0</v>
      </c>
      <c r="FP1018" s="15">
        <f t="shared" si="1888"/>
        <v>0</v>
      </c>
      <c r="FQ1018" s="15">
        <f t="shared" si="1889"/>
        <v>0</v>
      </c>
      <c r="FR1018" s="15">
        <f t="shared" si="1890"/>
        <v>0</v>
      </c>
      <c r="FS1018" s="15">
        <f t="shared" si="1891"/>
        <v>0</v>
      </c>
      <c r="FT1018" s="15">
        <f t="shared" si="1892"/>
        <v>0</v>
      </c>
      <c r="FU1018" s="15">
        <f t="shared" si="1893"/>
        <v>0</v>
      </c>
      <c r="FV1018" s="15">
        <f t="shared" si="1894"/>
        <v>0</v>
      </c>
      <c r="FW1018" s="15">
        <f t="shared" si="1895"/>
        <v>0</v>
      </c>
      <c r="FX1018" s="49" t="s">
        <v>1927</v>
      </c>
    </row>
    <row r="1019" spans="1:180" s="42" customFormat="1" ht="31.5" x14ac:dyDescent="0.25">
      <c r="A1019" s="38" t="s">
        <v>962</v>
      </c>
      <c r="B1019" s="32" t="s">
        <v>1690</v>
      </c>
      <c r="C1019" s="34" t="s">
        <v>1691</v>
      </c>
      <c r="D1019" s="15">
        <v>0</v>
      </c>
      <c r="E1019" s="15">
        <v>0</v>
      </c>
      <c r="F1019" s="15">
        <v>0</v>
      </c>
      <c r="G1019" s="15">
        <v>0</v>
      </c>
      <c r="H1019" s="15">
        <v>0</v>
      </c>
      <c r="I1019" s="15">
        <v>1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15">
        <f t="shared" ref="O1019:S1049" si="1897">AK1019+BG1019+CC1019+CY1019+DU1019+EF1019</f>
        <v>0</v>
      </c>
      <c r="P1019" s="15">
        <f t="shared" ref="P1019:P1048" si="1898">AL1019+BH1019+CD1019+CZ1019+DV1019+EG1019</f>
        <v>0</v>
      </c>
      <c r="Q1019" s="15">
        <f t="shared" ref="Q1019:Q1048" si="1899">AM1019+BI1019+CE1019+DA1019+DW1019+EH1019</f>
        <v>0</v>
      </c>
      <c r="R1019" s="15">
        <f t="shared" ref="R1019:R1048" si="1900">AN1019+BJ1019+CF1019+DB1019+DX1019+EI1019</f>
        <v>0</v>
      </c>
      <c r="S1019" s="15">
        <f t="shared" ref="S1019:S1048" si="1901">AO1019+BK1019+CG1019+DC1019+DY1019+EJ1019</f>
        <v>0</v>
      </c>
      <c r="T1019" s="15">
        <v>1</v>
      </c>
      <c r="U1019" s="15">
        <f t="shared" ref="U1019:Y1049" si="1902">AQ1019+BM1019+CI1019+DE1019+EA1019+EL1019</f>
        <v>0</v>
      </c>
      <c r="V1019" s="15">
        <f t="shared" ref="V1019:V1048" si="1903">AR1019+BN1019+CJ1019+DF1019+EB1019+EM1019</f>
        <v>0</v>
      </c>
      <c r="W1019" s="15">
        <f t="shared" ref="W1019:W1048" si="1904">AS1019+BO1019+CK1019+DG1019+EC1019+EN1019</f>
        <v>0</v>
      </c>
      <c r="X1019" s="15">
        <f t="shared" ref="X1019:X1048" si="1905">AT1019+BP1019+CL1019+DH1019+ED1019+EO1019</f>
        <v>0</v>
      </c>
      <c r="Y1019" s="15">
        <f t="shared" ref="Y1019:Y1048" si="1906">AU1019+BQ1019+CM1019+DI1019+EE1019+EP1019</f>
        <v>0</v>
      </c>
      <c r="Z1019" s="15">
        <v>0</v>
      </c>
      <c r="AA1019" s="15">
        <v>0</v>
      </c>
      <c r="AB1019" s="15">
        <v>0</v>
      </c>
      <c r="AC1019" s="15">
        <v>0</v>
      </c>
      <c r="AD1019" s="15">
        <v>0</v>
      </c>
      <c r="AE1019" s="15">
        <v>0</v>
      </c>
      <c r="AF1019" s="15">
        <v>0</v>
      </c>
      <c r="AG1019" s="15">
        <v>0</v>
      </c>
      <c r="AH1019" s="15">
        <v>0</v>
      </c>
      <c r="AI1019" s="15">
        <v>0</v>
      </c>
      <c r="AJ1019" s="15">
        <v>0</v>
      </c>
      <c r="AK1019" s="15">
        <v>0</v>
      </c>
      <c r="AL1019" s="15">
        <v>0</v>
      </c>
      <c r="AM1019" s="15">
        <v>0</v>
      </c>
      <c r="AN1019" s="15">
        <v>0</v>
      </c>
      <c r="AO1019" s="15">
        <v>0</v>
      </c>
      <c r="AP1019" s="15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15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v>0</v>
      </c>
      <c r="BE1019" s="15">
        <v>0</v>
      </c>
      <c r="BF1019" s="15">
        <v>0</v>
      </c>
      <c r="BG1019" s="15">
        <v>0</v>
      </c>
      <c r="BH1019" s="15">
        <v>0</v>
      </c>
      <c r="BI1019" s="15">
        <v>0</v>
      </c>
      <c r="BJ1019" s="15">
        <v>0</v>
      </c>
      <c r="BK1019" s="15">
        <v>0</v>
      </c>
      <c r="BL1019" s="15">
        <v>0</v>
      </c>
      <c r="BM1019" s="15">
        <v>0</v>
      </c>
      <c r="BN1019" s="15">
        <v>0</v>
      </c>
      <c r="BO1019" s="15">
        <v>0</v>
      </c>
      <c r="BP1019" s="15">
        <v>0</v>
      </c>
      <c r="BQ1019" s="15">
        <v>0</v>
      </c>
      <c r="BR1019" s="15">
        <v>0</v>
      </c>
      <c r="BS1019" s="15">
        <v>0</v>
      </c>
      <c r="BT1019" s="15">
        <v>0</v>
      </c>
      <c r="BU1019" s="15">
        <v>0</v>
      </c>
      <c r="BV1019" s="15">
        <v>0</v>
      </c>
      <c r="BW1019" s="15">
        <v>0</v>
      </c>
      <c r="BX1019" s="15">
        <v>0</v>
      </c>
      <c r="BY1019" s="15">
        <v>0</v>
      </c>
      <c r="BZ1019" s="15">
        <v>0</v>
      </c>
      <c r="CA1019" s="15">
        <v>0</v>
      </c>
      <c r="CB1019" s="15">
        <v>0</v>
      </c>
      <c r="CC1019" s="15">
        <v>0</v>
      </c>
      <c r="CD1019" s="15">
        <v>0</v>
      </c>
      <c r="CE1019" s="15">
        <v>0</v>
      </c>
      <c r="CF1019" s="15">
        <v>0</v>
      </c>
      <c r="CG1019" s="15">
        <v>0</v>
      </c>
      <c r="CH1019" s="15">
        <v>0</v>
      </c>
      <c r="CI1019" s="15">
        <v>0</v>
      </c>
      <c r="CJ1019" s="15">
        <v>0</v>
      </c>
      <c r="CK1019" s="15">
        <v>0</v>
      </c>
      <c r="CL1019" s="15">
        <v>0</v>
      </c>
      <c r="CM1019" s="15">
        <v>0</v>
      </c>
      <c r="CN1019" s="15">
        <v>0</v>
      </c>
      <c r="CO1019" s="15">
        <v>0</v>
      </c>
      <c r="CP1019" s="15">
        <v>0</v>
      </c>
      <c r="CQ1019" s="15">
        <v>0</v>
      </c>
      <c r="CR1019" s="15">
        <v>0</v>
      </c>
      <c r="CS1019" s="15">
        <v>0</v>
      </c>
      <c r="CT1019" s="15">
        <v>0</v>
      </c>
      <c r="CU1019" s="15">
        <v>0</v>
      </c>
      <c r="CV1019" s="15">
        <v>0</v>
      </c>
      <c r="CW1019" s="15">
        <v>0</v>
      </c>
      <c r="CX1019" s="15">
        <v>0</v>
      </c>
      <c r="CY1019" s="15">
        <v>0</v>
      </c>
      <c r="CZ1019" s="15">
        <v>0</v>
      </c>
      <c r="DA1019" s="15">
        <v>0</v>
      </c>
      <c r="DB1019" s="15">
        <v>0</v>
      </c>
      <c r="DC1019" s="15">
        <v>0</v>
      </c>
      <c r="DD1019" s="15">
        <v>0</v>
      </c>
      <c r="DE1019" s="15">
        <v>0</v>
      </c>
      <c r="DF1019" s="15">
        <v>0</v>
      </c>
      <c r="DG1019" s="15">
        <v>0</v>
      </c>
      <c r="DH1019" s="15">
        <v>0</v>
      </c>
      <c r="DI1019" s="15">
        <v>0</v>
      </c>
      <c r="DJ1019" s="15">
        <v>0</v>
      </c>
      <c r="DK1019" s="15">
        <v>0</v>
      </c>
      <c r="DL1019" s="15">
        <v>0</v>
      </c>
      <c r="DM1019" s="15">
        <v>0</v>
      </c>
      <c r="DN1019" s="15">
        <v>0</v>
      </c>
      <c r="DO1019" s="15">
        <v>0</v>
      </c>
      <c r="DP1019" s="15">
        <v>0</v>
      </c>
      <c r="DQ1019" s="15">
        <v>0</v>
      </c>
      <c r="DR1019" s="15">
        <v>0</v>
      </c>
      <c r="DS1019" s="15">
        <v>0</v>
      </c>
      <c r="DT1019" s="15">
        <v>0</v>
      </c>
      <c r="DU1019" s="15">
        <v>0</v>
      </c>
      <c r="DV1019" s="15">
        <v>0</v>
      </c>
      <c r="DW1019" s="15">
        <v>0</v>
      </c>
      <c r="DX1019" s="15">
        <v>0</v>
      </c>
      <c r="DY1019" s="15">
        <v>0</v>
      </c>
      <c r="DZ1019" s="15">
        <v>0</v>
      </c>
      <c r="EA1019" s="15">
        <v>0</v>
      </c>
      <c r="EB1019" s="15">
        <v>0</v>
      </c>
      <c r="EC1019" s="15">
        <v>0</v>
      </c>
      <c r="ED1019" s="15">
        <v>0</v>
      </c>
      <c r="EE1019" s="15">
        <v>0</v>
      </c>
      <c r="EF1019" s="15">
        <v>0</v>
      </c>
      <c r="EG1019" s="15">
        <v>0</v>
      </c>
      <c r="EH1019" s="15">
        <v>0</v>
      </c>
      <c r="EI1019" s="15">
        <v>0</v>
      </c>
      <c r="EJ1019" s="15">
        <v>0</v>
      </c>
      <c r="EK1019" s="15">
        <v>0</v>
      </c>
      <c r="EL1019" s="15">
        <v>0</v>
      </c>
      <c r="EM1019" s="15">
        <v>0</v>
      </c>
      <c r="EN1019" s="15">
        <v>0</v>
      </c>
      <c r="EO1019" s="15">
        <v>0</v>
      </c>
      <c r="EP1019" s="15">
        <v>0</v>
      </c>
      <c r="EQ1019" s="15" t="s">
        <v>137</v>
      </c>
      <c r="ER1019" s="15" t="s">
        <v>137</v>
      </c>
      <c r="ES1019" s="15" t="s">
        <v>137</v>
      </c>
      <c r="ET1019" s="15" t="s">
        <v>137</v>
      </c>
      <c r="EU1019" s="15" t="s">
        <v>137</v>
      </c>
      <c r="EV1019" s="15" t="s">
        <v>137</v>
      </c>
      <c r="EW1019" s="15" t="s">
        <v>137</v>
      </c>
      <c r="EX1019" s="15" t="s">
        <v>137</v>
      </c>
      <c r="EY1019" s="15" t="s">
        <v>137</v>
      </c>
      <c r="EZ1019" s="15" t="s">
        <v>137</v>
      </c>
      <c r="FA1019" s="15" t="s">
        <v>137</v>
      </c>
      <c r="FB1019" s="15">
        <f t="shared" ref="FB1019:FL1049" si="1907">EF1019+DJ1019+CN1019+BR1019+AV1019</f>
        <v>0</v>
      </c>
      <c r="FC1019" s="15">
        <f t="shared" ref="FC1019:FC1048" si="1908">EG1019+DK1019+CO1019+BS1019+AW1019</f>
        <v>0</v>
      </c>
      <c r="FD1019" s="15">
        <f t="shared" ref="FD1019:FD1048" si="1909">EH1019+DL1019+CP1019+BT1019+AX1019</f>
        <v>0</v>
      </c>
      <c r="FE1019" s="15">
        <f t="shared" ref="FE1019:FE1048" si="1910">EI1019+DM1019+CQ1019+BU1019+AY1019</f>
        <v>0</v>
      </c>
      <c r="FF1019" s="15">
        <f t="shared" ref="FF1019:FF1048" si="1911">EJ1019+DN1019+CR1019+BV1019+AZ1019</f>
        <v>0</v>
      </c>
      <c r="FG1019" s="15">
        <f t="shared" ref="FG1019:FG1048" si="1912">EK1019+DO1019+CS1019+BW1019+BA1019</f>
        <v>0</v>
      </c>
      <c r="FH1019" s="15">
        <f t="shared" ref="FH1019:FH1048" si="1913">EL1019+DP1019+CT1019+BX1019+BB1019</f>
        <v>0</v>
      </c>
      <c r="FI1019" s="15">
        <f t="shared" ref="FI1019:FI1048" si="1914">EM1019+DQ1019+CU1019+BY1019+BC1019</f>
        <v>0</v>
      </c>
      <c r="FJ1019" s="15">
        <f t="shared" ref="FJ1019:FJ1048" si="1915">EN1019+DR1019+CV1019+BZ1019+BD1019</f>
        <v>0</v>
      </c>
      <c r="FK1019" s="15">
        <f t="shared" ref="FK1019:FK1048" si="1916">EO1019+DS1019+CW1019+CA1019+BE1019</f>
        <v>0</v>
      </c>
      <c r="FL1019" s="15">
        <f t="shared" ref="FL1019:FL1048" si="1917">EP1019+DT1019+CX1019+CB1019+BF1019</f>
        <v>0</v>
      </c>
      <c r="FM1019" s="15">
        <f t="shared" ref="FM1019:FW1049" si="1918">BG1019+CC1019+CY1019+DU1019+EF1019</f>
        <v>0</v>
      </c>
      <c r="FN1019" s="15">
        <f t="shared" ref="FN1019:FN1048" si="1919">BH1019+CD1019+CZ1019+DV1019+EG1019</f>
        <v>0</v>
      </c>
      <c r="FO1019" s="15">
        <f t="shared" ref="FO1019:FO1048" si="1920">BI1019+CE1019+DA1019+DW1019+EH1019</f>
        <v>0</v>
      </c>
      <c r="FP1019" s="15">
        <f t="shared" ref="FP1019:FP1048" si="1921">BJ1019+CF1019+DB1019+DX1019+EI1019</f>
        <v>0</v>
      </c>
      <c r="FQ1019" s="15">
        <f t="shared" ref="FQ1019:FQ1048" si="1922">BK1019+CG1019+DC1019+DY1019+EJ1019</f>
        <v>0</v>
      </c>
      <c r="FR1019" s="15">
        <f t="shared" ref="FR1019:FR1048" si="1923">BL1019+CH1019+DD1019+DZ1019+EK1019</f>
        <v>0</v>
      </c>
      <c r="FS1019" s="15">
        <f t="shared" ref="FS1019:FS1048" si="1924">BM1019+CI1019+DE1019+EA1019+EL1019</f>
        <v>0</v>
      </c>
      <c r="FT1019" s="15">
        <f t="shared" ref="FT1019:FT1048" si="1925">BN1019+CJ1019+DF1019+EB1019+EM1019</f>
        <v>0</v>
      </c>
      <c r="FU1019" s="15">
        <f t="shared" ref="FU1019:FU1048" si="1926">BO1019+CK1019+DG1019+EC1019+EN1019</f>
        <v>0</v>
      </c>
      <c r="FV1019" s="15">
        <f t="shared" ref="FV1019:FV1048" si="1927">BP1019+CL1019+DH1019+ED1019+EO1019</f>
        <v>0</v>
      </c>
      <c r="FW1019" s="15">
        <f t="shared" ref="FW1019:FW1048" si="1928">BQ1019+CM1019+DI1019+EE1019+EP1019</f>
        <v>0</v>
      </c>
      <c r="FX1019" s="49" t="s">
        <v>1927</v>
      </c>
    </row>
    <row r="1020" spans="1:180" s="42" customFormat="1" ht="31.5" x14ac:dyDescent="0.25">
      <c r="A1020" s="38" t="s">
        <v>962</v>
      </c>
      <c r="B1020" s="32" t="s">
        <v>1692</v>
      </c>
      <c r="C1020" s="34" t="s">
        <v>1693</v>
      </c>
      <c r="D1020" s="15">
        <v>0</v>
      </c>
      <c r="E1020" s="15">
        <v>0</v>
      </c>
      <c r="F1020" s="15">
        <v>0</v>
      </c>
      <c r="G1020" s="15">
        <v>0</v>
      </c>
      <c r="H1020" s="15">
        <v>0</v>
      </c>
      <c r="I1020" s="15">
        <v>1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15">
        <f t="shared" si="1897"/>
        <v>0</v>
      </c>
      <c r="P1020" s="15">
        <f t="shared" si="1898"/>
        <v>0</v>
      </c>
      <c r="Q1020" s="15">
        <f t="shared" si="1899"/>
        <v>0</v>
      </c>
      <c r="R1020" s="15">
        <f t="shared" si="1900"/>
        <v>0</v>
      </c>
      <c r="S1020" s="15">
        <f t="shared" si="1901"/>
        <v>0</v>
      </c>
      <c r="T1020" s="15">
        <v>1</v>
      </c>
      <c r="U1020" s="15">
        <f t="shared" si="1902"/>
        <v>0</v>
      </c>
      <c r="V1020" s="15">
        <f t="shared" si="1903"/>
        <v>0</v>
      </c>
      <c r="W1020" s="15">
        <f t="shared" si="1904"/>
        <v>0</v>
      </c>
      <c r="X1020" s="15">
        <f t="shared" si="1905"/>
        <v>0</v>
      </c>
      <c r="Y1020" s="15">
        <f t="shared" si="1906"/>
        <v>0</v>
      </c>
      <c r="Z1020" s="15">
        <v>0</v>
      </c>
      <c r="AA1020" s="15">
        <v>0</v>
      </c>
      <c r="AB1020" s="15">
        <v>0</v>
      </c>
      <c r="AC1020" s="15">
        <v>0</v>
      </c>
      <c r="AD1020" s="15">
        <v>0</v>
      </c>
      <c r="AE1020" s="15">
        <v>0</v>
      </c>
      <c r="AF1020" s="15">
        <v>0</v>
      </c>
      <c r="AG1020" s="15">
        <v>0</v>
      </c>
      <c r="AH1020" s="15">
        <v>0</v>
      </c>
      <c r="AI1020" s="15">
        <v>0</v>
      </c>
      <c r="AJ1020" s="15">
        <v>0</v>
      </c>
      <c r="AK1020" s="15">
        <v>0</v>
      </c>
      <c r="AL1020" s="15">
        <v>0</v>
      </c>
      <c r="AM1020" s="15">
        <v>0</v>
      </c>
      <c r="AN1020" s="15">
        <v>0</v>
      </c>
      <c r="AO1020" s="15">
        <v>0</v>
      </c>
      <c r="AP1020" s="15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15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v>0</v>
      </c>
      <c r="BE1020" s="15">
        <v>0</v>
      </c>
      <c r="BF1020" s="15">
        <v>0</v>
      </c>
      <c r="BG1020" s="15">
        <v>0</v>
      </c>
      <c r="BH1020" s="15">
        <v>0</v>
      </c>
      <c r="BI1020" s="15">
        <v>0</v>
      </c>
      <c r="BJ1020" s="15">
        <v>0</v>
      </c>
      <c r="BK1020" s="15">
        <v>0</v>
      </c>
      <c r="BL1020" s="15">
        <v>0</v>
      </c>
      <c r="BM1020" s="15">
        <v>0</v>
      </c>
      <c r="BN1020" s="15">
        <v>0</v>
      </c>
      <c r="BO1020" s="15">
        <v>0</v>
      </c>
      <c r="BP1020" s="15">
        <v>0</v>
      </c>
      <c r="BQ1020" s="15">
        <v>0</v>
      </c>
      <c r="BR1020" s="15">
        <v>0</v>
      </c>
      <c r="BS1020" s="15">
        <v>0</v>
      </c>
      <c r="BT1020" s="15">
        <v>0</v>
      </c>
      <c r="BU1020" s="15">
        <v>0</v>
      </c>
      <c r="BV1020" s="15">
        <v>0</v>
      </c>
      <c r="BW1020" s="15">
        <v>0</v>
      </c>
      <c r="BX1020" s="15">
        <v>0</v>
      </c>
      <c r="BY1020" s="15">
        <v>0</v>
      </c>
      <c r="BZ1020" s="15">
        <v>0</v>
      </c>
      <c r="CA1020" s="15">
        <v>0</v>
      </c>
      <c r="CB1020" s="15">
        <v>0</v>
      </c>
      <c r="CC1020" s="15">
        <v>0</v>
      </c>
      <c r="CD1020" s="15">
        <v>0</v>
      </c>
      <c r="CE1020" s="15">
        <v>0</v>
      </c>
      <c r="CF1020" s="15">
        <v>0</v>
      </c>
      <c r="CG1020" s="15">
        <v>0</v>
      </c>
      <c r="CH1020" s="15">
        <v>0</v>
      </c>
      <c r="CI1020" s="15">
        <v>0</v>
      </c>
      <c r="CJ1020" s="15">
        <v>0</v>
      </c>
      <c r="CK1020" s="15">
        <v>0</v>
      </c>
      <c r="CL1020" s="15">
        <v>0</v>
      </c>
      <c r="CM1020" s="15">
        <v>0</v>
      </c>
      <c r="CN1020" s="15">
        <v>0</v>
      </c>
      <c r="CO1020" s="15">
        <v>0</v>
      </c>
      <c r="CP1020" s="15">
        <v>0</v>
      </c>
      <c r="CQ1020" s="15">
        <v>0</v>
      </c>
      <c r="CR1020" s="15">
        <v>0</v>
      </c>
      <c r="CS1020" s="15">
        <v>0</v>
      </c>
      <c r="CT1020" s="15">
        <v>0</v>
      </c>
      <c r="CU1020" s="15">
        <v>0</v>
      </c>
      <c r="CV1020" s="15">
        <v>0</v>
      </c>
      <c r="CW1020" s="15">
        <v>0</v>
      </c>
      <c r="CX1020" s="15">
        <v>0</v>
      </c>
      <c r="CY1020" s="15">
        <v>0</v>
      </c>
      <c r="CZ1020" s="15">
        <v>0</v>
      </c>
      <c r="DA1020" s="15">
        <v>0</v>
      </c>
      <c r="DB1020" s="15">
        <v>0</v>
      </c>
      <c r="DC1020" s="15">
        <v>0</v>
      </c>
      <c r="DD1020" s="15">
        <v>0</v>
      </c>
      <c r="DE1020" s="15">
        <v>0</v>
      </c>
      <c r="DF1020" s="15">
        <v>0</v>
      </c>
      <c r="DG1020" s="15">
        <v>0</v>
      </c>
      <c r="DH1020" s="15">
        <v>0</v>
      </c>
      <c r="DI1020" s="15">
        <v>0</v>
      </c>
      <c r="DJ1020" s="15">
        <v>0</v>
      </c>
      <c r="DK1020" s="15">
        <v>0</v>
      </c>
      <c r="DL1020" s="15">
        <v>0</v>
      </c>
      <c r="DM1020" s="15">
        <v>0</v>
      </c>
      <c r="DN1020" s="15">
        <v>0</v>
      </c>
      <c r="DO1020" s="15">
        <v>0</v>
      </c>
      <c r="DP1020" s="15">
        <v>0</v>
      </c>
      <c r="DQ1020" s="15">
        <v>0</v>
      </c>
      <c r="DR1020" s="15">
        <v>0</v>
      </c>
      <c r="DS1020" s="15">
        <v>0</v>
      </c>
      <c r="DT1020" s="15">
        <v>0</v>
      </c>
      <c r="DU1020" s="15">
        <v>0</v>
      </c>
      <c r="DV1020" s="15">
        <v>0</v>
      </c>
      <c r="DW1020" s="15">
        <v>0</v>
      </c>
      <c r="DX1020" s="15">
        <v>0</v>
      </c>
      <c r="DY1020" s="15">
        <v>0</v>
      </c>
      <c r="DZ1020" s="15">
        <v>0</v>
      </c>
      <c r="EA1020" s="15">
        <v>0</v>
      </c>
      <c r="EB1020" s="15">
        <v>0</v>
      </c>
      <c r="EC1020" s="15">
        <v>0</v>
      </c>
      <c r="ED1020" s="15">
        <v>0</v>
      </c>
      <c r="EE1020" s="15">
        <v>0</v>
      </c>
      <c r="EF1020" s="15">
        <v>0</v>
      </c>
      <c r="EG1020" s="15">
        <v>0</v>
      </c>
      <c r="EH1020" s="15">
        <v>0</v>
      </c>
      <c r="EI1020" s="15">
        <v>0</v>
      </c>
      <c r="EJ1020" s="15">
        <v>0</v>
      </c>
      <c r="EK1020" s="15">
        <v>0</v>
      </c>
      <c r="EL1020" s="15">
        <v>0</v>
      </c>
      <c r="EM1020" s="15">
        <v>0</v>
      </c>
      <c r="EN1020" s="15">
        <v>0</v>
      </c>
      <c r="EO1020" s="15">
        <v>0</v>
      </c>
      <c r="EP1020" s="15">
        <v>0</v>
      </c>
      <c r="EQ1020" s="15" t="s">
        <v>137</v>
      </c>
      <c r="ER1020" s="15" t="s">
        <v>137</v>
      </c>
      <c r="ES1020" s="15" t="s">
        <v>137</v>
      </c>
      <c r="ET1020" s="15" t="s">
        <v>137</v>
      </c>
      <c r="EU1020" s="15" t="s">
        <v>137</v>
      </c>
      <c r="EV1020" s="15" t="s">
        <v>137</v>
      </c>
      <c r="EW1020" s="15" t="s">
        <v>137</v>
      </c>
      <c r="EX1020" s="15" t="s">
        <v>137</v>
      </c>
      <c r="EY1020" s="15" t="s">
        <v>137</v>
      </c>
      <c r="EZ1020" s="15" t="s">
        <v>137</v>
      </c>
      <c r="FA1020" s="15" t="s">
        <v>137</v>
      </c>
      <c r="FB1020" s="15">
        <f t="shared" si="1907"/>
        <v>0</v>
      </c>
      <c r="FC1020" s="15">
        <f t="shared" si="1908"/>
        <v>0</v>
      </c>
      <c r="FD1020" s="15">
        <f t="shared" si="1909"/>
        <v>0</v>
      </c>
      <c r="FE1020" s="15">
        <f t="shared" si="1910"/>
        <v>0</v>
      </c>
      <c r="FF1020" s="15">
        <f t="shared" si="1911"/>
        <v>0</v>
      </c>
      <c r="FG1020" s="15">
        <f t="shared" si="1912"/>
        <v>0</v>
      </c>
      <c r="FH1020" s="15">
        <f t="shared" si="1913"/>
        <v>0</v>
      </c>
      <c r="FI1020" s="15">
        <f t="shared" si="1914"/>
        <v>0</v>
      </c>
      <c r="FJ1020" s="15">
        <f t="shared" si="1915"/>
        <v>0</v>
      </c>
      <c r="FK1020" s="15">
        <f t="shared" si="1916"/>
        <v>0</v>
      </c>
      <c r="FL1020" s="15">
        <f t="shared" si="1917"/>
        <v>0</v>
      </c>
      <c r="FM1020" s="15">
        <f t="shared" si="1918"/>
        <v>0</v>
      </c>
      <c r="FN1020" s="15">
        <f t="shared" si="1919"/>
        <v>0</v>
      </c>
      <c r="FO1020" s="15">
        <f t="shared" si="1920"/>
        <v>0</v>
      </c>
      <c r="FP1020" s="15">
        <f t="shared" si="1921"/>
        <v>0</v>
      </c>
      <c r="FQ1020" s="15">
        <f t="shared" si="1922"/>
        <v>0</v>
      </c>
      <c r="FR1020" s="15">
        <f t="shared" si="1923"/>
        <v>0</v>
      </c>
      <c r="FS1020" s="15">
        <f t="shared" si="1924"/>
        <v>0</v>
      </c>
      <c r="FT1020" s="15">
        <f t="shared" si="1925"/>
        <v>0</v>
      </c>
      <c r="FU1020" s="15">
        <f t="shared" si="1926"/>
        <v>0</v>
      </c>
      <c r="FV1020" s="15">
        <f t="shared" si="1927"/>
        <v>0</v>
      </c>
      <c r="FW1020" s="15">
        <f t="shared" si="1928"/>
        <v>0</v>
      </c>
      <c r="FX1020" s="49" t="s">
        <v>1927</v>
      </c>
    </row>
    <row r="1021" spans="1:180" s="42" customFormat="1" ht="31.5" x14ac:dyDescent="0.25">
      <c r="A1021" s="38" t="s">
        <v>962</v>
      </c>
      <c r="B1021" s="32" t="s">
        <v>1694</v>
      </c>
      <c r="C1021" s="34" t="s">
        <v>1695</v>
      </c>
      <c r="D1021" s="15">
        <v>0</v>
      </c>
      <c r="E1021" s="15">
        <v>0</v>
      </c>
      <c r="F1021" s="15">
        <v>0</v>
      </c>
      <c r="G1021" s="15">
        <v>0</v>
      </c>
      <c r="H1021" s="15">
        <v>0</v>
      </c>
      <c r="I1021" s="15">
        <v>1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15">
        <f t="shared" si="1897"/>
        <v>0</v>
      </c>
      <c r="P1021" s="15">
        <f t="shared" si="1898"/>
        <v>0</v>
      </c>
      <c r="Q1021" s="15">
        <f t="shared" si="1899"/>
        <v>0</v>
      </c>
      <c r="R1021" s="15">
        <f t="shared" si="1900"/>
        <v>0</v>
      </c>
      <c r="S1021" s="15">
        <f t="shared" si="1901"/>
        <v>0</v>
      </c>
      <c r="T1021" s="15">
        <v>1</v>
      </c>
      <c r="U1021" s="15">
        <f t="shared" si="1902"/>
        <v>0</v>
      </c>
      <c r="V1021" s="15">
        <f t="shared" si="1903"/>
        <v>0</v>
      </c>
      <c r="W1021" s="15">
        <f t="shared" si="1904"/>
        <v>0</v>
      </c>
      <c r="X1021" s="15">
        <f t="shared" si="1905"/>
        <v>0</v>
      </c>
      <c r="Y1021" s="15">
        <f t="shared" si="1906"/>
        <v>0</v>
      </c>
      <c r="Z1021" s="15">
        <v>0</v>
      </c>
      <c r="AA1021" s="15">
        <v>0</v>
      </c>
      <c r="AB1021" s="15">
        <v>0</v>
      </c>
      <c r="AC1021" s="15">
        <v>0</v>
      </c>
      <c r="AD1021" s="15">
        <v>0</v>
      </c>
      <c r="AE1021" s="15">
        <v>0</v>
      </c>
      <c r="AF1021" s="15">
        <v>0</v>
      </c>
      <c r="AG1021" s="15">
        <v>0</v>
      </c>
      <c r="AH1021" s="15">
        <v>0</v>
      </c>
      <c r="AI1021" s="15">
        <v>0</v>
      </c>
      <c r="AJ1021" s="15">
        <v>0</v>
      </c>
      <c r="AK1021" s="15">
        <v>0</v>
      </c>
      <c r="AL1021" s="15">
        <v>0</v>
      </c>
      <c r="AM1021" s="15">
        <v>0</v>
      </c>
      <c r="AN1021" s="15">
        <v>0</v>
      </c>
      <c r="AO1021" s="15">
        <v>0</v>
      </c>
      <c r="AP1021" s="15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15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v>0</v>
      </c>
      <c r="BE1021" s="15">
        <v>0</v>
      </c>
      <c r="BF1021" s="15">
        <v>0</v>
      </c>
      <c r="BG1021" s="15">
        <v>0</v>
      </c>
      <c r="BH1021" s="15">
        <v>0</v>
      </c>
      <c r="BI1021" s="15">
        <v>0</v>
      </c>
      <c r="BJ1021" s="15">
        <v>0</v>
      </c>
      <c r="BK1021" s="15">
        <v>0</v>
      </c>
      <c r="BL1021" s="15">
        <v>0</v>
      </c>
      <c r="BM1021" s="15">
        <v>0</v>
      </c>
      <c r="BN1021" s="15">
        <v>0</v>
      </c>
      <c r="BO1021" s="15">
        <v>0</v>
      </c>
      <c r="BP1021" s="15">
        <v>0</v>
      </c>
      <c r="BQ1021" s="15">
        <v>0</v>
      </c>
      <c r="BR1021" s="15">
        <v>0</v>
      </c>
      <c r="BS1021" s="15">
        <v>0</v>
      </c>
      <c r="BT1021" s="15">
        <v>0</v>
      </c>
      <c r="BU1021" s="15">
        <v>0</v>
      </c>
      <c r="BV1021" s="15">
        <v>0</v>
      </c>
      <c r="BW1021" s="15">
        <v>0</v>
      </c>
      <c r="BX1021" s="15">
        <v>0</v>
      </c>
      <c r="BY1021" s="15">
        <v>0</v>
      </c>
      <c r="BZ1021" s="15">
        <v>0</v>
      </c>
      <c r="CA1021" s="15">
        <v>0</v>
      </c>
      <c r="CB1021" s="15">
        <v>0</v>
      </c>
      <c r="CC1021" s="15">
        <v>0</v>
      </c>
      <c r="CD1021" s="15">
        <v>0</v>
      </c>
      <c r="CE1021" s="15">
        <v>0</v>
      </c>
      <c r="CF1021" s="15">
        <v>0</v>
      </c>
      <c r="CG1021" s="15">
        <v>0</v>
      </c>
      <c r="CH1021" s="15">
        <v>0</v>
      </c>
      <c r="CI1021" s="15">
        <v>0</v>
      </c>
      <c r="CJ1021" s="15">
        <v>0</v>
      </c>
      <c r="CK1021" s="15">
        <v>0</v>
      </c>
      <c r="CL1021" s="15">
        <v>0</v>
      </c>
      <c r="CM1021" s="15">
        <v>0</v>
      </c>
      <c r="CN1021" s="15">
        <v>0</v>
      </c>
      <c r="CO1021" s="15">
        <v>0</v>
      </c>
      <c r="CP1021" s="15">
        <v>0</v>
      </c>
      <c r="CQ1021" s="15">
        <v>0</v>
      </c>
      <c r="CR1021" s="15">
        <v>0</v>
      </c>
      <c r="CS1021" s="15">
        <v>0</v>
      </c>
      <c r="CT1021" s="15">
        <v>0</v>
      </c>
      <c r="CU1021" s="15">
        <v>0</v>
      </c>
      <c r="CV1021" s="15">
        <v>0</v>
      </c>
      <c r="CW1021" s="15">
        <v>0</v>
      </c>
      <c r="CX1021" s="15">
        <v>0</v>
      </c>
      <c r="CY1021" s="15">
        <v>0</v>
      </c>
      <c r="CZ1021" s="15">
        <v>0</v>
      </c>
      <c r="DA1021" s="15">
        <v>0</v>
      </c>
      <c r="DB1021" s="15">
        <v>0</v>
      </c>
      <c r="DC1021" s="15">
        <v>0</v>
      </c>
      <c r="DD1021" s="15">
        <v>0</v>
      </c>
      <c r="DE1021" s="15">
        <v>0</v>
      </c>
      <c r="DF1021" s="15">
        <v>0</v>
      </c>
      <c r="DG1021" s="15">
        <v>0</v>
      </c>
      <c r="DH1021" s="15">
        <v>0</v>
      </c>
      <c r="DI1021" s="15">
        <v>0</v>
      </c>
      <c r="DJ1021" s="15">
        <v>0</v>
      </c>
      <c r="DK1021" s="15">
        <v>0</v>
      </c>
      <c r="DL1021" s="15">
        <v>0</v>
      </c>
      <c r="DM1021" s="15">
        <v>0</v>
      </c>
      <c r="DN1021" s="15">
        <v>0</v>
      </c>
      <c r="DO1021" s="15">
        <v>0</v>
      </c>
      <c r="DP1021" s="15">
        <v>0</v>
      </c>
      <c r="DQ1021" s="15">
        <v>0</v>
      </c>
      <c r="DR1021" s="15">
        <v>0</v>
      </c>
      <c r="DS1021" s="15">
        <v>0</v>
      </c>
      <c r="DT1021" s="15">
        <v>0</v>
      </c>
      <c r="DU1021" s="15">
        <v>0</v>
      </c>
      <c r="DV1021" s="15">
        <v>0</v>
      </c>
      <c r="DW1021" s="15">
        <v>0</v>
      </c>
      <c r="DX1021" s="15">
        <v>0</v>
      </c>
      <c r="DY1021" s="15">
        <v>0</v>
      </c>
      <c r="DZ1021" s="15">
        <v>0</v>
      </c>
      <c r="EA1021" s="15">
        <v>0</v>
      </c>
      <c r="EB1021" s="15">
        <v>0</v>
      </c>
      <c r="EC1021" s="15">
        <v>0</v>
      </c>
      <c r="ED1021" s="15">
        <v>0</v>
      </c>
      <c r="EE1021" s="15">
        <v>0</v>
      </c>
      <c r="EF1021" s="15">
        <v>0</v>
      </c>
      <c r="EG1021" s="15">
        <v>0</v>
      </c>
      <c r="EH1021" s="15">
        <v>0</v>
      </c>
      <c r="EI1021" s="15">
        <v>0</v>
      </c>
      <c r="EJ1021" s="15">
        <v>0</v>
      </c>
      <c r="EK1021" s="15">
        <v>0</v>
      </c>
      <c r="EL1021" s="15">
        <v>0</v>
      </c>
      <c r="EM1021" s="15">
        <v>0</v>
      </c>
      <c r="EN1021" s="15">
        <v>0</v>
      </c>
      <c r="EO1021" s="15">
        <v>0</v>
      </c>
      <c r="EP1021" s="15">
        <v>0</v>
      </c>
      <c r="EQ1021" s="15" t="s">
        <v>137</v>
      </c>
      <c r="ER1021" s="15" t="s">
        <v>137</v>
      </c>
      <c r="ES1021" s="15" t="s">
        <v>137</v>
      </c>
      <c r="ET1021" s="15" t="s">
        <v>137</v>
      </c>
      <c r="EU1021" s="15" t="s">
        <v>137</v>
      </c>
      <c r="EV1021" s="15" t="s">
        <v>137</v>
      </c>
      <c r="EW1021" s="15" t="s">
        <v>137</v>
      </c>
      <c r="EX1021" s="15" t="s">
        <v>137</v>
      </c>
      <c r="EY1021" s="15" t="s">
        <v>137</v>
      </c>
      <c r="EZ1021" s="15" t="s">
        <v>137</v>
      </c>
      <c r="FA1021" s="15" t="s">
        <v>137</v>
      </c>
      <c r="FB1021" s="15">
        <f t="shared" si="1907"/>
        <v>0</v>
      </c>
      <c r="FC1021" s="15">
        <f t="shared" si="1908"/>
        <v>0</v>
      </c>
      <c r="FD1021" s="15">
        <f t="shared" si="1909"/>
        <v>0</v>
      </c>
      <c r="FE1021" s="15">
        <f t="shared" si="1910"/>
        <v>0</v>
      </c>
      <c r="FF1021" s="15">
        <f t="shared" si="1911"/>
        <v>0</v>
      </c>
      <c r="FG1021" s="15">
        <f t="shared" si="1912"/>
        <v>0</v>
      </c>
      <c r="FH1021" s="15">
        <f t="shared" si="1913"/>
        <v>0</v>
      </c>
      <c r="FI1021" s="15">
        <f t="shared" si="1914"/>
        <v>0</v>
      </c>
      <c r="FJ1021" s="15">
        <f t="shared" si="1915"/>
        <v>0</v>
      </c>
      <c r="FK1021" s="15">
        <f t="shared" si="1916"/>
        <v>0</v>
      </c>
      <c r="FL1021" s="15">
        <f t="shared" si="1917"/>
        <v>0</v>
      </c>
      <c r="FM1021" s="15">
        <f t="shared" si="1918"/>
        <v>0</v>
      </c>
      <c r="FN1021" s="15">
        <f t="shared" si="1919"/>
        <v>0</v>
      </c>
      <c r="FO1021" s="15">
        <f t="shared" si="1920"/>
        <v>0</v>
      </c>
      <c r="FP1021" s="15">
        <f t="shared" si="1921"/>
        <v>0</v>
      </c>
      <c r="FQ1021" s="15">
        <f t="shared" si="1922"/>
        <v>0</v>
      </c>
      <c r="FR1021" s="15">
        <f t="shared" si="1923"/>
        <v>0</v>
      </c>
      <c r="FS1021" s="15">
        <f t="shared" si="1924"/>
        <v>0</v>
      </c>
      <c r="FT1021" s="15">
        <f t="shared" si="1925"/>
        <v>0</v>
      </c>
      <c r="FU1021" s="15">
        <f t="shared" si="1926"/>
        <v>0</v>
      </c>
      <c r="FV1021" s="15">
        <f t="shared" si="1927"/>
        <v>0</v>
      </c>
      <c r="FW1021" s="15">
        <f t="shared" si="1928"/>
        <v>0</v>
      </c>
      <c r="FX1021" s="49" t="s">
        <v>1927</v>
      </c>
    </row>
    <row r="1022" spans="1:180" s="42" customFormat="1" ht="31.5" x14ac:dyDescent="0.25">
      <c r="A1022" s="38" t="s">
        <v>962</v>
      </c>
      <c r="B1022" s="32" t="s">
        <v>1696</v>
      </c>
      <c r="C1022" s="34" t="s">
        <v>1697</v>
      </c>
      <c r="D1022" s="15">
        <v>0</v>
      </c>
      <c r="E1022" s="15">
        <v>0</v>
      </c>
      <c r="F1022" s="15">
        <v>0</v>
      </c>
      <c r="G1022" s="15">
        <v>0</v>
      </c>
      <c r="H1022" s="15">
        <v>0</v>
      </c>
      <c r="I1022" s="15">
        <v>1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15">
        <f t="shared" si="1897"/>
        <v>0</v>
      </c>
      <c r="P1022" s="15">
        <f t="shared" si="1898"/>
        <v>0</v>
      </c>
      <c r="Q1022" s="15">
        <f t="shared" si="1899"/>
        <v>0</v>
      </c>
      <c r="R1022" s="15">
        <f t="shared" si="1900"/>
        <v>0</v>
      </c>
      <c r="S1022" s="15">
        <f t="shared" si="1901"/>
        <v>0</v>
      </c>
      <c r="T1022" s="15">
        <v>1</v>
      </c>
      <c r="U1022" s="15">
        <f t="shared" si="1902"/>
        <v>0</v>
      </c>
      <c r="V1022" s="15">
        <f t="shared" si="1903"/>
        <v>0</v>
      </c>
      <c r="W1022" s="15">
        <f t="shared" si="1904"/>
        <v>0</v>
      </c>
      <c r="X1022" s="15">
        <f t="shared" si="1905"/>
        <v>0</v>
      </c>
      <c r="Y1022" s="15">
        <f t="shared" si="1906"/>
        <v>0</v>
      </c>
      <c r="Z1022" s="15">
        <v>0</v>
      </c>
      <c r="AA1022" s="15">
        <v>0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0</v>
      </c>
      <c r="AH1022" s="15">
        <v>0</v>
      </c>
      <c r="AI1022" s="15">
        <v>0</v>
      </c>
      <c r="AJ1022" s="15">
        <v>0</v>
      </c>
      <c r="AK1022" s="15">
        <v>0</v>
      </c>
      <c r="AL1022" s="15">
        <v>0</v>
      </c>
      <c r="AM1022" s="15">
        <v>0</v>
      </c>
      <c r="AN1022" s="15">
        <v>0</v>
      </c>
      <c r="AO1022" s="15">
        <v>0</v>
      </c>
      <c r="AP1022" s="15">
        <v>0</v>
      </c>
      <c r="AQ1022" s="15">
        <v>0</v>
      </c>
      <c r="AR1022" s="15">
        <v>0</v>
      </c>
      <c r="AS1022" s="15">
        <v>0</v>
      </c>
      <c r="AT1022" s="15">
        <v>0</v>
      </c>
      <c r="AU1022" s="15">
        <v>0</v>
      </c>
      <c r="AV1022" s="15">
        <v>0</v>
      </c>
      <c r="AW1022" s="15">
        <v>0</v>
      </c>
      <c r="AX1022" s="15">
        <v>0</v>
      </c>
      <c r="AY1022" s="15">
        <v>0</v>
      </c>
      <c r="AZ1022" s="15">
        <v>0</v>
      </c>
      <c r="BA1022" s="15">
        <v>0</v>
      </c>
      <c r="BB1022" s="15">
        <v>0</v>
      </c>
      <c r="BC1022" s="15">
        <v>0</v>
      </c>
      <c r="BD1022" s="15">
        <v>0</v>
      </c>
      <c r="BE1022" s="15">
        <v>0</v>
      </c>
      <c r="BF1022" s="15">
        <v>0</v>
      </c>
      <c r="BG1022" s="15">
        <v>0</v>
      </c>
      <c r="BH1022" s="15">
        <v>0</v>
      </c>
      <c r="BI1022" s="15">
        <v>0</v>
      </c>
      <c r="BJ1022" s="15">
        <v>0</v>
      </c>
      <c r="BK1022" s="15">
        <v>0</v>
      </c>
      <c r="BL1022" s="15">
        <v>0</v>
      </c>
      <c r="BM1022" s="15">
        <v>0</v>
      </c>
      <c r="BN1022" s="15">
        <v>0</v>
      </c>
      <c r="BO1022" s="15">
        <v>0</v>
      </c>
      <c r="BP1022" s="15">
        <v>0</v>
      </c>
      <c r="BQ1022" s="15">
        <v>0</v>
      </c>
      <c r="BR1022" s="15">
        <v>0</v>
      </c>
      <c r="BS1022" s="15">
        <v>0</v>
      </c>
      <c r="BT1022" s="15">
        <v>0</v>
      </c>
      <c r="BU1022" s="15">
        <v>0</v>
      </c>
      <c r="BV1022" s="15">
        <v>0</v>
      </c>
      <c r="BW1022" s="15">
        <v>0</v>
      </c>
      <c r="BX1022" s="15">
        <v>0</v>
      </c>
      <c r="BY1022" s="15">
        <v>0</v>
      </c>
      <c r="BZ1022" s="15">
        <v>0</v>
      </c>
      <c r="CA1022" s="15">
        <v>0</v>
      </c>
      <c r="CB1022" s="15">
        <v>0</v>
      </c>
      <c r="CC1022" s="15">
        <v>0</v>
      </c>
      <c r="CD1022" s="15">
        <v>0</v>
      </c>
      <c r="CE1022" s="15">
        <v>0</v>
      </c>
      <c r="CF1022" s="15">
        <v>0</v>
      </c>
      <c r="CG1022" s="15">
        <v>0</v>
      </c>
      <c r="CH1022" s="15">
        <v>0</v>
      </c>
      <c r="CI1022" s="15">
        <v>0</v>
      </c>
      <c r="CJ1022" s="15">
        <v>0</v>
      </c>
      <c r="CK1022" s="15">
        <v>0</v>
      </c>
      <c r="CL1022" s="15">
        <v>0</v>
      </c>
      <c r="CM1022" s="15">
        <v>0</v>
      </c>
      <c r="CN1022" s="15">
        <v>0</v>
      </c>
      <c r="CO1022" s="15">
        <v>0</v>
      </c>
      <c r="CP1022" s="15">
        <v>0</v>
      </c>
      <c r="CQ1022" s="15">
        <v>0</v>
      </c>
      <c r="CR1022" s="15">
        <v>0</v>
      </c>
      <c r="CS1022" s="15">
        <v>0</v>
      </c>
      <c r="CT1022" s="15">
        <v>0</v>
      </c>
      <c r="CU1022" s="15">
        <v>0</v>
      </c>
      <c r="CV1022" s="15">
        <v>0</v>
      </c>
      <c r="CW1022" s="15">
        <v>0</v>
      </c>
      <c r="CX1022" s="15">
        <v>0</v>
      </c>
      <c r="CY1022" s="15">
        <v>0</v>
      </c>
      <c r="CZ1022" s="15">
        <v>0</v>
      </c>
      <c r="DA1022" s="15">
        <v>0</v>
      </c>
      <c r="DB1022" s="15">
        <v>0</v>
      </c>
      <c r="DC1022" s="15">
        <v>0</v>
      </c>
      <c r="DD1022" s="15">
        <v>0</v>
      </c>
      <c r="DE1022" s="15">
        <v>0</v>
      </c>
      <c r="DF1022" s="15">
        <v>0</v>
      </c>
      <c r="DG1022" s="15">
        <v>0</v>
      </c>
      <c r="DH1022" s="15">
        <v>0</v>
      </c>
      <c r="DI1022" s="15">
        <v>0</v>
      </c>
      <c r="DJ1022" s="15">
        <v>0</v>
      </c>
      <c r="DK1022" s="15">
        <v>0</v>
      </c>
      <c r="DL1022" s="15">
        <v>0</v>
      </c>
      <c r="DM1022" s="15">
        <v>0</v>
      </c>
      <c r="DN1022" s="15">
        <v>0</v>
      </c>
      <c r="DO1022" s="15">
        <v>0</v>
      </c>
      <c r="DP1022" s="15">
        <v>0</v>
      </c>
      <c r="DQ1022" s="15">
        <v>0</v>
      </c>
      <c r="DR1022" s="15">
        <v>0</v>
      </c>
      <c r="DS1022" s="15">
        <v>0</v>
      </c>
      <c r="DT1022" s="15">
        <v>0</v>
      </c>
      <c r="DU1022" s="15">
        <v>0</v>
      </c>
      <c r="DV1022" s="15">
        <v>0</v>
      </c>
      <c r="DW1022" s="15">
        <v>0</v>
      </c>
      <c r="DX1022" s="15">
        <v>0</v>
      </c>
      <c r="DY1022" s="15">
        <v>0</v>
      </c>
      <c r="DZ1022" s="15">
        <v>0</v>
      </c>
      <c r="EA1022" s="15">
        <v>0</v>
      </c>
      <c r="EB1022" s="15">
        <v>0</v>
      </c>
      <c r="EC1022" s="15">
        <v>0</v>
      </c>
      <c r="ED1022" s="15">
        <v>0</v>
      </c>
      <c r="EE1022" s="15">
        <v>0</v>
      </c>
      <c r="EF1022" s="15">
        <v>0</v>
      </c>
      <c r="EG1022" s="15">
        <v>0</v>
      </c>
      <c r="EH1022" s="15">
        <v>0</v>
      </c>
      <c r="EI1022" s="15">
        <v>0</v>
      </c>
      <c r="EJ1022" s="15">
        <v>0</v>
      </c>
      <c r="EK1022" s="15">
        <v>0</v>
      </c>
      <c r="EL1022" s="15">
        <v>0</v>
      </c>
      <c r="EM1022" s="15">
        <v>0</v>
      </c>
      <c r="EN1022" s="15">
        <v>0</v>
      </c>
      <c r="EO1022" s="15">
        <v>0</v>
      </c>
      <c r="EP1022" s="15">
        <v>0</v>
      </c>
      <c r="EQ1022" s="15" t="s">
        <v>137</v>
      </c>
      <c r="ER1022" s="15" t="s">
        <v>137</v>
      </c>
      <c r="ES1022" s="15" t="s">
        <v>137</v>
      </c>
      <c r="ET1022" s="15" t="s">
        <v>137</v>
      </c>
      <c r="EU1022" s="15" t="s">
        <v>137</v>
      </c>
      <c r="EV1022" s="15" t="s">
        <v>137</v>
      </c>
      <c r="EW1022" s="15" t="s">
        <v>137</v>
      </c>
      <c r="EX1022" s="15" t="s">
        <v>137</v>
      </c>
      <c r="EY1022" s="15" t="s">
        <v>137</v>
      </c>
      <c r="EZ1022" s="15" t="s">
        <v>137</v>
      </c>
      <c r="FA1022" s="15" t="s">
        <v>137</v>
      </c>
      <c r="FB1022" s="15">
        <f t="shared" si="1907"/>
        <v>0</v>
      </c>
      <c r="FC1022" s="15">
        <f t="shared" si="1908"/>
        <v>0</v>
      </c>
      <c r="FD1022" s="15">
        <f t="shared" si="1909"/>
        <v>0</v>
      </c>
      <c r="FE1022" s="15">
        <f t="shared" si="1910"/>
        <v>0</v>
      </c>
      <c r="FF1022" s="15">
        <f t="shared" si="1911"/>
        <v>0</v>
      </c>
      <c r="FG1022" s="15">
        <f t="shared" si="1912"/>
        <v>0</v>
      </c>
      <c r="FH1022" s="15">
        <f t="shared" si="1913"/>
        <v>0</v>
      </c>
      <c r="FI1022" s="15">
        <f t="shared" si="1914"/>
        <v>0</v>
      </c>
      <c r="FJ1022" s="15">
        <f t="shared" si="1915"/>
        <v>0</v>
      </c>
      <c r="FK1022" s="15">
        <f t="shared" si="1916"/>
        <v>0</v>
      </c>
      <c r="FL1022" s="15">
        <f t="shared" si="1917"/>
        <v>0</v>
      </c>
      <c r="FM1022" s="15">
        <f t="shared" si="1918"/>
        <v>0</v>
      </c>
      <c r="FN1022" s="15">
        <f t="shared" si="1919"/>
        <v>0</v>
      </c>
      <c r="FO1022" s="15">
        <f t="shared" si="1920"/>
        <v>0</v>
      </c>
      <c r="FP1022" s="15">
        <f t="shared" si="1921"/>
        <v>0</v>
      </c>
      <c r="FQ1022" s="15">
        <f t="shared" si="1922"/>
        <v>0</v>
      </c>
      <c r="FR1022" s="15">
        <f t="shared" si="1923"/>
        <v>0</v>
      </c>
      <c r="FS1022" s="15">
        <f t="shared" si="1924"/>
        <v>0</v>
      </c>
      <c r="FT1022" s="15">
        <f t="shared" si="1925"/>
        <v>0</v>
      </c>
      <c r="FU1022" s="15">
        <f t="shared" si="1926"/>
        <v>0</v>
      </c>
      <c r="FV1022" s="15">
        <f t="shared" si="1927"/>
        <v>0</v>
      </c>
      <c r="FW1022" s="15">
        <f t="shared" si="1928"/>
        <v>0</v>
      </c>
      <c r="FX1022" s="49" t="s">
        <v>1927</v>
      </c>
    </row>
    <row r="1023" spans="1:180" s="42" customFormat="1" ht="47.25" x14ac:dyDescent="0.25">
      <c r="A1023" s="38" t="s">
        <v>962</v>
      </c>
      <c r="B1023" s="32" t="s">
        <v>1698</v>
      </c>
      <c r="C1023" s="34" t="s">
        <v>1699</v>
      </c>
      <c r="D1023" s="15">
        <v>0</v>
      </c>
      <c r="E1023" s="15">
        <v>0</v>
      </c>
      <c r="F1023" s="15">
        <v>0</v>
      </c>
      <c r="G1023" s="15">
        <v>0</v>
      </c>
      <c r="H1023" s="15">
        <v>0</v>
      </c>
      <c r="I1023" s="15">
        <v>1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15">
        <f t="shared" si="1897"/>
        <v>0</v>
      </c>
      <c r="P1023" s="15">
        <f t="shared" si="1898"/>
        <v>0</v>
      </c>
      <c r="Q1023" s="15">
        <f t="shared" si="1899"/>
        <v>0</v>
      </c>
      <c r="R1023" s="15">
        <f t="shared" si="1900"/>
        <v>0</v>
      </c>
      <c r="S1023" s="15">
        <f t="shared" si="1901"/>
        <v>0</v>
      </c>
      <c r="T1023" s="15">
        <v>1</v>
      </c>
      <c r="U1023" s="15">
        <f t="shared" si="1902"/>
        <v>0</v>
      </c>
      <c r="V1023" s="15">
        <f t="shared" si="1903"/>
        <v>0</v>
      </c>
      <c r="W1023" s="15">
        <f t="shared" si="1904"/>
        <v>0</v>
      </c>
      <c r="X1023" s="15">
        <f t="shared" si="1905"/>
        <v>0</v>
      </c>
      <c r="Y1023" s="15">
        <f t="shared" si="1906"/>
        <v>0</v>
      </c>
      <c r="Z1023" s="15">
        <v>0</v>
      </c>
      <c r="AA1023" s="15">
        <v>0</v>
      </c>
      <c r="AB1023" s="15">
        <v>0</v>
      </c>
      <c r="AC1023" s="15">
        <v>0</v>
      </c>
      <c r="AD1023" s="15">
        <v>0</v>
      </c>
      <c r="AE1023" s="15">
        <v>0</v>
      </c>
      <c r="AF1023" s="15">
        <v>0</v>
      </c>
      <c r="AG1023" s="15">
        <v>0</v>
      </c>
      <c r="AH1023" s="15">
        <v>0</v>
      </c>
      <c r="AI1023" s="15">
        <v>0</v>
      </c>
      <c r="AJ1023" s="15">
        <v>0</v>
      </c>
      <c r="AK1023" s="15">
        <v>0</v>
      </c>
      <c r="AL1023" s="15">
        <v>0</v>
      </c>
      <c r="AM1023" s="15">
        <v>0</v>
      </c>
      <c r="AN1023" s="15">
        <v>0</v>
      </c>
      <c r="AO1023" s="15">
        <v>0</v>
      </c>
      <c r="AP1023" s="15">
        <v>0</v>
      </c>
      <c r="AQ1023" s="15">
        <v>0</v>
      </c>
      <c r="AR1023" s="15">
        <v>0</v>
      </c>
      <c r="AS1023" s="15">
        <v>0</v>
      </c>
      <c r="AT1023" s="15">
        <v>0</v>
      </c>
      <c r="AU1023" s="15">
        <v>0</v>
      </c>
      <c r="AV1023" s="15">
        <v>0</v>
      </c>
      <c r="AW1023" s="15">
        <v>0</v>
      </c>
      <c r="AX1023" s="15">
        <v>0</v>
      </c>
      <c r="AY1023" s="15">
        <v>0</v>
      </c>
      <c r="AZ1023" s="15">
        <v>0</v>
      </c>
      <c r="BA1023" s="15">
        <v>0</v>
      </c>
      <c r="BB1023" s="15">
        <v>0</v>
      </c>
      <c r="BC1023" s="15">
        <v>0</v>
      </c>
      <c r="BD1023" s="15">
        <v>0</v>
      </c>
      <c r="BE1023" s="15">
        <v>0</v>
      </c>
      <c r="BF1023" s="15">
        <v>0</v>
      </c>
      <c r="BG1023" s="15">
        <v>0</v>
      </c>
      <c r="BH1023" s="15">
        <v>0</v>
      </c>
      <c r="BI1023" s="15">
        <v>0</v>
      </c>
      <c r="BJ1023" s="15">
        <v>0</v>
      </c>
      <c r="BK1023" s="15">
        <v>0</v>
      </c>
      <c r="BL1023" s="15">
        <v>0</v>
      </c>
      <c r="BM1023" s="15">
        <v>0</v>
      </c>
      <c r="BN1023" s="15">
        <v>0</v>
      </c>
      <c r="BO1023" s="15">
        <v>0</v>
      </c>
      <c r="BP1023" s="15">
        <v>0</v>
      </c>
      <c r="BQ1023" s="15">
        <v>0</v>
      </c>
      <c r="BR1023" s="15">
        <v>0</v>
      </c>
      <c r="BS1023" s="15">
        <v>0</v>
      </c>
      <c r="BT1023" s="15">
        <v>0</v>
      </c>
      <c r="BU1023" s="15">
        <v>0</v>
      </c>
      <c r="BV1023" s="15">
        <v>0</v>
      </c>
      <c r="BW1023" s="15">
        <v>0</v>
      </c>
      <c r="BX1023" s="15">
        <v>0</v>
      </c>
      <c r="BY1023" s="15">
        <v>0</v>
      </c>
      <c r="BZ1023" s="15">
        <v>0</v>
      </c>
      <c r="CA1023" s="15">
        <v>0</v>
      </c>
      <c r="CB1023" s="15">
        <v>0</v>
      </c>
      <c r="CC1023" s="15">
        <v>0</v>
      </c>
      <c r="CD1023" s="15">
        <v>0</v>
      </c>
      <c r="CE1023" s="15">
        <v>0</v>
      </c>
      <c r="CF1023" s="15">
        <v>0</v>
      </c>
      <c r="CG1023" s="15">
        <v>0</v>
      </c>
      <c r="CH1023" s="15">
        <v>0</v>
      </c>
      <c r="CI1023" s="15">
        <v>0</v>
      </c>
      <c r="CJ1023" s="15">
        <v>0</v>
      </c>
      <c r="CK1023" s="15">
        <v>0</v>
      </c>
      <c r="CL1023" s="15">
        <v>0</v>
      </c>
      <c r="CM1023" s="15">
        <v>0</v>
      </c>
      <c r="CN1023" s="15">
        <v>0</v>
      </c>
      <c r="CO1023" s="15">
        <v>0</v>
      </c>
      <c r="CP1023" s="15">
        <v>0</v>
      </c>
      <c r="CQ1023" s="15">
        <v>0</v>
      </c>
      <c r="CR1023" s="15">
        <v>0</v>
      </c>
      <c r="CS1023" s="15">
        <v>0</v>
      </c>
      <c r="CT1023" s="15">
        <v>0</v>
      </c>
      <c r="CU1023" s="15">
        <v>0</v>
      </c>
      <c r="CV1023" s="15">
        <v>0</v>
      </c>
      <c r="CW1023" s="15">
        <v>0</v>
      </c>
      <c r="CX1023" s="15">
        <v>0</v>
      </c>
      <c r="CY1023" s="15">
        <v>0</v>
      </c>
      <c r="CZ1023" s="15">
        <v>0</v>
      </c>
      <c r="DA1023" s="15">
        <v>0</v>
      </c>
      <c r="DB1023" s="15">
        <v>0</v>
      </c>
      <c r="DC1023" s="15">
        <v>0</v>
      </c>
      <c r="DD1023" s="15">
        <v>0</v>
      </c>
      <c r="DE1023" s="15">
        <v>0</v>
      </c>
      <c r="DF1023" s="15">
        <v>0</v>
      </c>
      <c r="DG1023" s="15">
        <v>0</v>
      </c>
      <c r="DH1023" s="15">
        <v>0</v>
      </c>
      <c r="DI1023" s="15">
        <v>0</v>
      </c>
      <c r="DJ1023" s="15">
        <v>0</v>
      </c>
      <c r="DK1023" s="15">
        <v>0</v>
      </c>
      <c r="DL1023" s="15">
        <v>0</v>
      </c>
      <c r="DM1023" s="15">
        <v>0</v>
      </c>
      <c r="DN1023" s="15">
        <v>0</v>
      </c>
      <c r="DO1023" s="15">
        <v>0</v>
      </c>
      <c r="DP1023" s="15">
        <v>0</v>
      </c>
      <c r="DQ1023" s="15">
        <v>0</v>
      </c>
      <c r="DR1023" s="15">
        <v>0</v>
      </c>
      <c r="DS1023" s="15">
        <v>0</v>
      </c>
      <c r="DT1023" s="15">
        <v>0</v>
      </c>
      <c r="DU1023" s="15">
        <v>0</v>
      </c>
      <c r="DV1023" s="15">
        <v>0</v>
      </c>
      <c r="DW1023" s="15">
        <v>0</v>
      </c>
      <c r="DX1023" s="15">
        <v>0</v>
      </c>
      <c r="DY1023" s="15">
        <v>0</v>
      </c>
      <c r="DZ1023" s="15">
        <v>0</v>
      </c>
      <c r="EA1023" s="15">
        <v>0</v>
      </c>
      <c r="EB1023" s="15">
        <v>0</v>
      </c>
      <c r="EC1023" s="15">
        <v>0</v>
      </c>
      <c r="ED1023" s="15">
        <v>0</v>
      </c>
      <c r="EE1023" s="15">
        <v>0</v>
      </c>
      <c r="EF1023" s="15">
        <v>0</v>
      </c>
      <c r="EG1023" s="15">
        <v>0</v>
      </c>
      <c r="EH1023" s="15">
        <v>0</v>
      </c>
      <c r="EI1023" s="15">
        <v>0</v>
      </c>
      <c r="EJ1023" s="15">
        <v>0</v>
      </c>
      <c r="EK1023" s="15">
        <v>0</v>
      </c>
      <c r="EL1023" s="15">
        <v>0</v>
      </c>
      <c r="EM1023" s="15">
        <v>0</v>
      </c>
      <c r="EN1023" s="15">
        <v>0</v>
      </c>
      <c r="EO1023" s="15">
        <v>0</v>
      </c>
      <c r="EP1023" s="15">
        <v>0</v>
      </c>
      <c r="EQ1023" s="15" t="s">
        <v>137</v>
      </c>
      <c r="ER1023" s="15" t="s">
        <v>137</v>
      </c>
      <c r="ES1023" s="15" t="s">
        <v>137</v>
      </c>
      <c r="ET1023" s="15" t="s">
        <v>137</v>
      </c>
      <c r="EU1023" s="15" t="s">
        <v>137</v>
      </c>
      <c r="EV1023" s="15" t="s">
        <v>137</v>
      </c>
      <c r="EW1023" s="15" t="s">
        <v>137</v>
      </c>
      <c r="EX1023" s="15" t="s">
        <v>137</v>
      </c>
      <c r="EY1023" s="15" t="s">
        <v>137</v>
      </c>
      <c r="EZ1023" s="15" t="s">
        <v>137</v>
      </c>
      <c r="FA1023" s="15" t="s">
        <v>137</v>
      </c>
      <c r="FB1023" s="15">
        <f t="shared" si="1907"/>
        <v>0</v>
      </c>
      <c r="FC1023" s="15">
        <f t="shared" si="1908"/>
        <v>0</v>
      </c>
      <c r="FD1023" s="15">
        <f t="shared" si="1909"/>
        <v>0</v>
      </c>
      <c r="FE1023" s="15">
        <f t="shared" si="1910"/>
        <v>0</v>
      </c>
      <c r="FF1023" s="15">
        <f t="shared" si="1911"/>
        <v>0</v>
      </c>
      <c r="FG1023" s="15">
        <f t="shared" si="1912"/>
        <v>0</v>
      </c>
      <c r="FH1023" s="15">
        <f t="shared" si="1913"/>
        <v>0</v>
      </c>
      <c r="FI1023" s="15">
        <f t="shared" si="1914"/>
        <v>0</v>
      </c>
      <c r="FJ1023" s="15">
        <f t="shared" si="1915"/>
        <v>0</v>
      </c>
      <c r="FK1023" s="15">
        <f t="shared" si="1916"/>
        <v>0</v>
      </c>
      <c r="FL1023" s="15">
        <f t="shared" si="1917"/>
        <v>0</v>
      </c>
      <c r="FM1023" s="15">
        <f t="shared" si="1918"/>
        <v>0</v>
      </c>
      <c r="FN1023" s="15">
        <f t="shared" si="1919"/>
        <v>0</v>
      </c>
      <c r="FO1023" s="15">
        <f t="shared" si="1920"/>
        <v>0</v>
      </c>
      <c r="FP1023" s="15">
        <f t="shared" si="1921"/>
        <v>0</v>
      </c>
      <c r="FQ1023" s="15">
        <f t="shared" si="1922"/>
        <v>0</v>
      </c>
      <c r="FR1023" s="15">
        <f t="shared" si="1923"/>
        <v>0</v>
      </c>
      <c r="FS1023" s="15">
        <f t="shared" si="1924"/>
        <v>0</v>
      </c>
      <c r="FT1023" s="15">
        <f t="shared" si="1925"/>
        <v>0</v>
      </c>
      <c r="FU1023" s="15">
        <f t="shared" si="1926"/>
        <v>0</v>
      </c>
      <c r="FV1023" s="15">
        <f t="shared" si="1927"/>
        <v>0</v>
      </c>
      <c r="FW1023" s="15">
        <f t="shared" si="1928"/>
        <v>0</v>
      </c>
      <c r="FX1023" s="49" t="s">
        <v>1927</v>
      </c>
    </row>
    <row r="1024" spans="1:180" s="42" customFormat="1" ht="31.5" x14ac:dyDescent="0.25">
      <c r="A1024" s="38" t="s">
        <v>962</v>
      </c>
      <c r="B1024" s="32" t="s">
        <v>1700</v>
      </c>
      <c r="C1024" s="34" t="s">
        <v>1701</v>
      </c>
      <c r="D1024" s="15">
        <v>0</v>
      </c>
      <c r="E1024" s="15">
        <v>0</v>
      </c>
      <c r="F1024" s="15">
        <v>0</v>
      </c>
      <c r="G1024" s="15">
        <v>0</v>
      </c>
      <c r="H1024" s="15">
        <v>0</v>
      </c>
      <c r="I1024" s="15">
        <v>1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15">
        <f t="shared" si="1897"/>
        <v>0</v>
      </c>
      <c r="P1024" s="15">
        <f t="shared" si="1898"/>
        <v>0</v>
      </c>
      <c r="Q1024" s="15">
        <f t="shared" si="1899"/>
        <v>0</v>
      </c>
      <c r="R1024" s="15">
        <f t="shared" si="1900"/>
        <v>0</v>
      </c>
      <c r="S1024" s="15">
        <f t="shared" si="1901"/>
        <v>0</v>
      </c>
      <c r="T1024" s="15">
        <v>1</v>
      </c>
      <c r="U1024" s="15">
        <f t="shared" si="1902"/>
        <v>0</v>
      </c>
      <c r="V1024" s="15">
        <f t="shared" si="1903"/>
        <v>0</v>
      </c>
      <c r="W1024" s="15">
        <f t="shared" si="1904"/>
        <v>0</v>
      </c>
      <c r="X1024" s="15">
        <f t="shared" si="1905"/>
        <v>0</v>
      </c>
      <c r="Y1024" s="15">
        <f t="shared" si="1906"/>
        <v>0</v>
      </c>
      <c r="Z1024" s="15">
        <v>0</v>
      </c>
      <c r="AA1024" s="15">
        <v>0</v>
      </c>
      <c r="AB1024" s="15">
        <v>0</v>
      </c>
      <c r="AC1024" s="15">
        <v>0</v>
      </c>
      <c r="AD1024" s="15">
        <v>0</v>
      </c>
      <c r="AE1024" s="15">
        <v>0</v>
      </c>
      <c r="AF1024" s="15">
        <v>0</v>
      </c>
      <c r="AG1024" s="15">
        <v>0</v>
      </c>
      <c r="AH1024" s="15">
        <v>0</v>
      </c>
      <c r="AI1024" s="15">
        <v>0</v>
      </c>
      <c r="AJ1024" s="15">
        <v>0</v>
      </c>
      <c r="AK1024" s="15">
        <v>0</v>
      </c>
      <c r="AL1024" s="15">
        <v>0</v>
      </c>
      <c r="AM1024" s="15">
        <v>0</v>
      </c>
      <c r="AN1024" s="15">
        <v>0</v>
      </c>
      <c r="AO1024" s="15">
        <v>0</v>
      </c>
      <c r="AP1024" s="15">
        <v>0</v>
      </c>
      <c r="AQ1024" s="15">
        <v>0</v>
      </c>
      <c r="AR1024" s="15">
        <v>0</v>
      </c>
      <c r="AS1024" s="15">
        <v>0</v>
      </c>
      <c r="AT1024" s="15">
        <v>0</v>
      </c>
      <c r="AU1024" s="15">
        <v>0</v>
      </c>
      <c r="AV1024" s="15">
        <v>0</v>
      </c>
      <c r="AW1024" s="15">
        <v>0</v>
      </c>
      <c r="AX1024" s="15">
        <v>0</v>
      </c>
      <c r="AY1024" s="15">
        <v>0</v>
      </c>
      <c r="AZ1024" s="15">
        <v>0</v>
      </c>
      <c r="BA1024" s="15">
        <v>0</v>
      </c>
      <c r="BB1024" s="15">
        <v>0</v>
      </c>
      <c r="BC1024" s="15">
        <v>0</v>
      </c>
      <c r="BD1024" s="15">
        <v>0</v>
      </c>
      <c r="BE1024" s="15">
        <v>0</v>
      </c>
      <c r="BF1024" s="15">
        <v>0</v>
      </c>
      <c r="BG1024" s="15">
        <v>0</v>
      </c>
      <c r="BH1024" s="15">
        <v>0</v>
      </c>
      <c r="BI1024" s="15">
        <v>0</v>
      </c>
      <c r="BJ1024" s="15">
        <v>0</v>
      </c>
      <c r="BK1024" s="15">
        <v>0</v>
      </c>
      <c r="BL1024" s="15">
        <v>0</v>
      </c>
      <c r="BM1024" s="15">
        <v>0</v>
      </c>
      <c r="BN1024" s="15">
        <v>0</v>
      </c>
      <c r="BO1024" s="15">
        <v>0</v>
      </c>
      <c r="BP1024" s="15">
        <v>0</v>
      </c>
      <c r="BQ1024" s="15">
        <v>0</v>
      </c>
      <c r="BR1024" s="15">
        <v>0</v>
      </c>
      <c r="BS1024" s="15">
        <v>0</v>
      </c>
      <c r="BT1024" s="15">
        <v>0</v>
      </c>
      <c r="BU1024" s="15">
        <v>0</v>
      </c>
      <c r="BV1024" s="15">
        <v>0</v>
      </c>
      <c r="BW1024" s="15">
        <v>0</v>
      </c>
      <c r="BX1024" s="15">
        <v>0</v>
      </c>
      <c r="BY1024" s="15">
        <v>0</v>
      </c>
      <c r="BZ1024" s="15">
        <v>0</v>
      </c>
      <c r="CA1024" s="15">
        <v>0</v>
      </c>
      <c r="CB1024" s="15">
        <v>0</v>
      </c>
      <c r="CC1024" s="15">
        <v>0</v>
      </c>
      <c r="CD1024" s="15">
        <v>0</v>
      </c>
      <c r="CE1024" s="15">
        <v>0</v>
      </c>
      <c r="CF1024" s="15">
        <v>0</v>
      </c>
      <c r="CG1024" s="15">
        <v>0</v>
      </c>
      <c r="CH1024" s="15">
        <v>0</v>
      </c>
      <c r="CI1024" s="15">
        <v>0</v>
      </c>
      <c r="CJ1024" s="15">
        <v>0</v>
      </c>
      <c r="CK1024" s="15">
        <v>0</v>
      </c>
      <c r="CL1024" s="15">
        <v>0</v>
      </c>
      <c r="CM1024" s="15">
        <v>0</v>
      </c>
      <c r="CN1024" s="15">
        <v>0</v>
      </c>
      <c r="CO1024" s="15">
        <v>0</v>
      </c>
      <c r="CP1024" s="15">
        <v>0</v>
      </c>
      <c r="CQ1024" s="15">
        <v>0</v>
      </c>
      <c r="CR1024" s="15">
        <v>0</v>
      </c>
      <c r="CS1024" s="15">
        <v>0</v>
      </c>
      <c r="CT1024" s="15">
        <v>0</v>
      </c>
      <c r="CU1024" s="15">
        <v>0</v>
      </c>
      <c r="CV1024" s="15">
        <v>0</v>
      </c>
      <c r="CW1024" s="15">
        <v>0</v>
      </c>
      <c r="CX1024" s="15">
        <v>0</v>
      </c>
      <c r="CY1024" s="15">
        <v>0</v>
      </c>
      <c r="CZ1024" s="15">
        <v>0</v>
      </c>
      <c r="DA1024" s="15">
        <v>0</v>
      </c>
      <c r="DB1024" s="15">
        <v>0</v>
      </c>
      <c r="DC1024" s="15">
        <v>0</v>
      </c>
      <c r="DD1024" s="15">
        <v>0</v>
      </c>
      <c r="DE1024" s="15">
        <v>0</v>
      </c>
      <c r="DF1024" s="15">
        <v>0</v>
      </c>
      <c r="DG1024" s="15">
        <v>0</v>
      </c>
      <c r="DH1024" s="15">
        <v>0</v>
      </c>
      <c r="DI1024" s="15">
        <v>0</v>
      </c>
      <c r="DJ1024" s="15">
        <v>0</v>
      </c>
      <c r="DK1024" s="15">
        <v>0</v>
      </c>
      <c r="DL1024" s="15">
        <v>0</v>
      </c>
      <c r="DM1024" s="15">
        <v>0</v>
      </c>
      <c r="DN1024" s="15">
        <v>0</v>
      </c>
      <c r="DO1024" s="15">
        <v>0</v>
      </c>
      <c r="DP1024" s="15">
        <v>0</v>
      </c>
      <c r="DQ1024" s="15">
        <v>0</v>
      </c>
      <c r="DR1024" s="15">
        <v>0</v>
      </c>
      <c r="DS1024" s="15">
        <v>0</v>
      </c>
      <c r="DT1024" s="15">
        <v>0</v>
      </c>
      <c r="DU1024" s="15">
        <v>0</v>
      </c>
      <c r="DV1024" s="15">
        <v>0</v>
      </c>
      <c r="DW1024" s="15">
        <v>0</v>
      </c>
      <c r="DX1024" s="15">
        <v>0</v>
      </c>
      <c r="DY1024" s="15">
        <v>0</v>
      </c>
      <c r="DZ1024" s="15">
        <v>0</v>
      </c>
      <c r="EA1024" s="15">
        <v>0</v>
      </c>
      <c r="EB1024" s="15">
        <v>0</v>
      </c>
      <c r="EC1024" s="15">
        <v>0</v>
      </c>
      <c r="ED1024" s="15">
        <v>0</v>
      </c>
      <c r="EE1024" s="15">
        <v>0</v>
      </c>
      <c r="EF1024" s="15">
        <v>0</v>
      </c>
      <c r="EG1024" s="15">
        <v>0</v>
      </c>
      <c r="EH1024" s="15">
        <v>0</v>
      </c>
      <c r="EI1024" s="15">
        <v>0</v>
      </c>
      <c r="EJ1024" s="15">
        <v>0</v>
      </c>
      <c r="EK1024" s="15">
        <v>0</v>
      </c>
      <c r="EL1024" s="15">
        <v>0</v>
      </c>
      <c r="EM1024" s="15">
        <v>0</v>
      </c>
      <c r="EN1024" s="15">
        <v>0</v>
      </c>
      <c r="EO1024" s="15">
        <v>0</v>
      </c>
      <c r="EP1024" s="15">
        <v>0</v>
      </c>
      <c r="EQ1024" s="15" t="s">
        <v>137</v>
      </c>
      <c r="ER1024" s="15" t="s">
        <v>137</v>
      </c>
      <c r="ES1024" s="15" t="s">
        <v>137</v>
      </c>
      <c r="ET1024" s="15" t="s">
        <v>137</v>
      </c>
      <c r="EU1024" s="15" t="s">
        <v>137</v>
      </c>
      <c r="EV1024" s="15" t="s">
        <v>137</v>
      </c>
      <c r="EW1024" s="15" t="s">
        <v>137</v>
      </c>
      <c r="EX1024" s="15" t="s">
        <v>137</v>
      </c>
      <c r="EY1024" s="15" t="s">
        <v>137</v>
      </c>
      <c r="EZ1024" s="15" t="s">
        <v>137</v>
      </c>
      <c r="FA1024" s="15" t="s">
        <v>137</v>
      </c>
      <c r="FB1024" s="15">
        <f t="shared" si="1907"/>
        <v>0</v>
      </c>
      <c r="FC1024" s="15">
        <f t="shared" si="1908"/>
        <v>0</v>
      </c>
      <c r="FD1024" s="15">
        <f t="shared" si="1909"/>
        <v>0</v>
      </c>
      <c r="FE1024" s="15">
        <f t="shared" si="1910"/>
        <v>0</v>
      </c>
      <c r="FF1024" s="15">
        <f t="shared" si="1911"/>
        <v>0</v>
      </c>
      <c r="FG1024" s="15">
        <f t="shared" si="1912"/>
        <v>0</v>
      </c>
      <c r="FH1024" s="15">
        <f t="shared" si="1913"/>
        <v>0</v>
      </c>
      <c r="FI1024" s="15">
        <f t="shared" si="1914"/>
        <v>0</v>
      </c>
      <c r="FJ1024" s="15">
        <f t="shared" si="1915"/>
        <v>0</v>
      </c>
      <c r="FK1024" s="15">
        <f t="shared" si="1916"/>
        <v>0</v>
      </c>
      <c r="FL1024" s="15">
        <f t="shared" si="1917"/>
        <v>0</v>
      </c>
      <c r="FM1024" s="15">
        <f t="shared" si="1918"/>
        <v>0</v>
      </c>
      <c r="FN1024" s="15">
        <f t="shared" si="1919"/>
        <v>0</v>
      </c>
      <c r="FO1024" s="15">
        <f t="shared" si="1920"/>
        <v>0</v>
      </c>
      <c r="FP1024" s="15">
        <f t="shared" si="1921"/>
        <v>0</v>
      </c>
      <c r="FQ1024" s="15">
        <f t="shared" si="1922"/>
        <v>0</v>
      </c>
      <c r="FR1024" s="15">
        <f t="shared" si="1923"/>
        <v>0</v>
      </c>
      <c r="FS1024" s="15">
        <f t="shared" si="1924"/>
        <v>0</v>
      </c>
      <c r="FT1024" s="15">
        <f t="shared" si="1925"/>
        <v>0</v>
      </c>
      <c r="FU1024" s="15">
        <f t="shared" si="1926"/>
        <v>0</v>
      </c>
      <c r="FV1024" s="15">
        <f t="shared" si="1927"/>
        <v>0</v>
      </c>
      <c r="FW1024" s="15">
        <f t="shared" si="1928"/>
        <v>0</v>
      </c>
      <c r="FX1024" s="49" t="s">
        <v>1927</v>
      </c>
    </row>
    <row r="1025" spans="1:180" s="42" customFormat="1" ht="31.5" x14ac:dyDescent="0.25">
      <c r="A1025" s="38" t="s">
        <v>962</v>
      </c>
      <c r="B1025" s="32" t="s">
        <v>1702</v>
      </c>
      <c r="C1025" s="34" t="s">
        <v>1703</v>
      </c>
      <c r="D1025" s="15">
        <v>0</v>
      </c>
      <c r="E1025" s="15">
        <v>0</v>
      </c>
      <c r="F1025" s="15">
        <v>0</v>
      </c>
      <c r="G1025" s="15">
        <v>0</v>
      </c>
      <c r="H1025" s="15">
        <v>0</v>
      </c>
      <c r="I1025" s="15">
        <v>1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5">
        <f t="shared" si="1897"/>
        <v>0</v>
      </c>
      <c r="P1025" s="15">
        <f t="shared" si="1898"/>
        <v>0</v>
      </c>
      <c r="Q1025" s="15">
        <f t="shared" si="1899"/>
        <v>0</v>
      </c>
      <c r="R1025" s="15">
        <f t="shared" si="1900"/>
        <v>0</v>
      </c>
      <c r="S1025" s="15">
        <f t="shared" si="1901"/>
        <v>0</v>
      </c>
      <c r="T1025" s="15">
        <v>1</v>
      </c>
      <c r="U1025" s="15">
        <f t="shared" si="1902"/>
        <v>0</v>
      </c>
      <c r="V1025" s="15">
        <f t="shared" si="1903"/>
        <v>0</v>
      </c>
      <c r="W1025" s="15">
        <f t="shared" si="1904"/>
        <v>0</v>
      </c>
      <c r="X1025" s="15">
        <f t="shared" si="1905"/>
        <v>0</v>
      </c>
      <c r="Y1025" s="15">
        <f t="shared" si="1906"/>
        <v>0</v>
      </c>
      <c r="Z1025" s="15">
        <v>0</v>
      </c>
      <c r="AA1025" s="15">
        <v>0</v>
      </c>
      <c r="AB1025" s="15">
        <v>0</v>
      </c>
      <c r="AC1025" s="15">
        <v>0</v>
      </c>
      <c r="AD1025" s="15">
        <v>0</v>
      </c>
      <c r="AE1025" s="15">
        <v>0</v>
      </c>
      <c r="AF1025" s="15">
        <v>0</v>
      </c>
      <c r="AG1025" s="15">
        <v>0</v>
      </c>
      <c r="AH1025" s="15">
        <v>0</v>
      </c>
      <c r="AI1025" s="15">
        <v>0</v>
      </c>
      <c r="AJ1025" s="15">
        <v>0</v>
      </c>
      <c r="AK1025" s="15">
        <v>0</v>
      </c>
      <c r="AL1025" s="15">
        <v>0</v>
      </c>
      <c r="AM1025" s="15">
        <v>0</v>
      </c>
      <c r="AN1025" s="15">
        <v>0</v>
      </c>
      <c r="AO1025" s="15">
        <v>0</v>
      </c>
      <c r="AP1025" s="15">
        <v>0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5">
        <v>0</v>
      </c>
      <c r="AW1025" s="15">
        <v>0</v>
      </c>
      <c r="AX1025" s="15">
        <v>0</v>
      </c>
      <c r="AY1025" s="15">
        <v>0</v>
      </c>
      <c r="AZ1025" s="15">
        <v>0</v>
      </c>
      <c r="BA1025" s="15">
        <v>0</v>
      </c>
      <c r="BB1025" s="15">
        <v>0</v>
      </c>
      <c r="BC1025" s="15">
        <v>0</v>
      </c>
      <c r="BD1025" s="15">
        <v>0</v>
      </c>
      <c r="BE1025" s="15">
        <v>0</v>
      </c>
      <c r="BF1025" s="15">
        <v>0</v>
      </c>
      <c r="BG1025" s="15">
        <v>0</v>
      </c>
      <c r="BH1025" s="15">
        <v>0</v>
      </c>
      <c r="BI1025" s="15">
        <v>0</v>
      </c>
      <c r="BJ1025" s="15">
        <v>0</v>
      </c>
      <c r="BK1025" s="15">
        <v>0</v>
      </c>
      <c r="BL1025" s="15">
        <v>0</v>
      </c>
      <c r="BM1025" s="15">
        <v>0</v>
      </c>
      <c r="BN1025" s="15">
        <v>0</v>
      </c>
      <c r="BO1025" s="15">
        <v>0</v>
      </c>
      <c r="BP1025" s="15">
        <v>0</v>
      </c>
      <c r="BQ1025" s="15">
        <v>0</v>
      </c>
      <c r="BR1025" s="15">
        <v>0</v>
      </c>
      <c r="BS1025" s="15">
        <v>0</v>
      </c>
      <c r="BT1025" s="15">
        <v>0</v>
      </c>
      <c r="BU1025" s="15">
        <v>0</v>
      </c>
      <c r="BV1025" s="15">
        <v>0</v>
      </c>
      <c r="BW1025" s="15">
        <v>0</v>
      </c>
      <c r="BX1025" s="15">
        <v>0</v>
      </c>
      <c r="BY1025" s="15">
        <v>0</v>
      </c>
      <c r="BZ1025" s="15">
        <v>0</v>
      </c>
      <c r="CA1025" s="15">
        <v>0</v>
      </c>
      <c r="CB1025" s="15">
        <v>0</v>
      </c>
      <c r="CC1025" s="15">
        <v>0</v>
      </c>
      <c r="CD1025" s="15">
        <v>0</v>
      </c>
      <c r="CE1025" s="15">
        <v>0</v>
      </c>
      <c r="CF1025" s="15">
        <v>0</v>
      </c>
      <c r="CG1025" s="15">
        <v>0</v>
      </c>
      <c r="CH1025" s="15">
        <v>0</v>
      </c>
      <c r="CI1025" s="15">
        <v>0</v>
      </c>
      <c r="CJ1025" s="15">
        <v>0</v>
      </c>
      <c r="CK1025" s="15">
        <v>0</v>
      </c>
      <c r="CL1025" s="15">
        <v>0</v>
      </c>
      <c r="CM1025" s="15">
        <v>0</v>
      </c>
      <c r="CN1025" s="15">
        <v>0</v>
      </c>
      <c r="CO1025" s="15">
        <v>0</v>
      </c>
      <c r="CP1025" s="15">
        <v>0</v>
      </c>
      <c r="CQ1025" s="15">
        <v>0</v>
      </c>
      <c r="CR1025" s="15">
        <v>0</v>
      </c>
      <c r="CS1025" s="15">
        <v>0</v>
      </c>
      <c r="CT1025" s="15">
        <v>0</v>
      </c>
      <c r="CU1025" s="15">
        <v>0</v>
      </c>
      <c r="CV1025" s="15">
        <v>0</v>
      </c>
      <c r="CW1025" s="15">
        <v>0</v>
      </c>
      <c r="CX1025" s="15">
        <v>0</v>
      </c>
      <c r="CY1025" s="15">
        <v>0</v>
      </c>
      <c r="CZ1025" s="15">
        <v>0</v>
      </c>
      <c r="DA1025" s="15">
        <v>0</v>
      </c>
      <c r="DB1025" s="15">
        <v>0</v>
      </c>
      <c r="DC1025" s="15">
        <v>0</v>
      </c>
      <c r="DD1025" s="15">
        <v>0</v>
      </c>
      <c r="DE1025" s="15">
        <v>0</v>
      </c>
      <c r="DF1025" s="15">
        <v>0</v>
      </c>
      <c r="DG1025" s="15">
        <v>0</v>
      </c>
      <c r="DH1025" s="15">
        <v>0</v>
      </c>
      <c r="DI1025" s="15">
        <v>0</v>
      </c>
      <c r="DJ1025" s="15">
        <v>0</v>
      </c>
      <c r="DK1025" s="15">
        <v>0</v>
      </c>
      <c r="DL1025" s="15">
        <v>0</v>
      </c>
      <c r="DM1025" s="15">
        <v>0</v>
      </c>
      <c r="DN1025" s="15">
        <v>0</v>
      </c>
      <c r="DO1025" s="15">
        <v>0</v>
      </c>
      <c r="DP1025" s="15">
        <v>0</v>
      </c>
      <c r="DQ1025" s="15">
        <v>0</v>
      </c>
      <c r="DR1025" s="15">
        <v>0</v>
      </c>
      <c r="DS1025" s="15">
        <v>0</v>
      </c>
      <c r="DT1025" s="15">
        <v>0</v>
      </c>
      <c r="DU1025" s="15">
        <v>0</v>
      </c>
      <c r="DV1025" s="15">
        <v>0</v>
      </c>
      <c r="DW1025" s="15">
        <v>0</v>
      </c>
      <c r="DX1025" s="15">
        <v>0</v>
      </c>
      <c r="DY1025" s="15">
        <v>0</v>
      </c>
      <c r="DZ1025" s="15">
        <v>0</v>
      </c>
      <c r="EA1025" s="15">
        <v>0</v>
      </c>
      <c r="EB1025" s="15">
        <v>0</v>
      </c>
      <c r="EC1025" s="15">
        <v>0</v>
      </c>
      <c r="ED1025" s="15">
        <v>0</v>
      </c>
      <c r="EE1025" s="15">
        <v>0</v>
      </c>
      <c r="EF1025" s="15">
        <v>0</v>
      </c>
      <c r="EG1025" s="15">
        <v>0</v>
      </c>
      <c r="EH1025" s="15">
        <v>0</v>
      </c>
      <c r="EI1025" s="15">
        <v>0</v>
      </c>
      <c r="EJ1025" s="15">
        <v>0</v>
      </c>
      <c r="EK1025" s="15">
        <v>0</v>
      </c>
      <c r="EL1025" s="15">
        <v>0</v>
      </c>
      <c r="EM1025" s="15">
        <v>0</v>
      </c>
      <c r="EN1025" s="15">
        <v>0</v>
      </c>
      <c r="EO1025" s="15">
        <v>0</v>
      </c>
      <c r="EP1025" s="15">
        <v>0</v>
      </c>
      <c r="EQ1025" s="15" t="s">
        <v>137</v>
      </c>
      <c r="ER1025" s="15" t="s">
        <v>137</v>
      </c>
      <c r="ES1025" s="15" t="s">
        <v>137</v>
      </c>
      <c r="ET1025" s="15" t="s">
        <v>137</v>
      </c>
      <c r="EU1025" s="15" t="s">
        <v>137</v>
      </c>
      <c r="EV1025" s="15" t="s">
        <v>137</v>
      </c>
      <c r="EW1025" s="15" t="s">
        <v>137</v>
      </c>
      <c r="EX1025" s="15" t="s">
        <v>137</v>
      </c>
      <c r="EY1025" s="15" t="s">
        <v>137</v>
      </c>
      <c r="EZ1025" s="15" t="s">
        <v>137</v>
      </c>
      <c r="FA1025" s="15" t="s">
        <v>137</v>
      </c>
      <c r="FB1025" s="15">
        <f t="shared" si="1907"/>
        <v>0</v>
      </c>
      <c r="FC1025" s="15">
        <f t="shared" si="1908"/>
        <v>0</v>
      </c>
      <c r="FD1025" s="15">
        <f t="shared" si="1909"/>
        <v>0</v>
      </c>
      <c r="FE1025" s="15">
        <f t="shared" si="1910"/>
        <v>0</v>
      </c>
      <c r="FF1025" s="15">
        <f t="shared" si="1911"/>
        <v>0</v>
      </c>
      <c r="FG1025" s="15">
        <f t="shared" si="1912"/>
        <v>0</v>
      </c>
      <c r="FH1025" s="15">
        <f t="shared" si="1913"/>
        <v>0</v>
      </c>
      <c r="FI1025" s="15">
        <f t="shared" si="1914"/>
        <v>0</v>
      </c>
      <c r="FJ1025" s="15">
        <f t="shared" si="1915"/>
        <v>0</v>
      </c>
      <c r="FK1025" s="15">
        <f t="shared" si="1916"/>
        <v>0</v>
      </c>
      <c r="FL1025" s="15">
        <f t="shared" si="1917"/>
        <v>0</v>
      </c>
      <c r="FM1025" s="15">
        <f t="shared" si="1918"/>
        <v>0</v>
      </c>
      <c r="FN1025" s="15">
        <f t="shared" si="1919"/>
        <v>0</v>
      </c>
      <c r="FO1025" s="15">
        <f t="shared" si="1920"/>
        <v>0</v>
      </c>
      <c r="FP1025" s="15">
        <f t="shared" si="1921"/>
        <v>0</v>
      </c>
      <c r="FQ1025" s="15">
        <f t="shared" si="1922"/>
        <v>0</v>
      </c>
      <c r="FR1025" s="15">
        <f t="shared" si="1923"/>
        <v>0</v>
      </c>
      <c r="FS1025" s="15">
        <f t="shared" si="1924"/>
        <v>0</v>
      </c>
      <c r="FT1025" s="15">
        <f t="shared" si="1925"/>
        <v>0</v>
      </c>
      <c r="FU1025" s="15">
        <f t="shared" si="1926"/>
        <v>0</v>
      </c>
      <c r="FV1025" s="15">
        <f t="shared" si="1927"/>
        <v>0</v>
      </c>
      <c r="FW1025" s="15">
        <f t="shared" si="1928"/>
        <v>0</v>
      </c>
      <c r="FX1025" s="49" t="s">
        <v>1927</v>
      </c>
    </row>
    <row r="1026" spans="1:180" s="42" customFormat="1" ht="31.5" x14ac:dyDescent="0.25">
      <c r="A1026" s="38" t="s">
        <v>962</v>
      </c>
      <c r="B1026" s="32" t="s">
        <v>1704</v>
      </c>
      <c r="C1026" s="34" t="s">
        <v>1705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1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f t="shared" si="1897"/>
        <v>0</v>
      </c>
      <c r="P1026" s="15">
        <f t="shared" si="1898"/>
        <v>0</v>
      </c>
      <c r="Q1026" s="15">
        <f t="shared" si="1899"/>
        <v>0</v>
      </c>
      <c r="R1026" s="15">
        <f t="shared" si="1900"/>
        <v>0</v>
      </c>
      <c r="S1026" s="15">
        <f t="shared" si="1901"/>
        <v>0</v>
      </c>
      <c r="T1026" s="15">
        <v>1</v>
      </c>
      <c r="U1026" s="15">
        <f t="shared" si="1902"/>
        <v>0</v>
      </c>
      <c r="V1026" s="15">
        <f t="shared" si="1903"/>
        <v>0</v>
      </c>
      <c r="W1026" s="15">
        <f t="shared" si="1904"/>
        <v>0</v>
      </c>
      <c r="X1026" s="15">
        <f t="shared" si="1905"/>
        <v>0</v>
      </c>
      <c r="Y1026" s="15">
        <f t="shared" si="1906"/>
        <v>0</v>
      </c>
      <c r="Z1026" s="15">
        <v>0</v>
      </c>
      <c r="AA1026" s="15">
        <v>0</v>
      </c>
      <c r="AB1026" s="15">
        <v>0</v>
      </c>
      <c r="AC1026" s="15">
        <v>0</v>
      </c>
      <c r="AD1026" s="15">
        <v>0</v>
      </c>
      <c r="AE1026" s="15">
        <v>0</v>
      </c>
      <c r="AF1026" s="15">
        <v>0</v>
      </c>
      <c r="AG1026" s="15">
        <v>0</v>
      </c>
      <c r="AH1026" s="15">
        <v>0</v>
      </c>
      <c r="AI1026" s="15">
        <v>0</v>
      </c>
      <c r="AJ1026" s="15">
        <v>0</v>
      </c>
      <c r="AK1026" s="15">
        <v>0</v>
      </c>
      <c r="AL1026" s="15">
        <v>0</v>
      </c>
      <c r="AM1026" s="15">
        <v>0</v>
      </c>
      <c r="AN1026" s="15">
        <v>0</v>
      </c>
      <c r="AO1026" s="15">
        <v>0</v>
      </c>
      <c r="AP1026" s="15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15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v>0</v>
      </c>
      <c r="BE1026" s="15">
        <v>0</v>
      </c>
      <c r="BF1026" s="15">
        <v>0</v>
      </c>
      <c r="BG1026" s="15">
        <v>0</v>
      </c>
      <c r="BH1026" s="15">
        <v>0</v>
      </c>
      <c r="BI1026" s="15">
        <v>0</v>
      </c>
      <c r="BJ1026" s="15">
        <v>0</v>
      </c>
      <c r="BK1026" s="15">
        <v>0</v>
      </c>
      <c r="BL1026" s="15">
        <v>0</v>
      </c>
      <c r="BM1026" s="15">
        <v>0</v>
      </c>
      <c r="BN1026" s="15">
        <v>0</v>
      </c>
      <c r="BO1026" s="15">
        <v>0</v>
      </c>
      <c r="BP1026" s="15">
        <v>0</v>
      </c>
      <c r="BQ1026" s="15">
        <v>0</v>
      </c>
      <c r="BR1026" s="15">
        <v>0</v>
      </c>
      <c r="BS1026" s="15">
        <v>0</v>
      </c>
      <c r="BT1026" s="15">
        <v>0</v>
      </c>
      <c r="BU1026" s="15">
        <v>0</v>
      </c>
      <c r="BV1026" s="15">
        <v>0</v>
      </c>
      <c r="BW1026" s="15">
        <v>0</v>
      </c>
      <c r="BX1026" s="15">
        <v>0</v>
      </c>
      <c r="BY1026" s="15">
        <v>0</v>
      </c>
      <c r="BZ1026" s="15">
        <v>0</v>
      </c>
      <c r="CA1026" s="15">
        <v>0</v>
      </c>
      <c r="CB1026" s="15">
        <v>0</v>
      </c>
      <c r="CC1026" s="15">
        <v>0</v>
      </c>
      <c r="CD1026" s="15">
        <v>0</v>
      </c>
      <c r="CE1026" s="15">
        <v>0</v>
      </c>
      <c r="CF1026" s="15">
        <v>0</v>
      </c>
      <c r="CG1026" s="15">
        <v>0</v>
      </c>
      <c r="CH1026" s="15">
        <v>0</v>
      </c>
      <c r="CI1026" s="15">
        <v>0</v>
      </c>
      <c r="CJ1026" s="15">
        <v>0</v>
      </c>
      <c r="CK1026" s="15">
        <v>0</v>
      </c>
      <c r="CL1026" s="15">
        <v>0</v>
      </c>
      <c r="CM1026" s="15">
        <v>0</v>
      </c>
      <c r="CN1026" s="15">
        <v>0</v>
      </c>
      <c r="CO1026" s="15">
        <v>0</v>
      </c>
      <c r="CP1026" s="15">
        <v>0</v>
      </c>
      <c r="CQ1026" s="15">
        <v>0</v>
      </c>
      <c r="CR1026" s="15">
        <v>0</v>
      </c>
      <c r="CS1026" s="15">
        <v>0</v>
      </c>
      <c r="CT1026" s="15">
        <v>0</v>
      </c>
      <c r="CU1026" s="15">
        <v>0</v>
      </c>
      <c r="CV1026" s="15">
        <v>0</v>
      </c>
      <c r="CW1026" s="15">
        <v>0</v>
      </c>
      <c r="CX1026" s="15">
        <v>0</v>
      </c>
      <c r="CY1026" s="15">
        <v>0</v>
      </c>
      <c r="CZ1026" s="15">
        <v>0</v>
      </c>
      <c r="DA1026" s="15">
        <v>0</v>
      </c>
      <c r="DB1026" s="15">
        <v>0</v>
      </c>
      <c r="DC1026" s="15">
        <v>0</v>
      </c>
      <c r="DD1026" s="15">
        <v>0</v>
      </c>
      <c r="DE1026" s="15">
        <v>0</v>
      </c>
      <c r="DF1026" s="15">
        <v>0</v>
      </c>
      <c r="DG1026" s="15">
        <v>0</v>
      </c>
      <c r="DH1026" s="15">
        <v>0</v>
      </c>
      <c r="DI1026" s="15">
        <v>0</v>
      </c>
      <c r="DJ1026" s="15">
        <v>0</v>
      </c>
      <c r="DK1026" s="15">
        <v>0</v>
      </c>
      <c r="DL1026" s="15">
        <v>0</v>
      </c>
      <c r="DM1026" s="15">
        <v>0</v>
      </c>
      <c r="DN1026" s="15">
        <v>0</v>
      </c>
      <c r="DO1026" s="15">
        <v>0</v>
      </c>
      <c r="DP1026" s="15">
        <v>0</v>
      </c>
      <c r="DQ1026" s="15">
        <v>0</v>
      </c>
      <c r="DR1026" s="15">
        <v>0</v>
      </c>
      <c r="DS1026" s="15">
        <v>0</v>
      </c>
      <c r="DT1026" s="15">
        <v>0</v>
      </c>
      <c r="DU1026" s="15">
        <v>0</v>
      </c>
      <c r="DV1026" s="15">
        <v>0</v>
      </c>
      <c r="DW1026" s="15">
        <v>0</v>
      </c>
      <c r="DX1026" s="15">
        <v>0</v>
      </c>
      <c r="DY1026" s="15">
        <v>0</v>
      </c>
      <c r="DZ1026" s="15">
        <v>0</v>
      </c>
      <c r="EA1026" s="15">
        <v>0</v>
      </c>
      <c r="EB1026" s="15">
        <v>0</v>
      </c>
      <c r="EC1026" s="15">
        <v>0</v>
      </c>
      <c r="ED1026" s="15">
        <v>0</v>
      </c>
      <c r="EE1026" s="15">
        <v>0</v>
      </c>
      <c r="EF1026" s="15">
        <v>0</v>
      </c>
      <c r="EG1026" s="15">
        <v>0</v>
      </c>
      <c r="EH1026" s="15">
        <v>0</v>
      </c>
      <c r="EI1026" s="15">
        <v>0</v>
      </c>
      <c r="EJ1026" s="15">
        <v>0</v>
      </c>
      <c r="EK1026" s="15">
        <v>0</v>
      </c>
      <c r="EL1026" s="15">
        <v>0</v>
      </c>
      <c r="EM1026" s="15">
        <v>0</v>
      </c>
      <c r="EN1026" s="15">
        <v>0</v>
      </c>
      <c r="EO1026" s="15">
        <v>0</v>
      </c>
      <c r="EP1026" s="15">
        <v>0</v>
      </c>
      <c r="EQ1026" s="15" t="s">
        <v>137</v>
      </c>
      <c r="ER1026" s="15" t="s">
        <v>137</v>
      </c>
      <c r="ES1026" s="15" t="s">
        <v>137</v>
      </c>
      <c r="ET1026" s="15" t="s">
        <v>137</v>
      </c>
      <c r="EU1026" s="15" t="s">
        <v>137</v>
      </c>
      <c r="EV1026" s="15" t="s">
        <v>137</v>
      </c>
      <c r="EW1026" s="15" t="s">
        <v>137</v>
      </c>
      <c r="EX1026" s="15" t="s">
        <v>137</v>
      </c>
      <c r="EY1026" s="15" t="s">
        <v>137</v>
      </c>
      <c r="EZ1026" s="15" t="s">
        <v>137</v>
      </c>
      <c r="FA1026" s="15" t="s">
        <v>137</v>
      </c>
      <c r="FB1026" s="15">
        <f t="shared" si="1907"/>
        <v>0</v>
      </c>
      <c r="FC1026" s="15">
        <f t="shared" si="1908"/>
        <v>0</v>
      </c>
      <c r="FD1026" s="15">
        <f t="shared" si="1909"/>
        <v>0</v>
      </c>
      <c r="FE1026" s="15">
        <f t="shared" si="1910"/>
        <v>0</v>
      </c>
      <c r="FF1026" s="15">
        <f t="shared" si="1911"/>
        <v>0</v>
      </c>
      <c r="FG1026" s="15">
        <f t="shared" si="1912"/>
        <v>0</v>
      </c>
      <c r="FH1026" s="15">
        <f t="shared" si="1913"/>
        <v>0</v>
      </c>
      <c r="FI1026" s="15">
        <f t="shared" si="1914"/>
        <v>0</v>
      </c>
      <c r="FJ1026" s="15">
        <f t="shared" si="1915"/>
        <v>0</v>
      </c>
      <c r="FK1026" s="15">
        <f t="shared" si="1916"/>
        <v>0</v>
      </c>
      <c r="FL1026" s="15">
        <f t="shared" si="1917"/>
        <v>0</v>
      </c>
      <c r="FM1026" s="15">
        <f t="shared" si="1918"/>
        <v>0</v>
      </c>
      <c r="FN1026" s="15">
        <f t="shared" si="1919"/>
        <v>0</v>
      </c>
      <c r="FO1026" s="15">
        <f t="shared" si="1920"/>
        <v>0</v>
      </c>
      <c r="FP1026" s="15">
        <f t="shared" si="1921"/>
        <v>0</v>
      </c>
      <c r="FQ1026" s="15">
        <f t="shared" si="1922"/>
        <v>0</v>
      </c>
      <c r="FR1026" s="15">
        <f t="shared" si="1923"/>
        <v>0</v>
      </c>
      <c r="FS1026" s="15">
        <f t="shared" si="1924"/>
        <v>0</v>
      </c>
      <c r="FT1026" s="15">
        <f t="shared" si="1925"/>
        <v>0</v>
      </c>
      <c r="FU1026" s="15">
        <f t="shared" si="1926"/>
        <v>0</v>
      </c>
      <c r="FV1026" s="15">
        <f t="shared" si="1927"/>
        <v>0</v>
      </c>
      <c r="FW1026" s="15">
        <f t="shared" si="1928"/>
        <v>0</v>
      </c>
      <c r="FX1026" s="49" t="s">
        <v>1927</v>
      </c>
    </row>
    <row r="1027" spans="1:180" s="42" customFormat="1" ht="31.5" x14ac:dyDescent="0.25">
      <c r="A1027" s="38" t="s">
        <v>962</v>
      </c>
      <c r="B1027" s="32" t="s">
        <v>1706</v>
      </c>
      <c r="C1027" s="34" t="s">
        <v>1707</v>
      </c>
      <c r="D1027" s="15">
        <v>0</v>
      </c>
      <c r="E1027" s="15">
        <v>0</v>
      </c>
      <c r="F1027" s="15">
        <v>0</v>
      </c>
      <c r="G1027" s="15">
        <v>0</v>
      </c>
      <c r="H1027" s="15">
        <v>0</v>
      </c>
      <c r="I1027" s="15">
        <v>1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f t="shared" si="1897"/>
        <v>0</v>
      </c>
      <c r="P1027" s="15">
        <f t="shared" si="1898"/>
        <v>0</v>
      </c>
      <c r="Q1027" s="15">
        <f t="shared" si="1899"/>
        <v>0</v>
      </c>
      <c r="R1027" s="15">
        <f t="shared" si="1900"/>
        <v>0</v>
      </c>
      <c r="S1027" s="15">
        <f t="shared" si="1901"/>
        <v>0</v>
      </c>
      <c r="T1027" s="15">
        <v>1</v>
      </c>
      <c r="U1027" s="15">
        <f t="shared" si="1902"/>
        <v>0</v>
      </c>
      <c r="V1027" s="15">
        <f t="shared" si="1903"/>
        <v>0</v>
      </c>
      <c r="W1027" s="15">
        <f t="shared" si="1904"/>
        <v>0</v>
      </c>
      <c r="X1027" s="15">
        <f t="shared" si="1905"/>
        <v>0</v>
      </c>
      <c r="Y1027" s="15">
        <f t="shared" si="1906"/>
        <v>0</v>
      </c>
      <c r="Z1027" s="15">
        <v>0</v>
      </c>
      <c r="AA1027" s="15">
        <v>0</v>
      </c>
      <c r="AB1027" s="15">
        <v>0</v>
      </c>
      <c r="AC1027" s="15">
        <v>0</v>
      </c>
      <c r="AD1027" s="15">
        <v>0</v>
      </c>
      <c r="AE1027" s="15">
        <v>0</v>
      </c>
      <c r="AF1027" s="15">
        <v>0</v>
      </c>
      <c r="AG1027" s="15">
        <v>0</v>
      </c>
      <c r="AH1027" s="15">
        <v>0</v>
      </c>
      <c r="AI1027" s="15">
        <v>0</v>
      </c>
      <c r="AJ1027" s="15">
        <v>0</v>
      </c>
      <c r="AK1027" s="15">
        <v>0</v>
      </c>
      <c r="AL1027" s="15">
        <v>0</v>
      </c>
      <c r="AM1027" s="15">
        <v>0</v>
      </c>
      <c r="AN1027" s="15">
        <v>0</v>
      </c>
      <c r="AO1027" s="15">
        <v>0</v>
      </c>
      <c r="AP1027" s="15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5">
        <v>0</v>
      </c>
      <c r="AW1027" s="15">
        <v>0</v>
      </c>
      <c r="AX1027" s="15">
        <v>0</v>
      </c>
      <c r="AY1027" s="15">
        <v>0</v>
      </c>
      <c r="AZ1027" s="15">
        <v>0</v>
      </c>
      <c r="BA1027" s="15">
        <v>0</v>
      </c>
      <c r="BB1027" s="15">
        <v>0</v>
      </c>
      <c r="BC1027" s="15">
        <v>0</v>
      </c>
      <c r="BD1027" s="15">
        <v>0</v>
      </c>
      <c r="BE1027" s="15">
        <v>0</v>
      </c>
      <c r="BF1027" s="15">
        <v>0</v>
      </c>
      <c r="BG1027" s="15">
        <v>0</v>
      </c>
      <c r="BH1027" s="15">
        <v>0</v>
      </c>
      <c r="BI1027" s="15">
        <v>0</v>
      </c>
      <c r="BJ1027" s="15">
        <v>0</v>
      </c>
      <c r="BK1027" s="15">
        <v>0</v>
      </c>
      <c r="BL1027" s="15">
        <v>0</v>
      </c>
      <c r="BM1027" s="15">
        <v>0</v>
      </c>
      <c r="BN1027" s="15">
        <v>0</v>
      </c>
      <c r="BO1027" s="15">
        <v>0</v>
      </c>
      <c r="BP1027" s="15">
        <v>0</v>
      </c>
      <c r="BQ1027" s="15">
        <v>0</v>
      </c>
      <c r="BR1027" s="15">
        <v>0</v>
      </c>
      <c r="BS1027" s="15">
        <v>0</v>
      </c>
      <c r="BT1027" s="15">
        <v>0</v>
      </c>
      <c r="BU1027" s="15">
        <v>0</v>
      </c>
      <c r="BV1027" s="15">
        <v>0</v>
      </c>
      <c r="BW1027" s="15">
        <v>0</v>
      </c>
      <c r="BX1027" s="15">
        <v>0</v>
      </c>
      <c r="BY1027" s="15">
        <v>0</v>
      </c>
      <c r="BZ1027" s="15">
        <v>0</v>
      </c>
      <c r="CA1027" s="15">
        <v>0</v>
      </c>
      <c r="CB1027" s="15">
        <v>0</v>
      </c>
      <c r="CC1027" s="15">
        <v>0</v>
      </c>
      <c r="CD1027" s="15">
        <v>0</v>
      </c>
      <c r="CE1027" s="15">
        <v>0</v>
      </c>
      <c r="CF1027" s="15">
        <v>0</v>
      </c>
      <c r="CG1027" s="15">
        <v>0</v>
      </c>
      <c r="CH1027" s="15">
        <v>0</v>
      </c>
      <c r="CI1027" s="15">
        <v>0</v>
      </c>
      <c r="CJ1027" s="15">
        <v>0</v>
      </c>
      <c r="CK1027" s="15">
        <v>0</v>
      </c>
      <c r="CL1027" s="15">
        <v>0</v>
      </c>
      <c r="CM1027" s="15">
        <v>0</v>
      </c>
      <c r="CN1027" s="15">
        <v>0</v>
      </c>
      <c r="CO1027" s="15">
        <v>0</v>
      </c>
      <c r="CP1027" s="15">
        <v>0</v>
      </c>
      <c r="CQ1027" s="15">
        <v>0</v>
      </c>
      <c r="CR1027" s="15">
        <v>0</v>
      </c>
      <c r="CS1027" s="15">
        <v>0</v>
      </c>
      <c r="CT1027" s="15">
        <v>0</v>
      </c>
      <c r="CU1027" s="15">
        <v>0</v>
      </c>
      <c r="CV1027" s="15">
        <v>0</v>
      </c>
      <c r="CW1027" s="15">
        <v>0</v>
      </c>
      <c r="CX1027" s="15">
        <v>0</v>
      </c>
      <c r="CY1027" s="15">
        <v>0</v>
      </c>
      <c r="CZ1027" s="15">
        <v>0</v>
      </c>
      <c r="DA1027" s="15">
        <v>0</v>
      </c>
      <c r="DB1027" s="15">
        <v>0</v>
      </c>
      <c r="DC1027" s="15">
        <v>0</v>
      </c>
      <c r="DD1027" s="15">
        <v>0</v>
      </c>
      <c r="DE1027" s="15">
        <v>0</v>
      </c>
      <c r="DF1027" s="15">
        <v>0</v>
      </c>
      <c r="DG1027" s="15">
        <v>0</v>
      </c>
      <c r="DH1027" s="15">
        <v>0</v>
      </c>
      <c r="DI1027" s="15">
        <v>0</v>
      </c>
      <c r="DJ1027" s="15">
        <v>0</v>
      </c>
      <c r="DK1027" s="15">
        <v>0</v>
      </c>
      <c r="DL1027" s="15">
        <v>0</v>
      </c>
      <c r="DM1027" s="15">
        <v>0</v>
      </c>
      <c r="DN1027" s="15">
        <v>0</v>
      </c>
      <c r="DO1027" s="15">
        <v>0</v>
      </c>
      <c r="DP1027" s="15">
        <v>0</v>
      </c>
      <c r="DQ1027" s="15">
        <v>0</v>
      </c>
      <c r="DR1027" s="15">
        <v>0</v>
      </c>
      <c r="DS1027" s="15">
        <v>0</v>
      </c>
      <c r="DT1027" s="15">
        <v>0</v>
      </c>
      <c r="DU1027" s="15">
        <v>0</v>
      </c>
      <c r="DV1027" s="15">
        <v>0</v>
      </c>
      <c r="DW1027" s="15">
        <v>0</v>
      </c>
      <c r="DX1027" s="15">
        <v>0</v>
      </c>
      <c r="DY1027" s="15">
        <v>0</v>
      </c>
      <c r="DZ1027" s="15">
        <v>0</v>
      </c>
      <c r="EA1027" s="15">
        <v>0</v>
      </c>
      <c r="EB1027" s="15">
        <v>0</v>
      </c>
      <c r="EC1027" s="15">
        <v>0</v>
      </c>
      <c r="ED1027" s="15">
        <v>0</v>
      </c>
      <c r="EE1027" s="15">
        <v>0</v>
      </c>
      <c r="EF1027" s="15">
        <v>0</v>
      </c>
      <c r="EG1027" s="15">
        <v>0</v>
      </c>
      <c r="EH1027" s="15">
        <v>0</v>
      </c>
      <c r="EI1027" s="15">
        <v>0</v>
      </c>
      <c r="EJ1027" s="15">
        <v>0</v>
      </c>
      <c r="EK1027" s="15">
        <v>0</v>
      </c>
      <c r="EL1027" s="15">
        <v>0</v>
      </c>
      <c r="EM1027" s="15">
        <v>0</v>
      </c>
      <c r="EN1027" s="15">
        <v>0</v>
      </c>
      <c r="EO1027" s="15">
        <v>0</v>
      </c>
      <c r="EP1027" s="15">
        <v>0</v>
      </c>
      <c r="EQ1027" s="15" t="s">
        <v>137</v>
      </c>
      <c r="ER1027" s="15" t="s">
        <v>137</v>
      </c>
      <c r="ES1027" s="15" t="s">
        <v>137</v>
      </c>
      <c r="ET1027" s="15" t="s">
        <v>137</v>
      </c>
      <c r="EU1027" s="15" t="s">
        <v>137</v>
      </c>
      <c r="EV1027" s="15" t="s">
        <v>137</v>
      </c>
      <c r="EW1027" s="15" t="s">
        <v>137</v>
      </c>
      <c r="EX1027" s="15" t="s">
        <v>137</v>
      </c>
      <c r="EY1027" s="15" t="s">
        <v>137</v>
      </c>
      <c r="EZ1027" s="15" t="s">
        <v>137</v>
      </c>
      <c r="FA1027" s="15" t="s">
        <v>137</v>
      </c>
      <c r="FB1027" s="15">
        <f t="shared" si="1907"/>
        <v>0</v>
      </c>
      <c r="FC1027" s="15">
        <f t="shared" si="1908"/>
        <v>0</v>
      </c>
      <c r="FD1027" s="15">
        <f t="shared" si="1909"/>
        <v>0</v>
      </c>
      <c r="FE1027" s="15">
        <f t="shared" si="1910"/>
        <v>0</v>
      </c>
      <c r="FF1027" s="15">
        <f t="shared" si="1911"/>
        <v>0</v>
      </c>
      <c r="FG1027" s="15">
        <f t="shared" si="1912"/>
        <v>0</v>
      </c>
      <c r="FH1027" s="15">
        <f t="shared" si="1913"/>
        <v>0</v>
      </c>
      <c r="FI1027" s="15">
        <f t="shared" si="1914"/>
        <v>0</v>
      </c>
      <c r="FJ1027" s="15">
        <f t="shared" si="1915"/>
        <v>0</v>
      </c>
      <c r="FK1027" s="15">
        <f t="shared" si="1916"/>
        <v>0</v>
      </c>
      <c r="FL1027" s="15">
        <f t="shared" si="1917"/>
        <v>0</v>
      </c>
      <c r="FM1027" s="15">
        <f t="shared" si="1918"/>
        <v>0</v>
      </c>
      <c r="FN1027" s="15">
        <f t="shared" si="1919"/>
        <v>0</v>
      </c>
      <c r="FO1027" s="15">
        <f t="shared" si="1920"/>
        <v>0</v>
      </c>
      <c r="FP1027" s="15">
        <f t="shared" si="1921"/>
        <v>0</v>
      </c>
      <c r="FQ1027" s="15">
        <f t="shared" si="1922"/>
        <v>0</v>
      </c>
      <c r="FR1027" s="15">
        <f t="shared" si="1923"/>
        <v>0</v>
      </c>
      <c r="FS1027" s="15">
        <f t="shared" si="1924"/>
        <v>0</v>
      </c>
      <c r="FT1027" s="15">
        <f t="shared" si="1925"/>
        <v>0</v>
      </c>
      <c r="FU1027" s="15">
        <f t="shared" si="1926"/>
        <v>0</v>
      </c>
      <c r="FV1027" s="15">
        <f t="shared" si="1927"/>
        <v>0</v>
      </c>
      <c r="FW1027" s="15">
        <f t="shared" si="1928"/>
        <v>0</v>
      </c>
      <c r="FX1027" s="49" t="s">
        <v>1927</v>
      </c>
    </row>
    <row r="1028" spans="1:180" s="42" customFormat="1" ht="31.5" x14ac:dyDescent="0.25">
      <c r="A1028" s="38" t="s">
        <v>962</v>
      </c>
      <c r="B1028" s="32" t="s">
        <v>1708</v>
      </c>
      <c r="C1028" s="34" t="s">
        <v>1709</v>
      </c>
      <c r="D1028" s="15">
        <v>0</v>
      </c>
      <c r="E1028" s="15">
        <v>0</v>
      </c>
      <c r="F1028" s="15">
        <v>0</v>
      </c>
      <c r="G1028" s="15">
        <v>0</v>
      </c>
      <c r="H1028" s="15">
        <v>0</v>
      </c>
      <c r="I1028" s="15">
        <v>1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f t="shared" si="1897"/>
        <v>0</v>
      </c>
      <c r="P1028" s="15">
        <f t="shared" si="1898"/>
        <v>0</v>
      </c>
      <c r="Q1028" s="15">
        <f t="shared" si="1899"/>
        <v>0</v>
      </c>
      <c r="R1028" s="15">
        <f t="shared" si="1900"/>
        <v>0</v>
      </c>
      <c r="S1028" s="15">
        <f t="shared" si="1901"/>
        <v>0</v>
      </c>
      <c r="T1028" s="15">
        <v>1</v>
      </c>
      <c r="U1028" s="15">
        <f t="shared" si="1902"/>
        <v>0</v>
      </c>
      <c r="V1028" s="15">
        <f t="shared" si="1903"/>
        <v>0</v>
      </c>
      <c r="W1028" s="15">
        <f t="shared" si="1904"/>
        <v>0</v>
      </c>
      <c r="X1028" s="15">
        <f t="shared" si="1905"/>
        <v>0</v>
      </c>
      <c r="Y1028" s="15">
        <f t="shared" si="1906"/>
        <v>0</v>
      </c>
      <c r="Z1028" s="15">
        <v>0</v>
      </c>
      <c r="AA1028" s="15">
        <v>0</v>
      </c>
      <c r="AB1028" s="15">
        <v>0</v>
      </c>
      <c r="AC1028" s="15">
        <v>0</v>
      </c>
      <c r="AD1028" s="15">
        <v>0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  <c r="AJ1028" s="15">
        <v>0</v>
      </c>
      <c r="AK1028" s="15">
        <v>0</v>
      </c>
      <c r="AL1028" s="15">
        <v>0</v>
      </c>
      <c r="AM1028" s="15">
        <v>0</v>
      </c>
      <c r="AN1028" s="15">
        <v>0</v>
      </c>
      <c r="AO1028" s="15">
        <v>0</v>
      </c>
      <c r="AP1028" s="15">
        <v>0</v>
      </c>
      <c r="AQ1028" s="15">
        <v>0</v>
      </c>
      <c r="AR1028" s="15">
        <v>0</v>
      </c>
      <c r="AS1028" s="15">
        <v>0</v>
      </c>
      <c r="AT1028" s="15">
        <v>0</v>
      </c>
      <c r="AU1028" s="15">
        <v>0</v>
      </c>
      <c r="AV1028" s="15">
        <v>0</v>
      </c>
      <c r="AW1028" s="15">
        <v>0</v>
      </c>
      <c r="AX1028" s="15">
        <v>0</v>
      </c>
      <c r="AY1028" s="15">
        <v>0</v>
      </c>
      <c r="AZ1028" s="15">
        <v>0</v>
      </c>
      <c r="BA1028" s="15">
        <v>0</v>
      </c>
      <c r="BB1028" s="15">
        <v>0</v>
      </c>
      <c r="BC1028" s="15">
        <v>0</v>
      </c>
      <c r="BD1028" s="15">
        <v>0</v>
      </c>
      <c r="BE1028" s="15">
        <v>0</v>
      </c>
      <c r="BF1028" s="15">
        <v>0</v>
      </c>
      <c r="BG1028" s="15">
        <v>0</v>
      </c>
      <c r="BH1028" s="15">
        <v>0</v>
      </c>
      <c r="BI1028" s="15">
        <v>0</v>
      </c>
      <c r="BJ1028" s="15">
        <v>0</v>
      </c>
      <c r="BK1028" s="15">
        <v>0</v>
      </c>
      <c r="BL1028" s="15">
        <v>0</v>
      </c>
      <c r="BM1028" s="15">
        <v>0</v>
      </c>
      <c r="BN1028" s="15">
        <v>0</v>
      </c>
      <c r="BO1028" s="15">
        <v>0</v>
      </c>
      <c r="BP1028" s="15">
        <v>0</v>
      </c>
      <c r="BQ1028" s="15">
        <v>0</v>
      </c>
      <c r="BR1028" s="15">
        <v>0</v>
      </c>
      <c r="BS1028" s="15">
        <v>0</v>
      </c>
      <c r="BT1028" s="15">
        <v>0</v>
      </c>
      <c r="BU1028" s="15">
        <v>0</v>
      </c>
      <c r="BV1028" s="15">
        <v>0</v>
      </c>
      <c r="BW1028" s="15">
        <v>0</v>
      </c>
      <c r="BX1028" s="15">
        <v>0</v>
      </c>
      <c r="BY1028" s="15">
        <v>0</v>
      </c>
      <c r="BZ1028" s="15">
        <v>0</v>
      </c>
      <c r="CA1028" s="15">
        <v>0</v>
      </c>
      <c r="CB1028" s="15">
        <v>0</v>
      </c>
      <c r="CC1028" s="15">
        <v>0</v>
      </c>
      <c r="CD1028" s="15">
        <v>0</v>
      </c>
      <c r="CE1028" s="15">
        <v>0</v>
      </c>
      <c r="CF1028" s="15">
        <v>0</v>
      </c>
      <c r="CG1028" s="15">
        <v>0</v>
      </c>
      <c r="CH1028" s="15">
        <v>0</v>
      </c>
      <c r="CI1028" s="15">
        <v>0</v>
      </c>
      <c r="CJ1028" s="15">
        <v>0</v>
      </c>
      <c r="CK1028" s="15">
        <v>0</v>
      </c>
      <c r="CL1028" s="15">
        <v>0</v>
      </c>
      <c r="CM1028" s="15">
        <v>0</v>
      </c>
      <c r="CN1028" s="15">
        <v>0</v>
      </c>
      <c r="CO1028" s="15">
        <v>0</v>
      </c>
      <c r="CP1028" s="15">
        <v>0</v>
      </c>
      <c r="CQ1028" s="15">
        <v>0</v>
      </c>
      <c r="CR1028" s="15">
        <v>0</v>
      </c>
      <c r="CS1028" s="15">
        <v>0</v>
      </c>
      <c r="CT1028" s="15">
        <v>0</v>
      </c>
      <c r="CU1028" s="15">
        <v>0</v>
      </c>
      <c r="CV1028" s="15">
        <v>0</v>
      </c>
      <c r="CW1028" s="15">
        <v>0</v>
      </c>
      <c r="CX1028" s="15">
        <v>0</v>
      </c>
      <c r="CY1028" s="15">
        <v>0</v>
      </c>
      <c r="CZ1028" s="15">
        <v>0</v>
      </c>
      <c r="DA1028" s="15">
        <v>0</v>
      </c>
      <c r="DB1028" s="15">
        <v>0</v>
      </c>
      <c r="DC1028" s="15">
        <v>0</v>
      </c>
      <c r="DD1028" s="15">
        <v>0</v>
      </c>
      <c r="DE1028" s="15">
        <v>0</v>
      </c>
      <c r="DF1028" s="15">
        <v>0</v>
      </c>
      <c r="DG1028" s="15">
        <v>0</v>
      </c>
      <c r="DH1028" s="15">
        <v>0</v>
      </c>
      <c r="DI1028" s="15">
        <v>0</v>
      </c>
      <c r="DJ1028" s="15">
        <v>0</v>
      </c>
      <c r="DK1028" s="15">
        <v>0</v>
      </c>
      <c r="DL1028" s="15">
        <v>0</v>
      </c>
      <c r="DM1028" s="15">
        <v>0</v>
      </c>
      <c r="DN1028" s="15">
        <v>0</v>
      </c>
      <c r="DO1028" s="15">
        <v>0</v>
      </c>
      <c r="DP1028" s="15">
        <v>0</v>
      </c>
      <c r="DQ1028" s="15">
        <v>0</v>
      </c>
      <c r="DR1028" s="15">
        <v>0</v>
      </c>
      <c r="DS1028" s="15">
        <v>0</v>
      </c>
      <c r="DT1028" s="15">
        <v>0</v>
      </c>
      <c r="DU1028" s="15">
        <v>0</v>
      </c>
      <c r="DV1028" s="15">
        <v>0</v>
      </c>
      <c r="DW1028" s="15">
        <v>0</v>
      </c>
      <c r="DX1028" s="15">
        <v>0</v>
      </c>
      <c r="DY1028" s="15">
        <v>0</v>
      </c>
      <c r="DZ1028" s="15">
        <v>0</v>
      </c>
      <c r="EA1028" s="15">
        <v>0</v>
      </c>
      <c r="EB1028" s="15">
        <v>0</v>
      </c>
      <c r="EC1028" s="15">
        <v>0</v>
      </c>
      <c r="ED1028" s="15">
        <v>0</v>
      </c>
      <c r="EE1028" s="15">
        <v>0</v>
      </c>
      <c r="EF1028" s="15">
        <v>0</v>
      </c>
      <c r="EG1028" s="15">
        <v>0</v>
      </c>
      <c r="EH1028" s="15">
        <v>0</v>
      </c>
      <c r="EI1028" s="15">
        <v>0</v>
      </c>
      <c r="EJ1028" s="15">
        <v>0</v>
      </c>
      <c r="EK1028" s="15">
        <v>0</v>
      </c>
      <c r="EL1028" s="15">
        <v>0</v>
      </c>
      <c r="EM1028" s="15">
        <v>0</v>
      </c>
      <c r="EN1028" s="15">
        <v>0</v>
      </c>
      <c r="EO1028" s="15">
        <v>0</v>
      </c>
      <c r="EP1028" s="15">
        <v>0</v>
      </c>
      <c r="EQ1028" s="15" t="s">
        <v>137</v>
      </c>
      <c r="ER1028" s="15" t="s">
        <v>137</v>
      </c>
      <c r="ES1028" s="15" t="s">
        <v>137</v>
      </c>
      <c r="ET1028" s="15" t="s">
        <v>137</v>
      </c>
      <c r="EU1028" s="15" t="s">
        <v>137</v>
      </c>
      <c r="EV1028" s="15" t="s">
        <v>137</v>
      </c>
      <c r="EW1028" s="15" t="s">
        <v>137</v>
      </c>
      <c r="EX1028" s="15" t="s">
        <v>137</v>
      </c>
      <c r="EY1028" s="15" t="s">
        <v>137</v>
      </c>
      <c r="EZ1028" s="15" t="s">
        <v>137</v>
      </c>
      <c r="FA1028" s="15" t="s">
        <v>137</v>
      </c>
      <c r="FB1028" s="15">
        <f t="shared" si="1907"/>
        <v>0</v>
      </c>
      <c r="FC1028" s="15">
        <f t="shared" si="1908"/>
        <v>0</v>
      </c>
      <c r="FD1028" s="15">
        <f t="shared" si="1909"/>
        <v>0</v>
      </c>
      <c r="FE1028" s="15">
        <f t="shared" si="1910"/>
        <v>0</v>
      </c>
      <c r="FF1028" s="15">
        <f t="shared" si="1911"/>
        <v>0</v>
      </c>
      <c r="FG1028" s="15">
        <f t="shared" si="1912"/>
        <v>0</v>
      </c>
      <c r="FH1028" s="15">
        <f t="shared" si="1913"/>
        <v>0</v>
      </c>
      <c r="FI1028" s="15">
        <f t="shared" si="1914"/>
        <v>0</v>
      </c>
      <c r="FJ1028" s="15">
        <f t="shared" si="1915"/>
        <v>0</v>
      </c>
      <c r="FK1028" s="15">
        <f t="shared" si="1916"/>
        <v>0</v>
      </c>
      <c r="FL1028" s="15">
        <f t="shared" si="1917"/>
        <v>0</v>
      </c>
      <c r="FM1028" s="15">
        <f t="shared" si="1918"/>
        <v>0</v>
      </c>
      <c r="FN1028" s="15">
        <f t="shared" si="1919"/>
        <v>0</v>
      </c>
      <c r="FO1028" s="15">
        <f t="shared" si="1920"/>
        <v>0</v>
      </c>
      <c r="FP1028" s="15">
        <f t="shared" si="1921"/>
        <v>0</v>
      </c>
      <c r="FQ1028" s="15">
        <f t="shared" si="1922"/>
        <v>0</v>
      </c>
      <c r="FR1028" s="15">
        <f t="shared" si="1923"/>
        <v>0</v>
      </c>
      <c r="FS1028" s="15">
        <f t="shared" si="1924"/>
        <v>0</v>
      </c>
      <c r="FT1028" s="15">
        <f t="shared" si="1925"/>
        <v>0</v>
      </c>
      <c r="FU1028" s="15">
        <f t="shared" si="1926"/>
        <v>0</v>
      </c>
      <c r="FV1028" s="15">
        <f t="shared" si="1927"/>
        <v>0</v>
      </c>
      <c r="FW1028" s="15">
        <f t="shared" si="1928"/>
        <v>0</v>
      </c>
      <c r="FX1028" s="49" t="s">
        <v>1927</v>
      </c>
    </row>
    <row r="1029" spans="1:180" s="42" customFormat="1" ht="31.5" x14ac:dyDescent="0.25">
      <c r="A1029" s="38" t="s">
        <v>962</v>
      </c>
      <c r="B1029" s="32" t="s">
        <v>1710</v>
      </c>
      <c r="C1029" s="34" t="s">
        <v>1711</v>
      </c>
      <c r="D1029" s="15">
        <v>0</v>
      </c>
      <c r="E1029" s="15">
        <v>0</v>
      </c>
      <c r="F1029" s="15">
        <v>0</v>
      </c>
      <c r="G1029" s="15">
        <v>0</v>
      </c>
      <c r="H1029" s="15">
        <v>0</v>
      </c>
      <c r="I1029" s="15">
        <v>1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5">
        <f t="shared" si="1897"/>
        <v>0</v>
      </c>
      <c r="P1029" s="15">
        <f t="shared" si="1898"/>
        <v>0</v>
      </c>
      <c r="Q1029" s="15">
        <f t="shared" si="1899"/>
        <v>0</v>
      </c>
      <c r="R1029" s="15">
        <f t="shared" si="1900"/>
        <v>0</v>
      </c>
      <c r="S1029" s="15">
        <f t="shared" si="1901"/>
        <v>0</v>
      </c>
      <c r="T1029" s="15">
        <v>1</v>
      </c>
      <c r="U1029" s="15">
        <f t="shared" si="1902"/>
        <v>0</v>
      </c>
      <c r="V1029" s="15">
        <f t="shared" si="1903"/>
        <v>0</v>
      </c>
      <c r="W1029" s="15">
        <f t="shared" si="1904"/>
        <v>0</v>
      </c>
      <c r="X1029" s="15">
        <f t="shared" si="1905"/>
        <v>0</v>
      </c>
      <c r="Y1029" s="15">
        <f t="shared" si="1906"/>
        <v>0</v>
      </c>
      <c r="Z1029" s="15">
        <v>0</v>
      </c>
      <c r="AA1029" s="15">
        <v>0</v>
      </c>
      <c r="AB1029" s="15">
        <v>0</v>
      </c>
      <c r="AC1029" s="15">
        <v>0</v>
      </c>
      <c r="AD1029" s="15">
        <v>0</v>
      </c>
      <c r="AE1029" s="15">
        <v>0</v>
      </c>
      <c r="AF1029" s="15">
        <v>0</v>
      </c>
      <c r="AG1029" s="15">
        <v>0</v>
      </c>
      <c r="AH1029" s="15">
        <v>0</v>
      </c>
      <c r="AI1029" s="15">
        <v>0</v>
      </c>
      <c r="AJ1029" s="15">
        <v>0</v>
      </c>
      <c r="AK1029" s="15">
        <v>0</v>
      </c>
      <c r="AL1029" s="15">
        <v>0</v>
      </c>
      <c r="AM1029" s="15">
        <v>0</v>
      </c>
      <c r="AN1029" s="15">
        <v>0</v>
      </c>
      <c r="AO1029" s="15">
        <v>0</v>
      </c>
      <c r="AP1029" s="15">
        <v>0</v>
      </c>
      <c r="AQ1029" s="15">
        <v>0</v>
      </c>
      <c r="AR1029" s="15">
        <v>0</v>
      </c>
      <c r="AS1029" s="15">
        <v>0</v>
      </c>
      <c r="AT1029" s="15">
        <v>0</v>
      </c>
      <c r="AU1029" s="15">
        <v>0</v>
      </c>
      <c r="AV1029" s="15">
        <v>0</v>
      </c>
      <c r="AW1029" s="15">
        <v>0</v>
      </c>
      <c r="AX1029" s="15">
        <v>0</v>
      </c>
      <c r="AY1029" s="15">
        <v>0</v>
      </c>
      <c r="AZ1029" s="15">
        <v>0</v>
      </c>
      <c r="BA1029" s="15">
        <v>0</v>
      </c>
      <c r="BB1029" s="15">
        <v>0</v>
      </c>
      <c r="BC1029" s="15">
        <v>0</v>
      </c>
      <c r="BD1029" s="15">
        <v>0</v>
      </c>
      <c r="BE1029" s="15">
        <v>0</v>
      </c>
      <c r="BF1029" s="15">
        <v>0</v>
      </c>
      <c r="BG1029" s="15">
        <v>0</v>
      </c>
      <c r="BH1029" s="15">
        <v>0</v>
      </c>
      <c r="BI1029" s="15">
        <v>0</v>
      </c>
      <c r="BJ1029" s="15">
        <v>0</v>
      </c>
      <c r="BK1029" s="15">
        <v>0</v>
      </c>
      <c r="BL1029" s="15">
        <v>0</v>
      </c>
      <c r="BM1029" s="15">
        <v>0</v>
      </c>
      <c r="BN1029" s="15">
        <v>0</v>
      </c>
      <c r="BO1029" s="15">
        <v>0</v>
      </c>
      <c r="BP1029" s="15">
        <v>0</v>
      </c>
      <c r="BQ1029" s="15">
        <v>0</v>
      </c>
      <c r="BR1029" s="15">
        <v>0</v>
      </c>
      <c r="BS1029" s="15">
        <v>0</v>
      </c>
      <c r="BT1029" s="15">
        <v>0</v>
      </c>
      <c r="BU1029" s="15">
        <v>0</v>
      </c>
      <c r="BV1029" s="15">
        <v>0</v>
      </c>
      <c r="BW1029" s="15">
        <v>0</v>
      </c>
      <c r="BX1029" s="15">
        <v>0</v>
      </c>
      <c r="BY1029" s="15">
        <v>0</v>
      </c>
      <c r="BZ1029" s="15">
        <v>0</v>
      </c>
      <c r="CA1029" s="15">
        <v>0</v>
      </c>
      <c r="CB1029" s="15">
        <v>0</v>
      </c>
      <c r="CC1029" s="15">
        <v>0</v>
      </c>
      <c r="CD1029" s="15">
        <v>0</v>
      </c>
      <c r="CE1029" s="15">
        <v>0</v>
      </c>
      <c r="CF1029" s="15">
        <v>0</v>
      </c>
      <c r="CG1029" s="15">
        <v>0</v>
      </c>
      <c r="CH1029" s="15">
        <v>0</v>
      </c>
      <c r="CI1029" s="15">
        <v>0</v>
      </c>
      <c r="CJ1029" s="15">
        <v>0</v>
      </c>
      <c r="CK1029" s="15">
        <v>0</v>
      </c>
      <c r="CL1029" s="15">
        <v>0</v>
      </c>
      <c r="CM1029" s="15">
        <v>0</v>
      </c>
      <c r="CN1029" s="15">
        <v>0</v>
      </c>
      <c r="CO1029" s="15">
        <v>0</v>
      </c>
      <c r="CP1029" s="15">
        <v>0</v>
      </c>
      <c r="CQ1029" s="15">
        <v>0</v>
      </c>
      <c r="CR1029" s="15">
        <v>0</v>
      </c>
      <c r="CS1029" s="15">
        <v>0</v>
      </c>
      <c r="CT1029" s="15">
        <v>0</v>
      </c>
      <c r="CU1029" s="15">
        <v>0</v>
      </c>
      <c r="CV1029" s="15">
        <v>0</v>
      </c>
      <c r="CW1029" s="15">
        <v>0</v>
      </c>
      <c r="CX1029" s="15">
        <v>0</v>
      </c>
      <c r="CY1029" s="15">
        <v>0</v>
      </c>
      <c r="CZ1029" s="15">
        <v>0</v>
      </c>
      <c r="DA1029" s="15">
        <v>0</v>
      </c>
      <c r="DB1029" s="15">
        <v>0</v>
      </c>
      <c r="DC1029" s="15">
        <v>0</v>
      </c>
      <c r="DD1029" s="15">
        <v>0</v>
      </c>
      <c r="DE1029" s="15">
        <v>0</v>
      </c>
      <c r="DF1029" s="15">
        <v>0</v>
      </c>
      <c r="DG1029" s="15">
        <v>0</v>
      </c>
      <c r="DH1029" s="15">
        <v>0</v>
      </c>
      <c r="DI1029" s="15">
        <v>0</v>
      </c>
      <c r="DJ1029" s="15">
        <v>0</v>
      </c>
      <c r="DK1029" s="15">
        <v>0</v>
      </c>
      <c r="DL1029" s="15">
        <v>0</v>
      </c>
      <c r="DM1029" s="15">
        <v>0</v>
      </c>
      <c r="DN1029" s="15">
        <v>0</v>
      </c>
      <c r="DO1029" s="15">
        <v>0</v>
      </c>
      <c r="DP1029" s="15">
        <v>0</v>
      </c>
      <c r="DQ1029" s="15">
        <v>0</v>
      </c>
      <c r="DR1029" s="15">
        <v>0</v>
      </c>
      <c r="DS1029" s="15">
        <v>0</v>
      </c>
      <c r="DT1029" s="15">
        <v>0</v>
      </c>
      <c r="DU1029" s="15">
        <v>0</v>
      </c>
      <c r="DV1029" s="15">
        <v>0</v>
      </c>
      <c r="DW1029" s="15">
        <v>0</v>
      </c>
      <c r="DX1029" s="15">
        <v>0</v>
      </c>
      <c r="DY1029" s="15">
        <v>0</v>
      </c>
      <c r="DZ1029" s="15">
        <v>0</v>
      </c>
      <c r="EA1029" s="15">
        <v>0</v>
      </c>
      <c r="EB1029" s="15">
        <v>0</v>
      </c>
      <c r="EC1029" s="15">
        <v>0</v>
      </c>
      <c r="ED1029" s="15">
        <v>0</v>
      </c>
      <c r="EE1029" s="15">
        <v>0</v>
      </c>
      <c r="EF1029" s="15">
        <v>0</v>
      </c>
      <c r="EG1029" s="15">
        <v>0</v>
      </c>
      <c r="EH1029" s="15">
        <v>0</v>
      </c>
      <c r="EI1029" s="15">
        <v>0</v>
      </c>
      <c r="EJ1029" s="15">
        <v>0</v>
      </c>
      <c r="EK1029" s="15">
        <v>0</v>
      </c>
      <c r="EL1029" s="15">
        <v>0</v>
      </c>
      <c r="EM1029" s="15">
        <v>0</v>
      </c>
      <c r="EN1029" s="15">
        <v>0</v>
      </c>
      <c r="EO1029" s="15">
        <v>0</v>
      </c>
      <c r="EP1029" s="15">
        <v>0</v>
      </c>
      <c r="EQ1029" s="15" t="s">
        <v>137</v>
      </c>
      <c r="ER1029" s="15" t="s">
        <v>137</v>
      </c>
      <c r="ES1029" s="15" t="s">
        <v>137</v>
      </c>
      <c r="ET1029" s="15" t="s">
        <v>137</v>
      </c>
      <c r="EU1029" s="15" t="s">
        <v>137</v>
      </c>
      <c r="EV1029" s="15" t="s">
        <v>137</v>
      </c>
      <c r="EW1029" s="15" t="s">
        <v>137</v>
      </c>
      <c r="EX1029" s="15" t="s">
        <v>137</v>
      </c>
      <c r="EY1029" s="15" t="s">
        <v>137</v>
      </c>
      <c r="EZ1029" s="15" t="s">
        <v>137</v>
      </c>
      <c r="FA1029" s="15" t="s">
        <v>137</v>
      </c>
      <c r="FB1029" s="15">
        <f t="shared" si="1907"/>
        <v>0</v>
      </c>
      <c r="FC1029" s="15">
        <f t="shared" si="1908"/>
        <v>0</v>
      </c>
      <c r="FD1029" s="15">
        <f t="shared" si="1909"/>
        <v>0</v>
      </c>
      <c r="FE1029" s="15">
        <f t="shared" si="1910"/>
        <v>0</v>
      </c>
      <c r="FF1029" s="15">
        <f t="shared" si="1911"/>
        <v>0</v>
      </c>
      <c r="FG1029" s="15">
        <f t="shared" si="1912"/>
        <v>0</v>
      </c>
      <c r="FH1029" s="15">
        <f t="shared" si="1913"/>
        <v>0</v>
      </c>
      <c r="FI1029" s="15">
        <f t="shared" si="1914"/>
        <v>0</v>
      </c>
      <c r="FJ1029" s="15">
        <f t="shared" si="1915"/>
        <v>0</v>
      </c>
      <c r="FK1029" s="15">
        <f t="shared" si="1916"/>
        <v>0</v>
      </c>
      <c r="FL1029" s="15">
        <f t="shared" si="1917"/>
        <v>0</v>
      </c>
      <c r="FM1029" s="15">
        <f t="shared" si="1918"/>
        <v>0</v>
      </c>
      <c r="FN1029" s="15">
        <f t="shared" si="1919"/>
        <v>0</v>
      </c>
      <c r="FO1029" s="15">
        <f t="shared" si="1920"/>
        <v>0</v>
      </c>
      <c r="FP1029" s="15">
        <f t="shared" si="1921"/>
        <v>0</v>
      </c>
      <c r="FQ1029" s="15">
        <f t="shared" si="1922"/>
        <v>0</v>
      </c>
      <c r="FR1029" s="15">
        <f t="shared" si="1923"/>
        <v>0</v>
      </c>
      <c r="FS1029" s="15">
        <f t="shared" si="1924"/>
        <v>0</v>
      </c>
      <c r="FT1029" s="15">
        <f t="shared" si="1925"/>
        <v>0</v>
      </c>
      <c r="FU1029" s="15">
        <f t="shared" si="1926"/>
        <v>0</v>
      </c>
      <c r="FV1029" s="15">
        <f t="shared" si="1927"/>
        <v>0</v>
      </c>
      <c r="FW1029" s="15">
        <f t="shared" si="1928"/>
        <v>0</v>
      </c>
      <c r="FX1029" s="49" t="s">
        <v>1927</v>
      </c>
    </row>
    <row r="1030" spans="1:180" s="42" customFormat="1" ht="31.5" x14ac:dyDescent="0.25">
      <c r="A1030" s="38" t="s">
        <v>962</v>
      </c>
      <c r="B1030" s="32" t="s">
        <v>1712</v>
      </c>
      <c r="C1030" s="34" t="s">
        <v>1713</v>
      </c>
      <c r="D1030" s="15">
        <v>0</v>
      </c>
      <c r="E1030" s="15">
        <v>0</v>
      </c>
      <c r="F1030" s="15">
        <v>0</v>
      </c>
      <c r="G1030" s="15">
        <v>0</v>
      </c>
      <c r="H1030" s="15">
        <v>0</v>
      </c>
      <c r="I1030" s="15">
        <v>1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5">
        <f t="shared" si="1897"/>
        <v>0</v>
      </c>
      <c r="P1030" s="15">
        <f t="shared" si="1898"/>
        <v>0</v>
      </c>
      <c r="Q1030" s="15">
        <f t="shared" si="1899"/>
        <v>0</v>
      </c>
      <c r="R1030" s="15">
        <f t="shared" si="1900"/>
        <v>0</v>
      </c>
      <c r="S1030" s="15">
        <f t="shared" si="1901"/>
        <v>0</v>
      </c>
      <c r="T1030" s="15">
        <v>1</v>
      </c>
      <c r="U1030" s="15">
        <f t="shared" si="1902"/>
        <v>0</v>
      </c>
      <c r="V1030" s="15">
        <f t="shared" si="1903"/>
        <v>0</v>
      </c>
      <c r="W1030" s="15">
        <f t="shared" si="1904"/>
        <v>0</v>
      </c>
      <c r="X1030" s="15">
        <f t="shared" si="1905"/>
        <v>0</v>
      </c>
      <c r="Y1030" s="15">
        <f t="shared" si="1906"/>
        <v>0</v>
      </c>
      <c r="Z1030" s="15">
        <v>0</v>
      </c>
      <c r="AA1030" s="15">
        <v>0</v>
      </c>
      <c r="AB1030" s="15">
        <v>0</v>
      </c>
      <c r="AC1030" s="15">
        <v>0</v>
      </c>
      <c r="AD1030" s="15">
        <v>0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  <c r="AJ1030" s="15">
        <v>0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0</v>
      </c>
      <c r="AT1030" s="15">
        <v>0</v>
      </c>
      <c r="AU1030" s="15">
        <v>0</v>
      </c>
      <c r="AV1030" s="15">
        <v>0</v>
      </c>
      <c r="AW1030" s="15">
        <v>0</v>
      </c>
      <c r="AX1030" s="15">
        <v>0</v>
      </c>
      <c r="AY1030" s="15">
        <v>0</v>
      </c>
      <c r="AZ1030" s="15">
        <v>0</v>
      </c>
      <c r="BA1030" s="15">
        <v>0</v>
      </c>
      <c r="BB1030" s="15">
        <v>0</v>
      </c>
      <c r="BC1030" s="15">
        <v>0</v>
      </c>
      <c r="BD1030" s="15">
        <v>0</v>
      </c>
      <c r="BE1030" s="15">
        <v>0</v>
      </c>
      <c r="BF1030" s="15">
        <v>0</v>
      </c>
      <c r="BG1030" s="15">
        <v>0</v>
      </c>
      <c r="BH1030" s="15">
        <v>0</v>
      </c>
      <c r="BI1030" s="15">
        <v>0</v>
      </c>
      <c r="BJ1030" s="15">
        <v>0</v>
      </c>
      <c r="BK1030" s="15">
        <v>0</v>
      </c>
      <c r="BL1030" s="15">
        <v>0</v>
      </c>
      <c r="BM1030" s="15">
        <v>0</v>
      </c>
      <c r="BN1030" s="15">
        <v>0</v>
      </c>
      <c r="BO1030" s="15">
        <v>0</v>
      </c>
      <c r="BP1030" s="15">
        <v>0</v>
      </c>
      <c r="BQ1030" s="15">
        <v>0</v>
      </c>
      <c r="BR1030" s="15">
        <v>0</v>
      </c>
      <c r="BS1030" s="15">
        <v>0</v>
      </c>
      <c r="BT1030" s="15">
        <v>0</v>
      </c>
      <c r="BU1030" s="15">
        <v>0</v>
      </c>
      <c r="BV1030" s="15">
        <v>0</v>
      </c>
      <c r="BW1030" s="15">
        <v>0</v>
      </c>
      <c r="BX1030" s="15">
        <v>0</v>
      </c>
      <c r="BY1030" s="15">
        <v>0</v>
      </c>
      <c r="BZ1030" s="15">
        <v>0</v>
      </c>
      <c r="CA1030" s="15">
        <v>0</v>
      </c>
      <c r="CB1030" s="15">
        <v>0</v>
      </c>
      <c r="CC1030" s="15">
        <v>0</v>
      </c>
      <c r="CD1030" s="15">
        <v>0</v>
      </c>
      <c r="CE1030" s="15">
        <v>0</v>
      </c>
      <c r="CF1030" s="15">
        <v>0</v>
      </c>
      <c r="CG1030" s="15">
        <v>0</v>
      </c>
      <c r="CH1030" s="15">
        <v>0</v>
      </c>
      <c r="CI1030" s="15">
        <v>0</v>
      </c>
      <c r="CJ1030" s="15">
        <v>0</v>
      </c>
      <c r="CK1030" s="15">
        <v>0</v>
      </c>
      <c r="CL1030" s="15">
        <v>0</v>
      </c>
      <c r="CM1030" s="15">
        <v>0</v>
      </c>
      <c r="CN1030" s="15">
        <v>0</v>
      </c>
      <c r="CO1030" s="15">
        <v>0</v>
      </c>
      <c r="CP1030" s="15">
        <v>0</v>
      </c>
      <c r="CQ1030" s="15">
        <v>0</v>
      </c>
      <c r="CR1030" s="15">
        <v>0</v>
      </c>
      <c r="CS1030" s="15">
        <v>0</v>
      </c>
      <c r="CT1030" s="15">
        <v>0</v>
      </c>
      <c r="CU1030" s="15">
        <v>0</v>
      </c>
      <c r="CV1030" s="15">
        <v>0</v>
      </c>
      <c r="CW1030" s="15">
        <v>0</v>
      </c>
      <c r="CX1030" s="15">
        <v>0</v>
      </c>
      <c r="CY1030" s="15">
        <v>0</v>
      </c>
      <c r="CZ1030" s="15">
        <v>0</v>
      </c>
      <c r="DA1030" s="15">
        <v>0</v>
      </c>
      <c r="DB1030" s="15">
        <v>0</v>
      </c>
      <c r="DC1030" s="15">
        <v>0</v>
      </c>
      <c r="DD1030" s="15">
        <v>0</v>
      </c>
      <c r="DE1030" s="15">
        <v>0</v>
      </c>
      <c r="DF1030" s="15">
        <v>0</v>
      </c>
      <c r="DG1030" s="15">
        <v>0</v>
      </c>
      <c r="DH1030" s="15">
        <v>0</v>
      </c>
      <c r="DI1030" s="15">
        <v>0</v>
      </c>
      <c r="DJ1030" s="15">
        <v>0</v>
      </c>
      <c r="DK1030" s="15">
        <v>0</v>
      </c>
      <c r="DL1030" s="15">
        <v>0</v>
      </c>
      <c r="DM1030" s="15">
        <v>0</v>
      </c>
      <c r="DN1030" s="15">
        <v>0</v>
      </c>
      <c r="DO1030" s="15">
        <v>0</v>
      </c>
      <c r="DP1030" s="15">
        <v>0</v>
      </c>
      <c r="DQ1030" s="15">
        <v>0</v>
      </c>
      <c r="DR1030" s="15">
        <v>0</v>
      </c>
      <c r="DS1030" s="15">
        <v>0</v>
      </c>
      <c r="DT1030" s="15">
        <v>0</v>
      </c>
      <c r="DU1030" s="15">
        <v>0</v>
      </c>
      <c r="DV1030" s="15">
        <v>0</v>
      </c>
      <c r="DW1030" s="15">
        <v>0</v>
      </c>
      <c r="DX1030" s="15">
        <v>0</v>
      </c>
      <c r="DY1030" s="15">
        <v>0</v>
      </c>
      <c r="DZ1030" s="15">
        <v>0</v>
      </c>
      <c r="EA1030" s="15">
        <v>0</v>
      </c>
      <c r="EB1030" s="15">
        <v>0</v>
      </c>
      <c r="EC1030" s="15">
        <v>0</v>
      </c>
      <c r="ED1030" s="15">
        <v>0</v>
      </c>
      <c r="EE1030" s="15">
        <v>0</v>
      </c>
      <c r="EF1030" s="15">
        <v>0</v>
      </c>
      <c r="EG1030" s="15">
        <v>0</v>
      </c>
      <c r="EH1030" s="15">
        <v>0</v>
      </c>
      <c r="EI1030" s="15">
        <v>0</v>
      </c>
      <c r="EJ1030" s="15">
        <v>0</v>
      </c>
      <c r="EK1030" s="15">
        <v>0</v>
      </c>
      <c r="EL1030" s="15">
        <v>0</v>
      </c>
      <c r="EM1030" s="15">
        <v>0</v>
      </c>
      <c r="EN1030" s="15">
        <v>0</v>
      </c>
      <c r="EO1030" s="15">
        <v>0</v>
      </c>
      <c r="EP1030" s="15">
        <v>0</v>
      </c>
      <c r="EQ1030" s="15" t="s">
        <v>137</v>
      </c>
      <c r="ER1030" s="15" t="s">
        <v>137</v>
      </c>
      <c r="ES1030" s="15" t="s">
        <v>137</v>
      </c>
      <c r="ET1030" s="15" t="s">
        <v>137</v>
      </c>
      <c r="EU1030" s="15" t="s">
        <v>137</v>
      </c>
      <c r="EV1030" s="15" t="s">
        <v>137</v>
      </c>
      <c r="EW1030" s="15" t="s">
        <v>137</v>
      </c>
      <c r="EX1030" s="15" t="s">
        <v>137</v>
      </c>
      <c r="EY1030" s="15" t="s">
        <v>137</v>
      </c>
      <c r="EZ1030" s="15" t="s">
        <v>137</v>
      </c>
      <c r="FA1030" s="15" t="s">
        <v>137</v>
      </c>
      <c r="FB1030" s="15">
        <f t="shared" si="1907"/>
        <v>0</v>
      </c>
      <c r="FC1030" s="15">
        <f t="shared" si="1908"/>
        <v>0</v>
      </c>
      <c r="FD1030" s="15">
        <f t="shared" si="1909"/>
        <v>0</v>
      </c>
      <c r="FE1030" s="15">
        <f t="shared" si="1910"/>
        <v>0</v>
      </c>
      <c r="FF1030" s="15">
        <f t="shared" si="1911"/>
        <v>0</v>
      </c>
      <c r="FG1030" s="15">
        <f t="shared" si="1912"/>
        <v>0</v>
      </c>
      <c r="FH1030" s="15">
        <f t="shared" si="1913"/>
        <v>0</v>
      </c>
      <c r="FI1030" s="15">
        <f t="shared" si="1914"/>
        <v>0</v>
      </c>
      <c r="FJ1030" s="15">
        <f t="shared" si="1915"/>
        <v>0</v>
      </c>
      <c r="FK1030" s="15">
        <f t="shared" si="1916"/>
        <v>0</v>
      </c>
      <c r="FL1030" s="15">
        <f t="shared" si="1917"/>
        <v>0</v>
      </c>
      <c r="FM1030" s="15">
        <f t="shared" si="1918"/>
        <v>0</v>
      </c>
      <c r="FN1030" s="15">
        <f t="shared" si="1919"/>
        <v>0</v>
      </c>
      <c r="FO1030" s="15">
        <f t="shared" si="1920"/>
        <v>0</v>
      </c>
      <c r="FP1030" s="15">
        <f t="shared" si="1921"/>
        <v>0</v>
      </c>
      <c r="FQ1030" s="15">
        <f t="shared" si="1922"/>
        <v>0</v>
      </c>
      <c r="FR1030" s="15">
        <f t="shared" si="1923"/>
        <v>0</v>
      </c>
      <c r="FS1030" s="15">
        <f t="shared" si="1924"/>
        <v>0</v>
      </c>
      <c r="FT1030" s="15">
        <f t="shared" si="1925"/>
        <v>0</v>
      </c>
      <c r="FU1030" s="15">
        <f t="shared" si="1926"/>
        <v>0</v>
      </c>
      <c r="FV1030" s="15">
        <f t="shared" si="1927"/>
        <v>0</v>
      </c>
      <c r="FW1030" s="15">
        <f t="shared" si="1928"/>
        <v>0</v>
      </c>
      <c r="FX1030" s="49" t="s">
        <v>1927</v>
      </c>
    </row>
    <row r="1031" spans="1:180" s="42" customFormat="1" x14ac:dyDescent="0.25">
      <c r="A1031" s="38" t="s">
        <v>962</v>
      </c>
      <c r="B1031" s="32" t="s">
        <v>1714</v>
      </c>
      <c r="C1031" s="34" t="s">
        <v>1715</v>
      </c>
      <c r="D1031" s="15">
        <v>0</v>
      </c>
      <c r="E1031" s="15">
        <v>0</v>
      </c>
      <c r="F1031" s="15">
        <v>0</v>
      </c>
      <c r="G1031" s="15">
        <v>0</v>
      </c>
      <c r="H1031" s="15">
        <v>0</v>
      </c>
      <c r="I1031" s="15">
        <v>1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f t="shared" si="1897"/>
        <v>0</v>
      </c>
      <c r="P1031" s="15">
        <f t="shared" si="1898"/>
        <v>0</v>
      </c>
      <c r="Q1031" s="15">
        <f t="shared" si="1899"/>
        <v>0</v>
      </c>
      <c r="R1031" s="15">
        <f t="shared" si="1900"/>
        <v>0</v>
      </c>
      <c r="S1031" s="15">
        <f t="shared" si="1901"/>
        <v>0</v>
      </c>
      <c r="T1031" s="15">
        <v>1</v>
      </c>
      <c r="U1031" s="15">
        <f t="shared" si="1902"/>
        <v>0</v>
      </c>
      <c r="V1031" s="15">
        <f t="shared" si="1903"/>
        <v>0</v>
      </c>
      <c r="W1031" s="15">
        <f t="shared" si="1904"/>
        <v>0</v>
      </c>
      <c r="X1031" s="15">
        <f t="shared" si="1905"/>
        <v>0</v>
      </c>
      <c r="Y1031" s="15">
        <f t="shared" si="1906"/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5">
        <v>0</v>
      </c>
      <c r="BR1031" s="15">
        <v>0</v>
      </c>
      <c r="BS1031" s="15">
        <v>0</v>
      </c>
      <c r="BT1031" s="15">
        <v>0</v>
      </c>
      <c r="BU1031" s="15">
        <v>0</v>
      </c>
      <c r="BV1031" s="15">
        <v>0</v>
      </c>
      <c r="BW1031" s="15">
        <v>0</v>
      </c>
      <c r="BX1031" s="15">
        <v>0</v>
      </c>
      <c r="BY1031" s="15">
        <v>0</v>
      </c>
      <c r="BZ1031" s="15">
        <v>0</v>
      </c>
      <c r="CA1031" s="15">
        <v>0</v>
      </c>
      <c r="CB1031" s="15">
        <v>0</v>
      </c>
      <c r="CC1031" s="15">
        <v>0</v>
      </c>
      <c r="CD1031" s="15">
        <v>0</v>
      </c>
      <c r="CE1031" s="15">
        <v>0</v>
      </c>
      <c r="CF1031" s="15">
        <v>0</v>
      </c>
      <c r="CG1031" s="15">
        <v>0</v>
      </c>
      <c r="CH1031" s="15">
        <v>0</v>
      </c>
      <c r="CI1031" s="15">
        <v>0</v>
      </c>
      <c r="CJ1031" s="15">
        <v>0</v>
      </c>
      <c r="CK1031" s="15">
        <v>0</v>
      </c>
      <c r="CL1031" s="15">
        <v>0</v>
      </c>
      <c r="CM1031" s="15">
        <v>0</v>
      </c>
      <c r="CN1031" s="15">
        <v>0</v>
      </c>
      <c r="CO1031" s="15">
        <v>0</v>
      </c>
      <c r="CP1031" s="15">
        <v>0</v>
      </c>
      <c r="CQ1031" s="15">
        <v>0</v>
      </c>
      <c r="CR1031" s="15">
        <v>0</v>
      </c>
      <c r="CS1031" s="15">
        <v>0</v>
      </c>
      <c r="CT1031" s="15">
        <v>0</v>
      </c>
      <c r="CU1031" s="15">
        <v>0</v>
      </c>
      <c r="CV1031" s="15">
        <v>0</v>
      </c>
      <c r="CW1031" s="15">
        <v>0</v>
      </c>
      <c r="CX1031" s="15">
        <v>0</v>
      </c>
      <c r="CY1031" s="15">
        <v>0</v>
      </c>
      <c r="CZ1031" s="15">
        <v>0</v>
      </c>
      <c r="DA1031" s="15">
        <v>0</v>
      </c>
      <c r="DB1031" s="15">
        <v>0</v>
      </c>
      <c r="DC1031" s="15">
        <v>0</v>
      </c>
      <c r="DD1031" s="15">
        <v>0</v>
      </c>
      <c r="DE1031" s="15">
        <v>0</v>
      </c>
      <c r="DF1031" s="15">
        <v>0</v>
      </c>
      <c r="DG1031" s="15">
        <v>0</v>
      </c>
      <c r="DH1031" s="15">
        <v>0</v>
      </c>
      <c r="DI1031" s="15">
        <v>0</v>
      </c>
      <c r="DJ1031" s="15">
        <v>0</v>
      </c>
      <c r="DK1031" s="15">
        <v>0</v>
      </c>
      <c r="DL1031" s="15">
        <v>0</v>
      </c>
      <c r="DM1031" s="15">
        <v>0</v>
      </c>
      <c r="DN1031" s="15">
        <v>0</v>
      </c>
      <c r="DO1031" s="15">
        <v>0</v>
      </c>
      <c r="DP1031" s="15">
        <v>0</v>
      </c>
      <c r="DQ1031" s="15">
        <v>0</v>
      </c>
      <c r="DR1031" s="15">
        <v>0</v>
      </c>
      <c r="DS1031" s="15">
        <v>0</v>
      </c>
      <c r="DT1031" s="15">
        <v>0</v>
      </c>
      <c r="DU1031" s="36">
        <v>0</v>
      </c>
      <c r="DV1031" s="36">
        <v>0</v>
      </c>
      <c r="DW1031" s="36">
        <v>0</v>
      </c>
      <c r="DX1031" s="36">
        <v>0</v>
      </c>
      <c r="DY1031" s="36">
        <v>0</v>
      </c>
      <c r="DZ1031" s="36">
        <v>0</v>
      </c>
      <c r="EA1031" s="36">
        <v>0</v>
      </c>
      <c r="EB1031" s="36">
        <v>0</v>
      </c>
      <c r="EC1031" s="36">
        <v>0</v>
      </c>
      <c r="ED1031" s="36">
        <v>0</v>
      </c>
      <c r="EE1031" s="36">
        <v>0</v>
      </c>
      <c r="EF1031" s="15">
        <v>0</v>
      </c>
      <c r="EG1031" s="15">
        <v>0</v>
      </c>
      <c r="EH1031" s="15">
        <v>0</v>
      </c>
      <c r="EI1031" s="15">
        <v>0</v>
      </c>
      <c r="EJ1031" s="15">
        <v>0</v>
      </c>
      <c r="EK1031" s="15">
        <v>0</v>
      </c>
      <c r="EL1031" s="15">
        <v>0</v>
      </c>
      <c r="EM1031" s="15">
        <v>0</v>
      </c>
      <c r="EN1031" s="15">
        <v>0</v>
      </c>
      <c r="EO1031" s="15">
        <v>0</v>
      </c>
      <c r="EP1031" s="15">
        <v>0</v>
      </c>
      <c r="EQ1031" s="15" t="s">
        <v>137</v>
      </c>
      <c r="ER1031" s="15" t="s">
        <v>137</v>
      </c>
      <c r="ES1031" s="15" t="s">
        <v>137</v>
      </c>
      <c r="ET1031" s="15" t="s">
        <v>137</v>
      </c>
      <c r="EU1031" s="15" t="s">
        <v>137</v>
      </c>
      <c r="EV1031" s="15" t="s">
        <v>137</v>
      </c>
      <c r="EW1031" s="15" t="s">
        <v>137</v>
      </c>
      <c r="EX1031" s="15" t="s">
        <v>137</v>
      </c>
      <c r="EY1031" s="15" t="s">
        <v>137</v>
      </c>
      <c r="EZ1031" s="15" t="s">
        <v>137</v>
      </c>
      <c r="FA1031" s="15" t="s">
        <v>137</v>
      </c>
      <c r="FB1031" s="15">
        <f t="shared" si="1907"/>
        <v>0</v>
      </c>
      <c r="FC1031" s="15">
        <f t="shared" si="1908"/>
        <v>0</v>
      </c>
      <c r="FD1031" s="15">
        <f t="shared" si="1909"/>
        <v>0</v>
      </c>
      <c r="FE1031" s="15">
        <f t="shared" si="1910"/>
        <v>0</v>
      </c>
      <c r="FF1031" s="15">
        <f t="shared" si="1911"/>
        <v>0</v>
      </c>
      <c r="FG1031" s="15">
        <f t="shared" si="1912"/>
        <v>0</v>
      </c>
      <c r="FH1031" s="15">
        <f t="shared" si="1913"/>
        <v>0</v>
      </c>
      <c r="FI1031" s="15">
        <f t="shared" si="1914"/>
        <v>0</v>
      </c>
      <c r="FJ1031" s="15">
        <f t="shared" si="1915"/>
        <v>0</v>
      </c>
      <c r="FK1031" s="15">
        <f t="shared" si="1916"/>
        <v>0</v>
      </c>
      <c r="FL1031" s="15">
        <f t="shared" si="1917"/>
        <v>0</v>
      </c>
      <c r="FM1031" s="15">
        <f t="shared" si="1918"/>
        <v>0</v>
      </c>
      <c r="FN1031" s="15">
        <f t="shared" si="1919"/>
        <v>0</v>
      </c>
      <c r="FO1031" s="15">
        <f t="shared" si="1920"/>
        <v>0</v>
      </c>
      <c r="FP1031" s="15">
        <f t="shared" si="1921"/>
        <v>0</v>
      </c>
      <c r="FQ1031" s="15">
        <f t="shared" si="1922"/>
        <v>0</v>
      </c>
      <c r="FR1031" s="15">
        <f t="shared" si="1923"/>
        <v>0</v>
      </c>
      <c r="FS1031" s="15">
        <f t="shared" si="1924"/>
        <v>0</v>
      </c>
      <c r="FT1031" s="15">
        <f t="shared" si="1925"/>
        <v>0</v>
      </c>
      <c r="FU1031" s="15">
        <f t="shared" si="1926"/>
        <v>0</v>
      </c>
      <c r="FV1031" s="15">
        <f t="shared" si="1927"/>
        <v>0</v>
      </c>
      <c r="FW1031" s="15">
        <f t="shared" si="1928"/>
        <v>0</v>
      </c>
      <c r="FX1031" s="49" t="s">
        <v>1927</v>
      </c>
    </row>
    <row r="1032" spans="1:180" s="42" customFormat="1" ht="31.5" x14ac:dyDescent="0.25">
      <c r="A1032" s="38" t="s">
        <v>962</v>
      </c>
      <c r="B1032" s="32" t="s">
        <v>1716</v>
      </c>
      <c r="C1032" s="34" t="s">
        <v>1717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2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f t="shared" si="1897"/>
        <v>0</v>
      </c>
      <c r="P1032" s="15">
        <f t="shared" si="1898"/>
        <v>0</v>
      </c>
      <c r="Q1032" s="15">
        <f t="shared" si="1899"/>
        <v>0</v>
      </c>
      <c r="R1032" s="15">
        <f t="shared" si="1900"/>
        <v>0</v>
      </c>
      <c r="S1032" s="15">
        <f t="shared" si="1901"/>
        <v>0</v>
      </c>
      <c r="T1032" s="15">
        <v>2</v>
      </c>
      <c r="U1032" s="15">
        <f t="shared" si="1902"/>
        <v>0</v>
      </c>
      <c r="V1032" s="15">
        <f t="shared" si="1903"/>
        <v>0</v>
      </c>
      <c r="W1032" s="15">
        <f t="shared" si="1904"/>
        <v>0</v>
      </c>
      <c r="X1032" s="15">
        <f t="shared" si="1905"/>
        <v>0</v>
      </c>
      <c r="Y1032" s="15">
        <f t="shared" si="1906"/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  <c r="BQ1032" s="15">
        <v>0</v>
      </c>
      <c r="BR1032" s="15">
        <v>0</v>
      </c>
      <c r="BS1032" s="15">
        <v>0</v>
      </c>
      <c r="BT1032" s="15">
        <v>0</v>
      </c>
      <c r="BU1032" s="15">
        <v>0</v>
      </c>
      <c r="BV1032" s="15">
        <v>0</v>
      </c>
      <c r="BW1032" s="15">
        <v>0</v>
      </c>
      <c r="BX1032" s="15">
        <v>0</v>
      </c>
      <c r="BY1032" s="15">
        <v>0</v>
      </c>
      <c r="BZ1032" s="15">
        <v>0</v>
      </c>
      <c r="CA1032" s="15">
        <v>0</v>
      </c>
      <c r="CB1032" s="15">
        <v>0</v>
      </c>
      <c r="CC1032" s="15">
        <v>0</v>
      </c>
      <c r="CD1032" s="15">
        <v>0</v>
      </c>
      <c r="CE1032" s="15">
        <v>0</v>
      </c>
      <c r="CF1032" s="15">
        <v>0</v>
      </c>
      <c r="CG1032" s="15">
        <v>0</v>
      </c>
      <c r="CH1032" s="15">
        <v>0</v>
      </c>
      <c r="CI1032" s="15">
        <v>0</v>
      </c>
      <c r="CJ1032" s="15">
        <v>0</v>
      </c>
      <c r="CK1032" s="15">
        <v>0</v>
      </c>
      <c r="CL1032" s="15">
        <v>0</v>
      </c>
      <c r="CM1032" s="15">
        <v>0</v>
      </c>
      <c r="CN1032" s="15">
        <v>0</v>
      </c>
      <c r="CO1032" s="15">
        <v>0</v>
      </c>
      <c r="CP1032" s="15">
        <v>0</v>
      </c>
      <c r="CQ1032" s="15">
        <v>0</v>
      </c>
      <c r="CR1032" s="15">
        <v>0</v>
      </c>
      <c r="CS1032" s="15">
        <v>0</v>
      </c>
      <c r="CT1032" s="15">
        <v>0</v>
      </c>
      <c r="CU1032" s="15">
        <v>0</v>
      </c>
      <c r="CV1032" s="15">
        <v>0</v>
      </c>
      <c r="CW1032" s="15">
        <v>0</v>
      </c>
      <c r="CX1032" s="15">
        <v>0</v>
      </c>
      <c r="CY1032" s="15">
        <v>0</v>
      </c>
      <c r="CZ1032" s="15">
        <v>0</v>
      </c>
      <c r="DA1032" s="15">
        <v>0</v>
      </c>
      <c r="DB1032" s="15">
        <v>0</v>
      </c>
      <c r="DC1032" s="15">
        <v>0</v>
      </c>
      <c r="DD1032" s="15">
        <v>0</v>
      </c>
      <c r="DE1032" s="15">
        <v>0</v>
      </c>
      <c r="DF1032" s="15">
        <v>0</v>
      </c>
      <c r="DG1032" s="15">
        <v>0</v>
      </c>
      <c r="DH1032" s="15">
        <v>0</v>
      </c>
      <c r="DI1032" s="15">
        <v>0</v>
      </c>
      <c r="DJ1032" s="15">
        <v>0</v>
      </c>
      <c r="DK1032" s="15">
        <v>0</v>
      </c>
      <c r="DL1032" s="15">
        <v>0</v>
      </c>
      <c r="DM1032" s="15">
        <v>0</v>
      </c>
      <c r="DN1032" s="15">
        <v>0</v>
      </c>
      <c r="DO1032" s="15">
        <v>0</v>
      </c>
      <c r="DP1032" s="15">
        <v>0</v>
      </c>
      <c r="DQ1032" s="15">
        <v>0</v>
      </c>
      <c r="DR1032" s="15">
        <v>0</v>
      </c>
      <c r="DS1032" s="15">
        <v>0</v>
      </c>
      <c r="DT1032" s="15">
        <v>0</v>
      </c>
      <c r="DU1032" s="36">
        <v>0</v>
      </c>
      <c r="DV1032" s="36">
        <v>0</v>
      </c>
      <c r="DW1032" s="36">
        <v>0</v>
      </c>
      <c r="DX1032" s="36">
        <v>0</v>
      </c>
      <c r="DY1032" s="36">
        <v>0</v>
      </c>
      <c r="DZ1032" s="36">
        <v>0</v>
      </c>
      <c r="EA1032" s="36">
        <v>0</v>
      </c>
      <c r="EB1032" s="36">
        <v>0</v>
      </c>
      <c r="EC1032" s="36">
        <v>0</v>
      </c>
      <c r="ED1032" s="36">
        <v>0</v>
      </c>
      <c r="EE1032" s="36">
        <v>0</v>
      </c>
      <c r="EF1032" s="15">
        <v>0</v>
      </c>
      <c r="EG1032" s="15">
        <v>0</v>
      </c>
      <c r="EH1032" s="15">
        <v>0</v>
      </c>
      <c r="EI1032" s="15">
        <v>0</v>
      </c>
      <c r="EJ1032" s="15">
        <v>0</v>
      </c>
      <c r="EK1032" s="15">
        <v>0</v>
      </c>
      <c r="EL1032" s="15">
        <v>0</v>
      </c>
      <c r="EM1032" s="15">
        <v>0</v>
      </c>
      <c r="EN1032" s="15">
        <v>0</v>
      </c>
      <c r="EO1032" s="15">
        <v>0</v>
      </c>
      <c r="EP1032" s="15">
        <v>0</v>
      </c>
      <c r="EQ1032" s="15" t="s">
        <v>137</v>
      </c>
      <c r="ER1032" s="15" t="s">
        <v>137</v>
      </c>
      <c r="ES1032" s="15" t="s">
        <v>137</v>
      </c>
      <c r="ET1032" s="15" t="s">
        <v>137</v>
      </c>
      <c r="EU1032" s="15" t="s">
        <v>137</v>
      </c>
      <c r="EV1032" s="15" t="s">
        <v>137</v>
      </c>
      <c r="EW1032" s="15" t="s">
        <v>137</v>
      </c>
      <c r="EX1032" s="15" t="s">
        <v>137</v>
      </c>
      <c r="EY1032" s="15" t="s">
        <v>137</v>
      </c>
      <c r="EZ1032" s="15" t="s">
        <v>137</v>
      </c>
      <c r="FA1032" s="15" t="s">
        <v>137</v>
      </c>
      <c r="FB1032" s="15">
        <f t="shared" si="1907"/>
        <v>0</v>
      </c>
      <c r="FC1032" s="15">
        <f t="shared" si="1908"/>
        <v>0</v>
      </c>
      <c r="FD1032" s="15">
        <f t="shared" si="1909"/>
        <v>0</v>
      </c>
      <c r="FE1032" s="15">
        <f t="shared" si="1910"/>
        <v>0</v>
      </c>
      <c r="FF1032" s="15">
        <f t="shared" si="1911"/>
        <v>0</v>
      </c>
      <c r="FG1032" s="15">
        <f t="shared" si="1912"/>
        <v>0</v>
      </c>
      <c r="FH1032" s="15">
        <f t="shared" si="1913"/>
        <v>0</v>
      </c>
      <c r="FI1032" s="15">
        <f t="shared" si="1914"/>
        <v>0</v>
      </c>
      <c r="FJ1032" s="15">
        <f t="shared" si="1915"/>
        <v>0</v>
      </c>
      <c r="FK1032" s="15">
        <f t="shared" si="1916"/>
        <v>0</v>
      </c>
      <c r="FL1032" s="15">
        <f t="shared" si="1917"/>
        <v>0</v>
      </c>
      <c r="FM1032" s="15">
        <f t="shared" si="1918"/>
        <v>0</v>
      </c>
      <c r="FN1032" s="15">
        <f t="shared" si="1919"/>
        <v>0</v>
      </c>
      <c r="FO1032" s="15">
        <f t="shared" si="1920"/>
        <v>0</v>
      </c>
      <c r="FP1032" s="15">
        <f t="shared" si="1921"/>
        <v>0</v>
      </c>
      <c r="FQ1032" s="15">
        <f t="shared" si="1922"/>
        <v>0</v>
      </c>
      <c r="FR1032" s="15">
        <f t="shared" si="1923"/>
        <v>0</v>
      </c>
      <c r="FS1032" s="15">
        <f t="shared" si="1924"/>
        <v>0</v>
      </c>
      <c r="FT1032" s="15">
        <f t="shared" si="1925"/>
        <v>0</v>
      </c>
      <c r="FU1032" s="15">
        <f t="shared" si="1926"/>
        <v>0</v>
      </c>
      <c r="FV1032" s="15">
        <f t="shared" si="1927"/>
        <v>0</v>
      </c>
      <c r="FW1032" s="15">
        <f t="shared" si="1928"/>
        <v>0</v>
      </c>
      <c r="FX1032" s="49" t="s">
        <v>1927</v>
      </c>
    </row>
    <row r="1033" spans="1:180" s="42" customFormat="1" ht="31.5" x14ac:dyDescent="0.25">
      <c r="A1033" s="38" t="s">
        <v>962</v>
      </c>
      <c r="B1033" s="32" t="s">
        <v>1718</v>
      </c>
      <c r="C1033" s="34" t="s">
        <v>1719</v>
      </c>
      <c r="D1033" s="15">
        <v>0</v>
      </c>
      <c r="E1033" s="15">
        <v>0</v>
      </c>
      <c r="F1033" s="15">
        <v>0</v>
      </c>
      <c r="G1033" s="15">
        <v>0</v>
      </c>
      <c r="H1033" s="15">
        <v>0</v>
      </c>
      <c r="I1033" s="15">
        <v>1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5">
        <f t="shared" si="1897"/>
        <v>0</v>
      </c>
      <c r="P1033" s="15">
        <f t="shared" si="1898"/>
        <v>0</v>
      </c>
      <c r="Q1033" s="15">
        <f t="shared" si="1899"/>
        <v>0</v>
      </c>
      <c r="R1033" s="15">
        <f t="shared" si="1900"/>
        <v>0</v>
      </c>
      <c r="S1033" s="15">
        <f t="shared" si="1901"/>
        <v>0</v>
      </c>
      <c r="T1033" s="15">
        <v>1</v>
      </c>
      <c r="U1033" s="15">
        <f t="shared" si="1902"/>
        <v>0</v>
      </c>
      <c r="V1033" s="15">
        <f t="shared" si="1903"/>
        <v>0</v>
      </c>
      <c r="W1033" s="15">
        <f t="shared" si="1904"/>
        <v>0</v>
      </c>
      <c r="X1033" s="15">
        <f t="shared" si="1905"/>
        <v>0</v>
      </c>
      <c r="Y1033" s="15">
        <f t="shared" si="1906"/>
        <v>0</v>
      </c>
      <c r="Z1033" s="15">
        <v>0</v>
      </c>
      <c r="AA1033" s="15">
        <v>0</v>
      </c>
      <c r="AB1033" s="15">
        <v>0</v>
      </c>
      <c r="AC1033" s="15">
        <v>0</v>
      </c>
      <c r="AD1033" s="15">
        <v>0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  <c r="AJ1033" s="15">
        <v>0</v>
      </c>
      <c r="AK1033" s="15">
        <v>0</v>
      </c>
      <c r="AL1033" s="15">
        <v>0</v>
      </c>
      <c r="AM1033" s="15">
        <v>0</v>
      </c>
      <c r="AN1033" s="15">
        <v>0</v>
      </c>
      <c r="AO1033" s="15">
        <v>0</v>
      </c>
      <c r="AP1033" s="15">
        <v>0</v>
      </c>
      <c r="AQ1033" s="15">
        <v>0</v>
      </c>
      <c r="AR1033" s="15">
        <v>0</v>
      </c>
      <c r="AS1033" s="15">
        <v>0</v>
      </c>
      <c r="AT1033" s="15">
        <v>0</v>
      </c>
      <c r="AU1033" s="15">
        <v>0</v>
      </c>
      <c r="AV1033" s="15">
        <v>0</v>
      </c>
      <c r="AW1033" s="15">
        <v>0</v>
      </c>
      <c r="AX1033" s="15">
        <v>0</v>
      </c>
      <c r="AY1033" s="15">
        <v>0</v>
      </c>
      <c r="AZ1033" s="15">
        <v>0</v>
      </c>
      <c r="BA1033" s="15">
        <v>0</v>
      </c>
      <c r="BB1033" s="15">
        <v>0</v>
      </c>
      <c r="BC1033" s="15">
        <v>0</v>
      </c>
      <c r="BD1033" s="15">
        <v>0</v>
      </c>
      <c r="BE1033" s="15">
        <v>0</v>
      </c>
      <c r="BF1033" s="15">
        <v>0</v>
      </c>
      <c r="BG1033" s="15">
        <v>0</v>
      </c>
      <c r="BH1033" s="15">
        <v>0</v>
      </c>
      <c r="BI1033" s="15">
        <v>0</v>
      </c>
      <c r="BJ1033" s="15">
        <v>0</v>
      </c>
      <c r="BK1033" s="15">
        <v>0</v>
      </c>
      <c r="BL1033" s="15">
        <v>0</v>
      </c>
      <c r="BM1033" s="15">
        <v>0</v>
      </c>
      <c r="BN1033" s="15">
        <v>0</v>
      </c>
      <c r="BO1033" s="15">
        <v>0</v>
      </c>
      <c r="BP1033" s="15">
        <v>0</v>
      </c>
      <c r="BQ1033" s="15">
        <v>0</v>
      </c>
      <c r="BR1033" s="15">
        <v>0</v>
      </c>
      <c r="BS1033" s="15">
        <v>0</v>
      </c>
      <c r="BT1033" s="15">
        <v>0</v>
      </c>
      <c r="BU1033" s="15">
        <v>0</v>
      </c>
      <c r="BV1033" s="15">
        <v>0</v>
      </c>
      <c r="BW1033" s="15">
        <v>0</v>
      </c>
      <c r="BX1033" s="15">
        <v>0</v>
      </c>
      <c r="BY1033" s="15">
        <v>0</v>
      </c>
      <c r="BZ1033" s="15">
        <v>0</v>
      </c>
      <c r="CA1033" s="15">
        <v>0</v>
      </c>
      <c r="CB1033" s="15">
        <v>0</v>
      </c>
      <c r="CC1033" s="15">
        <v>0</v>
      </c>
      <c r="CD1033" s="15">
        <v>0</v>
      </c>
      <c r="CE1033" s="15">
        <v>0</v>
      </c>
      <c r="CF1033" s="15">
        <v>0</v>
      </c>
      <c r="CG1033" s="15">
        <v>0</v>
      </c>
      <c r="CH1033" s="15">
        <v>0</v>
      </c>
      <c r="CI1033" s="15">
        <v>0</v>
      </c>
      <c r="CJ1033" s="15">
        <v>0</v>
      </c>
      <c r="CK1033" s="15">
        <v>0</v>
      </c>
      <c r="CL1033" s="15">
        <v>0</v>
      </c>
      <c r="CM1033" s="15">
        <v>0</v>
      </c>
      <c r="CN1033" s="15">
        <v>0</v>
      </c>
      <c r="CO1033" s="15">
        <v>0</v>
      </c>
      <c r="CP1033" s="15">
        <v>0</v>
      </c>
      <c r="CQ1033" s="15">
        <v>0</v>
      </c>
      <c r="CR1033" s="15">
        <v>0</v>
      </c>
      <c r="CS1033" s="15">
        <v>0</v>
      </c>
      <c r="CT1033" s="15">
        <v>0</v>
      </c>
      <c r="CU1033" s="15">
        <v>0</v>
      </c>
      <c r="CV1033" s="15">
        <v>0</v>
      </c>
      <c r="CW1033" s="15">
        <v>0</v>
      </c>
      <c r="CX1033" s="15">
        <v>0</v>
      </c>
      <c r="CY1033" s="15">
        <v>0</v>
      </c>
      <c r="CZ1033" s="15">
        <v>0</v>
      </c>
      <c r="DA1033" s="15">
        <v>0</v>
      </c>
      <c r="DB1033" s="15">
        <v>0</v>
      </c>
      <c r="DC1033" s="15">
        <v>0</v>
      </c>
      <c r="DD1033" s="15">
        <v>0</v>
      </c>
      <c r="DE1033" s="15">
        <v>0</v>
      </c>
      <c r="DF1033" s="15">
        <v>0</v>
      </c>
      <c r="DG1033" s="15">
        <v>0</v>
      </c>
      <c r="DH1033" s="15">
        <v>0</v>
      </c>
      <c r="DI1033" s="15">
        <v>0</v>
      </c>
      <c r="DJ1033" s="15">
        <v>0</v>
      </c>
      <c r="DK1033" s="15">
        <v>0</v>
      </c>
      <c r="DL1033" s="15">
        <v>0</v>
      </c>
      <c r="DM1033" s="15">
        <v>0</v>
      </c>
      <c r="DN1033" s="15">
        <v>0</v>
      </c>
      <c r="DO1033" s="15">
        <v>0</v>
      </c>
      <c r="DP1033" s="15">
        <v>0</v>
      </c>
      <c r="DQ1033" s="15">
        <v>0</v>
      </c>
      <c r="DR1033" s="15">
        <v>0</v>
      </c>
      <c r="DS1033" s="15">
        <v>0</v>
      </c>
      <c r="DT1033" s="15">
        <v>0</v>
      </c>
      <c r="DU1033" s="36">
        <v>0</v>
      </c>
      <c r="DV1033" s="36">
        <v>0</v>
      </c>
      <c r="DW1033" s="36">
        <v>0</v>
      </c>
      <c r="DX1033" s="36">
        <v>0</v>
      </c>
      <c r="DY1033" s="36">
        <v>0</v>
      </c>
      <c r="DZ1033" s="36">
        <v>0</v>
      </c>
      <c r="EA1033" s="36">
        <v>0</v>
      </c>
      <c r="EB1033" s="36">
        <v>0</v>
      </c>
      <c r="EC1033" s="36">
        <v>0</v>
      </c>
      <c r="ED1033" s="36">
        <v>0</v>
      </c>
      <c r="EE1033" s="36">
        <v>0</v>
      </c>
      <c r="EF1033" s="15">
        <v>0</v>
      </c>
      <c r="EG1033" s="15">
        <v>0</v>
      </c>
      <c r="EH1033" s="15">
        <v>0</v>
      </c>
      <c r="EI1033" s="15">
        <v>0</v>
      </c>
      <c r="EJ1033" s="15">
        <v>0</v>
      </c>
      <c r="EK1033" s="15">
        <v>0</v>
      </c>
      <c r="EL1033" s="15">
        <v>0</v>
      </c>
      <c r="EM1033" s="15">
        <v>0</v>
      </c>
      <c r="EN1033" s="15">
        <v>0</v>
      </c>
      <c r="EO1033" s="15">
        <v>0</v>
      </c>
      <c r="EP1033" s="15">
        <v>0</v>
      </c>
      <c r="EQ1033" s="15" t="s">
        <v>137</v>
      </c>
      <c r="ER1033" s="15" t="s">
        <v>137</v>
      </c>
      <c r="ES1033" s="15" t="s">
        <v>137</v>
      </c>
      <c r="ET1033" s="15" t="s">
        <v>137</v>
      </c>
      <c r="EU1033" s="15" t="s">
        <v>137</v>
      </c>
      <c r="EV1033" s="15" t="s">
        <v>137</v>
      </c>
      <c r="EW1033" s="15" t="s">
        <v>137</v>
      </c>
      <c r="EX1033" s="15" t="s">
        <v>137</v>
      </c>
      <c r="EY1033" s="15" t="s">
        <v>137</v>
      </c>
      <c r="EZ1033" s="15" t="s">
        <v>137</v>
      </c>
      <c r="FA1033" s="15" t="s">
        <v>137</v>
      </c>
      <c r="FB1033" s="15">
        <f t="shared" si="1907"/>
        <v>0</v>
      </c>
      <c r="FC1033" s="15">
        <f t="shared" si="1908"/>
        <v>0</v>
      </c>
      <c r="FD1033" s="15">
        <f t="shared" si="1909"/>
        <v>0</v>
      </c>
      <c r="FE1033" s="15">
        <f t="shared" si="1910"/>
        <v>0</v>
      </c>
      <c r="FF1033" s="15">
        <f t="shared" si="1911"/>
        <v>0</v>
      </c>
      <c r="FG1033" s="15">
        <f t="shared" si="1912"/>
        <v>0</v>
      </c>
      <c r="FH1033" s="15">
        <f t="shared" si="1913"/>
        <v>0</v>
      </c>
      <c r="FI1033" s="15">
        <f t="shared" si="1914"/>
        <v>0</v>
      </c>
      <c r="FJ1033" s="15">
        <f t="shared" si="1915"/>
        <v>0</v>
      </c>
      <c r="FK1033" s="15">
        <f t="shared" si="1916"/>
        <v>0</v>
      </c>
      <c r="FL1033" s="15">
        <f t="shared" si="1917"/>
        <v>0</v>
      </c>
      <c r="FM1033" s="15">
        <f t="shared" si="1918"/>
        <v>0</v>
      </c>
      <c r="FN1033" s="15">
        <f t="shared" si="1919"/>
        <v>0</v>
      </c>
      <c r="FO1033" s="15">
        <f t="shared" si="1920"/>
        <v>0</v>
      </c>
      <c r="FP1033" s="15">
        <f t="shared" si="1921"/>
        <v>0</v>
      </c>
      <c r="FQ1033" s="15">
        <f t="shared" si="1922"/>
        <v>0</v>
      </c>
      <c r="FR1033" s="15">
        <f t="shared" si="1923"/>
        <v>0</v>
      </c>
      <c r="FS1033" s="15">
        <f t="shared" si="1924"/>
        <v>0</v>
      </c>
      <c r="FT1033" s="15">
        <f t="shared" si="1925"/>
        <v>0</v>
      </c>
      <c r="FU1033" s="15">
        <f t="shared" si="1926"/>
        <v>0</v>
      </c>
      <c r="FV1033" s="15">
        <f t="shared" si="1927"/>
        <v>0</v>
      </c>
      <c r="FW1033" s="15">
        <f t="shared" si="1928"/>
        <v>0</v>
      </c>
      <c r="FX1033" s="49" t="s">
        <v>1927</v>
      </c>
    </row>
    <row r="1034" spans="1:180" s="42" customFormat="1" ht="31.5" x14ac:dyDescent="0.25">
      <c r="A1034" s="38" t="s">
        <v>962</v>
      </c>
      <c r="B1034" s="32" t="s">
        <v>1720</v>
      </c>
      <c r="C1034" s="34" t="s">
        <v>1721</v>
      </c>
      <c r="D1034" s="15">
        <v>0</v>
      </c>
      <c r="E1034" s="15">
        <v>0</v>
      </c>
      <c r="F1034" s="15">
        <v>0</v>
      </c>
      <c r="G1034" s="15">
        <v>0</v>
      </c>
      <c r="H1034" s="15">
        <v>0</v>
      </c>
      <c r="I1034" s="15">
        <v>1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f t="shared" si="1897"/>
        <v>0</v>
      </c>
      <c r="P1034" s="15">
        <f t="shared" si="1898"/>
        <v>0</v>
      </c>
      <c r="Q1034" s="15">
        <f t="shared" si="1899"/>
        <v>0</v>
      </c>
      <c r="R1034" s="15">
        <f t="shared" si="1900"/>
        <v>0</v>
      </c>
      <c r="S1034" s="15">
        <f t="shared" si="1901"/>
        <v>0</v>
      </c>
      <c r="T1034" s="15">
        <v>1</v>
      </c>
      <c r="U1034" s="15">
        <f t="shared" si="1902"/>
        <v>0</v>
      </c>
      <c r="V1034" s="15">
        <f t="shared" si="1903"/>
        <v>0</v>
      </c>
      <c r="W1034" s="15">
        <f t="shared" si="1904"/>
        <v>0</v>
      </c>
      <c r="X1034" s="15">
        <f t="shared" si="1905"/>
        <v>0</v>
      </c>
      <c r="Y1034" s="15">
        <f t="shared" si="1906"/>
        <v>0</v>
      </c>
      <c r="Z1034" s="15">
        <v>0</v>
      </c>
      <c r="AA1034" s="15">
        <v>0</v>
      </c>
      <c r="AB1034" s="15">
        <v>0</v>
      </c>
      <c r="AC1034" s="15">
        <v>0</v>
      </c>
      <c r="AD1034" s="15">
        <v>0</v>
      </c>
      <c r="AE1034" s="15">
        <v>0</v>
      </c>
      <c r="AF1034" s="15">
        <v>0</v>
      </c>
      <c r="AG1034" s="15">
        <v>0</v>
      </c>
      <c r="AH1034" s="15">
        <v>0</v>
      </c>
      <c r="AI1034" s="15">
        <v>0</v>
      </c>
      <c r="AJ1034" s="15">
        <v>0</v>
      </c>
      <c r="AK1034" s="15">
        <v>0</v>
      </c>
      <c r="AL1034" s="15">
        <v>0</v>
      </c>
      <c r="AM1034" s="15">
        <v>0</v>
      </c>
      <c r="AN1034" s="15">
        <v>0</v>
      </c>
      <c r="AO1034" s="15">
        <v>0</v>
      </c>
      <c r="AP1034" s="15">
        <v>0</v>
      </c>
      <c r="AQ1034" s="15">
        <v>0</v>
      </c>
      <c r="AR1034" s="15">
        <v>0</v>
      </c>
      <c r="AS1034" s="15">
        <v>0</v>
      </c>
      <c r="AT1034" s="15">
        <v>0</v>
      </c>
      <c r="AU1034" s="15">
        <v>0</v>
      </c>
      <c r="AV1034" s="15">
        <v>0</v>
      </c>
      <c r="AW1034" s="15">
        <v>0</v>
      </c>
      <c r="AX1034" s="15">
        <v>0</v>
      </c>
      <c r="AY1034" s="15">
        <v>0</v>
      </c>
      <c r="AZ1034" s="15">
        <v>0</v>
      </c>
      <c r="BA1034" s="15">
        <v>0</v>
      </c>
      <c r="BB1034" s="15">
        <v>0</v>
      </c>
      <c r="BC1034" s="15">
        <v>0</v>
      </c>
      <c r="BD1034" s="15">
        <v>0</v>
      </c>
      <c r="BE1034" s="15">
        <v>0</v>
      </c>
      <c r="BF1034" s="15">
        <v>0</v>
      </c>
      <c r="BG1034" s="15">
        <v>0</v>
      </c>
      <c r="BH1034" s="15">
        <v>0</v>
      </c>
      <c r="BI1034" s="15">
        <v>0</v>
      </c>
      <c r="BJ1034" s="15">
        <v>0</v>
      </c>
      <c r="BK1034" s="15">
        <v>0</v>
      </c>
      <c r="BL1034" s="15">
        <v>0</v>
      </c>
      <c r="BM1034" s="15">
        <v>0</v>
      </c>
      <c r="BN1034" s="15">
        <v>0</v>
      </c>
      <c r="BO1034" s="15">
        <v>0</v>
      </c>
      <c r="BP1034" s="15">
        <v>0</v>
      </c>
      <c r="BQ1034" s="15">
        <v>0</v>
      </c>
      <c r="BR1034" s="15">
        <v>0</v>
      </c>
      <c r="BS1034" s="15">
        <v>0</v>
      </c>
      <c r="BT1034" s="15">
        <v>0</v>
      </c>
      <c r="BU1034" s="15">
        <v>0</v>
      </c>
      <c r="BV1034" s="15">
        <v>0</v>
      </c>
      <c r="BW1034" s="15">
        <v>0</v>
      </c>
      <c r="BX1034" s="15">
        <v>0</v>
      </c>
      <c r="BY1034" s="15">
        <v>0</v>
      </c>
      <c r="BZ1034" s="15">
        <v>0</v>
      </c>
      <c r="CA1034" s="15">
        <v>0</v>
      </c>
      <c r="CB1034" s="15">
        <v>0</v>
      </c>
      <c r="CC1034" s="15">
        <v>0</v>
      </c>
      <c r="CD1034" s="15">
        <v>0</v>
      </c>
      <c r="CE1034" s="15">
        <v>0</v>
      </c>
      <c r="CF1034" s="15">
        <v>0</v>
      </c>
      <c r="CG1034" s="15">
        <v>0</v>
      </c>
      <c r="CH1034" s="15">
        <v>0</v>
      </c>
      <c r="CI1034" s="15">
        <v>0</v>
      </c>
      <c r="CJ1034" s="15">
        <v>0</v>
      </c>
      <c r="CK1034" s="15">
        <v>0</v>
      </c>
      <c r="CL1034" s="15">
        <v>0</v>
      </c>
      <c r="CM1034" s="15">
        <v>0</v>
      </c>
      <c r="CN1034" s="15">
        <v>0</v>
      </c>
      <c r="CO1034" s="15">
        <v>0</v>
      </c>
      <c r="CP1034" s="15">
        <v>0</v>
      </c>
      <c r="CQ1034" s="15">
        <v>0</v>
      </c>
      <c r="CR1034" s="15">
        <v>0</v>
      </c>
      <c r="CS1034" s="15">
        <v>0</v>
      </c>
      <c r="CT1034" s="15">
        <v>0</v>
      </c>
      <c r="CU1034" s="15">
        <v>0</v>
      </c>
      <c r="CV1034" s="15">
        <v>0</v>
      </c>
      <c r="CW1034" s="15">
        <v>0</v>
      </c>
      <c r="CX1034" s="15">
        <v>0</v>
      </c>
      <c r="CY1034" s="15">
        <v>0</v>
      </c>
      <c r="CZ1034" s="15">
        <v>0</v>
      </c>
      <c r="DA1034" s="15">
        <v>0</v>
      </c>
      <c r="DB1034" s="15">
        <v>0</v>
      </c>
      <c r="DC1034" s="15">
        <v>0</v>
      </c>
      <c r="DD1034" s="15">
        <v>0</v>
      </c>
      <c r="DE1034" s="15">
        <v>0</v>
      </c>
      <c r="DF1034" s="15">
        <v>0</v>
      </c>
      <c r="DG1034" s="15">
        <v>0</v>
      </c>
      <c r="DH1034" s="15">
        <v>0</v>
      </c>
      <c r="DI1034" s="15">
        <v>0</v>
      </c>
      <c r="DJ1034" s="15">
        <v>0</v>
      </c>
      <c r="DK1034" s="15">
        <v>0</v>
      </c>
      <c r="DL1034" s="15">
        <v>0</v>
      </c>
      <c r="DM1034" s="15">
        <v>0</v>
      </c>
      <c r="DN1034" s="15">
        <v>0</v>
      </c>
      <c r="DO1034" s="15">
        <v>0</v>
      </c>
      <c r="DP1034" s="15">
        <v>0</v>
      </c>
      <c r="DQ1034" s="15">
        <v>0</v>
      </c>
      <c r="DR1034" s="15">
        <v>0</v>
      </c>
      <c r="DS1034" s="15">
        <v>0</v>
      </c>
      <c r="DT1034" s="15">
        <v>0</v>
      </c>
      <c r="DU1034" s="36">
        <v>0</v>
      </c>
      <c r="DV1034" s="36">
        <v>0</v>
      </c>
      <c r="DW1034" s="36">
        <v>0</v>
      </c>
      <c r="DX1034" s="36">
        <v>0</v>
      </c>
      <c r="DY1034" s="36">
        <v>0</v>
      </c>
      <c r="DZ1034" s="36">
        <v>0</v>
      </c>
      <c r="EA1034" s="36">
        <v>0</v>
      </c>
      <c r="EB1034" s="36">
        <v>0</v>
      </c>
      <c r="EC1034" s="36">
        <v>0</v>
      </c>
      <c r="ED1034" s="36">
        <v>0</v>
      </c>
      <c r="EE1034" s="36">
        <v>0</v>
      </c>
      <c r="EF1034" s="15">
        <v>0</v>
      </c>
      <c r="EG1034" s="15">
        <v>0</v>
      </c>
      <c r="EH1034" s="15">
        <v>0</v>
      </c>
      <c r="EI1034" s="15">
        <v>0</v>
      </c>
      <c r="EJ1034" s="15">
        <v>0</v>
      </c>
      <c r="EK1034" s="15">
        <v>0</v>
      </c>
      <c r="EL1034" s="15">
        <v>0</v>
      </c>
      <c r="EM1034" s="15">
        <v>0</v>
      </c>
      <c r="EN1034" s="15">
        <v>0</v>
      </c>
      <c r="EO1034" s="15">
        <v>0</v>
      </c>
      <c r="EP1034" s="15">
        <v>0</v>
      </c>
      <c r="EQ1034" s="15" t="s">
        <v>137</v>
      </c>
      <c r="ER1034" s="15" t="s">
        <v>137</v>
      </c>
      <c r="ES1034" s="15" t="s">
        <v>137</v>
      </c>
      <c r="ET1034" s="15" t="s">
        <v>137</v>
      </c>
      <c r="EU1034" s="15" t="s">
        <v>137</v>
      </c>
      <c r="EV1034" s="15" t="s">
        <v>137</v>
      </c>
      <c r="EW1034" s="15" t="s">
        <v>137</v>
      </c>
      <c r="EX1034" s="15" t="s">
        <v>137</v>
      </c>
      <c r="EY1034" s="15" t="s">
        <v>137</v>
      </c>
      <c r="EZ1034" s="15" t="s">
        <v>137</v>
      </c>
      <c r="FA1034" s="15" t="s">
        <v>137</v>
      </c>
      <c r="FB1034" s="15">
        <f t="shared" si="1907"/>
        <v>0</v>
      </c>
      <c r="FC1034" s="15">
        <f t="shared" si="1908"/>
        <v>0</v>
      </c>
      <c r="FD1034" s="15">
        <f t="shared" si="1909"/>
        <v>0</v>
      </c>
      <c r="FE1034" s="15">
        <f t="shared" si="1910"/>
        <v>0</v>
      </c>
      <c r="FF1034" s="15">
        <f t="shared" si="1911"/>
        <v>0</v>
      </c>
      <c r="FG1034" s="15">
        <f t="shared" si="1912"/>
        <v>0</v>
      </c>
      <c r="FH1034" s="15">
        <f t="shared" si="1913"/>
        <v>0</v>
      </c>
      <c r="FI1034" s="15">
        <f t="shared" si="1914"/>
        <v>0</v>
      </c>
      <c r="FJ1034" s="15">
        <f t="shared" si="1915"/>
        <v>0</v>
      </c>
      <c r="FK1034" s="15">
        <f t="shared" si="1916"/>
        <v>0</v>
      </c>
      <c r="FL1034" s="15">
        <f t="shared" si="1917"/>
        <v>0</v>
      </c>
      <c r="FM1034" s="15">
        <f t="shared" si="1918"/>
        <v>0</v>
      </c>
      <c r="FN1034" s="15">
        <f t="shared" si="1919"/>
        <v>0</v>
      </c>
      <c r="FO1034" s="15">
        <f t="shared" si="1920"/>
        <v>0</v>
      </c>
      <c r="FP1034" s="15">
        <f t="shared" si="1921"/>
        <v>0</v>
      </c>
      <c r="FQ1034" s="15">
        <f t="shared" si="1922"/>
        <v>0</v>
      </c>
      <c r="FR1034" s="15">
        <f t="shared" si="1923"/>
        <v>0</v>
      </c>
      <c r="FS1034" s="15">
        <f t="shared" si="1924"/>
        <v>0</v>
      </c>
      <c r="FT1034" s="15">
        <f t="shared" si="1925"/>
        <v>0</v>
      </c>
      <c r="FU1034" s="15">
        <f t="shared" si="1926"/>
        <v>0</v>
      </c>
      <c r="FV1034" s="15">
        <f t="shared" si="1927"/>
        <v>0</v>
      </c>
      <c r="FW1034" s="15">
        <f t="shared" si="1928"/>
        <v>0</v>
      </c>
      <c r="FX1034" s="49" t="s">
        <v>1927</v>
      </c>
    </row>
    <row r="1035" spans="1:180" s="42" customFormat="1" ht="31.5" x14ac:dyDescent="0.25">
      <c r="A1035" s="38" t="s">
        <v>962</v>
      </c>
      <c r="B1035" s="32" t="s">
        <v>1722</v>
      </c>
      <c r="C1035" s="34" t="s">
        <v>1723</v>
      </c>
      <c r="D1035" s="15">
        <v>0</v>
      </c>
      <c r="E1035" s="15">
        <v>0</v>
      </c>
      <c r="F1035" s="15">
        <v>0</v>
      </c>
      <c r="G1035" s="15">
        <v>0</v>
      </c>
      <c r="H1035" s="15">
        <v>0</v>
      </c>
      <c r="I1035" s="15">
        <v>1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f t="shared" si="1897"/>
        <v>0</v>
      </c>
      <c r="P1035" s="15">
        <f t="shared" si="1898"/>
        <v>0</v>
      </c>
      <c r="Q1035" s="15">
        <f t="shared" si="1899"/>
        <v>0</v>
      </c>
      <c r="R1035" s="15">
        <f t="shared" si="1900"/>
        <v>0</v>
      </c>
      <c r="S1035" s="15">
        <f t="shared" si="1901"/>
        <v>0</v>
      </c>
      <c r="T1035" s="15">
        <v>1</v>
      </c>
      <c r="U1035" s="15">
        <f t="shared" si="1902"/>
        <v>0</v>
      </c>
      <c r="V1035" s="15">
        <f t="shared" si="1903"/>
        <v>0</v>
      </c>
      <c r="W1035" s="15">
        <f t="shared" si="1904"/>
        <v>0</v>
      </c>
      <c r="X1035" s="15">
        <f t="shared" si="1905"/>
        <v>0</v>
      </c>
      <c r="Y1035" s="15">
        <f t="shared" si="1906"/>
        <v>0</v>
      </c>
      <c r="Z1035" s="15">
        <v>0</v>
      </c>
      <c r="AA1035" s="15">
        <v>0</v>
      </c>
      <c r="AB1035" s="15">
        <v>0</v>
      </c>
      <c r="AC1035" s="15">
        <v>0</v>
      </c>
      <c r="AD1035" s="15">
        <v>0</v>
      </c>
      <c r="AE1035" s="15">
        <v>0</v>
      </c>
      <c r="AF1035" s="15">
        <v>0</v>
      </c>
      <c r="AG1035" s="15">
        <v>0</v>
      </c>
      <c r="AH1035" s="15">
        <v>0</v>
      </c>
      <c r="AI1035" s="15">
        <v>0</v>
      </c>
      <c r="AJ1035" s="15">
        <v>0</v>
      </c>
      <c r="AK1035" s="15">
        <v>0</v>
      </c>
      <c r="AL1035" s="15">
        <v>0</v>
      </c>
      <c r="AM1035" s="15">
        <v>0</v>
      </c>
      <c r="AN1035" s="15">
        <v>0</v>
      </c>
      <c r="AO1035" s="15">
        <v>0</v>
      </c>
      <c r="AP1035" s="15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15">
        <v>0</v>
      </c>
      <c r="AX1035" s="15">
        <v>0</v>
      </c>
      <c r="AY1035" s="15">
        <v>0</v>
      </c>
      <c r="AZ1035" s="15">
        <v>0</v>
      </c>
      <c r="BA1035" s="15">
        <v>0</v>
      </c>
      <c r="BB1035" s="15">
        <v>0</v>
      </c>
      <c r="BC1035" s="15">
        <v>0</v>
      </c>
      <c r="BD1035" s="15">
        <v>0</v>
      </c>
      <c r="BE1035" s="15">
        <v>0</v>
      </c>
      <c r="BF1035" s="15">
        <v>0</v>
      </c>
      <c r="BG1035" s="15">
        <v>0</v>
      </c>
      <c r="BH1035" s="15">
        <v>0</v>
      </c>
      <c r="BI1035" s="15">
        <v>0</v>
      </c>
      <c r="BJ1035" s="15">
        <v>0</v>
      </c>
      <c r="BK1035" s="15">
        <v>0</v>
      </c>
      <c r="BL1035" s="15">
        <v>0</v>
      </c>
      <c r="BM1035" s="15">
        <v>0</v>
      </c>
      <c r="BN1035" s="15">
        <v>0</v>
      </c>
      <c r="BO1035" s="15">
        <v>0</v>
      </c>
      <c r="BP1035" s="15">
        <v>0</v>
      </c>
      <c r="BQ1035" s="15">
        <v>0</v>
      </c>
      <c r="BR1035" s="15">
        <v>0</v>
      </c>
      <c r="BS1035" s="15">
        <v>0</v>
      </c>
      <c r="BT1035" s="15">
        <v>0</v>
      </c>
      <c r="BU1035" s="15">
        <v>0</v>
      </c>
      <c r="BV1035" s="15">
        <v>0</v>
      </c>
      <c r="BW1035" s="15">
        <v>0</v>
      </c>
      <c r="BX1035" s="15">
        <v>0</v>
      </c>
      <c r="BY1035" s="15">
        <v>0</v>
      </c>
      <c r="BZ1035" s="15">
        <v>0</v>
      </c>
      <c r="CA1035" s="15">
        <v>0</v>
      </c>
      <c r="CB1035" s="15">
        <v>0</v>
      </c>
      <c r="CC1035" s="15">
        <v>0</v>
      </c>
      <c r="CD1035" s="15">
        <v>0</v>
      </c>
      <c r="CE1035" s="15">
        <v>0</v>
      </c>
      <c r="CF1035" s="15">
        <v>0</v>
      </c>
      <c r="CG1035" s="15">
        <v>0</v>
      </c>
      <c r="CH1035" s="15">
        <v>0</v>
      </c>
      <c r="CI1035" s="15">
        <v>0</v>
      </c>
      <c r="CJ1035" s="15">
        <v>0</v>
      </c>
      <c r="CK1035" s="15">
        <v>0</v>
      </c>
      <c r="CL1035" s="15">
        <v>0</v>
      </c>
      <c r="CM1035" s="15">
        <v>0</v>
      </c>
      <c r="CN1035" s="15">
        <v>0</v>
      </c>
      <c r="CO1035" s="15">
        <v>0</v>
      </c>
      <c r="CP1035" s="15">
        <v>0</v>
      </c>
      <c r="CQ1035" s="15">
        <v>0</v>
      </c>
      <c r="CR1035" s="15">
        <v>0</v>
      </c>
      <c r="CS1035" s="15">
        <v>0</v>
      </c>
      <c r="CT1035" s="15">
        <v>0</v>
      </c>
      <c r="CU1035" s="15">
        <v>0</v>
      </c>
      <c r="CV1035" s="15">
        <v>0</v>
      </c>
      <c r="CW1035" s="15">
        <v>0</v>
      </c>
      <c r="CX1035" s="15">
        <v>0</v>
      </c>
      <c r="CY1035" s="15">
        <v>0</v>
      </c>
      <c r="CZ1035" s="15">
        <v>0</v>
      </c>
      <c r="DA1035" s="15">
        <v>0</v>
      </c>
      <c r="DB1035" s="15">
        <v>0</v>
      </c>
      <c r="DC1035" s="15">
        <v>0</v>
      </c>
      <c r="DD1035" s="15">
        <v>0</v>
      </c>
      <c r="DE1035" s="15">
        <v>0</v>
      </c>
      <c r="DF1035" s="15">
        <v>0</v>
      </c>
      <c r="DG1035" s="15">
        <v>0</v>
      </c>
      <c r="DH1035" s="15">
        <v>0</v>
      </c>
      <c r="DI1035" s="15">
        <v>0</v>
      </c>
      <c r="DJ1035" s="15">
        <v>0</v>
      </c>
      <c r="DK1035" s="15">
        <v>0</v>
      </c>
      <c r="DL1035" s="15">
        <v>0</v>
      </c>
      <c r="DM1035" s="15">
        <v>0</v>
      </c>
      <c r="DN1035" s="15">
        <v>0</v>
      </c>
      <c r="DO1035" s="15">
        <v>0</v>
      </c>
      <c r="DP1035" s="15">
        <v>0</v>
      </c>
      <c r="DQ1035" s="15">
        <v>0</v>
      </c>
      <c r="DR1035" s="15">
        <v>0</v>
      </c>
      <c r="DS1035" s="15">
        <v>0</v>
      </c>
      <c r="DT1035" s="15">
        <v>0</v>
      </c>
      <c r="DU1035" s="36">
        <v>0</v>
      </c>
      <c r="DV1035" s="36">
        <v>0</v>
      </c>
      <c r="DW1035" s="36">
        <v>0</v>
      </c>
      <c r="DX1035" s="36">
        <v>0</v>
      </c>
      <c r="DY1035" s="36">
        <v>0</v>
      </c>
      <c r="DZ1035" s="36">
        <v>0</v>
      </c>
      <c r="EA1035" s="36">
        <v>0</v>
      </c>
      <c r="EB1035" s="36">
        <v>0</v>
      </c>
      <c r="EC1035" s="36">
        <v>0</v>
      </c>
      <c r="ED1035" s="36">
        <v>0</v>
      </c>
      <c r="EE1035" s="36">
        <v>0</v>
      </c>
      <c r="EF1035" s="15">
        <v>0</v>
      </c>
      <c r="EG1035" s="15">
        <v>0</v>
      </c>
      <c r="EH1035" s="15">
        <v>0</v>
      </c>
      <c r="EI1035" s="15">
        <v>0</v>
      </c>
      <c r="EJ1035" s="15">
        <v>0</v>
      </c>
      <c r="EK1035" s="15">
        <v>0</v>
      </c>
      <c r="EL1035" s="15">
        <v>0</v>
      </c>
      <c r="EM1035" s="15">
        <v>0</v>
      </c>
      <c r="EN1035" s="15">
        <v>0</v>
      </c>
      <c r="EO1035" s="15">
        <v>0</v>
      </c>
      <c r="EP1035" s="15">
        <v>0</v>
      </c>
      <c r="EQ1035" s="15" t="s">
        <v>137</v>
      </c>
      <c r="ER1035" s="15" t="s">
        <v>137</v>
      </c>
      <c r="ES1035" s="15" t="s">
        <v>137</v>
      </c>
      <c r="ET1035" s="15" t="s">
        <v>137</v>
      </c>
      <c r="EU1035" s="15" t="s">
        <v>137</v>
      </c>
      <c r="EV1035" s="15" t="s">
        <v>137</v>
      </c>
      <c r="EW1035" s="15" t="s">
        <v>137</v>
      </c>
      <c r="EX1035" s="15" t="s">
        <v>137</v>
      </c>
      <c r="EY1035" s="15" t="s">
        <v>137</v>
      </c>
      <c r="EZ1035" s="15" t="s">
        <v>137</v>
      </c>
      <c r="FA1035" s="15" t="s">
        <v>137</v>
      </c>
      <c r="FB1035" s="15">
        <f t="shared" si="1907"/>
        <v>0</v>
      </c>
      <c r="FC1035" s="15">
        <f t="shared" si="1908"/>
        <v>0</v>
      </c>
      <c r="FD1035" s="15">
        <f t="shared" si="1909"/>
        <v>0</v>
      </c>
      <c r="FE1035" s="15">
        <f t="shared" si="1910"/>
        <v>0</v>
      </c>
      <c r="FF1035" s="15">
        <f t="shared" si="1911"/>
        <v>0</v>
      </c>
      <c r="FG1035" s="15">
        <f t="shared" si="1912"/>
        <v>0</v>
      </c>
      <c r="FH1035" s="15">
        <f t="shared" si="1913"/>
        <v>0</v>
      </c>
      <c r="FI1035" s="15">
        <f t="shared" si="1914"/>
        <v>0</v>
      </c>
      <c r="FJ1035" s="15">
        <f t="shared" si="1915"/>
        <v>0</v>
      </c>
      <c r="FK1035" s="15">
        <f t="shared" si="1916"/>
        <v>0</v>
      </c>
      <c r="FL1035" s="15">
        <f t="shared" si="1917"/>
        <v>0</v>
      </c>
      <c r="FM1035" s="15">
        <f t="shared" si="1918"/>
        <v>0</v>
      </c>
      <c r="FN1035" s="15">
        <f t="shared" si="1919"/>
        <v>0</v>
      </c>
      <c r="FO1035" s="15">
        <f t="shared" si="1920"/>
        <v>0</v>
      </c>
      <c r="FP1035" s="15">
        <f t="shared" si="1921"/>
        <v>0</v>
      </c>
      <c r="FQ1035" s="15">
        <f t="shared" si="1922"/>
        <v>0</v>
      </c>
      <c r="FR1035" s="15">
        <f t="shared" si="1923"/>
        <v>0</v>
      </c>
      <c r="FS1035" s="15">
        <f t="shared" si="1924"/>
        <v>0</v>
      </c>
      <c r="FT1035" s="15">
        <f t="shared" si="1925"/>
        <v>0</v>
      </c>
      <c r="FU1035" s="15">
        <f t="shared" si="1926"/>
        <v>0</v>
      </c>
      <c r="FV1035" s="15">
        <f t="shared" si="1927"/>
        <v>0</v>
      </c>
      <c r="FW1035" s="15">
        <f t="shared" si="1928"/>
        <v>0</v>
      </c>
      <c r="FX1035" s="49" t="s">
        <v>1927</v>
      </c>
    </row>
    <row r="1036" spans="1:180" s="42" customFormat="1" ht="31.5" x14ac:dyDescent="0.25">
      <c r="A1036" s="38" t="s">
        <v>962</v>
      </c>
      <c r="B1036" s="32" t="s">
        <v>1724</v>
      </c>
      <c r="C1036" s="34" t="s">
        <v>1725</v>
      </c>
      <c r="D1036" s="15">
        <v>0</v>
      </c>
      <c r="E1036" s="15">
        <v>0</v>
      </c>
      <c r="F1036" s="15">
        <v>0</v>
      </c>
      <c r="G1036" s="15">
        <v>0</v>
      </c>
      <c r="H1036" s="15">
        <v>0</v>
      </c>
      <c r="I1036" s="15">
        <v>1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5">
        <f t="shared" si="1897"/>
        <v>0</v>
      </c>
      <c r="P1036" s="15">
        <f t="shared" si="1898"/>
        <v>0</v>
      </c>
      <c r="Q1036" s="15">
        <f t="shared" si="1899"/>
        <v>0</v>
      </c>
      <c r="R1036" s="15">
        <f t="shared" si="1900"/>
        <v>0</v>
      </c>
      <c r="S1036" s="15">
        <f t="shared" si="1901"/>
        <v>0</v>
      </c>
      <c r="T1036" s="15">
        <v>1</v>
      </c>
      <c r="U1036" s="15">
        <f t="shared" si="1902"/>
        <v>0</v>
      </c>
      <c r="V1036" s="15">
        <f t="shared" si="1903"/>
        <v>0</v>
      </c>
      <c r="W1036" s="15">
        <f t="shared" si="1904"/>
        <v>0</v>
      </c>
      <c r="X1036" s="15">
        <f t="shared" si="1905"/>
        <v>0</v>
      </c>
      <c r="Y1036" s="15">
        <f t="shared" si="1906"/>
        <v>0</v>
      </c>
      <c r="Z1036" s="15">
        <v>0</v>
      </c>
      <c r="AA1036" s="15">
        <v>0</v>
      </c>
      <c r="AB1036" s="15">
        <v>0</v>
      </c>
      <c r="AC1036" s="15">
        <v>0</v>
      </c>
      <c r="AD1036" s="15">
        <v>0</v>
      </c>
      <c r="AE1036" s="15">
        <v>0</v>
      </c>
      <c r="AF1036" s="15">
        <v>0</v>
      </c>
      <c r="AG1036" s="15">
        <v>0</v>
      </c>
      <c r="AH1036" s="15">
        <v>0</v>
      </c>
      <c r="AI1036" s="15">
        <v>0</v>
      </c>
      <c r="AJ1036" s="15">
        <v>0</v>
      </c>
      <c r="AK1036" s="15">
        <v>0</v>
      </c>
      <c r="AL1036" s="15">
        <v>0</v>
      </c>
      <c r="AM1036" s="15">
        <v>0</v>
      </c>
      <c r="AN1036" s="15">
        <v>0</v>
      </c>
      <c r="AO1036" s="15">
        <v>0</v>
      </c>
      <c r="AP1036" s="15">
        <v>0</v>
      </c>
      <c r="AQ1036" s="15">
        <v>0</v>
      </c>
      <c r="AR1036" s="15">
        <v>0</v>
      </c>
      <c r="AS1036" s="15">
        <v>0</v>
      </c>
      <c r="AT1036" s="15">
        <v>0</v>
      </c>
      <c r="AU1036" s="15">
        <v>0</v>
      </c>
      <c r="AV1036" s="15">
        <v>0</v>
      </c>
      <c r="AW1036" s="15">
        <v>0</v>
      </c>
      <c r="AX1036" s="15">
        <v>0</v>
      </c>
      <c r="AY1036" s="15">
        <v>0</v>
      </c>
      <c r="AZ1036" s="15">
        <v>0</v>
      </c>
      <c r="BA1036" s="15">
        <v>0</v>
      </c>
      <c r="BB1036" s="15">
        <v>0</v>
      </c>
      <c r="BC1036" s="15">
        <v>0</v>
      </c>
      <c r="BD1036" s="15">
        <v>0</v>
      </c>
      <c r="BE1036" s="15">
        <v>0</v>
      </c>
      <c r="BF1036" s="15">
        <v>0</v>
      </c>
      <c r="BG1036" s="15">
        <v>0</v>
      </c>
      <c r="BH1036" s="15">
        <v>0</v>
      </c>
      <c r="BI1036" s="15">
        <v>0</v>
      </c>
      <c r="BJ1036" s="15">
        <v>0</v>
      </c>
      <c r="BK1036" s="15">
        <v>0</v>
      </c>
      <c r="BL1036" s="15">
        <v>0</v>
      </c>
      <c r="BM1036" s="15">
        <v>0</v>
      </c>
      <c r="BN1036" s="15">
        <v>0</v>
      </c>
      <c r="BO1036" s="15">
        <v>0</v>
      </c>
      <c r="BP1036" s="15">
        <v>0</v>
      </c>
      <c r="BQ1036" s="15">
        <v>0</v>
      </c>
      <c r="BR1036" s="15">
        <v>0</v>
      </c>
      <c r="BS1036" s="15">
        <v>0</v>
      </c>
      <c r="BT1036" s="15">
        <v>0</v>
      </c>
      <c r="BU1036" s="15">
        <v>0</v>
      </c>
      <c r="BV1036" s="15">
        <v>0</v>
      </c>
      <c r="BW1036" s="15">
        <v>0</v>
      </c>
      <c r="BX1036" s="15">
        <v>0</v>
      </c>
      <c r="BY1036" s="15">
        <v>0</v>
      </c>
      <c r="BZ1036" s="15">
        <v>0</v>
      </c>
      <c r="CA1036" s="15">
        <v>0</v>
      </c>
      <c r="CB1036" s="15">
        <v>0</v>
      </c>
      <c r="CC1036" s="15">
        <v>0</v>
      </c>
      <c r="CD1036" s="15">
        <v>0</v>
      </c>
      <c r="CE1036" s="15">
        <v>0</v>
      </c>
      <c r="CF1036" s="15">
        <v>0</v>
      </c>
      <c r="CG1036" s="15">
        <v>0</v>
      </c>
      <c r="CH1036" s="15">
        <v>0</v>
      </c>
      <c r="CI1036" s="15">
        <v>0</v>
      </c>
      <c r="CJ1036" s="15">
        <v>0</v>
      </c>
      <c r="CK1036" s="15">
        <v>0</v>
      </c>
      <c r="CL1036" s="15">
        <v>0</v>
      </c>
      <c r="CM1036" s="15">
        <v>0</v>
      </c>
      <c r="CN1036" s="15">
        <v>0</v>
      </c>
      <c r="CO1036" s="15">
        <v>0</v>
      </c>
      <c r="CP1036" s="15">
        <v>0</v>
      </c>
      <c r="CQ1036" s="15">
        <v>0</v>
      </c>
      <c r="CR1036" s="15">
        <v>0</v>
      </c>
      <c r="CS1036" s="15">
        <v>0</v>
      </c>
      <c r="CT1036" s="15">
        <v>0</v>
      </c>
      <c r="CU1036" s="15">
        <v>0</v>
      </c>
      <c r="CV1036" s="15">
        <v>0</v>
      </c>
      <c r="CW1036" s="15">
        <v>0</v>
      </c>
      <c r="CX1036" s="15">
        <v>0</v>
      </c>
      <c r="CY1036" s="15">
        <v>0</v>
      </c>
      <c r="CZ1036" s="15">
        <v>0</v>
      </c>
      <c r="DA1036" s="15">
        <v>0</v>
      </c>
      <c r="DB1036" s="15">
        <v>0</v>
      </c>
      <c r="DC1036" s="15">
        <v>0</v>
      </c>
      <c r="DD1036" s="15">
        <v>0</v>
      </c>
      <c r="DE1036" s="15">
        <v>0</v>
      </c>
      <c r="DF1036" s="15">
        <v>0</v>
      </c>
      <c r="DG1036" s="15">
        <v>0</v>
      </c>
      <c r="DH1036" s="15">
        <v>0</v>
      </c>
      <c r="DI1036" s="15">
        <v>0</v>
      </c>
      <c r="DJ1036" s="15">
        <v>0</v>
      </c>
      <c r="DK1036" s="15">
        <v>0</v>
      </c>
      <c r="DL1036" s="15">
        <v>0</v>
      </c>
      <c r="DM1036" s="15">
        <v>0</v>
      </c>
      <c r="DN1036" s="15">
        <v>0</v>
      </c>
      <c r="DO1036" s="15">
        <v>0</v>
      </c>
      <c r="DP1036" s="15">
        <v>0</v>
      </c>
      <c r="DQ1036" s="15">
        <v>0</v>
      </c>
      <c r="DR1036" s="15">
        <v>0</v>
      </c>
      <c r="DS1036" s="15">
        <v>0</v>
      </c>
      <c r="DT1036" s="15">
        <v>0</v>
      </c>
      <c r="DU1036" s="36">
        <v>0</v>
      </c>
      <c r="DV1036" s="36">
        <v>0</v>
      </c>
      <c r="DW1036" s="36">
        <v>0</v>
      </c>
      <c r="DX1036" s="36">
        <v>0</v>
      </c>
      <c r="DY1036" s="36">
        <v>0</v>
      </c>
      <c r="DZ1036" s="36">
        <v>0</v>
      </c>
      <c r="EA1036" s="36">
        <v>0</v>
      </c>
      <c r="EB1036" s="36">
        <v>0</v>
      </c>
      <c r="EC1036" s="36">
        <v>0</v>
      </c>
      <c r="ED1036" s="36">
        <v>0</v>
      </c>
      <c r="EE1036" s="36">
        <v>0</v>
      </c>
      <c r="EF1036" s="15">
        <v>0</v>
      </c>
      <c r="EG1036" s="15">
        <v>0</v>
      </c>
      <c r="EH1036" s="15">
        <v>0</v>
      </c>
      <c r="EI1036" s="15">
        <v>0</v>
      </c>
      <c r="EJ1036" s="15">
        <v>0</v>
      </c>
      <c r="EK1036" s="15">
        <v>0</v>
      </c>
      <c r="EL1036" s="15">
        <v>0</v>
      </c>
      <c r="EM1036" s="15">
        <v>0</v>
      </c>
      <c r="EN1036" s="15">
        <v>0</v>
      </c>
      <c r="EO1036" s="15">
        <v>0</v>
      </c>
      <c r="EP1036" s="15">
        <v>0</v>
      </c>
      <c r="EQ1036" s="15" t="s">
        <v>137</v>
      </c>
      <c r="ER1036" s="15" t="s">
        <v>137</v>
      </c>
      <c r="ES1036" s="15" t="s">
        <v>137</v>
      </c>
      <c r="ET1036" s="15" t="s">
        <v>137</v>
      </c>
      <c r="EU1036" s="15" t="s">
        <v>137</v>
      </c>
      <c r="EV1036" s="15" t="s">
        <v>137</v>
      </c>
      <c r="EW1036" s="15" t="s">
        <v>137</v>
      </c>
      <c r="EX1036" s="15" t="s">
        <v>137</v>
      </c>
      <c r="EY1036" s="15" t="s">
        <v>137</v>
      </c>
      <c r="EZ1036" s="15" t="s">
        <v>137</v>
      </c>
      <c r="FA1036" s="15" t="s">
        <v>137</v>
      </c>
      <c r="FB1036" s="15">
        <f t="shared" si="1907"/>
        <v>0</v>
      </c>
      <c r="FC1036" s="15">
        <f t="shared" si="1908"/>
        <v>0</v>
      </c>
      <c r="FD1036" s="15">
        <f t="shared" si="1909"/>
        <v>0</v>
      </c>
      <c r="FE1036" s="15">
        <f t="shared" si="1910"/>
        <v>0</v>
      </c>
      <c r="FF1036" s="15">
        <f t="shared" si="1911"/>
        <v>0</v>
      </c>
      <c r="FG1036" s="15">
        <f t="shared" si="1912"/>
        <v>0</v>
      </c>
      <c r="FH1036" s="15">
        <f t="shared" si="1913"/>
        <v>0</v>
      </c>
      <c r="FI1036" s="15">
        <f t="shared" si="1914"/>
        <v>0</v>
      </c>
      <c r="FJ1036" s="15">
        <f t="shared" si="1915"/>
        <v>0</v>
      </c>
      <c r="FK1036" s="15">
        <f t="shared" si="1916"/>
        <v>0</v>
      </c>
      <c r="FL1036" s="15">
        <f t="shared" si="1917"/>
        <v>0</v>
      </c>
      <c r="FM1036" s="15">
        <f t="shared" si="1918"/>
        <v>0</v>
      </c>
      <c r="FN1036" s="15">
        <f t="shared" si="1919"/>
        <v>0</v>
      </c>
      <c r="FO1036" s="15">
        <f t="shared" si="1920"/>
        <v>0</v>
      </c>
      <c r="FP1036" s="15">
        <f t="shared" si="1921"/>
        <v>0</v>
      </c>
      <c r="FQ1036" s="15">
        <f t="shared" si="1922"/>
        <v>0</v>
      </c>
      <c r="FR1036" s="15">
        <f t="shared" si="1923"/>
        <v>0</v>
      </c>
      <c r="FS1036" s="15">
        <f t="shared" si="1924"/>
        <v>0</v>
      </c>
      <c r="FT1036" s="15">
        <f t="shared" si="1925"/>
        <v>0</v>
      </c>
      <c r="FU1036" s="15">
        <f t="shared" si="1926"/>
        <v>0</v>
      </c>
      <c r="FV1036" s="15">
        <f t="shared" si="1927"/>
        <v>0</v>
      </c>
      <c r="FW1036" s="15">
        <f t="shared" si="1928"/>
        <v>0</v>
      </c>
      <c r="FX1036" s="49" t="s">
        <v>1927</v>
      </c>
    </row>
    <row r="1037" spans="1:180" s="42" customFormat="1" ht="31.5" x14ac:dyDescent="0.25">
      <c r="A1037" s="38" t="s">
        <v>962</v>
      </c>
      <c r="B1037" s="32" t="s">
        <v>1726</v>
      </c>
      <c r="C1037" s="34" t="s">
        <v>1727</v>
      </c>
      <c r="D1037" s="15">
        <v>0</v>
      </c>
      <c r="E1037" s="15">
        <v>0</v>
      </c>
      <c r="F1037" s="15">
        <v>0</v>
      </c>
      <c r="G1037" s="15">
        <v>0</v>
      </c>
      <c r="H1037" s="15">
        <v>0</v>
      </c>
      <c r="I1037" s="15">
        <v>1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5">
        <f t="shared" si="1897"/>
        <v>0</v>
      </c>
      <c r="P1037" s="15">
        <f t="shared" si="1898"/>
        <v>0</v>
      </c>
      <c r="Q1037" s="15">
        <f t="shared" si="1899"/>
        <v>0</v>
      </c>
      <c r="R1037" s="15">
        <f t="shared" si="1900"/>
        <v>0</v>
      </c>
      <c r="S1037" s="15">
        <f t="shared" si="1901"/>
        <v>0</v>
      </c>
      <c r="T1037" s="15">
        <v>1</v>
      </c>
      <c r="U1037" s="15">
        <f t="shared" si="1902"/>
        <v>0</v>
      </c>
      <c r="V1037" s="15">
        <f t="shared" si="1903"/>
        <v>0</v>
      </c>
      <c r="W1037" s="15">
        <f t="shared" si="1904"/>
        <v>0</v>
      </c>
      <c r="X1037" s="15">
        <f t="shared" si="1905"/>
        <v>0</v>
      </c>
      <c r="Y1037" s="15">
        <f t="shared" si="1906"/>
        <v>0</v>
      </c>
      <c r="Z1037" s="15">
        <v>0</v>
      </c>
      <c r="AA1037" s="15">
        <v>0</v>
      </c>
      <c r="AB1037" s="15">
        <v>0</v>
      </c>
      <c r="AC1037" s="15">
        <v>0</v>
      </c>
      <c r="AD1037" s="15">
        <v>0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  <c r="AJ1037" s="15">
        <v>0</v>
      </c>
      <c r="AK1037" s="15">
        <v>0</v>
      </c>
      <c r="AL1037" s="15">
        <v>0</v>
      </c>
      <c r="AM1037" s="15">
        <v>0</v>
      </c>
      <c r="AN1037" s="15">
        <v>0</v>
      </c>
      <c r="AO1037" s="15">
        <v>0</v>
      </c>
      <c r="AP1037" s="15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15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v>0</v>
      </c>
      <c r="BE1037" s="15">
        <v>0</v>
      </c>
      <c r="BF1037" s="15">
        <v>0</v>
      </c>
      <c r="BG1037" s="15">
        <v>0</v>
      </c>
      <c r="BH1037" s="15">
        <v>0</v>
      </c>
      <c r="BI1037" s="15">
        <v>0</v>
      </c>
      <c r="BJ1037" s="15">
        <v>0</v>
      </c>
      <c r="BK1037" s="15">
        <v>0</v>
      </c>
      <c r="BL1037" s="15">
        <v>0</v>
      </c>
      <c r="BM1037" s="15">
        <v>0</v>
      </c>
      <c r="BN1037" s="15">
        <v>0</v>
      </c>
      <c r="BO1037" s="15">
        <v>0</v>
      </c>
      <c r="BP1037" s="15">
        <v>0</v>
      </c>
      <c r="BQ1037" s="15">
        <v>0</v>
      </c>
      <c r="BR1037" s="15">
        <v>0</v>
      </c>
      <c r="BS1037" s="15">
        <v>0</v>
      </c>
      <c r="BT1037" s="15">
        <v>0</v>
      </c>
      <c r="BU1037" s="15">
        <v>0</v>
      </c>
      <c r="BV1037" s="15">
        <v>0</v>
      </c>
      <c r="BW1037" s="15">
        <v>0</v>
      </c>
      <c r="BX1037" s="15">
        <v>0</v>
      </c>
      <c r="BY1037" s="15">
        <v>0</v>
      </c>
      <c r="BZ1037" s="15">
        <v>0</v>
      </c>
      <c r="CA1037" s="15">
        <v>0</v>
      </c>
      <c r="CB1037" s="15">
        <v>0</v>
      </c>
      <c r="CC1037" s="15">
        <v>0</v>
      </c>
      <c r="CD1037" s="15">
        <v>0</v>
      </c>
      <c r="CE1037" s="15">
        <v>0</v>
      </c>
      <c r="CF1037" s="15">
        <v>0</v>
      </c>
      <c r="CG1037" s="15">
        <v>0</v>
      </c>
      <c r="CH1037" s="15">
        <v>0</v>
      </c>
      <c r="CI1037" s="15">
        <v>0</v>
      </c>
      <c r="CJ1037" s="15">
        <v>0</v>
      </c>
      <c r="CK1037" s="15">
        <v>0</v>
      </c>
      <c r="CL1037" s="15">
        <v>0</v>
      </c>
      <c r="CM1037" s="15">
        <v>0</v>
      </c>
      <c r="CN1037" s="15">
        <v>0</v>
      </c>
      <c r="CO1037" s="15">
        <v>0</v>
      </c>
      <c r="CP1037" s="15">
        <v>0</v>
      </c>
      <c r="CQ1037" s="15">
        <v>0</v>
      </c>
      <c r="CR1037" s="15">
        <v>0</v>
      </c>
      <c r="CS1037" s="15">
        <v>0</v>
      </c>
      <c r="CT1037" s="15">
        <v>0</v>
      </c>
      <c r="CU1037" s="15">
        <v>0</v>
      </c>
      <c r="CV1037" s="15">
        <v>0</v>
      </c>
      <c r="CW1037" s="15">
        <v>0</v>
      </c>
      <c r="CX1037" s="15">
        <v>0</v>
      </c>
      <c r="CY1037" s="15">
        <v>0</v>
      </c>
      <c r="CZ1037" s="15">
        <v>0</v>
      </c>
      <c r="DA1037" s="15">
        <v>0</v>
      </c>
      <c r="DB1037" s="15">
        <v>0</v>
      </c>
      <c r="DC1037" s="15">
        <v>0</v>
      </c>
      <c r="DD1037" s="15">
        <v>0</v>
      </c>
      <c r="DE1037" s="15">
        <v>0</v>
      </c>
      <c r="DF1037" s="15">
        <v>0</v>
      </c>
      <c r="DG1037" s="15">
        <v>0</v>
      </c>
      <c r="DH1037" s="15">
        <v>0</v>
      </c>
      <c r="DI1037" s="15">
        <v>0</v>
      </c>
      <c r="DJ1037" s="15">
        <v>0</v>
      </c>
      <c r="DK1037" s="15">
        <v>0</v>
      </c>
      <c r="DL1037" s="15">
        <v>0</v>
      </c>
      <c r="DM1037" s="15">
        <v>0</v>
      </c>
      <c r="DN1037" s="15">
        <v>0</v>
      </c>
      <c r="DO1037" s="15">
        <v>0</v>
      </c>
      <c r="DP1037" s="15">
        <v>0</v>
      </c>
      <c r="DQ1037" s="15">
        <v>0</v>
      </c>
      <c r="DR1037" s="15">
        <v>0</v>
      </c>
      <c r="DS1037" s="15">
        <v>0</v>
      </c>
      <c r="DT1037" s="15">
        <v>0</v>
      </c>
      <c r="DU1037" s="36">
        <v>0</v>
      </c>
      <c r="DV1037" s="36">
        <v>0</v>
      </c>
      <c r="DW1037" s="36">
        <v>0</v>
      </c>
      <c r="DX1037" s="36">
        <v>0</v>
      </c>
      <c r="DY1037" s="36">
        <v>0</v>
      </c>
      <c r="DZ1037" s="36">
        <v>0</v>
      </c>
      <c r="EA1037" s="36">
        <v>0</v>
      </c>
      <c r="EB1037" s="36">
        <v>0</v>
      </c>
      <c r="EC1037" s="36">
        <v>0</v>
      </c>
      <c r="ED1037" s="36">
        <v>0</v>
      </c>
      <c r="EE1037" s="36">
        <v>0</v>
      </c>
      <c r="EF1037" s="15">
        <v>0</v>
      </c>
      <c r="EG1037" s="15">
        <v>0</v>
      </c>
      <c r="EH1037" s="15">
        <v>0</v>
      </c>
      <c r="EI1037" s="15">
        <v>0</v>
      </c>
      <c r="EJ1037" s="15">
        <v>0</v>
      </c>
      <c r="EK1037" s="15">
        <v>0</v>
      </c>
      <c r="EL1037" s="15">
        <v>0</v>
      </c>
      <c r="EM1037" s="15">
        <v>0</v>
      </c>
      <c r="EN1037" s="15">
        <v>0</v>
      </c>
      <c r="EO1037" s="15">
        <v>0</v>
      </c>
      <c r="EP1037" s="15">
        <v>0</v>
      </c>
      <c r="EQ1037" s="15" t="s">
        <v>137</v>
      </c>
      <c r="ER1037" s="15" t="s">
        <v>137</v>
      </c>
      <c r="ES1037" s="15" t="s">
        <v>137</v>
      </c>
      <c r="ET1037" s="15" t="s">
        <v>137</v>
      </c>
      <c r="EU1037" s="15" t="s">
        <v>137</v>
      </c>
      <c r="EV1037" s="15" t="s">
        <v>137</v>
      </c>
      <c r="EW1037" s="15" t="s">
        <v>137</v>
      </c>
      <c r="EX1037" s="15" t="s">
        <v>137</v>
      </c>
      <c r="EY1037" s="15" t="s">
        <v>137</v>
      </c>
      <c r="EZ1037" s="15" t="s">
        <v>137</v>
      </c>
      <c r="FA1037" s="15" t="s">
        <v>137</v>
      </c>
      <c r="FB1037" s="15">
        <f t="shared" si="1907"/>
        <v>0</v>
      </c>
      <c r="FC1037" s="15">
        <f t="shared" si="1908"/>
        <v>0</v>
      </c>
      <c r="FD1037" s="15">
        <f t="shared" si="1909"/>
        <v>0</v>
      </c>
      <c r="FE1037" s="15">
        <f t="shared" si="1910"/>
        <v>0</v>
      </c>
      <c r="FF1037" s="15">
        <f t="shared" si="1911"/>
        <v>0</v>
      </c>
      <c r="FG1037" s="15">
        <f t="shared" si="1912"/>
        <v>0</v>
      </c>
      <c r="FH1037" s="15">
        <f t="shared" si="1913"/>
        <v>0</v>
      </c>
      <c r="FI1037" s="15">
        <f t="shared" si="1914"/>
        <v>0</v>
      </c>
      <c r="FJ1037" s="15">
        <f t="shared" si="1915"/>
        <v>0</v>
      </c>
      <c r="FK1037" s="15">
        <f t="shared" si="1916"/>
        <v>0</v>
      </c>
      <c r="FL1037" s="15">
        <f t="shared" si="1917"/>
        <v>0</v>
      </c>
      <c r="FM1037" s="15">
        <f t="shared" si="1918"/>
        <v>0</v>
      </c>
      <c r="FN1037" s="15">
        <f t="shared" si="1919"/>
        <v>0</v>
      </c>
      <c r="FO1037" s="15">
        <f t="shared" si="1920"/>
        <v>0</v>
      </c>
      <c r="FP1037" s="15">
        <f t="shared" si="1921"/>
        <v>0</v>
      </c>
      <c r="FQ1037" s="15">
        <f t="shared" si="1922"/>
        <v>0</v>
      </c>
      <c r="FR1037" s="15">
        <f t="shared" si="1923"/>
        <v>0</v>
      </c>
      <c r="FS1037" s="15">
        <f t="shared" si="1924"/>
        <v>0</v>
      </c>
      <c r="FT1037" s="15">
        <f t="shared" si="1925"/>
        <v>0</v>
      </c>
      <c r="FU1037" s="15">
        <f t="shared" si="1926"/>
        <v>0</v>
      </c>
      <c r="FV1037" s="15">
        <f t="shared" si="1927"/>
        <v>0</v>
      </c>
      <c r="FW1037" s="15">
        <f t="shared" si="1928"/>
        <v>0</v>
      </c>
      <c r="FX1037" s="49" t="s">
        <v>1927</v>
      </c>
    </row>
    <row r="1038" spans="1:180" s="42" customFormat="1" ht="31.5" x14ac:dyDescent="0.25">
      <c r="A1038" s="38" t="s">
        <v>962</v>
      </c>
      <c r="B1038" s="32" t="s">
        <v>1728</v>
      </c>
      <c r="C1038" s="34" t="s">
        <v>1729</v>
      </c>
      <c r="D1038" s="15">
        <v>0</v>
      </c>
      <c r="E1038" s="15">
        <v>0</v>
      </c>
      <c r="F1038" s="15">
        <v>0</v>
      </c>
      <c r="G1038" s="15">
        <v>0</v>
      </c>
      <c r="H1038" s="15">
        <v>0</v>
      </c>
      <c r="I1038" s="15">
        <v>1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5">
        <f t="shared" si="1897"/>
        <v>0</v>
      </c>
      <c r="P1038" s="15">
        <f t="shared" si="1898"/>
        <v>0</v>
      </c>
      <c r="Q1038" s="15">
        <f t="shared" si="1899"/>
        <v>0</v>
      </c>
      <c r="R1038" s="15">
        <f t="shared" si="1900"/>
        <v>0</v>
      </c>
      <c r="S1038" s="15">
        <f t="shared" si="1901"/>
        <v>0</v>
      </c>
      <c r="T1038" s="15">
        <v>1</v>
      </c>
      <c r="U1038" s="15">
        <f t="shared" si="1902"/>
        <v>0</v>
      </c>
      <c r="V1038" s="15">
        <f t="shared" si="1903"/>
        <v>0</v>
      </c>
      <c r="W1038" s="15">
        <f t="shared" si="1904"/>
        <v>0</v>
      </c>
      <c r="X1038" s="15">
        <f t="shared" si="1905"/>
        <v>0</v>
      </c>
      <c r="Y1038" s="15">
        <f t="shared" si="1906"/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15">
        <v>0</v>
      </c>
      <c r="AX1038" s="15">
        <v>0</v>
      </c>
      <c r="AY1038" s="15">
        <v>0</v>
      </c>
      <c r="AZ1038" s="15">
        <v>0</v>
      </c>
      <c r="BA1038" s="15">
        <v>0</v>
      </c>
      <c r="BB1038" s="15">
        <v>0</v>
      </c>
      <c r="BC1038" s="15">
        <v>0</v>
      </c>
      <c r="BD1038" s="15">
        <v>0</v>
      </c>
      <c r="BE1038" s="15">
        <v>0</v>
      </c>
      <c r="BF1038" s="15">
        <v>0</v>
      </c>
      <c r="BG1038" s="15">
        <v>0</v>
      </c>
      <c r="BH1038" s="15">
        <v>0</v>
      </c>
      <c r="BI1038" s="15">
        <v>0</v>
      </c>
      <c r="BJ1038" s="15">
        <v>0</v>
      </c>
      <c r="BK1038" s="15">
        <v>0</v>
      </c>
      <c r="BL1038" s="15">
        <v>0</v>
      </c>
      <c r="BM1038" s="15">
        <v>0</v>
      </c>
      <c r="BN1038" s="15">
        <v>0</v>
      </c>
      <c r="BO1038" s="15">
        <v>0</v>
      </c>
      <c r="BP1038" s="15">
        <v>0</v>
      </c>
      <c r="BQ1038" s="15">
        <v>0</v>
      </c>
      <c r="BR1038" s="15">
        <v>0</v>
      </c>
      <c r="BS1038" s="15">
        <v>0</v>
      </c>
      <c r="BT1038" s="15">
        <v>0</v>
      </c>
      <c r="BU1038" s="15">
        <v>0</v>
      </c>
      <c r="BV1038" s="15">
        <v>0</v>
      </c>
      <c r="BW1038" s="15">
        <v>0</v>
      </c>
      <c r="BX1038" s="15">
        <v>0</v>
      </c>
      <c r="BY1038" s="15">
        <v>0</v>
      </c>
      <c r="BZ1038" s="15">
        <v>0</v>
      </c>
      <c r="CA1038" s="15">
        <v>0</v>
      </c>
      <c r="CB1038" s="15">
        <v>0</v>
      </c>
      <c r="CC1038" s="15">
        <v>0</v>
      </c>
      <c r="CD1038" s="15">
        <v>0</v>
      </c>
      <c r="CE1038" s="15">
        <v>0</v>
      </c>
      <c r="CF1038" s="15">
        <v>0</v>
      </c>
      <c r="CG1038" s="15">
        <v>0</v>
      </c>
      <c r="CH1038" s="15">
        <v>0</v>
      </c>
      <c r="CI1038" s="15">
        <v>0</v>
      </c>
      <c r="CJ1038" s="15">
        <v>0</v>
      </c>
      <c r="CK1038" s="15">
        <v>0</v>
      </c>
      <c r="CL1038" s="15">
        <v>0</v>
      </c>
      <c r="CM1038" s="15">
        <v>0</v>
      </c>
      <c r="CN1038" s="15">
        <v>0</v>
      </c>
      <c r="CO1038" s="15">
        <v>0</v>
      </c>
      <c r="CP1038" s="15">
        <v>0</v>
      </c>
      <c r="CQ1038" s="15">
        <v>0</v>
      </c>
      <c r="CR1038" s="15">
        <v>0</v>
      </c>
      <c r="CS1038" s="15">
        <v>0</v>
      </c>
      <c r="CT1038" s="15">
        <v>0</v>
      </c>
      <c r="CU1038" s="15">
        <v>0</v>
      </c>
      <c r="CV1038" s="15">
        <v>0</v>
      </c>
      <c r="CW1038" s="15">
        <v>0</v>
      </c>
      <c r="CX1038" s="15">
        <v>0</v>
      </c>
      <c r="CY1038" s="15">
        <v>0</v>
      </c>
      <c r="CZ1038" s="15">
        <v>0</v>
      </c>
      <c r="DA1038" s="15">
        <v>0</v>
      </c>
      <c r="DB1038" s="15">
        <v>0</v>
      </c>
      <c r="DC1038" s="15">
        <v>0</v>
      </c>
      <c r="DD1038" s="15">
        <v>0</v>
      </c>
      <c r="DE1038" s="15">
        <v>0</v>
      </c>
      <c r="DF1038" s="15">
        <v>0</v>
      </c>
      <c r="DG1038" s="15">
        <v>0</v>
      </c>
      <c r="DH1038" s="15">
        <v>0</v>
      </c>
      <c r="DI1038" s="15">
        <v>0</v>
      </c>
      <c r="DJ1038" s="15">
        <v>0</v>
      </c>
      <c r="DK1038" s="15">
        <v>0</v>
      </c>
      <c r="DL1038" s="15">
        <v>0</v>
      </c>
      <c r="DM1038" s="15">
        <v>0</v>
      </c>
      <c r="DN1038" s="15">
        <v>0</v>
      </c>
      <c r="DO1038" s="15">
        <v>0</v>
      </c>
      <c r="DP1038" s="15">
        <v>0</v>
      </c>
      <c r="DQ1038" s="15">
        <v>0</v>
      </c>
      <c r="DR1038" s="15">
        <v>0</v>
      </c>
      <c r="DS1038" s="15">
        <v>0</v>
      </c>
      <c r="DT1038" s="15">
        <v>0</v>
      </c>
      <c r="DU1038" s="36">
        <v>0</v>
      </c>
      <c r="DV1038" s="36">
        <v>0</v>
      </c>
      <c r="DW1038" s="36">
        <v>0</v>
      </c>
      <c r="DX1038" s="36">
        <v>0</v>
      </c>
      <c r="DY1038" s="36">
        <v>0</v>
      </c>
      <c r="DZ1038" s="36">
        <v>0</v>
      </c>
      <c r="EA1038" s="36">
        <v>0</v>
      </c>
      <c r="EB1038" s="36">
        <v>0</v>
      </c>
      <c r="EC1038" s="36">
        <v>0</v>
      </c>
      <c r="ED1038" s="36">
        <v>0</v>
      </c>
      <c r="EE1038" s="36">
        <v>0</v>
      </c>
      <c r="EF1038" s="15">
        <v>0</v>
      </c>
      <c r="EG1038" s="15">
        <v>0</v>
      </c>
      <c r="EH1038" s="15">
        <v>0</v>
      </c>
      <c r="EI1038" s="15">
        <v>0</v>
      </c>
      <c r="EJ1038" s="15">
        <v>0</v>
      </c>
      <c r="EK1038" s="15">
        <v>0</v>
      </c>
      <c r="EL1038" s="15">
        <v>0</v>
      </c>
      <c r="EM1038" s="15">
        <v>0</v>
      </c>
      <c r="EN1038" s="15">
        <v>0</v>
      </c>
      <c r="EO1038" s="15">
        <v>0</v>
      </c>
      <c r="EP1038" s="15">
        <v>0</v>
      </c>
      <c r="EQ1038" s="15" t="s">
        <v>137</v>
      </c>
      <c r="ER1038" s="15" t="s">
        <v>137</v>
      </c>
      <c r="ES1038" s="15" t="s">
        <v>137</v>
      </c>
      <c r="ET1038" s="15" t="s">
        <v>137</v>
      </c>
      <c r="EU1038" s="15" t="s">
        <v>137</v>
      </c>
      <c r="EV1038" s="15" t="s">
        <v>137</v>
      </c>
      <c r="EW1038" s="15" t="s">
        <v>137</v>
      </c>
      <c r="EX1038" s="15" t="s">
        <v>137</v>
      </c>
      <c r="EY1038" s="15" t="s">
        <v>137</v>
      </c>
      <c r="EZ1038" s="15" t="s">
        <v>137</v>
      </c>
      <c r="FA1038" s="15" t="s">
        <v>137</v>
      </c>
      <c r="FB1038" s="15">
        <f t="shared" si="1907"/>
        <v>0</v>
      </c>
      <c r="FC1038" s="15">
        <f t="shared" si="1908"/>
        <v>0</v>
      </c>
      <c r="FD1038" s="15">
        <f t="shared" si="1909"/>
        <v>0</v>
      </c>
      <c r="FE1038" s="15">
        <f t="shared" si="1910"/>
        <v>0</v>
      </c>
      <c r="FF1038" s="15">
        <f t="shared" si="1911"/>
        <v>0</v>
      </c>
      <c r="FG1038" s="15">
        <f t="shared" si="1912"/>
        <v>0</v>
      </c>
      <c r="FH1038" s="15">
        <f t="shared" si="1913"/>
        <v>0</v>
      </c>
      <c r="FI1038" s="15">
        <f t="shared" si="1914"/>
        <v>0</v>
      </c>
      <c r="FJ1038" s="15">
        <f t="shared" si="1915"/>
        <v>0</v>
      </c>
      <c r="FK1038" s="15">
        <f t="shared" si="1916"/>
        <v>0</v>
      </c>
      <c r="FL1038" s="15">
        <f t="shared" si="1917"/>
        <v>0</v>
      </c>
      <c r="FM1038" s="15">
        <f t="shared" si="1918"/>
        <v>0</v>
      </c>
      <c r="FN1038" s="15">
        <f t="shared" si="1919"/>
        <v>0</v>
      </c>
      <c r="FO1038" s="15">
        <f t="shared" si="1920"/>
        <v>0</v>
      </c>
      <c r="FP1038" s="15">
        <f t="shared" si="1921"/>
        <v>0</v>
      </c>
      <c r="FQ1038" s="15">
        <f t="shared" si="1922"/>
        <v>0</v>
      </c>
      <c r="FR1038" s="15">
        <f t="shared" si="1923"/>
        <v>0</v>
      </c>
      <c r="FS1038" s="15">
        <f t="shared" si="1924"/>
        <v>0</v>
      </c>
      <c r="FT1038" s="15">
        <f t="shared" si="1925"/>
        <v>0</v>
      </c>
      <c r="FU1038" s="15">
        <f t="shared" si="1926"/>
        <v>0</v>
      </c>
      <c r="FV1038" s="15">
        <f t="shared" si="1927"/>
        <v>0</v>
      </c>
      <c r="FW1038" s="15">
        <f t="shared" si="1928"/>
        <v>0</v>
      </c>
      <c r="FX1038" s="49" t="s">
        <v>1927</v>
      </c>
    </row>
    <row r="1039" spans="1:180" s="42" customFormat="1" ht="31.5" x14ac:dyDescent="0.25">
      <c r="A1039" s="38" t="s">
        <v>962</v>
      </c>
      <c r="B1039" s="32" t="s">
        <v>1730</v>
      </c>
      <c r="C1039" s="34" t="s">
        <v>1731</v>
      </c>
      <c r="D1039" s="15">
        <v>0</v>
      </c>
      <c r="E1039" s="15">
        <v>0</v>
      </c>
      <c r="F1039" s="15">
        <v>0</v>
      </c>
      <c r="G1039" s="15">
        <v>0</v>
      </c>
      <c r="H1039" s="15">
        <v>0</v>
      </c>
      <c r="I1039" s="15">
        <v>1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5">
        <f t="shared" si="1897"/>
        <v>0</v>
      </c>
      <c r="P1039" s="15">
        <f t="shared" si="1898"/>
        <v>0</v>
      </c>
      <c r="Q1039" s="15">
        <f t="shared" si="1899"/>
        <v>0</v>
      </c>
      <c r="R1039" s="15">
        <f t="shared" si="1900"/>
        <v>0</v>
      </c>
      <c r="S1039" s="15">
        <f t="shared" si="1901"/>
        <v>0</v>
      </c>
      <c r="T1039" s="15">
        <v>1</v>
      </c>
      <c r="U1039" s="15">
        <f t="shared" si="1902"/>
        <v>0</v>
      </c>
      <c r="V1039" s="15">
        <f t="shared" si="1903"/>
        <v>0</v>
      </c>
      <c r="W1039" s="15">
        <f t="shared" si="1904"/>
        <v>0</v>
      </c>
      <c r="X1039" s="15">
        <f t="shared" si="1905"/>
        <v>0</v>
      </c>
      <c r="Y1039" s="15">
        <f t="shared" si="1906"/>
        <v>0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0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0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  <c r="BE1039" s="15">
        <v>0</v>
      </c>
      <c r="BF1039" s="15">
        <v>0</v>
      </c>
      <c r="BG1039" s="15">
        <v>0</v>
      </c>
      <c r="BH1039" s="15">
        <v>0</v>
      </c>
      <c r="BI1039" s="15">
        <v>0</v>
      </c>
      <c r="BJ1039" s="15">
        <v>0</v>
      </c>
      <c r="BK1039" s="15">
        <v>0</v>
      </c>
      <c r="BL1039" s="15">
        <v>0</v>
      </c>
      <c r="BM1039" s="15">
        <v>0</v>
      </c>
      <c r="BN1039" s="15">
        <v>0</v>
      </c>
      <c r="BO1039" s="15">
        <v>0</v>
      </c>
      <c r="BP1039" s="15">
        <v>0</v>
      </c>
      <c r="BQ1039" s="15">
        <v>0</v>
      </c>
      <c r="BR1039" s="15">
        <v>0</v>
      </c>
      <c r="BS1039" s="15">
        <v>0</v>
      </c>
      <c r="BT1039" s="15">
        <v>0</v>
      </c>
      <c r="BU1039" s="15">
        <v>0</v>
      </c>
      <c r="BV1039" s="15">
        <v>0</v>
      </c>
      <c r="BW1039" s="15">
        <v>0</v>
      </c>
      <c r="BX1039" s="15">
        <v>0</v>
      </c>
      <c r="BY1039" s="15">
        <v>0</v>
      </c>
      <c r="BZ1039" s="15">
        <v>0</v>
      </c>
      <c r="CA1039" s="15">
        <v>0</v>
      </c>
      <c r="CB1039" s="15">
        <v>0</v>
      </c>
      <c r="CC1039" s="15">
        <v>0</v>
      </c>
      <c r="CD1039" s="15">
        <v>0</v>
      </c>
      <c r="CE1039" s="15">
        <v>0</v>
      </c>
      <c r="CF1039" s="15">
        <v>0</v>
      </c>
      <c r="CG1039" s="15">
        <v>0</v>
      </c>
      <c r="CH1039" s="15">
        <v>0</v>
      </c>
      <c r="CI1039" s="15">
        <v>0</v>
      </c>
      <c r="CJ1039" s="15">
        <v>0</v>
      </c>
      <c r="CK1039" s="15">
        <v>0</v>
      </c>
      <c r="CL1039" s="15">
        <v>0</v>
      </c>
      <c r="CM1039" s="15">
        <v>0</v>
      </c>
      <c r="CN1039" s="15">
        <v>0</v>
      </c>
      <c r="CO1039" s="15">
        <v>0</v>
      </c>
      <c r="CP1039" s="15">
        <v>0</v>
      </c>
      <c r="CQ1039" s="15">
        <v>0</v>
      </c>
      <c r="CR1039" s="15">
        <v>0</v>
      </c>
      <c r="CS1039" s="15">
        <v>0</v>
      </c>
      <c r="CT1039" s="15">
        <v>0</v>
      </c>
      <c r="CU1039" s="15">
        <v>0</v>
      </c>
      <c r="CV1039" s="15">
        <v>0</v>
      </c>
      <c r="CW1039" s="15">
        <v>0</v>
      </c>
      <c r="CX1039" s="15">
        <v>0</v>
      </c>
      <c r="CY1039" s="15">
        <v>0</v>
      </c>
      <c r="CZ1039" s="15">
        <v>0</v>
      </c>
      <c r="DA1039" s="15">
        <v>0</v>
      </c>
      <c r="DB1039" s="15">
        <v>0</v>
      </c>
      <c r="DC1039" s="15">
        <v>0</v>
      </c>
      <c r="DD1039" s="15">
        <v>0</v>
      </c>
      <c r="DE1039" s="15">
        <v>0</v>
      </c>
      <c r="DF1039" s="15">
        <v>0</v>
      </c>
      <c r="DG1039" s="15">
        <v>0</v>
      </c>
      <c r="DH1039" s="15">
        <v>0</v>
      </c>
      <c r="DI1039" s="15">
        <v>0</v>
      </c>
      <c r="DJ1039" s="15">
        <v>0</v>
      </c>
      <c r="DK1039" s="15">
        <v>0</v>
      </c>
      <c r="DL1039" s="15">
        <v>0</v>
      </c>
      <c r="DM1039" s="15">
        <v>0</v>
      </c>
      <c r="DN1039" s="15">
        <v>0</v>
      </c>
      <c r="DO1039" s="15">
        <v>0</v>
      </c>
      <c r="DP1039" s="15">
        <v>0</v>
      </c>
      <c r="DQ1039" s="15">
        <v>0</v>
      </c>
      <c r="DR1039" s="15">
        <v>0</v>
      </c>
      <c r="DS1039" s="15">
        <v>0</v>
      </c>
      <c r="DT1039" s="15">
        <v>0</v>
      </c>
      <c r="DU1039" s="36">
        <v>0</v>
      </c>
      <c r="DV1039" s="36">
        <v>0</v>
      </c>
      <c r="DW1039" s="36">
        <v>0</v>
      </c>
      <c r="DX1039" s="36">
        <v>0</v>
      </c>
      <c r="DY1039" s="36">
        <v>0</v>
      </c>
      <c r="DZ1039" s="36">
        <v>0</v>
      </c>
      <c r="EA1039" s="36">
        <v>0</v>
      </c>
      <c r="EB1039" s="36">
        <v>0</v>
      </c>
      <c r="EC1039" s="36">
        <v>0</v>
      </c>
      <c r="ED1039" s="36">
        <v>0</v>
      </c>
      <c r="EE1039" s="36">
        <v>0</v>
      </c>
      <c r="EF1039" s="15">
        <v>0</v>
      </c>
      <c r="EG1039" s="15">
        <v>0</v>
      </c>
      <c r="EH1039" s="15">
        <v>0</v>
      </c>
      <c r="EI1039" s="15">
        <v>0</v>
      </c>
      <c r="EJ1039" s="15">
        <v>0</v>
      </c>
      <c r="EK1039" s="15">
        <v>0</v>
      </c>
      <c r="EL1039" s="15">
        <v>0</v>
      </c>
      <c r="EM1039" s="15">
        <v>0</v>
      </c>
      <c r="EN1039" s="15">
        <v>0</v>
      </c>
      <c r="EO1039" s="15">
        <v>0</v>
      </c>
      <c r="EP1039" s="15">
        <v>0</v>
      </c>
      <c r="EQ1039" s="15" t="s">
        <v>137</v>
      </c>
      <c r="ER1039" s="15" t="s">
        <v>137</v>
      </c>
      <c r="ES1039" s="15" t="s">
        <v>137</v>
      </c>
      <c r="ET1039" s="15" t="s">
        <v>137</v>
      </c>
      <c r="EU1039" s="15" t="s">
        <v>137</v>
      </c>
      <c r="EV1039" s="15" t="s">
        <v>137</v>
      </c>
      <c r="EW1039" s="15" t="s">
        <v>137</v>
      </c>
      <c r="EX1039" s="15" t="s">
        <v>137</v>
      </c>
      <c r="EY1039" s="15" t="s">
        <v>137</v>
      </c>
      <c r="EZ1039" s="15" t="s">
        <v>137</v>
      </c>
      <c r="FA1039" s="15" t="s">
        <v>137</v>
      </c>
      <c r="FB1039" s="15">
        <f t="shared" si="1907"/>
        <v>0</v>
      </c>
      <c r="FC1039" s="15">
        <f t="shared" si="1908"/>
        <v>0</v>
      </c>
      <c r="FD1039" s="15">
        <f t="shared" si="1909"/>
        <v>0</v>
      </c>
      <c r="FE1039" s="15">
        <f t="shared" si="1910"/>
        <v>0</v>
      </c>
      <c r="FF1039" s="15">
        <f t="shared" si="1911"/>
        <v>0</v>
      </c>
      <c r="FG1039" s="15">
        <f t="shared" si="1912"/>
        <v>0</v>
      </c>
      <c r="FH1039" s="15">
        <f t="shared" si="1913"/>
        <v>0</v>
      </c>
      <c r="FI1039" s="15">
        <f t="shared" si="1914"/>
        <v>0</v>
      </c>
      <c r="FJ1039" s="15">
        <f t="shared" si="1915"/>
        <v>0</v>
      </c>
      <c r="FK1039" s="15">
        <f t="shared" si="1916"/>
        <v>0</v>
      </c>
      <c r="FL1039" s="15">
        <f t="shared" si="1917"/>
        <v>0</v>
      </c>
      <c r="FM1039" s="15">
        <f t="shared" si="1918"/>
        <v>0</v>
      </c>
      <c r="FN1039" s="15">
        <f t="shared" si="1919"/>
        <v>0</v>
      </c>
      <c r="FO1039" s="15">
        <f t="shared" si="1920"/>
        <v>0</v>
      </c>
      <c r="FP1039" s="15">
        <f t="shared" si="1921"/>
        <v>0</v>
      </c>
      <c r="FQ1039" s="15">
        <f t="shared" si="1922"/>
        <v>0</v>
      </c>
      <c r="FR1039" s="15">
        <f t="shared" si="1923"/>
        <v>0</v>
      </c>
      <c r="FS1039" s="15">
        <f t="shared" si="1924"/>
        <v>0</v>
      </c>
      <c r="FT1039" s="15">
        <f t="shared" si="1925"/>
        <v>0</v>
      </c>
      <c r="FU1039" s="15">
        <f t="shared" si="1926"/>
        <v>0</v>
      </c>
      <c r="FV1039" s="15">
        <f t="shared" si="1927"/>
        <v>0</v>
      </c>
      <c r="FW1039" s="15">
        <f t="shared" si="1928"/>
        <v>0</v>
      </c>
      <c r="FX1039" s="49" t="s">
        <v>1927</v>
      </c>
    </row>
    <row r="1040" spans="1:180" s="42" customFormat="1" ht="31.5" x14ac:dyDescent="0.25">
      <c r="A1040" s="38" t="s">
        <v>962</v>
      </c>
      <c r="B1040" s="32" t="s">
        <v>1732</v>
      </c>
      <c r="C1040" s="34" t="s">
        <v>1733</v>
      </c>
      <c r="D1040" s="15">
        <v>0</v>
      </c>
      <c r="E1040" s="15">
        <v>0</v>
      </c>
      <c r="F1040" s="15">
        <v>0</v>
      </c>
      <c r="G1040" s="15">
        <v>0</v>
      </c>
      <c r="H1040" s="15">
        <v>0</v>
      </c>
      <c r="I1040" s="15">
        <v>1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15">
        <f t="shared" si="1897"/>
        <v>0</v>
      </c>
      <c r="P1040" s="15">
        <f t="shared" si="1898"/>
        <v>0</v>
      </c>
      <c r="Q1040" s="15">
        <f t="shared" si="1899"/>
        <v>0</v>
      </c>
      <c r="R1040" s="15">
        <f t="shared" si="1900"/>
        <v>0</v>
      </c>
      <c r="S1040" s="15">
        <f t="shared" si="1901"/>
        <v>0</v>
      </c>
      <c r="T1040" s="15">
        <v>1</v>
      </c>
      <c r="U1040" s="15">
        <f t="shared" si="1902"/>
        <v>0</v>
      </c>
      <c r="V1040" s="15">
        <f t="shared" si="1903"/>
        <v>0</v>
      </c>
      <c r="W1040" s="15">
        <f t="shared" si="1904"/>
        <v>0</v>
      </c>
      <c r="X1040" s="15">
        <f t="shared" si="1905"/>
        <v>0</v>
      </c>
      <c r="Y1040" s="15">
        <f t="shared" si="1906"/>
        <v>0</v>
      </c>
      <c r="Z1040" s="15">
        <v>0</v>
      </c>
      <c r="AA1040" s="15">
        <v>0</v>
      </c>
      <c r="AB1040" s="15">
        <v>0</v>
      </c>
      <c r="AC1040" s="15">
        <v>0</v>
      </c>
      <c r="AD1040" s="15">
        <v>0</v>
      </c>
      <c r="AE1040" s="15">
        <v>0</v>
      </c>
      <c r="AF1040" s="15">
        <v>0</v>
      </c>
      <c r="AG1040" s="15">
        <v>0</v>
      </c>
      <c r="AH1040" s="15">
        <v>0</v>
      </c>
      <c r="AI1040" s="15">
        <v>0</v>
      </c>
      <c r="AJ1040" s="15">
        <v>0</v>
      </c>
      <c r="AK1040" s="15">
        <v>0</v>
      </c>
      <c r="AL1040" s="15">
        <v>0</v>
      </c>
      <c r="AM1040" s="15">
        <v>0</v>
      </c>
      <c r="AN1040" s="15">
        <v>0</v>
      </c>
      <c r="AO1040" s="15">
        <v>0</v>
      </c>
      <c r="AP1040" s="15">
        <v>0</v>
      </c>
      <c r="AQ1040" s="15">
        <v>0</v>
      </c>
      <c r="AR1040" s="15">
        <v>0</v>
      </c>
      <c r="AS1040" s="15">
        <v>0</v>
      </c>
      <c r="AT1040" s="15">
        <v>0</v>
      </c>
      <c r="AU1040" s="15">
        <v>0</v>
      </c>
      <c r="AV1040" s="15">
        <v>0</v>
      </c>
      <c r="AW1040" s="15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0</v>
      </c>
      <c r="BC1040" s="15">
        <v>0</v>
      </c>
      <c r="BD1040" s="15">
        <v>0</v>
      </c>
      <c r="BE1040" s="15">
        <v>0</v>
      </c>
      <c r="BF1040" s="15">
        <v>0</v>
      </c>
      <c r="BG1040" s="15">
        <v>0</v>
      </c>
      <c r="BH1040" s="15">
        <v>0</v>
      </c>
      <c r="BI1040" s="15">
        <v>0</v>
      </c>
      <c r="BJ1040" s="15">
        <v>0</v>
      </c>
      <c r="BK1040" s="15">
        <v>0</v>
      </c>
      <c r="BL1040" s="15">
        <v>0</v>
      </c>
      <c r="BM1040" s="15">
        <v>0</v>
      </c>
      <c r="BN1040" s="15">
        <v>0</v>
      </c>
      <c r="BO1040" s="15">
        <v>0</v>
      </c>
      <c r="BP1040" s="15">
        <v>0</v>
      </c>
      <c r="BQ1040" s="15">
        <v>0</v>
      </c>
      <c r="BR1040" s="15">
        <v>0</v>
      </c>
      <c r="BS1040" s="15">
        <v>0</v>
      </c>
      <c r="BT1040" s="15">
        <v>0</v>
      </c>
      <c r="BU1040" s="15">
        <v>0</v>
      </c>
      <c r="BV1040" s="15">
        <v>0</v>
      </c>
      <c r="BW1040" s="15">
        <v>0</v>
      </c>
      <c r="BX1040" s="15">
        <v>0</v>
      </c>
      <c r="BY1040" s="15">
        <v>0</v>
      </c>
      <c r="BZ1040" s="15">
        <v>0</v>
      </c>
      <c r="CA1040" s="15">
        <v>0</v>
      </c>
      <c r="CB1040" s="15">
        <v>0</v>
      </c>
      <c r="CC1040" s="15">
        <v>0</v>
      </c>
      <c r="CD1040" s="15">
        <v>0</v>
      </c>
      <c r="CE1040" s="15">
        <v>0</v>
      </c>
      <c r="CF1040" s="15">
        <v>0</v>
      </c>
      <c r="CG1040" s="15">
        <v>0</v>
      </c>
      <c r="CH1040" s="15">
        <v>0</v>
      </c>
      <c r="CI1040" s="15">
        <v>0</v>
      </c>
      <c r="CJ1040" s="15">
        <v>0</v>
      </c>
      <c r="CK1040" s="15">
        <v>0</v>
      </c>
      <c r="CL1040" s="15">
        <v>0</v>
      </c>
      <c r="CM1040" s="15">
        <v>0</v>
      </c>
      <c r="CN1040" s="15">
        <v>0</v>
      </c>
      <c r="CO1040" s="15">
        <v>0</v>
      </c>
      <c r="CP1040" s="15">
        <v>0</v>
      </c>
      <c r="CQ1040" s="15">
        <v>0</v>
      </c>
      <c r="CR1040" s="15">
        <v>0</v>
      </c>
      <c r="CS1040" s="15">
        <v>0</v>
      </c>
      <c r="CT1040" s="15">
        <v>0</v>
      </c>
      <c r="CU1040" s="15">
        <v>0</v>
      </c>
      <c r="CV1040" s="15">
        <v>0</v>
      </c>
      <c r="CW1040" s="15">
        <v>0</v>
      </c>
      <c r="CX1040" s="15">
        <v>0</v>
      </c>
      <c r="CY1040" s="15">
        <v>0</v>
      </c>
      <c r="CZ1040" s="15">
        <v>0</v>
      </c>
      <c r="DA1040" s="15">
        <v>0</v>
      </c>
      <c r="DB1040" s="15">
        <v>0</v>
      </c>
      <c r="DC1040" s="15">
        <v>0</v>
      </c>
      <c r="DD1040" s="15">
        <v>0</v>
      </c>
      <c r="DE1040" s="15">
        <v>0</v>
      </c>
      <c r="DF1040" s="15">
        <v>0</v>
      </c>
      <c r="DG1040" s="15">
        <v>0</v>
      </c>
      <c r="DH1040" s="15">
        <v>0</v>
      </c>
      <c r="DI1040" s="15">
        <v>0</v>
      </c>
      <c r="DJ1040" s="15">
        <v>0</v>
      </c>
      <c r="DK1040" s="15">
        <v>0</v>
      </c>
      <c r="DL1040" s="15">
        <v>0</v>
      </c>
      <c r="DM1040" s="15">
        <v>0</v>
      </c>
      <c r="DN1040" s="15">
        <v>0</v>
      </c>
      <c r="DO1040" s="15">
        <v>0</v>
      </c>
      <c r="DP1040" s="15">
        <v>0</v>
      </c>
      <c r="DQ1040" s="15">
        <v>0</v>
      </c>
      <c r="DR1040" s="15">
        <v>0</v>
      </c>
      <c r="DS1040" s="15">
        <v>0</v>
      </c>
      <c r="DT1040" s="15">
        <v>0</v>
      </c>
      <c r="DU1040" s="36">
        <v>0</v>
      </c>
      <c r="DV1040" s="36">
        <v>0</v>
      </c>
      <c r="DW1040" s="36">
        <v>0</v>
      </c>
      <c r="DX1040" s="36">
        <v>0</v>
      </c>
      <c r="DY1040" s="36">
        <v>0</v>
      </c>
      <c r="DZ1040" s="36">
        <v>0</v>
      </c>
      <c r="EA1040" s="36">
        <v>0</v>
      </c>
      <c r="EB1040" s="36">
        <v>0</v>
      </c>
      <c r="EC1040" s="36">
        <v>0</v>
      </c>
      <c r="ED1040" s="36">
        <v>0</v>
      </c>
      <c r="EE1040" s="36">
        <v>0</v>
      </c>
      <c r="EF1040" s="15">
        <v>0</v>
      </c>
      <c r="EG1040" s="15">
        <v>0</v>
      </c>
      <c r="EH1040" s="15">
        <v>0</v>
      </c>
      <c r="EI1040" s="15">
        <v>0</v>
      </c>
      <c r="EJ1040" s="15">
        <v>0</v>
      </c>
      <c r="EK1040" s="15">
        <v>0</v>
      </c>
      <c r="EL1040" s="15">
        <v>0</v>
      </c>
      <c r="EM1040" s="15">
        <v>0</v>
      </c>
      <c r="EN1040" s="15">
        <v>0</v>
      </c>
      <c r="EO1040" s="15">
        <v>0</v>
      </c>
      <c r="EP1040" s="15">
        <v>0</v>
      </c>
      <c r="EQ1040" s="15" t="s">
        <v>137</v>
      </c>
      <c r="ER1040" s="15" t="s">
        <v>137</v>
      </c>
      <c r="ES1040" s="15" t="s">
        <v>137</v>
      </c>
      <c r="ET1040" s="15" t="s">
        <v>137</v>
      </c>
      <c r="EU1040" s="15" t="s">
        <v>137</v>
      </c>
      <c r="EV1040" s="15" t="s">
        <v>137</v>
      </c>
      <c r="EW1040" s="15" t="s">
        <v>137</v>
      </c>
      <c r="EX1040" s="15" t="s">
        <v>137</v>
      </c>
      <c r="EY1040" s="15" t="s">
        <v>137</v>
      </c>
      <c r="EZ1040" s="15" t="s">
        <v>137</v>
      </c>
      <c r="FA1040" s="15" t="s">
        <v>137</v>
      </c>
      <c r="FB1040" s="15">
        <f t="shared" si="1907"/>
        <v>0</v>
      </c>
      <c r="FC1040" s="15">
        <f t="shared" si="1908"/>
        <v>0</v>
      </c>
      <c r="FD1040" s="15">
        <f t="shared" si="1909"/>
        <v>0</v>
      </c>
      <c r="FE1040" s="15">
        <f t="shared" si="1910"/>
        <v>0</v>
      </c>
      <c r="FF1040" s="15">
        <f t="shared" si="1911"/>
        <v>0</v>
      </c>
      <c r="FG1040" s="15">
        <f t="shared" si="1912"/>
        <v>0</v>
      </c>
      <c r="FH1040" s="15">
        <f t="shared" si="1913"/>
        <v>0</v>
      </c>
      <c r="FI1040" s="15">
        <f t="shared" si="1914"/>
        <v>0</v>
      </c>
      <c r="FJ1040" s="15">
        <f t="shared" si="1915"/>
        <v>0</v>
      </c>
      <c r="FK1040" s="15">
        <f t="shared" si="1916"/>
        <v>0</v>
      </c>
      <c r="FL1040" s="15">
        <f t="shared" si="1917"/>
        <v>0</v>
      </c>
      <c r="FM1040" s="15">
        <f t="shared" si="1918"/>
        <v>0</v>
      </c>
      <c r="FN1040" s="15">
        <f t="shared" si="1919"/>
        <v>0</v>
      </c>
      <c r="FO1040" s="15">
        <f t="shared" si="1920"/>
        <v>0</v>
      </c>
      <c r="FP1040" s="15">
        <f t="shared" si="1921"/>
        <v>0</v>
      </c>
      <c r="FQ1040" s="15">
        <f t="shared" si="1922"/>
        <v>0</v>
      </c>
      <c r="FR1040" s="15">
        <f t="shared" si="1923"/>
        <v>0</v>
      </c>
      <c r="FS1040" s="15">
        <f t="shared" si="1924"/>
        <v>0</v>
      </c>
      <c r="FT1040" s="15">
        <f t="shared" si="1925"/>
        <v>0</v>
      </c>
      <c r="FU1040" s="15">
        <f t="shared" si="1926"/>
        <v>0</v>
      </c>
      <c r="FV1040" s="15">
        <f t="shared" si="1927"/>
        <v>0</v>
      </c>
      <c r="FW1040" s="15">
        <f t="shared" si="1928"/>
        <v>0</v>
      </c>
      <c r="FX1040" s="49" t="s">
        <v>1927</v>
      </c>
    </row>
    <row r="1041" spans="1:180" s="42" customFormat="1" ht="31.5" x14ac:dyDescent="0.25">
      <c r="A1041" s="38" t="s">
        <v>962</v>
      </c>
      <c r="B1041" s="32" t="s">
        <v>1734</v>
      </c>
      <c r="C1041" s="34" t="s">
        <v>1735</v>
      </c>
      <c r="D1041" s="15">
        <v>0</v>
      </c>
      <c r="E1041" s="15">
        <v>0</v>
      </c>
      <c r="F1041" s="15">
        <v>0</v>
      </c>
      <c r="G1041" s="15">
        <v>0</v>
      </c>
      <c r="H1041" s="15">
        <v>0</v>
      </c>
      <c r="I1041" s="15">
        <v>1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15">
        <f t="shared" si="1897"/>
        <v>0</v>
      </c>
      <c r="P1041" s="15">
        <f t="shared" si="1898"/>
        <v>0</v>
      </c>
      <c r="Q1041" s="15">
        <f t="shared" si="1899"/>
        <v>0</v>
      </c>
      <c r="R1041" s="15">
        <f t="shared" si="1900"/>
        <v>0</v>
      </c>
      <c r="S1041" s="15">
        <f t="shared" si="1901"/>
        <v>0</v>
      </c>
      <c r="T1041" s="15">
        <v>1</v>
      </c>
      <c r="U1041" s="15">
        <f t="shared" si="1902"/>
        <v>0</v>
      </c>
      <c r="V1041" s="15">
        <f t="shared" si="1903"/>
        <v>0</v>
      </c>
      <c r="W1041" s="15">
        <f t="shared" si="1904"/>
        <v>0</v>
      </c>
      <c r="X1041" s="15">
        <f t="shared" si="1905"/>
        <v>0</v>
      </c>
      <c r="Y1041" s="15">
        <f t="shared" si="1906"/>
        <v>0</v>
      </c>
      <c r="Z1041" s="15">
        <v>0</v>
      </c>
      <c r="AA1041" s="15">
        <v>0</v>
      </c>
      <c r="AB1041" s="15">
        <v>0</v>
      </c>
      <c r="AC1041" s="15">
        <v>0</v>
      </c>
      <c r="AD1041" s="15">
        <v>0</v>
      </c>
      <c r="AE1041" s="15">
        <v>0</v>
      </c>
      <c r="AF1041" s="15">
        <v>0</v>
      </c>
      <c r="AG1041" s="15">
        <v>0</v>
      </c>
      <c r="AH1041" s="15">
        <v>0</v>
      </c>
      <c r="AI1041" s="15">
        <v>0</v>
      </c>
      <c r="AJ1041" s="15">
        <v>0</v>
      </c>
      <c r="AK1041" s="15">
        <v>0</v>
      </c>
      <c r="AL1041" s="15">
        <v>0</v>
      </c>
      <c r="AM1041" s="15">
        <v>0</v>
      </c>
      <c r="AN1041" s="15">
        <v>0</v>
      </c>
      <c r="AO1041" s="15">
        <v>0</v>
      </c>
      <c r="AP1041" s="15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15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v>0</v>
      </c>
      <c r="BE1041" s="15">
        <v>0</v>
      </c>
      <c r="BF1041" s="15">
        <v>0</v>
      </c>
      <c r="BG1041" s="15">
        <v>0</v>
      </c>
      <c r="BH1041" s="15">
        <v>0</v>
      </c>
      <c r="BI1041" s="15">
        <v>0</v>
      </c>
      <c r="BJ1041" s="15">
        <v>0</v>
      </c>
      <c r="BK1041" s="15">
        <v>0</v>
      </c>
      <c r="BL1041" s="15">
        <v>0</v>
      </c>
      <c r="BM1041" s="15">
        <v>0</v>
      </c>
      <c r="BN1041" s="15">
        <v>0</v>
      </c>
      <c r="BO1041" s="15">
        <v>0</v>
      </c>
      <c r="BP1041" s="15">
        <v>0</v>
      </c>
      <c r="BQ1041" s="15">
        <v>0</v>
      </c>
      <c r="BR1041" s="15">
        <v>0</v>
      </c>
      <c r="BS1041" s="15">
        <v>0</v>
      </c>
      <c r="BT1041" s="15">
        <v>0</v>
      </c>
      <c r="BU1041" s="15">
        <v>0</v>
      </c>
      <c r="BV1041" s="15">
        <v>0</v>
      </c>
      <c r="BW1041" s="15">
        <v>0</v>
      </c>
      <c r="BX1041" s="15">
        <v>0</v>
      </c>
      <c r="BY1041" s="15">
        <v>0</v>
      </c>
      <c r="BZ1041" s="15">
        <v>0</v>
      </c>
      <c r="CA1041" s="15">
        <v>0</v>
      </c>
      <c r="CB1041" s="15">
        <v>0</v>
      </c>
      <c r="CC1041" s="15">
        <v>0</v>
      </c>
      <c r="CD1041" s="15">
        <v>0</v>
      </c>
      <c r="CE1041" s="15">
        <v>0</v>
      </c>
      <c r="CF1041" s="15">
        <v>0</v>
      </c>
      <c r="CG1041" s="15">
        <v>0</v>
      </c>
      <c r="CH1041" s="15">
        <v>0</v>
      </c>
      <c r="CI1041" s="15">
        <v>0</v>
      </c>
      <c r="CJ1041" s="15">
        <v>0</v>
      </c>
      <c r="CK1041" s="15">
        <v>0</v>
      </c>
      <c r="CL1041" s="15">
        <v>0</v>
      </c>
      <c r="CM1041" s="15">
        <v>0</v>
      </c>
      <c r="CN1041" s="15">
        <v>0</v>
      </c>
      <c r="CO1041" s="15">
        <v>0</v>
      </c>
      <c r="CP1041" s="15">
        <v>0</v>
      </c>
      <c r="CQ1041" s="15">
        <v>0</v>
      </c>
      <c r="CR1041" s="15">
        <v>0</v>
      </c>
      <c r="CS1041" s="15">
        <v>0</v>
      </c>
      <c r="CT1041" s="15">
        <v>0</v>
      </c>
      <c r="CU1041" s="15">
        <v>0</v>
      </c>
      <c r="CV1041" s="15">
        <v>0</v>
      </c>
      <c r="CW1041" s="15">
        <v>0</v>
      </c>
      <c r="CX1041" s="15">
        <v>0</v>
      </c>
      <c r="CY1041" s="15">
        <v>0</v>
      </c>
      <c r="CZ1041" s="15">
        <v>0</v>
      </c>
      <c r="DA1041" s="15">
        <v>0</v>
      </c>
      <c r="DB1041" s="15">
        <v>0</v>
      </c>
      <c r="DC1041" s="15">
        <v>0</v>
      </c>
      <c r="DD1041" s="15">
        <v>0</v>
      </c>
      <c r="DE1041" s="15">
        <v>0</v>
      </c>
      <c r="DF1041" s="15">
        <v>0</v>
      </c>
      <c r="DG1041" s="15">
        <v>0</v>
      </c>
      <c r="DH1041" s="15">
        <v>0</v>
      </c>
      <c r="DI1041" s="15">
        <v>0</v>
      </c>
      <c r="DJ1041" s="15">
        <v>0</v>
      </c>
      <c r="DK1041" s="15">
        <v>0</v>
      </c>
      <c r="DL1041" s="15">
        <v>0</v>
      </c>
      <c r="DM1041" s="15">
        <v>0</v>
      </c>
      <c r="DN1041" s="15">
        <v>0</v>
      </c>
      <c r="DO1041" s="15">
        <v>0</v>
      </c>
      <c r="DP1041" s="15">
        <v>0</v>
      </c>
      <c r="DQ1041" s="15">
        <v>0</v>
      </c>
      <c r="DR1041" s="15">
        <v>0</v>
      </c>
      <c r="DS1041" s="15">
        <v>0</v>
      </c>
      <c r="DT1041" s="15">
        <v>0</v>
      </c>
      <c r="DU1041" s="36">
        <v>0</v>
      </c>
      <c r="DV1041" s="36">
        <v>0</v>
      </c>
      <c r="DW1041" s="36">
        <v>0</v>
      </c>
      <c r="DX1041" s="36">
        <v>0</v>
      </c>
      <c r="DY1041" s="36">
        <v>0</v>
      </c>
      <c r="DZ1041" s="36">
        <v>0</v>
      </c>
      <c r="EA1041" s="36">
        <v>0</v>
      </c>
      <c r="EB1041" s="36">
        <v>0</v>
      </c>
      <c r="EC1041" s="36">
        <v>0</v>
      </c>
      <c r="ED1041" s="36">
        <v>0</v>
      </c>
      <c r="EE1041" s="36">
        <v>0</v>
      </c>
      <c r="EF1041" s="15">
        <v>0</v>
      </c>
      <c r="EG1041" s="15">
        <v>0</v>
      </c>
      <c r="EH1041" s="15">
        <v>0</v>
      </c>
      <c r="EI1041" s="15">
        <v>0</v>
      </c>
      <c r="EJ1041" s="15">
        <v>0</v>
      </c>
      <c r="EK1041" s="15">
        <v>0</v>
      </c>
      <c r="EL1041" s="15">
        <v>0</v>
      </c>
      <c r="EM1041" s="15">
        <v>0</v>
      </c>
      <c r="EN1041" s="15">
        <v>0</v>
      </c>
      <c r="EO1041" s="15">
        <v>0</v>
      </c>
      <c r="EP1041" s="15">
        <v>0</v>
      </c>
      <c r="EQ1041" s="15" t="s">
        <v>137</v>
      </c>
      <c r="ER1041" s="15" t="s">
        <v>137</v>
      </c>
      <c r="ES1041" s="15" t="s">
        <v>137</v>
      </c>
      <c r="ET1041" s="15" t="s">
        <v>137</v>
      </c>
      <c r="EU1041" s="15" t="s">
        <v>137</v>
      </c>
      <c r="EV1041" s="15" t="s">
        <v>137</v>
      </c>
      <c r="EW1041" s="15" t="s">
        <v>137</v>
      </c>
      <c r="EX1041" s="15" t="s">
        <v>137</v>
      </c>
      <c r="EY1041" s="15" t="s">
        <v>137</v>
      </c>
      <c r="EZ1041" s="15" t="s">
        <v>137</v>
      </c>
      <c r="FA1041" s="15" t="s">
        <v>137</v>
      </c>
      <c r="FB1041" s="15">
        <f t="shared" si="1907"/>
        <v>0</v>
      </c>
      <c r="FC1041" s="15">
        <f t="shared" si="1908"/>
        <v>0</v>
      </c>
      <c r="FD1041" s="15">
        <f t="shared" si="1909"/>
        <v>0</v>
      </c>
      <c r="FE1041" s="15">
        <f t="shared" si="1910"/>
        <v>0</v>
      </c>
      <c r="FF1041" s="15">
        <f t="shared" si="1911"/>
        <v>0</v>
      </c>
      <c r="FG1041" s="15">
        <f t="shared" si="1912"/>
        <v>0</v>
      </c>
      <c r="FH1041" s="15">
        <f t="shared" si="1913"/>
        <v>0</v>
      </c>
      <c r="FI1041" s="15">
        <f t="shared" si="1914"/>
        <v>0</v>
      </c>
      <c r="FJ1041" s="15">
        <f t="shared" si="1915"/>
        <v>0</v>
      </c>
      <c r="FK1041" s="15">
        <f t="shared" si="1916"/>
        <v>0</v>
      </c>
      <c r="FL1041" s="15">
        <f t="shared" si="1917"/>
        <v>0</v>
      </c>
      <c r="FM1041" s="15">
        <f t="shared" si="1918"/>
        <v>0</v>
      </c>
      <c r="FN1041" s="15">
        <f t="shared" si="1919"/>
        <v>0</v>
      </c>
      <c r="FO1041" s="15">
        <f t="shared" si="1920"/>
        <v>0</v>
      </c>
      <c r="FP1041" s="15">
        <f t="shared" si="1921"/>
        <v>0</v>
      </c>
      <c r="FQ1041" s="15">
        <f t="shared" si="1922"/>
        <v>0</v>
      </c>
      <c r="FR1041" s="15">
        <f t="shared" si="1923"/>
        <v>0</v>
      </c>
      <c r="FS1041" s="15">
        <f t="shared" si="1924"/>
        <v>0</v>
      </c>
      <c r="FT1041" s="15">
        <f t="shared" si="1925"/>
        <v>0</v>
      </c>
      <c r="FU1041" s="15">
        <f t="shared" si="1926"/>
        <v>0</v>
      </c>
      <c r="FV1041" s="15">
        <f t="shared" si="1927"/>
        <v>0</v>
      </c>
      <c r="FW1041" s="15">
        <f t="shared" si="1928"/>
        <v>0</v>
      </c>
      <c r="FX1041" s="49" t="s">
        <v>1927</v>
      </c>
    </row>
    <row r="1042" spans="1:180" s="42" customFormat="1" x14ac:dyDescent="0.25">
      <c r="A1042" s="38" t="s">
        <v>962</v>
      </c>
      <c r="B1042" s="32" t="s">
        <v>1736</v>
      </c>
      <c r="C1042" s="34" t="s">
        <v>1737</v>
      </c>
      <c r="D1042" s="15">
        <v>0</v>
      </c>
      <c r="E1042" s="15">
        <v>0</v>
      </c>
      <c r="F1042" s="15">
        <v>0</v>
      </c>
      <c r="G1042" s="15">
        <v>0</v>
      </c>
      <c r="H1042" s="15">
        <v>0</v>
      </c>
      <c r="I1042" s="15">
        <v>1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5">
        <f t="shared" si="1897"/>
        <v>0</v>
      </c>
      <c r="P1042" s="15">
        <f t="shared" si="1898"/>
        <v>0</v>
      </c>
      <c r="Q1042" s="15">
        <f t="shared" si="1899"/>
        <v>0</v>
      </c>
      <c r="R1042" s="15">
        <f t="shared" si="1900"/>
        <v>0</v>
      </c>
      <c r="S1042" s="15">
        <f t="shared" si="1901"/>
        <v>0</v>
      </c>
      <c r="T1042" s="15">
        <v>1</v>
      </c>
      <c r="U1042" s="15">
        <f t="shared" si="1902"/>
        <v>0</v>
      </c>
      <c r="V1042" s="15">
        <f t="shared" si="1903"/>
        <v>0</v>
      </c>
      <c r="W1042" s="15">
        <f t="shared" si="1904"/>
        <v>0</v>
      </c>
      <c r="X1042" s="15">
        <f t="shared" si="1905"/>
        <v>0</v>
      </c>
      <c r="Y1042" s="15">
        <f t="shared" si="1906"/>
        <v>0</v>
      </c>
      <c r="Z1042" s="15">
        <v>0</v>
      </c>
      <c r="AA1042" s="15">
        <v>0</v>
      </c>
      <c r="AB1042" s="15">
        <v>0</v>
      </c>
      <c r="AC1042" s="15">
        <v>0</v>
      </c>
      <c r="AD1042" s="15">
        <v>0</v>
      </c>
      <c r="AE1042" s="15">
        <v>0</v>
      </c>
      <c r="AF1042" s="15">
        <v>0</v>
      </c>
      <c r="AG1042" s="15">
        <v>0</v>
      </c>
      <c r="AH1042" s="15">
        <v>0</v>
      </c>
      <c r="AI1042" s="15">
        <v>0</v>
      </c>
      <c r="AJ1042" s="15">
        <v>0</v>
      </c>
      <c r="AK1042" s="15">
        <v>0</v>
      </c>
      <c r="AL1042" s="15">
        <v>0</v>
      </c>
      <c r="AM1042" s="15">
        <v>0</v>
      </c>
      <c r="AN1042" s="15">
        <v>0</v>
      </c>
      <c r="AO1042" s="15">
        <v>0</v>
      </c>
      <c r="AP1042" s="15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15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v>0</v>
      </c>
      <c r="BE1042" s="15">
        <v>0</v>
      </c>
      <c r="BF1042" s="15">
        <v>0</v>
      </c>
      <c r="BG1042" s="15">
        <v>0</v>
      </c>
      <c r="BH1042" s="15">
        <v>0</v>
      </c>
      <c r="BI1042" s="15">
        <v>0</v>
      </c>
      <c r="BJ1042" s="15">
        <v>0</v>
      </c>
      <c r="BK1042" s="15">
        <v>0</v>
      </c>
      <c r="BL1042" s="15">
        <v>0</v>
      </c>
      <c r="BM1042" s="15">
        <v>0</v>
      </c>
      <c r="BN1042" s="15">
        <v>0</v>
      </c>
      <c r="BO1042" s="15">
        <v>0</v>
      </c>
      <c r="BP1042" s="15">
        <v>0</v>
      </c>
      <c r="BQ1042" s="15">
        <v>0</v>
      </c>
      <c r="BR1042" s="15">
        <v>0</v>
      </c>
      <c r="BS1042" s="15">
        <v>0</v>
      </c>
      <c r="BT1042" s="15">
        <v>0</v>
      </c>
      <c r="BU1042" s="15">
        <v>0</v>
      </c>
      <c r="BV1042" s="15">
        <v>0</v>
      </c>
      <c r="BW1042" s="15">
        <v>0</v>
      </c>
      <c r="BX1042" s="15">
        <v>0</v>
      </c>
      <c r="BY1042" s="15">
        <v>0</v>
      </c>
      <c r="BZ1042" s="15">
        <v>0</v>
      </c>
      <c r="CA1042" s="15">
        <v>0</v>
      </c>
      <c r="CB1042" s="15">
        <v>0</v>
      </c>
      <c r="CC1042" s="15">
        <v>0</v>
      </c>
      <c r="CD1042" s="15">
        <v>0</v>
      </c>
      <c r="CE1042" s="15">
        <v>0</v>
      </c>
      <c r="CF1042" s="15">
        <v>0</v>
      </c>
      <c r="CG1042" s="15">
        <v>0</v>
      </c>
      <c r="CH1042" s="15">
        <v>0</v>
      </c>
      <c r="CI1042" s="15">
        <v>0</v>
      </c>
      <c r="CJ1042" s="15">
        <v>0</v>
      </c>
      <c r="CK1042" s="15">
        <v>0</v>
      </c>
      <c r="CL1042" s="15">
        <v>0</v>
      </c>
      <c r="CM1042" s="15">
        <v>0</v>
      </c>
      <c r="CN1042" s="15">
        <v>0</v>
      </c>
      <c r="CO1042" s="15">
        <v>0</v>
      </c>
      <c r="CP1042" s="15">
        <v>0</v>
      </c>
      <c r="CQ1042" s="15">
        <v>0</v>
      </c>
      <c r="CR1042" s="15">
        <v>0</v>
      </c>
      <c r="CS1042" s="15">
        <v>0</v>
      </c>
      <c r="CT1042" s="15">
        <v>0</v>
      </c>
      <c r="CU1042" s="15">
        <v>0</v>
      </c>
      <c r="CV1042" s="15">
        <v>0</v>
      </c>
      <c r="CW1042" s="15">
        <v>0</v>
      </c>
      <c r="CX1042" s="15">
        <v>0</v>
      </c>
      <c r="CY1042" s="15">
        <v>0</v>
      </c>
      <c r="CZ1042" s="15">
        <v>0</v>
      </c>
      <c r="DA1042" s="15">
        <v>0</v>
      </c>
      <c r="DB1042" s="15">
        <v>0</v>
      </c>
      <c r="DC1042" s="15">
        <v>0</v>
      </c>
      <c r="DD1042" s="15">
        <v>0</v>
      </c>
      <c r="DE1042" s="15">
        <v>0</v>
      </c>
      <c r="DF1042" s="15">
        <v>0</v>
      </c>
      <c r="DG1042" s="15">
        <v>0</v>
      </c>
      <c r="DH1042" s="15">
        <v>0</v>
      </c>
      <c r="DI1042" s="15">
        <v>0</v>
      </c>
      <c r="DJ1042" s="15">
        <v>0</v>
      </c>
      <c r="DK1042" s="15">
        <v>0</v>
      </c>
      <c r="DL1042" s="15">
        <v>0</v>
      </c>
      <c r="DM1042" s="15">
        <v>0</v>
      </c>
      <c r="DN1042" s="15">
        <v>0</v>
      </c>
      <c r="DO1042" s="15">
        <v>0</v>
      </c>
      <c r="DP1042" s="15">
        <v>0</v>
      </c>
      <c r="DQ1042" s="15">
        <v>0</v>
      </c>
      <c r="DR1042" s="15">
        <v>0</v>
      </c>
      <c r="DS1042" s="15">
        <v>0</v>
      </c>
      <c r="DT1042" s="15">
        <v>0</v>
      </c>
      <c r="DU1042" s="36">
        <v>0</v>
      </c>
      <c r="DV1042" s="36">
        <v>0</v>
      </c>
      <c r="DW1042" s="36">
        <v>0</v>
      </c>
      <c r="DX1042" s="36">
        <v>0</v>
      </c>
      <c r="DY1042" s="36">
        <v>0</v>
      </c>
      <c r="DZ1042" s="36">
        <v>0</v>
      </c>
      <c r="EA1042" s="36">
        <v>0</v>
      </c>
      <c r="EB1042" s="36">
        <v>0</v>
      </c>
      <c r="EC1042" s="36">
        <v>0</v>
      </c>
      <c r="ED1042" s="36">
        <v>0</v>
      </c>
      <c r="EE1042" s="36">
        <v>0</v>
      </c>
      <c r="EF1042" s="15">
        <v>0</v>
      </c>
      <c r="EG1042" s="15">
        <v>0</v>
      </c>
      <c r="EH1042" s="15">
        <v>0</v>
      </c>
      <c r="EI1042" s="15">
        <v>0</v>
      </c>
      <c r="EJ1042" s="15">
        <v>0</v>
      </c>
      <c r="EK1042" s="15">
        <v>0</v>
      </c>
      <c r="EL1042" s="15">
        <v>0</v>
      </c>
      <c r="EM1042" s="15">
        <v>0</v>
      </c>
      <c r="EN1042" s="15">
        <v>0</v>
      </c>
      <c r="EO1042" s="15">
        <v>0</v>
      </c>
      <c r="EP1042" s="15">
        <v>0</v>
      </c>
      <c r="EQ1042" s="15" t="s">
        <v>137</v>
      </c>
      <c r="ER1042" s="15" t="s">
        <v>137</v>
      </c>
      <c r="ES1042" s="15" t="s">
        <v>137</v>
      </c>
      <c r="ET1042" s="15" t="s">
        <v>137</v>
      </c>
      <c r="EU1042" s="15" t="s">
        <v>137</v>
      </c>
      <c r="EV1042" s="15" t="s">
        <v>137</v>
      </c>
      <c r="EW1042" s="15" t="s">
        <v>137</v>
      </c>
      <c r="EX1042" s="15" t="s">
        <v>137</v>
      </c>
      <c r="EY1042" s="15" t="s">
        <v>137</v>
      </c>
      <c r="EZ1042" s="15" t="s">
        <v>137</v>
      </c>
      <c r="FA1042" s="15" t="s">
        <v>137</v>
      </c>
      <c r="FB1042" s="15">
        <f t="shared" si="1907"/>
        <v>0</v>
      </c>
      <c r="FC1042" s="15">
        <f t="shared" si="1908"/>
        <v>0</v>
      </c>
      <c r="FD1042" s="15">
        <f t="shared" si="1909"/>
        <v>0</v>
      </c>
      <c r="FE1042" s="15">
        <f t="shared" si="1910"/>
        <v>0</v>
      </c>
      <c r="FF1042" s="15">
        <f t="shared" si="1911"/>
        <v>0</v>
      </c>
      <c r="FG1042" s="15">
        <f t="shared" si="1912"/>
        <v>0</v>
      </c>
      <c r="FH1042" s="15">
        <f t="shared" si="1913"/>
        <v>0</v>
      </c>
      <c r="FI1042" s="15">
        <f t="shared" si="1914"/>
        <v>0</v>
      </c>
      <c r="FJ1042" s="15">
        <f t="shared" si="1915"/>
        <v>0</v>
      </c>
      <c r="FK1042" s="15">
        <f t="shared" si="1916"/>
        <v>0</v>
      </c>
      <c r="FL1042" s="15">
        <f t="shared" si="1917"/>
        <v>0</v>
      </c>
      <c r="FM1042" s="15">
        <f t="shared" si="1918"/>
        <v>0</v>
      </c>
      <c r="FN1042" s="15">
        <f t="shared" si="1919"/>
        <v>0</v>
      </c>
      <c r="FO1042" s="15">
        <f t="shared" si="1920"/>
        <v>0</v>
      </c>
      <c r="FP1042" s="15">
        <f t="shared" si="1921"/>
        <v>0</v>
      </c>
      <c r="FQ1042" s="15">
        <f t="shared" si="1922"/>
        <v>0</v>
      </c>
      <c r="FR1042" s="15">
        <f t="shared" si="1923"/>
        <v>0</v>
      </c>
      <c r="FS1042" s="15">
        <f t="shared" si="1924"/>
        <v>0</v>
      </c>
      <c r="FT1042" s="15">
        <f t="shared" si="1925"/>
        <v>0</v>
      </c>
      <c r="FU1042" s="15">
        <f t="shared" si="1926"/>
        <v>0</v>
      </c>
      <c r="FV1042" s="15">
        <f t="shared" si="1927"/>
        <v>0</v>
      </c>
      <c r="FW1042" s="15">
        <f t="shared" si="1928"/>
        <v>0</v>
      </c>
      <c r="FX1042" s="49" t="s">
        <v>1927</v>
      </c>
    </row>
    <row r="1043" spans="1:180" s="42" customFormat="1" ht="31.5" x14ac:dyDescent="0.25">
      <c r="A1043" s="38" t="s">
        <v>962</v>
      </c>
      <c r="B1043" s="32" t="s">
        <v>1738</v>
      </c>
      <c r="C1043" s="34" t="s">
        <v>1739</v>
      </c>
      <c r="D1043" s="15">
        <v>0</v>
      </c>
      <c r="E1043" s="15">
        <v>0</v>
      </c>
      <c r="F1043" s="15">
        <v>0</v>
      </c>
      <c r="G1043" s="15">
        <v>0</v>
      </c>
      <c r="H1043" s="15">
        <v>0</v>
      </c>
      <c r="I1043" s="15">
        <v>1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f t="shared" si="1897"/>
        <v>0</v>
      </c>
      <c r="P1043" s="15">
        <f t="shared" si="1898"/>
        <v>0</v>
      </c>
      <c r="Q1043" s="15">
        <f t="shared" si="1899"/>
        <v>0</v>
      </c>
      <c r="R1043" s="15">
        <f t="shared" si="1900"/>
        <v>0</v>
      </c>
      <c r="S1043" s="15">
        <f t="shared" si="1901"/>
        <v>0</v>
      </c>
      <c r="T1043" s="15">
        <v>1</v>
      </c>
      <c r="U1043" s="15">
        <f t="shared" si="1902"/>
        <v>0</v>
      </c>
      <c r="V1043" s="15">
        <f t="shared" si="1903"/>
        <v>0</v>
      </c>
      <c r="W1043" s="15">
        <f t="shared" si="1904"/>
        <v>0</v>
      </c>
      <c r="X1043" s="15">
        <f t="shared" si="1905"/>
        <v>0</v>
      </c>
      <c r="Y1043" s="15">
        <f t="shared" si="1906"/>
        <v>0</v>
      </c>
      <c r="Z1043" s="15">
        <v>0</v>
      </c>
      <c r="AA1043" s="15">
        <v>0</v>
      </c>
      <c r="AB1043" s="15">
        <v>0</v>
      </c>
      <c r="AC1043" s="15">
        <v>0</v>
      </c>
      <c r="AD1043" s="15">
        <v>0</v>
      </c>
      <c r="AE1043" s="15">
        <v>0</v>
      </c>
      <c r="AF1043" s="15">
        <v>0</v>
      </c>
      <c r="AG1043" s="15">
        <v>0</v>
      </c>
      <c r="AH1043" s="15">
        <v>0</v>
      </c>
      <c r="AI1043" s="15">
        <v>0</v>
      </c>
      <c r="AJ1043" s="15">
        <v>0</v>
      </c>
      <c r="AK1043" s="15">
        <v>0</v>
      </c>
      <c r="AL1043" s="15">
        <v>0</v>
      </c>
      <c r="AM1043" s="15">
        <v>0</v>
      </c>
      <c r="AN1043" s="15">
        <v>0</v>
      </c>
      <c r="AO1043" s="15">
        <v>0</v>
      </c>
      <c r="AP1043" s="15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15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v>0</v>
      </c>
      <c r="BE1043" s="15">
        <v>0</v>
      </c>
      <c r="BF1043" s="15">
        <v>0</v>
      </c>
      <c r="BG1043" s="15">
        <v>0</v>
      </c>
      <c r="BH1043" s="15">
        <v>0</v>
      </c>
      <c r="BI1043" s="15">
        <v>0</v>
      </c>
      <c r="BJ1043" s="15">
        <v>0</v>
      </c>
      <c r="BK1043" s="15">
        <v>0</v>
      </c>
      <c r="BL1043" s="15">
        <v>0</v>
      </c>
      <c r="BM1043" s="15">
        <v>0</v>
      </c>
      <c r="BN1043" s="15">
        <v>0</v>
      </c>
      <c r="BO1043" s="15">
        <v>0</v>
      </c>
      <c r="BP1043" s="15">
        <v>0</v>
      </c>
      <c r="BQ1043" s="15">
        <v>0</v>
      </c>
      <c r="BR1043" s="15">
        <v>0</v>
      </c>
      <c r="BS1043" s="15">
        <v>0</v>
      </c>
      <c r="BT1043" s="15">
        <v>0</v>
      </c>
      <c r="BU1043" s="15">
        <v>0</v>
      </c>
      <c r="BV1043" s="15">
        <v>0</v>
      </c>
      <c r="BW1043" s="15">
        <v>0</v>
      </c>
      <c r="BX1043" s="15">
        <v>0</v>
      </c>
      <c r="BY1043" s="15">
        <v>0</v>
      </c>
      <c r="BZ1043" s="15">
        <v>0</v>
      </c>
      <c r="CA1043" s="15">
        <v>0</v>
      </c>
      <c r="CB1043" s="15">
        <v>0</v>
      </c>
      <c r="CC1043" s="15">
        <v>0</v>
      </c>
      <c r="CD1043" s="15">
        <v>0</v>
      </c>
      <c r="CE1043" s="15">
        <v>0</v>
      </c>
      <c r="CF1043" s="15">
        <v>0</v>
      </c>
      <c r="CG1043" s="15">
        <v>0</v>
      </c>
      <c r="CH1043" s="15">
        <v>0</v>
      </c>
      <c r="CI1043" s="15">
        <v>0</v>
      </c>
      <c r="CJ1043" s="15">
        <v>0</v>
      </c>
      <c r="CK1043" s="15">
        <v>0</v>
      </c>
      <c r="CL1043" s="15">
        <v>0</v>
      </c>
      <c r="CM1043" s="15">
        <v>0</v>
      </c>
      <c r="CN1043" s="15">
        <v>0</v>
      </c>
      <c r="CO1043" s="15">
        <v>0</v>
      </c>
      <c r="CP1043" s="15">
        <v>0</v>
      </c>
      <c r="CQ1043" s="15">
        <v>0</v>
      </c>
      <c r="CR1043" s="15">
        <v>0</v>
      </c>
      <c r="CS1043" s="15">
        <v>0</v>
      </c>
      <c r="CT1043" s="15">
        <v>0</v>
      </c>
      <c r="CU1043" s="15">
        <v>0</v>
      </c>
      <c r="CV1043" s="15">
        <v>0</v>
      </c>
      <c r="CW1043" s="15">
        <v>0</v>
      </c>
      <c r="CX1043" s="15">
        <v>0</v>
      </c>
      <c r="CY1043" s="15">
        <v>0</v>
      </c>
      <c r="CZ1043" s="15">
        <v>0</v>
      </c>
      <c r="DA1043" s="15">
        <v>0</v>
      </c>
      <c r="DB1043" s="15">
        <v>0</v>
      </c>
      <c r="DC1043" s="15">
        <v>0</v>
      </c>
      <c r="DD1043" s="15">
        <v>0</v>
      </c>
      <c r="DE1043" s="15">
        <v>0</v>
      </c>
      <c r="DF1043" s="15">
        <v>0</v>
      </c>
      <c r="DG1043" s="15">
        <v>0</v>
      </c>
      <c r="DH1043" s="15">
        <v>0</v>
      </c>
      <c r="DI1043" s="15">
        <v>0</v>
      </c>
      <c r="DJ1043" s="15">
        <v>0</v>
      </c>
      <c r="DK1043" s="15">
        <v>0</v>
      </c>
      <c r="DL1043" s="15">
        <v>0</v>
      </c>
      <c r="DM1043" s="15">
        <v>0</v>
      </c>
      <c r="DN1043" s="15">
        <v>0</v>
      </c>
      <c r="DO1043" s="15">
        <v>0</v>
      </c>
      <c r="DP1043" s="15">
        <v>0</v>
      </c>
      <c r="DQ1043" s="15">
        <v>0</v>
      </c>
      <c r="DR1043" s="15">
        <v>0</v>
      </c>
      <c r="DS1043" s="15">
        <v>0</v>
      </c>
      <c r="DT1043" s="15">
        <v>0</v>
      </c>
      <c r="DU1043" s="36">
        <v>0</v>
      </c>
      <c r="DV1043" s="36">
        <v>0</v>
      </c>
      <c r="DW1043" s="36">
        <v>0</v>
      </c>
      <c r="DX1043" s="36">
        <v>0</v>
      </c>
      <c r="DY1043" s="36">
        <v>0</v>
      </c>
      <c r="DZ1043" s="36">
        <v>0</v>
      </c>
      <c r="EA1043" s="36">
        <v>0</v>
      </c>
      <c r="EB1043" s="36">
        <v>0</v>
      </c>
      <c r="EC1043" s="36">
        <v>0</v>
      </c>
      <c r="ED1043" s="36">
        <v>0</v>
      </c>
      <c r="EE1043" s="36">
        <v>0</v>
      </c>
      <c r="EF1043" s="15">
        <v>0</v>
      </c>
      <c r="EG1043" s="15">
        <v>0</v>
      </c>
      <c r="EH1043" s="15">
        <v>0</v>
      </c>
      <c r="EI1043" s="15">
        <v>0</v>
      </c>
      <c r="EJ1043" s="15">
        <v>0</v>
      </c>
      <c r="EK1043" s="15">
        <v>0</v>
      </c>
      <c r="EL1043" s="15">
        <v>0</v>
      </c>
      <c r="EM1043" s="15">
        <v>0</v>
      </c>
      <c r="EN1043" s="15">
        <v>0</v>
      </c>
      <c r="EO1043" s="15">
        <v>0</v>
      </c>
      <c r="EP1043" s="15">
        <v>0</v>
      </c>
      <c r="EQ1043" s="15" t="s">
        <v>137</v>
      </c>
      <c r="ER1043" s="15" t="s">
        <v>137</v>
      </c>
      <c r="ES1043" s="15" t="s">
        <v>137</v>
      </c>
      <c r="ET1043" s="15" t="s">
        <v>137</v>
      </c>
      <c r="EU1043" s="15" t="s">
        <v>137</v>
      </c>
      <c r="EV1043" s="15" t="s">
        <v>137</v>
      </c>
      <c r="EW1043" s="15" t="s">
        <v>137</v>
      </c>
      <c r="EX1043" s="15" t="s">
        <v>137</v>
      </c>
      <c r="EY1043" s="15" t="s">
        <v>137</v>
      </c>
      <c r="EZ1043" s="15" t="s">
        <v>137</v>
      </c>
      <c r="FA1043" s="15" t="s">
        <v>137</v>
      </c>
      <c r="FB1043" s="15">
        <f t="shared" si="1907"/>
        <v>0</v>
      </c>
      <c r="FC1043" s="15">
        <f t="shared" si="1908"/>
        <v>0</v>
      </c>
      <c r="FD1043" s="15">
        <f t="shared" si="1909"/>
        <v>0</v>
      </c>
      <c r="FE1043" s="15">
        <f t="shared" si="1910"/>
        <v>0</v>
      </c>
      <c r="FF1043" s="15">
        <f t="shared" si="1911"/>
        <v>0</v>
      </c>
      <c r="FG1043" s="15">
        <f t="shared" si="1912"/>
        <v>0</v>
      </c>
      <c r="FH1043" s="15">
        <f t="shared" si="1913"/>
        <v>0</v>
      </c>
      <c r="FI1043" s="15">
        <f t="shared" si="1914"/>
        <v>0</v>
      </c>
      <c r="FJ1043" s="15">
        <f t="shared" si="1915"/>
        <v>0</v>
      </c>
      <c r="FK1043" s="15">
        <f t="shared" si="1916"/>
        <v>0</v>
      </c>
      <c r="FL1043" s="15">
        <f t="shared" si="1917"/>
        <v>0</v>
      </c>
      <c r="FM1043" s="15">
        <f t="shared" si="1918"/>
        <v>0</v>
      </c>
      <c r="FN1043" s="15">
        <f t="shared" si="1919"/>
        <v>0</v>
      </c>
      <c r="FO1043" s="15">
        <f t="shared" si="1920"/>
        <v>0</v>
      </c>
      <c r="FP1043" s="15">
        <f t="shared" si="1921"/>
        <v>0</v>
      </c>
      <c r="FQ1043" s="15">
        <f t="shared" si="1922"/>
        <v>0</v>
      </c>
      <c r="FR1043" s="15">
        <f t="shared" si="1923"/>
        <v>0</v>
      </c>
      <c r="FS1043" s="15">
        <f t="shared" si="1924"/>
        <v>0</v>
      </c>
      <c r="FT1043" s="15">
        <f t="shared" si="1925"/>
        <v>0</v>
      </c>
      <c r="FU1043" s="15">
        <f t="shared" si="1926"/>
        <v>0</v>
      </c>
      <c r="FV1043" s="15">
        <f t="shared" si="1927"/>
        <v>0</v>
      </c>
      <c r="FW1043" s="15">
        <f t="shared" si="1928"/>
        <v>0</v>
      </c>
      <c r="FX1043" s="49" t="s">
        <v>1927</v>
      </c>
    </row>
    <row r="1044" spans="1:180" s="42" customFormat="1" ht="31.5" x14ac:dyDescent="0.25">
      <c r="A1044" s="38" t="s">
        <v>962</v>
      </c>
      <c r="B1044" s="32" t="s">
        <v>1740</v>
      </c>
      <c r="C1044" s="34" t="s">
        <v>1741</v>
      </c>
      <c r="D1044" s="15">
        <v>0</v>
      </c>
      <c r="E1044" s="15">
        <v>0</v>
      </c>
      <c r="F1044" s="15">
        <v>0</v>
      </c>
      <c r="G1044" s="15">
        <v>0</v>
      </c>
      <c r="H1044" s="15">
        <v>0</v>
      </c>
      <c r="I1044" s="15">
        <v>1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f t="shared" si="1897"/>
        <v>0</v>
      </c>
      <c r="P1044" s="15">
        <f t="shared" si="1898"/>
        <v>0</v>
      </c>
      <c r="Q1044" s="15">
        <f t="shared" si="1899"/>
        <v>0</v>
      </c>
      <c r="R1044" s="15">
        <f t="shared" si="1900"/>
        <v>0</v>
      </c>
      <c r="S1044" s="15">
        <f t="shared" si="1901"/>
        <v>0</v>
      </c>
      <c r="T1044" s="15">
        <v>1</v>
      </c>
      <c r="U1044" s="15">
        <f t="shared" si="1902"/>
        <v>0</v>
      </c>
      <c r="V1044" s="15">
        <f t="shared" si="1903"/>
        <v>0</v>
      </c>
      <c r="W1044" s="15">
        <f t="shared" si="1904"/>
        <v>0</v>
      </c>
      <c r="X1044" s="15">
        <f t="shared" si="1905"/>
        <v>0</v>
      </c>
      <c r="Y1044" s="15">
        <f t="shared" si="1906"/>
        <v>0</v>
      </c>
      <c r="Z1044" s="15">
        <v>0</v>
      </c>
      <c r="AA1044" s="15">
        <v>0</v>
      </c>
      <c r="AB1044" s="15">
        <v>0</v>
      </c>
      <c r="AC1044" s="15">
        <v>0</v>
      </c>
      <c r="AD1044" s="15">
        <v>0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  <c r="AJ1044" s="15">
        <v>0</v>
      </c>
      <c r="AK1044" s="15">
        <v>0</v>
      </c>
      <c r="AL1044" s="15">
        <v>0</v>
      </c>
      <c r="AM1044" s="15">
        <v>0</v>
      </c>
      <c r="AN1044" s="15">
        <v>0</v>
      </c>
      <c r="AO1044" s="15">
        <v>0</v>
      </c>
      <c r="AP1044" s="15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15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v>0</v>
      </c>
      <c r="BE1044" s="15">
        <v>0</v>
      </c>
      <c r="BF1044" s="15">
        <v>0</v>
      </c>
      <c r="BG1044" s="15">
        <v>0</v>
      </c>
      <c r="BH1044" s="15">
        <v>0</v>
      </c>
      <c r="BI1044" s="15">
        <v>0</v>
      </c>
      <c r="BJ1044" s="15">
        <v>0</v>
      </c>
      <c r="BK1044" s="15">
        <v>0</v>
      </c>
      <c r="BL1044" s="15">
        <v>0</v>
      </c>
      <c r="BM1044" s="15">
        <v>0</v>
      </c>
      <c r="BN1044" s="15">
        <v>0</v>
      </c>
      <c r="BO1044" s="15">
        <v>0</v>
      </c>
      <c r="BP1044" s="15">
        <v>0</v>
      </c>
      <c r="BQ1044" s="15">
        <v>0</v>
      </c>
      <c r="BR1044" s="15">
        <v>0</v>
      </c>
      <c r="BS1044" s="15">
        <v>0</v>
      </c>
      <c r="BT1044" s="15">
        <v>0</v>
      </c>
      <c r="BU1044" s="15">
        <v>0</v>
      </c>
      <c r="BV1044" s="15">
        <v>0</v>
      </c>
      <c r="BW1044" s="15">
        <v>0</v>
      </c>
      <c r="BX1044" s="15">
        <v>0</v>
      </c>
      <c r="BY1044" s="15">
        <v>0</v>
      </c>
      <c r="BZ1044" s="15">
        <v>0</v>
      </c>
      <c r="CA1044" s="15">
        <v>0</v>
      </c>
      <c r="CB1044" s="15">
        <v>0</v>
      </c>
      <c r="CC1044" s="15">
        <v>0</v>
      </c>
      <c r="CD1044" s="15">
        <v>0</v>
      </c>
      <c r="CE1044" s="15">
        <v>0</v>
      </c>
      <c r="CF1044" s="15">
        <v>0</v>
      </c>
      <c r="CG1044" s="15">
        <v>0</v>
      </c>
      <c r="CH1044" s="15">
        <v>0</v>
      </c>
      <c r="CI1044" s="15">
        <v>0</v>
      </c>
      <c r="CJ1044" s="15">
        <v>0</v>
      </c>
      <c r="CK1044" s="15">
        <v>0</v>
      </c>
      <c r="CL1044" s="15">
        <v>0</v>
      </c>
      <c r="CM1044" s="15">
        <v>0</v>
      </c>
      <c r="CN1044" s="15">
        <v>0</v>
      </c>
      <c r="CO1044" s="15">
        <v>0</v>
      </c>
      <c r="CP1044" s="15">
        <v>0</v>
      </c>
      <c r="CQ1044" s="15">
        <v>0</v>
      </c>
      <c r="CR1044" s="15">
        <v>0</v>
      </c>
      <c r="CS1044" s="15">
        <v>0</v>
      </c>
      <c r="CT1044" s="15">
        <v>0</v>
      </c>
      <c r="CU1044" s="15">
        <v>0</v>
      </c>
      <c r="CV1044" s="15">
        <v>0</v>
      </c>
      <c r="CW1044" s="15">
        <v>0</v>
      </c>
      <c r="CX1044" s="15">
        <v>0</v>
      </c>
      <c r="CY1044" s="15">
        <v>0</v>
      </c>
      <c r="CZ1044" s="15">
        <v>0</v>
      </c>
      <c r="DA1044" s="15">
        <v>0</v>
      </c>
      <c r="DB1044" s="15">
        <v>0</v>
      </c>
      <c r="DC1044" s="15">
        <v>0</v>
      </c>
      <c r="DD1044" s="15">
        <v>0</v>
      </c>
      <c r="DE1044" s="15">
        <v>0</v>
      </c>
      <c r="DF1044" s="15">
        <v>0</v>
      </c>
      <c r="DG1044" s="15">
        <v>0</v>
      </c>
      <c r="DH1044" s="15">
        <v>0</v>
      </c>
      <c r="DI1044" s="15">
        <v>0</v>
      </c>
      <c r="DJ1044" s="15">
        <v>0</v>
      </c>
      <c r="DK1044" s="15">
        <v>0</v>
      </c>
      <c r="DL1044" s="15">
        <v>0</v>
      </c>
      <c r="DM1044" s="15">
        <v>0</v>
      </c>
      <c r="DN1044" s="15">
        <v>0</v>
      </c>
      <c r="DO1044" s="15">
        <v>0</v>
      </c>
      <c r="DP1044" s="15">
        <v>0</v>
      </c>
      <c r="DQ1044" s="15">
        <v>0</v>
      </c>
      <c r="DR1044" s="15">
        <v>0</v>
      </c>
      <c r="DS1044" s="15">
        <v>0</v>
      </c>
      <c r="DT1044" s="15">
        <v>0</v>
      </c>
      <c r="DU1044" s="36">
        <v>0</v>
      </c>
      <c r="DV1044" s="36">
        <v>0</v>
      </c>
      <c r="DW1044" s="36">
        <v>0</v>
      </c>
      <c r="DX1044" s="36">
        <v>0</v>
      </c>
      <c r="DY1044" s="36">
        <v>0</v>
      </c>
      <c r="DZ1044" s="36">
        <v>0</v>
      </c>
      <c r="EA1044" s="36">
        <v>0</v>
      </c>
      <c r="EB1044" s="36">
        <v>0</v>
      </c>
      <c r="EC1044" s="36">
        <v>0</v>
      </c>
      <c r="ED1044" s="36">
        <v>0</v>
      </c>
      <c r="EE1044" s="36">
        <v>0</v>
      </c>
      <c r="EF1044" s="15">
        <v>0</v>
      </c>
      <c r="EG1044" s="15">
        <v>0</v>
      </c>
      <c r="EH1044" s="15">
        <v>0</v>
      </c>
      <c r="EI1044" s="15">
        <v>0</v>
      </c>
      <c r="EJ1044" s="15">
        <v>0</v>
      </c>
      <c r="EK1044" s="15">
        <v>0</v>
      </c>
      <c r="EL1044" s="15">
        <v>0</v>
      </c>
      <c r="EM1044" s="15">
        <v>0</v>
      </c>
      <c r="EN1044" s="15">
        <v>0</v>
      </c>
      <c r="EO1044" s="15">
        <v>0</v>
      </c>
      <c r="EP1044" s="15">
        <v>0</v>
      </c>
      <c r="EQ1044" s="15" t="s">
        <v>137</v>
      </c>
      <c r="ER1044" s="15" t="s">
        <v>137</v>
      </c>
      <c r="ES1044" s="15" t="s">
        <v>137</v>
      </c>
      <c r="ET1044" s="15" t="s">
        <v>137</v>
      </c>
      <c r="EU1044" s="15" t="s">
        <v>137</v>
      </c>
      <c r="EV1044" s="15" t="s">
        <v>137</v>
      </c>
      <c r="EW1044" s="15" t="s">
        <v>137</v>
      </c>
      <c r="EX1044" s="15" t="s">
        <v>137</v>
      </c>
      <c r="EY1044" s="15" t="s">
        <v>137</v>
      </c>
      <c r="EZ1044" s="15" t="s">
        <v>137</v>
      </c>
      <c r="FA1044" s="15" t="s">
        <v>137</v>
      </c>
      <c r="FB1044" s="15">
        <f t="shared" si="1907"/>
        <v>0</v>
      </c>
      <c r="FC1044" s="15">
        <f t="shared" si="1908"/>
        <v>0</v>
      </c>
      <c r="FD1044" s="15">
        <f t="shared" si="1909"/>
        <v>0</v>
      </c>
      <c r="FE1044" s="15">
        <f t="shared" si="1910"/>
        <v>0</v>
      </c>
      <c r="FF1044" s="15">
        <f t="shared" si="1911"/>
        <v>0</v>
      </c>
      <c r="FG1044" s="15">
        <f t="shared" si="1912"/>
        <v>0</v>
      </c>
      <c r="FH1044" s="15">
        <f t="shared" si="1913"/>
        <v>0</v>
      </c>
      <c r="FI1044" s="15">
        <f t="shared" si="1914"/>
        <v>0</v>
      </c>
      <c r="FJ1044" s="15">
        <f t="shared" si="1915"/>
        <v>0</v>
      </c>
      <c r="FK1044" s="15">
        <f t="shared" si="1916"/>
        <v>0</v>
      </c>
      <c r="FL1044" s="15">
        <f t="shared" si="1917"/>
        <v>0</v>
      </c>
      <c r="FM1044" s="15">
        <f t="shared" si="1918"/>
        <v>0</v>
      </c>
      <c r="FN1044" s="15">
        <f t="shared" si="1919"/>
        <v>0</v>
      </c>
      <c r="FO1044" s="15">
        <f t="shared" si="1920"/>
        <v>0</v>
      </c>
      <c r="FP1044" s="15">
        <f t="shared" si="1921"/>
        <v>0</v>
      </c>
      <c r="FQ1044" s="15">
        <f t="shared" si="1922"/>
        <v>0</v>
      </c>
      <c r="FR1044" s="15">
        <f t="shared" si="1923"/>
        <v>0</v>
      </c>
      <c r="FS1044" s="15">
        <f t="shared" si="1924"/>
        <v>0</v>
      </c>
      <c r="FT1044" s="15">
        <f t="shared" si="1925"/>
        <v>0</v>
      </c>
      <c r="FU1044" s="15">
        <f t="shared" si="1926"/>
        <v>0</v>
      </c>
      <c r="FV1044" s="15">
        <f t="shared" si="1927"/>
        <v>0</v>
      </c>
      <c r="FW1044" s="15">
        <f t="shared" si="1928"/>
        <v>0</v>
      </c>
      <c r="FX1044" s="49" t="s">
        <v>1927</v>
      </c>
    </row>
    <row r="1045" spans="1:180" s="42" customFormat="1" ht="31.5" x14ac:dyDescent="0.25">
      <c r="A1045" s="38" t="s">
        <v>962</v>
      </c>
      <c r="B1045" s="32" t="s">
        <v>1925</v>
      </c>
      <c r="C1045" s="34" t="s">
        <v>1742</v>
      </c>
      <c r="D1045" s="15">
        <v>0</v>
      </c>
      <c r="E1045" s="15">
        <v>0</v>
      </c>
      <c r="F1045" s="15">
        <v>0</v>
      </c>
      <c r="G1045" s="15">
        <v>0</v>
      </c>
      <c r="H1045" s="15">
        <v>0</v>
      </c>
      <c r="I1045" s="15">
        <v>4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f t="shared" si="1897"/>
        <v>0</v>
      </c>
      <c r="P1045" s="15">
        <f t="shared" si="1898"/>
        <v>0</v>
      </c>
      <c r="Q1045" s="15">
        <f t="shared" si="1899"/>
        <v>0</v>
      </c>
      <c r="R1045" s="15">
        <f t="shared" si="1900"/>
        <v>0</v>
      </c>
      <c r="S1045" s="15">
        <f t="shared" si="1901"/>
        <v>0</v>
      </c>
      <c r="T1045" s="15">
        <v>4</v>
      </c>
      <c r="U1045" s="15">
        <f t="shared" si="1902"/>
        <v>0</v>
      </c>
      <c r="V1045" s="15">
        <f t="shared" si="1903"/>
        <v>0</v>
      </c>
      <c r="W1045" s="15">
        <f t="shared" si="1904"/>
        <v>0</v>
      </c>
      <c r="X1045" s="15">
        <f t="shared" si="1905"/>
        <v>0</v>
      </c>
      <c r="Y1045" s="15">
        <f t="shared" si="1906"/>
        <v>0</v>
      </c>
      <c r="Z1045" s="15">
        <v>0</v>
      </c>
      <c r="AA1045" s="15">
        <v>0</v>
      </c>
      <c r="AB1045" s="15">
        <v>0</v>
      </c>
      <c r="AC1045" s="15">
        <v>0</v>
      </c>
      <c r="AD1045" s="15">
        <v>0</v>
      </c>
      <c r="AE1045" s="15">
        <v>0</v>
      </c>
      <c r="AF1045" s="15">
        <v>0</v>
      </c>
      <c r="AG1045" s="15">
        <v>0</v>
      </c>
      <c r="AH1045" s="15">
        <v>0</v>
      </c>
      <c r="AI1045" s="15">
        <v>0</v>
      </c>
      <c r="AJ1045" s="15">
        <v>0</v>
      </c>
      <c r="AK1045" s="15">
        <v>0</v>
      </c>
      <c r="AL1045" s="15">
        <v>0</v>
      </c>
      <c r="AM1045" s="15">
        <v>0</v>
      </c>
      <c r="AN1045" s="15">
        <v>0</v>
      </c>
      <c r="AO1045" s="15">
        <v>0</v>
      </c>
      <c r="AP1045" s="15">
        <v>0</v>
      </c>
      <c r="AQ1045" s="15">
        <v>0</v>
      </c>
      <c r="AR1045" s="15">
        <v>0</v>
      </c>
      <c r="AS1045" s="15">
        <v>0</v>
      </c>
      <c r="AT1045" s="15">
        <v>0</v>
      </c>
      <c r="AU1045" s="15">
        <v>0</v>
      </c>
      <c r="AV1045" s="15">
        <v>0</v>
      </c>
      <c r="AW1045" s="15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0</v>
      </c>
      <c r="BD1045" s="15">
        <v>0</v>
      </c>
      <c r="BE1045" s="15">
        <v>0</v>
      </c>
      <c r="BF1045" s="15">
        <v>0</v>
      </c>
      <c r="BG1045" s="15">
        <v>0</v>
      </c>
      <c r="BH1045" s="15">
        <v>0</v>
      </c>
      <c r="BI1045" s="15">
        <v>0</v>
      </c>
      <c r="BJ1045" s="15">
        <v>0</v>
      </c>
      <c r="BK1045" s="15">
        <v>0</v>
      </c>
      <c r="BL1045" s="15">
        <v>0</v>
      </c>
      <c r="BM1045" s="15">
        <v>0</v>
      </c>
      <c r="BN1045" s="15">
        <v>0</v>
      </c>
      <c r="BO1045" s="15">
        <v>0</v>
      </c>
      <c r="BP1045" s="15">
        <v>0</v>
      </c>
      <c r="BQ1045" s="15">
        <v>0</v>
      </c>
      <c r="BR1045" s="15">
        <v>0</v>
      </c>
      <c r="BS1045" s="15">
        <v>0</v>
      </c>
      <c r="BT1045" s="15">
        <v>0</v>
      </c>
      <c r="BU1045" s="15">
        <v>0</v>
      </c>
      <c r="BV1045" s="15">
        <v>0</v>
      </c>
      <c r="BW1045" s="15">
        <v>0</v>
      </c>
      <c r="BX1045" s="15">
        <v>0</v>
      </c>
      <c r="BY1045" s="15">
        <v>0</v>
      </c>
      <c r="BZ1045" s="15">
        <v>0</v>
      </c>
      <c r="CA1045" s="15">
        <v>0</v>
      </c>
      <c r="CB1045" s="15">
        <v>0</v>
      </c>
      <c r="CC1045" s="15">
        <v>0</v>
      </c>
      <c r="CD1045" s="15">
        <v>0</v>
      </c>
      <c r="CE1045" s="15">
        <v>0</v>
      </c>
      <c r="CF1045" s="15">
        <v>0</v>
      </c>
      <c r="CG1045" s="15">
        <v>0</v>
      </c>
      <c r="CH1045" s="15">
        <v>0</v>
      </c>
      <c r="CI1045" s="15">
        <v>0</v>
      </c>
      <c r="CJ1045" s="15">
        <v>0</v>
      </c>
      <c r="CK1045" s="15">
        <v>0</v>
      </c>
      <c r="CL1045" s="15">
        <v>0</v>
      </c>
      <c r="CM1045" s="15">
        <v>0</v>
      </c>
      <c r="CN1045" s="15">
        <v>0</v>
      </c>
      <c r="CO1045" s="15">
        <v>0</v>
      </c>
      <c r="CP1045" s="15">
        <v>0</v>
      </c>
      <c r="CQ1045" s="15">
        <v>0</v>
      </c>
      <c r="CR1045" s="15">
        <v>0</v>
      </c>
      <c r="CS1045" s="15">
        <v>0</v>
      </c>
      <c r="CT1045" s="15">
        <v>0</v>
      </c>
      <c r="CU1045" s="15">
        <v>0</v>
      </c>
      <c r="CV1045" s="15">
        <v>0</v>
      </c>
      <c r="CW1045" s="15">
        <v>0</v>
      </c>
      <c r="CX1045" s="15">
        <v>0</v>
      </c>
      <c r="CY1045" s="15">
        <v>0</v>
      </c>
      <c r="CZ1045" s="15">
        <v>0</v>
      </c>
      <c r="DA1045" s="15">
        <v>0</v>
      </c>
      <c r="DB1045" s="15">
        <v>0</v>
      </c>
      <c r="DC1045" s="15">
        <v>0</v>
      </c>
      <c r="DD1045" s="15">
        <v>0</v>
      </c>
      <c r="DE1045" s="15">
        <v>0</v>
      </c>
      <c r="DF1045" s="15">
        <v>0</v>
      </c>
      <c r="DG1045" s="15">
        <v>0</v>
      </c>
      <c r="DH1045" s="15">
        <v>0</v>
      </c>
      <c r="DI1045" s="15">
        <v>0</v>
      </c>
      <c r="DJ1045" s="15">
        <v>0</v>
      </c>
      <c r="DK1045" s="15">
        <v>0</v>
      </c>
      <c r="DL1045" s="15">
        <v>0</v>
      </c>
      <c r="DM1045" s="15">
        <v>0</v>
      </c>
      <c r="DN1045" s="15">
        <v>0</v>
      </c>
      <c r="DO1045" s="15">
        <v>0</v>
      </c>
      <c r="DP1045" s="15">
        <v>0</v>
      </c>
      <c r="DQ1045" s="15">
        <v>0</v>
      </c>
      <c r="DR1045" s="15">
        <v>0</v>
      </c>
      <c r="DS1045" s="15">
        <v>0</v>
      </c>
      <c r="DT1045" s="15">
        <v>0</v>
      </c>
      <c r="DU1045" s="36">
        <v>0</v>
      </c>
      <c r="DV1045" s="36">
        <v>0</v>
      </c>
      <c r="DW1045" s="36">
        <v>0</v>
      </c>
      <c r="DX1045" s="36">
        <v>0</v>
      </c>
      <c r="DY1045" s="36">
        <v>0</v>
      </c>
      <c r="DZ1045" s="36">
        <v>0</v>
      </c>
      <c r="EA1045" s="36">
        <v>0</v>
      </c>
      <c r="EB1045" s="36">
        <v>0</v>
      </c>
      <c r="EC1045" s="36">
        <v>0</v>
      </c>
      <c r="ED1045" s="36">
        <v>0</v>
      </c>
      <c r="EE1045" s="36">
        <v>0</v>
      </c>
      <c r="EF1045" s="15">
        <v>0</v>
      </c>
      <c r="EG1045" s="15">
        <v>0</v>
      </c>
      <c r="EH1045" s="15">
        <v>0</v>
      </c>
      <c r="EI1045" s="15">
        <v>0</v>
      </c>
      <c r="EJ1045" s="15">
        <v>0</v>
      </c>
      <c r="EK1045" s="15">
        <v>0</v>
      </c>
      <c r="EL1045" s="15">
        <v>0</v>
      </c>
      <c r="EM1045" s="15">
        <v>0</v>
      </c>
      <c r="EN1045" s="15">
        <v>0</v>
      </c>
      <c r="EO1045" s="15">
        <v>0</v>
      </c>
      <c r="EP1045" s="15">
        <v>0</v>
      </c>
      <c r="EQ1045" s="15" t="s">
        <v>137</v>
      </c>
      <c r="ER1045" s="15" t="s">
        <v>137</v>
      </c>
      <c r="ES1045" s="15" t="s">
        <v>137</v>
      </c>
      <c r="ET1045" s="15" t="s">
        <v>137</v>
      </c>
      <c r="EU1045" s="15" t="s">
        <v>137</v>
      </c>
      <c r="EV1045" s="15" t="s">
        <v>137</v>
      </c>
      <c r="EW1045" s="15" t="s">
        <v>137</v>
      </c>
      <c r="EX1045" s="15" t="s">
        <v>137</v>
      </c>
      <c r="EY1045" s="15" t="s">
        <v>137</v>
      </c>
      <c r="EZ1045" s="15" t="s">
        <v>137</v>
      </c>
      <c r="FA1045" s="15" t="s">
        <v>137</v>
      </c>
      <c r="FB1045" s="15">
        <f t="shared" si="1907"/>
        <v>0</v>
      </c>
      <c r="FC1045" s="15">
        <f t="shared" si="1908"/>
        <v>0</v>
      </c>
      <c r="FD1045" s="15">
        <f t="shared" si="1909"/>
        <v>0</v>
      </c>
      <c r="FE1045" s="15">
        <f t="shared" si="1910"/>
        <v>0</v>
      </c>
      <c r="FF1045" s="15">
        <f t="shared" si="1911"/>
        <v>0</v>
      </c>
      <c r="FG1045" s="15">
        <f t="shared" si="1912"/>
        <v>0</v>
      </c>
      <c r="FH1045" s="15">
        <f t="shared" si="1913"/>
        <v>0</v>
      </c>
      <c r="FI1045" s="15">
        <f t="shared" si="1914"/>
        <v>0</v>
      </c>
      <c r="FJ1045" s="15">
        <f t="shared" si="1915"/>
        <v>0</v>
      </c>
      <c r="FK1045" s="15">
        <f t="shared" si="1916"/>
        <v>0</v>
      </c>
      <c r="FL1045" s="15">
        <f t="shared" si="1917"/>
        <v>0</v>
      </c>
      <c r="FM1045" s="15">
        <f t="shared" si="1918"/>
        <v>0</v>
      </c>
      <c r="FN1045" s="15">
        <f t="shared" si="1919"/>
        <v>0</v>
      </c>
      <c r="FO1045" s="15">
        <f t="shared" si="1920"/>
        <v>0</v>
      </c>
      <c r="FP1045" s="15">
        <f t="shared" si="1921"/>
        <v>0</v>
      </c>
      <c r="FQ1045" s="15">
        <f t="shared" si="1922"/>
        <v>0</v>
      </c>
      <c r="FR1045" s="15">
        <f t="shared" si="1923"/>
        <v>0</v>
      </c>
      <c r="FS1045" s="15">
        <f t="shared" si="1924"/>
        <v>0</v>
      </c>
      <c r="FT1045" s="15">
        <f t="shared" si="1925"/>
        <v>0</v>
      </c>
      <c r="FU1045" s="15">
        <f t="shared" si="1926"/>
        <v>0</v>
      </c>
      <c r="FV1045" s="15">
        <f t="shared" si="1927"/>
        <v>0</v>
      </c>
      <c r="FW1045" s="15">
        <f t="shared" si="1928"/>
        <v>0</v>
      </c>
      <c r="FX1045" s="49" t="s">
        <v>1927</v>
      </c>
    </row>
    <row r="1046" spans="1:180" s="42" customFormat="1" ht="31.5" x14ac:dyDescent="0.25">
      <c r="A1046" s="38" t="s">
        <v>962</v>
      </c>
      <c r="B1046" s="32" t="s">
        <v>1926</v>
      </c>
      <c r="C1046" s="34" t="s">
        <v>1743</v>
      </c>
      <c r="D1046" s="15">
        <v>0</v>
      </c>
      <c r="E1046" s="15">
        <v>0</v>
      </c>
      <c r="F1046" s="15">
        <v>0</v>
      </c>
      <c r="G1046" s="15">
        <v>0</v>
      </c>
      <c r="H1046" s="15">
        <v>0</v>
      </c>
      <c r="I1046" s="15">
        <v>4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15">
        <f t="shared" si="1897"/>
        <v>0</v>
      </c>
      <c r="P1046" s="15">
        <f t="shared" si="1898"/>
        <v>0</v>
      </c>
      <c r="Q1046" s="15">
        <f t="shared" si="1899"/>
        <v>0</v>
      </c>
      <c r="R1046" s="15">
        <f t="shared" si="1900"/>
        <v>0</v>
      </c>
      <c r="S1046" s="15">
        <f t="shared" si="1901"/>
        <v>0</v>
      </c>
      <c r="T1046" s="15">
        <v>4</v>
      </c>
      <c r="U1046" s="15">
        <f t="shared" si="1902"/>
        <v>0</v>
      </c>
      <c r="V1046" s="15">
        <f t="shared" si="1903"/>
        <v>0</v>
      </c>
      <c r="W1046" s="15">
        <f t="shared" si="1904"/>
        <v>0</v>
      </c>
      <c r="X1046" s="15">
        <f t="shared" si="1905"/>
        <v>0</v>
      </c>
      <c r="Y1046" s="15">
        <f t="shared" si="1906"/>
        <v>0</v>
      </c>
      <c r="Z1046" s="15">
        <v>0</v>
      </c>
      <c r="AA1046" s="15">
        <v>0</v>
      </c>
      <c r="AB1046" s="15">
        <v>0</v>
      </c>
      <c r="AC1046" s="15">
        <v>0</v>
      </c>
      <c r="AD1046" s="15">
        <v>0</v>
      </c>
      <c r="AE1046" s="15">
        <v>0</v>
      </c>
      <c r="AF1046" s="15">
        <v>0</v>
      </c>
      <c r="AG1046" s="15">
        <v>0</v>
      </c>
      <c r="AH1046" s="15">
        <v>0</v>
      </c>
      <c r="AI1046" s="15">
        <v>0</v>
      </c>
      <c r="AJ1046" s="15">
        <v>0</v>
      </c>
      <c r="AK1046" s="15">
        <v>0</v>
      </c>
      <c r="AL1046" s="15">
        <v>0</v>
      </c>
      <c r="AM1046" s="15">
        <v>0</v>
      </c>
      <c r="AN1046" s="15">
        <v>0</v>
      </c>
      <c r="AO1046" s="15">
        <v>0</v>
      </c>
      <c r="AP1046" s="15">
        <v>0</v>
      </c>
      <c r="AQ1046" s="15">
        <v>0</v>
      </c>
      <c r="AR1046" s="15">
        <v>0</v>
      </c>
      <c r="AS1046" s="15">
        <v>0</v>
      </c>
      <c r="AT1046" s="15">
        <v>0</v>
      </c>
      <c r="AU1046" s="15">
        <v>0</v>
      </c>
      <c r="AV1046" s="15">
        <v>0</v>
      </c>
      <c r="AW1046" s="15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v>0</v>
      </c>
      <c r="BE1046" s="15">
        <v>0</v>
      </c>
      <c r="BF1046" s="15">
        <v>0</v>
      </c>
      <c r="BG1046" s="15">
        <v>0</v>
      </c>
      <c r="BH1046" s="15">
        <v>0</v>
      </c>
      <c r="BI1046" s="15">
        <v>0</v>
      </c>
      <c r="BJ1046" s="15">
        <v>0</v>
      </c>
      <c r="BK1046" s="15">
        <v>0</v>
      </c>
      <c r="BL1046" s="15">
        <v>0</v>
      </c>
      <c r="BM1046" s="15">
        <v>0</v>
      </c>
      <c r="BN1046" s="15">
        <v>0</v>
      </c>
      <c r="BO1046" s="15">
        <v>0</v>
      </c>
      <c r="BP1046" s="15">
        <v>0</v>
      </c>
      <c r="BQ1046" s="15">
        <v>0</v>
      </c>
      <c r="BR1046" s="15">
        <v>0</v>
      </c>
      <c r="BS1046" s="15">
        <v>0</v>
      </c>
      <c r="BT1046" s="15">
        <v>0</v>
      </c>
      <c r="BU1046" s="15">
        <v>0</v>
      </c>
      <c r="BV1046" s="15">
        <v>0</v>
      </c>
      <c r="BW1046" s="15">
        <v>0</v>
      </c>
      <c r="BX1046" s="15">
        <v>0</v>
      </c>
      <c r="BY1046" s="15">
        <v>0</v>
      </c>
      <c r="BZ1046" s="15">
        <v>0</v>
      </c>
      <c r="CA1046" s="15">
        <v>0</v>
      </c>
      <c r="CB1046" s="15">
        <v>0</v>
      </c>
      <c r="CC1046" s="15">
        <v>0</v>
      </c>
      <c r="CD1046" s="15">
        <v>0</v>
      </c>
      <c r="CE1046" s="15">
        <v>0</v>
      </c>
      <c r="CF1046" s="15">
        <v>0</v>
      </c>
      <c r="CG1046" s="15">
        <v>0</v>
      </c>
      <c r="CH1046" s="15">
        <v>0</v>
      </c>
      <c r="CI1046" s="15">
        <v>0</v>
      </c>
      <c r="CJ1046" s="15">
        <v>0</v>
      </c>
      <c r="CK1046" s="15">
        <v>0</v>
      </c>
      <c r="CL1046" s="15">
        <v>0</v>
      </c>
      <c r="CM1046" s="15">
        <v>0</v>
      </c>
      <c r="CN1046" s="15">
        <v>0</v>
      </c>
      <c r="CO1046" s="15">
        <v>0</v>
      </c>
      <c r="CP1046" s="15">
        <v>0</v>
      </c>
      <c r="CQ1046" s="15">
        <v>0</v>
      </c>
      <c r="CR1046" s="15">
        <v>0</v>
      </c>
      <c r="CS1046" s="15">
        <v>0</v>
      </c>
      <c r="CT1046" s="15">
        <v>0</v>
      </c>
      <c r="CU1046" s="15">
        <v>0</v>
      </c>
      <c r="CV1046" s="15">
        <v>0</v>
      </c>
      <c r="CW1046" s="15">
        <v>0</v>
      </c>
      <c r="CX1046" s="15">
        <v>0</v>
      </c>
      <c r="CY1046" s="15">
        <v>0</v>
      </c>
      <c r="CZ1046" s="15">
        <v>0</v>
      </c>
      <c r="DA1046" s="15">
        <v>0</v>
      </c>
      <c r="DB1046" s="15">
        <v>0</v>
      </c>
      <c r="DC1046" s="15">
        <v>0</v>
      </c>
      <c r="DD1046" s="15">
        <v>0</v>
      </c>
      <c r="DE1046" s="15">
        <v>0</v>
      </c>
      <c r="DF1046" s="15">
        <v>0</v>
      </c>
      <c r="DG1046" s="15">
        <v>0</v>
      </c>
      <c r="DH1046" s="15">
        <v>0</v>
      </c>
      <c r="DI1046" s="15">
        <v>0</v>
      </c>
      <c r="DJ1046" s="15">
        <v>0</v>
      </c>
      <c r="DK1046" s="15">
        <v>0</v>
      </c>
      <c r="DL1046" s="15">
        <v>0</v>
      </c>
      <c r="DM1046" s="15">
        <v>0</v>
      </c>
      <c r="DN1046" s="15">
        <v>0</v>
      </c>
      <c r="DO1046" s="15">
        <v>0</v>
      </c>
      <c r="DP1046" s="15">
        <v>0</v>
      </c>
      <c r="DQ1046" s="15">
        <v>0</v>
      </c>
      <c r="DR1046" s="15">
        <v>0</v>
      </c>
      <c r="DS1046" s="15">
        <v>0</v>
      </c>
      <c r="DT1046" s="15">
        <v>0</v>
      </c>
      <c r="DU1046" s="36">
        <v>0</v>
      </c>
      <c r="DV1046" s="36">
        <v>0</v>
      </c>
      <c r="DW1046" s="36">
        <v>0</v>
      </c>
      <c r="DX1046" s="36">
        <v>0</v>
      </c>
      <c r="DY1046" s="36">
        <v>0</v>
      </c>
      <c r="DZ1046" s="36">
        <v>0</v>
      </c>
      <c r="EA1046" s="36">
        <v>0</v>
      </c>
      <c r="EB1046" s="36">
        <v>0</v>
      </c>
      <c r="EC1046" s="36">
        <v>0</v>
      </c>
      <c r="ED1046" s="36">
        <v>0</v>
      </c>
      <c r="EE1046" s="36">
        <v>0</v>
      </c>
      <c r="EF1046" s="15">
        <v>0</v>
      </c>
      <c r="EG1046" s="15">
        <v>0</v>
      </c>
      <c r="EH1046" s="15">
        <v>0</v>
      </c>
      <c r="EI1046" s="15">
        <v>0</v>
      </c>
      <c r="EJ1046" s="15">
        <v>0</v>
      </c>
      <c r="EK1046" s="15">
        <v>0</v>
      </c>
      <c r="EL1046" s="15">
        <v>0</v>
      </c>
      <c r="EM1046" s="15">
        <v>0</v>
      </c>
      <c r="EN1046" s="15">
        <v>0</v>
      </c>
      <c r="EO1046" s="15">
        <v>0</v>
      </c>
      <c r="EP1046" s="15">
        <v>0</v>
      </c>
      <c r="EQ1046" s="15" t="s">
        <v>137</v>
      </c>
      <c r="ER1046" s="15" t="s">
        <v>137</v>
      </c>
      <c r="ES1046" s="15" t="s">
        <v>137</v>
      </c>
      <c r="ET1046" s="15" t="s">
        <v>137</v>
      </c>
      <c r="EU1046" s="15" t="s">
        <v>137</v>
      </c>
      <c r="EV1046" s="15" t="s">
        <v>137</v>
      </c>
      <c r="EW1046" s="15" t="s">
        <v>137</v>
      </c>
      <c r="EX1046" s="15" t="s">
        <v>137</v>
      </c>
      <c r="EY1046" s="15" t="s">
        <v>137</v>
      </c>
      <c r="EZ1046" s="15" t="s">
        <v>137</v>
      </c>
      <c r="FA1046" s="15" t="s">
        <v>137</v>
      </c>
      <c r="FB1046" s="15">
        <f t="shared" si="1907"/>
        <v>0</v>
      </c>
      <c r="FC1046" s="15">
        <f t="shared" si="1908"/>
        <v>0</v>
      </c>
      <c r="FD1046" s="15">
        <f t="shared" si="1909"/>
        <v>0</v>
      </c>
      <c r="FE1046" s="15">
        <f t="shared" si="1910"/>
        <v>0</v>
      </c>
      <c r="FF1046" s="15">
        <f t="shared" si="1911"/>
        <v>0</v>
      </c>
      <c r="FG1046" s="15">
        <f t="shared" si="1912"/>
        <v>0</v>
      </c>
      <c r="FH1046" s="15">
        <f t="shared" si="1913"/>
        <v>0</v>
      </c>
      <c r="FI1046" s="15">
        <f t="shared" si="1914"/>
        <v>0</v>
      </c>
      <c r="FJ1046" s="15">
        <f t="shared" si="1915"/>
        <v>0</v>
      </c>
      <c r="FK1046" s="15">
        <f t="shared" si="1916"/>
        <v>0</v>
      </c>
      <c r="FL1046" s="15">
        <f t="shared" si="1917"/>
        <v>0</v>
      </c>
      <c r="FM1046" s="15">
        <f t="shared" si="1918"/>
        <v>0</v>
      </c>
      <c r="FN1046" s="15">
        <f t="shared" si="1919"/>
        <v>0</v>
      </c>
      <c r="FO1046" s="15">
        <f t="shared" si="1920"/>
        <v>0</v>
      </c>
      <c r="FP1046" s="15">
        <f t="shared" si="1921"/>
        <v>0</v>
      </c>
      <c r="FQ1046" s="15">
        <f t="shared" si="1922"/>
        <v>0</v>
      </c>
      <c r="FR1046" s="15">
        <f t="shared" si="1923"/>
        <v>0</v>
      </c>
      <c r="FS1046" s="15">
        <f t="shared" si="1924"/>
        <v>0</v>
      </c>
      <c r="FT1046" s="15">
        <f t="shared" si="1925"/>
        <v>0</v>
      </c>
      <c r="FU1046" s="15">
        <f t="shared" si="1926"/>
        <v>0</v>
      </c>
      <c r="FV1046" s="15">
        <f t="shared" si="1927"/>
        <v>0</v>
      </c>
      <c r="FW1046" s="15">
        <f t="shared" si="1928"/>
        <v>0</v>
      </c>
      <c r="FX1046" s="49" t="s">
        <v>1927</v>
      </c>
    </row>
    <row r="1047" spans="1:180" s="42" customFormat="1" ht="31.5" x14ac:dyDescent="0.25">
      <c r="A1047" s="38" t="s">
        <v>962</v>
      </c>
      <c r="B1047" s="32" t="s">
        <v>1744</v>
      </c>
      <c r="C1047" s="34" t="s">
        <v>1745</v>
      </c>
      <c r="D1047" s="15">
        <v>0</v>
      </c>
      <c r="E1047" s="15">
        <v>0</v>
      </c>
      <c r="F1047" s="15">
        <v>0</v>
      </c>
      <c r="G1047" s="15">
        <v>0</v>
      </c>
      <c r="H1047" s="15">
        <v>0</v>
      </c>
      <c r="I1047" s="15">
        <v>1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15">
        <f t="shared" si="1897"/>
        <v>0</v>
      </c>
      <c r="P1047" s="15">
        <f t="shared" si="1898"/>
        <v>0</v>
      </c>
      <c r="Q1047" s="15">
        <f t="shared" si="1899"/>
        <v>0</v>
      </c>
      <c r="R1047" s="15">
        <f t="shared" si="1900"/>
        <v>0</v>
      </c>
      <c r="S1047" s="15">
        <f t="shared" si="1901"/>
        <v>0</v>
      </c>
      <c r="T1047" s="15">
        <v>1</v>
      </c>
      <c r="U1047" s="15">
        <f t="shared" si="1902"/>
        <v>0</v>
      </c>
      <c r="V1047" s="15">
        <f t="shared" si="1903"/>
        <v>0</v>
      </c>
      <c r="W1047" s="15">
        <f t="shared" si="1904"/>
        <v>0</v>
      </c>
      <c r="X1047" s="15">
        <f t="shared" si="1905"/>
        <v>0</v>
      </c>
      <c r="Y1047" s="15">
        <f t="shared" si="1906"/>
        <v>0</v>
      </c>
      <c r="Z1047" s="15">
        <v>0</v>
      </c>
      <c r="AA1047" s="15">
        <v>0</v>
      </c>
      <c r="AB1047" s="15">
        <v>0</v>
      </c>
      <c r="AC1047" s="15">
        <v>0</v>
      </c>
      <c r="AD1047" s="15">
        <v>0</v>
      </c>
      <c r="AE1047" s="15">
        <v>0</v>
      </c>
      <c r="AF1047" s="15">
        <v>0</v>
      </c>
      <c r="AG1047" s="15">
        <v>0</v>
      </c>
      <c r="AH1047" s="15">
        <v>0</v>
      </c>
      <c r="AI1047" s="15">
        <v>0</v>
      </c>
      <c r="AJ1047" s="15">
        <v>0</v>
      </c>
      <c r="AK1047" s="15">
        <v>0</v>
      </c>
      <c r="AL1047" s="15">
        <v>0</v>
      </c>
      <c r="AM1047" s="15">
        <v>0</v>
      </c>
      <c r="AN1047" s="15">
        <v>0</v>
      </c>
      <c r="AO1047" s="15">
        <v>0</v>
      </c>
      <c r="AP1047" s="15">
        <v>0</v>
      </c>
      <c r="AQ1047" s="15">
        <v>0</v>
      </c>
      <c r="AR1047" s="15">
        <v>0</v>
      </c>
      <c r="AS1047" s="15">
        <v>0</v>
      </c>
      <c r="AT1047" s="15">
        <v>0</v>
      </c>
      <c r="AU1047" s="15">
        <v>0</v>
      </c>
      <c r="AV1047" s="15">
        <v>0</v>
      </c>
      <c r="AW1047" s="15">
        <v>0</v>
      </c>
      <c r="AX1047" s="15">
        <v>0</v>
      </c>
      <c r="AY1047" s="15">
        <v>0</v>
      </c>
      <c r="AZ1047" s="15">
        <v>0</v>
      </c>
      <c r="BA1047" s="15">
        <v>0</v>
      </c>
      <c r="BB1047" s="15">
        <v>0</v>
      </c>
      <c r="BC1047" s="15">
        <v>0</v>
      </c>
      <c r="BD1047" s="15">
        <v>0</v>
      </c>
      <c r="BE1047" s="15">
        <v>0</v>
      </c>
      <c r="BF1047" s="15">
        <v>0</v>
      </c>
      <c r="BG1047" s="15">
        <v>0</v>
      </c>
      <c r="BH1047" s="15">
        <v>0</v>
      </c>
      <c r="BI1047" s="15">
        <v>0</v>
      </c>
      <c r="BJ1047" s="15">
        <v>0</v>
      </c>
      <c r="BK1047" s="15">
        <v>0</v>
      </c>
      <c r="BL1047" s="15">
        <v>0</v>
      </c>
      <c r="BM1047" s="15">
        <v>0</v>
      </c>
      <c r="BN1047" s="15">
        <v>0</v>
      </c>
      <c r="BO1047" s="15">
        <v>0</v>
      </c>
      <c r="BP1047" s="15">
        <v>0</v>
      </c>
      <c r="BQ1047" s="15">
        <v>0</v>
      </c>
      <c r="BR1047" s="15">
        <v>0</v>
      </c>
      <c r="BS1047" s="15">
        <v>0</v>
      </c>
      <c r="BT1047" s="15">
        <v>0</v>
      </c>
      <c r="BU1047" s="15">
        <v>0</v>
      </c>
      <c r="BV1047" s="15">
        <v>0</v>
      </c>
      <c r="BW1047" s="15">
        <v>0</v>
      </c>
      <c r="BX1047" s="15">
        <v>0</v>
      </c>
      <c r="BY1047" s="15">
        <v>0</v>
      </c>
      <c r="BZ1047" s="15">
        <v>0</v>
      </c>
      <c r="CA1047" s="15">
        <v>0</v>
      </c>
      <c r="CB1047" s="15">
        <v>0</v>
      </c>
      <c r="CC1047" s="15">
        <v>0</v>
      </c>
      <c r="CD1047" s="15">
        <v>0</v>
      </c>
      <c r="CE1047" s="15">
        <v>0</v>
      </c>
      <c r="CF1047" s="15">
        <v>0</v>
      </c>
      <c r="CG1047" s="15">
        <v>0</v>
      </c>
      <c r="CH1047" s="15">
        <v>0</v>
      </c>
      <c r="CI1047" s="15">
        <v>0</v>
      </c>
      <c r="CJ1047" s="15">
        <v>0</v>
      </c>
      <c r="CK1047" s="15">
        <v>0</v>
      </c>
      <c r="CL1047" s="15">
        <v>0</v>
      </c>
      <c r="CM1047" s="15">
        <v>0</v>
      </c>
      <c r="CN1047" s="15">
        <v>0</v>
      </c>
      <c r="CO1047" s="15">
        <v>0</v>
      </c>
      <c r="CP1047" s="15">
        <v>0</v>
      </c>
      <c r="CQ1047" s="15">
        <v>0</v>
      </c>
      <c r="CR1047" s="15">
        <v>0</v>
      </c>
      <c r="CS1047" s="15">
        <v>0</v>
      </c>
      <c r="CT1047" s="15">
        <v>0</v>
      </c>
      <c r="CU1047" s="15">
        <v>0</v>
      </c>
      <c r="CV1047" s="15">
        <v>0</v>
      </c>
      <c r="CW1047" s="15">
        <v>0</v>
      </c>
      <c r="CX1047" s="15">
        <v>0</v>
      </c>
      <c r="CY1047" s="15">
        <v>0</v>
      </c>
      <c r="CZ1047" s="15">
        <v>0</v>
      </c>
      <c r="DA1047" s="15">
        <v>0</v>
      </c>
      <c r="DB1047" s="15">
        <v>0</v>
      </c>
      <c r="DC1047" s="15">
        <v>0</v>
      </c>
      <c r="DD1047" s="15">
        <v>0</v>
      </c>
      <c r="DE1047" s="15">
        <v>0</v>
      </c>
      <c r="DF1047" s="15">
        <v>0</v>
      </c>
      <c r="DG1047" s="15">
        <v>0</v>
      </c>
      <c r="DH1047" s="15">
        <v>0</v>
      </c>
      <c r="DI1047" s="15">
        <v>0</v>
      </c>
      <c r="DJ1047" s="15">
        <v>0</v>
      </c>
      <c r="DK1047" s="15">
        <v>0</v>
      </c>
      <c r="DL1047" s="15">
        <v>0</v>
      </c>
      <c r="DM1047" s="15">
        <v>0</v>
      </c>
      <c r="DN1047" s="15">
        <v>0</v>
      </c>
      <c r="DO1047" s="15">
        <v>0</v>
      </c>
      <c r="DP1047" s="15">
        <v>0</v>
      </c>
      <c r="DQ1047" s="15">
        <v>0</v>
      </c>
      <c r="DR1047" s="15">
        <v>0</v>
      </c>
      <c r="DS1047" s="15">
        <v>0</v>
      </c>
      <c r="DT1047" s="15">
        <v>0</v>
      </c>
      <c r="DU1047" s="15">
        <v>0</v>
      </c>
      <c r="DV1047" s="15">
        <v>0</v>
      </c>
      <c r="DW1047" s="15">
        <v>0</v>
      </c>
      <c r="DX1047" s="15">
        <v>0</v>
      </c>
      <c r="DY1047" s="15">
        <v>0</v>
      </c>
      <c r="DZ1047" s="15">
        <v>0</v>
      </c>
      <c r="EA1047" s="15">
        <v>0</v>
      </c>
      <c r="EB1047" s="15">
        <v>0</v>
      </c>
      <c r="EC1047" s="15">
        <v>0</v>
      </c>
      <c r="ED1047" s="15">
        <v>0</v>
      </c>
      <c r="EE1047" s="15">
        <v>0</v>
      </c>
      <c r="EF1047" s="15">
        <v>0</v>
      </c>
      <c r="EG1047" s="15">
        <v>0</v>
      </c>
      <c r="EH1047" s="15">
        <v>0</v>
      </c>
      <c r="EI1047" s="15">
        <v>0</v>
      </c>
      <c r="EJ1047" s="15">
        <v>0</v>
      </c>
      <c r="EK1047" s="15">
        <v>0</v>
      </c>
      <c r="EL1047" s="15">
        <v>0</v>
      </c>
      <c r="EM1047" s="15">
        <v>0</v>
      </c>
      <c r="EN1047" s="15">
        <v>0</v>
      </c>
      <c r="EO1047" s="15">
        <v>0</v>
      </c>
      <c r="EP1047" s="15">
        <v>0</v>
      </c>
      <c r="EQ1047" s="15" t="s">
        <v>137</v>
      </c>
      <c r="ER1047" s="15" t="s">
        <v>137</v>
      </c>
      <c r="ES1047" s="15" t="s">
        <v>137</v>
      </c>
      <c r="ET1047" s="15" t="s">
        <v>137</v>
      </c>
      <c r="EU1047" s="15" t="s">
        <v>137</v>
      </c>
      <c r="EV1047" s="15" t="s">
        <v>137</v>
      </c>
      <c r="EW1047" s="15" t="s">
        <v>137</v>
      </c>
      <c r="EX1047" s="15" t="s">
        <v>137</v>
      </c>
      <c r="EY1047" s="15" t="s">
        <v>137</v>
      </c>
      <c r="EZ1047" s="15" t="s">
        <v>137</v>
      </c>
      <c r="FA1047" s="15" t="s">
        <v>137</v>
      </c>
      <c r="FB1047" s="15">
        <f t="shared" si="1907"/>
        <v>0</v>
      </c>
      <c r="FC1047" s="15">
        <f t="shared" si="1908"/>
        <v>0</v>
      </c>
      <c r="FD1047" s="15">
        <f t="shared" si="1909"/>
        <v>0</v>
      </c>
      <c r="FE1047" s="15">
        <f t="shared" si="1910"/>
        <v>0</v>
      </c>
      <c r="FF1047" s="15">
        <f t="shared" si="1911"/>
        <v>0</v>
      </c>
      <c r="FG1047" s="15">
        <f t="shared" si="1912"/>
        <v>0</v>
      </c>
      <c r="FH1047" s="15">
        <f t="shared" si="1913"/>
        <v>0</v>
      </c>
      <c r="FI1047" s="15">
        <f t="shared" si="1914"/>
        <v>0</v>
      </c>
      <c r="FJ1047" s="15">
        <f t="shared" si="1915"/>
        <v>0</v>
      </c>
      <c r="FK1047" s="15">
        <f t="shared" si="1916"/>
        <v>0</v>
      </c>
      <c r="FL1047" s="15">
        <f t="shared" si="1917"/>
        <v>0</v>
      </c>
      <c r="FM1047" s="15">
        <f t="shared" si="1918"/>
        <v>0</v>
      </c>
      <c r="FN1047" s="15">
        <f t="shared" si="1919"/>
        <v>0</v>
      </c>
      <c r="FO1047" s="15">
        <f t="shared" si="1920"/>
        <v>0</v>
      </c>
      <c r="FP1047" s="15">
        <f t="shared" si="1921"/>
        <v>0</v>
      </c>
      <c r="FQ1047" s="15">
        <f t="shared" si="1922"/>
        <v>0</v>
      </c>
      <c r="FR1047" s="15">
        <f t="shared" si="1923"/>
        <v>0</v>
      </c>
      <c r="FS1047" s="15">
        <f t="shared" si="1924"/>
        <v>0</v>
      </c>
      <c r="FT1047" s="15">
        <f t="shared" si="1925"/>
        <v>0</v>
      </c>
      <c r="FU1047" s="15">
        <f t="shared" si="1926"/>
        <v>0</v>
      </c>
      <c r="FV1047" s="15">
        <f t="shared" si="1927"/>
        <v>0</v>
      </c>
      <c r="FW1047" s="15">
        <f t="shared" si="1928"/>
        <v>0</v>
      </c>
      <c r="FX1047" s="49" t="s">
        <v>1927</v>
      </c>
    </row>
    <row r="1048" spans="1:180" s="42" customFormat="1" ht="43.5" customHeight="1" x14ac:dyDescent="0.25">
      <c r="A1048" s="38" t="s">
        <v>962</v>
      </c>
      <c r="B1048" s="32" t="s">
        <v>2154</v>
      </c>
      <c r="C1048" s="34" t="s">
        <v>622</v>
      </c>
      <c r="D1048" s="15">
        <v>0</v>
      </c>
      <c r="E1048" s="15">
        <v>0</v>
      </c>
      <c r="F1048" s="15">
        <v>0</v>
      </c>
      <c r="G1048" s="15">
        <v>0</v>
      </c>
      <c r="H1048" s="15">
        <v>0</v>
      </c>
      <c r="I1048" s="15">
        <v>2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15">
        <f t="shared" si="1897"/>
        <v>0</v>
      </c>
      <c r="P1048" s="15">
        <f t="shared" si="1898"/>
        <v>0</v>
      </c>
      <c r="Q1048" s="15">
        <f t="shared" si="1899"/>
        <v>0</v>
      </c>
      <c r="R1048" s="15">
        <f t="shared" si="1900"/>
        <v>0</v>
      </c>
      <c r="S1048" s="15">
        <f t="shared" si="1901"/>
        <v>0</v>
      </c>
      <c r="T1048" s="15">
        <v>2</v>
      </c>
      <c r="U1048" s="15">
        <f t="shared" si="1902"/>
        <v>0</v>
      </c>
      <c r="V1048" s="15">
        <f t="shared" si="1903"/>
        <v>0</v>
      </c>
      <c r="W1048" s="15">
        <f t="shared" si="1904"/>
        <v>0</v>
      </c>
      <c r="X1048" s="15">
        <f t="shared" si="1905"/>
        <v>0</v>
      </c>
      <c r="Y1048" s="15">
        <f t="shared" si="1906"/>
        <v>0</v>
      </c>
      <c r="Z1048" s="15">
        <v>0</v>
      </c>
      <c r="AA1048" s="15">
        <v>0</v>
      </c>
      <c r="AB1048" s="15">
        <v>0</v>
      </c>
      <c r="AC1048" s="15">
        <v>0</v>
      </c>
      <c r="AD1048" s="15">
        <v>0</v>
      </c>
      <c r="AE1048" s="15">
        <v>0</v>
      </c>
      <c r="AF1048" s="15">
        <v>0</v>
      </c>
      <c r="AG1048" s="15">
        <v>0</v>
      </c>
      <c r="AH1048" s="15">
        <v>0</v>
      </c>
      <c r="AI1048" s="15">
        <v>0</v>
      </c>
      <c r="AJ1048" s="15">
        <v>0</v>
      </c>
      <c r="AK1048" s="15">
        <v>0</v>
      </c>
      <c r="AL1048" s="15">
        <v>0</v>
      </c>
      <c r="AM1048" s="15">
        <v>0</v>
      </c>
      <c r="AN1048" s="15">
        <v>0</v>
      </c>
      <c r="AO1048" s="15">
        <v>0</v>
      </c>
      <c r="AP1048" s="15">
        <v>0</v>
      </c>
      <c r="AQ1048" s="15">
        <v>0</v>
      </c>
      <c r="AR1048" s="15">
        <v>0</v>
      </c>
      <c r="AS1048" s="15">
        <v>0</v>
      </c>
      <c r="AT1048" s="15">
        <v>0</v>
      </c>
      <c r="AU1048" s="15">
        <v>0</v>
      </c>
      <c r="AV1048" s="15">
        <v>0</v>
      </c>
      <c r="AW1048" s="15">
        <v>0</v>
      </c>
      <c r="AX1048" s="15">
        <v>0</v>
      </c>
      <c r="AY1048" s="15">
        <v>0</v>
      </c>
      <c r="AZ1048" s="15">
        <v>0</v>
      </c>
      <c r="BA1048" s="15">
        <v>0</v>
      </c>
      <c r="BB1048" s="15">
        <v>0</v>
      </c>
      <c r="BC1048" s="15">
        <v>0</v>
      </c>
      <c r="BD1048" s="15">
        <v>0</v>
      </c>
      <c r="BE1048" s="15">
        <v>0</v>
      </c>
      <c r="BF1048" s="15">
        <v>0</v>
      </c>
      <c r="BG1048" s="15">
        <v>0</v>
      </c>
      <c r="BH1048" s="15">
        <v>0</v>
      </c>
      <c r="BI1048" s="15">
        <v>0</v>
      </c>
      <c r="BJ1048" s="15">
        <v>0</v>
      </c>
      <c r="BK1048" s="15">
        <v>0</v>
      </c>
      <c r="BL1048" s="15">
        <v>0</v>
      </c>
      <c r="BM1048" s="15">
        <v>0</v>
      </c>
      <c r="BN1048" s="15">
        <v>0</v>
      </c>
      <c r="BO1048" s="15">
        <v>0</v>
      </c>
      <c r="BP1048" s="15">
        <v>0</v>
      </c>
      <c r="BQ1048" s="15">
        <v>0</v>
      </c>
      <c r="BR1048" s="15">
        <v>0</v>
      </c>
      <c r="BS1048" s="15">
        <v>0</v>
      </c>
      <c r="BT1048" s="15">
        <v>0</v>
      </c>
      <c r="BU1048" s="15">
        <v>0</v>
      </c>
      <c r="BV1048" s="15">
        <v>0</v>
      </c>
      <c r="BW1048" s="15">
        <v>0</v>
      </c>
      <c r="BX1048" s="15">
        <v>0</v>
      </c>
      <c r="BY1048" s="15">
        <v>0</v>
      </c>
      <c r="BZ1048" s="15">
        <v>0</v>
      </c>
      <c r="CA1048" s="15">
        <v>0</v>
      </c>
      <c r="CB1048" s="15">
        <v>0</v>
      </c>
      <c r="CC1048" s="15">
        <v>0</v>
      </c>
      <c r="CD1048" s="15">
        <v>0</v>
      </c>
      <c r="CE1048" s="15">
        <v>0</v>
      </c>
      <c r="CF1048" s="15">
        <v>0</v>
      </c>
      <c r="CG1048" s="15">
        <v>0</v>
      </c>
      <c r="CH1048" s="15">
        <v>0</v>
      </c>
      <c r="CI1048" s="15">
        <v>0</v>
      </c>
      <c r="CJ1048" s="15">
        <v>0</v>
      </c>
      <c r="CK1048" s="15">
        <v>0</v>
      </c>
      <c r="CL1048" s="15">
        <v>0</v>
      </c>
      <c r="CM1048" s="15">
        <v>0</v>
      </c>
      <c r="CN1048" s="15">
        <v>0</v>
      </c>
      <c r="CO1048" s="15">
        <v>0</v>
      </c>
      <c r="CP1048" s="15">
        <v>0</v>
      </c>
      <c r="CQ1048" s="15">
        <v>0</v>
      </c>
      <c r="CR1048" s="15">
        <v>0</v>
      </c>
      <c r="CS1048" s="15">
        <v>0</v>
      </c>
      <c r="CT1048" s="15">
        <v>0</v>
      </c>
      <c r="CU1048" s="15">
        <v>0</v>
      </c>
      <c r="CV1048" s="15">
        <v>0</v>
      </c>
      <c r="CW1048" s="15">
        <v>0</v>
      </c>
      <c r="CX1048" s="15">
        <v>0</v>
      </c>
      <c r="CY1048" s="15">
        <v>0</v>
      </c>
      <c r="CZ1048" s="15">
        <v>0</v>
      </c>
      <c r="DA1048" s="15">
        <v>0</v>
      </c>
      <c r="DB1048" s="15">
        <v>0</v>
      </c>
      <c r="DC1048" s="15">
        <v>0</v>
      </c>
      <c r="DD1048" s="15">
        <v>0</v>
      </c>
      <c r="DE1048" s="15">
        <v>0</v>
      </c>
      <c r="DF1048" s="15">
        <v>0</v>
      </c>
      <c r="DG1048" s="15">
        <v>0</v>
      </c>
      <c r="DH1048" s="15">
        <v>0</v>
      </c>
      <c r="DI1048" s="15">
        <v>0</v>
      </c>
      <c r="DJ1048" s="15">
        <v>0</v>
      </c>
      <c r="DK1048" s="15">
        <v>0</v>
      </c>
      <c r="DL1048" s="15">
        <v>0</v>
      </c>
      <c r="DM1048" s="15">
        <v>0</v>
      </c>
      <c r="DN1048" s="15">
        <v>0</v>
      </c>
      <c r="DO1048" s="15">
        <v>0</v>
      </c>
      <c r="DP1048" s="15">
        <v>0</v>
      </c>
      <c r="DQ1048" s="15">
        <v>0</v>
      </c>
      <c r="DR1048" s="15">
        <v>0</v>
      </c>
      <c r="DS1048" s="15">
        <v>0</v>
      </c>
      <c r="DT1048" s="15">
        <v>0</v>
      </c>
      <c r="DU1048" s="15">
        <v>0</v>
      </c>
      <c r="DV1048" s="15">
        <v>0</v>
      </c>
      <c r="DW1048" s="15">
        <v>0</v>
      </c>
      <c r="DX1048" s="15">
        <v>0</v>
      </c>
      <c r="DY1048" s="15">
        <v>0</v>
      </c>
      <c r="DZ1048" s="15">
        <v>0</v>
      </c>
      <c r="EA1048" s="15">
        <v>0</v>
      </c>
      <c r="EB1048" s="15">
        <v>0</v>
      </c>
      <c r="EC1048" s="15">
        <v>0</v>
      </c>
      <c r="ED1048" s="15">
        <v>0</v>
      </c>
      <c r="EE1048" s="15">
        <v>0</v>
      </c>
      <c r="EF1048" s="15">
        <v>0</v>
      </c>
      <c r="EG1048" s="15">
        <v>0</v>
      </c>
      <c r="EH1048" s="15">
        <v>0</v>
      </c>
      <c r="EI1048" s="15">
        <v>0</v>
      </c>
      <c r="EJ1048" s="15">
        <v>0</v>
      </c>
      <c r="EK1048" s="15">
        <v>0</v>
      </c>
      <c r="EL1048" s="15">
        <v>0</v>
      </c>
      <c r="EM1048" s="15">
        <v>0</v>
      </c>
      <c r="EN1048" s="15">
        <v>0</v>
      </c>
      <c r="EO1048" s="15">
        <v>0</v>
      </c>
      <c r="EP1048" s="15">
        <v>0</v>
      </c>
      <c r="EQ1048" s="15" t="s">
        <v>137</v>
      </c>
      <c r="ER1048" s="15" t="s">
        <v>137</v>
      </c>
      <c r="ES1048" s="15" t="s">
        <v>137</v>
      </c>
      <c r="ET1048" s="15" t="s">
        <v>137</v>
      </c>
      <c r="EU1048" s="15" t="s">
        <v>137</v>
      </c>
      <c r="EV1048" s="15" t="s">
        <v>137</v>
      </c>
      <c r="EW1048" s="15" t="s">
        <v>137</v>
      </c>
      <c r="EX1048" s="15" t="s">
        <v>137</v>
      </c>
      <c r="EY1048" s="15" t="s">
        <v>137</v>
      </c>
      <c r="EZ1048" s="15" t="s">
        <v>137</v>
      </c>
      <c r="FA1048" s="15" t="s">
        <v>137</v>
      </c>
      <c r="FB1048" s="15">
        <f t="shared" si="1907"/>
        <v>0</v>
      </c>
      <c r="FC1048" s="15">
        <f t="shared" si="1908"/>
        <v>0</v>
      </c>
      <c r="FD1048" s="15">
        <f t="shared" si="1909"/>
        <v>0</v>
      </c>
      <c r="FE1048" s="15">
        <f t="shared" si="1910"/>
        <v>0</v>
      </c>
      <c r="FF1048" s="15">
        <f t="shared" si="1911"/>
        <v>0</v>
      </c>
      <c r="FG1048" s="15">
        <f t="shared" si="1912"/>
        <v>0</v>
      </c>
      <c r="FH1048" s="15">
        <f t="shared" si="1913"/>
        <v>0</v>
      </c>
      <c r="FI1048" s="15">
        <f t="shared" si="1914"/>
        <v>0</v>
      </c>
      <c r="FJ1048" s="15">
        <f t="shared" si="1915"/>
        <v>0</v>
      </c>
      <c r="FK1048" s="15">
        <f t="shared" si="1916"/>
        <v>0</v>
      </c>
      <c r="FL1048" s="15">
        <f t="shared" si="1917"/>
        <v>0</v>
      </c>
      <c r="FM1048" s="15">
        <f t="shared" si="1918"/>
        <v>0</v>
      </c>
      <c r="FN1048" s="15">
        <f t="shared" si="1919"/>
        <v>0</v>
      </c>
      <c r="FO1048" s="15">
        <f t="shared" si="1920"/>
        <v>0</v>
      </c>
      <c r="FP1048" s="15">
        <f t="shared" si="1921"/>
        <v>0</v>
      </c>
      <c r="FQ1048" s="15">
        <f t="shared" si="1922"/>
        <v>0</v>
      </c>
      <c r="FR1048" s="15">
        <f t="shared" si="1923"/>
        <v>0</v>
      </c>
      <c r="FS1048" s="15">
        <f t="shared" si="1924"/>
        <v>0</v>
      </c>
      <c r="FT1048" s="15">
        <f t="shared" si="1925"/>
        <v>0</v>
      </c>
      <c r="FU1048" s="15">
        <f t="shared" si="1926"/>
        <v>0</v>
      </c>
      <c r="FV1048" s="15">
        <f t="shared" si="1927"/>
        <v>0</v>
      </c>
      <c r="FW1048" s="15">
        <f t="shared" si="1928"/>
        <v>0</v>
      </c>
      <c r="FX1048" s="49" t="s">
        <v>1927</v>
      </c>
    </row>
    <row r="1049" spans="1:180" s="47" customFormat="1" ht="31.5" x14ac:dyDescent="0.25">
      <c r="A1049" s="38" t="s">
        <v>962</v>
      </c>
      <c r="B1049" s="32" t="s">
        <v>1789</v>
      </c>
      <c r="C1049" s="34" t="s">
        <v>1790</v>
      </c>
      <c r="D1049" s="15">
        <v>0</v>
      </c>
      <c r="E1049" s="15">
        <v>0</v>
      </c>
      <c r="F1049" s="15">
        <v>0</v>
      </c>
      <c r="G1049" s="15">
        <v>0</v>
      </c>
      <c r="H1049" s="15">
        <v>0</v>
      </c>
      <c r="I1049" s="15">
        <v>1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5">
        <f t="shared" si="1897"/>
        <v>0</v>
      </c>
      <c r="P1049" s="15">
        <f t="shared" si="1897"/>
        <v>0</v>
      </c>
      <c r="Q1049" s="15">
        <f t="shared" si="1897"/>
        <v>0</v>
      </c>
      <c r="R1049" s="15">
        <f t="shared" si="1897"/>
        <v>0</v>
      </c>
      <c r="S1049" s="15">
        <f t="shared" si="1897"/>
        <v>0</v>
      </c>
      <c r="T1049" s="15">
        <v>1</v>
      </c>
      <c r="U1049" s="15">
        <f t="shared" si="1902"/>
        <v>0</v>
      </c>
      <c r="V1049" s="15">
        <f t="shared" si="1902"/>
        <v>0</v>
      </c>
      <c r="W1049" s="15">
        <f t="shared" si="1902"/>
        <v>0</v>
      </c>
      <c r="X1049" s="15">
        <f t="shared" si="1902"/>
        <v>0</v>
      </c>
      <c r="Y1049" s="15">
        <f t="shared" si="1902"/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5">
        <v>0</v>
      </c>
      <c r="AL1049" s="15">
        <v>0</v>
      </c>
      <c r="AM1049" s="15">
        <v>0</v>
      </c>
      <c r="AN1049" s="15">
        <v>0</v>
      </c>
      <c r="AO1049" s="15">
        <v>0</v>
      </c>
      <c r="AP1049" s="15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  <c r="BD1049" s="12">
        <v>0</v>
      </c>
      <c r="BE1049" s="12">
        <v>0</v>
      </c>
      <c r="BF1049" s="12">
        <v>0</v>
      </c>
      <c r="BG1049" s="15">
        <v>0</v>
      </c>
      <c r="BH1049" s="15">
        <v>0</v>
      </c>
      <c r="BI1049" s="15">
        <v>0</v>
      </c>
      <c r="BJ1049" s="15">
        <v>0</v>
      </c>
      <c r="BK1049" s="15">
        <v>0</v>
      </c>
      <c r="BL1049" s="15">
        <v>0</v>
      </c>
      <c r="BM1049" s="15">
        <v>0</v>
      </c>
      <c r="BN1049" s="15">
        <v>0</v>
      </c>
      <c r="BO1049" s="15">
        <v>0</v>
      </c>
      <c r="BP1049" s="15">
        <v>0</v>
      </c>
      <c r="BQ1049" s="15">
        <v>0</v>
      </c>
      <c r="BR1049" s="12">
        <v>0</v>
      </c>
      <c r="BS1049" s="12">
        <v>0</v>
      </c>
      <c r="BT1049" s="12">
        <v>0</v>
      </c>
      <c r="BU1049" s="12">
        <v>0</v>
      </c>
      <c r="BV1049" s="12">
        <v>0</v>
      </c>
      <c r="BW1049" s="12">
        <v>0</v>
      </c>
      <c r="BX1049" s="12">
        <v>0</v>
      </c>
      <c r="BY1049" s="12">
        <v>0</v>
      </c>
      <c r="BZ1049" s="12">
        <v>0</v>
      </c>
      <c r="CA1049" s="12">
        <v>0</v>
      </c>
      <c r="CB1049" s="12">
        <v>0</v>
      </c>
      <c r="CC1049" s="15">
        <v>0</v>
      </c>
      <c r="CD1049" s="15">
        <v>0</v>
      </c>
      <c r="CE1049" s="15">
        <v>0</v>
      </c>
      <c r="CF1049" s="15">
        <v>0</v>
      </c>
      <c r="CG1049" s="15">
        <v>0</v>
      </c>
      <c r="CH1049" s="15">
        <v>0</v>
      </c>
      <c r="CI1049" s="15">
        <v>0</v>
      </c>
      <c r="CJ1049" s="15">
        <v>0</v>
      </c>
      <c r="CK1049" s="15">
        <v>0</v>
      </c>
      <c r="CL1049" s="15">
        <v>0</v>
      </c>
      <c r="CM1049" s="15">
        <v>0</v>
      </c>
      <c r="CN1049" s="12">
        <v>0</v>
      </c>
      <c r="CO1049" s="12">
        <v>0</v>
      </c>
      <c r="CP1049" s="12">
        <v>0</v>
      </c>
      <c r="CQ1049" s="12">
        <v>0</v>
      </c>
      <c r="CR1049" s="12">
        <v>0</v>
      </c>
      <c r="CS1049" s="12">
        <v>0</v>
      </c>
      <c r="CT1049" s="12">
        <v>0</v>
      </c>
      <c r="CU1049" s="12">
        <v>0</v>
      </c>
      <c r="CV1049" s="12">
        <v>0</v>
      </c>
      <c r="CW1049" s="12">
        <v>0</v>
      </c>
      <c r="CX1049" s="12">
        <v>0</v>
      </c>
      <c r="CY1049" s="15">
        <v>0</v>
      </c>
      <c r="CZ1049" s="15">
        <v>0</v>
      </c>
      <c r="DA1049" s="15">
        <v>0</v>
      </c>
      <c r="DB1049" s="15">
        <v>0</v>
      </c>
      <c r="DC1049" s="15">
        <v>0</v>
      </c>
      <c r="DD1049" s="15">
        <v>0</v>
      </c>
      <c r="DE1049" s="15">
        <v>0</v>
      </c>
      <c r="DF1049" s="15">
        <v>0</v>
      </c>
      <c r="DG1049" s="15">
        <v>0</v>
      </c>
      <c r="DH1049" s="15">
        <v>0</v>
      </c>
      <c r="DI1049" s="15">
        <v>0</v>
      </c>
      <c r="DJ1049" s="12">
        <v>0</v>
      </c>
      <c r="DK1049" s="12">
        <v>0</v>
      </c>
      <c r="DL1049" s="12">
        <v>0</v>
      </c>
      <c r="DM1049" s="12">
        <v>0</v>
      </c>
      <c r="DN1049" s="12">
        <v>0</v>
      </c>
      <c r="DO1049" s="15">
        <v>0</v>
      </c>
      <c r="DP1049" s="12">
        <v>0</v>
      </c>
      <c r="DQ1049" s="12">
        <v>0</v>
      </c>
      <c r="DR1049" s="12">
        <v>0</v>
      </c>
      <c r="DS1049" s="12">
        <v>0</v>
      </c>
      <c r="DT1049" s="12">
        <v>0</v>
      </c>
      <c r="DU1049" s="36">
        <v>0</v>
      </c>
      <c r="DV1049" s="36">
        <v>0</v>
      </c>
      <c r="DW1049" s="36">
        <v>0</v>
      </c>
      <c r="DX1049" s="36">
        <v>0</v>
      </c>
      <c r="DY1049" s="36">
        <v>0</v>
      </c>
      <c r="DZ1049" s="36">
        <v>0</v>
      </c>
      <c r="EA1049" s="36">
        <v>0</v>
      </c>
      <c r="EB1049" s="36">
        <v>0</v>
      </c>
      <c r="EC1049" s="36">
        <v>0</v>
      </c>
      <c r="ED1049" s="36">
        <v>0</v>
      </c>
      <c r="EE1049" s="36">
        <v>0</v>
      </c>
      <c r="EF1049" s="15">
        <v>0</v>
      </c>
      <c r="EG1049" s="15">
        <v>0</v>
      </c>
      <c r="EH1049" s="15">
        <v>0</v>
      </c>
      <c r="EI1049" s="15">
        <v>0</v>
      </c>
      <c r="EJ1049" s="15">
        <v>0</v>
      </c>
      <c r="EK1049" s="15">
        <v>0</v>
      </c>
      <c r="EL1049" s="15">
        <v>0</v>
      </c>
      <c r="EM1049" s="15">
        <v>0</v>
      </c>
      <c r="EN1049" s="15">
        <v>0</v>
      </c>
      <c r="EO1049" s="15">
        <v>0</v>
      </c>
      <c r="EP1049" s="15">
        <v>0</v>
      </c>
      <c r="EQ1049" s="12" t="s">
        <v>137</v>
      </c>
      <c r="ER1049" s="12" t="s">
        <v>137</v>
      </c>
      <c r="ES1049" s="12" t="s">
        <v>137</v>
      </c>
      <c r="ET1049" s="12" t="s">
        <v>137</v>
      </c>
      <c r="EU1049" s="12" t="s">
        <v>137</v>
      </c>
      <c r="EV1049" s="12" t="s">
        <v>137</v>
      </c>
      <c r="EW1049" s="12" t="s">
        <v>137</v>
      </c>
      <c r="EX1049" s="12" t="s">
        <v>137</v>
      </c>
      <c r="EY1049" s="12" t="s">
        <v>137</v>
      </c>
      <c r="EZ1049" s="12" t="s">
        <v>137</v>
      </c>
      <c r="FA1049" s="12" t="s">
        <v>137</v>
      </c>
      <c r="FB1049" s="15">
        <f t="shared" si="1907"/>
        <v>0</v>
      </c>
      <c r="FC1049" s="15">
        <f t="shared" si="1907"/>
        <v>0</v>
      </c>
      <c r="FD1049" s="15">
        <f t="shared" si="1907"/>
        <v>0</v>
      </c>
      <c r="FE1049" s="15">
        <f t="shared" si="1907"/>
        <v>0</v>
      </c>
      <c r="FF1049" s="15">
        <f t="shared" si="1907"/>
        <v>0</v>
      </c>
      <c r="FG1049" s="15">
        <f t="shared" si="1907"/>
        <v>0</v>
      </c>
      <c r="FH1049" s="15">
        <f t="shared" si="1907"/>
        <v>0</v>
      </c>
      <c r="FI1049" s="15">
        <f t="shared" si="1907"/>
        <v>0</v>
      </c>
      <c r="FJ1049" s="15">
        <f t="shared" si="1907"/>
        <v>0</v>
      </c>
      <c r="FK1049" s="15">
        <f t="shared" si="1907"/>
        <v>0</v>
      </c>
      <c r="FL1049" s="15">
        <f t="shared" si="1907"/>
        <v>0</v>
      </c>
      <c r="FM1049" s="15">
        <f t="shared" si="1918"/>
        <v>0</v>
      </c>
      <c r="FN1049" s="15">
        <f t="shared" si="1918"/>
        <v>0</v>
      </c>
      <c r="FO1049" s="15">
        <f t="shared" si="1918"/>
        <v>0</v>
      </c>
      <c r="FP1049" s="15">
        <f t="shared" si="1918"/>
        <v>0</v>
      </c>
      <c r="FQ1049" s="15">
        <f t="shared" si="1918"/>
        <v>0</v>
      </c>
      <c r="FR1049" s="15">
        <f t="shared" si="1918"/>
        <v>0</v>
      </c>
      <c r="FS1049" s="15">
        <f t="shared" si="1918"/>
        <v>0</v>
      </c>
      <c r="FT1049" s="15">
        <f t="shared" si="1918"/>
        <v>0</v>
      </c>
      <c r="FU1049" s="15">
        <f t="shared" si="1918"/>
        <v>0</v>
      </c>
      <c r="FV1049" s="15">
        <f t="shared" si="1918"/>
        <v>0</v>
      </c>
      <c r="FW1049" s="15">
        <f t="shared" si="1918"/>
        <v>0</v>
      </c>
      <c r="FX1049" s="49" t="s">
        <v>1927</v>
      </c>
    </row>
    <row r="1050" spans="1:180" s="47" customFormat="1" ht="47.25" x14ac:dyDescent="0.25">
      <c r="A1050" s="38" t="s">
        <v>962</v>
      </c>
      <c r="B1050" s="32" t="s">
        <v>1791</v>
      </c>
      <c r="C1050" s="34" t="s">
        <v>1792</v>
      </c>
      <c r="D1050" s="15">
        <v>0</v>
      </c>
      <c r="E1050" s="15">
        <v>0</v>
      </c>
      <c r="F1050" s="15">
        <v>0</v>
      </c>
      <c r="G1050" s="15">
        <v>0</v>
      </c>
      <c r="H1050" s="15">
        <v>0</v>
      </c>
      <c r="I1050" s="15">
        <v>1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15">
        <f t="shared" ref="O1050:S1100" si="1929">AK1050+BG1050+CC1050+CY1050+DU1050+EF1050</f>
        <v>0</v>
      </c>
      <c r="P1050" s="15">
        <f t="shared" si="1929"/>
        <v>0</v>
      </c>
      <c r="Q1050" s="15">
        <f t="shared" si="1929"/>
        <v>0</v>
      </c>
      <c r="R1050" s="15">
        <f t="shared" si="1929"/>
        <v>0</v>
      </c>
      <c r="S1050" s="15">
        <f t="shared" si="1929"/>
        <v>0</v>
      </c>
      <c r="T1050" s="15">
        <v>1</v>
      </c>
      <c r="U1050" s="15">
        <f t="shared" ref="U1050:Y1100" si="1930">AQ1050+BM1050+CI1050+DE1050+EA1050+EL1050</f>
        <v>0</v>
      </c>
      <c r="V1050" s="15">
        <f t="shared" si="1930"/>
        <v>0</v>
      </c>
      <c r="W1050" s="15">
        <f t="shared" si="1930"/>
        <v>0</v>
      </c>
      <c r="X1050" s="15">
        <f t="shared" si="1930"/>
        <v>0</v>
      </c>
      <c r="Y1050" s="15">
        <f t="shared" si="1930"/>
        <v>0</v>
      </c>
      <c r="Z1050" s="12">
        <v>0</v>
      </c>
      <c r="AA1050" s="12">
        <v>0</v>
      </c>
      <c r="AB1050" s="12">
        <v>0</v>
      </c>
      <c r="AC1050" s="12">
        <v>0</v>
      </c>
      <c r="AD1050" s="12">
        <v>0</v>
      </c>
      <c r="AE1050" s="12">
        <v>0</v>
      </c>
      <c r="AF1050" s="12">
        <v>0</v>
      </c>
      <c r="AG1050" s="12">
        <v>0</v>
      </c>
      <c r="AH1050" s="12">
        <v>0</v>
      </c>
      <c r="AI1050" s="12">
        <v>0</v>
      </c>
      <c r="AJ1050" s="12">
        <v>0</v>
      </c>
      <c r="AK1050" s="15">
        <v>0</v>
      </c>
      <c r="AL1050" s="15">
        <v>0</v>
      </c>
      <c r="AM1050" s="15">
        <v>0</v>
      </c>
      <c r="AN1050" s="15">
        <v>0</v>
      </c>
      <c r="AO1050" s="15">
        <v>0</v>
      </c>
      <c r="AP1050" s="15">
        <v>0</v>
      </c>
      <c r="AQ1050" s="15">
        <v>0</v>
      </c>
      <c r="AR1050" s="15">
        <v>0</v>
      </c>
      <c r="AS1050" s="15">
        <v>0</v>
      </c>
      <c r="AT1050" s="15">
        <v>0</v>
      </c>
      <c r="AU1050" s="15">
        <v>0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</v>
      </c>
      <c r="BE1050" s="12">
        <v>0</v>
      </c>
      <c r="BF1050" s="12">
        <v>0</v>
      </c>
      <c r="BG1050" s="15">
        <v>0</v>
      </c>
      <c r="BH1050" s="15">
        <v>0</v>
      </c>
      <c r="BI1050" s="15">
        <v>0</v>
      </c>
      <c r="BJ1050" s="15">
        <v>0</v>
      </c>
      <c r="BK1050" s="15">
        <v>0</v>
      </c>
      <c r="BL1050" s="15">
        <v>0</v>
      </c>
      <c r="BM1050" s="15">
        <v>0</v>
      </c>
      <c r="BN1050" s="15">
        <v>0</v>
      </c>
      <c r="BO1050" s="15">
        <v>0</v>
      </c>
      <c r="BP1050" s="15">
        <v>0</v>
      </c>
      <c r="BQ1050" s="15">
        <v>0</v>
      </c>
      <c r="BR1050" s="12">
        <v>0</v>
      </c>
      <c r="BS1050" s="12">
        <v>0</v>
      </c>
      <c r="BT1050" s="12">
        <v>0</v>
      </c>
      <c r="BU1050" s="12">
        <v>0</v>
      </c>
      <c r="BV1050" s="12">
        <v>0</v>
      </c>
      <c r="BW1050" s="12">
        <v>0</v>
      </c>
      <c r="BX1050" s="12">
        <v>0</v>
      </c>
      <c r="BY1050" s="12">
        <v>0</v>
      </c>
      <c r="BZ1050" s="12">
        <v>0</v>
      </c>
      <c r="CA1050" s="12">
        <v>0</v>
      </c>
      <c r="CB1050" s="12">
        <v>0</v>
      </c>
      <c r="CC1050" s="15">
        <v>0</v>
      </c>
      <c r="CD1050" s="15">
        <v>0</v>
      </c>
      <c r="CE1050" s="15">
        <v>0</v>
      </c>
      <c r="CF1050" s="15">
        <v>0</v>
      </c>
      <c r="CG1050" s="15">
        <v>0</v>
      </c>
      <c r="CH1050" s="15">
        <v>0</v>
      </c>
      <c r="CI1050" s="15">
        <v>0</v>
      </c>
      <c r="CJ1050" s="15">
        <v>0</v>
      </c>
      <c r="CK1050" s="15">
        <v>0</v>
      </c>
      <c r="CL1050" s="15">
        <v>0</v>
      </c>
      <c r="CM1050" s="15">
        <v>0</v>
      </c>
      <c r="CN1050" s="12">
        <v>0</v>
      </c>
      <c r="CO1050" s="12">
        <v>0</v>
      </c>
      <c r="CP1050" s="12">
        <v>0</v>
      </c>
      <c r="CQ1050" s="12">
        <v>0</v>
      </c>
      <c r="CR1050" s="12">
        <v>0</v>
      </c>
      <c r="CS1050" s="12">
        <v>0</v>
      </c>
      <c r="CT1050" s="12">
        <v>0</v>
      </c>
      <c r="CU1050" s="12">
        <v>0</v>
      </c>
      <c r="CV1050" s="12">
        <v>0</v>
      </c>
      <c r="CW1050" s="12">
        <v>0</v>
      </c>
      <c r="CX1050" s="12">
        <v>0</v>
      </c>
      <c r="CY1050" s="15">
        <v>0</v>
      </c>
      <c r="CZ1050" s="15">
        <v>0</v>
      </c>
      <c r="DA1050" s="15">
        <v>0</v>
      </c>
      <c r="DB1050" s="15">
        <v>0</v>
      </c>
      <c r="DC1050" s="15">
        <v>0</v>
      </c>
      <c r="DD1050" s="15">
        <v>0</v>
      </c>
      <c r="DE1050" s="15">
        <v>0</v>
      </c>
      <c r="DF1050" s="15">
        <v>0</v>
      </c>
      <c r="DG1050" s="15">
        <v>0</v>
      </c>
      <c r="DH1050" s="15">
        <v>0</v>
      </c>
      <c r="DI1050" s="15">
        <v>0</v>
      </c>
      <c r="DJ1050" s="12">
        <v>0</v>
      </c>
      <c r="DK1050" s="12">
        <v>0</v>
      </c>
      <c r="DL1050" s="12">
        <v>0</v>
      </c>
      <c r="DM1050" s="12">
        <v>0</v>
      </c>
      <c r="DN1050" s="12">
        <v>0</v>
      </c>
      <c r="DO1050" s="15">
        <v>0</v>
      </c>
      <c r="DP1050" s="12">
        <v>0</v>
      </c>
      <c r="DQ1050" s="12">
        <v>0</v>
      </c>
      <c r="DR1050" s="12">
        <v>0</v>
      </c>
      <c r="DS1050" s="12">
        <v>0</v>
      </c>
      <c r="DT1050" s="12">
        <v>0</v>
      </c>
      <c r="DU1050" s="36">
        <v>0</v>
      </c>
      <c r="DV1050" s="36">
        <v>0</v>
      </c>
      <c r="DW1050" s="36">
        <v>0</v>
      </c>
      <c r="DX1050" s="36">
        <v>0</v>
      </c>
      <c r="DY1050" s="36">
        <v>0</v>
      </c>
      <c r="DZ1050" s="36">
        <v>0</v>
      </c>
      <c r="EA1050" s="36">
        <v>0</v>
      </c>
      <c r="EB1050" s="36">
        <v>0</v>
      </c>
      <c r="EC1050" s="36">
        <v>0</v>
      </c>
      <c r="ED1050" s="36">
        <v>0</v>
      </c>
      <c r="EE1050" s="36">
        <v>0</v>
      </c>
      <c r="EF1050" s="15">
        <v>0</v>
      </c>
      <c r="EG1050" s="15">
        <v>0</v>
      </c>
      <c r="EH1050" s="15">
        <v>0</v>
      </c>
      <c r="EI1050" s="15">
        <v>0</v>
      </c>
      <c r="EJ1050" s="15">
        <v>0</v>
      </c>
      <c r="EK1050" s="15">
        <v>0</v>
      </c>
      <c r="EL1050" s="15">
        <v>0</v>
      </c>
      <c r="EM1050" s="15">
        <v>0</v>
      </c>
      <c r="EN1050" s="15">
        <v>0</v>
      </c>
      <c r="EO1050" s="15">
        <v>0</v>
      </c>
      <c r="EP1050" s="15">
        <v>0</v>
      </c>
      <c r="EQ1050" s="12" t="s">
        <v>137</v>
      </c>
      <c r="ER1050" s="12" t="s">
        <v>137</v>
      </c>
      <c r="ES1050" s="12" t="s">
        <v>137</v>
      </c>
      <c r="ET1050" s="12" t="s">
        <v>137</v>
      </c>
      <c r="EU1050" s="12" t="s">
        <v>137</v>
      </c>
      <c r="EV1050" s="12" t="s">
        <v>137</v>
      </c>
      <c r="EW1050" s="12" t="s">
        <v>137</v>
      </c>
      <c r="EX1050" s="12" t="s">
        <v>137</v>
      </c>
      <c r="EY1050" s="12" t="s">
        <v>137</v>
      </c>
      <c r="EZ1050" s="12" t="s">
        <v>137</v>
      </c>
      <c r="FA1050" s="12" t="s">
        <v>137</v>
      </c>
      <c r="FB1050" s="15">
        <f t="shared" ref="FB1050:FL1073" si="1931">EF1050+DJ1050+CN1050+BR1050+AV1050</f>
        <v>0</v>
      </c>
      <c r="FC1050" s="15">
        <f t="shared" si="1931"/>
        <v>0</v>
      </c>
      <c r="FD1050" s="15">
        <f t="shared" si="1931"/>
        <v>0</v>
      </c>
      <c r="FE1050" s="15">
        <f t="shared" si="1931"/>
        <v>0</v>
      </c>
      <c r="FF1050" s="15">
        <f t="shared" si="1931"/>
        <v>0</v>
      </c>
      <c r="FG1050" s="15">
        <f t="shared" si="1931"/>
        <v>0</v>
      </c>
      <c r="FH1050" s="15">
        <f t="shared" si="1931"/>
        <v>0</v>
      </c>
      <c r="FI1050" s="15">
        <f t="shared" si="1931"/>
        <v>0</v>
      </c>
      <c r="FJ1050" s="15">
        <f t="shared" si="1931"/>
        <v>0</v>
      </c>
      <c r="FK1050" s="15">
        <f t="shared" si="1931"/>
        <v>0</v>
      </c>
      <c r="FL1050" s="15">
        <f t="shared" si="1931"/>
        <v>0</v>
      </c>
      <c r="FM1050" s="15">
        <f t="shared" ref="FM1050:FW1073" si="1932">BG1050+CC1050+CY1050+DU1050+EF1050</f>
        <v>0</v>
      </c>
      <c r="FN1050" s="15">
        <f t="shared" si="1932"/>
        <v>0</v>
      </c>
      <c r="FO1050" s="15">
        <f t="shared" si="1932"/>
        <v>0</v>
      </c>
      <c r="FP1050" s="15">
        <f t="shared" si="1932"/>
        <v>0</v>
      </c>
      <c r="FQ1050" s="15">
        <f t="shared" si="1932"/>
        <v>0</v>
      </c>
      <c r="FR1050" s="15">
        <f t="shared" si="1932"/>
        <v>0</v>
      </c>
      <c r="FS1050" s="15">
        <f t="shared" si="1932"/>
        <v>0</v>
      </c>
      <c r="FT1050" s="15">
        <f t="shared" si="1932"/>
        <v>0</v>
      </c>
      <c r="FU1050" s="15">
        <f t="shared" si="1932"/>
        <v>0</v>
      </c>
      <c r="FV1050" s="15">
        <f t="shared" si="1932"/>
        <v>0</v>
      </c>
      <c r="FW1050" s="15">
        <f t="shared" si="1932"/>
        <v>0</v>
      </c>
      <c r="FX1050" s="49" t="s">
        <v>1927</v>
      </c>
    </row>
    <row r="1051" spans="1:180" s="47" customFormat="1" ht="47.25" x14ac:dyDescent="0.25">
      <c r="A1051" s="38" t="s">
        <v>962</v>
      </c>
      <c r="B1051" s="32" t="s">
        <v>2488</v>
      </c>
      <c r="C1051" s="24" t="s">
        <v>2489</v>
      </c>
      <c r="D1051" s="15">
        <v>0</v>
      </c>
      <c r="E1051" s="15">
        <v>0</v>
      </c>
      <c r="F1051" s="15">
        <v>0</v>
      </c>
      <c r="G1051" s="15">
        <v>0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15">
        <f t="shared" si="1929"/>
        <v>0</v>
      </c>
      <c r="P1051" s="15">
        <f t="shared" si="1929"/>
        <v>0</v>
      </c>
      <c r="Q1051" s="15">
        <f t="shared" si="1929"/>
        <v>0</v>
      </c>
      <c r="R1051" s="15">
        <f t="shared" si="1929"/>
        <v>0</v>
      </c>
      <c r="S1051" s="15">
        <f t="shared" si="1929"/>
        <v>0</v>
      </c>
      <c r="T1051" s="15">
        <v>2</v>
      </c>
      <c r="U1051" s="15">
        <f t="shared" si="1930"/>
        <v>0</v>
      </c>
      <c r="V1051" s="15">
        <f t="shared" si="1930"/>
        <v>0</v>
      </c>
      <c r="W1051" s="15">
        <f t="shared" si="1930"/>
        <v>0</v>
      </c>
      <c r="X1051" s="15">
        <f t="shared" si="1930"/>
        <v>0</v>
      </c>
      <c r="Y1051" s="15">
        <f t="shared" si="1930"/>
        <v>0</v>
      </c>
      <c r="Z1051" s="12">
        <v>0</v>
      </c>
      <c r="AA1051" s="12">
        <v>0</v>
      </c>
      <c r="AB1051" s="12">
        <v>0</v>
      </c>
      <c r="AC1051" s="12">
        <v>0</v>
      </c>
      <c r="AD1051" s="12">
        <v>0</v>
      </c>
      <c r="AE1051" s="12">
        <v>0</v>
      </c>
      <c r="AF1051" s="12">
        <v>0</v>
      </c>
      <c r="AG1051" s="12">
        <v>0</v>
      </c>
      <c r="AH1051" s="12">
        <v>0</v>
      </c>
      <c r="AI1051" s="12">
        <v>0</v>
      </c>
      <c r="AJ1051" s="12">
        <v>0</v>
      </c>
      <c r="AK1051" s="15">
        <v>0</v>
      </c>
      <c r="AL1051" s="15">
        <v>0</v>
      </c>
      <c r="AM1051" s="15">
        <v>0</v>
      </c>
      <c r="AN1051" s="15">
        <v>0</v>
      </c>
      <c r="AO1051" s="15">
        <v>0</v>
      </c>
      <c r="AP1051" s="15">
        <v>0</v>
      </c>
      <c r="AQ1051" s="15">
        <v>0</v>
      </c>
      <c r="AR1051" s="15">
        <v>0</v>
      </c>
      <c r="AS1051" s="15">
        <v>0</v>
      </c>
      <c r="AT1051" s="15">
        <v>0</v>
      </c>
      <c r="AU1051" s="15">
        <v>0</v>
      </c>
      <c r="AV1051" s="12">
        <v>0</v>
      </c>
      <c r="AW1051" s="12">
        <v>0</v>
      </c>
      <c r="AX1051" s="12">
        <v>0</v>
      </c>
      <c r="AY1051" s="12">
        <v>0</v>
      </c>
      <c r="AZ1051" s="12">
        <v>0</v>
      </c>
      <c r="BA1051" s="12">
        <v>0</v>
      </c>
      <c r="BB1051" s="12">
        <v>0</v>
      </c>
      <c r="BC1051" s="12">
        <v>0</v>
      </c>
      <c r="BD1051" s="12">
        <v>0</v>
      </c>
      <c r="BE1051" s="12">
        <v>0</v>
      </c>
      <c r="BF1051" s="12">
        <v>0</v>
      </c>
      <c r="BG1051" s="15">
        <v>0</v>
      </c>
      <c r="BH1051" s="15">
        <v>0</v>
      </c>
      <c r="BI1051" s="15">
        <v>0</v>
      </c>
      <c r="BJ1051" s="15">
        <v>0</v>
      </c>
      <c r="BK1051" s="15">
        <v>0</v>
      </c>
      <c r="BL1051" s="15">
        <v>0</v>
      </c>
      <c r="BM1051" s="15">
        <v>0</v>
      </c>
      <c r="BN1051" s="15">
        <v>0</v>
      </c>
      <c r="BO1051" s="15">
        <v>0</v>
      </c>
      <c r="BP1051" s="15">
        <v>0</v>
      </c>
      <c r="BQ1051" s="15">
        <v>0</v>
      </c>
      <c r="BR1051" s="12">
        <v>0</v>
      </c>
      <c r="BS1051" s="12">
        <v>0</v>
      </c>
      <c r="BT1051" s="12">
        <v>0</v>
      </c>
      <c r="BU1051" s="12">
        <v>0</v>
      </c>
      <c r="BV1051" s="12">
        <v>0</v>
      </c>
      <c r="BW1051" s="12">
        <v>0</v>
      </c>
      <c r="BX1051" s="12">
        <v>0</v>
      </c>
      <c r="BY1051" s="12">
        <v>0</v>
      </c>
      <c r="BZ1051" s="12">
        <v>0</v>
      </c>
      <c r="CA1051" s="12">
        <v>0</v>
      </c>
      <c r="CB1051" s="12">
        <v>0</v>
      </c>
      <c r="CC1051" s="15">
        <v>0</v>
      </c>
      <c r="CD1051" s="15">
        <v>0</v>
      </c>
      <c r="CE1051" s="15">
        <v>0</v>
      </c>
      <c r="CF1051" s="15">
        <v>0</v>
      </c>
      <c r="CG1051" s="15">
        <v>0</v>
      </c>
      <c r="CH1051" s="15">
        <v>0</v>
      </c>
      <c r="CI1051" s="15">
        <v>0</v>
      </c>
      <c r="CJ1051" s="15">
        <v>0</v>
      </c>
      <c r="CK1051" s="15">
        <v>0</v>
      </c>
      <c r="CL1051" s="15">
        <v>0</v>
      </c>
      <c r="CM1051" s="15">
        <v>0</v>
      </c>
      <c r="CN1051" s="12">
        <v>0</v>
      </c>
      <c r="CO1051" s="12">
        <v>0</v>
      </c>
      <c r="CP1051" s="12">
        <v>0</v>
      </c>
      <c r="CQ1051" s="12">
        <v>0</v>
      </c>
      <c r="CR1051" s="12">
        <v>0</v>
      </c>
      <c r="CS1051" s="12">
        <v>0</v>
      </c>
      <c r="CT1051" s="12">
        <v>0</v>
      </c>
      <c r="CU1051" s="12">
        <v>0</v>
      </c>
      <c r="CV1051" s="12">
        <v>0</v>
      </c>
      <c r="CW1051" s="12">
        <v>0</v>
      </c>
      <c r="CX1051" s="12">
        <v>0</v>
      </c>
      <c r="CY1051" s="15">
        <v>0</v>
      </c>
      <c r="CZ1051" s="15">
        <v>0</v>
      </c>
      <c r="DA1051" s="15">
        <v>0</v>
      </c>
      <c r="DB1051" s="15">
        <v>0</v>
      </c>
      <c r="DC1051" s="15">
        <v>0</v>
      </c>
      <c r="DD1051" s="15">
        <v>0</v>
      </c>
      <c r="DE1051" s="15">
        <v>0</v>
      </c>
      <c r="DF1051" s="15">
        <v>0</v>
      </c>
      <c r="DG1051" s="15">
        <v>0</v>
      </c>
      <c r="DH1051" s="15">
        <v>0</v>
      </c>
      <c r="DI1051" s="15">
        <v>0</v>
      </c>
      <c r="DJ1051" s="12">
        <v>0</v>
      </c>
      <c r="DK1051" s="12">
        <v>0</v>
      </c>
      <c r="DL1051" s="12">
        <v>0</v>
      </c>
      <c r="DM1051" s="12">
        <v>0</v>
      </c>
      <c r="DN1051" s="12">
        <v>0</v>
      </c>
      <c r="DO1051" s="15">
        <v>0</v>
      </c>
      <c r="DP1051" s="12">
        <v>0</v>
      </c>
      <c r="DQ1051" s="12">
        <v>0</v>
      </c>
      <c r="DR1051" s="12">
        <v>0</v>
      </c>
      <c r="DS1051" s="12">
        <v>0</v>
      </c>
      <c r="DT1051" s="12">
        <v>0</v>
      </c>
      <c r="DU1051" s="15">
        <v>0</v>
      </c>
      <c r="DV1051" s="15">
        <v>0</v>
      </c>
      <c r="DW1051" s="15">
        <v>0</v>
      </c>
      <c r="DX1051" s="15">
        <v>0</v>
      </c>
      <c r="DY1051" s="15">
        <v>0</v>
      </c>
      <c r="DZ1051" s="15">
        <v>0</v>
      </c>
      <c r="EA1051" s="15">
        <v>0</v>
      </c>
      <c r="EB1051" s="15">
        <v>0</v>
      </c>
      <c r="EC1051" s="15">
        <v>0</v>
      </c>
      <c r="ED1051" s="15">
        <v>0</v>
      </c>
      <c r="EE1051" s="15">
        <v>0</v>
      </c>
      <c r="EF1051" s="15">
        <v>0</v>
      </c>
      <c r="EG1051" s="15">
        <v>0</v>
      </c>
      <c r="EH1051" s="15">
        <v>0</v>
      </c>
      <c r="EI1051" s="15">
        <v>0</v>
      </c>
      <c r="EJ1051" s="15">
        <v>0</v>
      </c>
      <c r="EK1051" s="15">
        <v>0</v>
      </c>
      <c r="EL1051" s="15">
        <v>0</v>
      </c>
      <c r="EM1051" s="15">
        <v>0</v>
      </c>
      <c r="EN1051" s="15">
        <v>0</v>
      </c>
      <c r="EO1051" s="15">
        <v>0</v>
      </c>
      <c r="EP1051" s="15">
        <v>0</v>
      </c>
      <c r="EQ1051" s="12" t="s">
        <v>137</v>
      </c>
      <c r="ER1051" s="12" t="s">
        <v>137</v>
      </c>
      <c r="ES1051" s="12" t="s">
        <v>137</v>
      </c>
      <c r="ET1051" s="12" t="s">
        <v>137</v>
      </c>
      <c r="EU1051" s="12" t="s">
        <v>137</v>
      </c>
      <c r="EV1051" s="12" t="s">
        <v>137</v>
      </c>
      <c r="EW1051" s="12" t="s">
        <v>137</v>
      </c>
      <c r="EX1051" s="12" t="s">
        <v>137</v>
      </c>
      <c r="EY1051" s="12" t="s">
        <v>137</v>
      </c>
      <c r="EZ1051" s="12" t="s">
        <v>137</v>
      </c>
      <c r="FA1051" s="12" t="s">
        <v>137</v>
      </c>
      <c r="FB1051" s="15">
        <f t="shared" si="1931"/>
        <v>0</v>
      </c>
      <c r="FC1051" s="15">
        <f t="shared" si="1931"/>
        <v>0</v>
      </c>
      <c r="FD1051" s="15">
        <f t="shared" si="1931"/>
        <v>0</v>
      </c>
      <c r="FE1051" s="15">
        <f t="shared" si="1931"/>
        <v>0</v>
      </c>
      <c r="FF1051" s="15">
        <f t="shared" si="1931"/>
        <v>0</v>
      </c>
      <c r="FG1051" s="15">
        <f t="shared" si="1931"/>
        <v>0</v>
      </c>
      <c r="FH1051" s="15">
        <f t="shared" si="1931"/>
        <v>0</v>
      </c>
      <c r="FI1051" s="15">
        <f t="shared" si="1931"/>
        <v>0</v>
      </c>
      <c r="FJ1051" s="15">
        <f t="shared" si="1931"/>
        <v>0</v>
      </c>
      <c r="FK1051" s="15">
        <f t="shared" si="1931"/>
        <v>0</v>
      </c>
      <c r="FL1051" s="15">
        <f t="shared" si="1931"/>
        <v>0</v>
      </c>
      <c r="FM1051" s="15">
        <f>BG1051+CC1051+CY1051+DU1051+EF1051</f>
        <v>0</v>
      </c>
      <c r="FN1051" s="15">
        <f>BH1051+CD1051+CZ1051+DV1051+EG1051</f>
        <v>0</v>
      </c>
      <c r="FO1051" s="15">
        <f t="shared" si="1932"/>
        <v>0</v>
      </c>
      <c r="FP1051" s="15">
        <f t="shared" si="1932"/>
        <v>0</v>
      </c>
      <c r="FQ1051" s="15">
        <f t="shared" si="1932"/>
        <v>0</v>
      </c>
      <c r="FR1051" s="15">
        <f t="shared" si="1932"/>
        <v>0</v>
      </c>
      <c r="FS1051" s="15">
        <f t="shared" si="1932"/>
        <v>0</v>
      </c>
      <c r="FT1051" s="15">
        <f t="shared" si="1932"/>
        <v>0</v>
      </c>
      <c r="FU1051" s="15">
        <f t="shared" si="1932"/>
        <v>0</v>
      </c>
      <c r="FV1051" s="15">
        <f t="shared" si="1932"/>
        <v>0</v>
      </c>
      <c r="FW1051" s="15">
        <f t="shared" si="1932"/>
        <v>0</v>
      </c>
      <c r="FX1051" s="49" t="s">
        <v>2647</v>
      </c>
    </row>
    <row r="1052" spans="1:180" s="42" customFormat="1" x14ac:dyDescent="0.25">
      <c r="A1052" s="38" t="s">
        <v>962</v>
      </c>
      <c r="B1052" s="32" t="s">
        <v>1793</v>
      </c>
      <c r="C1052" s="44" t="s">
        <v>894</v>
      </c>
      <c r="D1052" s="15">
        <v>0</v>
      </c>
      <c r="E1052" s="15">
        <v>0</v>
      </c>
      <c r="F1052" s="15">
        <v>0</v>
      </c>
      <c r="G1052" s="15">
        <v>0</v>
      </c>
      <c r="H1052" s="15">
        <v>0</v>
      </c>
      <c r="I1052" s="15">
        <v>2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5">
        <f t="shared" si="1929"/>
        <v>0</v>
      </c>
      <c r="P1052" s="15">
        <f t="shared" si="1929"/>
        <v>0</v>
      </c>
      <c r="Q1052" s="15">
        <f t="shared" si="1929"/>
        <v>0</v>
      </c>
      <c r="R1052" s="15">
        <f t="shared" si="1929"/>
        <v>0</v>
      </c>
      <c r="S1052" s="15">
        <f t="shared" si="1929"/>
        <v>0</v>
      </c>
      <c r="T1052" s="15">
        <v>2</v>
      </c>
      <c r="U1052" s="15">
        <f t="shared" si="1930"/>
        <v>0</v>
      </c>
      <c r="V1052" s="15">
        <f t="shared" si="1930"/>
        <v>0</v>
      </c>
      <c r="W1052" s="15">
        <f t="shared" si="1930"/>
        <v>0</v>
      </c>
      <c r="X1052" s="15">
        <f t="shared" si="1930"/>
        <v>0</v>
      </c>
      <c r="Y1052" s="15">
        <f t="shared" si="1930"/>
        <v>0</v>
      </c>
      <c r="Z1052" s="15">
        <v>0</v>
      </c>
      <c r="AA1052" s="15">
        <v>0</v>
      </c>
      <c r="AB1052" s="15">
        <v>0</v>
      </c>
      <c r="AC1052" s="15">
        <v>0</v>
      </c>
      <c r="AD1052" s="15">
        <v>0</v>
      </c>
      <c r="AE1052" s="15">
        <v>0</v>
      </c>
      <c r="AF1052" s="15">
        <v>0</v>
      </c>
      <c r="AG1052" s="15">
        <v>0</v>
      </c>
      <c r="AH1052" s="15">
        <v>0</v>
      </c>
      <c r="AI1052" s="15">
        <v>0</v>
      </c>
      <c r="AJ1052" s="15">
        <v>0</v>
      </c>
      <c r="AK1052" s="15">
        <v>0</v>
      </c>
      <c r="AL1052" s="15">
        <v>0</v>
      </c>
      <c r="AM1052" s="15">
        <v>0</v>
      </c>
      <c r="AN1052" s="15">
        <v>0</v>
      </c>
      <c r="AO1052" s="15">
        <v>0</v>
      </c>
      <c r="AP1052" s="15">
        <v>0</v>
      </c>
      <c r="AQ1052" s="15">
        <v>0</v>
      </c>
      <c r="AR1052" s="15">
        <v>0</v>
      </c>
      <c r="AS1052" s="15">
        <v>0</v>
      </c>
      <c r="AT1052" s="15">
        <v>0</v>
      </c>
      <c r="AU1052" s="15">
        <v>0</v>
      </c>
      <c r="AV1052" s="15">
        <v>0</v>
      </c>
      <c r="AW1052" s="15">
        <v>0</v>
      </c>
      <c r="AX1052" s="15">
        <v>0</v>
      </c>
      <c r="AY1052" s="15">
        <v>0</v>
      </c>
      <c r="AZ1052" s="15">
        <v>0</v>
      </c>
      <c r="BA1052" s="15">
        <v>0</v>
      </c>
      <c r="BB1052" s="15">
        <v>0</v>
      </c>
      <c r="BC1052" s="15">
        <v>0</v>
      </c>
      <c r="BD1052" s="15">
        <v>0</v>
      </c>
      <c r="BE1052" s="15">
        <v>0</v>
      </c>
      <c r="BF1052" s="15">
        <v>0</v>
      </c>
      <c r="BG1052" s="15">
        <v>0</v>
      </c>
      <c r="BH1052" s="15">
        <v>0</v>
      </c>
      <c r="BI1052" s="15">
        <v>0</v>
      </c>
      <c r="BJ1052" s="15">
        <v>0</v>
      </c>
      <c r="BK1052" s="15">
        <v>0</v>
      </c>
      <c r="BL1052" s="15">
        <v>0</v>
      </c>
      <c r="BM1052" s="15">
        <v>0</v>
      </c>
      <c r="BN1052" s="15">
        <v>0</v>
      </c>
      <c r="BO1052" s="15">
        <v>0</v>
      </c>
      <c r="BP1052" s="15">
        <v>0</v>
      </c>
      <c r="BQ1052" s="15">
        <v>0</v>
      </c>
      <c r="BR1052" s="15">
        <v>0</v>
      </c>
      <c r="BS1052" s="15">
        <v>0</v>
      </c>
      <c r="BT1052" s="15">
        <v>0</v>
      </c>
      <c r="BU1052" s="15">
        <v>0</v>
      </c>
      <c r="BV1052" s="15">
        <v>0</v>
      </c>
      <c r="BW1052" s="15">
        <v>0</v>
      </c>
      <c r="BX1052" s="15">
        <v>0</v>
      </c>
      <c r="BY1052" s="15">
        <v>0</v>
      </c>
      <c r="BZ1052" s="15">
        <v>0</v>
      </c>
      <c r="CA1052" s="15">
        <v>0</v>
      </c>
      <c r="CB1052" s="15">
        <v>0</v>
      </c>
      <c r="CC1052" s="15">
        <v>0</v>
      </c>
      <c r="CD1052" s="15">
        <v>0</v>
      </c>
      <c r="CE1052" s="15">
        <v>0</v>
      </c>
      <c r="CF1052" s="15">
        <v>0</v>
      </c>
      <c r="CG1052" s="15">
        <v>0</v>
      </c>
      <c r="CH1052" s="15">
        <v>0</v>
      </c>
      <c r="CI1052" s="15">
        <v>0</v>
      </c>
      <c r="CJ1052" s="15">
        <v>0</v>
      </c>
      <c r="CK1052" s="15">
        <v>0</v>
      </c>
      <c r="CL1052" s="15">
        <v>0</v>
      </c>
      <c r="CM1052" s="15">
        <v>0</v>
      </c>
      <c r="CN1052" s="15">
        <v>0</v>
      </c>
      <c r="CO1052" s="15">
        <v>0</v>
      </c>
      <c r="CP1052" s="15">
        <v>0</v>
      </c>
      <c r="CQ1052" s="15">
        <v>0</v>
      </c>
      <c r="CR1052" s="15">
        <v>0</v>
      </c>
      <c r="CS1052" s="15">
        <v>0</v>
      </c>
      <c r="CT1052" s="15">
        <v>0</v>
      </c>
      <c r="CU1052" s="15">
        <v>0</v>
      </c>
      <c r="CV1052" s="15">
        <v>0</v>
      </c>
      <c r="CW1052" s="15">
        <v>0</v>
      </c>
      <c r="CX1052" s="15">
        <v>0</v>
      </c>
      <c r="CY1052" s="15">
        <v>0</v>
      </c>
      <c r="CZ1052" s="15">
        <v>0</v>
      </c>
      <c r="DA1052" s="15">
        <v>0</v>
      </c>
      <c r="DB1052" s="15">
        <v>0</v>
      </c>
      <c r="DC1052" s="15">
        <v>0</v>
      </c>
      <c r="DD1052" s="15">
        <v>0</v>
      </c>
      <c r="DE1052" s="15">
        <v>0</v>
      </c>
      <c r="DF1052" s="15">
        <v>0</v>
      </c>
      <c r="DG1052" s="15">
        <v>0</v>
      </c>
      <c r="DH1052" s="15">
        <v>0</v>
      </c>
      <c r="DI1052" s="15">
        <v>0</v>
      </c>
      <c r="DJ1052" s="15">
        <v>0</v>
      </c>
      <c r="DK1052" s="15">
        <v>0</v>
      </c>
      <c r="DL1052" s="15">
        <v>0</v>
      </c>
      <c r="DM1052" s="15">
        <v>0</v>
      </c>
      <c r="DN1052" s="15">
        <v>0</v>
      </c>
      <c r="DO1052" s="15">
        <v>0</v>
      </c>
      <c r="DP1052" s="15">
        <v>0</v>
      </c>
      <c r="DQ1052" s="15">
        <v>0</v>
      </c>
      <c r="DR1052" s="15">
        <v>0</v>
      </c>
      <c r="DS1052" s="15">
        <v>0</v>
      </c>
      <c r="DT1052" s="15">
        <v>0</v>
      </c>
      <c r="DU1052" s="15">
        <v>0</v>
      </c>
      <c r="DV1052" s="15">
        <v>0</v>
      </c>
      <c r="DW1052" s="15">
        <v>0</v>
      </c>
      <c r="DX1052" s="15">
        <v>0</v>
      </c>
      <c r="DY1052" s="15">
        <v>0</v>
      </c>
      <c r="DZ1052" s="15">
        <v>0</v>
      </c>
      <c r="EA1052" s="15">
        <v>0</v>
      </c>
      <c r="EB1052" s="15">
        <v>0</v>
      </c>
      <c r="EC1052" s="15">
        <v>0</v>
      </c>
      <c r="ED1052" s="15">
        <v>0</v>
      </c>
      <c r="EE1052" s="15">
        <v>0</v>
      </c>
      <c r="EF1052" s="15">
        <v>0</v>
      </c>
      <c r="EG1052" s="15">
        <v>0</v>
      </c>
      <c r="EH1052" s="15">
        <v>0</v>
      </c>
      <c r="EI1052" s="15">
        <v>0</v>
      </c>
      <c r="EJ1052" s="15">
        <v>0</v>
      </c>
      <c r="EK1052" s="15">
        <v>0</v>
      </c>
      <c r="EL1052" s="15">
        <v>0</v>
      </c>
      <c r="EM1052" s="15">
        <v>0</v>
      </c>
      <c r="EN1052" s="15">
        <v>0</v>
      </c>
      <c r="EO1052" s="15">
        <v>0</v>
      </c>
      <c r="EP1052" s="15">
        <v>0</v>
      </c>
      <c r="EQ1052" s="15" t="s">
        <v>137</v>
      </c>
      <c r="ER1052" s="15" t="s">
        <v>137</v>
      </c>
      <c r="ES1052" s="15" t="s">
        <v>137</v>
      </c>
      <c r="ET1052" s="15" t="s">
        <v>137</v>
      </c>
      <c r="EU1052" s="15" t="s">
        <v>137</v>
      </c>
      <c r="EV1052" s="15" t="s">
        <v>137</v>
      </c>
      <c r="EW1052" s="15" t="s">
        <v>137</v>
      </c>
      <c r="EX1052" s="15" t="s">
        <v>137</v>
      </c>
      <c r="EY1052" s="15" t="s">
        <v>137</v>
      </c>
      <c r="EZ1052" s="15" t="s">
        <v>137</v>
      </c>
      <c r="FA1052" s="15" t="s">
        <v>137</v>
      </c>
      <c r="FB1052" s="15">
        <f t="shared" si="1931"/>
        <v>0</v>
      </c>
      <c r="FC1052" s="15">
        <f t="shared" si="1931"/>
        <v>0</v>
      </c>
      <c r="FD1052" s="15">
        <f t="shared" si="1931"/>
        <v>0</v>
      </c>
      <c r="FE1052" s="15">
        <f t="shared" si="1931"/>
        <v>0</v>
      </c>
      <c r="FF1052" s="15">
        <f t="shared" si="1931"/>
        <v>0</v>
      </c>
      <c r="FG1052" s="15">
        <f t="shared" si="1931"/>
        <v>0</v>
      </c>
      <c r="FH1052" s="15">
        <f t="shared" si="1931"/>
        <v>0</v>
      </c>
      <c r="FI1052" s="15">
        <f t="shared" si="1931"/>
        <v>0</v>
      </c>
      <c r="FJ1052" s="15">
        <f t="shared" si="1931"/>
        <v>0</v>
      </c>
      <c r="FK1052" s="15">
        <f t="shared" si="1931"/>
        <v>0</v>
      </c>
      <c r="FL1052" s="15">
        <f t="shared" si="1931"/>
        <v>0</v>
      </c>
      <c r="FM1052" s="15">
        <f t="shared" si="1932"/>
        <v>0</v>
      </c>
      <c r="FN1052" s="15">
        <f t="shared" si="1932"/>
        <v>0</v>
      </c>
      <c r="FO1052" s="15">
        <f t="shared" si="1932"/>
        <v>0</v>
      </c>
      <c r="FP1052" s="15">
        <f t="shared" si="1932"/>
        <v>0</v>
      </c>
      <c r="FQ1052" s="15">
        <f t="shared" si="1932"/>
        <v>0</v>
      </c>
      <c r="FR1052" s="15">
        <f t="shared" si="1932"/>
        <v>0</v>
      </c>
      <c r="FS1052" s="15">
        <f t="shared" si="1932"/>
        <v>0</v>
      </c>
      <c r="FT1052" s="15">
        <f t="shared" si="1932"/>
        <v>0</v>
      </c>
      <c r="FU1052" s="15">
        <f t="shared" si="1932"/>
        <v>0</v>
      </c>
      <c r="FV1052" s="15">
        <f t="shared" si="1932"/>
        <v>0</v>
      </c>
      <c r="FW1052" s="15">
        <f t="shared" si="1932"/>
        <v>0</v>
      </c>
      <c r="FX1052" s="49" t="s">
        <v>1927</v>
      </c>
    </row>
    <row r="1053" spans="1:180" s="42" customFormat="1" x14ac:dyDescent="0.25">
      <c r="A1053" s="38" t="s">
        <v>962</v>
      </c>
      <c r="B1053" s="32" t="s">
        <v>1794</v>
      </c>
      <c r="C1053" s="24" t="s">
        <v>1795</v>
      </c>
      <c r="D1053" s="15">
        <v>0</v>
      </c>
      <c r="E1053" s="15">
        <v>0</v>
      </c>
      <c r="F1053" s="15">
        <v>0</v>
      </c>
      <c r="G1053" s="15">
        <v>0</v>
      </c>
      <c r="H1053" s="15">
        <v>0</v>
      </c>
      <c r="I1053" s="15">
        <v>1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f t="shared" si="1929"/>
        <v>0</v>
      </c>
      <c r="P1053" s="15">
        <f t="shared" si="1929"/>
        <v>0</v>
      </c>
      <c r="Q1053" s="15">
        <f t="shared" si="1929"/>
        <v>0</v>
      </c>
      <c r="R1053" s="15">
        <f t="shared" si="1929"/>
        <v>0</v>
      </c>
      <c r="S1053" s="15">
        <f t="shared" si="1929"/>
        <v>0</v>
      </c>
      <c r="T1053" s="15">
        <v>1</v>
      </c>
      <c r="U1053" s="15">
        <f t="shared" si="1930"/>
        <v>0</v>
      </c>
      <c r="V1053" s="15">
        <f t="shared" si="1930"/>
        <v>0</v>
      </c>
      <c r="W1053" s="15">
        <f t="shared" si="1930"/>
        <v>0</v>
      </c>
      <c r="X1053" s="15">
        <f t="shared" si="1930"/>
        <v>0</v>
      </c>
      <c r="Y1053" s="15">
        <f t="shared" si="1930"/>
        <v>0</v>
      </c>
      <c r="Z1053" s="15">
        <v>0</v>
      </c>
      <c r="AA1053" s="15">
        <v>0</v>
      </c>
      <c r="AB1053" s="15">
        <v>0</v>
      </c>
      <c r="AC1053" s="15">
        <v>0</v>
      </c>
      <c r="AD1053" s="15">
        <v>0</v>
      </c>
      <c r="AE1053" s="15">
        <v>0</v>
      </c>
      <c r="AF1053" s="15">
        <v>0</v>
      </c>
      <c r="AG1053" s="15">
        <v>0</v>
      </c>
      <c r="AH1053" s="15">
        <v>0</v>
      </c>
      <c r="AI1053" s="15">
        <v>0</v>
      </c>
      <c r="AJ1053" s="15">
        <v>0</v>
      </c>
      <c r="AK1053" s="15">
        <v>0</v>
      </c>
      <c r="AL1053" s="15">
        <v>0</v>
      </c>
      <c r="AM1053" s="15">
        <v>0</v>
      </c>
      <c r="AN1053" s="15">
        <v>0</v>
      </c>
      <c r="AO1053" s="15">
        <v>0</v>
      </c>
      <c r="AP1053" s="15">
        <v>0</v>
      </c>
      <c r="AQ1053" s="15">
        <v>0</v>
      </c>
      <c r="AR1053" s="15">
        <v>0</v>
      </c>
      <c r="AS1053" s="15">
        <v>0</v>
      </c>
      <c r="AT1053" s="15">
        <v>0</v>
      </c>
      <c r="AU1053" s="15">
        <v>0</v>
      </c>
      <c r="AV1053" s="15">
        <v>0</v>
      </c>
      <c r="AW1053" s="15">
        <v>0</v>
      </c>
      <c r="AX1053" s="15">
        <v>0</v>
      </c>
      <c r="AY1053" s="15">
        <v>0</v>
      </c>
      <c r="AZ1053" s="15">
        <v>0</v>
      </c>
      <c r="BA1053" s="15">
        <v>0</v>
      </c>
      <c r="BB1053" s="15">
        <v>0</v>
      </c>
      <c r="BC1053" s="15">
        <v>0</v>
      </c>
      <c r="BD1053" s="15">
        <v>0</v>
      </c>
      <c r="BE1053" s="15">
        <v>0</v>
      </c>
      <c r="BF1053" s="15">
        <v>0</v>
      </c>
      <c r="BG1053" s="15">
        <v>0</v>
      </c>
      <c r="BH1053" s="15">
        <v>0</v>
      </c>
      <c r="BI1053" s="15">
        <v>0</v>
      </c>
      <c r="BJ1053" s="15">
        <v>0</v>
      </c>
      <c r="BK1053" s="15">
        <v>0</v>
      </c>
      <c r="BL1053" s="15">
        <v>0</v>
      </c>
      <c r="BM1053" s="15">
        <v>0</v>
      </c>
      <c r="BN1053" s="15">
        <v>0</v>
      </c>
      <c r="BO1053" s="15">
        <v>0</v>
      </c>
      <c r="BP1053" s="15">
        <v>0</v>
      </c>
      <c r="BQ1053" s="15">
        <v>0</v>
      </c>
      <c r="BR1053" s="15">
        <v>0</v>
      </c>
      <c r="BS1053" s="15">
        <v>0</v>
      </c>
      <c r="BT1053" s="15">
        <v>0</v>
      </c>
      <c r="BU1053" s="15">
        <v>0</v>
      </c>
      <c r="BV1053" s="15">
        <v>0</v>
      </c>
      <c r="BW1053" s="15">
        <v>0</v>
      </c>
      <c r="BX1053" s="15">
        <v>0</v>
      </c>
      <c r="BY1053" s="15">
        <v>0</v>
      </c>
      <c r="BZ1053" s="15">
        <v>0</v>
      </c>
      <c r="CA1053" s="15">
        <v>0</v>
      </c>
      <c r="CB1053" s="15">
        <v>0</v>
      </c>
      <c r="CC1053" s="15">
        <v>0</v>
      </c>
      <c r="CD1053" s="15">
        <v>0</v>
      </c>
      <c r="CE1053" s="15">
        <v>0</v>
      </c>
      <c r="CF1053" s="15">
        <v>0</v>
      </c>
      <c r="CG1053" s="15">
        <v>0</v>
      </c>
      <c r="CH1053" s="15">
        <v>0</v>
      </c>
      <c r="CI1053" s="15">
        <v>0</v>
      </c>
      <c r="CJ1053" s="15">
        <v>0</v>
      </c>
      <c r="CK1053" s="15">
        <v>0</v>
      </c>
      <c r="CL1053" s="15">
        <v>0</v>
      </c>
      <c r="CM1053" s="15">
        <v>0</v>
      </c>
      <c r="CN1053" s="15">
        <v>0</v>
      </c>
      <c r="CO1053" s="15">
        <v>0</v>
      </c>
      <c r="CP1053" s="15">
        <v>0</v>
      </c>
      <c r="CQ1053" s="15">
        <v>0</v>
      </c>
      <c r="CR1053" s="15">
        <v>0</v>
      </c>
      <c r="CS1053" s="15">
        <v>0</v>
      </c>
      <c r="CT1053" s="15">
        <v>0</v>
      </c>
      <c r="CU1053" s="15">
        <v>0</v>
      </c>
      <c r="CV1053" s="15">
        <v>0</v>
      </c>
      <c r="CW1053" s="15">
        <v>0</v>
      </c>
      <c r="CX1053" s="15">
        <v>0</v>
      </c>
      <c r="CY1053" s="15">
        <v>0</v>
      </c>
      <c r="CZ1053" s="15">
        <v>0</v>
      </c>
      <c r="DA1053" s="15">
        <v>0</v>
      </c>
      <c r="DB1053" s="15">
        <v>0</v>
      </c>
      <c r="DC1053" s="15">
        <v>0</v>
      </c>
      <c r="DD1053" s="15">
        <v>0</v>
      </c>
      <c r="DE1053" s="15">
        <v>0</v>
      </c>
      <c r="DF1053" s="15">
        <v>0</v>
      </c>
      <c r="DG1053" s="15">
        <v>0</v>
      </c>
      <c r="DH1053" s="15">
        <v>0</v>
      </c>
      <c r="DI1053" s="15">
        <v>0</v>
      </c>
      <c r="DJ1053" s="15">
        <v>0</v>
      </c>
      <c r="DK1053" s="15">
        <v>0</v>
      </c>
      <c r="DL1053" s="15">
        <v>0</v>
      </c>
      <c r="DM1053" s="15">
        <v>0</v>
      </c>
      <c r="DN1053" s="15">
        <v>0</v>
      </c>
      <c r="DO1053" s="15">
        <v>0</v>
      </c>
      <c r="DP1053" s="15">
        <v>0</v>
      </c>
      <c r="DQ1053" s="15">
        <v>0</v>
      </c>
      <c r="DR1053" s="15">
        <v>0</v>
      </c>
      <c r="DS1053" s="15">
        <v>0</v>
      </c>
      <c r="DT1053" s="15">
        <v>0</v>
      </c>
      <c r="DU1053" s="15">
        <v>0</v>
      </c>
      <c r="DV1053" s="15">
        <v>0</v>
      </c>
      <c r="DW1053" s="15">
        <v>0</v>
      </c>
      <c r="DX1053" s="15">
        <v>0</v>
      </c>
      <c r="DY1053" s="15">
        <v>0</v>
      </c>
      <c r="DZ1053" s="15">
        <v>0</v>
      </c>
      <c r="EA1053" s="15">
        <v>0</v>
      </c>
      <c r="EB1053" s="15">
        <v>0</v>
      </c>
      <c r="EC1053" s="15">
        <v>0</v>
      </c>
      <c r="ED1053" s="15">
        <v>0</v>
      </c>
      <c r="EE1053" s="15">
        <v>0</v>
      </c>
      <c r="EF1053" s="15">
        <v>0</v>
      </c>
      <c r="EG1053" s="15">
        <v>0</v>
      </c>
      <c r="EH1053" s="15">
        <v>0</v>
      </c>
      <c r="EI1053" s="15">
        <v>0</v>
      </c>
      <c r="EJ1053" s="15">
        <v>0</v>
      </c>
      <c r="EK1053" s="15">
        <v>0</v>
      </c>
      <c r="EL1053" s="15">
        <v>0</v>
      </c>
      <c r="EM1053" s="15">
        <v>0</v>
      </c>
      <c r="EN1053" s="15">
        <v>0</v>
      </c>
      <c r="EO1053" s="15">
        <v>0</v>
      </c>
      <c r="EP1053" s="15">
        <v>0</v>
      </c>
      <c r="EQ1053" s="15" t="s">
        <v>137</v>
      </c>
      <c r="ER1053" s="15" t="s">
        <v>137</v>
      </c>
      <c r="ES1053" s="15" t="s">
        <v>137</v>
      </c>
      <c r="ET1053" s="15" t="s">
        <v>137</v>
      </c>
      <c r="EU1053" s="15" t="s">
        <v>137</v>
      </c>
      <c r="EV1053" s="15" t="s">
        <v>137</v>
      </c>
      <c r="EW1053" s="15" t="s">
        <v>137</v>
      </c>
      <c r="EX1053" s="15" t="s">
        <v>137</v>
      </c>
      <c r="EY1053" s="15" t="s">
        <v>137</v>
      </c>
      <c r="EZ1053" s="15" t="s">
        <v>137</v>
      </c>
      <c r="FA1053" s="15" t="s">
        <v>137</v>
      </c>
      <c r="FB1053" s="15">
        <f t="shared" si="1931"/>
        <v>0</v>
      </c>
      <c r="FC1053" s="15">
        <f t="shared" si="1931"/>
        <v>0</v>
      </c>
      <c r="FD1053" s="15">
        <f t="shared" si="1931"/>
        <v>0</v>
      </c>
      <c r="FE1053" s="15">
        <f t="shared" si="1931"/>
        <v>0</v>
      </c>
      <c r="FF1053" s="15">
        <f t="shared" si="1931"/>
        <v>0</v>
      </c>
      <c r="FG1053" s="15">
        <f t="shared" si="1931"/>
        <v>0</v>
      </c>
      <c r="FH1053" s="15">
        <f t="shared" si="1931"/>
        <v>0</v>
      </c>
      <c r="FI1053" s="15">
        <f t="shared" si="1931"/>
        <v>0</v>
      </c>
      <c r="FJ1053" s="15">
        <f t="shared" si="1931"/>
        <v>0</v>
      </c>
      <c r="FK1053" s="15">
        <f t="shared" si="1931"/>
        <v>0</v>
      </c>
      <c r="FL1053" s="15">
        <f t="shared" si="1931"/>
        <v>0</v>
      </c>
      <c r="FM1053" s="15">
        <f t="shared" si="1932"/>
        <v>0</v>
      </c>
      <c r="FN1053" s="15">
        <f t="shared" si="1932"/>
        <v>0</v>
      </c>
      <c r="FO1053" s="15">
        <f t="shared" si="1932"/>
        <v>0</v>
      </c>
      <c r="FP1053" s="15">
        <f t="shared" si="1932"/>
        <v>0</v>
      </c>
      <c r="FQ1053" s="15">
        <f t="shared" si="1932"/>
        <v>0</v>
      </c>
      <c r="FR1053" s="15">
        <f t="shared" si="1932"/>
        <v>0</v>
      </c>
      <c r="FS1053" s="15">
        <f t="shared" si="1932"/>
        <v>0</v>
      </c>
      <c r="FT1053" s="15">
        <f t="shared" si="1932"/>
        <v>0</v>
      </c>
      <c r="FU1053" s="15">
        <f t="shared" si="1932"/>
        <v>0</v>
      </c>
      <c r="FV1053" s="15">
        <f t="shared" si="1932"/>
        <v>0</v>
      </c>
      <c r="FW1053" s="15">
        <f t="shared" si="1932"/>
        <v>0</v>
      </c>
      <c r="FX1053" s="49" t="s">
        <v>1927</v>
      </c>
    </row>
    <row r="1054" spans="1:180" s="42" customFormat="1" ht="31.5" x14ac:dyDescent="0.25">
      <c r="A1054" s="38" t="s">
        <v>962</v>
      </c>
      <c r="B1054" s="32" t="s">
        <v>1796</v>
      </c>
      <c r="C1054" s="24" t="s">
        <v>1797</v>
      </c>
      <c r="D1054" s="15">
        <v>0</v>
      </c>
      <c r="E1054" s="15">
        <v>0</v>
      </c>
      <c r="F1054" s="15">
        <v>0</v>
      </c>
      <c r="G1054" s="15">
        <v>0</v>
      </c>
      <c r="H1054" s="15">
        <v>0</v>
      </c>
      <c r="I1054" s="15">
        <v>1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5">
        <f t="shared" si="1929"/>
        <v>0</v>
      </c>
      <c r="P1054" s="15">
        <f t="shared" si="1929"/>
        <v>0</v>
      </c>
      <c r="Q1054" s="15">
        <f t="shared" si="1929"/>
        <v>0</v>
      </c>
      <c r="R1054" s="15">
        <f t="shared" si="1929"/>
        <v>0</v>
      </c>
      <c r="S1054" s="15">
        <f t="shared" si="1929"/>
        <v>0</v>
      </c>
      <c r="T1054" s="15">
        <v>1</v>
      </c>
      <c r="U1054" s="15">
        <f t="shared" si="1930"/>
        <v>0</v>
      </c>
      <c r="V1054" s="15">
        <f t="shared" si="1930"/>
        <v>0</v>
      </c>
      <c r="W1054" s="15">
        <f t="shared" si="1930"/>
        <v>0</v>
      </c>
      <c r="X1054" s="15">
        <f t="shared" si="1930"/>
        <v>0</v>
      </c>
      <c r="Y1054" s="15">
        <f t="shared" si="1930"/>
        <v>0</v>
      </c>
      <c r="Z1054" s="15">
        <v>0</v>
      </c>
      <c r="AA1054" s="15">
        <v>0</v>
      </c>
      <c r="AB1054" s="15">
        <v>0</v>
      </c>
      <c r="AC1054" s="15">
        <v>0</v>
      </c>
      <c r="AD1054" s="15">
        <v>0</v>
      </c>
      <c r="AE1054" s="15">
        <v>0</v>
      </c>
      <c r="AF1054" s="15">
        <v>0</v>
      </c>
      <c r="AG1054" s="15">
        <v>0</v>
      </c>
      <c r="AH1054" s="15">
        <v>0</v>
      </c>
      <c r="AI1054" s="15">
        <v>0</v>
      </c>
      <c r="AJ1054" s="15">
        <v>0</v>
      </c>
      <c r="AK1054" s="15">
        <v>0</v>
      </c>
      <c r="AL1054" s="15">
        <v>0</v>
      </c>
      <c r="AM1054" s="15">
        <v>0</v>
      </c>
      <c r="AN1054" s="15">
        <v>0</v>
      </c>
      <c r="AO1054" s="15">
        <v>0</v>
      </c>
      <c r="AP1054" s="15">
        <v>0</v>
      </c>
      <c r="AQ1054" s="15">
        <v>0</v>
      </c>
      <c r="AR1054" s="15">
        <v>0</v>
      </c>
      <c r="AS1054" s="15">
        <v>0</v>
      </c>
      <c r="AT1054" s="15">
        <v>0</v>
      </c>
      <c r="AU1054" s="15">
        <v>0</v>
      </c>
      <c r="AV1054" s="15">
        <v>0</v>
      </c>
      <c r="AW1054" s="15">
        <v>0</v>
      </c>
      <c r="AX1054" s="15">
        <v>0</v>
      </c>
      <c r="AY1054" s="15">
        <v>0</v>
      </c>
      <c r="AZ1054" s="15">
        <v>0</v>
      </c>
      <c r="BA1054" s="15">
        <v>0</v>
      </c>
      <c r="BB1054" s="15">
        <v>0</v>
      </c>
      <c r="BC1054" s="15">
        <v>0</v>
      </c>
      <c r="BD1054" s="15">
        <v>0</v>
      </c>
      <c r="BE1054" s="15">
        <v>0</v>
      </c>
      <c r="BF1054" s="15">
        <v>0</v>
      </c>
      <c r="BG1054" s="15">
        <v>0</v>
      </c>
      <c r="BH1054" s="15">
        <v>0</v>
      </c>
      <c r="BI1054" s="15">
        <v>0</v>
      </c>
      <c r="BJ1054" s="15">
        <v>0</v>
      </c>
      <c r="BK1054" s="15">
        <v>0</v>
      </c>
      <c r="BL1054" s="15">
        <v>0</v>
      </c>
      <c r="BM1054" s="15">
        <v>0</v>
      </c>
      <c r="BN1054" s="15">
        <v>0</v>
      </c>
      <c r="BO1054" s="15">
        <v>0</v>
      </c>
      <c r="BP1054" s="15">
        <v>0</v>
      </c>
      <c r="BQ1054" s="15">
        <v>0</v>
      </c>
      <c r="BR1054" s="15">
        <v>0</v>
      </c>
      <c r="BS1054" s="15">
        <v>0</v>
      </c>
      <c r="BT1054" s="15">
        <v>0</v>
      </c>
      <c r="BU1054" s="15">
        <v>0</v>
      </c>
      <c r="BV1054" s="15">
        <v>0</v>
      </c>
      <c r="BW1054" s="15">
        <v>0</v>
      </c>
      <c r="BX1054" s="15">
        <v>0</v>
      </c>
      <c r="BY1054" s="15">
        <v>0</v>
      </c>
      <c r="BZ1054" s="15">
        <v>0</v>
      </c>
      <c r="CA1054" s="15">
        <v>0</v>
      </c>
      <c r="CB1054" s="15">
        <v>0</v>
      </c>
      <c r="CC1054" s="15">
        <v>0</v>
      </c>
      <c r="CD1054" s="15">
        <v>0</v>
      </c>
      <c r="CE1054" s="15">
        <v>0</v>
      </c>
      <c r="CF1054" s="15">
        <v>0</v>
      </c>
      <c r="CG1054" s="15">
        <v>0</v>
      </c>
      <c r="CH1054" s="15">
        <v>0</v>
      </c>
      <c r="CI1054" s="15">
        <v>0</v>
      </c>
      <c r="CJ1054" s="15">
        <v>0</v>
      </c>
      <c r="CK1054" s="15">
        <v>0</v>
      </c>
      <c r="CL1054" s="15">
        <v>0</v>
      </c>
      <c r="CM1054" s="15">
        <v>0</v>
      </c>
      <c r="CN1054" s="15">
        <v>0</v>
      </c>
      <c r="CO1054" s="15">
        <v>0</v>
      </c>
      <c r="CP1054" s="15">
        <v>0</v>
      </c>
      <c r="CQ1054" s="15">
        <v>0</v>
      </c>
      <c r="CR1054" s="15">
        <v>0</v>
      </c>
      <c r="CS1054" s="15">
        <v>0</v>
      </c>
      <c r="CT1054" s="15">
        <v>0</v>
      </c>
      <c r="CU1054" s="15">
        <v>0</v>
      </c>
      <c r="CV1054" s="15">
        <v>0</v>
      </c>
      <c r="CW1054" s="15">
        <v>0</v>
      </c>
      <c r="CX1054" s="15">
        <v>0</v>
      </c>
      <c r="CY1054" s="15">
        <v>0</v>
      </c>
      <c r="CZ1054" s="15">
        <v>0</v>
      </c>
      <c r="DA1054" s="15">
        <v>0</v>
      </c>
      <c r="DB1054" s="15">
        <v>0</v>
      </c>
      <c r="DC1054" s="15">
        <v>0</v>
      </c>
      <c r="DD1054" s="15">
        <v>0</v>
      </c>
      <c r="DE1054" s="15">
        <v>0</v>
      </c>
      <c r="DF1054" s="15">
        <v>0</v>
      </c>
      <c r="DG1054" s="15">
        <v>0</v>
      </c>
      <c r="DH1054" s="15">
        <v>0</v>
      </c>
      <c r="DI1054" s="15">
        <v>0</v>
      </c>
      <c r="DJ1054" s="15">
        <v>0</v>
      </c>
      <c r="DK1054" s="15">
        <v>0</v>
      </c>
      <c r="DL1054" s="15">
        <v>0</v>
      </c>
      <c r="DM1054" s="15">
        <v>0</v>
      </c>
      <c r="DN1054" s="15">
        <v>0</v>
      </c>
      <c r="DO1054" s="15">
        <v>0</v>
      </c>
      <c r="DP1054" s="15">
        <v>0</v>
      </c>
      <c r="DQ1054" s="15">
        <v>0</v>
      </c>
      <c r="DR1054" s="15">
        <v>0</v>
      </c>
      <c r="DS1054" s="15">
        <v>0</v>
      </c>
      <c r="DT1054" s="15">
        <v>0</v>
      </c>
      <c r="DU1054" s="15">
        <v>0</v>
      </c>
      <c r="DV1054" s="15">
        <v>0</v>
      </c>
      <c r="DW1054" s="15">
        <v>0</v>
      </c>
      <c r="DX1054" s="15">
        <v>0</v>
      </c>
      <c r="DY1054" s="15">
        <v>0</v>
      </c>
      <c r="DZ1054" s="15">
        <v>0</v>
      </c>
      <c r="EA1054" s="15">
        <v>0</v>
      </c>
      <c r="EB1054" s="15">
        <v>0</v>
      </c>
      <c r="EC1054" s="15">
        <v>0</v>
      </c>
      <c r="ED1054" s="15">
        <v>0</v>
      </c>
      <c r="EE1054" s="15">
        <v>0</v>
      </c>
      <c r="EF1054" s="15">
        <v>0</v>
      </c>
      <c r="EG1054" s="15">
        <v>0</v>
      </c>
      <c r="EH1054" s="15">
        <v>0</v>
      </c>
      <c r="EI1054" s="15">
        <v>0</v>
      </c>
      <c r="EJ1054" s="15">
        <v>0</v>
      </c>
      <c r="EK1054" s="15">
        <v>0</v>
      </c>
      <c r="EL1054" s="15">
        <v>0</v>
      </c>
      <c r="EM1054" s="15">
        <v>0</v>
      </c>
      <c r="EN1054" s="15">
        <v>0</v>
      </c>
      <c r="EO1054" s="15">
        <v>0</v>
      </c>
      <c r="EP1054" s="15">
        <v>0</v>
      </c>
      <c r="EQ1054" s="15" t="s">
        <v>137</v>
      </c>
      <c r="ER1054" s="15" t="s">
        <v>137</v>
      </c>
      <c r="ES1054" s="15" t="s">
        <v>137</v>
      </c>
      <c r="ET1054" s="15" t="s">
        <v>137</v>
      </c>
      <c r="EU1054" s="15" t="s">
        <v>137</v>
      </c>
      <c r="EV1054" s="15" t="s">
        <v>137</v>
      </c>
      <c r="EW1054" s="15" t="s">
        <v>137</v>
      </c>
      <c r="EX1054" s="15" t="s">
        <v>137</v>
      </c>
      <c r="EY1054" s="15" t="s">
        <v>137</v>
      </c>
      <c r="EZ1054" s="15" t="s">
        <v>137</v>
      </c>
      <c r="FA1054" s="15" t="s">
        <v>137</v>
      </c>
      <c r="FB1054" s="15">
        <f t="shared" si="1931"/>
        <v>0</v>
      </c>
      <c r="FC1054" s="15">
        <f t="shared" si="1931"/>
        <v>0</v>
      </c>
      <c r="FD1054" s="15">
        <f t="shared" si="1931"/>
        <v>0</v>
      </c>
      <c r="FE1054" s="15">
        <f t="shared" si="1931"/>
        <v>0</v>
      </c>
      <c r="FF1054" s="15">
        <f t="shared" si="1931"/>
        <v>0</v>
      </c>
      <c r="FG1054" s="15">
        <f t="shared" si="1931"/>
        <v>0</v>
      </c>
      <c r="FH1054" s="15">
        <f t="shared" si="1931"/>
        <v>0</v>
      </c>
      <c r="FI1054" s="15">
        <f t="shared" si="1931"/>
        <v>0</v>
      </c>
      <c r="FJ1054" s="15">
        <f t="shared" si="1931"/>
        <v>0</v>
      </c>
      <c r="FK1054" s="15">
        <f t="shared" si="1931"/>
        <v>0</v>
      </c>
      <c r="FL1054" s="15">
        <f t="shared" si="1931"/>
        <v>0</v>
      </c>
      <c r="FM1054" s="15">
        <f t="shared" si="1932"/>
        <v>0</v>
      </c>
      <c r="FN1054" s="15">
        <f t="shared" si="1932"/>
        <v>0</v>
      </c>
      <c r="FO1054" s="15">
        <f t="shared" si="1932"/>
        <v>0</v>
      </c>
      <c r="FP1054" s="15">
        <f t="shared" si="1932"/>
        <v>0</v>
      </c>
      <c r="FQ1054" s="15">
        <f t="shared" si="1932"/>
        <v>0</v>
      </c>
      <c r="FR1054" s="15">
        <f t="shared" si="1932"/>
        <v>0</v>
      </c>
      <c r="FS1054" s="15">
        <f t="shared" si="1932"/>
        <v>0</v>
      </c>
      <c r="FT1054" s="15">
        <f t="shared" si="1932"/>
        <v>0</v>
      </c>
      <c r="FU1054" s="15">
        <f t="shared" si="1932"/>
        <v>0</v>
      </c>
      <c r="FV1054" s="15">
        <f t="shared" si="1932"/>
        <v>0</v>
      </c>
      <c r="FW1054" s="15">
        <f t="shared" si="1932"/>
        <v>0</v>
      </c>
      <c r="FX1054" s="49" t="s">
        <v>1927</v>
      </c>
    </row>
    <row r="1055" spans="1:180" s="42" customFormat="1" ht="31.5" x14ac:dyDescent="0.25">
      <c r="A1055" s="38" t="s">
        <v>962</v>
      </c>
      <c r="B1055" s="32" t="s">
        <v>2490</v>
      </c>
      <c r="C1055" s="24" t="s">
        <v>2491</v>
      </c>
      <c r="D1055" s="15">
        <v>0</v>
      </c>
      <c r="E1055" s="15">
        <v>0</v>
      </c>
      <c r="F1055" s="15">
        <v>0</v>
      </c>
      <c r="G1055" s="15">
        <v>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15">
        <f t="shared" si="1929"/>
        <v>0</v>
      </c>
      <c r="P1055" s="15">
        <f t="shared" si="1929"/>
        <v>0</v>
      </c>
      <c r="Q1055" s="15">
        <f t="shared" si="1929"/>
        <v>0</v>
      </c>
      <c r="R1055" s="15">
        <f t="shared" si="1929"/>
        <v>0</v>
      </c>
      <c r="S1055" s="15">
        <f t="shared" si="1929"/>
        <v>0</v>
      </c>
      <c r="T1055" s="15">
        <v>1</v>
      </c>
      <c r="U1055" s="15">
        <f t="shared" si="1930"/>
        <v>0</v>
      </c>
      <c r="V1055" s="15">
        <f t="shared" si="1930"/>
        <v>0</v>
      </c>
      <c r="W1055" s="15">
        <f t="shared" si="1930"/>
        <v>0</v>
      </c>
      <c r="X1055" s="15">
        <f t="shared" si="1930"/>
        <v>0</v>
      </c>
      <c r="Y1055" s="15">
        <f t="shared" si="1930"/>
        <v>0</v>
      </c>
      <c r="Z1055" s="15">
        <v>0</v>
      </c>
      <c r="AA1055" s="15">
        <v>0</v>
      </c>
      <c r="AB1055" s="15">
        <v>0</v>
      </c>
      <c r="AC1055" s="15">
        <v>0</v>
      </c>
      <c r="AD1055" s="15">
        <v>0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  <c r="AJ1055" s="15">
        <v>0</v>
      </c>
      <c r="AK1055" s="15">
        <v>0</v>
      </c>
      <c r="AL1055" s="15">
        <v>0</v>
      </c>
      <c r="AM1055" s="15">
        <v>0</v>
      </c>
      <c r="AN1055" s="15">
        <v>0</v>
      </c>
      <c r="AO1055" s="15">
        <v>0</v>
      </c>
      <c r="AP1055" s="15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15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v>0</v>
      </c>
      <c r="BE1055" s="15">
        <v>0</v>
      </c>
      <c r="BF1055" s="15">
        <v>0</v>
      </c>
      <c r="BG1055" s="15">
        <v>0</v>
      </c>
      <c r="BH1055" s="15">
        <v>0</v>
      </c>
      <c r="BI1055" s="15">
        <v>0</v>
      </c>
      <c r="BJ1055" s="15">
        <v>0</v>
      </c>
      <c r="BK1055" s="15">
        <v>0</v>
      </c>
      <c r="BL1055" s="15">
        <v>0</v>
      </c>
      <c r="BM1055" s="15">
        <v>0</v>
      </c>
      <c r="BN1055" s="15">
        <v>0</v>
      </c>
      <c r="BO1055" s="15">
        <v>0</v>
      </c>
      <c r="BP1055" s="15">
        <v>0</v>
      </c>
      <c r="BQ1055" s="15">
        <v>0</v>
      </c>
      <c r="BR1055" s="15">
        <v>0</v>
      </c>
      <c r="BS1055" s="15">
        <v>0</v>
      </c>
      <c r="BT1055" s="15">
        <v>0</v>
      </c>
      <c r="BU1055" s="15">
        <v>0</v>
      </c>
      <c r="BV1055" s="15">
        <v>0</v>
      </c>
      <c r="BW1055" s="15">
        <v>0</v>
      </c>
      <c r="BX1055" s="15">
        <v>0</v>
      </c>
      <c r="BY1055" s="15">
        <v>0</v>
      </c>
      <c r="BZ1055" s="15">
        <v>0</v>
      </c>
      <c r="CA1055" s="15">
        <v>0</v>
      </c>
      <c r="CB1055" s="15">
        <v>0</v>
      </c>
      <c r="CC1055" s="15">
        <v>0</v>
      </c>
      <c r="CD1055" s="15">
        <v>0</v>
      </c>
      <c r="CE1055" s="15">
        <v>0</v>
      </c>
      <c r="CF1055" s="15">
        <v>0</v>
      </c>
      <c r="CG1055" s="15">
        <v>0</v>
      </c>
      <c r="CH1055" s="15">
        <v>0</v>
      </c>
      <c r="CI1055" s="15">
        <v>0</v>
      </c>
      <c r="CJ1055" s="15">
        <v>0</v>
      </c>
      <c r="CK1055" s="15">
        <v>0</v>
      </c>
      <c r="CL1055" s="15">
        <v>0</v>
      </c>
      <c r="CM1055" s="15">
        <v>0</v>
      </c>
      <c r="CN1055" s="15">
        <v>0</v>
      </c>
      <c r="CO1055" s="15">
        <v>0</v>
      </c>
      <c r="CP1055" s="15">
        <v>0</v>
      </c>
      <c r="CQ1055" s="15">
        <v>0</v>
      </c>
      <c r="CR1055" s="15">
        <v>0</v>
      </c>
      <c r="CS1055" s="15">
        <v>0</v>
      </c>
      <c r="CT1055" s="15">
        <v>0</v>
      </c>
      <c r="CU1055" s="15">
        <v>0</v>
      </c>
      <c r="CV1055" s="15">
        <v>0</v>
      </c>
      <c r="CW1055" s="15">
        <v>0</v>
      </c>
      <c r="CX1055" s="15">
        <v>0</v>
      </c>
      <c r="CY1055" s="15">
        <v>0</v>
      </c>
      <c r="CZ1055" s="15">
        <v>0</v>
      </c>
      <c r="DA1055" s="15">
        <v>0</v>
      </c>
      <c r="DB1055" s="15">
        <v>0</v>
      </c>
      <c r="DC1055" s="15">
        <v>0</v>
      </c>
      <c r="DD1055" s="15">
        <v>0</v>
      </c>
      <c r="DE1055" s="15">
        <v>0</v>
      </c>
      <c r="DF1055" s="15">
        <v>0</v>
      </c>
      <c r="DG1055" s="15">
        <v>0</v>
      </c>
      <c r="DH1055" s="15">
        <v>0</v>
      </c>
      <c r="DI1055" s="15">
        <v>0</v>
      </c>
      <c r="DJ1055" s="15">
        <v>0</v>
      </c>
      <c r="DK1055" s="15">
        <v>0</v>
      </c>
      <c r="DL1055" s="15">
        <v>0</v>
      </c>
      <c r="DM1055" s="15">
        <v>0</v>
      </c>
      <c r="DN1055" s="15">
        <v>0</v>
      </c>
      <c r="DO1055" s="15">
        <v>0</v>
      </c>
      <c r="DP1055" s="15">
        <v>0</v>
      </c>
      <c r="DQ1055" s="15">
        <v>0</v>
      </c>
      <c r="DR1055" s="15">
        <v>0</v>
      </c>
      <c r="DS1055" s="15">
        <v>0</v>
      </c>
      <c r="DT1055" s="15">
        <v>0</v>
      </c>
      <c r="DU1055" s="15">
        <v>0</v>
      </c>
      <c r="DV1055" s="15">
        <v>0</v>
      </c>
      <c r="DW1055" s="15">
        <v>0</v>
      </c>
      <c r="DX1055" s="15">
        <v>0</v>
      </c>
      <c r="DY1055" s="15">
        <v>0</v>
      </c>
      <c r="DZ1055" s="15">
        <v>0</v>
      </c>
      <c r="EA1055" s="15">
        <v>0</v>
      </c>
      <c r="EB1055" s="15">
        <v>0</v>
      </c>
      <c r="EC1055" s="15">
        <v>0</v>
      </c>
      <c r="ED1055" s="15">
        <v>0</v>
      </c>
      <c r="EE1055" s="15">
        <v>0</v>
      </c>
      <c r="EF1055" s="15">
        <v>0</v>
      </c>
      <c r="EG1055" s="15">
        <v>0</v>
      </c>
      <c r="EH1055" s="15">
        <v>0</v>
      </c>
      <c r="EI1055" s="15">
        <v>0</v>
      </c>
      <c r="EJ1055" s="15">
        <v>0</v>
      </c>
      <c r="EK1055" s="15">
        <v>0</v>
      </c>
      <c r="EL1055" s="15">
        <v>0</v>
      </c>
      <c r="EM1055" s="15">
        <v>0</v>
      </c>
      <c r="EN1055" s="15">
        <v>0</v>
      </c>
      <c r="EO1055" s="15">
        <v>0</v>
      </c>
      <c r="EP1055" s="15">
        <v>0</v>
      </c>
      <c r="EQ1055" s="15" t="s">
        <v>137</v>
      </c>
      <c r="ER1055" s="15" t="s">
        <v>137</v>
      </c>
      <c r="ES1055" s="15" t="s">
        <v>137</v>
      </c>
      <c r="ET1055" s="15" t="s">
        <v>137</v>
      </c>
      <c r="EU1055" s="15" t="s">
        <v>137</v>
      </c>
      <c r="EV1055" s="15" t="s">
        <v>137</v>
      </c>
      <c r="EW1055" s="15" t="s">
        <v>137</v>
      </c>
      <c r="EX1055" s="15" t="s">
        <v>137</v>
      </c>
      <c r="EY1055" s="15" t="s">
        <v>137</v>
      </c>
      <c r="EZ1055" s="15" t="s">
        <v>137</v>
      </c>
      <c r="FA1055" s="15" t="s">
        <v>137</v>
      </c>
      <c r="FB1055" s="15">
        <f t="shared" si="1931"/>
        <v>0</v>
      </c>
      <c r="FC1055" s="15">
        <f t="shared" si="1931"/>
        <v>0</v>
      </c>
      <c r="FD1055" s="15">
        <f t="shared" si="1931"/>
        <v>0</v>
      </c>
      <c r="FE1055" s="15">
        <f t="shared" si="1931"/>
        <v>0</v>
      </c>
      <c r="FF1055" s="15">
        <f t="shared" si="1931"/>
        <v>0</v>
      </c>
      <c r="FG1055" s="15">
        <f t="shared" si="1931"/>
        <v>0</v>
      </c>
      <c r="FH1055" s="15">
        <f t="shared" si="1931"/>
        <v>0</v>
      </c>
      <c r="FI1055" s="15">
        <f t="shared" si="1931"/>
        <v>0</v>
      </c>
      <c r="FJ1055" s="15">
        <f t="shared" si="1931"/>
        <v>0</v>
      </c>
      <c r="FK1055" s="15">
        <f t="shared" si="1931"/>
        <v>0</v>
      </c>
      <c r="FL1055" s="15">
        <f t="shared" si="1931"/>
        <v>0</v>
      </c>
      <c r="FM1055" s="15">
        <f t="shared" si="1932"/>
        <v>0</v>
      </c>
      <c r="FN1055" s="15">
        <f t="shared" si="1932"/>
        <v>0</v>
      </c>
      <c r="FO1055" s="15">
        <f t="shared" si="1932"/>
        <v>0</v>
      </c>
      <c r="FP1055" s="15">
        <f t="shared" si="1932"/>
        <v>0</v>
      </c>
      <c r="FQ1055" s="15">
        <f t="shared" si="1932"/>
        <v>0</v>
      </c>
      <c r="FR1055" s="15">
        <f t="shared" si="1932"/>
        <v>0</v>
      </c>
      <c r="FS1055" s="15">
        <f t="shared" si="1932"/>
        <v>0</v>
      </c>
      <c r="FT1055" s="15">
        <f t="shared" si="1932"/>
        <v>0</v>
      </c>
      <c r="FU1055" s="15">
        <f t="shared" si="1932"/>
        <v>0</v>
      </c>
      <c r="FV1055" s="15">
        <f t="shared" si="1932"/>
        <v>0</v>
      </c>
      <c r="FW1055" s="15">
        <f t="shared" si="1932"/>
        <v>0</v>
      </c>
      <c r="FX1055" s="50" t="s">
        <v>2721</v>
      </c>
    </row>
    <row r="1056" spans="1:180" s="42" customFormat="1" ht="31.5" x14ac:dyDescent="0.25">
      <c r="A1056" s="38" t="s">
        <v>962</v>
      </c>
      <c r="B1056" s="32" t="s">
        <v>2492</v>
      </c>
      <c r="C1056" s="24" t="s">
        <v>2493</v>
      </c>
      <c r="D1056" s="15">
        <v>0</v>
      </c>
      <c r="E1056" s="15">
        <v>0</v>
      </c>
      <c r="F1056" s="15">
        <v>0</v>
      </c>
      <c r="G1056" s="15">
        <v>0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15">
        <f t="shared" si="1929"/>
        <v>0</v>
      </c>
      <c r="P1056" s="15">
        <f t="shared" si="1929"/>
        <v>0</v>
      </c>
      <c r="Q1056" s="15">
        <f t="shared" si="1929"/>
        <v>0</v>
      </c>
      <c r="R1056" s="15">
        <f t="shared" si="1929"/>
        <v>0</v>
      </c>
      <c r="S1056" s="15">
        <f t="shared" si="1929"/>
        <v>0</v>
      </c>
      <c r="T1056" s="15">
        <v>2</v>
      </c>
      <c r="U1056" s="15">
        <f t="shared" si="1930"/>
        <v>0</v>
      </c>
      <c r="V1056" s="15">
        <f t="shared" si="1930"/>
        <v>0</v>
      </c>
      <c r="W1056" s="15">
        <f t="shared" si="1930"/>
        <v>0</v>
      </c>
      <c r="X1056" s="15">
        <f t="shared" si="1930"/>
        <v>0</v>
      </c>
      <c r="Y1056" s="15">
        <f t="shared" si="1930"/>
        <v>0</v>
      </c>
      <c r="Z1056" s="15">
        <v>0</v>
      </c>
      <c r="AA1056" s="15">
        <v>0</v>
      </c>
      <c r="AB1056" s="15">
        <v>0</v>
      </c>
      <c r="AC1056" s="15">
        <v>0</v>
      </c>
      <c r="AD1056" s="15">
        <v>0</v>
      </c>
      <c r="AE1056" s="15">
        <v>0</v>
      </c>
      <c r="AF1056" s="15">
        <v>0</v>
      </c>
      <c r="AG1056" s="15">
        <v>0</v>
      </c>
      <c r="AH1056" s="15">
        <v>0</v>
      </c>
      <c r="AI1056" s="15">
        <v>0</v>
      </c>
      <c r="AJ1056" s="15">
        <v>0</v>
      </c>
      <c r="AK1056" s="15">
        <v>0</v>
      </c>
      <c r="AL1056" s="15">
        <v>0</v>
      </c>
      <c r="AM1056" s="15">
        <v>0</v>
      </c>
      <c r="AN1056" s="15">
        <v>0</v>
      </c>
      <c r="AO1056" s="15">
        <v>0</v>
      </c>
      <c r="AP1056" s="15">
        <v>0</v>
      </c>
      <c r="AQ1056" s="15">
        <v>0</v>
      </c>
      <c r="AR1056" s="15">
        <v>0</v>
      </c>
      <c r="AS1056" s="15">
        <v>0</v>
      </c>
      <c r="AT1056" s="15">
        <v>0</v>
      </c>
      <c r="AU1056" s="15">
        <v>0</v>
      </c>
      <c r="AV1056" s="15">
        <v>0</v>
      </c>
      <c r="AW1056" s="15">
        <v>0</v>
      </c>
      <c r="AX1056" s="15">
        <v>0</v>
      </c>
      <c r="AY1056" s="15">
        <v>0</v>
      </c>
      <c r="AZ1056" s="15">
        <v>0</v>
      </c>
      <c r="BA1056" s="15">
        <v>0</v>
      </c>
      <c r="BB1056" s="15">
        <v>0</v>
      </c>
      <c r="BC1056" s="15">
        <v>0</v>
      </c>
      <c r="BD1056" s="15">
        <v>0</v>
      </c>
      <c r="BE1056" s="15">
        <v>0</v>
      </c>
      <c r="BF1056" s="15">
        <v>0</v>
      </c>
      <c r="BG1056" s="15">
        <v>0</v>
      </c>
      <c r="BH1056" s="15">
        <v>0</v>
      </c>
      <c r="BI1056" s="15">
        <v>0</v>
      </c>
      <c r="BJ1056" s="15">
        <v>0</v>
      </c>
      <c r="BK1056" s="15">
        <v>0</v>
      </c>
      <c r="BL1056" s="15">
        <v>0</v>
      </c>
      <c r="BM1056" s="15">
        <v>0</v>
      </c>
      <c r="BN1056" s="15">
        <v>0</v>
      </c>
      <c r="BO1056" s="15">
        <v>0</v>
      </c>
      <c r="BP1056" s="15">
        <v>0</v>
      </c>
      <c r="BQ1056" s="15">
        <v>0</v>
      </c>
      <c r="BR1056" s="15">
        <v>0</v>
      </c>
      <c r="BS1056" s="15">
        <v>0</v>
      </c>
      <c r="BT1056" s="15">
        <v>0</v>
      </c>
      <c r="BU1056" s="15">
        <v>0</v>
      </c>
      <c r="BV1056" s="15">
        <v>0</v>
      </c>
      <c r="BW1056" s="15">
        <v>0</v>
      </c>
      <c r="BX1056" s="15">
        <v>0</v>
      </c>
      <c r="BY1056" s="15">
        <v>0</v>
      </c>
      <c r="BZ1056" s="15">
        <v>0</v>
      </c>
      <c r="CA1056" s="15">
        <v>0</v>
      </c>
      <c r="CB1056" s="15">
        <v>0</v>
      </c>
      <c r="CC1056" s="15">
        <v>0</v>
      </c>
      <c r="CD1056" s="15">
        <v>0</v>
      </c>
      <c r="CE1056" s="15">
        <v>0</v>
      </c>
      <c r="CF1056" s="15">
        <v>0</v>
      </c>
      <c r="CG1056" s="15">
        <v>0</v>
      </c>
      <c r="CH1056" s="15">
        <v>0</v>
      </c>
      <c r="CI1056" s="15">
        <v>0</v>
      </c>
      <c r="CJ1056" s="15">
        <v>0</v>
      </c>
      <c r="CK1056" s="15">
        <v>0</v>
      </c>
      <c r="CL1056" s="15">
        <v>0</v>
      </c>
      <c r="CM1056" s="15">
        <v>0</v>
      </c>
      <c r="CN1056" s="15">
        <v>0</v>
      </c>
      <c r="CO1056" s="15">
        <v>0</v>
      </c>
      <c r="CP1056" s="15">
        <v>0</v>
      </c>
      <c r="CQ1056" s="15">
        <v>0</v>
      </c>
      <c r="CR1056" s="15">
        <v>0</v>
      </c>
      <c r="CS1056" s="15">
        <v>0</v>
      </c>
      <c r="CT1056" s="15">
        <v>0</v>
      </c>
      <c r="CU1056" s="15">
        <v>0</v>
      </c>
      <c r="CV1056" s="15">
        <v>0</v>
      </c>
      <c r="CW1056" s="15">
        <v>0</v>
      </c>
      <c r="CX1056" s="15">
        <v>0</v>
      </c>
      <c r="CY1056" s="15">
        <v>0</v>
      </c>
      <c r="CZ1056" s="15">
        <v>0</v>
      </c>
      <c r="DA1056" s="15">
        <v>0</v>
      </c>
      <c r="DB1056" s="15">
        <v>0</v>
      </c>
      <c r="DC1056" s="15">
        <v>0</v>
      </c>
      <c r="DD1056" s="15">
        <v>0</v>
      </c>
      <c r="DE1056" s="15">
        <v>0</v>
      </c>
      <c r="DF1056" s="15">
        <v>0</v>
      </c>
      <c r="DG1056" s="15">
        <v>0</v>
      </c>
      <c r="DH1056" s="15">
        <v>0</v>
      </c>
      <c r="DI1056" s="15">
        <v>0</v>
      </c>
      <c r="DJ1056" s="15">
        <v>0</v>
      </c>
      <c r="DK1056" s="15">
        <v>0</v>
      </c>
      <c r="DL1056" s="15">
        <v>0</v>
      </c>
      <c r="DM1056" s="15">
        <v>0</v>
      </c>
      <c r="DN1056" s="15">
        <v>0</v>
      </c>
      <c r="DO1056" s="15">
        <v>0</v>
      </c>
      <c r="DP1056" s="15">
        <v>0</v>
      </c>
      <c r="DQ1056" s="15">
        <v>0</v>
      </c>
      <c r="DR1056" s="15">
        <v>0</v>
      </c>
      <c r="DS1056" s="15">
        <v>0</v>
      </c>
      <c r="DT1056" s="15">
        <v>0</v>
      </c>
      <c r="DU1056" s="15">
        <v>0</v>
      </c>
      <c r="DV1056" s="15">
        <v>0</v>
      </c>
      <c r="DW1056" s="15">
        <v>0</v>
      </c>
      <c r="DX1056" s="15">
        <v>0</v>
      </c>
      <c r="DY1056" s="15">
        <v>0</v>
      </c>
      <c r="DZ1056" s="15">
        <v>0</v>
      </c>
      <c r="EA1056" s="15">
        <v>0</v>
      </c>
      <c r="EB1056" s="15">
        <v>0</v>
      </c>
      <c r="EC1056" s="15">
        <v>0</v>
      </c>
      <c r="ED1056" s="15">
        <v>0</v>
      </c>
      <c r="EE1056" s="15">
        <v>0</v>
      </c>
      <c r="EF1056" s="15">
        <v>0</v>
      </c>
      <c r="EG1056" s="15">
        <v>0</v>
      </c>
      <c r="EH1056" s="15">
        <v>0</v>
      </c>
      <c r="EI1056" s="15">
        <v>0</v>
      </c>
      <c r="EJ1056" s="15">
        <v>0</v>
      </c>
      <c r="EK1056" s="15">
        <v>0</v>
      </c>
      <c r="EL1056" s="15">
        <v>0</v>
      </c>
      <c r="EM1056" s="15">
        <v>0</v>
      </c>
      <c r="EN1056" s="15">
        <v>0</v>
      </c>
      <c r="EO1056" s="15">
        <v>0</v>
      </c>
      <c r="EP1056" s="15">
        <v>0</v>
      </c>
      <c r="EQ1056" s="15" t="s">
        <v>137</v>
      </c>
      <c r="ER1056" s="15" t="s">
        <v>137</v>
      </c>
      <c r="ES1056" s="15" t="s">
        <v>137</v>
      </c>
      <c r="ET1056" s="15" t="s">
        <v>137</v>
      </c>
      <c r="EU1056" s="15" t="s">
        <v>137</v>
      </c>
      <c r="EV1056" s="15" t="s">
        <v>137</v>
      </c>
      <c r="EW1056" s="15" t="s">
        <v>137</v>
      </c>
      <c r="EX1056" s="15" t="s">
        <v>137</v>
      </c>
      <c r="EY1056" s="15" t="s">
        <v>137</v>
      </c>
      <c r="EZ1056" s="15" t="s">
        <v>137</v>
      </c>
      <c r="FA1056" s="15" t="s">
        <v>137</v>
      </c>
      <c r="FB1056" s="15">
        <f t="shared" si="1931"/>
        <v>0</v>
      </c>
      <c r="FC1056" s="15">
        <f t="shared" si="1931"/>
        <v>0</v>
      </c>
      <c r="FD1056" s="15">
        <f t="shared" si="1931"/>
        <v>0</v>
      </c>
      <c r="FE1056" s="15">
        <f t="shared" si="1931"/>
        <v>0</v>
      </c>
      <c r="FF1056" s="15">
        <f t="shared" si="1931"/>
        <v>0</v>
      </c>
      <c r="FG1056" s="15">
        <f t="shared" si="1931"/>
        <v>0</v>
      </c>
      <c r="FH1056" s="15">
        <f t="shared" si="1931"/>
        <v>0</v>
      </c>
      <c r="FI1056" s="15">
        <f t="shared" si="1931"/>
        <v>0</v>
      </c>
      <c r="FJ1056" s="15">
        <f t="shared" si="1931"/>
        <v>0</v>
      </c>
      <c r="FK1056" s="15">
        <f t="shared" si="1931"/>
        <v>0</v>
      </c>
      <c r="FL1056" s="15">
        <f t="shared" si="1931"/>
        <v>0</v>
      </c>
      <c r="FM1056" s="15">
        <f t="shared" si="1932"/>
        <v>0</v>
      </c>
      <c r="FN1056" s="15">
        <f t="shared" si="1932"/>
        <v>0</v>
      </c>
      <c r="FO1056" s="15">
        <f t="shared" si="1932"/>
        <v>0</v>
      </c>
      <c r="FP1056" s="15">
        <f t="shared" si="1932"/>
        <v>0</v>
      </c>
      <c r="FQ1056" s="15">
        <f t="shared" si="1932"/>
        <v>0</v>
      </c>
      <c r="FR1056" s="15">
        <f t="shared" si="1932"/>
        <v>0</v>
      </c>
      <c r="FS1056" s="15">
        <f t="shared" si="1932"/>
        <v>0</v>
      </c>
      <c r="FT1056" s="15">
        <f t="shared" si="1932"/>
        <v>0</v>
      </c>
      <c r="FU1056" s="15">
        <f t="shared" si="1932"/>
        <v>0</v>
      </c>
      <c r="FV1056" s="15">
        <f t="shared" si="1932"/>
        <v>0</v>
      </c>
      <c r="FW1056" s="15">
        <f t="shared" si="1932"/>
        <v>0</v>
      </c>
      <c r="FX1056" s="50" t="s">
        <v>2721</v>
      </c>
    </row>
    <row r="1057" spans="1:180" s="42" customFormat="1" ht="31.5" x14ac:dyDescent="0.25">
      <c r="A1057" s="38" t="s">
        <v>962</v>
      </c>
      <c r="B1057" s="32" t="s">
        <v>2494</v>
      </c>
      <c r="C1057" s="24" t="s">
        <v>2495</v>
      </c>
      <c r="D1057" s="15">
        <v>0</v>
      </c>
      <c r="E1057" s="15">
        <v>0</v>
      </c>
      <c r="F1057" s="15">
        <v>0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f t="shared" si="1929"/>
        <v>0</v>
      </c>
      <c r="P1057" s="15">
        <f t="shared" si="1929"/>
        <v>0</v>
      </c>
      <c r="Q1057" s="15">
        <f t="shared" si="1929"/>
        <v>0</v>
      </c>
      <c r="R1057" s="15">
        <f t="shared" si="1929"/>
        <v>0</v>
      </c>
      <c r="S1057" s="15">
        <f t="shared" si="1929"/>
        <v>0</v>
      </c>
      <c r="T1057" s="15">
        <v>3</v>
      </c>
      <c r="U1057" s="15">
        <f t="shared" si="1930"/>
        <v>0</v>
      </c>
      <c r="V1057" s="15">
        <f t="shared" si="1930"/>
        <v>0</v>
      </c>
      <c r="W1057" s="15">
        <f t="shared" si="1930"/>
        <v>0</v>
      </c>
      <c r="X1057" s="15">
        <f t="shared" si="1930"/>
        <v>0</v>
      </c>
      <c r="Y1057" s="15">
        <f t="shared" si="1930"/>
        <v>0</v>
      </c>
      <c r="Z1057" s="15">
        <v>0</v>
      </c>
      <c r="AA1057" s="15">
        <v>0</v>
      </c>
      <c r="AB1057" s="15">
        <v>0</v>
      </c>
      <c r="AC1057" s="15">
        <v>0</v>
      </c>
      <c r="AD1057" s="15">
        <v>0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  <c r="AJ1057" s="15">
        <v>0</v>
      </c>
      <c r="AK1057" s="15">
        <v>0</v>
      </c>
      <c r="AL1057" s="15">
        <v>0</v>
      </c>
      <c r="AM1057" s="15">
        <v>0</v>
      </c>
      <c r="AN1057" s="15">
        <v>0</v>
      </c>
      <c r="AO1057" s="15">
        <v>0</v>
      </c>
      <c r="AP1057" s="15">
        <v>0</v>
      </c>
      <c r="AQ1057" s="15">
        <v>0</v>
      </c>
      <c r="AR1057" s="15">
        <v>0</v>
      </c>
      <c r="AS1057" s="15">
        <v>0</v>
      </c>
      <c r="AT1057" s="15">
        <v>0</v>
      </c>
      <c r="AU1057" s="15">
        <v>0</v>
      </c>
      <c r="AV1057" s="15">
        <v>0</v>
      </c>
      <c r="AW1057" s="15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v>0</v>
      </c>
      <c r="BE1057" s="15">
        <v>0</v>
      </c>
      <c r="BF1057" s="15">
        <v>0</v>
      </c>
      <c r="BG1057" s="15">
        <v>0</v>
      </c>
      <c r="BH1057" s="15">
        <v>0</v>
      </c>
      <c r="BI1057" s="15">
        <v>0</v>
      </c>
      <c r="BJ1057" s="15">
        <v>0</v>
      </c>
      <c r="BK1057" s="15">
        <v>0</v>
      </c>
      <c r="BL1057" s="15">
        <v>0</v>
      </c>
      <c r="BM1057" s="15">
        <v>0</v>
      </c>
      <c r="BN1057" s="15">
        <v>0</v>
      </c>
      <c r="BO1057" s="15">
        <v>0</v>
      </c>
      <c r="BP1057" s="15">
        <v>0</v>
      </c>
      <c r="BQ1057" s="15">
        <v>0</v>
      </c>
      <c r="BR1057" s="15">
        <v>0</v>
      </c>
      <c r="BS1057" s="15">
        <v>0</v>
      </c>
      <c r="BT1057" s="15">
        <v>0</v>
      </c>
      <c r="BU1057" s="15">
        <v>0</v>
      </c>
      <c r="BV1057" s="15">
        <v>0</v>
      </c>
      <c r="BW1057" s="15">
        <v>0</v>
      </c>
      <c r="BX1057" s="15">
        <v>0</v>
      </c>
      <c r="BY1057" s="15">
        <v>0</v>
      </c>
      <c r="BZ1057" s="15">
        <v>0</v>
      </c>
      <c r="CA1057" s="15">
        <v>0</v>
      </c>
      <c r="CB1057" s="15">
        <v>0</v>
      </c>
      <c r="CC1057" s="15">
        <v>0</v>
      </c>
      <c r="CD1057" s="15">
        <v>0</v>
      </c>
      <c r="CE1057" s="15">
        <v>0</v>
      </c>
      <c r="CF1057" s="15">
        <v>0</v>
      </c>
      <c r="CG1057" s="15">
        <v>0</v>
      </c>
      <c r="CH1057" s="15">
        <v>0</v>
      </c>
      <c r="CI1057" s="15">
        <v>0</v>
      </c>
      <c r="CJ1057" s="15">
        <v>0</v>
      </c>
      <c r="CK1057" s="15">
        <v>0</v>
      </c>
      <c r="CL1057" s="15">
        <v>0</v>
      </c>
      <c r="CM1057" s="15">
        <v>0</v>
      </c>
      <c r="CN1057" s="15">
        <v>0</v>
      </c>
      <c r="CO1057" s="15">
        <v>0</v>
      </c>
      <c r="CP1057" s="15">
        <v>0</v>
      </c>
      <c r="CQ1057" s="15">
        <v>0</v>
      </c>
      <c r="CR1057" s="15">
        <v>0</v>
      </c>
      <c r="CS1057" s="15">
        <v>0</v>
      </c>
      <c r="CT1057" s="15">
        <v>0</v>
      </c>
      <c r="CU1057" s="15">
        <v>0</v>
      </c>
      <c r="CV1057" s="15">
        <v>0</v>
      </c>
      <c r="CW1057" s="15">
        <v>0</v>
      </c>
      <c r="CX1057" s="15">
        <v>0</v>
      </c>
      <c r="CY1057" s="15">
        <v>0</v>
      </c>
      <c r="CZ1057" s="15">
        <v>0</v>
      </c>
      <c r="DA1057" s="15">
        <v>0</v>
      </c>
      <c r="DB1057" s="15">
        <v>0</v>
      </c>
      <c r="DC1057" s="15">
        <v>0</v>
      </c>
      <c r="DD1057" s="15">
        <v>0</v>
      </c>
      <c r="DE1057" s="15">
        <v>0</v>
      </c>
      <c r="DF1057" s="15">
        <v>0</v>
      </c>
      <c r="DG1057" s="15">
        <v>0</v>
      </c>
      <c r="DH1057" s="15">
        <v>0</v>
      </c>
      <c r="DI1057" s="15">
        <v>0</v>
      </c>
      <c r="DJ1057" s="15">
        <v>0</v>
      </c>
      <c r="DK1057" s="15">
        <v>0</v>
      </c>
      <c r="DL1057" s="15">
        <v>0</v>
      </c>
      <c r="DM1057" s="15">
        <v>0</v>
      </c>
      <c r="DN1057" s="15">
        <v>0</v>
      </c>
      <c r="DO1057" s="15">
        <v>0</v>
      </c>
      <c r="DP1057" s="15">
        <v>0</v>
      </c>
      <c r="DQ1057" s="15">
        <v>0</v>
      </c>
      <c r="DR1057" s="15">
        <v>0</v>
      </c>
      <c r="DS1057" s="15">
        <v>0</v>
      </c>
      <c r="DT1057" s="15">
        <v>0</v>
      </c>
      <c r="DU1057" s="15">
        <v>0</v>
      </c>
      <c r="DV1057" s="15">
        <v>0</v>
      </c>
      <c r="DW1057" s="15">
        <v>0</v>
      </c>
      <c r="DX1057" s="15">
        <v>0</v>
      </c>
      <c r="DY1057" s="15">
        <v>0</v>
      </c>
      <c r="DZ1057" s="15">
        <v>0</v>
      </c>
      <c r="EA1057" s="15">
        <v>0</v>
      </c>
      <c r="EB1057" s="15">
        <v>0</v>
      </c>
      <c r="EC1057" s="15">
        <v>0</v>
      </c>
      <c r="ED1057" s="15">
        <v>0</v>
      </c>
      <c r="EE1057" s="15">
        <v>0</v>
      </c>
      <c r="EF1057" s="15">
        <v>0</v>
      </c>
      <c r="EG1057" s="15">
        <v>0</v>
      </c>
      <c r="EH1057" s="15">
        <v>0</v>
      </c>
      <c r="EI1057" s="15">
        <v>0</v>
      </c>
      <c r="EJ1057" s="15">
        <v>0</v>
      </c>
      <c r="EK1057" s="15">
        <v>0</v>
      </c>
      <c r="EL1057" s="15">
        <v>0</v>
      </c>
      <c r="EM1057" s="15">
        <v>0</v>
      </c>
      <c r="EN1057" s="15">
        <v>0</v>
      </c>
      <c r="EO1057" s="15">
        <v>0</v>
      </c>
      <c r="EP1057" s="15">
        <v>0</v>
      </c>
      <c r="EQ1057" s="15" t="s">
        <v>137</v>
      </c>
      <c r="ER1057" s="15" t="s">
        <v>137</v>
      </c>
      <c r="ES1057" s="15" t="s">
        <v>137</v>
      </c>
      <c r="ET1057" s="15" t="s">
        <v>137</v>
      </c>
      <c r="EU1057" s="15" t="s">
        <v>137</v>
      </c>
      <c r="EV1057" s="15" t="s">
        <v>137</v>
      </c>
      <c r="EW1057" s="15" t="s">
        <v>137</v>
      </c>
      <c r="EX1057" s="15" t="s">
        <v>137</v>
      </c>
      <c r="EY1057" s="15" t="s">
        <v>137</v>
      </c>
      <c r="EZ1057" s="15" t="s">
        <v>137</v>
      </c>
      <c r="FA1057" s="15" t="s">
        <v>137</v>
      </c>
      <c r="FB1057" s="15">
        <f t="shared" si="1931"/>
        <v>0</v>
      </c>
      <c r="FC1057" s="15">
        <f t="shared" si="1931"/>
        <v>0</v>
      </c>
      <c r="FD1057" s="15">
        <f t="shared" si="1931"/>
        <v>0</v>
      </c>
      <c r="FE1057" s="15">
        <f t="shared" si="1931"/>
        <v>0</v>
      </c>
      <c r="FF1057" s="15">
        <f t="shared" si="1931"/>
        <v>0</v>
      </c>
      <c r="FG1057" s="15">
        <f t="shared" si="1931"/>
        <v>0</v>
      </c>
      <c r="FH1057" s="15">
        <f t="shared" si="1931"/>
        <v>0</v>
      </c>
      <c r="FI1057" s="15">
        <f t="shared" si="1931"/>
        <v>0</v>
      </c>
      <c r="FJ1057" s="15">
        <f t="shared" si="1931"/>
        <v>0</v>
      </c>
      <c r="FK1057" s="15">
        <f t="shared" si="1931"/>
        <v>0</v>
      </c>
      <c r="FL1057" s="15">
        <f t="shared" si="1931"/>
        <v>0</v>
      </c>
      <c r="FM1057" s="15">
        <f t="shared" si="1932"/>
        <v>0</v>
      </c>
      <c r="FN1057" s="15">
        <f t="shared" si="1932"/>
        <v>0</v>
      </c>
      <c r="FO1057" s="15">
        <f t="shared" si="1932"/>
        <v>0</v>
      </c>
      <c r="FP1057" s="15">
        <f t="shared" si="1932"/>
        <v>0</v>
      </c>
      <c r="FQ1057" s="15">
        <f t="shared" si="1932"/>
        <v>0</v>
      </c>
      <c r="FR1057" s="15">
        <f t="shared" si="1932"/>
        <v>0</v>
      </c>
      <c r="FS1057" s="15">
        <f t="shared" si="1932"/>
        <v>0</v>
      </c>
      <c r="FT1057" s="15">
        <f t="shared" si="1932"/>
        <v>0</v>
      </c>
      <c r="FU1057" s="15">
        <f t="shared" si="1932"/>
        <v>0</v>
      </c>
      <c r="FV1057" s="15">
        <f t="shared" si="1932"/>
        <v>0</v>
      </c>
      <c r="FW1057" s="15">
        <f t="shared" si="1932"/>
        <v>0</v>
      </c>
      <c r="FX1057" s="50" t="s">
        <v>2721</v>
      </c>
    </row>
    <row r="1058" spans="1:180" s="42" customFormat="1" ht="31.5" x14ac:dyDescent="0.25">
      <c r="A1058" s="38" t="s">
        <v>962</v>
      </c>
      <c r="B1058" s="32" t="s">
        <v>2496</v>
      </c>
      <c r="C1058" s="24" t="s">
        <v>2497</v>
      </c>
      <c r="D1058" s="15">
        <v>0</v>
      </c>
      <c r="E1058" s="15">
        <v>0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15">
        <f t="shared" si="1929"/>
        <v>0</v>
      </c>
      <c r="P1058" s="15">
        <f t="shared" si="1929"/>
        <v>0</v>
      </c>
      <c r="Q1058" s="15">
        <f t="shared" si="1929"/>
        <v>0</v>
      </c>
      <c r="R1058" s="15">
        <f t="shared" si="1929"/>
        <v>0</v>
      </c>
      <c r="S1058" s="15">
        <f t="shared" si="1929"/>
        <v>0</v>
      </c>
      <c r="T1058" s="15">
        <v>1</v>
      </c>
      <c r="U1058" s="15">
        <f t="shared" si="1930"/>
        <v>0</v>
      </c>
      <c r="V1058" s="15">
        <f t="shared" si="1930"/>
        <v>0</v>
      </c>
      <c r="W1058" s="15">
        <f t="shared" si="1930"/>
        <v>0</v>
      </c>
      <c r="X1058" s="15">
        <f t="shared" si="1930"/>
        <v>0</v>
      </c>
      <c r="Y1058" s="15">
        <f t="shared" si="1930"/>
        <v>0</v>
      </c>
      <c r="Z1058" s="15">
        <v>0</v>
      </c>
      <c r="AA1058" s="15">
        <v>0</v>
      </c>
      <c r="AB1058" s="15">
        <v>0</v>
      </c>
      <c r="AC1058" s="15">
        <v>0</v>
      </c>
      <c r="AD1058" s="15">
        <v>0</v>
      </c>
      <c r="AE1058" s="15">
        <v>0</v>
      </c>
      <c r="AF1058" s="15">
        <v>0</v>
      </c>
      <c r="AG1058" s="15">
        <v>0</v>
      </c>
      <c r="AH1058" s="15">
        <v>0</v>
      </c>
      <c r="AI1058" s="15">
        <v>0</v>
      </c>
      <c r="AJ1058" s="15">
        <v>0</v>
      </c>
      <c r="AK1058" s="15">
        <v>0</v>
      </c>
      <c r="AL1058" s="15">
        <v>0</v>
      </c>
      <c r="AM1058" s="15">
        <v>0</v>
      </c>
      <c r="AN1058" s="15">
        <v>0</v>
      </c>
      <c r="AO1058" s="15">
        <v>0</v>
      </c>
      <c r="AP1058" s="15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15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v>0</v>
      </c>
      <c r="BE1058" s="15">
        <v>0</v>
      </c>
      <c r="BF1058" s="15">
        <v>0</v>
      </c>
      <c r="BG1058" s="15">
        <v>0</v>
      </c>
      <c r="BH1058" s="15">
        <v>0</v>
      </c>
      <c r="BI1058" s="15">
        <v>0</v>
      </c>
      <c r="BJ1058" s="15">
        <v>0</v>
      </c>
      <c r="BK1058" s="15">
        <v>0</v>
      </c>
      <c r="BL1058" s="15">
        <v>0</v>
      </c>
      <c r="BM1058" s="15">
        <v>0</v>
      </c>
      <c r="BN1058" s="15">
        <v>0</v>
      </c>
      <c r="BO1058" s="15">
        <v>0</v>
      </c>
      <c r="BP1058" s="15">
        <v>0</v>
      </c>
      <c r="BQ1058" s="15">
        <v>0</v>
      </c>
      <c r="BR1058" s="15">
        <v>0</v>
      </c>
      <c r="BS1058" s="15">
        <v>0</v>
      </c>
      <c r="BT1058" s="15">
        <v>0</v>
      </c>
      <c r="BU1058" s="15">
        <v>0</v>
      </c>
      <c r="BV1058" s="15">
        <v>0</v>
      </c>
      <c r="BW1058" s="15">
        <v>0</v>
      </c>
      <c r="BX1058" s="15">
        <v>0</v>
      </c>
      <c r="BY1058" s="15">
        <v>0</v>
      </c>
      <c r="BZ1058" s="15">
        <v>0</v>
      </c>
      <c r="CA1058" s="15">
        <v>0</v>
      </c>
      <c r="CB1058" s="15">
        <v>0</v>
      </c>
      <c r="CC1058" s="15">
        <v>0</v>
      </c>
      <c r="CD1058" s="15">
        <v>0</v>
      </c>
      <c r="CE1058" s="15">
        <v>0</v>
      </c>
      <c r="CF1058" s="15">
        <v>0</v>
      </c>
      <c r="CG1058" s="15">
        <v>0</v>
      </c>
      <c r="CH1058" s="15">
        <v>0</v>
      </c>
      <c r="CI1058" s="15">
        <v>0</v>
      </c>
      <c r="CJ1058" s="15">
        <v>0</v>
      </c>
      <c r="CK1058" s="15">
        <v>0</v>
      </c>
      <c r="CL1058" s="15">
        <v>0</v>
      </c>
      <c r="CM1058" s="15">
        <v>0</v>
      </c>
      <c r="CN1058" s="15">
        <v>0</v>
      </c>
      <c r="CO1058" s="15">
        <v>0</v>
      </c>
      <c r="CP1058" s="15">
        <v>0</v>
      </c>
      <c r="CQ1058" s="15">
        <v>0</v>
      </c>
      <c r="CR1058" s="15">
        <v>0</v>
      </c>
      <c r="CS1058" s="15">
        <v>0</v>
      </c>
      <c r="CT1058" s="15">
        <v>0</v>
      </c>
      <c r="CU1058" s="15">
        <v>0</v>
      </c>
      <c r="CV1058" s="15">
        <v>0</v>
      </c>
      <c r="CW1058" s="15">
        <v>0</v>
      </c>
      <c r="CX1058" s="15">
        <v>0</v>
      </c>
      <c r="CY1058" s="15">
        <v>0</v>
      </c>
      <c r="CZ1058" s="15">
        <v>0</v>
      </c>
      <c r="DA1058" s="15">
        <v>0</v>
      </c>
      <c r="DB1058" s="15">
        <v>0</v>
      </c>
      <c r="DC1058" s="15">
        <v>0</v>
      </c>
      <c r="DD1058" s="15">
        <v>0</v>
      </c>
      <c r="DE1058" s="15">
        <v>0</v>
      </c>
      <c r="DF1058" s="15">
        <v>0</v>
      </c>
      <c r="DG1058" s="15">
        <v>0</v>
      </c>
      <c r="DH1058" s="15">
        <v>0</v>
      </c>
      <c r="DI1058" s="15">
        <v>0</v>
      </c>
      <c r="DJ1058" s="15">
        <v>0</v>
      </c>
      <c r="DK1058" s="15">
        <v>0</v>
      </c>
      <c r="DL1058" s="15">
        <v>0</v>
      </c>
      <c r="DM1058" s="15">
        <v>0</v>
      </c>
      <c r="DN1058" s="15">
        <v>0</v>
      </c>
      <c r="DO1058" s="15">
        <v>0</v>
      </c>
      <c r="DP1058" s="15">
        <v>0</v>
      </c>
      <c r="DQ1058" s="15">
        <v>0</v>
      </c>
      <c r="DR1058" s="15">
        <v>0</v>
      </c>
      <c r="DS1058" s="15">
        <v>0</v>
      </c>
      <c r="DT1058" s="15">
        <v>0</v>
      </c>
      <c r="DU1058" s="15">
        <v>0</v>
      </c>
      <c r="DV1058" s="15">
        <v>0</v>
      </c>
      <c r="DW1058" s="15">
        <v>0</v>
      </c>
      <c r="DX1058" s="15">
        <v>0</v>
      </c>
      <c r="DY1058" s="15">
        <v>0</v>
      </c>
      <c r="DZ1058" s="15">
        <v>0</v>
      </c>
      <c r="EA1058" s="15">
        <v>0</v>
      </c>
      <c r="EB1058" s="15">
        <v>0</v>
      </c>
      <c r="EC1058" s="15">
        <v>0</v>
      </c>
      <c r="ED1058" s="15">
        <v>0</v>
      </c>
      <c r="EE1058" s="15">
        <v>0</v>
      </c>
      <c r="EF1058" s="15">
        <v>0</v>
      </c>
      <c r="EG1058" s="15">
        <v>0</v>
      </c>
      <c r="EH1058" s="15">
        <v>0</v>
      </c>
      <c r="EI1058" s="15">
        <v>0</v>
      </c>
      <c r="EJ1058" s="15">
        <v>0</v>
      </c>
      <c r="EK1058" s="15">
        <v>0</v>
      </c>
      <c r="EL1058" s="15">
        <v>0</v>
      </c>
      <c r="EM1058" s="15">
        <v>0</v>
      </c>
      <c r="EN1058" s="15">
        <v>0</v>
      </c>
      <c r="EO1058" s="15">
        <v>0</v>
      </c>
      <c r="EP1058" s="15">
        <v>0</v>
      </c>
      <c r="EQ1058" s="15" t="s">
        <v>137</v>
      </c>
      <c r="ER1058" s="15" t="s">
        <v>137</v>
      </c>
      <c r="ES1058" s="15" t="s">
        <v>137</v>
      </c>
      <c r="ET1058" s="15" t="s">
        <v>137</v>
      </c>
      <c r="EU1058" s="15" t="s">
        <v>137</v>
      </c>
      <c r="EV1058" s="15" t="s">
        <v>137</v>
      </c>
      <c r="EW1058" s="15" t="s">
        <v>137</v>
      </c>
      <c r="EX1058" s="15" t="s">
        <v>137</v>
      </c>
      <c r="EY1058" s="15" t="s">
        <v>137</v>
      </c>
      <c r="EZ1058" s="15" t="s">
        <v>137</v>
      </c>
      <c r="FA1058" s="15" t="s">
        <v>137</v>
      </c>
      <c r="FB1058" s="15">
        <f t="shared" si="1931"/>
        <v>0</v>
      </c>
      <c r="FC1058" s="15">
        <f t="shared" si="1931"/>
        <v>0</v>
      </c>
      <c r="FD1058" s="15">
        <f t="shared" si="1931"/>
        <v>0</v>
      </c>
      <c r="FE1058" s="15">
        <f t="shared" si="1931"/>
        <v>0</v>
      </c>
      <c r="FF1058" s="15">
        <f t="shared" si="1931"/>
        <v>0</v>
      </c>
      <c r="FG1058" s="15">
        <f t="shared" si="1931"/>
        <v>0</v>
      </c>
      <c r="FH1058" s="15">
        <f t="shared" si="1931"/>
        <v>0</v>
      </c>
      <c r="FI1058" s="15">
        <f t="shared" si="1931"/>
        <v>0</v>
      </c>
      <c r="FJ1058" s="15">
        <f t="shared" si="1931"/>
        <v>0</v>
      </c>
      <c r="FK1058" s="15">
        <f t="shared" si="1931"/>
        <v>0</v>
      </c>
      <c r="FL1058" s="15">
        <f t="shared" si="1931"/>
        <v>0</v>
      </c>
      <c r="FM1058" s="15">
        <f t="shared" si="1932"/>
        <v>0</v>
      </c>
      <c r="FN1058" s="15">
        <f t="shared" si="1932"/>
        <v>0</v>
      </c>
      <c r="FO1058" s="15">
        <f t="shared" si="1932"/>
        <v>0</v>
      </c>
      <c r="FP1058" s="15">
        <f t="shared" si="1932"/>
        <v>0</v>
      </c>
      <c r="FQ1058" s="15">
        <f t="shared" si="1932"/>
        <v>0</v>
      </c>
      <c r="FR1058" s="15">
        <f t="shared" si="1932"/>
        <v>0</v>
      </c>
      <c r="FS1058" s="15">
        <f t="shared" si="1932"/>
        <v>0</v>
      </c>
      <c r="FT1058" s="15">
        <f t="shared" si="1932"/>
        <v>0</v>
      </c>
      <c r="FU1058" s="15">
        <f t="shared" si="1932"/>
        <v>0</v>
      </c>
      <c r="FV1058" s="15">
        <f t="shared" si="1932"/>
        <v>0</v>
      </c>
      <c r="FW1058" s="15">
        <f t="shared" si="1932"/>
        <v>0</v>
      </c>
      <c r="FX1058" s="50" t="s">
        <v>2721</v>
      </c>
    </row>
    <row r="1059" spans="1:180" s="42" customFormat="1" ht="31.5" x14ac:dyDescent="0.25">
      <c r="A1059" s="38" t="s">
        <v>962</v>
      </c>
      <c r="B1059" s="32" t="s">
        <v>2498</v>
      </c>
      <c r="C1059" s="24" t="s">
        <v>2499</v>
      </c>
      <c r="D1059" s="15">
        <v>0</v>
      </c>
      <c r="E1059" s="15">
        <v>0</v>
      </c>
      <c r="F1059" s="15">
        <v>0</v>
      </c>
      <c r="G1059" s="15">
        <v>0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15">
        <f t="shared" si="1929"/>
        <v>0</v>
      </c>
      <c r="P1059" s="15">
        <f t="shared" si="1929"/>
        <v>0</v>
      </c>
      <c r="Q1059" s="15">
        <f t="shared" si="1929"/>
        <v>0</v>
      </c>
      <c r="R1059" s="15">
        <f t="shared" si="1929"/>
        <v>0</v>
      </c>
      <c r="S1059" s="15">
        <f t="shared" si="1929"/>
        <v>0</v>
      </c>
      <c r="T1059" s="15">
        <v>1</v>
      </c>
      <c r="U1059" s="15">
        <f t="shared" si="1930"/>
        <v>0</v>
      </c>
      <c r="V1059" s="15">
        <f t="shared" si="1930"/>
        <v>0</v>
      </c>
      <c r="W1059" s="15">
        <f t="shared" si="1930"/>
        <v>0</v>
      </c>
      <c r="X1059" s="15">
        <f t="shared" si="1930"/>
        <v>0</v>
      </c>
      <c r="Y1059" s="15">
        <f t="shared" si="1930"/>
        <v>0</v>
      </c>
      <c r="Z1059" s="15">
        <v>0</v>
      </c>
      <c r="AA1059" s="15">
        <v>0</v>
      </c>
      <c r="AB1059" s="15">
        <v>0</v>
      </c>
      <c r="AC1059" s="15">
        <v>0</v>
      </c>
      <c r="AD1059" s="15">
        <v>0</v>
      </c>
      <c r="AE1059" s="15">
        <v>0</v>
      </c>
      <c r="AF1059" s="15">
        <v>0</v>
      </c>
      <c r="AG1059" s="15">
        <v>0</v>
      </c>
      <c r="AH1059" s="15">
        <v>0</v>
      </c>
      <c r="AI1059" s="15">
        <v>0</v>
      </c>
      <c r="AJ1059" s="15">
        <v>0</v>
      </c>
      <c r="AK1059" s="15">
        <v>0</v>
      </c>
      <c r="AL1059" s="15">
        <v>0</v>
      </c>
      <c r="AM1059" s="15">
        <v>0</v>
      </c>
      <c r="AN1059" s="15">
        <v>0</v>
      </c>
      <c r="AO1059" s="15">
        <v>0</v>
      </c>
      <c r="AP1059" s="15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15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v>0</v>
      </c>
      <c r="BE1059" s="15">
        <v>0</v>
      </c>
      <c r="BF1059" s="15">
        <v>0</v>
      </c>
      <c r="BG1059" s="15">
        <v>0</v>
      </c>
      <c r="BH1059" s="15">
        <v>0</v>
      </c>
      <c r="BI1059" s="15">
        <v>0</v>
      </c>
      <c r="BJ1059" s="15">
        <v>0</v>
      </c>
      <c r="BK1059" s="15">
        <v>0</v>
      </c>
      <c r="BL1059" s="15">
        <v>0</v>
      </c>
      <c r="BM1059" s="15">
        <v>0</v>
      </c>
      <c r="BN1059" s="15">
        <v>0</v>
      </c>
      <c r="BO1059" s="15">
        <v>0</v>
      </c>
      <c r="BP1059" s="15">
        <v>0</v>
      </c>
      <c r="BQ1059" s="15">
        <v>0</v>
      </c>
      <c r="BR1059" s="15">
        <v>0</v>
      </c>
      <c r="BS1059" s="15">
        <v>0</v>
      </c>
      <c r="BT1059" s="15">
        <v>0</v>
      </c>
      <c r="BU1059" s="15">
        <v>0</v>
      </c>
      <c r="BV1059" s="15">
        <v>0</v>
      </c>
      <c r="BW1059" s="15">
        <v>0</v>
      </c>
      <c r="BX1059" s="15">
        <v>0</v>
      </c>
      <c r="BY1059" s="15">
        <v>0</v>
      </c>
      <c r="BZ1059" s="15">
        <v>0</v>
      </c>
      <c r="CA1059" s="15">
        <v>0</v>
      </c>
      <c r="CB1059" s="15">
        <v>0</v>
      </c>
      <c r="CC1059" s="15">
        <v>0</v>
      </c>
      <c r="CD1059" s="15">
        <v>0</v>
      </c>
      <c r="CE1059" s="15">
        <v>0</v>
      </c>
      <c r="CF1059" s="15">
        <v>0</v>
      </c>
      <c r="CG1059" s="15">
        <v>0</v>
      </c>
      <c r="CH1059" s="15">
        <v>0</v>
      </c>
      <c r="CI1059" s="15">
        <v>0</v>
      </c>
      <c r="CJ1059" s="15">
        <v>0</v>
      </c>
      <c r="CK1059" s="15">
        <v>0</v>
      </c>
      <c r="CL1059" s="15">
        <v>0</v>
      </c>
      <c r="CM1059" s="15">
        <v>0</v>
      </c>
      <c r="CN1059" s="15">
        <v>0</v>
      </c>
      <c r="CO1059" s="15">
        <v>0</v>
      </c>
      <c r="CP1059" s="15">
        <v>0</v>
      </c>
      <c r="CQ1059" s="15">
        <v>0</v>
      </c>
      <c r="CR1059" s="15">
        <v>0</v>
      </c>
      <c r="CS1059" s="15">
        <v>0</v>
      </c>
      <c r="CT1059" s="15">
        <v>0</v>
      </c>
      <c r="CU1059" s="15">
        <v>0</v>
      </c>
      <c r="CV1059" s="15">
        <v>0</v>
      </c>
      <c r="CW1059" s="15">
        <v>0</v>
      </c>
      <c r="CX1059" s="15">
        <v>0</v>
      </c>
      <c r="CY1059" s="15">
        <v>0</v>
      </c>
      <c r="CZ1059" s="15">
        <v>0</v>
      </c>
      <c r="DA1059" s="15">
        <v>0</v>
      </c>
      <c r="DB1059" s="15">
        <v>0</v>
      </c>
      <c r="DC1059" s="15">
        <v>0</v>
      </c>
      <c r="DD1059" s="15">
        <v>0</v>
      </c>
      <c r="DE1059" s="15">
        <v>0</v>
      </c>
      <c r="DF1059" s="15">
        <v>0</v>
      </c>
      <c r="DG1059" s="15">
        <v>0</v>
      </c>
      <c r="DH1059" s="15">
        <v>0</v>
      </c>
      <c r="DI1059" s="15">
        <v>0</v>
      </c>
      <c r="DJ1059" s="15">
        <v>0</v>
      </c>
      <c r="DK1059" s="15">
        <v>0</v>
      </c>
      <c r="DL1059" s="15">
        <v>0</v>
      </c>
      <c r="DM1059" s="15">
        <v>0</v>
      </c>
      <c r="DN1059" s="15">
        <v>0</v>
      </c>
      <c r="DO1059" s="15">
        <v>0</v>
      </c>
      <c r="DP1059" s="15">
        <v>0</v>
      </c>
      <c r="DQ1059" s="15">
        <v>0</v>
      </c>
      <c r="DR1059" s="15">
        <v>0</v>
      </c>
      <c r="DS1059" s="15">
        <v>0</v>
      </c>
      <c r="DT1059" s="15">
        <v>0</v>
      </c>
      <c r="DU1059" s="15">
        <v>0</v>
      </c>
      <c r="DV1059" s="15">
        <v>0</v>
      </c>
      <c r="DW1059" s="15">
        <v>0</v>
      </c>
      <c r="DX1059" s="15">
        <v>0</v>
      </c>
      <c r="DY1059" s="15">
        <v>0</v>
      </c>
      <c r="DZ1059" s="15">
        <v>0</v>
      </c>
      <c r="EA1059" s="15">
        <v>0</v>
      </c>
      <c r="EB1059" s="15">
        <v>0</v>
      </c>
      <c r="EC1059" s="15">
        <v>0</v>
      </c>
      <c r="ED1059" s="15">
        <v>0</v>
      </c>
      <c r="EE1059" s="15">
        <v>0</v>
      </c>
      <c r="EF1059" s="15">
        <v>0</v>
      </c>
      <c r="EG1059" s="15">
        <v>0</v>
      </c>
      <c r="EH1059" s="15">
        <v>0</v>
      </c>
      <c r="EI1059" s="15">
        <v>0</v>
      </c>
      <c r="EJ1059" s="15">
        <v>0</v>
      </c>
      <c r="EK1059" s="15">
        <v>0</v>
      </c>
      <c r="EL1059" s="15">
        <v>0</v>
      </c>
      <c r="EM1059" s="15">
        <v>0</v>
      </c>
      <c r="EN1059" s="15">
        <v>0</v>
      </c>
      <c r="EO1059" s="15">
        <v>0</v>
      </c>
      <c r="EP1059" s="15">
        <v>0</v>
      </c>
      <c r="EQ1059" s="15" t="s">
        <v>137</v>
      </c>
      <c r="ER1059" s="15" t="s">
        <v>137</v>
      </c>
      <c r="ES1059" s="15" t="s">
        <v>137</v>
      </c>
      <c r="ET1059" s="15" t="s">
        <v>137</v>
      </c>
      <c r="EU1059" s="15" t="s">
        <v>137</v>
      </c>
      <c r="EV1059" s="15" t="s">
        <v>137</v>
      </c>
      <c r="EW1059" s="15" t="s">
        <v>137</v>
      </c>
      <c r="EX1059" s="15" t="s">
        <v>137</v>
      </c>
      <c r="EY1059" s="15" t="s">
        <v>137</v>
      </c>
      <c r="EZ1059" s="15" t="s">
        <v>137</v>
      </c>
      <c r="FA1059" s="15" t="s">
        <v>137</v>
      </c>
      <c r="FB1059" s="15">
        <f t="shared" si="1931"/>
        <v>0</v>
      </c>
      <c r="FC1059" s="15">
        <f t="shared" si="1931"/>
        <v>0</v>
      </c>
      <c r="FD1059" s="15">
        <f t="shared" si="1931"/>
        <v>0</v>
      </c>
      <c r="FE1059" s="15">
        <f t="shared" si="1931"/>
        <v>0</v>
      </c>
      <c r="FF1059" s="15">
        <f t="shared" si="1931"/>
        <v>0</v>
      </c>
      <c r="FG1059" s="15">
        <f t="shared" si="1931"/>
        <v>0</v>
      </c>
      <c r="FH1059" s="15">
        <f t="shared" si="1931"/>
        <v>0</v>
      </c>
      <c r="FI1059" s="15">
        <f t="shared" si="1931"/>
        <v>0</v>
      </c>
      <c r="FJ1059" s="15">
        <f t="shared" si="1931"/>
        <v>0</v>
      </c>
      <c r="FK1059" s="15">
        <f t="shared" si="1931"/>
        <v>0</v>
      </c>
      <c r="FL1059" s="15">
        <f t="shared" si="1931"/>
        <v>0</v>
      </c>
      <c r="FM1059" s="15">
        <f t="shared" si="1932"/>
        <v>0</v>
      </c>
      <c r="FN1059" s="15">
        <f t="shared" si="1932"/>
        <v>0</v>
      </c>
      <c r="FO1059" s="15">
        <f t="shared" si="1932"/>
        <v>0</v>
      </c>
      <c r="FP1059" s="15">
        <f t="shared" si="1932"/>
        <v>0</v>
      </c>
      <c r="FQ1059" s="15">
        <f t="shared" si="1932"/>
        <v>0</v>
      </c>
      <c r="FR1059" s="15">
        <f t="shared" si="1932"/>
        <v>0</v>
      </c>
      <c r="FS1059" s="15">
        <f t="shared" si="1932"/>
        <v>0</v>
      </c>
      <c r="FT1059" s="15">
        <f t="shared" si="1932"/>
        <v>0</v>
      </c>
      <c r="FU1059" s="15">
        <f t="shared" si="1932"/>
        <v>0</v>
      </c>
      <c r="FV1059" s="15">
        <f t="shared" si="1932"/>
        <v>0</v>
      </c>
      <c r="FW1059" s="15">
        <f t="shared" si="1932"/>
        <v>0</v>
      </c>
      <c r="FX1059" s="50" t="s">
        <v>2721</v>
      </c>
    </row>
    <row r="1060" spans="1:180" s="42" customFormat="1" ht="31.5" x14ac:dyDescent="0.25">
      <c r="A1060" s="38" t="s">
        <v>962</v>
      </c>
      <c r="B1060" s="32" t="s">
        <v>2500</v>
      </c>
      <c r="C1060" s="24" t="s">
        <v>2501</v>
      </c>
      <c r="D1060" s="15">
        <v>0</v>
      </c>
      <c r="E1060" s="15">
        <v>0</v>
      </c>
      <c r="F1060" s="15">
        <v>0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f t="shared" si="1929"/>
        <v>0</v>
      </c>
      <c r="P1060" s="15">
        <f t="shared" si="1929"/>
        <v>0</v>
      </c>
      <c r="Q1060" s="15">
        <f t="shared" si="1929"/>
        <v>0</v>
      </c>
      <c r="R1060" s="15">
        <f t="shared" si="1929"/>
        <v>0</v>
      </c>
      <c r="S1060" s="15">
        <f t="shared" si="1929"/>
        <v>0</v>
      </c>
      <c r="T1060" s="15">
        <v>5</v>
      </c>
      <c r="U1060" s="15">
        <f t="shared" si="1930"/>
        <v>0</v>
      </c>
      <c r="V1060" s="15">
        <f t="shared" si="1930"/>
        <v>0</v>
      </c>
      <c r="W1060" s="15">
        <f t="shared" si="1930"/>
        <v>0</v>
      </c>
      <c r="X1060" s="15">
        <f t="shared" si="1930"/>
        <v>0</v>
      </c>
      <c r="Y1060" s="15">
        <f t="shared" si="1930"/>
        <v>0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  <c r="AJ1060" s="15">
        <v>0</v>
      </c>
      <c r="AK1060" s="15">
        <v>0</v>
      </c>
      <c r="AL1060" s="15">
        <v>0</v>
      </c>
      <c r="AM1060" s="15">
        <v>0</v>
      </c>
      <c r="AN1060" s="15">
        <v>0</v>
      </c>
      <c r="AO1060" s="15">
        <v>0</v>
      </c>
      <c r="AP1060" s="15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15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v>0</v>
      </c>
      <c r="BE1060" s="15">
        <v>0</v>
      </c>
      <c r="BF1060" s="15">
        <v>0</v>
      </c>
      <c r="BG1060" s="15">
        <v>0</v>
      </c>
      <c r="BH1060" s="15">
        <v>0</v>
      </c>
      <c r="BI1060" s="15">
        <v>0</v>
      </c>
      <c r="BJ1060" s="15">
        <v>0</v>
      </c>
      <c r="BK1060" s="15">
        <v>0</v>
      </c>
      <c r="BL1060" s="15">
        <v>0</v>
      </c>
      <c r="BM1060" s="15">
        <v>0</v>
      </c>
      <c r="BN1060" s="15">
        <v>0</v>
      </c>
      <c r="BO1060" s="15">
        <v>0</v>
      </c>
      <c r="BP1060" s="15">
        <v>0</v>
      </c>
      <c r="BQ1060" s="15">
        <v>0</v>
      </c>
      <c r="BR1060" s="15">
        <v>0</v>
      </c>
      <c r="BS1060" s="15">
        <v>0</v>
      </c>
      <c r="BT1060" s="15">
        <v>0</v>
      </c>
      <c r="BU1060" s="15">
        <v>0</v>
      </c>
      <c r="BV1060" s="15">
        <v>0</v>
      </c>
      <c r="BW1060" s="15">
        <v>0</v>
      </c>
      <c r="BX1060" s="15">
        <v>0</v>
      </c>
      <c r="BY1060" s="15">
        <v>0</v>
      </c>
      <c r="BZ1060" s="15">
        <v>0</v>
      </c>
      <c r="CA1060" s="15">
        <v>0</v>
      </c>
      <c r="CB1060" s="15">
        <v>0</v>
      </c>
      <c r="CC1060" s="15">
        <v>0</v>
      </c>
      <c r="CD1060" s="15">
        <v>0</v>
      </c>
      <c r="CE1060" s="15">
        <v>0</v>
      </c>
      <c r="CF1060" s="15">
        <v>0</v>
      </c>
      <c r="CG1060" s="15">
        <v>0</v>
      </c>
      <c r="CH1060" s="15">
        <v>0</v>
      </c>
      <c r="CI1060" s="15">
        <v>0</v>
      </c>
      <c r="CJ1060" s="15">
        <v>0</v>
      </c>
      <c r="CK1060" s="15">
        <v>0</v>
      </c>
      <c r="CL1060" s="15">
        <v>0</v>
      </c>
      <c r="CM1060" s="15">
        <v>0</v>
      </c>
      <c r="CN1060" s="15">
        <v>0</v>
      </c>
      <c r="CO1060" s="15">
        <v>0</v>
      </c>
      <c r="CP1060" s="15">
        <v>0</v>
      </c>
      <c r="CQ1060" s="15">
        <v>0</v>
      </c>
      <c r="CR1060" s="15">
        <v>0</v>
      </c>
      <c r="CS1060" s="15">
        <v>0</v>
      </c>
      <c r="CT1060" s="15">
        <v>0</v>
      </c>
      <c r="CU1060" s="15">
        <v>0</v>
      </c>
      <c r="CV1060" s="15">
        <v>0</v>
      </c>
      <c r="CW1060" s="15">
        <v>0</v>
      </c>
      <c r="CX1060" s="15">
        <v>0</v>
      </c>
      <c r="CY1060" s="15">
        <v>0</v>
      </c>
      <c r="CZ1060" s="15">
        <v>0</v>
      </c>
      <c r="DA1060" s="15">
        <v>0</v>
      </c>
      <c r="DB1060" s="15">
        <v>0</v>
      </c>
      <c r="DC1060" s="15">
        <v>0</v>
      </c>
      <c r="DD1060" s="15">
        <v>0</v>
      </c>
      <c r="DE1060" s="15">
        <v>0</v>
      </c>
      <c r="DF1060" s="15">
        <v>0</v>
      </c>
      <c r="DG1060" s="15">
        <v>0</v>
      </c>
      <c r="DH1060" s="15">
        <v>0</v>
      </c>
      <c r="DI1060" s="15">
        <v>0</v>
      </c>
      <c r="DJ1060" s="15">
        <v>0</v>
      </c>
      <c r="DK1060" s="15">
        <v>0</v>
      </c>
      <c r="DL1060" s="15">
        <v>0</v>
      </c>
      <c r="DM1060" s="15">
        <v>0</v>
      </c>
      <c r="DN1060" s="15">
        <v>0</v>
      </c>
      <c r="DO1060" s="15">
        <v>0</v>
      </c>
      <c r="DP1060" s="15">
        <v>0</v>
      </c>
      <c r="DQ1060" s="15">
        <v>0</v>
      </c>
      <c r="DR1060" s="15">
        <v>0</v>
      </c>
      <c r="DS1060" s="15">
        <v>0</v>
      </c>
      <c r="DT1060" s="15">
        <v>0</v>
      </c>
      <c r="DU1060" s="36">
        <v>0</v>
      </c>
      <c r="DV1060" s="36">
        <v>0</v>
      </c>
      <c r="DW1060" s="36">
        <v>0</v>
      </c>
      <c r="DX1060" s="36">
        <v>0</v>
      </c>
      <c r="DY1060" s="36">
        <v>0</v>
      </c>
      <c r="DZ1060" s="36">
        <v>0</v>
      </c>
      <c r="EA1060" s="36">
        <v>0</v>
      </c>
      <c r="EB1060" s="36">
        <v>0</v>
      </c>
      <c r="EC1060" s="36">
        <v>0</v>
      </c>
      <c r="ED1060" s="36">
        <v>0</v>
      </c>
      <c r="EE1060" s="36">
        <v>0</v>
      </c>
      <c r="EF1060" s="15">
        <v>0</v>
      </c>
      <c r="EG1060" s="15">
        <v>0</v>
      </c>
      <c r="EH1060" s="15">
        <v>0</v>
      </c>
      <c r="EI1060" s="15">
        <v>0</v>
      </c>
      <c r="EJ1060" s="15">
        <v>0</v>
      </c>
      <c r="EK1060" s="15">
        <v>0</v>
      </c>
      <c r="EL1060" s="15">
        <v>0</v>
      </c>
      <c r="EM1060" s="15">
        <v>0</v>
      </c>
      <c r="EN1060" s="15">
        <v>0</v>
      </c>
      <c r="EO1060" s="15">
        <v>0</v>
      </c>
      <c r="EP1060" s="15">
        <v>0</v>
      </c>
      <c r="EQ1060" s="15" t="s">
        <v>137</v>
      </c>
      <c r="ER1060" s="15" t="s">
        <v>137</v>
      </c>
      <c r="ES1060" s="15" t="s">
        <v>137</v>
      </c>
      <c r="ET1060" s="15" t="s">
        <v>137</v>
      </c>
      <c r="EU1060" s="15" t="s">
        <v>137</v>
      </c>
      <c r="EV1060" s="15" t="s">
        <v>137</v>
      </c>
      <c r="EW1060" s="15" t="s">
        <v>137</v>
      </c>
      <c r="EX1060" s="15" t="s">
        <v>137</v>
      </c>
      <c r="EY1060" s="15" t="s">
        <v>137</v>
      </c>
      <c r="EZ1060" s="15" t="s">
        <v>137</v>
      </c>
      <c r="FA1060" s="15" t="s">
        <v>137</v>
      </c>
      <c r="FB1060" s="15">
        <f t="shared" si="1931"/>
        <v>0</v>
      </c>
      <c r="FC1060" s="15">
        <f t="shared" si="1931"/>
        <v>0</v>
      </c>
      <c r="FD1060" s="15">
        <f t="shared" si="1931"/>
        <v>0</v>
      </c>
      <c r="FE1060" s="15">
        <f t="shared" si="1931"/>
        <v>0</v>
      </c>
      <c r="FF1060" s="15">
        <f t="shared" si="1931"/>
        <v>0</v>
      </c>
      <c r="FG1060" s="15">
        <f t="shared" si="1931"/>
        <v>0</v>
      </c>
      <c r="FH1060" s="15">
        <f t="shared" si="1931"/>
        <v>0</v>
      </c>
      <c r="FI1060" s="15">
        <f t="shared" si="1931"/>
        <v>0</v>
      </c>
      <c r="FJ1060" s="15">
        <f t="shared" si="1931"/>
        <v>0</v>
      </c>
      <c r="FK1060" s="15">
        <f t="shared" si="1931"/>
        <v>0</v>
      </c>
      <c r="FL1060" s="15">
        <f t="shared" si="1931"/>
        <v>0</v>
      </c>
      <c r="FM1060" s="15">
        <f t="shared" si="1932"/>
        <v>0</v>
      </c>
      <c r="FN1060" s="15">
        <f t="shared" si="1932"/>
        <v>0</v>
      </c>
      <c r="FO1060" s="15">
        <f t="shared" si="1932"/>
        <v>0</v>
      </c>
      <c r="FP1060" s="15">
        <f t="shared" si="1932"/>
        <v>0</v>
      </c>
      <c r="FQ1060" s="15">
        <f t="shared" si="1932"/>
        <v>0</v>
      </c>
      <c r="FR1060" s="15">
        <f t="shared" si="1932"/>
        <v>0</v>
      </c>
      <c r="FS1060" s="15">
        <f t="shared" si="1932"/>
        <v>0</v>
      </c>
      <c r="FT1060" s="15">
        <f t="shared" si="1932"/>
        <v>0</v>
      </c>
      <c r="FU1060" s="15">
        <f t="shared" si="1932"/>
        <v>0</v>
      </c>
      <c r="FV1060" s="15">
        <f t="shared" si="1932"/>
        <v>0</v>
      </c>
      <c r="FW1060" s="15">
        <f t="shared" si="1932"/>
        <v>0</v>
      </c>
      <c r="FX1060" s="50" t="s">
        <v>2721</v>
      </c>
    </row>
    <row r="1061" spans="1:180" s="42" customFormat="1" ht="31.5" x14ac:dyDescent="0.25">
      <c r="A1061" s="38" t="s">
        <v>962</v>
      </c>
      <c r="B1061" s="32" t="s">
        <v>2502</v>
      </c>
      <c r="C1061" s="24" t="s">
        <v>2503</v>
      </c>
      <c r="D1061" s="15">
        <v>0</v>
      </c>
      <c r="E1061" s="15">
        <v>0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f t="shared" si="1929"/>
        <v>0</v>
      </c>
      <c r="P1061" s="15">
        <f t="shared" si="1929"/>
        <v>0</v>
      </c>
      <c r="Q1061" s="15">
        <f t="shared" si="1929"/>
        <v>0</v>
      </c>
      <c r="R1061" s="15">
        <f t="shared" si="1929"/>
        <v>0</v>
      </c>
      <c r="S1061" s="15">
        <f t="shared" si="1929"/>
        <v>0</v>
      </c>
      <c r="T1061" s="15">
        <v>1</v>
      </c>
      <c r="U1061" s="15">
        <f t="shared" si="1930"/>
        <v>0</v>
      </c>
      <c r="V1061" s="15">
        <f t="shared" si="1930"/>
        <v>0</v>
      </c>
      <c r="W1061" s="15">
        <f t="shared" si="1930"/>
        <v>0</v>
      </c>
      <c r="X1061" s="15">
        <f t="shared" si="1930"/>
        <v>0</v>
      </c>
      <c r="Y1061" s="15">
        <f t="shared" si="1930"/>
        <v>0</v>
      </c>
      <c r="Z1061" s="15">
        <v>0</v>
      </c>
      <c r="AA1061" s="15">
        <v>0</v>
      </c>
      <c r="AB1061" s="15">
        <v>0</v>
      </c>
      <c r="AC1061" s="15">
        <v>0</v>
      </c>
      <c r="AD1061" s="15">
        <v>0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  <c r="AJ1061" s="15">
        <v>0</v>
      </c>
      <c r="AK1061" s="15">
        <v>0</v>
      </c>
      <c r="AL1061" s="15">
        <v>0</v>
      </c>
      <c r="AM1061" s="15">
        <v>0</v>
      </c>
      <c r="AN1061" s="15">
        <v>0</v>
      </c>
      <c r="AO1061" s="15">
        <v>0</v>
      </c>
      <c r="AP1061" s="15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15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v>0</v>
      </c>
      <c r="BE1061" s="15">
        <v>0</v>
      </c>
      <c r="BF1061" s="15">
        <v>0</v>
      </c>
      <c r="BG1061" s="15">
        <v>0</v>
      </c>
      <c r="BH1061" s="15">
        <v>0</v>
      </c>
      <c r="BI1061" s="15">
        <v>0</v>
      </c>
      <c r="BJ1061" s="15">
        <v>0</v>
      </c>
      <c r="BK1061" s="15">
        <v>0</v>
      </c>
      <c r="BL1061" s="15">
        <v>0</v>
      </c>
      <c r="BM1061" s="15">
        <v>0</v>
      </c>
      <c r="BN1061" s="15">
        <v>0</v>
      </c>
      <c r="BO1061" s="15">
        <v>0</v>
      </c>
      <c r="BP1061" s="15">
        <v>0</v>
      </c>
      <c r="BQ1061" s="15">
        <v>0</v>
      </c>
      <c r="BR1061" s="15">
        <v>0</v>
      </c>
      <c r="BS1061" s="15">
        <v>0</v>
      </c>
      <c r="BT1061" s="15">
        <v>0</v>
      </c>
      <c r="BU1061" s="15">
        <v>0</v>
      </c>
      <c r="BV1061" s="15">
        <v>0</v>
      </c>
      <c r="BW1061" s="15">
        <v>0</v>
      </c>
      <c r="BX1061" s="15">
        <v>0</v>
      </c>
      <c r="BY1061" s="15">
        <v>0</v>
      </c>
      <c r="BZ1061" s="15">
        <v>0</v>
      </c>
      <c r="CA1061" s="15">
        <v>0</v>
      </c>
      <c r="CB1061" s="15">
        <v>0</v>
      </c>
      <c r="CC1061" s="15">
        <v>0</v>
      </c>
      <c r="CD1061" s="15">
        <v>0</v>
      </c>
      <c r="CE1061" s="15">
        <v>0</v>
      </c>
      <c r="CF1061" s="15">
        <v>0</v>
      </c>
      <c r="CG1061" s="15">
        <v>0</v>
      </c>
      <c r="CH1061" s="15">
        <v>0</v>
      </c>
      <c r="CI1061" s="15">
        <v>0</v>
      </c>
      <c r="CJ1061" s="15">
        <v>0</v>
      </c>
      <c r="CK1061" s="15">
        <v>0</v>
      </c>
      <c r="CL1061" s="15">
        <v>0</v>
      </c>
      <c r="CM1061" s="15">
        <v>0</v>
      </c>
      <c r="CN1061" s="15">
        <v>0</v>
      </c>
      <c r="CO1061" s="15">
        <v>0</v>
      </c>
      <c r="CP1061" s="15">
        <v>0</v>
      </c>
      <c r="CQ1061" s="15">
        <v>0</v>
      </c>
      <c r="CR1061" s="15">
        <v>0</v>
      </c>
      <c r="CS1061" s="15">
        <v>0</v>
      </c>
      <c r="CT1061" s="15">
        <v>0</v>
      </c>
      <c r="CU1061" s="15">
        <v>0</v>
      </c>
      <c r="CV1061" s="15">
        <v>0</v>
      </c>
      <c r="CW1061" s="15">
        <v>0</v>
      </c>
      <c r="CX1061" s="15">
        <v>0</v>
      </c>
      <c r="CY1061" s="15">
        <v>0</v>
      </c>
      <c r="CZ1061" s="15">
        <v>0</v>
      </c>
      <c r="DA1061" s="15">
        <v>0</v>
      </c>
      <c r="DB1061" s="15">
        <v>0</v>
      </c>
      <c r="DC1061" s="15">
        <v>0</v>
      </c>
      <c r="DD1061" s="15">
        <v>0</v>
      </c>
      <c r="DE1061" s="15">
        <v>0</v>
      </c>
      <c r="DF1061" s="15">
        <v>0</v>
      </c>
      <c r="DG1061" s="15">
        <v>0</v>
      </c>
      <c r="DH1061" s="15">
        <v>0</v>
      </c>
      <c r="DI1061" s="15">
        <v>0</v>
      </c>
      <c r="DJ1061" s="15">
        <v>0</v>
      </c>
      <c r="DK1061" s="15">
        <v>0</v>
      </c>
      <c r="DL1061" s="15">
        <v>0</v>
      </c>
      <c r="DM1061" s="15">
        <v>0</v>
      </c>
      <c r="DN1061" s="15">
        <v>0</v>
      </c>
      <c r="DO1061" s="15">
        <v>0</v>
      </c>
      <c r="DP1061" s="15">
        <v>0</v>
      </c>
      <c r="DQ1061" s="15">
        <v>0</v>
      </c>
      <c r="DR1061" s="15">
        <v>0</v>
      </c>
      <c r="DS1061" s="15">
        <v>0</v>
      </c>
      <c r="DT1061" s="15">
        <v>0</v>
      </c>
      <c r="DU1061" s="15">
        <v>0</v>
      </c>
      <c r="DV1061" s="15">
        <v>0</v>
      </c>
      <c r="DW1061" s="15">
        <v>0</v>
      </c>
      <c r="DX1061" s="15">
        <v>0</v>
      </c>
      <c r="DY1061" s="15">
        <v>0</v>
      </c>
      <c r="DZ1061" s="15">
        <v>0</v>
      </c>
      <c r="EA1061" s="15">
        <v>0</v>
      </c>
      <c r="EB1061" s="15">
        <v>0</v>
      </c>
      <c r="EC1061" s="15">
        <v>0</v>
      </c>
      <c r="ED1061" s="15">
        <v>0</v>
      </c>
      <c r="EE1061" s="15">
        <v>0</v>
      </c>
      <c r="EF1061" s="15">
        <v>0</v>
      </c>
      <c r="EG1061" s="15">
        <v>0</v>
      </c>
      <c r="EH1061" s="15">
        <v>0</v>
      </c>
      <c r="EI1061" s="15">
        <v>0</v>
      </c>
      <c r="EJ1061" s="15">
        <v>0</v>
      </c>
      <c r="EK1061" s="15">
        <v>0</v>
      </c>
      <c r="EL1061" s="15">
        <v>0</v>
      </c>
      <c r="EM1061" s="15">
        <v>0</v>
      </c>
      <c r="EN1061" s="15">
        <v>0</v>
      </c>
      <c r="EO1061" s="15">
        <v>0</v>
      </c>
      <c r="EP1061" s="15">
        <v>0</v>
      </c>
      <c r="EQ1061" s="15" t="s">
        <v>137</v>
      </c>
      <c r="ER1061" s="15" t="s">
        <v>137</v>
      </c>
      <c r="ES1061" s="15" t="s">
        <v>137</v>
      </c>
      <c r="ET1061" s="15" t="s">
        <v>137</v>
      </c>
      <c r="EU1061" s="15" t="s">
        <v>137</v>
      </c>
      <c r="EV1061" s="15" t="s">
        <v>137</v>
      </c>
      <c r="EW1061" s="15" t="s">
        <v>137</v>
      </c>
      <c r="EX1061" s="15" t="s">
        <v>137</v>
      </c>
      <c r="EY1061" s="15" t="s">
        <v>137</v>
      </c>
      <c r="EZ1061" s="15" t="s">
        <v>137</v>
      </c>
      <c r="FA1061" s="15" t="s">
        <v>137</v>
      </c>
      <c r="FB1061" s="15">
        <f t="shared" si="1931"/>
        <v>0</v>
      </c>
      <c r="FC1061" s="15">
        <f t="shared" si="1931"/>
        <v>0</v>
      </c>
      <c r="FD1061" s="15">
        <f t="shared" si="1931"/>
        <v>0</v>
      </c>
      <c r="FE1061" s="15">
        <f t="shared" si="1931"/>
        <v>0</v>
      </c>
      <c r="FF1061" s="15">
        <f t="shared" si="1931"/>
        <v>0</v>
      </c>
      <c r="FG1061" s="15">
        <f t="shared" si="1931"/>
        <v>0</v>
      </c>
      <c r="FH1061" s="15">
        <f t="shared" si="1931"/>
        <v>0</v>
      </c>
      <c r="FI1061" s="15">
        <f t="shared" si="1931"/>
        <v>0</v>
      </c>
      <c r="FJ1061" s="15">
        <f t="shared" si="1931"/>
        <v>0</v>
      </c>
      <c r="FK1061" s="15">
        <f t="shared" si="1931"/>
        <v>0</v>
      </c>
      <c r="FL1061" s="15">
        <f t="shared" si="1931"/>
        <v>0</v>
      </c>
      <c r="FM1061" s="15">
        <f t="shared" si="1932"/>
        <v>0</v>
      </c>
      <c r="FN1061" s="15">
        <f t="shared" si="1932"/>
        <v>0</v>
      </c>
      <c r="FO1061" s="15">
        <f t="shared" si="1932"/>
        <v>0</v>
      </c>
      <c r="FP1061" s="15">
        <f t="shared" si="1932"/>
        <v>0</v>
      </c>
      <c r="FQ1061" s="15">
        <f t="shared" si="1932"/>
        <v>0</v>
      </c>
      <c r="FR1061" s="15">
        <f t="shared" si="1932"/>
        <v>0</v>
      </c>
      <c r="FS1061" s="15">
        <f t="shared" si="1932"/>
        <v>0</v>
      </c>
      <c r="FT1061" s="15">
        <f t="shared" si="1932"/>
        <v>0</v>
      </c>
      <c r="FU1061" s="15">
        <f t="shared" si="1932"/>
        <v>0</v>
      </c>
      <c r="FV1061" s="15">
        <f t="shared" si="1932"/>
        <v>0</v>
      </c>
      <c r="FW1061" s="15">
        <f t="shared" si="1932"/>
        <v>0</v>
      </c>
      <c r="FX1061" s="50" t="s">
        <v>2721</v>
      </c>
    </row>
    <row r="1062" spans="1:180" s="42" customFormat="1" ht="47.25" x14ac:dyDescent="0.25">
      <c r="A1062" s="38" t="s">
        <v>962</v>
      </c>
      <c r="B1062" s="32" t="s">
        <v>2504</v>
      </c>
      <c r="C1062" s="24" t="s">
        <v>2505</v>
      </c>
      <c r="D1062" s="15">
        <v>0</v>
      </c>
      <c r="E1062" s="15">
        <v>0</v>
      </c>
      <c r="F1062" s="15">
        <v>0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5">
        <f t="shared" si="1929"/>
        <v>0</v>
      </c>
      <c r="P1062" s="15">
        <f t="shared" si="1929"/>
        <v>0</v>
      </c>
      <c r="Q1062" s="15">
        <f t="shared" si="1929"/>
        <v>0</v>
      </c>
      <c r="R1062" s="15">
        <f t="shared" si="1929"/>
        <v>0</v>
      </c>
      <c r="S1062" s="15">
        <f t="shared" si="1929"/>
        <v>0</v>
      </c>
      <c r="T1062" s="15">
        <v>2</v>
      </c>
      <c r="U1062" s="15">
        <f t="shared" si="1930"/>
        <v>0</v>
      </c>
      <c r="V1062" s="15">
        <f t="shared" si="1930"/>
        <v>0</v>
      </c>
      <c r="W1062" s="15">
        <f t="shared" si="1930"/>
        <v>0</v>
      </c>
      <c r="X1062" s="15">
        <f t="shared" si="1930"/>
        <v>0</v>
      </c>
      <c r="Y1062" s="15">
        <f t="shared" si="1930"/>
        <v>0</v>
      </c>
      <c r="Z1062" s="15">
        <v>0</v>
      </c>
      <c r="AA1062" s="15">
        <v>0</v>
      </c>
      <c r="AB1062" s="15">
        <v>0</v>
      </c>
      <c r="AC1062" s="15">
        <v>0</v>
      </c>
      <c r="AD1062" s="15">
        <v>0</v>
      </c>
      <c r="AE1062" s="15">
        <v>0</v>
      </c>
      <c r="AF1062" s="15">
        <v>0</v>
      </c>
      <c r="AG1062" s="15">
        <v>0</v>
      </c>
      <c r="AH1062" s="15">
        <v>0</v>
      </c>
      <c r="AI1062" s="15">
        <v>0</v>
      </c>
      <c r="AJ1062" s="15">
        <v>0</v>
      </c>
      <c r="AK1062" s="15">
        <v>0</v>
      </c>
      <c r="AL1062" s="15">
        <v>0</v>
      </c>
      <c r="AM1062" s="15">
        <v>0</v>
      </c>
      <c r="AN1062" s="15">
        <v>0</v>
      </c>
      <c r="AO1062" s="15">
        <v>0</v>
      </c>
      <c r="AP1062" s="15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15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v>0</v>
      </c>
      <c r="BE1062" s="15">
        <v>0</v>
      </c>
      <c r="BF1062" s="15">
        <v>0</v>
      </c>
      <c r="BG1062" s="15">
        <v>0</v>
      </c>
      <c r="BH1062" s="15">
        <v>0</v>
      </c>
      <c r="BI1062" s="15">
        <v>0</v>
      </c>
      <c r="BJ1062" s="15">
        <v>0</v>
      </c>
      <c r="BK1062" s="15">
        <v>0</v>
      </c>
      <c r="BL1062" s="15">
        <v>0</v>
      </c>
      <c r="BM1062" s="15">
        <v>0</v>
      </c>
      <c r="BN1062" s="15">
        <v>0</v>
      </c>
      <c r="BO1062" s="15">
        <v>0</v>
      </c>
      <c r="BP1062" s="15">
        <v>0</v>
      </c>
      <c r="BQ1062" s="15">
        <v>0</v>
      </c>
      <c r="BR1062" s="15">
        <v>0</v>
      </c>
      <c r="BS1062" s="15">
        <v>0</v>
      </c>
      <c r="BT1062" s="15">
        <v>0</v>
      </c>
      <c r="BU1062" s="15">
        <v>0</v>
      </c>
      <c r="BV1062" s="15">
        <v>0</v>
      </c>
      <c r="BW1062" s="15">
        <v>0</v>
      </c>
      <c r="BX1062" s="15">
        <v>0</v>
      </c>
      <c r="BY1062" s="15">
        <v>0</v>
      </c>
      <c r="BZ1062" s="15">
        <v>0</v>
      </c>
      <c r="CA1062" s="15">
        <v>0</v>
      </c>
      <c r="CB1062" s="15">
        <v>0</v>
      </c>
      <c r="CC1062" s="15">
        <v>0</v>
      </c>
      <c r="CD1062" s="15">
        <v>0</v>
      </c>
      <c r="CE1062" s="15">
        <v>0</v>
      </c>
      <c r="CF1062" s="15">
        <v>0</v>
      </c>
      <c r="CG1062" s="15">
        <v>0</v>
      </c>
      <c r="CH1062" s="15">
        <v>0</v>
      </c>
      <c r="CI1062" s="15">
        <v>0</v>
      </c>
      <c r="CJ1062" s="15">
        <v>0</v>
      </c>
      <c r="CK1062" s="15">
        <v>0</v>
      </c>
      <c r="CL1062" s="15">
        <v>0</v>
      </c>
      <c r="CM1062" s="15">
        <v>0</v>
      </c>
      <c r="CN1062" s="15">
        <v>0</v>
      </c>
      <c r="CO1062" s="15">
        <v>0</v>
      </c>
      <c r="CP1062" s="15">
        <v>0</v>
      </c>
      <c r="CQ1062" s="15">
        <v>0</v>
      </c>
      <c r="CR1062" s="15">
        <v>0</v>
      </c>
      <c r="CS1062" s="15">
        <v>0</v>
      </c>
      <c r="CT1062" s="15">
        <v>0</v>
      </c>
      <c r="CU1062" s="15">
        <v>0</v>
      </c>
      <c r="CV1062" s="15">
        <v>0</v>
      </c>
      <c r="CW1062" s="15">
        <v>0</v>
      </c>
      <c r="CX1062" s="15">
        <v>0</v>
      </c>
      <c r="CY1062" s="15">
        <v>0</v>
      </c>
      <c r="CZ1062" s="15">
        <v>0</v>
      </c>
      <c r="DA1062" s="15">
        <v>0</v>
      </c>
      <c r="DB1062" s="15">
        <v>0</v>
      </c>
      <c r="DC1062" s="15">
        <v>0</v>
      </c>
      <c r="DD1062" s="15">
        <v>0</v>
      </c>
      <c r="DE1062" s="15">
        <v>0</v>
      </c>
      <c r="DF1062" s="15">
        <v>0</v>
      </c>
      <c r="DG1062" s="15">
        <v>0</v>
      </c>
      <c r="DH1062" s="15">
        <v>0</v>
      </c>
      <c r="DI1062" s="15">
        <v>0</v>
      </c>
      <c r="DJ1062" s="15">
        <v>0</v>
      </c>
      <c r="DK1062" s="15">
        <v>0</v>
      </c>
      <c r="DL1062" s="15">
        <v>0</v>
      </c>
      <c r="DM1062" s="15">
        <v>0</v>
      </c>
      <c r="DN1062" s="15">
        <v>0</v>
      </c>
      <c r="DO1062" s="15">
        <v>0</v>
      </c>
      <c r="DP1062" s="15">
        <v>0</v>
      </c>
      <c r="DQ1062" s="15">
        <v>0</v>
      </c>
      <c r="DR1062" s="15">
        <v>0</v>
      </c>
      <c r="DS1062" s="15">
        <v>0</v>
      </c>
      <c r="DT1062" s="15">
        <v>0</v>
      </c>
      <c r="DU1062" s="15">
        <v>0</v>
      </c>
      <c r="DV1062" s="15">
        <v>0</v>
      </c>
      <c r="DW1062" s="15">
        <v>0</v>
      </c>
      <c r="DX1062" s="15">
        <v>0</v>
      </c>
      <c r="DY1062" s="15">
        <v>0</v>
      </c>
      <c r="DZ1062" s="15">
        <v>0</v>
      </c>
      <c r="EA1062" s="15">
        <v>0</v>
      </c>
      <c r="EB1062" s="15">
        <v>0</v>
      </c>
      <c r="EC1062" s="15">
        <v>0</v>
      </c>
      <c r="ED1062" s="15">
        <v>0</v>
      </c>
      <c r="EE1062" s="15">
        <v>0</v>
      </c>
      <c r="EF1062" s="15">
        <v>0</v>
      </c>
      <c r="EG1062" s="15">
        <v>0</v>
      </c>
      <c r="EH1062" s="15">
        <v>0</v>
      </c>
      <c r="EI1062" s="15">
        <v>0</v>
      </c>
      <c r="EJ1062" s="15">
        <v>0</v>
      </c>
      <c r="EK1062" s="15">
        <v>0</v>
      </c>
      <c r="EL1062" s="15">
        <v>0</v>
      </c>
      <c r="EM1062" s="15">
        <v>0</v>
      </c>
      <c r="EN1062" s="15">
        <v>0</v>
      </c>
      <c r="EO1062" s="15">
        <v>0</v>
      </c>
      <c r="EP1062" s="15">
        <v>0</v>
      </c>
      <c r="EQ1062" s="15" t="s">
        <v>137</v>
      </c>
      <c r="ER1062" s="15" t="s">
        <v>137</v>
      </c>
      <c r="ES1062" s="15" t="s">
        <v>137</v>
      </c>
      <c r="ET1062" s="15" t="s">
        <v>137</v>
      </c>
      <c r="EU1062" s="15" t="s">
        <v>137</v>
      </c>
      <c r="EV1062" s="15" t="s">
        <v>137</v>
      </c>
      <c r="EW1062" s="15" t="s">
        <v>137</v>
      </c>
      <c r="EX1062" s="15" t="s">
        <v>137</v>
      </c>
      <c r="EY1062" s="15" t="s">
        <v>137</v>
      </c>
      <c r="EZ1062" s="15" t="s">
        <v>137</v>
      </c>
      <c r="FA1062" s="15" t="s">
        <v>137</v>
      </c>
      <c r="FB1062" s="15">
        <f t="shared" si="1931"/>
        <v>0</v>
      </c>
      <c r="FC1062" s="15">
        <f t="shared" si="1931"/>
        <v>0</v>
      </c>
      <c r="FD1062" s="15">
        <f t="shared" si="1931"/>
        <v>0</v>
      </c>
      <c r="FE1062" s="15">
        <f t="shared" si="1931"/>
        <v>0</v>
      </c>
      <c r="FF1062" s="15">
        <f t="shared" si="1931"/>
        <v>0</v>
      </c>
      <c r="FG1062" s="15">
        <f t="shared" si="1931"/>
        <v>0</v>
      </c>
      <c r="FH1062" s="15">
        <f t="shared" si="1931"/>
        <v>0</v>
      </c>
      <c r="FI1062" s="15">
        <f t="shared" si="1931"/>
        <v>0</v>
      </c>
      <c r="FJ1062" s="15">
        <f t="shared" si="1931"/>
        <v>0</v>
      </c>
      <c r="FK1062" s="15">
        <f t="shared" si="1931"/>
        <v>0</v>
      </c>
      <c r="FL1062" s="15">
        <f t="shared" si="1931"/>
        <v>0</v>
      </c>
      <c r="FM1062" s="15">
        <f t="shared" si="1932"/>
        <v>0</v>
      </c>
      <c r="FN1062" s="15">
        <f t="shared" si="1932"/>
        <v>0</v>
      </c>
      <c r="FO1062" s="15">
        <f t="shared" si="1932"/>
        <v>0</v>
      </c>
      <c r="FP1062" s="15">
        <f t="shared" si="1932"/>
        <v>0</v>
      </c>
      <c r="FQ1062" s="15">
        <f t="shared" si="1932"/>
        <v>0</v>
      </c>
      <c r="FR1062" s="15">
        <f t="shared" si="1932"/>
        <v>0</v>
      </c>
      <c r="FS1062" s="15">
        <f t="shared" si="1932"/>
        <v>0</v>
      </c>
      <c r="FT1062" s="15">
        <f t="shared" si="1932"/>
        <v>0</v>
      </c>
      <c r="FU1062" s="15">
        <f t="shared" si="1932"/>
        <v>0</v>
      </c>
      <c r="FV1062" s="15">
        <f t="shared" si="1932"/>
        <v>0</v>
      </c>
      <c r="FW1062" s="15">
        <f t="shared" si="1932"/>
        <v>0</v>
      </c>
      <c r="FX1062" s="50" t="s">
        <v>2721</v>
      </c>
    </row>
    <row r="1063" spans="1:180" s="42" customFormat="1" ht="31.5" x14ac:dyDescent="0.25">
      <c r="A1063" s="38" t="s">
        <v>962</v>
      </c>
      <c r="B1063" s="32" t="s">
        <v>2506</v>
      </c>
      <c r="C1063" s="24" t="s">
        <v>2507</v>
      </c>
      <c r="D1063" s="15">
        <v>0</v>
      </c>
      <c r="E1063" s="15">
        <v>0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5">
        <f t="shared" si="1929"/>
        <v>0</v>
      </c>
      <c r="P1063" s="15">
        <f t="shared" si="1929"/>
        <v>0</v>
      </c>
      <c r="Q1063" s="15">
        <f t="shared" si="1929"/>
        <v>0</v>
      </c>
      <c r="R1063" s="15">
        <f t="shared" si="1929"/>
        <v>0</v>
      </c>
      <c r="S1063" s="15">
        <f t="shared" si="1929"/>
        <v>0</v>
      </c>
      <c r="T1063" s="15">
        <v>1</v>
      </c>
      <c r="U1063" s="15">
        <f t="shared" si="1930"/>
        <v>0</v>
      </c>
      <c r="V1063" s="15">
        <f t="shared" si="1930"/>
        <v>0</v>
      </c>
      <c r="W1063" s="15">
        <f t="shared" si="1930"/>
        <v>0</v>
      </c>
      <c r="X1063" s="15">
        <f t="shared" si="1930"/>
        <v>0</v>
      </c>
      <c r="Y1063" s="15">
        <f t="shared" si="1930"/>
        <v>0</v>
      </c>
      <c r="Z1063" s="15">
        <v>0</v>
      </c>
      <c r="AA1063" s="15">
        <v>0</v>
      </c>
      <c r="AB1063" s="15">
        <v>0</v>
      </c>
      <c r="AC1063" s="15">
        <v>0</v>
      </c>
      <c r="AD1063" s="15">
        <v>0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  <c r="AJ1063" s="15">
        <v>0</v>
      </c>
      <c r="AK1063" s="15">
        <v>0</v>
      </c>
      <c r="AL1063" s="15">
        <v>0</v>
      </c>
      <c r="AM1063" s="15">
        <v>0</v>
      </c>
      <c r="AN1063" s="15">
        <v>0</v>
      </c>
      <c r="AO1063" s="15">
        <v>0</v>
      </c>
      <c r="AP1063" s="15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15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v>0</v>
      </c>
      <c r="BE1063" s="15">
        <v>0</v>
      </c>
      <c r="BF1063" s="15">
        <v>0</v>
      </c>
      <c r="BG1063" s="15">
        <v>0</v>
      </c>
      <c r="BH1063" s="15">
        <v>0</v>
      </c>
      <c r="BI1063" s="15">
        <v>0</v>
      </c>
      <c r="BJ1063" s="15">
        <v>0</v>
      </c>
      <c r="BK1063" s="15">
        <v>0</v>
      </c>
      <c r="BL1063" s="15">
        <v>0</v>
      </c>
      <c r="BM1063" s="15">
        <v>0</v>
      </c>
      <c r="BN1063" s="15">
        <v>0</v>
      </c>
      <c r="BO1063" s="15">
        <v>0</v>
      </c>
      <c r="BP1063" s="15">
        <v>0</v>
      </c>
      <c r="BQ1063" s="15">
        <v>0</v>
      </c>
      <c r="BR1063" s="15">
        <v>0</v>
      </c>
      <c r="BS1063" s="15">
        <v>0</v>
      </c>
      <c r="BT1063" s="15">
        <v>0</v>
      </c>
      <c r="BU1063" s="15">
        <v>0</v>
      </c>
      <c r="BV1063" s="15">
        <v>0</v>
      </c>
      <c r="BW1063" s="15">
        <v>0</v>
      </c>
      <c r="BX1063" s="15">
        <v>0</v>
      </c>
      <c r="BY1063" s="15">
        <v>0</v>
      </c>
      <c r="BZ1063" s="15">
        <v>0</v>
      </c>
      <c r="CA1063" s="15">
        <v>0</v>
      </c>
      <c r="CB1063" s="15">
        <v>0</v>
      </c>
      <c r="CC1063" s="15">
        <v>0</v>
      </c>
      <c r="CD1063" s="15">
        <v>0</v>
      </c>
      <c r="CE1063" s="15">
        <v>0</v>
      </c>
      <c r="CF1063" s="15">
        <v>0</v>
      </c>
      <c r="CG1063" s="15">
        <v>0</v>
      </c>
      <c r="CH1063" s="15">
        <v>0</v>
      </c>
      <c r="CI1063" s="15">
        <v>0</v>
      </c>
      <c r="CJ1063" s="15">
        <v>0</v>
      </c>
      <c r="CK1063" s="15">
        <v>0</v>
      </c>
      <c r="CL1063" s="15">
        <v>0</v>
      </c>
      <c r="CM1063" s="15">
        <v>0</v>
      </c>
      <c r="CN1063" s="15">
        <v>0</v>
      </c>
      <c r="CO1063" s="15">
        <v>0</v>
      </c>
      <c r="CP1063" s="15">
        <v>0</v>
      </c>
      <c r="CQ1063" s="15">
        <v>0</v>
      </c>
      <c r="CR1063" s="15">
        <v>0</v>
      </c>
      <c r="CS1063" s="15">
        <v>0</v>
      </c>
      <c r="CT1063" s="15">
        <v>0</v>
      </c>
      <c r="CU1063" s="15">
        <v>0</v>
      </c>
      <c r="CV1063" s="15">
        <v>0</v>
      </c>
      <c r="CW1063" s="15">
        <v>0</v>
      </c>
      <c r="CX1063" s="15">
        <v>0</v>
      </c>
      <c r="CY1063" s="15">
        <v>0</v>
      </c>
      <c r="CZ1063" s="15">
        <v>0</v>
      </c>
      <c r="DA1063" s="15">
        <v>0</v>
      </c>
      <c r="DB1063" s="15">
        <v>0</v>
      </c>
      <c r="DC1063" s="15">
        <v>0</v>
      </c>
      <c r="DD1063" s="15">
        <v>0</v>
      </c>
      <c r="DE1063" s="15">
        <v>0</v>
      </c>
      <c r="DF1063" s="15">
        <v>0</v>
      </c>
      <c r="DG1063" s="15">
        <v>0</v>
      </c>
      <c r="DH1063" s="15">
        <v>0</v>
      </c>
      <c r="DI1063" s="15">
        <v>0</v>
      </c>
      <c r="DJ1063" s="15">
        <v>0</v>
      </c>
      <c r="DK1063" s="15">
        <v>0</v>
      </c>
      <c r="DL1063" s="15">
        <v>0</v>
      </c>
      <c r="DM1063" s="15">
        <v>0</v>
      </c>
      <c r="DN1063" s="15">
        <v>0</v>
      </c>
      <c r="DO1063" s="15">
        <v>0</v>
      </c>
      <c r="DP1063" s="15">
        <v>0</v>
      </c>
      <c r="DQ1063" s="15">
        <v>0</v>
      </c>
      <c r="DR1063" s="15">
        <v>0</v>
      </c>
      <c r="DS1063" s="15">
        <v>0</v>
      </c>
      <c r="DT1063" s="15">
        <v>0</v>
      </c>
      <c r="DU1063" s="15">
        <v>0</v>
      </c>
      <c r="DV1063" s="15">
        <v>0</v>
      </c>
      <c r="DW1063" s="15">
        <v>0</v>
      </c>
      <c r="DX1063" s="15">
        <v>0</v>
      </c>
      <c r="DY1063" s="15">
        <v>0</v>
      </c>
      <c r="DZ1063" s="15">
        <v>0</v>
      </c>
      <c r="EA1063" s="15">
        <v>0</v>
      </c>
      <c r="EB1063" s="15">
        <v>0</v>
      </c>
      <c r="EC1063" s="15">
        <v>0</v>
      </c>
      <c r="ED1063" s="15">
        <v>0</v>
      </c>
      <c r="EE1063" s="15">
        <v>0</v>
      </c>
      <c r="EF1063" s="15">
        <v>0</v>
      </c>
      <c r="EG1063" s="15">
        <v>0</v>
      </c>
      <c r="EH1063" s="15">
        <v>0</v>
      </c>
      <c r="EI1063" s="15">
        <v>0</v>
      </c>
      <c r="EJ1063" s="15">
        <v>0</v>
      </c>
      <c r="EK1063" s="15">
        <v>0</v>
      </c>
      <c r="EL1063" s="15">
        <v>0</v>
      </c>
      <c r="EM1063" s="15">
        <v>0</v>
      </c>
      <c r="EN1063" s="15">
        <v>0</v>
      </c>
      <c r="EO1063" s="15">
        <v>0</v>
      </c>
      <c r="EP1063" s="15">
        <v>0</v>
      </c>
      <c r="EQ1063" s="15" t="s">
        <v>137</v>
      </c>
      <c r="ER1063" s="15" t="s">
        <v>137</v>
      </c>
      <c r="ES1063" s="15" t="s">
        <v>137</v>
      </c>
      <c r="ET1063" s="15" t="s">
        <v>137</v>
      </c>
      <c r="EU1063" s="15" t="s">
        <v>137</v>
      </c>
      <c r="EV1063" s="15" t="s">
        <v>137</v>
      </c>
      <c r="EW1063" s="15" t="s">
        <v>137</v>
      </c>
      <c r="EX1063" s="15" t="s">
        <v>137</v>
      </c>
      <c r="EY1063" s="15" t="s">
        <v>137</v>
      </c>
      <c r="EZ1063" s="15" t="s">
        <v>137</v>
      </c>
      <c r="FA1063" s="15" t="s">
        <v>137</v>
      </c>
      <c r="FB1063" s="15">
        <f t="shared" si="1931"/>
        <v>0</v>
      </c>
      <c r="FC1063" s="15">
        <f t="shared" si="1931"/>
        <v>0</v>
      </c>
      <c r="FD1063" s="15">
        <f t="shared" si="1931"/>
        <v>0</v>
      </c>
      <c r="FE1063" s="15">
        <f t="shared" si="1931"/>
        <v>0</v>
      </c>
      <c r="FF1063" s="15">
        <f t="shared" si="1931"/>
        <v>0</v>
      </c>
      <c r="FG1063" s="15">
        <f t="shared" si="1931"/>
        <v>0</v>
      </c>
      <c r="FH1063" s="15">
        <f t="shared" si="1931"/>
        <v>0</v>
      </c>
      <c r="FI1063" s="15">
        <f t="shared" si="1931"/>
        <v>0</v>
      </c>
      <c r="FJ1063" s="15">
        <f t="shared" si="1931"/>
        <v>0</v>
      </c>
      <c r="FK1063" s="15">
        <f t="shared" si="1931"/>
        <v>0</v>
      </c>
      <c r="FL1063" s="15">
        <f t="shared" si="1931"/>
        <v>0</v>
      </c>
      <c r="FM1063" s="15">
        <f t="shared" si="1932"/>
        <v>0</v>
      </c>
      <c r="FN1063" s="15">
        <f t="shared" si="1932"/>
        <v>0</v>
      </c>
      <c r="FO1063" s="15">
        <f t="shared" si="1932"/>
        <v>0</v>
      </c>
      <c r="FP1063" s="15">
        <f t="shared" si="1932"/>
        <v>0</v>
      </c>
      <c r="FQ1063" s="15">
        <f t="shared" si="1932"/>
        <v>0</v>
      </c>
      <c r="FR1063" s="15">
        <f t="shared" si="1932"/>
        <v>0</v>
      </c>
      <c r="FS1063" s="15">
        <f t="shared" si="1932"/>
        <v>0</v>
      </c>
      <c r="FT1063" s="15">
        <f t="shared" si="1932"/>
        <v>0</v>
      </c>
      <c r="FU1063" s="15">
        <f t="shared" si="1932"/>
        <v>0</v>
      </c>
      <c r="FV1063" s="15">
        <f t="shared" si="1932"/>
        <v>0</v>
      </c>
      <c r="FW1063" s="15">
        <f t="shared" si="1932"/>
        <v>0</v>
      </c>
      <c r="FX1063" s="50" t="s">
        <v>2721</v>
      </c>
    </row>
    <row r="1064" spans="1:180" s="42" customFormat="1" ht="31.5" x14ac:dyDescent="0.25">
      <c r="A1064" s="38" t="s">
        <v>962</v>
      </c>
      <c r="B1064" s="32" t="s">
        <v>2508</v>
      </c>
      <c r="C1064" s="24" t="s">
        <v>2509</v>
      </c>
      <c r="D1064" s="15">
        <v>0</v>
      </c>
      <c r="E1064" s="15">
        <v>0</v>
      </c>
      <c r="F1064" s="15">
        <v>0</v>
      </c>
      <c r="G1064" s="15">
        <v>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15">
        <f t="shared" si="1929"/>
        <v>0</v>
      </c>
      <c r="P1064" s="15">
        <f t="shared" si="1929"/>
        <v>0</v>
      </c>
      <c r="Q1064" s="15">
        <f t="shared" si="1929"/>
        <v>0</v>
      </c>
      <c r="R1064" s="15">
        <f t="shared" si="1929"/>
        <v>0</v>
      </c>
      <c r="S1064" s="15">
        <f t="shared" si="1929"/>
        <v>0</v>
      </c>
      <c r="T1064" s="15">
        <v>1</v>
      </c>
      <c r="U1064" s="15">
        <f t="shared" si="1930"/>
        <v>0</v>
      </c>
      <c r="V1064" s="15">
        <f t="shared" si="1930"/>
        <v>0</v>
      </c>
      <c r="W1064" s="15">
        <f t="shared" si="1930"/>
        <v>0</v>
      </c>
      <c r="X1064" s="15">
        <f t="shared" si="1930"/>
        <v>0</v>
      </c>
      <c r="Y1064" s="15">
        <f t="shared" si="1930"/>
        <v>0</v>
      </c>
      <c r="Z1064" s="15">
        <v>0</v>
      </c>
      <c r="AA1064" s="15">
        <v>0</v>
      </c>
      <c r="AB1064" s="15">
        <v>0</v>
      </c>
      <c r="AC1064" s="15">
        <v>0</v>
      </c>
      <c r="AD1064" s="15">
        <v>0</v>
      </c>
      <c r="AE1064" s="15">
        <v>0</v>
      </c>
      <c r="AF1064" s="15">
        <v>0</v>
      </c>
      <c r="AG1064" s="15">
        <v>0</v>
      </c>
      <c r="AH1064" s="15">
        <v>0</v>
      </c>
      <c r="AI1064" s="15">
        <v>0</v>
      </c>
      <c r="AJ1064" s="15">
        <v>0</v>
      </c>
      <c r="AK1064" s="15">
        <v>0</v>
      </c>
      <c r="AL1064" s="15">
        <v>0</v>
      </c>
      <c r="AM1064" s="15">
        <v>0</v>
      </c>
      <c r="AN1064" s="15">
        <v>0</v>
      </c>
      <c r="AO1064" s="15">
        <v>0</v>
      </c>
      <c r="AP1064" s="15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15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v>0</v>
      </c>
      <c r="BE1064" s="15">
        <v>0</v>
      </c>
      <c r="BF1064" s="15">
        <v>0</v>
      </c>
      <c r="BG1064" s="15">
        <v>0</v>
      </c>
      <c r="BH1064" s="15">
        <v>0</v>
      </c>
      <c r="BI1064" s="15">
        <v>0</v>
      </c>
      <c r="BJ1064" s="15">
        <v>0</v>
      </c>
      <c r="BK1064" s="15">
        <v>0</v>
      </c>
      <c r="BL1064" s="15">
        <v>0</v>
      </c>
      <c r="BM1064" s="15">
        <v>0</v>
      </c>
      <c r="BN1064" s="15">
        <v>0</v>
      </c>
      <c r="BO1064" s="15">
        <v>0</v>
      </c>
      <c r="BP1064" s="15">
        <v>0</v>
      </c>
      <c r="BQ1064" s="15">
        <v>0</v>
      </c>
      <c r="BR1064" s="15">
        <v>0</v>
      </c>
      <c r="BS1064" s="15">
        <v>0</v>
      </c>
      <c r="BT1064" s="15">
        <v>0</v>
      </c>
      <c r="BU1064" s="15">
        <v>0</v>
      </c>
      <c r="BV1064" s="15">
        <v>0</v>
      </c>
      <c r="BW1064" s="15">
        <v>0</v>
      </c>
      <c r="BX1064" s="15">
        <v>0</v>
      </c>
      <c r="BY1064" s="15">
        <v>0</v>
      </c>
      <c r="BZ1064" s="15">
        <v>0</v>
      </c>
      <c r="CA1064" s="15">
        <v>0</v>
      </c>
      <c r="CB1064" s="15">
        <v>0</v>
      </c>
      <c r="CC1064" s="15">
        <v>0</v>
      </c>
      <c r="CD1064" s="15">
        <v>0</v>
      </c>
      <c r="CE1064" s="15">
        <v>0</v>
      </c>
      <c r="CF1064" s="15">
        <v>0</v>
      </c>
      <c r="CG1064" s="15">
        <v>0</v>
      </c>
      <c r="CH1064" s="15">
        <v>0</v>
      </c>
      <c r="CI1064" s="15">
        <v>0</v>
      </c>
      <c r="CJ1064" s="15">
        <v>0</v>
      </c>
      <c r="CK1064" s="15">
        <v>0</v>
      </c>
      <c r="CL1064" s="15">
        <v>0</v>
      </c>
      <c r="CM1064" s="15">
        <v>0</v>
      </c>
      <c r="CN1064" s="15">
        <v>0</v>
      </c>
      <c r="CO1064" s="15">
        <v>0</v>
      </c>
      <c r="CP1064" s="15">
        <v>0</v>
      </c>
      <c r="CQ1064" s="15">
        <v>0</v>
      </c>
      <c r="CR1064" s="15">
        <v>0</v>
      </c>
      <c r="CS1064" s="15">
        <v>0</v>
      </c>
      <c r="CT1064" s="15">
        <v>0</v>
      </c>
      <c r="CU1064" s="15">
        <v>0</v>
      </c>
      <c r="CV1064" s="15">
        <v>0</v>
      </c>
      <c r="CW1064" s="15">
        <v>0</v>
      </c>
      <c r="CX1064" s="15">
        <v>0</v>
      </c>
      <c r="CY1064" s="15">
        <v>0</v>
      </c>
      <c r="CZ1064" s="15">
        <v>0</v>
      </c>
      <c r="DA1064" s="15">
        <v>0</v>
      </c>
      <c r="DB1064" s="15">
        <v>0</v>
      </c>
      <c r="DC1064" s="15">
        <v>0</v>
      </c>
      <c r="DD1064" s="15">
        <v>0</v>
      </c>
      <c r="DE1064" s="15">
        <v>0</v>
      </c>
      <c r="DF1064" s="15">
        <v>0</v>
      </c>
      <c r="DG1064" s="15">
        <v>0</v>
      </c>
      <c r="DH1064" s="15">
        <v>0</v>
      </c>
      <c r="DI1064" s="15">
        <v>0</v>
      </c>
      <c r="DJ1064" s="15">
        <v>0</v>
      </c>
      <c r="DK1064" s="15">
        <v>0</v>
      </c>
      <c r="DL1064" s="15">
        <v>0</v>
      </c>
      <c r="DM1064" s="15">
        <v>0</v>
      </c>
      <c r="DN1064" s="15">
        <v>0</v>
      </c>
      <c r="DO1064" s="15">
        <v>0</v>
      </c>
      <c r="DP1064" s="15">
        <v>0</v>
      </c>
      <c r="DQ1064" s="15">
        <v>0</v>
      </c>
      <c r="DR1064" s="15">
        <v>0</v>
      </c>
      <c r="DS1064" s="15">
        <v>0</v>
      </c>
      <c r="DT1064" s="15">
        <v>0</v>
      </c>
      <c r="DU1064" s="15">
        <v>0</v>
      </c>
      <c r="DV1064" s="15">
        <v>0</v>
      </c>
      <c r="DW1064" s="15">
        <v>0</v>
      </c>
      <c r="DX1064" s="15">
        <v>0</v>
      </c>
      <c r="DY1064" s="15">
        <v>0</v>
      </c>
      <c r="DZ1064" s="15">
        <v>0</v>
      </c>
      <c r="EA1064" s="15">
        <v>0</v>
      </c>
      <c r="EB1064" s="15">
        <v>0</v>
      </c>
      <c r="EC1064" s="15">
        <v>0</v>
      </c>
      <c r="ED1064" s="15">
        <v>0</v>
      </c>
      <c r="EE1064" s="15">
        <v>0</v>
      </c>
      <c r="EF1064" s="15">
        <v>0</v>
      </c>
      <c r="EG1064" s="15">
        <v>0</v>
      </c>
      <c r="EH1064" s="15">
        <v>0</v>
      </c>
      <c r="EI1064" s="15">
        <v>0</v>
      </c>
      <c r="EJ1064" s="15">
        <v>0</v>
      </c>
      <c r="EK1064" s="15">
        <v>0</v>
      </c>
      <c r="EL1064" s="15">
        <v>0</v>
      </c>
      <c r="EM1064" s="15">
        <v>0</v>
      </c>
      <c r="EN1064" s="15">
        <v>0</v>
      </c>
      <c r="EO1064" s="15">
        <v>0</v>
      </c>
      <c r="EP1064" s="15">
        <v>0</v>
      </c>
      <c r="EQ1064" s="15" t="s">
        <v>137</v>
      </c>
      <c r="ER1064" s="15" t="s">
        <v>137</v>
      </c>
      <c r="ES1064" s="15" t="s">
        <v>137</v>
      </c>
      <c r="ET1064" s="15" t="s">
        <v>137</v>
      </c>
      <c r="EU1064" s="15" t="s">
        <v>137</v>
      </c>
      <c r="EV1064" s="15" t="s">
        <v>137</v>
      </c>
      <c r="EW1064" s="15" t="s">
        <v>137</v>
      </c>
      <c r="EX1064" s="15" t="s">
        <v>137</v>
      </c>
      <c r="EY1064" s="15" t="s">
        <v>137</v>
      </c>
      <c r="EZ1064" s="15" t="s">
        <v>137</v>
      </c>
      <c r="FA1064" s="15" t="s">
        <v>137</v>
      </c>
      <c r="FB1064" s="15">
        <f t="shared" si="1931"/>
        <v>0</v>
      </c>
      <c r="FC1064" s="15">
        <f t="shared" si="1931"/>
        <v>0</v>
      </c>
      <c r="FD1064" s="15">
        <f t="shared" si="1931"/>
        <v>0</v>
      </c>
      <c r="FE1064" s="15">
        <f t="shared" si="1931"/>
        <v>0</v>
      </c>
      <c r="FF1064" s="15">
        <f t="shared" si="1931"/>
        <v>0</v>
      </c>
      <c r="FG1064" s="15">
        <f t="shared" si="1931"/>
        <v>0</v>
      </c>
      <c r="FH1064" s="15">
        <f t="shared" si="1931"/>
        <v>0</v>
      </c>
      <c r="FI1064" s="15">
        <f t="shared" si="1931"/>
        <v>0</v>
      </c>
      <c r="FJ1064" s="15">
        <f t="shared" si="1931"/>
        <v>0</v>
      </c>
      <c r="FK1064" s="15">
        <f t="shared" si="1931"/>
        <v>0</v>
      </c>
      <c r="FL1064" s="15">
        <f t="shared" si="1931"/>
        <v>0</v>
      </c>
      <c r="FM1064" s="15">
        <f t="shared" si="1932"/>
        <v>0</v>
      </c>
      <c r="FN1064" s="15">
        <f t="shared" si="1932"/>
        <v>0</v>
      </c>
      <c r="FO1064" s="15">
        <f t="shared" si="1932"/>
        <v>0</v>
      </c>
      <c r="FP1064" s="15">
        <f t="shared" si="1932"/>
        <v>0</v>
      </c>
      <c r="FQ1064" s="15">
        <f t="shared" si="1932"/>
        <v>0</v>
      </c>
      <c r="FR1064" s="15">
        <f t="shared" si="1932"/>
        <v>0</v>
      </c>
      <c r="FS1064" s="15">
        <f t="shared" si="1932"/>
        <v>0</v>
      </c>
      <c r="FT1064" s="15">
        <f t="shared" si="1932"/>
        <v>0</v>
      </c>
      <c r="FU1064" s="15">
        <f t="shared" si="1932"/>
        <v>0</v>
      </c>
      <c r="FV1064" s="15">
        <f t="shared" si="1932"/>
        <v>0</v>
      </c>
      <c r="FW1064" s="15">
        <f t="shared" si="1932"/>
        <v>0</v>
      </c>
      <c r="FX1064" s="50" t="s">
        <v>2721</v>
      </c>
    </row>
    <row r="1065" spans="1:180" s="42" customFormat="1" ht="47.25" x14ac:dyDescent="0.25">
      <c r="A1065" s="38" t="s">
        <v>962</v>
      </c>
      <c r="B1065" s="32" t="s">
        <v>2510</v>
      </c>
      <c r="C1065" s="24" t="s">
        <v>2511</v>
      </c>
      <c r="D1065" s="15">
        <v>0</v>
      </c>
      <c r="E1065" s="15">
        <v>0</v>
      </c>
      <c r="F1065" s="15">
        <v>0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5">
        <f t="shared" si="1929"/>
        <v>0</v>
      </c>
      <c r="P1065" s="15">
        <f t="shared" si="1929"/>
        <v>0</v>
      </c>
      <c r="Q1065" s="15">
        <f t="shared" si="1929"/>
        <v>0</v>
      </c>
      <c r="R1065" s="15">
        <f t="shared" si="1929"/>
        <v>0</v>
      </c>
      <c r="S1065" s="15">
        <f t="shared" si="1929"/>
        <v>0</v>
      </c>
      <c r="T1065" s="15">
        <v>2</v>
      </c>
      <c r="U1065" s="15">
        <f t="shared" si="1930"/>
        <v>0</v>
      </c>
      <c r="V1065" s="15">
        <f t="shared" si="1930"/>
        <v>0</v>
      </c>
      <c r="W1065" s="15">
        <f t="shared" si="1930"/>
        <v>0</v>
      </c>
      <c r="X1065" s="15">
        <f t="shared" si="1930"/>
        <v>0</v>
      </c>
      <c r="Y1065" s="15">
        <f t="shared" si="1930"/>
        <v>0</v>
      </c>
      <c r="Z1065" s="15">
        <v>0</v>
      </c>
      <c r="AA1065" s="15">
        <v>0</v>
      </c>
      <c r="AB1065" s="15">
        <v>0</v>
      </c>
      <c r="AC1065" s="15">
        <v>0</v>
      </c>
      <c r="AD1065" s="15">
        <v>0</v>
      </c>
      <c r="AE1065" s="15">
        <v>0</v>
      </c>
      <c r="AF1065" s="15">
        <v>0</v>
      </c>
      <c r="AG1065" s="15">
        <v>0</v>
      </c>
      <c r="AH1065" s="15">
        <v>0</v>
      </c>
      <c r="AI1065" s="15">
        <v>0</v>
      </c>
      <c r="AJ1065" s="15">
        <v>0</v>
      </c>
      <c r="AK1065" s="15">
        <v>0</v>
      </c>
      <c r="AL1065" s="15">
        <v>0</v>
      </c>
      <c r="AM1065" s="15">
        <v>0</v>
      </c>
      <c r="AN1065" s="15">
        <v>0</v>
      </c>
      <c r="AO1065" s="15">
        <v>0</v>
      </c>
      <c r="AP1065" s="15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15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v>0</v>
      </c>
      <c r="BE1065" s="15">
        <v>0</v>
      </c>
      <c r="BF1065" s="15">
        <v>0</v>
      </c>
      <c r="BG1065" s="15">
        <v>0</v>
      </c>
      <c r="BH1065" s="15">
        <v>0</v>
      </c>
      <c r="BI1065" s="15">
        <v>0</v>
      </c>
      <c r="BJ1065" s="15">
        <v>0</v>
      </c>
      <c r="BK1065" s="15">
        <v>0</v>
      </c>
      <c r="BL1065" s="15">
        <v>0</v>
      </c>
      <c r="BM1065" s="15">
        <v>0</v>
      </c>
      <c r="BN1065" s="15">
        <v>0</v>
      </c>
      <c r="BO1065" s="15">
        <v>0</v>
      </c>
      <c r="BP1065" s="15">
        <v>0</v>
      </c>
      <c r="BQ1065" s="15">
        <v>0</v>
      </c>
      <c r="BR1065" s="15">
        <v>0</v>
      </c>
      <c r="BS1065" s="15">
        <v>0</v>
      </c>
      <c r="BT1065" s="15">
        <v>0</v>
      </c>
      <c r="BU1065" s="15">
        <v>0</v>
      </c>
      <c r="BV1065" s="15">
        <v>0</v>
      </c>
      <c r="BW1065" s="15">
        <v>0</v>
      </c>
      <c r="BX1065" s="15">
        <v>0</v>
      </c>
      <c r="BY1065" s="15">
        <v>0</v>
      </c>
      <c r="BZ1065" s="15">
        <v>0</v>
      </c>
      <c r="CA1065" s="15">
        <v>0</v>
      </c>
      <c r="CB1065" s="15">
        <v>0</v>
      </c>
      <c r="CC1065" s="15">
        <v>0</v>
      </c>
      <c r="CD1065" s="15">
        <v>0</v>
      </c>
      <c r="CE1065" s="15">
        <v>0</v>
      </c>
      <c r="CF1065" s="15">
        <v>0</v>
      </c>
      <c r="CG1065" s="15">
        <v>0</v>
      </c>
      <c r="CH1065" s="15">
        <v>0</v>
      </c>
      <c r="CI1065" s="15">
        <v>0</v>
      </c>
      <c r="CJ1065" s="15">
        <v>0</v>
      </c>
      <c r="CK1065" s="15">
        <v>0</v>
      </c>
      <c r="CL1065" s="15">
        <v>0</v>
      </c>
      <c r="CM1065" s="15">
        <v>0</v>
      </c>
      <c r="CN1065" s="15">
        <v>0</v>
      </c>
      <c r="CO1065" s="15">
        <v>0</v>
      </c>
      <c r="CP1065" s="15">
        <v>0</v>
      </c>
      <c r="CQ1065" s="15">
        <v>0</v>
      </c>
      <c r="CR1065" s="15">
        <v>0</v>
      </c>
      <c r="CS1065" s="15">
        <v>0</v>
      </c>
      <c r="CT1065" s="15">
        <v>0</v>
      </c>
      <c r="CU1065" s="15">
        <v>0</v>
      </c>
      <c r="CV1065" s="15">
        <v>0</v>
      </c>
      <c r="CW1065" s="15">
        <v>0</v>
      </c>
      <c r="CX1065" s="15">
        <v>0</v>
      </c>
      <c r="CY1065" s="15">
        <v>0</v>
      </c>
      <c r="CZ1065" s="15">
        <v>0</v>
      </c>
      <c r="DA1065" s="15">
        <v>0</v>
      </c>
      <c r="DB1065" s="15">
        <v>0</v>
      </c>
      <c r="DC1065" s="15">
        <v>0</v>
      </c>
      <c r="DD1065" s="15">
        <v>0</v>
      </c>
      <c r="DE1065" s="15">
        <v>0</v>
      </c>
      <c r="DF1065" s="15">
        <v>0</v>
      </c>
      <c r="DG1065" s="15">
        <v>0</v>
      </c>
      <c r="DH1065" s="15">
        <v>0</v>
      </c>
      <c r="DI1065" s="15">
        <v>0</v>
      </c>
      <c r="DJ1065" s="15">
        <v>0</v>
      </c>
      <c r="DK1065" s="15">
        <v>0</v>
      </c>
      <c r="DL1065" s="15">
        <v>0</v>
      </c>
      <c r="DM1065" s="15">
        <v>0</v>
      </c>
      <c r="DN1065" s="15">
        <v>0</v>
      </c>
      <c r="DO1065" s="15">
        <v>0</v>
      </c>
      <c r="DP1065" s="15">
        <v>0</v>
      </c>
      <c r="DQ1065" s="15">
        <v>0</v>
      </c>
      <c r="DR1065" s="15">
        <v>0</v>
      </c>
      <c r="DS1065" s="15">
        <v>0</v>
      </c>
      <c r="DT1065" s="15">
        <v>0</v>
      </c>
      <c r="DU1065" s="15">
        <v>0</v>
      </c>
      <c r="DV1065" s="15">
        <v>0</v>
      </c>
      <c r="DW1065" s="15">
        <v>0</v>
      </c>
      <c r="DX1065" s="15">
        <v>0</v>
      </c>
      <c r="DY1065" s="15">
        <v>0</v>
      </c>
      <c r="DZ1065" s="15">
        <v>0</v>
      </c>
      <c r="EA1065" s="15">
        <v>0</v>
      </c>
      <c r="EB1065" s="15">
        <v>0</v>
      </c>
      <c r="EC1065" s="15">
        <v>0</v>
      </c>
      <c r="ED1065" s="15">
        <v>0</v>
      </c>
      <c r="EE1065" s="15">
        <v>0</v>
      </c>
      <c r="EF1065" s="15">
        <v>0</v>
      </c>
      <c r="EG1065" s="15">
        <v>0</v>
      </c>
      <c r="EH1065" s="15">
        <v>0</v>
      </c>
      <c r="EI1065" s="15">
        <v>0</v>
      </c>
      <c r="EJ1065" s="15">
        <v>0</v>
      </c>
      <c r="EK1065" s="15">
        <v>0</v>
      </c>
      <c r="EL1065" s="15">
        <v>0</v>
      </c>
      <c r="EM1065" s="15">
        <v>0</v>
      </c>
      <c r="EN1065" s="15">
        <v>0</v>
      </c>
      <c r="EO1065" s="15">
        <v>0</v>
      </c>
      <c r="EP1065" s="15">
        <v>0</v>
      </c>
      <c r="EQ1065" s="15" t="s">
        <v>137</v>
      </c>
      <c r="ER1065" s="15" t="s">
        <v>137</v>
      </c>
      <c r="ES1065" s="15" t="s">
        <v>137</v>
      </c>
      <c r="ET1065" s="15" t="s">
        <v>137</v>
      </c>
      <c r="EU1065" s="15" t="s">
        <v>137</v>
      </c>
      <c r="EV1065" s="15" t="s">
        <v>137</v>
      </c>
      <c r="EW1065" s="15" t="s">
        <v>137</v>
      </c>
      <c r="EX1065" s="15" t="s">
        <v>137</v>
      </c>
      <c r="EY1065" s="15" t="s">
        <v>137</v>
      </c>
      <c r="EZ1065" s="15" t="s">
        <v>137</v>
      </c>
      <c r="FA1065" s="15" t="s">
        <v>137</v>
      </c>
      <c r="FB1065" s="15">
        <f t="shared" si="1931"/>
        <v>0</v>
      </c>
      <c r="FC1065" s="15">
        <f t="shared" si="1931"/>
        <v>0</v>
      </c>
      <c r="FD1065" s="15">
        <f t="shared" si="1931"/>
        <v>0</v>
      </c>
      <c r="FE1065" s="15">
        <f t="shared" si="1931"/>
        <v>0</v>
      </c>
      <c r="FF1065" s="15">
        <f t="shared" si="1931"/>
        <v>0</v>
      </c>
      <c r="FG1065" s="15">
        <f t="shared" si="1931"/>
        <v>0</v>
      </c>
      <c r="FH1065" s="15">
        <f t="shared" si="1931"/>
        <v>0</v>
      </c>
      <c r="FI1065" s="15">
        <f t="shared" si="1931"/>
        <v>0</v>
      </c>
      <c r="FJ1065" s="15">
        <f t="shared" si="1931"/>
        <v>0</v>
      </c>
      <c r="FK1065" s="15">
        <f t="shared" si="1931"/>
        <v>0</v>
      </c>
      <c r="FL1065" s="15">
        <f t="shared" si="1931"/>
        <v>0</v>
      </c>
      <c r="FM1065" s="15">
        <f t="shared" si="1932"/>
        <v>0</v>
      </c>
      <c r="FN1065" s="15">
        <f t="shared" si="1932"/>
        <v>0</v>
      </c>
      <c r="FO1065" s="15">
        <f t="shared" si="1932"/>
        <v>0</v>
      </c>
      <c r="FP1065" s="15">
        <f t="shared" si="1932"/>
        <v>0</v>
      </c>
      <c r="FQ1065" s="15">
        <f t="shared" si="1932"/>
        <v>0</v>
      </c>
      <c r="FR1065" s="15">
        <f t="shared" si="1932"/>
        <v>0</v>
      </c>
      <c r="FS1065" s="15">
        <f t="shared" si="1932"/>
        <v>0</v>
      </c>
      <c r="FT1065" s="15">
        <f t="shared" si="1932"/>
        <v>0</v>
      </c>
      <c r="FU1065" s="15">
        <f t="shared" si="1932"/>
        <v>0</v>
      </c>
      <c r="FV1065" s="15">
        <f t="shared" si="1932"/>
        <v>0</v>
      </c>
      <c r="FW1065" s="15">
        <f t="shared" si="1932"/>
        <v>0</v>
      </c>
      <c r="FX1065" s="50" t="s">
        <v>2721</v>
      </c>
    </row>
    <row r="1066" spans="1:180" s="42" customFormat="1" ht="47.25" x14ac:dyDescent="0.25">
      <c r="A1066" s="38" t="s">
        <v>962</v>
      </c>
      <c r="B1066" s="32" t="s">
        <v>2512</v>
      </c>
      <c r="C1066" s="24" t="s">
        <v>2513</v>
      </c>
      <c r="D1066" s="15">
        <v>0</v>
      </c>
      <c r="E1066" s="15">
        <v>0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15">
        <f t="shared" si="1929"/>
        <v>0</v>
      </c>
      <c r="P1066" s="15">
        <f t="shared" si="1929"/>
        <v>0</v>
      </c>
      <c r="Q1066" s="15">
        <f t="shared" si="1929"/>
        <v>0</v>
      </c>
      <c r="R1066" s="15">
        <f t="shared" si="1929"/>
        <v>0</v>
      </c>
      <c r="S1066" s="15">
        <f t="shared" si="1929"/>
        <v>0</v>
      </c>
      <c r="T1066" s="15">
        <v>2</v>
      </c>
      <c r="U1066" s="15">
        <f t="shared" si="1930"/>
        <v>0</v>
      </c>
      <c r="V1066" s="15">
        <f t="shared" si="1930"/>
        <v>0</v>
      </c>
      <c r="W1066" s="15">
        <f t="shared" si="1930"/>
        <v>0</v>
      </c>
      <c r="X1066" s="15">
        <f t="shared" si="1930"/>
        <v>0</v>
      </c>
      <c r="Y1066" s="15">
        <f t="shared" si="1930"/>
        <v>0</v>
      </c>
      <c r="Z1066" s="15">
        <v>0</v>
      </c>
      <c r="AA1066" s="15">
        <v>0</v>
      </c>
      <c r="AB1066" s="15">
        <v>0</v>
      </c>
      <c r="AC1066" s="15">
        <v>0</v>
      </c>
      <c r="AD1066" s="15">
        <v>0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  <c r="AJ1066" s="15">
        <v>0</v>
      </c>
      <c r="AK1066" s="15">
        <v>0</v>
      </c>
      <c r="AL1066" s="15">
        <v>0</v>
      </c>
      <c r="AM1066" s="15">
        <v>0</v>
      </c>
      <c r="AN1066" s="15">
        <v>0</v>
      </c>
      <c r="AO1066" s="15">
        <v>0</v>
      </c>
      <c r="AP1066" s="15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15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v>0</v>
      </c>
      <c r="BE1066" s="15">
        <v>0</v>
      </c>
      <c r="BF1066" s="15">
        <v>0</v>
      </c>
      <c r="BG1066" s="15">
        <v>0</v>
      </c>
      <c r="BH1066" s="15">
        <v>0</v>
      </c>
      <c r="BI1066" s="15">
        <v>0</v>
      </c>
      <c r="BJ1066" s="15">
        <v>0</v>
      </c>
      <c r="BK1066" s="15">
        <v>0</v>
      </c>
      <c r="BL1066" s="15">
        <v>0</v>
      </c>
      <c r="BM1066" s="15">
        <v>0</v>
      </c>
      <c r="BN1066" s="15">
        <v>0</v>
      </c>
      <c r="BO1066" s="15">
        <v>0</v>
      </c>
      <c r="BP1066" s="15">
        <v>0</v>
      </c>
      <c r="BQ1066" s="15">
        <v>0</v>
      </c>
      <c r="BR1066" s="15">
        <v>0</v>
      </c>
      <c r="BS1066" s="15">
        <v>0</v>
      </c>
      <c r="BT1066" s="15">
        <v>0</v>
      </c>
      <c r="BU1066" s="15">
        <v>0</v>
      </c>
      <c r="BV1066" s="15">
        <v>0</v>
      </c>
      <c r="BW1066" s="15">
        <v>0</v>
      </c>
      <c r="BX1066" s="15">
        <v>0</v>
      </c>
      <c r="BY1066" s="15">
        <v>0</v>
      </c>
      <c r="BZ1066" s="15">
        <v>0</v>
      </c>
      <c r="CA1066" s="15">
        <v>0</v>
      </c>
      <c r="CB1066" s="15">
        <v>0</v>
      </c>
      <c r="CC1066" s="15">
        <v>0</v>
      </c>
      <c r="CD1066" s="15">
        <v>0</v>
      </c>
      <c r="CE1066" s="15">
        <v>0</v>
      </c>
      <c r="CF1066" s="15">
        <v>0</v>
      </c>
      <c r="CG1066" s="15">
        <v>0</v>
      </c>
      <c r="CH1066" s="15">
        <v>0</v>
      </c>
      <c r="CI1066" s="15">
        <v>0</v>
      </c>
      <c r="CJ1066" s="15">
        <v>0</v>
      </c>
      <c r="CK1066" s="15">
        <v>0</v>
      </c>
      <c r="CL1066" s="15">
        <v>0</v>
      </c>
      <c r="CM1066" s="15">
        <v>0</v>
      </c>
      <c r="CN1066" s="15">
        <v>0</v>
      </c>
      <c r="CO1066" s="15">
        <v>0</v>
      </c>
      <c r="CP1066" s="15">
        <v>0</v>
      </c>
      <c r="CQ1066" s="15">
        <v>0</v>
      </c>
      <c r="CR1066" s="15">
        <v>0</v>
      </c>
      <c r="CS1066" s="15">
        <v>0</v>
      </c>
      <c r="CT1066" s="15">
        <v>0</v>
      </c>
      <c r="CU1066" s="15">
        <v>0</v>
      </c>
      <c r="CV1066" s="15">
        <v>0</v>
      </c>
      <c r="CW1066" s="15">
        <v>0</v>
      </c>
      <c r="CX1066" s="15">
        <v>0</v>
      </c>
      <c r="CY1066" s="15">
        <v>0</v>
      </c>
      <c r="CZ1066" s="15">
        <v>0</v>
      </c>
      <c r="DA1066" s="15">
        <v>0</v>
      </c>
      <c r="DB1066" s="15">
        <v>0</v>
      </c>
      <c r="DC1066" s="15">
        <v>0</v>
      </c>
      <c r="DD1066" s="15">
        <v>0</v>
      </c>
      <c r="DE1066" s="15">
        <v>0</v>
      </c>
      <c r="DF1066" s="15">
        <v>0</v>
      </c>
      <c r="DG1066" s="15">
        <v>0</v>
      </c>
      <c r="DH1066" s="15">
        <v>0</v>
      </c>
      <c r="DI1066" s="15">
        <v>0</v>
      </c>
      <c r="DJ1066" s="15">
        <v>0</v>
      </c>
      <c r="DK1066" s="15">
        <v>0</v>
      </c>
      <c r="DL1066" s="15">
        <v>0</v>
      </c>
      <c r="DM1066" s="15">
        <v>0</v>
      </c>
      <c r="DN1066" s="15">
        <v>0</v>
      </c>
      <c r="DO1066" s="15">
        <v>0</v>
      </c>
      <c r="DP1066" s="15">
        <v>0</v>
      </c>
      <c r="DQ1066" s="15">
        <v>0</v>
      </c>
      <c r="DR1066" s="15">
        <v>0</v>
      </c>
      <c r="DS1066" s="15">
        <v>0</v>
      </c>
      <c r="DT1066" s="15">
        <v>0</v>
      </c>
      <c r="DU1066" s="15">
        <v>0</v>
      </c>
      <c r="DV1066" s="15">
        <v>0</v>
      </c>
      <c r="DW1066" s="15">
        <v>0</v>
      </c>
      <c r="DX1066" s="15">
        <v>0</v>
      </c>
      <c r="DY1066" s="15">
        <v>0</v>
      </c>
      <c r="DZ1066" s="15">
        <v>0</v>
      </c>
      <c r="EA1066" s="15">
        <v>0</v>
      </c>
      <c r="EB1066" s="15">
        <v>0</v>
      </c>
      <c r="EC1066" s="15">
        <v>0</v>
      </c>
      <c r="ED1066" s="15">
        <v>0</v>
      </c>
      <c r="EE1066" s="15">
        <v>0</v>
      </c>
      <c r="EF1066" s="15">
        <v>0</v>
      </c>
      <c r="EG1066" s="15">
        <v>0</v>
      </c>
      <c r="EH1066" s="15">
        <v>0</v>
      </c>
      <c r="EI1066" s="15">
        <v>0</v>
      </c>
      <c r="EJ1066" s="15">
        <v>0</v>
      </c>
      <c r="EK1066" s="15">
        <v>0</v>
      </c>
      <c r="EL1066" s="15">
        <v>0</v>
      </c>
      <c r="EM1066" s="15">
        <v>0</v>
      </c>
      <c r="EN1066" s="15">
        <v>0</v>
      </c>
      <c r="EO1066" s="15">
        <v>0</v>
      </c>
      <c r="EP1066" s="15">
        <v>0</v>
      </c>
      <c r="EQ1066" s="15" t="s">
        <v>137</v>
      </c>
      <c r="ER1066" s="15" t="s">
        <v>137</v>
      </c>
      <c r="ES1066" s="15" t="s">
        <v>137</v>
      </c>
      <c r="ET1066" s="15" t="s">
        <v>137</v>
      </c>
      <c r="EU1066" s="15" t="s">
        <v>137</v>
      </c>
      <c r="EV1066" s="15" t="s">
        <v>137</v>
      </c>
      <c r="EW1066" s="15" t="s">
        <v>137</v>
      </c>
      <c r="EX1066" s="15" t="s">
        <v>137</v>
      </c>
      <c r="EY1066" s="15" t="s">
        <v>137</v>
      </c>
      <c r="EZ1066" s="15" t="s">
        <v>137</v>
      </c>
      <c r="FA1066" s="15" t="s">
        <v>137</v>
      </c>
      <c r="FB1066" s="15">
        <f t="shared" si="1931"/>
        <v>0</v>
      </c>
      <c r="FC1066" s="15">
        <f t="shared" si="1931"/>
        <v>0</v>
      </c>
      <c r="FD1066" s="15">
        <f t="shared" si="1931"/>
        <v>0</v>
      </c>
      <c r="FE1066" s="15">
        <f t="shared" si="1931"/>
        <v>0</v>
      </c>
      <c r="FF1066" s="15">
        <f t="shared" si="1931"/>
        <v>0</v>
      </c>
      <c r="FG1066" s="15">
        <f t="shared" si="1931"/>
        <v>0</v>
      </c>
      <c r="FH1066" s="15">
        <f t="shared" si="1931"/>
        <v>0</v>
      </c>
      <c r="FI1066" s="15">
        <f t="shared" si="1931"/>
        <v>0</v>
      </c>
      <c r="FJ1066" s="15">
        <f t="shared" si="1931"/>
        <v>0</v>
      </c>
      <c r="FK1066" s="15">
        <f t="shared" si="1931"/>
        <v>0</v>
      </c>
      <c r="FL1066" s="15">
        <f t="shared" si="1931"/>
        <v>0</v>
      </c>
      <c r="FM1066" s="15">
        <f t="shared" si="1932"/>
        <v>0</v>
      </c>
      <c r="FN1066" s="15">
        <f t="shared" si="1932"/>
        <v>0</v>
      </c>
      <c r="FO1066" s="15">
        <f t="shared" si="1932"/>
        <v>0</v>
      </c>
      <c r="FP1066" s="15">
        <f t="shared" si="1932"/>
        <v>0</v>
      </c>
      <c r="FQ1066" s="15">
        <f t="shared" si="1932"/>
        <v>0</v>
      </c>
      <c r="FR1066" s="15">
        <f t="shared" si="1932"/>
        <v>0</v>
      </c>
      <c r="FS1066" s="15">
        <f t="shared" si="1932"/>
        <v>0</v>
      </c>
      <c r="FT1066" s="15">
        <f t="shared" si="1932"/>
        <v>0</v>
      </c>
      <c r="FU1066" s="15">
        <f t="shared" si="1932"/>
        <v>0</v>
      </c>
      <c r="FV1066" s="15">
        <f t="shared" si="1932"/>
        <v>0</v>
      </c>
      <c r="FW1066" s="15">
        <f t="shared" si="1932"/>
        <v>0</v>
      </c>
      <c r="FX1066" s="49" t="s">
        <v>2647</v>
      </c>
    </row>
    <row r="1067" spans="1:180" s="42" customFormat="1" ht="31.5" x14ac:dyDescent="0.25">
      <c r="A1067" s="38" t="s">
        <v>962</v>
      </c>
      <c r="B1067" s="32" t="s">
        <v>2514</v>
      </c>
      <c r="C1067" s="24" t="s">
        <v>2515</v>
      </c>
      <c r="D1067" s="15">
        <v>0</v>
      </c>
      <c r="E1067" s="15">
        <v>0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15">
        <f t="shared" si="1929"/>
        <v>0</v>
      </c>
      <c r="P1067" s="15">
        <f t="shared" si="1929"/>
        <v>0</v>
      </c>
      <c r="Q1067" s="15">
        <f t="shared" si="1929"/>
        <v>0</v>
      </c>
      <c r="R1067" s="15">
        <f t="shared" si="1929"/>
        <v>0</v>
      </c>
      <c r="S1067" s="15">
        <f t="shared" si="1929"/>
        <v>0</v>
      </c>
      <c r="T1067" s="15">
        <v>2</v>
      </c>
      <c r="U1067" s="15">
        <f t="shared" si="1930"/>
        <v>0</v>
      </c>
      <c r="V1067" s="15">
        <f t="shared" si="1930"/>
        <v>0</v>
      </c>
      <c r="W1067" s="15">
        <f t="shared" si="1930"/>
        <v>0</v>
      </c>
      <c r="X1067" s="15">
        <f t="shared" si="1930"/>
        <v>0</v>
      </c>
      <c r="Y1067" s="15">
        <f t="shared" si="1930"/>
        <v>0</v>
      </c>
      <c r="Z1067" s="15">
        <v>0</v>
      </c>
      <c r="AA1067" s="15">
        <v>0</v>
      </c>
      <c r="AB1067" s="15">
        <v>0</v>
      </c>
      <c r="AC1067" s="15">
        <v>0</v>
      </c>
      <c r="AD1067" s="15">
        <v>0</v>
      </c>
      <c r="AE1067" s="15">
        <v>0</v>
      </c>
      <c r="AF1067" s="15">
        <v>0</v>
      </c>
      <c r="AG1067" s="15">
        <v>0</v>
      </c>
      <c r="AH1067" s="15">
        <v>0</v>
      </c>
      <c r="AI1067" s="15">
        <v>0</v>
      </c>
      <c r="AJ1067" s="15">
        <v>0</v>
      </c>
      <c r="AK1067" s="15">
        <v>0</v>
      </c>
      <c r="AL1067" s="15">
        <v>0</v>
      </c>
      <c r="AM1067" s="15">
        <v>0</v>
      </c>
      <c r="AN1067" s="15">
        <v>0</v>
      </c>
      <c r="AO1067" s="15">
        <v>0</v>
      </c>
      <c r="AP1067" s="15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15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v>0</v>
      </c>
      <c r="BE1067" s="15">
        <v>0</v>
      </c>
      <c r="BF1067" s="15">
        <v>0</v>
      </c>
      <c r="BG1067" s="15">
        <v>0</v>
      </c>
      <c r="BH1067" s="15">
        <v>0</v>
      </c>
      <c r="BI1067" s="15">
        <v>0</v>
      </c>
      <c r="BJ1067" s="15">
        <v>0</v>
      </c>
      <c r="BK1067" s="15">
        <v>0</v>
      </c>
      <c r="BL1067" s="15">
        <v>0</v>
      </c>
      <c r="BM1067" s="15">
        <v>0</v>
      </c>
      <c r="BN1067" s="15">
        <v>0</v>
      </c>
      <c r="BO1067" s="15">
        <v>0</v>
      </c>
      <c r="BP1067" s="15">
        <v>0</v>
      </c>
      <c r="BQ1067" s="15">
        <v>0</v>
      </c>
      <c r="BR1067" s="15">
        <v>0</v>
      </c>
      <c r="BS1067" s="15">
        <v>0</v>
      </c>
      <c r="BT1067" s="15">
        <v>0</v>
      </c>
      <c r="BU1067" s="15">
        <v>0</v>
      </c>
      <c r="BV1067" s="15">
        <v>0</v>
      </c>
      <c r="BW1067" s="15">
        <v>0</v>
      </c>
      <c r="BX1067" s="15">
        <v>0</v>
      </c>
      <c r="BY1067" s="15">
        <v>0</v>
      </c>
      <c r="BZ1067" s="15">
        <v>0</v>
      </c>
      <c r="CA1067" s="15">
        <v>0</v>
      </c>
      <c r="CB1067" s="15">
        <v>0</v>
      </c>
      <c r="CC1067" s="15">
        <v>0</v>
      </c>
      <c r="CD1067" s="15">
        <v>0</v>
      </c>
      <c r="CE1067" s="15">
        <v>0</v>
      </c>
      <c r="CF1067" s="15">
        <v>0</v>
      </c>
      <c r="CG1067" s="15">
        <v>0</v>
      </c>
      <c r="CH1067" s="15">
        <v>0</v>
      </c>
      <c r="CI1067" s="15">
        <v>0</v>
      </c>
      <c r="CJ1067" s="15">
        <v>0</v>
      </c>
      <c r="CK1067" s="15">
        <v>0</v>
      </c>
      <c r="CL1067" s="15">
        <v>0</v>
      </c>
      <c r="CM1067" s="15">
        <v>0</v>
      </c>
      <c r="CN1067" s="15">
        <v>0</v>
      </c>
      <c r="CO1067" s="15">
        <v>0</v>
      </c>
      <c r="CP1067" s="15">
        <v>0</v>
      </c>
      <c r="CQ1067" s="15">
        <v>0</v>
      </c>
      <c r="CR1067" s="15">
        <v>0</v>
      </c>
      <c r="CS1067" s="15">
        <v>0</v>
      </c>
      <c r="CT1067" s="15">
        <v>0</v>
      </c>
      <c r="CU1067" s="15">
        <v>0</v>
      </c>
      <c r="CV1067" s="15">
        <v>0</v>
      </c>
      <c r="CW1067" s="15">
        <v>0</v>
      </c>
      <c r="CX1067" s="15">
        <v>0</v>
      </c>
      <c r="CY1067" s="15">
        <v>0</v>
      </c>
      <c r="CZ1067" s="15">
        <v>0</v>
      </c>
      <c r="DA1067" s="15">
        <v>0</v>
      </c>
      <c r="DB1067" s="15">
        <v>0</v>
      </c>
      <c r="DC1067" s="15">
        <v>0</v>
      </c>
      <c r="DD1067" s="15">
        <v>0</v>
      </c>
      <c r="DE1067" s="15">
        <v>0</v>
      </c>
      <c r="DF1067" s="15">
        <v>0</v>
      </c>
      <c r="DG1067" s="15">
        <v>0</v>
      </c>
      <c r="DH1067" s="15">
        <v>0</v>
      </c>
      <c r="DI1067" s="15">
        <v>0</v>
      </c>
      <c r="DJ1067" s="15">
        <v>0</v>
      </c>
      <c r="DK1067" s="15">
        <v>0</v>
      </c>
      <c r="DL1067" s="15">
        <v>0</v>
      </c>
      <c r="DM1067" s="15">
        <v>0</v>
      </c>
      <c r="DN1067" s="15">
        <v>0</v>
      </c>
      <c r="DO1067" s="15">
        <v>0</v>
      </c>
      <c r="DP1067" s="15">
        <v>0</v>
      </c>
      <c r="DQ1067" s="15">
        <v>0</v>
      </c>
      <c r="DR1067" s="15">
        <v>0</v>
      </c>
      <c r="DS1067" s="15">
        <v>0</v>
      </c>
      <c r="DT1067" s="15">
        <v>0</v>
      </c>
      <c r="DU1067" s="15">
        <v>0</v>
      </c>
      <c r="DV1067" s="15">
        <v>0</v>
      </c>
      <c r="DW1067" s="15">
        <v>0</v>
      </c>
      <c r="DX1067" s="15">
        <v>0</v>
      </c>
      <c r="DY1067" s="15">
        <v>0</v>
      </c>
      <c r="DZ1067" s="15">
        <v>0</v>
      </c>
      <c r="EA1067" s="15">
        <v>0</v>
      </c>
      <c r="EB1067" s="15">
        <v>0</v>
      </c>
      <c r="EC1067" s="15">
        <v>0</v>
      </c>
      <c r="ED1067" s="15">
        <v>0</v>
      </c>
      <c r="EE1067" s="15">
        <v>0</v>
      </c>
      <c r="EF1067" s="15">
        <v>0</v>
      </c>
      <c r="EG1067" s="15">
        <v>0</v>
      </c>
      <c r="EH1067" s="15">
        <v>0</v>
      </c>
      <c r="EI1067" s="15">
        <v>0</v>
      </c>
      <c r="EJ1067" s="15">
        <v>0</v>
      </c>
      <c r="EK1067" s="15">
        <v>0</v>
      </c>
      <c r="EL1067" s="15">
        <v>0</v>
      </c>
      <c r="EM1067" s="15">
        <v>0</v>
      </c>
      <c r="EN1067" s="15">
        <v>0</v>
      </c>
      <c r="EO1067" s="15">
        <v>0</v>
      </c>
      <c r="EP1067" s="15">
        <v>0</v>
      </c>
      <c r="EQ1067" s="15" t="s">
        <v>137</v>
      </c>
      <c r="ER1067" s="15" t="s">
        <v>137</v>
      </c>
      <c r="ES1067" s="15" t="s">
        <v>137</v>
      </c>
      <c r="ET1067" s="15" t="s">
        <v>137</v>
      </c>
      <c r="EU1067" s="15" t="s">
        <v>137</v>
      </c>
      <c r="EV1067" s="15" t="s">
        <v>137</v>
      </c>
      <c r="EW1067" s="15" t="s">
        <v>137</v>
      </c>
      <c r="EX1067" s="15" t="s">
        <v>137</v>
      </c>
      <c r="EY1067" s="15" t="s">
        <v>137</v>
      </c>
      <c r="EZ1067" s="15" t="s">
        <v>137</v>
      </c>
      <c r="FA1067" s="15" t="s">
        <v>137</v>
      </c>
      <c r="FB1067" s="15">
        <f t="shared" si="1931"/>
        <v>0</v>
      </c>
      <c r="FC1067" s="15">
        <f t="shared" si="1931"/>
        <v>0</v>
      </c>
      <c r="FD1067" s="15">
        <f t="shared" si="1931"/>
        <v>0</v>
      </c>
      <c r="FE1067" s="15">
        <f t="shared" si="1931"/>
        <v>0</v>
      </c>
      <c r="FF1067" s="15">
        <f t="shared" si="1931"/>
        <v>0</v>
      </c>
      <c r="FG1067" s="15">
        <f t="shared" si="1931"/>
        <v>0</v>
      </c>
      <c r="FH1067" s="15">
        <f t="shared" si="1931"/>
        <v>0</v>
      </c>
      <c r="FI1067" s="15">
        <f t="shared" si="1931"/>
        <v>0</v>
      </c>
      <c r="FJ1067" s="15">
        <f t="shared" si="1931"/>
        <v>0</v>
      </c>
      <c r="FK1067" s="15">
        <f t="shared" si="1931"/>
        <v>0</v>
      </c>
      <c r="FL1067" s="15">
        <f t="shared" si="1931"/>
        <v>0</v>
      </c>
      <c r="FM1067" s="15">
        <f t="shared" si="1932"/>
        <v>0</v>
      </c>
      <c r="FN1067" s="15">
        <f t="shared" si="1932"/>
        <v>0</v>
      </c>
      <c r="FO1067" s="15">
        <f t="shared" si="1932"/>
        <v>0</v>
      </c>
      <c r="FP1067" s="15">
        <f t="shared" si="1932"/>
        <v>0</v>
      </c>
      <c r="FQ1067" s="15">
        <f t="shared" si="1932"/>
        <v>0</v>
      </c>
      <c r="FR1067" s="15">
        <f t="shared" si="1932"/>
        <v>0</v>
      </c>
      <c r="FS1067" s="15">
        <f t="shared" si="1932"/>
        <v>0</v>
      </c>
      <c r="FT1067" s="15">
        <f t="shared" si="1932"/>
        <v>0</v>
      </c>
      <c r="FU1067" s="15">
        <f t="shared" si="1932"/>
        <v>0</v>
      </c>
      <c r="FV1067" s="15">
        <f t="shared" si="1932"/>
        <v>0</v>
      </c>
      <c r="FW1067" s="15">
        <f t="shared" si="1932"/>
        <v>0</v>
      </c>
      <c r="FX1067" s="49" t="s">
        <v>2647</v>
      </c>
    </row>
    <row r="1068" spans="1:180" s="42" customFormat="1" ht="31.5" x14ac:dyDescent="0.25">
      <c r="A1068" s="38" t="s">
        <v>962</v>
      </c>
      <c r="B1068" s="32" t="s">
        <v>2516</v>
      </c>
      <c r="C1068" s="24" t="s">
        <v>2517</v>
      </c>
      <c r="D1068" s="15">
        <v>0</v>
      </c>
      <c r="E1068" s="15">
        <v>0</v>
      </c>
      <c r="F1068" s="15">
        <v>0</v>
      </c>
      <c r="G1068" s="15">
        <v>0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15">
        <f t="shared" si="1929"/>
        <v>0</v>
      </c>
      <c r="P1068" s="15">
        <f t="shared" si="1929"/>
        <v>0</v>
      </c>
      <c r="Q1068" s="15">
        <f t="shared" si="1929"/>
        <v>0</v>
      </c>
      <c r="R1068" s="15">
        <f t="shared" si="1929"/>
        <v>0</v>
      </c>
      <c r="S1068" s="15">
        <f t="shared" si="1929"/>
        <v>0</v>
      </c>
      <c r="T1068" s="15">
        <v>1</v>
      </c>
      <c r="U1068" s="15">
        <f t="shared" si="1930"/>
        <v>0</v>
      </c>
      <c r="V1068" s="15">
        <f t="shared" si="1930"/>
        <v>0</v>
      </c>
      <c r="W1068" s="15">
        <f t="shared" si="1930"/>
        <v>0</v>
      </c>
      <c r="X1068" s="15">
        <f t="shared" si="1930"/>
        <v>0</v>
      </c>
      <c r="Y1068" s="15">
        <f t="shared" si="1930"/>
        <v>0</v>
      </c>
      <c r="Z1068" s="15">
        <v>0</v>
      </c>
      <c r="AA1068" s="15">
        <v>0</v>
      </c>
      <c r="AB1068" s="15">
        <v>0</v>
      </c>
      <c r="AC1068" s="15">
        <v>0</v>
      </c>
      <c r="AD1068" s="15">
        <v>0</v>
      </c>
      <c r="AE1068" s="15">
        <v>0</v>
      </c>
      <c r="AF1068" s="15">
        <v>0</v>
      </c>
      <c r="AG1068" s="15">
        <v>0</v>
      </c>
      <c r="AH1068" s="15">
        <v>0</v>
      </c>
      <c r="AI1068" s="15">
        <v>0</v>
      </c>
      <c r="AJ1068" s="15">
        <v>0</v>
      </c>
      <c r="AK1068" s="15">
        <v>0</v>
      </c>
      <c r="AL1068" s="15">
        <v>0</v>
      </c>
      <c r="AM1068" s="15">
        <v>0</v>
      </c>
      <c r="AN1068" s="15">
        <v>0</v>
      </c>
      <c r="AO1068" s="15">
        <v>0</v>
      </c>
      <c r="AP1068" s="15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15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v>0</v>
      </c>
      <c r="BE1068" s="15">
        <v>0</v>
      </c>
      <c r="BF1068" s="15">
        <v>0</v>
      </c>
      <c r="BG1068" s="15">
        <v>0</v>
      </c>
      <c r="BH1068" s="15">
        <v>0</v>
      </c>
      <c r="BI1068" s="15">
        <v>0</v>
      </c>
      <c r="BJ1068" s="15">
        <v>0</v>
      </c>
      <c r="BK1068" s="15">
        <v>0</v>
      </c>
      <c r="BL1068" s="15">
        <v>0</v>
      </c>
      <c r="BM1068" s="15">
        <v>0</v>
      </c>
      <c r="BN1068" s="15">
        <v>0</v>
      </c>
      <c r="BO1068" s="15">
        <v>0</v>
      </c>
      <c r="BP1068" s="15">
        <v>0</v>
      </c>
      <c r="BQ1068" s="15">
        <v>0</v>
      </c>
      <c r="BR1068" s="15">
        <v>0</v>
      </c>
      <c r="BS1068" s="15">
        <v>0</v>
      </c>
      <c r="BT1068" s="15">
        <v>0</v>
      </c>
      <c r="BU1068" s="15">
        <v>0</v>
      </c>
      <c r="BV1068" s="15">
        <v>0</v>
      </c>
      <c r="BW1068" s="15">
        <v>0</v>
      </c>
      <c r="BX1068" s="15">
        <v>0</v>
      </c>
      <c r="BY1068" s="15">
        <v>0</v>
      </c>
      <c r="BZ1068" s="15">
        <v>0</v>
      </c>
      <c r="CA1068" s="15">
        <v>0</v>
      </c>
      <c r="CB1068" s="15">
        <v>0</v>
      </c>
      <c r="CC1068" s="15">
        <v>0</v>
      </c>
      <c r="CD1068" s="15">
        <v>0</v>
      </c>
      <c r="CE1068" s="15">
        <v>0</v>
      </c>
      <c r="CF1068" s="15">
        <v>0</v>
      </c>
      <c r="CG1068" s="15">
        <v>0</v>
      </c>
      <c r="CH1068" s="15">
        <v>0</v>
      </c>
      <c r="CI1068" s="15">
        <v>0</v>
      </c>
      <c r="CJ1068" s="15">
        <v>0</v>
      </c>
      <c r="CK1068" s="15">
        <v>0</v>
      </c>
      <c r="CL1068" s="15">
        <v>0</v>
      </c>
      <c r="CM1068" s="15">
        <v>0</v>
      </c>
      <c r="CN1068" s="15">
        <v>0</v>
      </c>
      <c r="CO1068" s="15">
        <v>0</v>
      </c>
      <c r="CP1068" s="15">
        <v>0</v>
      </c>
      <c r="CQ1068" s="15">
        <v>0</v>
      </c>
      <c r="CR1068" s="15">
        <v>0</v>
      </c>
      <c r="CS1068" s="15">
        <v>0</v>
      </c>
      <c r="CT1068" s="15">
        <v>0</v>
      </c>
      <c r="CU1068" s="15">
        <v>0</v>
      </c>
      <c r="CV1068" s="15">
        <v>0</v>
      </c>
      <c r="CW1068" s="15">
        <v>0</v>
      </c>
      <c r="CX1068" s="15">
        <v>0</v>
      </c>
      <c r="CY1068" s="15">
        <v>0</v>
      </c>
      <c r="CZ1068" s="15">
        <v>0</v>
      </c>
      <c r="DA1068" s="15">
        <v>0</v>
      </c>
      <c r="DB1068" s="15">
        <v>0</v>
      </c>
      <c r="DC1068" s="15">
        <v>0</v>
      </c>
      <c r="DD1068" s="15">
        <v>0</v>
      </c>
      <c r="DE1068" s="15">
        <v>0</v>
      </c>
      <c r="DF1068" s="15">
        <v>0</v>
      </c>
      <c r="DG1068" s="15">
        <v>0</v>
      </c>
      <c r="DH1068" s="15">
        <v>0</v>
      </c>
      <c r="DI1068" s="15">
        <v>0</v>
      </c>
      <c r="DJ1068" s="15">
        <v>0</v>
      </c>
      <c r="DK1068" s="15">
        <v>0</v>
      </c>
      <c r="DL1068" s="15">
        <v>0</v>
      </c>
      <c r="DM1068" s="15">
        <v>0</v>
      </c>
      <c r="DN1068" s="15">
        <v>0</v>
      </c>
      <c r="DO1068" s="15">
        <v>0</v>
      </c>
      <c r="DP1068" s="15">
        <v>0</v>
      </c>
      <c r="DQ1068" s="15">
        <v>0</v>
      </c>
      <c r="DR1068" s="15">
        <v>0</v>
      </c>
      <c r="DS1068" s="15">
        <v>0</v>
      </c>
      <c r="DT1068" s="15">
        <v>0</v>
      </c>
      <c r="DU1068" s="15">
        <v>0</v>
      </c>
      <c r="DV1068" s="15">
        <v>0</v>
      </c>
      <c r="DW1068" s="15">
        <v>0</v>
      </c>
      <c r="DX1068" s="15">
        <v>0</v>
      </c>
      <c r="DY1068" s="15">
        <v>0</v>
      </c>
      <c r="DZ1068" s="15">
        <v>0</v>
      </c>
      <c r="EA1068" s="15">
        <v>0</v>
      </c>
      <c r="EB1068" s="15">
        <v>0</v>
      </c>
      <c r="EC1068" s="15">
        <v>0</v>
      </c>
      <c r="ED1068" s="15">
        <v>0</v>
      </c>
      <c r="EE1068" s="15">
        <v>0</v>
      </c>
      <c r="EF1068" s="15">
        <v>0</v>
      </c>
      <c r="EG1068" s="15">
        <v>0</v>
      </c>
      <c r="EH1068" s="15">
        <v>0</v>
      </c>
      <c r="EI1068" s="15">
        <v>0</v>
      </c>
      <c r="EJ1068" s="15">
        <v>0</v>
      </c>
      <c r="EK1068" s="15">
        <v>0</v>
      </c>
      <c r="EL1068" s="15">
        <v>0</v>
      </c>
      <c r="EM1068" s="15">
        <v>0</v>
      </c>
      <c r="EN1068" s="15">
        <v>0</v>
      </c>
      <c r="EO1068" s="15">
        <v>0</v>
      </c>
      <c r="EP1068" s="15">
        <v>0</v>
      </c>
      <c r="EQ1068" s="15" t="s">
        <v>137</v>
      </c>
      <c r="ER1068" s="15" t="s">
        <v>137</v>
      </c>
      <c r="ES1068" s="15" t="s">
        <v>137</v>
      </c>
      <c r="ET1068" s="15" t="s">
        <v>137</v>
      </c>
      <c r="EU1068" s="15" t="s">
        <v>137</v>
      </c>
      <c r="EV1068" s="15" t="s">
        <v>137</v>
      </c>
      <c r="EW1068" s="15" t="s">
        <v>137</v>
      </c>
      <c r="EX1068" s="15" t="s">
        <v>137</v>
      </c>
      <c r="EY1068" s="15" t="s">
        <v>137</v>
      </c>
      <c r="EZ1068" s="15" t="s">
        <v>137</v>
      </c>
      <c r="FA1068" s="15" t="s">
        <v>137</v>
      </c>
      <c r="FB1068" s="15">
        <f t="shared" si="1931"/>
        <v>0</v>
      </c>
      <c r="FC1068" s="15">
        <f t="shared" si="1931"/>
        <v>0</v>
      </c>
      <c r="FD1068" s="15">
        <f t="shared" si="1931"/>
        <v>0</v>
      </c>
      <c r="FE1068" s="15">
        <f t="shared" si="1931"/>
        <v>0</v>
      </c>
      <c r="FF1068" s="15">
        <f t="shared" si="1931"/>
        <v>0</v>
      </c>
      <c r="FG1068" s="15">
        <f t="shared" si="1931"/>
        <v>0</v>
      </c>
      <c r="FH1068" s="15">
        <f t="shared" si="1931"/>
        <v>0</v>
      </c>
      <c r="FI1068" s="15">
        <f t="shared" si="1931"/>
        <v>0</v>
      </c>
      <c r="FJ1068" s="15">
        <f t="shared" si="1931"/>
        <v>0</v>
      </c>
      <c r="FK1068" s="15">
        <f t="shared" si="1931"/>
        <v>0</v>
      </c>
      <c r="FL1068" s="15">
        <f t="shared" si="1931"/>
        <v>0</v>
      </c>
      <c r="FM1068" s="15">
        <f t="shared" si="1932"/>
        <v>0</v>
      </c>
      <c r="FN1068" s="15">
        <f t="shared" si="1932"/>
        <v>0</v>
      </c>
      <c r="FO1068" s="15">
        <f t="shared" si="1932"/>
        <v>0</v>
      </c>
      <c r="FP1068" s="15">
        <f t="shared" si="1932"/>
        <v>0</v>
      </c>
      <c r="FQ1068" s="15">
        <f t="shared" si="1932"/>
        <v>0</v>
      </c>
      <c r="FR1068" s="15">
        <f t="shared" si="1932"/>
        <v>0</v>
      </c>
      <c r="FS1068" s="15">
        <f t="shared" si="1932"/>
        <v>0</v>
      </c>
      <c r="FT1068" s="15">
        <f t="shared" si="1932"/>
        <v>0</v>
      </c>
      <c r="FU1068" s="15">
        <f t="shared" si="1932"/>
        <v>0</v>
      </c>
      <c r="FV1068" s="15">
        <f t="shared" si="1932"/>
        <v>0</v>
      </c>
      <c r="FW1068" s="15">
        <f t="shared" si="1932"/>
        <v>0</v>
      </c>
      <c r="FX1068" s="49" t="s">
        <v>2647</v>
      </c>
    </row>
    <row r="1069" spans="1:180" s="42" customFormat="1" x14ac:dyDescent="0.25">
      <c r="A1069" s="38" t="s">
        <v>962</v>
      </c>
      <c r="B1069" s="32" t="s">
        <v>1922</v>
      </c>
      <c r="C1069" s="34" t="s">
        <v>677</v>
      </c>
      <c r="D1069" s="15">
        <v>0</v>
      </c>
      <c r="E1069" s="15">
        <v>0</v>
      </c>
      <c r="F1069" s="15">
        <v>0</v>
      </c>
      <c r="G1069" s="15">
        <v>0</v>
      </c>
      <c r="H1069" s="15">
        <v>0</v>
      </c>
      <c r="I1069" s="15">
        <v>2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5">
        <f t="shared" si="1929"/>
        <v>0</v>
      </c>
      <c r="P1069" s="15">
        <f t="shared" si="1929"/>
        <v>0</v>
      </c>
      <c r="Q1069" s="15">
        <f t="shared" si="1929"/>
        <v>0</v>
      </c>
      <c r="R1069" s="15">
        <f t="shared" si="1929"/>
        <v>0</v>
      </c>
      <c r="S1069" s="15">
        <f t="shared" si="1929"/>
        <v>0</v>
      </c>
      <c r="T1069" s="15">
        <v>2</v>
      </c>
      <c r="U1069" s="15">
        <f t="shared" si="1930"/>
        <v>0</v>
      </c>
      <c r="V1069" s="15">
        <f t="shared" si="1930"/>
        <v>0</v>
      </c>
      <c r="W1069" s="15">
        <f t="shared" si="1930"/>
        <v>0</v>
      </c>
      <c r="X1069" s="15">
        <f t="shared" si="1930"/>
        <v>0</v>
      </c>
      <c r="Y1069" s="15">
        <f t="shared" si="1930"/>
        <v>0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0</v>
      </c>
      <c r="AN1069" s="15">
        <v>0</v>
      </c>
      <c r="AO1069" s="15">
        <v>0</v>
      </c>
      <c r="AP1069" s="15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  <c r="BE1069" s="15">
        <v>0</v>
      </c>
      <c r="BF1069" s="15">
        <v>0</v>
      </c>
      <c r="BG1069" s="15">
        <v>0</v>
      </c>
      <c r="BH1069" s="15">
        <v>0</v>
      </c>
      <c r="BI1069" s="15">
        <v>0</v>
      </c>
      <c r="BJ1069" s="15">
        <v>0</v>
      </c>
      <c r="BK1069" s="15">
        <v>0</v>
      </c>
      <c r="BL1069" s="15">
        <v>0</v>
      </c>
      <c r="BM1069" s="15">
        <v>0</v>
      </c>
      <c r="BN1069" s="15">
        <v>0</v>
      </c>
      <c r="BO1069" s="15">
        <v>0</v>
      </c>
      <c r="BP1069" s="15">
        <v>0</v>
      </c>
      <c r="BQ1069" s="15">
        <v>0</v>
      </c>
      <c r="BR1069" s="15">
        <v>0</v>
      </c>
      <c r="BS1069" s="15">
        <v>0</v>
      </c>
      <c r="BT1069" s="15">
        <v>0</v>
      </c>
      <c r="BU1069" s="15">
        <v>0</v>
      </c>
      <c r="BV1069" s="15">
        <v>0</v>
      </c>
      <c r="BW1069" s="15">
        <v>0</v>
      </c>
      <c r="BX1069" s="15">
        <v>0</v>
      </c>
      <c r="BY1069" s="15">
        <v>0</v>
      </c>
      <c r="BZ1069" s="15">
        <v>0</v>
      </c>
      <c r="CA1069" s="15">
        <v>0</v>
      </c>
      <c r="CB1069" s="15">
        <v>0</v>
      </c>
      <c r="CC1069" s="15">
        <v>0</v>
      </c>
      <c r="CD1069" s="15">
        <v>0</v>
      </c>
      <c r="CE1069" s="15">
        <v>0</v>
      </c>
      <c r="CF1069" s="15">
        <v>0</v>
      </c>
      <c r="CG1069" s="15">
        <v>0</v>
      </c>
      <c r="CH1069" s="15">
        <v>0</v>
      </c>
      <c r="CI1069" s="15">
        <v>0</v>
      </c>
      <c r="CJ1069" s="15">
        <v>0</v>
      </c>
      <c r="CK1069" s="15">
        <v>0</v>
      </c>
      <c r="CL1069" s="15">
        <v>0</v>
      </c>
      <c r="CM1069" s="15">
        <v>0</v>
      </c>
      <c r="CN1069" s="15">
        <v>0</v>
      </c>
      <c r="CO1069" s="15">
        <v>0</v>
      </c>
      <c r="CP1069" s="15">
        <v>0</v>
      </c>
      <c r="CQ1069" s="15">
        <v>0</v>
      </c>
      <c r="CR1069" s="15">
        <v>0</v>
      </c>
      <c r="CS1069" s="15">
        <v>0</v>
      </c>
      <c r="CT1069" s="15">
        <v>0</v>
      </c>
      <c r="CU1069" s="15">
        <v>0</v>
      </c>
      <c r="CV1069" s="15">
        <v>0</v>
      </c>
      <c r="CW1069" s="15">
        <v>0</v>
      </c>
      <c r="CX1069" s="15">
        <v>0</v>
      </c>
      <c r="CY1069" s="15">
        <v>0</v>
      </c>
      <c r="CZ1069" s="15">
        <v>0</v>
      </c>
      <c r="DA1069" s="15">
        <v>0</v>
      </c>
      <c r="DB1069" s="15">
        <v>0</v>
      </c>
      <c r="DC1069" s="15">
        <v>0</v>
      </c>
      <c r="DD1069" s="15">
        <v>0</v>
      </c>
      <c r="DE1069" s="15">
        <v>0</v>
      </c>
      <c r="DF1069" s="15">
        <v>0</v>
      </c>
      <c r="DG1069" s="15">
        <v>0</v>
      </c>
      <c r="DH1069" s="15">
        <v>0</v>
      </c>
      <c r="DI1069" s="15">
        <v>0</v>
      </c>
      <c r="DJ1069" s="15">
        <v>0</v>
      </c>
      <c r="DK1069" s="15">
        <v>0</v>
      </c>
      <c r="DL1069" s="15">
        <v>0</v>
      </c>
      <c r="DM1069" s="15">
        <v>0</v>
      </c>
      <c r="DN1069" s="15">
        <v>0</v>
      </c>
      <c r="DO1069" s="15">
        <v>0</v>
      </c>
      <c r="DP1069" s="15">
        <v>0</v>
      </c>
      <c r="DQ1069" s="15">
        <v>0</v>
      </c>
      <c r="DR1069" s="15">
        <v>0</v>
      </c>
      <c r="DS1069" s="15">
        <v>0</v>
      </c>
      <c r="DT1069" s="15">
        <v>0</v>
      </c>
      <c r="DU1069" s="15">
        <v>0</v>
      </c>
      <c r="DV1069" s="15">
        <v>0</v>
      </c>
      <c r="DW1069" s="15">
        <v>0</v>
      </c>
      <c r="DX1069" s="15">
        <v>0</v>
      </c>
      <c r="DY1069" s="15">
        <v>0</v>
      </c>
      <c r="DZ1069" s="15">
        <v>0</v>
      </c>
      <c r="EA1069" s="15">
        <v>0</v>
      </c>
      <c r="EB1069" s="15">
        <v>0</v>
      </c>
      <c r="EC1069" s="15">
        <v>0</v>
      </c>
      <c r="ED1069" s="15">
        <v>0</v>
      </c>
      <c r="EE1069" s="15">
        <v>0</v>
      </c>
      <c r="EF1069" s="15">
        <v>0</v>
      </c>
      <c r="EG1069" s="15">
        <v>0</v>
      </c>
      <c r="EH1069" s="15">
        <v>0</v>
      </c>
      <c r="EI1069" s="15">
        <v>0</v>
      </c>
      <c r="EJ1069" s="15">
        <v>0</v>
      </c>
      <c r="EK1069" s="15">
        <v>0</v>
      </c>
      <c r="EL1069" s="15">
        <v>0</v>
      </c>
      <c r="EM1069" s="15">
        <v>0</v>
      </c>
      <c r="EN1069" s="15">
        <v>0</v>
      </c>
      <c r="EO1069" s="15">
        <v>0</v>
      </c>
      <c r="EP1069" s="15">
        <v>0</v>
      </c>
      <c r="EQ1069" s="15" t="s">
        <v>137</v>
      </c>
      <c r="ER1069" s="15" t="s">
        <v>137</v>
      </c>
      <c r="ES1069" s="15" t="s">
        <v>137</v>
      </c>
      <c r="ET1069" s="15" t="s">
        <v>137</v>
      </c>
      <c r="EU1069" s="15" t="s">
        <v>137</v>
      </c>
      <c r="EV1069" s="15" t="s">
        <v>137</v>
      </c>
      <c r="EW1069" s="15" t="s">
        <v>137</v>
      </c>
      <c r="EX1069" s="15" t="s">
        <v>137</v>
      </c>
      <c r="EY1069" s="15" t="s">
        <v>137</v>
      </c>
      <c r="EZ1069" s="15" t="s">
        <v>137</v>
      </c>
      <c r="FA1069" s="15" t="s">
        <v>137</v>
      </c>
      <c r="FB1069" s="15">
        <f t="shared" si="1931"/>
        <v>0</v>
      </c>
      <c r="FC1069" s="15">
        <f t="shared" si="1931"/>
        <v>0</v>
      </c>
      <c r="FD1069" s="15">
        <f t="shared" si="1931"/>
        <v>0</v>
      </c>
      <c r="FE1069" s="15">
        <f t="shared" si="1931"/>
        <v>0</v>
      </c>
      <c r="FF1069" s="15">
        <f t="shared" si="1931"/>
        <v>0</v>
      </c>
      <c r="FG1069" s="15">
        <f t="shared" si="1931"/>
        <v>0</v>
      </c>
      <c r="FH1069" s="15">
        <f t="shared" si="1931"/>
        <v>0</v>
      </c>
      <c r="FI1069" s="15">
        <f t="shared" si="1931"/>
        <v>0</v>
      </c>
      <c r="FJ1069" s="15">
        <f t="shared" si="1931"/>
        <v>0</v>
      </c>
      <c r="FK1069" s="15">
        <f t="shared" si="1931"/>
        <v>0</v>
      </c>
      <c r="FL1069" s="15">
        <f t="shared" si="1931"/>
        <v>0</v>
      </c>
      <c r="FM1069" s="15">
        <f t="shared" si="1932"/>
        <v>0</v>
      </c>
      <c r="FN1069" s="15">
        <f t="shared" si="1932"/>
        <v>0</v>
      </c>
      <c r="FO1069" s="15">
        <f t="shared" si="1932"/>
        <v>0</v>
      </c>
      <c r="FP1069" s="15">
        <f t="shared" si="1932"/>
        <v>0</v>
      </c>
      <c r="FQ1069" s="15">
        <f t="shared" si="1932"/>
        <v>0</v>
      </c>
      <c r="FR1069" s="15">
        <f t="shared" si="1932"/>
        <v>0</v>
      </c>
      <c r="FS1069" s="15">
        <f t="shared" si="1932"/>
        <v>0</v>
      </c>
      <c r="FT1069" s="15">
        <f t="shared" si="1932"/>
        <v>0</v>
      </c>
      <c r="FU1069" s="15">
        <f t="shared" si="1932"/>
        <v>0</v>
      </c>
      <c r="FV1069" s="15">
        <f t="shared" si="1932"/>
        <v>0</v>
      </c>
      <c r="FW1069" s="15">
        <f t="shared" si="1932"/>
        <v>0</v>
      </c>
      <c r="FX1069" s="49" t="s">
        <v>1927</v>
      </c>
    </row>
    <row r="1070" spans="1:180" s="42" customFormat="1" ht="31.5" x14ac:dyDescent="0.25">
      <c r="A1070" s="38" t="s">
        <v>962</v>
      </c>
      <c r="B1070" s="32" t="s">
        <v>1798</v>
      </c>
      <c r="C1070" s="24" t="s">
        <v>895</v>
      </c>
      <c r="D1070" s="15">
        <v>0</v>
      </c>
      <c r="E1070" s="15">
        <v>0</v>
      </c>
      <c r="F1070" s="15">
        <v>0</v>
      </c>
      <c r="G1070" s="15">
        <v>0</v>
      </c>
      <c r="H1070" s="15">
        <v>0</v>
      </c>
      <c r="I1070" s="15">
        <v>2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f t="shared" si="1929"/>
        <v>0</v>
      </c>
      <c r="P1070" s="15">
        <f t="shared" si="1929"/>
        <v>0</v>
      </c>
      <c r="Q1070" s="15">
        <f t="shared" si="1929"/>
        <v>0</v>
      </c>
      <c r="R1070" s="15">
        <f t="shared" si="1929"/>
        <v>0</v>
      </c>
      <c r="S1070" s="15">
        <f t="shared" si="1929"/>
        <v>0</v>
      </c>
      <c r="T1070" s="15">
        <v>2</v>
      </c>
      <c r="U1070" s="15">
        <f t="shared" si="1930"/>
        <v>0</v>
      </c>
      <c r="V1070" s="15">
        <f t="shared" si="1930"/>
        <v>0</v>
      </c>
      <c r="W1070" s="15">
        <f t="shared" si="1930"/>
        <v>0</v>
      </c>
      <c r="X1070" s="15">
        <f t="shared" si="1930"/>
        <v>0</v>
      </c>
      <c r="Y1070" s="15">
        <f t="shared" si="1930"/>
        <v>0</v>
      </c>
      <c r="Z1070" s="15">
        <v>0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  <c r="AJ1070" s="15">
        <v>0</v>
      </c>
      <c r="AK1070" s="15">
        <v>0</v>
      </c>
      <c r="AL1070" s="15">
        <v>0</v>
      </c>
      <c r="AM1070" s="15">
        <v>0</v>
      </c>
      <c r="AN1070" s="15">
        <v>0</v>
      </c>
      <c r="AO1070" s="15">
        <v>0</v>
      </c>
      <c r="AP1070" s="15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15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</v>
      </c>
      <c r="BE1070" s="15">
        <v>0</v>
      </c>
      <c r="BF1070" s="15">
        <v>0</v>
      </c>
      <c r="BG1070" s="15">
        <v>0</v>
      </c>
      <c r="BH1070" s="15">
        <v>0</v>
      </c>
      <c r="BI1070" s="15">
        <v>0</v>
      </c>
      <c r="BJ1070" s="15">
        <v>0</v>
      </c>
      <c r="BK1070" s="15">
        <v>0</v>
      </c>
      <c r="BL1070" s="15">
        <v>0</v>
      </c>
      <c r="BM1070" s="15">
        <v>0</v>
      </c>
      <c r="BN1070" s="15">
        <v>0</v>
      </c>
      <c r="BO1070" s="15">
        <v>0</v>
      </c>
      <c r="BP1070" s="15">
        <v>0</v>
      </c>
      <c r="BQ1070" s="15">
        <v>0</v>
      </c>
      <c r="BR1070" s="15">
        <v>0</v>
      </c>
      <c r="BS1070" s="15">
        <v>0</v>
      </c>
      <c r="BT1070" s="15">
        <v>0</v>
      </c>
      <c r="BU1070" s="15">
        <v>0</v>
      </c>
      <c r="BV1070" s="15">
        <v>0</v>
      </c>
      <c r="BW1070" s="15">
        <v>0</v>
      </c>
      <c r="BX1070" s="15">
        <v>0</v>
      </c>
      <c r="BY1070" s="15">
        <v>0</v>
      </c>
      <c r="BZ1070" s="15">
        <v>0</v>
      </c>
      <c r="CA1070" s="15">
        <v>0</v>
      </c>
      <c r="CB1070" s="15">
        <v>0</v>
      </c>
      <c r="CC1070" s="15">
        <v>0</v>
      </c>
      <c r="CD1070" s="15">
        <v>0</v>
      </c>
      <c r="CE1070" s="15">
        <v>0</v>
      </c>
      <c r="CF1070" s="15">
        <v>0</v>
      </c>
      <c r="CG1070" s="15">
        <v>0</v>
      </c>
      <c r="CH1070" s="15">
        <v>0</v>
      </c>
      <c r="CI1070" s="15">
        <v>0</v>
      </c>
      <c r="CJ1070" s="15">
        <v>0</v>
      </c>
      <c r="CK1070" s="15">
        <v>0</v>
      </c>
      <c r="CL1070" s="15">
        <v>0</v>
      </c>
      <c r="CM1070" s="15">
        <v>0</v>
      </c>
      <c r="CN1070" s="15">
        <v>0</v>
      </c>
      <c r="CO1070" s="15">
        <v>0</v>
      </c>
      <c r="CP1070" s="15">
        <v>0</v>
      </c>
      <c r="CQ1070" s="15">
        <v>0</v>
      </c>
      <c r="CR1070" s="15">
        <v>0</v>
      </c>
      <c r="CS1070" s="15">
        <v>0</v>
      </c>
      <c r="CT1070" s="15">
        <v>0</v>
      </c>
      <c r="CU1070" s="15">
        <v>0</v>
      </c>
      <c r="CV1070" s="15">
        <v>0</v>
      </c>
      <c r="CW1070" s="15">
        <v>0</v>
      </c>
      <c r="CX1070" s="15">
        <v>0</v>
      </c>
      <c r="CY1070" s="15">
        <v>0</v>
      </c>
      <c r="CZ1070" s="15">
        <v>0</v>
      </c>
      <c r="DA1070" s="15">
        <v>0</v>
      </c>
      <c r="DB1070" s="15">
        <v>0</v>
      </c>
      <c r="DC1070" s="15">
        <v>0</v>
      </c>
      <c r="DD1070" s="15">
        <v>0</v>
      </c>
      <c r="DE1070" s="15">
        <v>0</v>
      </c>
      <c r="DF1070" s="15">
        <v>0</v>
      </c>
      <c r="DG1070" s="15">
        <v>0</v>
      </c>
      <c r="DH1070" s="15">
        <v>0</v>
      </c>
      <c r="DI1070" s="15">
        <v>0</v>
      </c>
      <c r="DJ1070" s="15">
        <v>0</v>
      </c>
      <c r="DK1070" s="15">
        <v>0</v>
      </c>
      <c r="DL1070" s="15">
        <v>0</v>
      </c>
      <c r="DM1070" s="15">
        <v>0</v>
      </c>
      <c r="DN1070" s="15">
        <v>0</v>
      </c>
      <c r="DO1070" s="15">
        <v>0</v>
      </c>
      <c r="DP1070" s="15">
        <v>0</v>
      </c>
      <c r="DQ1070" s="15">
        <v>0</v>
      </c>
      <c r="DR1070" s="15">
        <v>0</v>
      </c>
      <c r="DS1070" s="15">
        <v>0</v>
      </c>
      <c r="DT1070" s="15">
        <v>0</v>
      </c>
      <c r="DU1070" s="15">
        <v>0</v>
      </c>
      <c r="DV1070" s="15">
        <v>0</v>
      </c>
      <c r="DW1070" s="15">
        <v>0</v>
      </c>
      <c r="DX1070" s="15">
        <v>0</v>
      </c>
      <c r="DY1070" s="15">
        <v>0</v>
      </c>
      <c r="DZ1070" s="15">
        <v>0</v>
      </c>
      <c r="EA1070" s="15">
        <v>0</v>
      </c>
      <c r="EB1070" s="15">
        <v>0</v>
      </c>
      <c r="EC1070" s="15">
        <v>0</v>
      </c>
      <c r="ED1070" s="15">
        <v>0</v>
      </c>
      <c r="EE1070" s="15">
        <v>0</v>
      </c>
      <c r="EF1070" s="15">
        <v>0</v>
      </c>
      <c r="EG1070" s="15">
        <v>0</v>
      </c>
      <c r="EH1070" s="15">
        <v>0</v>
      </c>
      <c r="EI1070" s="15">
        <v>0</v>
      </c>
      <c r="EJ1070" s="15">
        <v>0</v>
      </c>
      <c r="EK1070" s="15">
        <v>0</v>
      </c>
      <c r="EL1070" s="15">
        <v>0</v>
      </c>
      <c r="EM1070" s="15">
        <v>0</v>
      </c>
      <c r="EN1070" s="15">
        <v>0</v>
      </c>
      <c r="EO1070" s="15">
        <v>0</v>
      </c>
      <c r="EP1070" s="15">
        <v>0</v>
      </c>
      <c r="EQ1070" s="15" t="s">
        <v>137</v>
      </c>
      <c r="ER1070" s="15" t="s">
        <v>137</v>
      </c>
      <c r="ES1070" s="15" t="s">
        <v>137</v>
      </c>
      <c r="ET1070" s="15" t="s">
        <v>137</v>
      </c>
      <c r="EU1070" s="15" t="s">
        <v>137</v>
      </c>
      <c r="EV1070" s="15" t="s">
        <v>137</v>
      </c>
      <c r="EW1070" s="15" t="s">
        <v>137</v>
      </c>
      <c r="EX1070" s="15" t="s">
        <v>137</v>
      </c>
      <c r="EY1070" s="15" t="s">
        <v>137</v>
      </c>
      <c r="EZ1070" s="15" t="s">
        <v>137</v>
      </c>
      <c r="FA1070" s="15" t="s">
        <v>137</v>
      </c>
      <c r="FB1070" s="15">
        <f t="shared" si="1931"/>
        <v>0</v>
      </c>
      <c r="FC1070" s="15">
        <f t="shared" si="1931"/>
        <v>0</v>
      </c>
      <c r="FD1070" s="15">
        <f t="shared" si="1931"/>
        <v>0</v>
      </c>
      <c r="FE1070" s="15">
        <f t="shared" si="1931"/>
        <v>0</v>
      </c>
      <c r="FF1070" s="15">
        <f t="shared" si="1931"/>
        <v>0</v>
      </c>
      <c r="FG1070" s="15">
        <f t="shared" si="1931"/>
        <v>0</v>
      </c>
      <c r="FH1070" s="15">
        <f t="shared" si="1931"/>
        <v>0</v>
      </c>
      <c r="FI1070" s="15">
        <f t="shared" si="1931"/>
        <v>0</v>
      </c>
      <c r="FJ1070" s="15">
        <f t="shared" si="1931"/>
        <v>0</v>
      </c>
      <c r="FK1070" s="15">
        <f t="shared" si="1931"/>
        <v>0</v>
      </c>
      <c r="FL1070" s="15">
        <f t="shared" si="1931"/>
        <v>0</v>
      </c>
      <c r="FM1070" s="15">
        <f t="shared" si="1932"/>
        <v>0</v>
      </c>
      <c r="FN1070" s="15">
        <f t="shared" si="1932"/>
        <v>0</v>
      </c>
      <c r="FO1070" s="15">
        <f t="shared" si="1932"/>
        <v>0</v>
      </c>
      <c r="FP1070" s="15">
        <f t="shared" si="1932"/>
        <v>0</v>
      </c>
      <c r="FQ1070" s="15">
        <f t="shared" si="1932"/>
        <v>0</v>
      </c>
      <c r="FR1070" s="15">
        <f t="shared" si="1932"/>
        <v>0</v>
      </c>
      <c r="FS1070" s="15">
        <f t="shared" si="1932"/>
        <v>0</v>
      </c>
      <c r="FT1070" s="15">
        <f t="shared" si="1932"/>
        <v>0</v>
      </c>
      <c r="FU1070" s="15">
        <f t="shared" si="1932"/>
        <v>0</v>
      </c>
      <c r="FV1070" s="15">
        <f t="shared" si="1932"/>
        <v>0</v>
      </c>
      <c r="FW1070" s="15">
        <f t="shared" si="1932"/>
        <v>0</v>
      </c>
      <c r="FX1070" s="49" t="s">
        <v>1927</v>
      </c>
    </row>
    <row r="1071" spans="1:180" s="42" customFormat="1" ht="31.5" x14ac:dyDescent="0.25">
      <c r="A1071" s="38" t="s">
        <v>962</v>
      </c>
      <c r="B1071" s="32" t="s">
        <v>1799</v>
      </c>
      <c r="C1071" s="24" t="s">
        <v>1800</v>
      </c>
      <c r="D1071" s="15">
        <v>0</v>
      </c>
      <c r="E1071" s="15">
        <v>0</v>
      </c>
      <c r="F1071" s="15">
        <v>0</v>
      </c>
      <c r="G1071" s="15">
        <v>0</v>
      </c>
      <c r="H1071" s="15">
        <v>0</v>
      </c>
      <c r="I1071" s="15">
        <v>1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5">
        <f t="shared" si="1929"/>
        <v>0</v>
      </c>
      <c r="P1071" s="15">
        <f t="shared" si="1929"/>
        <v>0</v>
      </c>
      <c r="Q1071" s="15">
        <f t="shared" si="1929"/>
        <v>0</v>
      </c>
      <c r="R1071" s="15">
        <f t="shared" si="1929"/>
        <v>0</v>
      </c>
      <c r="S1071" s="15">
        <f t="shared" si="1929"/>
        <v>0</v>
      </c>
      <c r="T1071" s="15">
        <v>1</v>
      </c>
      <c r="U1071" s="15">
        <f t="shared" si="1930"/>
        <v>0</v>
      </c>
      <c r="V1071" s="15">
        <f t="shared" si="1930"/>
        <v>0</v>
      </c>
      <c r="W1071" s="15">
        <f t="shared" si="1930"/>
        <v>0</v>
      </c>
      <c r="X1071" s="15">
        <f t="shared" si="1930"/>
        <v>0</v>
      </c>
      <c r="Y1071" s="15">
        <f t="shared" si="1930"/>
        <v>0</v>
      </c>
      <c r="Z1071" s="15">
        <v>0</v>
      </c>
      <c r="AA1071" s="15">
        <v>0</v>
      </c>
      <c r="AB1071" s="15">
        <v>0</v>
      </c>
      <c r="AC1071" s="15">
        <v>0</v>
      </c>
      <c r="AD1071" s="15">
        <v>0</v>
      </c>
      <c r="AE1071" s="15">
        <v>0</v>
      </c>
      <c r="AF1071" s="15">
        <v>0</v>
      </c>
      <c r="AG1071" s="15">
        <v>0</v>
      </c>
      <c r="AH1071" s="15">
        <v>0</v>
      </c>
      <c r="AI1071" s="15">
        <v>0</v>
      </c>
      <c r="AJ1071" s="15">
        <v>0</v>
      </c>
      <c r="AK1071" s="15">
        <v>0</v>
      </c>
      <c r="AL1071" s="15">
        <v>0</v>
      </c>
      <c r="AM1071" s="15">
        <v>0</v>
      </c>
      <c r="AN1071" s="15">
        <v>0</v>
      </c>
      <c r="AO1071" s="15">
        <v>0</v>
      </c>
      <c r="AP1071" s="15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15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v>0</v>
      </c>
      <c r="BE1071" s="15">
        <v>0</v>
      </c>
      <c r="BF1071" s="15">
        <v>0</v>
      </c>
      <c r="BG1071" s="15">
        <v>0</v>
      </c>
      <c r="BH1071" s="15">
        <v>0</v>
      </c>
      <c r="BI1071" s="15">
        <v>0</v>
      </c>
      <c r="BJ1071" s="15">
        <v>0</v>
      </c>
      <c r="BK1071" s="15">
        <v>0</v>
      </c>
      <c r="BL1071" s="15">
        <v>0</v>
      </c>
      <c r="BM1071" s="15">
        <v>0</v>
      </c>
      <c r="BN1071" s="15">
        <v>0</v>
      </c>
      <c r="BO1071" s="15">
        <v>0</v>
      </c>
      <c r="BP1071" s="15">
        <v>0</v>
      </c>
      <c r="BQ1071" s="15">
        <v>0</v>
      </c>
      <c r="BR1071" s="15">
        <v>0</v>
      </c>
      <c r="BS1071" s="15">
        <v>0</v>
      </c>
      <c r="BT1071" s="15">
        <v>0</v>
      </c>
      <c r="BU1071" s="15">
        <v>0</v>
      </c>
      <c r="BV1071" s="15">
        <v>0</v>
      </c>
      <c r="BW1071" s="15">
        <v>0</v>
      </c>
      <c r="BX1071" s="15">
        <v>0</v>
      </c>
      <c r="BY1071" s="15">
        <v>0</v>
      </c>
      <c r="BZ1071" s="15">
        <v>0</v>
      </c>
      <c r="CA1071" s="15">
        <v>0</v>
      </c>
      <c r="CB1071" s="15">
        <v>0</v>
      </c>
      <c r="CC1071" s="15">
        <v>0</v>
      </c>
      <c r="CD1071" s="15">
        <v>0</v>
      </c>
      <c r="CE1071" s="15">
        <v>0</v>
      </c>
      <c r="CF1071" s="15">
        <v>0</v>
      </c>
      <c r="CG1071" s="15">
        <v>0</v>
      </c>
      <c r="CH1071" s="15">
        <v>0</v>
      </c>
      <c r="CI1071" s="15">
        <v>0</v>
      </c>
      <c r="CJ1071" s="15">
        <v>0</v>
      </c>
      <c r="CK1071" s="15">
        <v>0</v>
      </c>
      <c r="CL1071" s="15">
        <v>0</v>
      </c>
      <c r="CM1071" s="15">
        <v>0</v>
      </c>
      <c r="CN1071" s="15">
        <v>0</v>
      </c>
      <c r="CO1071" s="15">
        <v>0</v>
      </c>
      <c r="CP1071" s="15">
        <v>0</v>
      </c>
      <c r="CQ1071" s="15">
        <v>0</v>
      </c>
      <c r="CR1071" s="15">
        <v>0</v>
      </c>
      <c r="CS1071" s="15">
        <v>0</v>
      </c>
      <c r="CT1071" s="15">
        <v>0</v>
      </c>
      <c r="CU1071" s="15">
        <v>0</v>
      </c>
      <c r="CV1071" s="15">
        <v>0</v>
      </c>
      <c r="CW1071" s="15">
        <v>0</v>
      </c>
      <c r="CX1071" s="15">
        <v>0</v>
      </c>
      <c r="CY1071" s="15">
        <v>0</v>
      </c>
      <c r="CZ1071" s="15">
        <v>0</v>
      </c>
      <c r="DA1071" s="15">
        <v>0</v>
      </c>
      <c r="DB1071" s="15">
        <v>0</v>
      </c>
      <c r="DC1071" s="15">
        <v>0</v>
      </c>
      <c r="DD1071" s="15">
        <v>0</v>
      </c>
      <c r="DE1071" s="15">
        <v>0</v>
      </c>
      <c r="DF1071" s="15">
        <v>0</v>
      </c>
      <c r="DG1071" s="15">
        <v>0</v>
      </c>
      <c r="DH1071" s="15">
        <v>0</v>
      </c>
      <c r="DI1071" s="15">
        <v>0</v>
      </c>
      <c r="DJ1071" s="15">
        <v>0</v>
      </c>
      <c r="DK1071" s="15">
        <v>0</v>
      </c>
      <c r="DL1071" s="15">
        <v>0</v>
      </c>
      <c r="DM1071" s="15">
        <v>0</v>
      </c>
      <c r="DN1071" s="15">
        <v>0</v>
      </c>
      <c r="DO1071" s="15">
        <v>0</v>
      </c>
      <c r="DP1071" s="15">
        <v>0</v>
      </c>
      <c r="DQ1071" s="15">
        <v>0</v>
      </c>
      <c r="DR1071" s="15">
        <v>0</v>
      </c>
      <c r="DS1071" s="15">
        <v>0</v>
      </c>
      <c r="DT1071" s="15">
        <v>0</v>
      </c>
      <c r="DU1071" s="15">
        <v>0</v>
      </c>
      <c r="DV1071" s="15">
        <v>0</v>
      </c>
      <c r="DW1071" s="15">
        <v>0</v>
      </c>
      <c r="DX1071" s="15">
        <v>0</v>
      </c>
      <c r="DY1071" s="15">
        <v>0</v>
      </c>
      <c r="DZ1071" s="15">
        <v>0</v>
      </c>
      <c r="EA1071" s="15">
        <v>0</v>
      </c>
      <c r="EB1071" s="15">
        <v>0</v>
      </c>
      <c r="EC1071" s="15">
        <v>0</v>
      </c>
      <c r="ED1071" s="15">
        <v>0</v>
      </c>
      <c r="EE1071" s="15">
        <v>0</v>
      </c>
      <c r="EF1071" s="15">
        <v>0</v>
      </c>
      <c r="EG1071" s="15">
        <v>0</v>
      </c>
      <c r="EH1071" s="15">
        <v>0</v>
      </c>
      <c r="EI1071" s="15">
        <v>0</v>
      </c>
      <c r="EJ1071" s="15">
        <v>0</v>
      </c>
      <c r="EK1071" s="15">
        <v>0</v>
      </c>
      <c r="EL1071" s="15">
        <v>0</v>
      </c>
      <c r="EM1071" s="15">
        <v>0</v>
      </c>
      <c r="EN1071" s="15">
        <v>0</v>
      </c>
      <c r="EO1071" s="15">
        <v>0</v>
      </c>
      <c r="EP1071" s="15">
        <v>0</v>
      </c>
      <c r="EQ1071" s="15" t="s">
        <v>137</v>
      </c>
      <c r="ER1071" s="15" t="s">
        <v>137</v>
      </c>
      <c r="ES1071" s="15" t="s">
        <v>137</v>
      </c>
      <c r="ET1071" s="15" t="s">
        <v>137</v>
      </c>
      <c r="EU1071" s="15" t="s">
        <v>137</v>
      </c>
      <c r="EV1071" s="15" t="s">
        <v>137</v>
      </c>
      <c r="EW1071" s="15" t="s">
        <v>137</v>
      </c>
      <c r="EX1071" s="15" t="s">
        <v>137</v>
      </c>
      <c r="EY1071" s="15" t="s">
        <v>137</v>
      </c>
      <c r="EZ1071" s="15" t="s">
        <v>137</v>
      </c>
      <c r="FA1071" s="15" t="s">
        <v>137</v>
      </c>
      <c r="FB1071" s="15">
        <f t="shared" si="1931"/>
        <v>0</v>
      </c>
      <c r="FC1071" s="15">
        <f t="shared" si="1931"/>
        <v>0</v>
      </c>
      <c r="FD1071" s="15">
        <f t="shared" si="1931"/>
        <v>0</v>
      </c>
      <c r="FE1071" s="15">
        <f t="shared" si="1931"/>
        <v>0</v>
      </c>
      <c r="FF1071" s="15">
        <f t="shared" si="1931"/>
        <v>0</v>
      </c>
      <c r="FG1071" s="15">
        <f t="shared" si="1931"/>
        <v>0</v>
      </c>
      <c r="FH1071" s="15">
        <f t="shared" si="1931"/>
        <v>0</v>
      </c>
      <c r="FI1071" s="15">
        <f t="shared" si="1931"/>
        <v>0</v>
      </c>
      <c r="FJ1071" s="15">
        <f t="shared" si="1931"/>
        <v>0</v>
      </c>
      <c r="FK1071" s="15">
        <f t="shared" si="1931"/>
        <v>0</v>
      </c>
      <c r="FL1071" s="15">
        <f t="shared" si="1931"/>
        <v>0</v>
      </c>
      <c r="FM1071" s="15">
        <f t="shared" si="1932"/>
        <v>0</v>
      </c>
      <c r="FN1071" s="15">
        <f t="shared" si="1932"/>
        <v>0</v>
      </c>
      <c r="FO1071" s="15">
        <f t="shared" si="1932"/>
        <v>0</v>
      </c>
      <c r="FP1071" s="15">
        <f t="shared" si="1932"/>
        <v>0</v>
      </c>
      <c r="FQ1071" s="15">
        <f t="shared" si="1932"/>
        <v>0</v>
      </c>
      <c r="FR1071" s="15">
        <f t="shared" si="1932"/>
        <v>0</v>
      </c>
      <c r="FS1071" s="15">
        <f t="shared" si="1932"/>
        <v>0</v>
      </c>
      <c r="FT1071" s="15">
        <f t="shared" si="1932"/>
        <v>0</v>
      </c>
      <c r="FU1071" s="15">
        <f t="shared" si="1932"/>
        <v>0</v>
      </c>
      <c r="FV1071" s="15">
        <f t="shared" si="1932"/>
        <v>0</v>
      </c>
      <c r="FW1071" s="15">
        <f t="shared" si="1932"/>
        <v>0</v>
      </c>
      <c r="FX1071" s="49" t="s">
        <v>1927</v>
      </c>
    </row>
    <row r="1072" spans="1:180" s="42" customFormat="1" ht="31.5" x14ac:dyDescent="0.25">
      <c r="A1072" s="38" t="s">
        <v>962</v>
      </c>
      <c r="B1072" s="32" t="s">
        <v>1801</v>
      </c>
      <c r="C1072" s="24" t="s">
        <v>1802</v>
      </c>
      <c r="D1072" s="15">
        <v>0</v>
      </c>
      <c r="E1072" s="15">
        <v>0</v>
      </c>
      <c r="F1072" s="15">
        <v>0</v>
      </c>
      <c r="G1072" s="15">
        <v>0</v>
      </c>
      <c r="H1072" s="15">
        <v>0</v>
      </c>
      <c r="I1072" s="15">
        <v>1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5">
        <f t="shared" si="1929"/>
        <v>0</v>
      </c>
      <c r="P1072" s="15">
        <f t="shared" si="1929"/>
        <v>0</v>
      </c>
      <c r="Q1072" s="15">
        <f t="shared" si="1929"/>
        <v>0</v>
      </c>
      <c r="R1072" s="15">
        <f t="shared" si="1929"/>
        <v>0</v>
      </c>
      <c r="S1072" s="15">
        <f t="shared" si="1929"/>
        <v>0</v>
      </c>
      <c r="T1072" s="15">
        <v>1</v>
      </c>
      <c r="U1072" s="15">
        <f t="shared" si="1930"/>
        <v>0</v>
      </c>
      <c r="V1072" s="15">
        <f t="shared" si="1930"/>
        <v>0</v>
      </c>
      <c r="W1072" s="15">
        <f t="shared" si="1930"/>
        <v>0</v>
      </c>
      <c r="X1072" s="15">
        <f t="shared" si="1930"/>
        <v>0</v>
      </c>
      <c r="Y1072" s="15">
        <f t="shared" si="1930"/>
        <v>0</v>
      </c>
      <c r="Z1072" s="15">
        <v>0</v>
      </c>
      <c r="AA1072" s="15">
        <v>0</v>
      </c>
      <c r="AB1072" s="15">
        <v>0</v>
      </c>
      <c r="AC1072" s="15">
        <v>0</v>
      </c>
      <c r="AD1072" s="15">
        <v>0</v>
      </c>
      <c r="AE1072" s="15">
        <v>0</v>
      </c>
      <c r="AF1072" s="15">
        <v>0</v>
      </c>
      <c r="AG1072" s="15">
        <v>0</v>
      </c>
      <c r="AH1072" s="15">
        <v>0</v>
      </c>
      <c r="AI1072" s="15">
        <v>0</v>
      </c>
      <c r="AJ1072" s="15">
        <v>0</v>
      </c>
      <c r="AK1072" s="15">
        <v>0</v>
      </c>
      <c r="AL1072" s="15">
        <v>0</v>
      </c>
      <c r="AM1072" s="15">
        <v>0</v>
      </c>
      <c r="AN1072" s="15">
        <v>0</v>
      </c>
      <c r="AO1072" s="15">
        <v>0</v>
      </c>
      <c r="AP1072" s="15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15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v>0</v>
      </c>
      <c r="BE1072" s="15">
        <v>0</v>
      </c>
      <c r="BF1072" s="15">
        <v>0</v>
      </c>
      <c r="BG1072" s="15">
        <v>0</v>
      </c>
      <c r="BH1072" s="15">
        <v>0</v>
      </c>
      <c r="BI1072" s="15">
        <v>0</v>
      </c>
      <c r="BJ1072" s="15">
        <v>0</v>
      </c>
      <c r="BK1072" s="15">
        <v>0</v>
      </c>
      <c r="BL1072" s="15">
        <v>0</v>
      </c>
      <c r="BM1072" s="15">
        <v>0</v>
      </c>
      <c r="BN1072" s="15">
        <v>0</v>
      </c>
      <c r="BO1072" s="15">
        <v>0</v>
      </c>
      <c r="BP1072" s="15">
        <v>0</v>
      </c>
      <c r="BQ1072" s="15">
        <v>0</v>
      </c>
      <c r="BR1072" s="15">
        <v>0</v>
      </c>
      <c r="BS1072" s="15">
        <v>0</v>
      </c>
      <c r="BT1072" s="15">
        <v>0</v>
      </c>
      <c r="BU1072" s="15">
        <v>0</v>
      </c>
      <c r="BV1072" s="15">
        <v>0</v>
      </c>
      <c r="BW1072" s="15">
        <v>0</v>
      </c>
      <c r="BX1072" s="15">
        <v>0</v>
      </c>
      <c r="BY1072" s="15">
        <v>0</v>
      </c>
      <c r="BZ1072" s="15">
        <v>0</v>
      </c>
      <c r="CA1072" s="15">
        <v>0</v>
      </c>
      <c r="CB1072" s="15">
        <v>0</v>
      </c>
      <c r="CC1072" s="15">
        <v>0</v>
      </c>
      <c r="CD1072" s="15">
        <v>0</v>
      </c>
      <c r="CE1072" s="15">
        <v>0</v>
      </c>
      <c r="CF1072" s="15">
        <v>0</v>
      </c>
      <c r="CG1072" s="15">
        <v>0</v>
      </c>
      <c r="CH1072" s="15">
        <v>0</v>
      </c>
      <c r="CI1072" s="15">
        <v>0</v>
      </c>
      <c r="CJ1072" s="15">
        <v>0</v>
      </c>
      <c r="CK1072" s="15">
        <v>0</v>
      </c>
      <c r="CL1072" s="15">
        <v>0</v>
      </c>
      <c r="CM1072" s="15">
        <v>0</v>
      </c>
      <c r="CN1072" s="15">
        <v>0</v>
      </c>
      <c r="CO1072" s="15">
        <v>0</v>
      </c>
      <c r="CP1072" s="15">
        <v>0</v>
      </c>
      <c r="CQ1072" s="15">
        <v>0</v>
      </c>
      <c r="CR1072" s="15">
        <v>0</v>
      </c>
      <c r="CS1072" s="15">
        <v>0</v>
      </c>
      <c r="CT1072" s="15">
        <v>0</v>
      </c>
      <c r="CU1072" s="15">
        <v>0</v>
      </c>
      <c r="CV1072" s="15">
        <v>0</v>
      </c>
      <c r="CW1072" s="15">
        <v>0</v>
      </c>
      <c r="CX1072" s="15">
        <v>0</v>
      </c>
      <c r="CY1072" s="15">
        <v>0</v>
      </c>
      <c r="CZ1072" s="15">
        <v>0</v>
      </c>
      <c r="DA1072" s="15">
        <v>0</v>
      </c>
      <c r="DB1072" s="15">
        <v>0</v>
      </c>
      <c r="DC1072" s="15">
        <v>0</v>
      </c>
      <c r="DD1072" s="15">
        <v>0</v>
      </c>
      <c r="DE1072" s="15">
        <v>0</v>
      </c>
      <c r="DF1072" s="15">
        <v>0</v>
      </c>
      <c r="DG1072" s="15">
        <v>0</v>
      </c>
      <c r="DH1072" s="15">
        <v>0</v>
      </c>
      <c r="DI1072" s="15">
        <v>0</v>
      </c>
      <c r="DJ1072" s="15">
        <v>0</v>
      </c>
      <c r="DK1072" s="15">
        <v>0</v>
      </c>
      <c r="DL1072" s="15">
        <v>0</v>
      </c>
      <c r="DM1072" s="15">
        <v>0</v>
      </c>
      <c r="DN1072" s="15">
        <v>0</v>
      </c>
      <c r="DO1072" s="15">
        <v>0</v>
      </c>
      <c r="DP1072" s="15">
        <v>0</v>
      </c>
      <c r="DQ1072" s="15">
        <v>0</v>
      </c>
      <c r="DR1072" s="15">
        <v>0</v>
      </c>
      <c r="DS1072" s="15">
        <v>0</v>
      </c>
      <c r="DT1072" s="15">
        <v>0</v>
      </c>
      <c r="DU1072" s="15">
        <v>0</v>
      </c>
      <c r="DV1072" s="15">
        <v>0</v>
      </c>
      <c r="DW1072" s="15">
        <v>0</v>
      </c>
      <c r="DX1072" s="15">
        <v>0</v>
      </c>
      <c r="DY1072" s="15">
        <v>0</v>
      </c>
      <c r="DZ1072" s="15">
        <v>0</v>
      </c>
      <c r="EA1072" s="15">
        <v>0</v>
      </c>
      <c r="EB1072" s="15">
        <v>0</v>
      </c>
      <c r="EC1072" s="15">
        <v>0</v>
      </c>
      <c r="ED1072" s="15">
        <v>0</v>
      </c>
      <c r="EE1072" s="15">
        <v>0</v>
      </c>
      <c r="EF1072" s="15">
        <v>0</v>
      </c>
      <c r="EG1072" s="15">
        <v>0</v>
      </c>
      <c r="EH1072" s="15">
        <v>0</v>
      </c>
      <c r="EI1072" s="15">
        <v>0</v>
      </c>
      <c r="EJ1072" s="15">
        <v>0</v>
      </c>
      <c r="EK1072" s="15">
        <v>0</v>
      </c>
      <c r="EL1072" s="15">
        <v>0</v>
      </c>
      <c r="EM1072" s="15">
        <v>0</v>
      </c>
      <c r="EN1072" s="15">
        <v>0</v>
      </c>
      <c r="EO1072" s="15">
        <v>0</v>
      </c>
      <c r="EP1072" s="15">
        <v>0</v>
      </c>
      <c r="EQ1072" s="15" t="s">
        <v>137</v>
      </c>
      <c r="ER1072" s="15" t="s">
        <v>137</v>
      </c>
      <c r="ES1072" s="15" t="s">
        <v>137</v>
      </c>
      <c r="ET1072" s="15" t="s">
        <v>137</v>
      </c>
      <c r="EU1072" s="15" t="s">
        <v>137</v>
      </c>
      <c r="EV1072" s="15" t="s">
        <v>137</v>
      </c>
      <c r="EW1072" s="15" t="s">
        <v>137</v>
      </c>
      <c r="EX1072" s="15" t="s">
        <v>137</v>
      </c>
      <c r="EY1072" s="15" t="s">
        <v>137</v>
      </c>
      <c r="EZ1072" s="15" t="s">
        <v>137</v>
      </c>
      <c r="FA1072" s="15" t="s">
        <v>137</v>
      </c>
      <c r="FB1072" s="15">
        <f t="shared" si="1931"/>
        <v>0</v>
      </c>
      <c r="FC1072" s="15">
        <f t="shared" si="1931"/>
        <v>0</v>
      </c>
      <c r="FD1072" s="15">
        <f t="shared" si="1931"/>
        <v>0</v>
      </c>
      <c r="FE1072" s="15">
        <f t="shared" si="1931"/>
        <v>0</v>
      </c>
      <c r="FF1072" s="15">
        <f t="shared" si="1931"/>
        <v>0</v>
      </c>
      <c r="FG1072" s="15">
        <f t="shared" si="1931"/>
        <v>0</v>
      </c>
      <c r="FH1072" s="15">
        <f t="shared" si="1931"/>
        <v>0</v>
      </c>
      <c r="FI1072" s="15">
        <f t="shared" si="1931"/>
        <v>0</v>
      </c>
      <c r="FJ1072" s="15">
        <f t="shared" si="1931"/>
        <v>0</v>
      </c>
      <c r="FK1072" s="15">
        <f t="shared" si="1931"/>
        <v>0</v>
      </c>
      <c r="FL1072" s="15">
        <f t="shared" si="1931"/>
        <v>0</v>
      </c>
      <c r="FM1072" s="15">
        <f t="shared" si="1932"/>
        <v>0</v>
      </c>
      <c r="FN1072" s="15">
        <f t="shared" si="1932"/>
        <v>0</v>
      </c>
      <c r="FO1072" s="15">
        <f t="shared" si="1932"/>
        <v>0</v>
      </c>
      <c r="FP1072" s="15">
        <f t="shared" si="1932"/>
        <v>0</v>
      </c>
      <c r="FQ1072" s="15">
        <f t="shared" si="1932"/>
        <v>0</v>
      </c>
      <c r="FR1072" s="15">
        <f t="shared" si="1932"/>
        <v>0</v>
      </c>
      <c r="FS1072" s="15">
        <f t="shared" si="1932"/>
        <v>0</v>
      </c>
      <c r="FT1072" s="15">
        <f t="shared" si="1932"/>
        <v>0</v>
      </c>
      <c r="FU1072" s="15">
        <f t="shared" si="1932"/>
        <v>0</v>
      </c>
      <c r="FV1072" s="15">
        <f t="shared" si="1932"/>
        <v>0</v>
      </c>
      <c r="FW1072" s="15">
        <f t="shared" si="1932"/>
        <v>0</v>
      </c>
      <c r="FX1072" s="49" t="s">
        <v>1927</v>
      </c>
    </row>
    <row r="1073" spans="1:180" s="42" customFormat="1" ht="31.5" x14ac:dyDescent="0.25">
      <c r="A1073" s="38" t="s">
        <v>962</v>
      </c>
      <c r="B1073" s="32" t="s">
        <v>1803</v>
      </c>
      <c r="C1073" s="24" t="s">
        <v>1804</v>
      </c>
      <c r="D1073" s="15">
        <v>0</v>
      </c>
      <c r="E1073" s="15">
        <v>0</v>
      </c>
      <c r="F1073" s="15">
        <v>0</v>
      </c>
      <c r="G1073" s="15">
        <v>0</v>
      </c>
      <c r="H1073" s="15">
        <v>0</v>
      </c>
      <c r="I1073" s="15">
        <v>1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15">
        <f t="shared" si="1929"/>
        <v>0</v>
      </c>
      <c r="P1073" s="15">
        <f t="shared" si="1929"/>
        <v>0</v>
      </c>
      <c r="Q1073" s="15">
        <f t="shared" si="1929"/>
        <v>0</v>
      </c>
      <c r="R1073" s="15">
        <f t="shared" si="1929"/>
        <v>0</v>
      </c>
      <c r="S1073" s="15">
        <f t="shared" si="1929"/>
        <v>0</v>
      </c>
      <c r="T1073" s="15">
        <v>1</v>
      </c>
      <c r="U1073" s="15">
        <f t="shared" si="1930"/>
        <v>0</v>
      </c>
      <c r="V1073" s="15">
        <f t="shared" si="1930"/>
        <v>0</v>
      </c>
      <c r="W1073" s="15">
        <f t="shared" si="1930"/>
        <v>0</v>
      </c>
      <c r="X1073" s="15">
        <f t="shared" si="1930"/>
        <v>0</v>
      </c>
      <c r="Y1073" s="15">
        <f t="shared" si="1930"/>
        <v>0</v>
      </c>
      <c r="Z1073" s="15">
        <v>0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0</v>
      </c>
      <c r="AH1073" s="15">
        <v>0</v>
      </c>
      <c r="AI1073" s="15">
        <v>0</v>
      </c>
      <c r="AJ1073" s="15">
        <v>0</v>
      </c>
      <c r="AK1073" s="15">
        <v>0</v>
      </c>
      <c r="AL1073" s="15">
        <v>0</v>
      </c>
      <c r="AM1073" s="15">
        <v>0</v>
      </c>
      <c r="AN1073" s="15">
        <v>0</v>
      </c>
      <c r="AO1073" s="15">
        <v>0</v>
      </c>
      <c r="AP1073" s="15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15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v>0</v>
      </c>
      <c r="BE1073" s="15">
        <v>0</v>
      </c>
      <c r="BF1073" s="15">
        <v>0</v>
      </c>
      <c r="BG1073" s="15">
        <v>0</v>
      </c>
      <c r="BH1073" s="15">
        <v>0</v>
      </c>
      <c r="BI1073" s="15">
        <v>0</v>
      </c>
      <c r="BJ1073" s="15">
        <v>0</v>
      </c>
      <c r="BK1073" s="15">
        <v>0</v>
      </c>
      <c r="BL1073" s="15">
        <v>0</v>
      </c>
      <c r="BM1073" s="15">
        <v>0</v>
      </c>
      <c r="BN1073" s="15">
        <v>0</v>
      </c>
      <c r="BO1073" s="15">
        <v>0</v>
      </c>
      <c r="BP1073" s="15">
        <v>0</v>
      </c>
      <c r="BQ1073" s="15">
        <v>0</v>
      </c>
      <c r="BR1073" s="15">
        <v>0</v>
      </c>
      <c r="BS1073" s="15">
        <v>0</v>
      </c>
      <c r="BT1073" s="15">
        <v>0</v>
      </c>
      <c r="BU1073" s="15">
        <v>0</v>
      </c>
      <c r="BV1073" s="15">
        <v>0</v>
      </c>
      <c r="BW1073" s="15">
        <v>0</v>
      </c>
      <c r="BX1073" s="15">
        <v>0</v>
      </c>
      <c r="BY1073" s="15">
        <v>0</v>
      </c>
      <c r="BZ1073" s="15">
        <v>0</v>
      </c>
      <c r="CA1073" s="15">
        <v>0</v>
      </c>
      <c r="CB1073" s="15">
        <v>0</v>
      </c>
      <c r="CC1073" s="15">
        <v>0</v>
      </c>
      <c r="CD1073" s="15">
        <v>0</v>
      </c>
      <c r="CE1073" s="15">
        <v>0</v>
      </c>
      <c r="CF1073" s="15">
        <v>0</v>
      </c>
      <c r="CG1073" s="15">
        <v>0</v>
      </c>
      <c r="CH1073" s="15">
        <v>0</v>
      </c>
      <c r="CI1073" s="15">
        <v>0</v>
      </c>
      <c r="CJ1073" s="15">
        <v>0</v>
      </c>
      <c r="CK1073" s="15">
        <v>0</v>
      </c>
      <c r="CL1073" s="15">
        <v>0</v>
      </c>
      <c r="CM1073" s="15">
        <v>0</v>
      </c>
      <c r="CN1073" s="15">
        <v>0</v>
      </c>
      <c r="CO1073" s="15">
        <v>0</v>
      </c>
      <c r="CP1073" s="15">
        <v>0</v>
      </c>
      <c r="CQ1073" s="15">
        <v>0</v>
      </c>
      <c r="CR1073" s="15">
        <v>0</v>
      </c>
      <c r="CS1073" s="15">
        <v>0</v>
      </c>
      <c r="CT1073" s="15">
        <v>0</v>
      </c>
      <c r="CU1073" s="15">
        <v>0</v>
      </c>
      <c r="CV1073" s="15">
        <v>0</v>
      </c>
      <c r="CW1073" s="15">
        <v>0</v>
      </c>
      <c r="CX1073" s="15">
        <v>0</v>
      </c>
      <c r="CY1073" s="15">
        <v>0</v>
      </c>
      <c r="CZ1073" s="15">
        <v>0</v>
      </c>
      <c r="DA1073" s="15">
        <v>0</v>
      </c>
      <c r="DB1073" s="15">
        <v>0</v>
      </c>
      <c r="DC1073" s="15">
        <v>0</v>
      </c>
      <c r="DD1073" s="15">
        <v>0</v>
      </c>
      <c r="DE1073" s="15">
        <v>0</v>
      </c>
      <c r="DF1073" s="15">
        <v>0</v>
      </c>
      <c r="DG1073" s="15">
        <v>0</v>
      </c>
      <c r="DH1073" s="15">
        <v>0</v>
      </c>
      <c r="DI1073" s="15">
        <v>0</v>
      </c>
      <c r="DJ1073" s="15">
        <v>0</v>
      </c>
      <c r="DK1073" s="15">
        <v>0</v>
      </c>
      <c r="DL1073" s="15">
        <v>0</v>
      </c>
      <c r="DM1073" s="15">
        <v>0</v>
      </c>
      <c r="DN1073" s="15">
        <v>0</v>
      </c>
      <c r="DO1073" s="15">
        <v>0</v>
      </c>
      <c r="DP1073" s="15">
        <v>0</v>
      </c>
      <c r="DQ1073" s="15">
        <v>0</v>
      </c>
      <c r="DR1073" s="15">
        <v>0</v>
      </c>
      <c r="DS1073" s="15">
        <v>0</v>
      </c>
      <c r="DT1073" s="15">
        <v>0</v>
      </c>
      <c r="DU1073" s="15">
        <v>0</v>
      </c>
      <c r="DV1073" s="15">
        <v>0</v>
      </c>
      <c r="DW1073" s="15">
        <v>0</v>
      </c>
      <c r="DX1073" s="15">
        <v>0</v>
      </c>
      <c r="DY1073" s="15">
        <v>0</v>
      </c>
      <c r="DZ1073" s="15">
        <v>0</v>
      </c>
      <c r="EA1073" s="15">
        <v>0</v>
      </c>
      <c r="EB1073" s="15">
        <v>0</v>
      </c>
      <c r="EC1073" s="15">
        <v>0</v>
      </c>
      <c r="ED1073" s="15">
        <v>0</v>
      </c>
      <c r="EE1073" s="15">
        <v>0</v>
      </c>
      <c r="EF1073" s="15">
        <v>0</v>
      </c>
      <c r="EG1073" s="15">
        <v>0</v>
      </c>
      <c r="EH1073" s="15">
        <v>0</v>
      </c>
      <c r="EI1073" s="15">
        <v>0</v>
      </c>
      <c r="EJ1073" s="15">
        <v>0</v>
      </c>
      <c r="EK1073" s="15">
        <v>0</v>
      </c>
      <c r="EL1073" s="15">
        <v>0</v>
      </c>
      <c r="EM1073" s="15">
        <v>0</v>
      </c>
      <c r="EN1073" s="15">
        <v>0</v>
      </c>
      <c r="EO1073" s="15">
        <v>0</v>
      </c>
      <c r="EP1073" s="15">
        <v>0</v>
      </c>
      <c r="EQ1073" s="15" t="s">
        <v>137</v>
      </c>
      <c r="ER1073" s="15" t="s">
        <v>137</v>
      </c>
      <c r="ES1073" s="15" t="s">
        <v>137</v>
      </c>
      <c r="ET1073" s="15" t="s">
        <v>137</v>
      </c>
      <c r="EU1073" s="15" t="s">
        <v>137</v>
      </c>
      <c r="EV1073" s="15" t="s">
        <v>137</v>
      </c>
      <c r="EW1073" s="15" t="s">
        <v>137</v>
      </c>
      <c r="EX1073" s="15" t="s">
        <v>137</v>
      </c>
      <c r="EY1073" s="15" t="s">
        <v>137</v>
      </c>
      <c r="EZ1073" s="15" t="s">
        <v>137</v>
      </c>
      <c r="FA1073" s="15" t="s">
        <v>137</v>
      </c>
      <c r="FB1073" s="15">
        <f t="shared" si="1931"/>
        <v>0</v>
      </c>
      <c r="FC1073" s="15">
        <f t="shared" si="1931"/>
        <v>0</v>
      </c>
      <c r="FD1073" s="15">
        <f t="shared" ref="FB1073:FL1096" si="1933">EH1073+DL1073+CP1073+BT1073+AX1073</f>
        <v>0</v>
      </c>
      <c r="FE1073" s="15">
        <f t="shared" si="1933"/>
        <v>0</v>
      </c>
      <c r="FF1073" s="15">
        <f t="shared" si="1933"/>
        <v>0</v>
      </c>
      <c r="FG1073" s="15">
        <f t="shared" si="1933"/>
        <v>0</v>
      </c>
      <c r="FH1073" s="15">
        <f t="shared" si="1933"/>
        <v>0</v>
      </c>
      <c r="FI1073" s="15">
        <f t="shared" si="1933"/>
        <v>0</v>
      </c>
      <c r="FJ1073" s="15">
        <f t="shared" si="1933"/>
        <v>0</v>
      </c>
      <c r="FK1073" s="15">
        <f t="shared" si="1933"/>
        <v>0</v>
      </c>
      <c r="FL1073" s="15">
        <f t="shared" si="1933"/>
        <v>0</v>
      </c>
      <c r="FM1073" s="15">
        <f t="shared" si="1932"/>
        <v>0</v>
      </c>
      <c r="FN1073" s="15">
        <f t="shared" si="1932"/>
        <v>0</v>
      </c>
      <c r="FO1073" s="15">
        <f t="shared" si="1932"/>
        <v>0</v>
      </c>
      <c r="FP1073" s="15">
        <f t="shared" si="1932"/>
        <v>0</v>
      </c>
      <c r="FQ1073" s="15">
        <f t="shared" ref="FM1073:FW1096" si="1934">BK1073+CG1073+DC1073+DY1073+EJ1073</f>
        <v>0</v>
      </c>
      <c r="FR1073" s="15">
        <f t="shared" si="1934"/>
        <v>0</v>
      </c>
      <c r="FS1073" s="15">
        <f t="shared" si="1934"/>
        <v>0</v>
      </c>
      <c r="FT1073" s="15">
        <f t="shared" si="1934"/>
        <v>0</v>
      </c>
      <c r="FU1073" s="15">
        <f t="shared" si="1934"/>
        <v>0</v>
      </c>
      <c r="FV1073" s="15">
        <f t="shared" si="1934"/>
        <v>0</v>
      </c>
      <c r="FW1073" s="15">
        <f t="shared" si="1934"/>
        <v>0</v>
      </c>
      <c r="FX1073" s="49" t="s">
        <v>1927</v>
      </c>
    </row>
    <row r="1074" spans="1:180" s="42" customFormat="1" ht="31.5" x14ac:dyDescent="0.25">
      <c r="A1074" s="38" t="s">
        <v>962</v>
      </c>
      <c r="B1074" s="32" t="s">
        <v>1805</v>
      </c>
      <c r="C1074" s="24" t="s">
        <v>1806</v>
      </c>
      <c r="D1074" s="15">
        <v>0</v>
      </c>
      <c r="E1074" s="15">
        <v>0</v>
      </c>
      <c r="F1074" s="15">
        <v>0</v>
      </c>
      <c r="G1074" s="15">
        <v>0</v>
      </c>
      <c r="H1074" s="15">
        <v>0</v>
      </c>
      <c r="I1074" s="15">
        <v>1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15">
        <f t="shared" si="1929"/>
        <v>0</v>
      </c>
      <c r="P1074" s="15">
        <f t="shared" si="1929"/>
        <v>0</v>
      </c>
      <c r="Q1074" s="15">
        <f t="shared" si="1929"/>
        <v>0</v>
      </c>
      <c r="R1074" s="15">
        <f t="shared" si="1929"/>
        <v>0</v>
      </c>
      <c r="S1074" s="15">
        <f t="shared" si="1929"/>
        <v>0</v>
      </c>
      <c r="T1074" s="15">
        <v>1</v>
      </c>
      <c r="U1074" s="15">
        <f t="shared" si="1930"/>
        <v>0</v>
      </c>
      <c r="V1074" s="15">
        <f t="shared" si="1930"/>
        <v>0</v>
      </c>
      <c r="W1074" s="15">
        <f t="shared" si="1930"/>
        <v>0</v>
      </c>
      <c r="X1074" s="15">
        <f t="shared" si="1930"/>
        <v>0</v>
      </c>
      <c r="Y1074" s="15">
        <f t="shared" si="1930"/>
        <v>0</v>
      </c>
      <c r="Z1074" s="15">
        <v>0</v>
      </c>
      <c r="AA1074" s="15">
        <v>0</v>
      </c>
      <c r="AB1074" s="15">
        <v>0</v>
      </c>
      <c r="AC1074" s="15">
        <v>0</v>
      </c>
      <c r="AD1074" s="15">
        <v>0</v>
      </c>
      <c r="AE1074" s="15">
        <v>0</v>
      </c>
      <c r="AF1074" s="15">
        <v>0</v>
      </c>
      <c r="AG1074" s="15">
        <v>0</v>
      </c>
      <c r="AH1074" s="15">
        <v>0</v>
      </c>
      <c r="AI1074" s="15">
        <v>0</v>
      </c>
      <c r="AJ1074" s="15">
        <v>0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15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v>0</v>
      </c>
      <c r="BE1074" s="15">
        <v>0</v>
      </c>
      <c r="BF1074" s="15">
        <v>0</v>
      </c>
      <c r="BG1074" s="15">
        <v>0</v>
      </c>
      <c r="BH1074" s="15">
        <v>0</v>
      </c>
      <c r="BI1074" s="15">
        <v>0</v>
      </c>
      <c r="BJ1074" s="15">
        <v>0</v>
      </c>
      <c r="BK1074" s="15">
        <v>0</v>
      </c>
      <c r="BL1074" s="15">
        <v>0</v>
      </c>
      <c r="BM1074" s="15">
        <v>0</v>
      </c>
      <c r="BN1074" s="15">
        <v>0</v>
      </c>
      <c r="BO1074" s="15">
        <v>0</v>
      </c>
      <c r="BP1074" s="15">
        <v>0</v>
      </c>
      <c r="BQ1074" s="15">
        <v>0</v>
      </c>
      <c r="BR1074" s="15">
        <v>0</v>
      </c>
      <c r="BS1074" s="15">
        <v>0</v>
      </c>
      <c r="BT1074" s="15">
        <v>0</v>
      </c>
      <c r="BU1074" s="15">
        <v>0</v>
      </c>
      <c r="BV1074" s="15">
        <v>0</v>
      </c>
      <c r="BW1074" s="15">
        <v>0</v>
      </c>
      <c r="BX1074" s="15">
        <v>0</v>
      </c>
      <c r="BY1074" s="15">
        <v>0</v>
      </c>
      <c r="BZ1074" s="15">
        <v>0</v>
      </c>
      <c r="CA1074" s="15">
        <v>0</v>
      </c>
      <c r="CB1074" s="15">
        <v>0</v>
      </c>
      <c r="CC1074" s="15">
        <v>0</v>
      </c>
      <c r="CD1074" s="15">
        <v>0</v>
      </c>
      <c r="CE1074" s="15">
        <v>0</v>
      </c>
      <c r="CF1074" s="15">
        <v>0</v>
      </c>
      <c r="CG1074" s="15">
        <v>0</v>
      </c>
      <c r="CH1074" s="15">
        <v>0</v>
      </c>
      <c r="CI1074" s="15">
        <v>0</v>
      </c>
      <c r="CJ1074" s="15">
        <v>0</v>
      </c>
      <c r="CK1074" s="15">
        <v>0</v>
      </c>
      <c r="CL1074" s="15">
        <v>0</v>
      </c>
      <c r="CM1074" s="15">
        <v>0</v>
      </c>
      <c r="CN1074" s="15">
        <v>0</v>
      </c>
      <c r="CO1074" s="15">
        <v>0</v>
      </c>
      <c r="CP1074" s="15">
        <v>0</v>
      </c>
      <c r="CQ1074" s="15">
        <v>0</v>
      </c>
      <c r="CR1074" s="15">
        <v>0</v>
      </c>
      <c r="CS1074" s="15">
        <v>0</v>
      </c>
      <c r="CT1074" s="15">
        <v>0</v>
      </c>
      <c r="CU1074" s="15">
        <v>0</v>
      </c>
      <c r="CV1074" s="15">
        <v>0</v>
      </c>
      <c r="CW1074" s="15">
        <v>0</v>
      </c>
      <c r="CX1074" s="15">
        <v>0</v>
      </c>
      <c r="CY1074" s="15">
        <v>0</v>
      </c>
      <c r="CZ1074" s="15">
        <v>0</v>
      </c>
      <c r="DA1074" s="15">
        <v>0</v>
      </c>
      <c r="DB1074" s="15">
        <v>0</v>
      </c>
      <c r="DC1074" s="15">
        <v>0</v>
      </c>
      <c r="DD1074" s="15">
        <v>0</v>
      </c>
      <c r="DE1074" s="15">
        <v>0</v>
      </c>
      <c r="DF1074" s="15">
        <v>0</v>
      </c>
      <c r="DG1074" s="15">
        <v>0</v>
      </c>
      <c r="DH1074" s="15">
        <v>0</v>
      </c>
      <c r="DI1074" s="15">
        <v>0</v>
      </c>
      <c r="DJ1074" s="15">
        <v>0</v>
      </c>
      <c r="DK1074" s="15">
        <v>0</v>
      </c>
      <c r="DL1074" s="15">
        <v>0</v>
      </c>
      <c r="DM1074" s="15">
        <v>0</v>
      </c>
      <c r="DN1074" s="15">
        <v>0</v>
      </c>
      <c r="DO1074" s="15">
        <v>0</v>
      </c>
      <c r="DP1074" s="15">
        <v>0</v>
      </c>
      <c r="DQ1074" s="15">
        <v>0</v>
      </c>
      <c r="DR1074" s="15">
        <v>0</v>
      </c>
      <c r="DS1074" s="15">
        <v>0</v>
      </c>
      <c r="DT1074" s="15">
        <v>0</v>
      </c>
      <c r="DU1074" s="15">
        <v>0</v>
      </c>
      <c r="DV1074" s="15">
        <v>0</v>
      </c>
      <c r="DW1074" s="15">
        <v>0</v>
      </c>
      <c r="DX1074" s="15">
        <v>0</v>
      </c>
      <c r="DY1074" s="15">
        <v>0</v>
      </c>
      <c r="DZ1074" s="15">
        <v>0</v>
      </c>
      <c r="EA1074" s="15">
        <v>0</v>
      </c>
      <c r="EB1074" s="15">
        <v>0</v>
      </c>
      <c r="EC1074" s="15">
        <v>0</v>
      </c>
      <c r="ED1074" s="15">
        <v>0</v>
      </c>
      <c r="EE1074" s="15">
        <v>0</v>
      </c>
      <c r="EF1074" s="15">
        <v>0</v>
      </c>
      <c r="EG1074" s="15">
        <v>0</v>
      </c>
      <c r="EH1074" s="15">
        <v>0</v>
      </c>
      <c r="EI1074" s="15">
        <v>0</v>
      </c>
      <c r="EJ1074" s="15">
        <v>0</v>
      </c>
      <c r="EK1074" s="15">
        <v>0</v>
      </c>
      <c r="EL1074" s="15">
        <v>0</v>
      </c>
      <c r="EM1074" s="15">
        <v>0</v>
      </c>
      <c r="EN1074" s="15">
        <v>0</v>
      </c>
      <c r="EO1074" s="15">
        <v>0</v>
      </c>
      <c r="EP1074" s="15">
        <v>0</v>
      </c>
      <c r="EQ1074" s="15" t="s">
        <v>137</v>
      </c>
      <c r="ER1074" s="15" t="s">
        <v>137</v>
      </c>
      <c r="ES1074" s="15" t="s">
        <v>137</v>
      </c>
      <c r="ET1074" s="15" t="s">
        <v>137</v>
      </c>
      <c r="EU1074" s="15" t="s">
        <v>137</v>
      </c>
      <c r="EV1074" s="15" t="s">
        <v>137</v>
      </c>
      <c r="EW1074" s="15" t="s">
        <v>137</v>
      </c>
      <c r="EX1074" s="15" t="s">
        <v>137</v>
      </c>
      <c r="EY1074" s="15" t="s">
        <v>137</v>
      </c>
      <c r="EZ1074" s="15" t="s">
        <v>137</v>
      </c>
      <c r="FA1074" s="15" t="s">
        <v>137</v>
      </c>
      <c r="FB1074" s="15">
        <f t="shared" si="1933"/>
        <v>0</v>
      </c>
      <c r="FC1074" s="15">
        <f t="shared" si="1933"/>
        <v>0</v>
      </c>
      <c r="FD1074" s="15">
        <f t="shared" si="1933"/>
        <v>0</v>
      </c>
      <c r="FE1074" s="15">
        <f t="shared" si="1933"/>
        <v>0</v>
      </c>
      <c r="FF1074" s="15">
        <f t="shared" si="1933"/>
        <v>0</v>
      </c>
      <c r="FG1074" s="15">
        <f t="shared" si="1933"/>
        <v>0</v>
      </c>
      <c r="FH1074" s="15">
        <f t="shared" si="1933"/>
        <v>0</v>
      </c>
      <c r="FI1074" s="15">
        <f t="shared" si="1933"/>
        <v>0</v>
      </c>
      <c r="FJ1074" s="15">
        <f t="shared" si="1933"/>
        <v>0</v>
      </c>
      <c r="FK1074" s="15">
        <f t="shared" si="1933"/>
        <v>0</v>
      </c>
      <c r="FL1074" s="15">
        <f t="shared" si="1933"/>
        <v>0</v>
      </c>
      <c r="FM1074" s="15">
        <f t="shared" si="1934"/>
        <v>0</v>
      </c>
      <c r="FN1074" s="15">
        <f t="shared" si="1934"/>
        <v>0</v>
      </c>
      <c r="FO1074" s="15">
        <f t="shared" si="1934"/>
        <v>0</v>
      </c>
      <c r="FP1074" s="15">
        <f t="shared" si="1934"/>
        <v>0</v>
      </c>
      <c r="FQ1074" s="15">
        <f t="shared" si="1934"/>
        <v>0</v>
      </c>
      <c r="FR1074" s="15">
        <f t="shared" si="1934"/>
        <v>0</v>
      </c>
      <c r="FS1074" s="15">
        <f t="shared" si="1934"/>
        <v>0</v>
      </c>
      <c r="FT1074" s="15">
        <f t="shared" si="1934"/>
        <v>0</v>
      </c>
      <c r="FU1074" s="15">
        <f t="shared" si="1934"/>
        <v>0</v>
      </c>
      <c r="FV1074" s="15">
        <f t="shared" si="1934"/>
        <v>0</v>
      </c>
      <c r="FW1074" s="15">
        <f t="shared" si="1934"/>
        <v>0</v>
      </c>
      <c r="FX1074" s="49" t="s">
        <v>1927</v>
      </c>
    </row>
    <row r="1075" spans="1:180" s="42" customFormat="1" ht="31.5" x14ac:dyDescent="0.25">
      <c r="A1075" s="38" t="s">
        <v>962</v>
      </c>
      <c r="B1075" s="32" t="s">
        <v>1807</v>
      </c>
      <c r="C1075" s="24" t="s">
        <v>1808</v>
      </c>
      <c r="D1075" s="15">
        <v>0</v>
      </c>
      <c r="E1075" s="15">
        <v>0</v>
      </c>
      <c r="F1075" s="15">
        <v>0</v>
      </c>
      <c r="G1075" s="15">
        <v>0</v>
      </c>
      <c r="H1075" s="15">
        <v>0</v>
      </c>
      <c r="I1075" s="15">
        <v>1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15">
        <f t="shared" si="1929"/>
        <v>0</v>
      </c>
      <c r="P1075" s="15">
        <f t="shared" si="1929"/>
        <v>0</v>
      </c>
      <c r="Q1075" s="15">
        <f t="shared" si="1929"/>
        <v>0</v>
      </c>
      <c r="R1075" s="15">
        <f t="shared" si="1929"/>
        <v>0</v>
      </c>
      <c r="S1075" s="15">
        <f t="shared" si="1929"/>
        <v>0</v>
      </c>
      <c r="T1075" s="15">
        <v>1</v>
      </c>
      <c r="U1075" s="15">
        <f t="shared" si="1930"/>
        <v>0</v>
      </c>
      <c r="V1075" s="15">
        <f t="shared" si="1930"/>
        <v>0</v>
      </c>
      <c r="W1075" s="15">
        <f t="shared" si="1930"/>
        <v>0</v>
      </c>
      <c r="X1075" s="15">
        <f t="shared" si="1930"/>
        <v>0</v>
      </c>
      <c r="Y1075" s="15">
        <f t="shared" si="1930"/>
        <v>0</v>
      </c>
      <c r="Z1075" s="15">
        <v>0</v>
      </c>
      <c r="AA1075" s="15">
        <v>0</v>
      </c>
      <c r="AB1075" s="15">
        <v>0</v>
      </c>
      <c r="AC1075" s="15">
        <v>0</v>
      </c>
      <c r="AD1075" s="15">
        <v>0</v>
      </c>
      <c r="AE1075" s="15">
        <v>0</v>
      </c>
      <c r="AF1075" s="15">
        <v>0</v>
      </c>
      <c r="AG1075" s="15">
        <v>0</v>
      </c>
      <c r="AH1075" s="15">
        <v>0</v>
      </c>
      <c r="AI1075" s="15">
        <v>0</v>
      </c>
      <c r="AJ1075" s="15">
        <v>0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15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v>0</v>
      </c>
      <c r="BE1075" s="15">
        <v>0</v>
      </c>
      <c r="BF1075" s="15">
        <v>0</v>
      </c>
      <c r="BG1075" s="15">
        <v>0</v>
      </c>
      <c r="BH1075" s="15">
        <v>0</v>
      </c>
      <c r="BI1075" s="15">
        <v>0</v>
      </c>
      <c r="BJ1075" s="15">
        <v>0</v>
      </c>
      <c r="BK1075" s="15">
        <v>0</v>
      </c>
      <c r="BL1075" s="15">
        <v>0</v>
      </c>
      <c r="BM1075" s="15">
        <v>0</v>
      </c>
      <c r="BN1075" s="15">
        <v>0</v>
      </c>
      <c r="BO1075" s="15">
        <v>0</v>
      </c>
      <c r="BP1075" s="15">
        <v>0</v>
      </c>
      <c r="BQ1075" s="15">
        <v>0</v>
      </c>
      <c r="BR1075" s="15">
        <v>0</v>
      </c>
      <c r="BS1075" s="15">
        <v>0</v>
      </c>
      <c r="BT1075" s="15">
        <v>0</v>
      </c>
      <c r="BU1075" s="15">
        <v>0</v>
      </c>
      <c r="BV1075" s="15">
        <v>0</v>
      </c>
      <c r="BW1075" s="15">
        <v>0</v>
      </c>
      <c r="BX1075" s="15">
        <v>0</v>
      </c>
      <c r="BY1075" s="15">
        <v>0</v>
      </c>
      <c r="BZ1075" s="15">
        <v>0</v>
      </c>
      <c r="CA1075" s="15">
        <v>0</v>
      </c>
      <c r="CB1075" s="15">
        <v>0</v>
      </c>
      <c r="CC1075" s="15">
        <v>0</v>
      </c>
      <c r="CD1075" s="15">
        <v>0</v>
      </c>
      <c r="CE1075" s="15">
        <v>0</v>
      </c>
      <c r="CF1075" s="15">
        <v>0</v>
      </c>
      <c r="CG1075" s="15">
        <v>0</v>
      </c>
      <c r="CH1075" s="15">
        <v>0</v>
      </c>
      <c r="CI1075" s="15">
        <v>0</v>
      </c>
      <c r="CJ1075" s="15">
        <v>0</v>
      </c>
      <c r="CK1075" s="15">
        <v>0</v>
      </c>
      <c r="CL1075" s="15">
        <v>0</v>
      </c>
      <c r="CM1075" s="15">
        <v>0</v>
      </c>
      <c r="CN1075" s="15">
        <v>0</v>
      </c>
      <c r="CO1075" s="15">
        <v>0</v>
      </c>
      <c r="CP1075" s="15">
        <v>0</v>
      </c>
      <c r="CQ1075" s="15">
        <v>0</v>
      </c>
      <c r="CR1075" s="15">
        <v>0</v>
      </c>
      <c r="CS1075" s="15">
        <v>0</v>
      </c>
      <c r="CT1075" s="15">
        <v>0</v>
      </c>
      <c r="CU1075" s="15">
        <v>0</v>
      </c>
      <c r="CV1075" s="15">
        <v>0</v>
      </c>
      <c r="CW1075" s="15">
        <v>0</v>
      </c>
      <c r="CX1075" s="15">
        <v>0</v>
      </c>
      <c r="CY1075" s="15">
        <v>0</v>
      </c>
      <c r="CZ1075" s="15">
        <v>0</v>
      </c>
      <c r="DA1075" s="15">
        <v>0</v>
      </c>
      <c r="DB1075" s="15">
        <v>0</v>
      </c>
      <c r="DC1075" s="15">
        <v>0</v>
      </c>
      <c r="DD1075" s="15">
        <v>0</v>
      </c>
      <c r="DE1075" s="15">
        <v>0</v>
      </c>
      <c r="DF1075" s="15">
        <v>0</v>
      </c>
      <c r="DG1075" s="15">
        <v>0</v>
      </c>
      <c r="DH1075" s="15">
        <v>0</v>
      </c>
      <c r="DI1075" s="15">
        <v>0</v>
      </c>
      <c r="DJ1075" s="15">
        <v>0</v>
      </c>
      <c r="DK1075" s="15">
        <v>0</v>
      </c>
      <c r="DL1075" s="15">
        <v>0</v>
      </c>
      <c r="DM1075" s="15">
        <v>0</v>
      </c>
      <c r="DN1075" s="15">
        <v>0</v>
      </c>
      <c r="DO1075" s="15">
        <v>0</v>
      </c>
      <c r="DP1075" s="15">
        <v>0</v>
      </c>
      <c r="DQ1075" s="15">
        <v>0</v>
      </c>
      <c r="DR1075" s="15">
        <v>0</v>
      </c>
      <c r="DS1075" s="15">
        <v>0</v>
      </c>
      <c r="DT1075" s="15">
        <v>0</v>
      </c>
      <c r="DU1075" s="15">
        <v>0</v>
      </c>
      <c r="DV1075" s="15">
        <v>0</v>
      </c>
      <c r="DW1075" s="15">
        <v>0</v>
      </c>
      <c r="DX1075" s="15">
        <v>0</v>
      </c>
      <c r="DY1075" s="15">
        <v>0</v>
      </c>
      <c r="DZ1075" s="15">
        <v>0</v>
      </c>
      <c r="EA1075" s="15">
        <v>0</v>
      </c>
      <c r="EB1075" s="15">
        <v>0</v>
      </c>
      <c r="EC1075" s="15">
        <v>0</v>
      </c>
      <c r="ED1075" s="15">
        <v>0</v>
      </c>
      <c r="EE1075" s="15">
        <v>0</v>
      </c>
      <c r="EF1075" s="15">
        <v>0</v>
      </c>
      <c r="EG1075" s="15">
        <v>0</v>
      </c>
      <c r="EH1075" s="15">
        <v>0</v>
      </c>
      <c r="EI1075" s="15">
        <v>0</v>
      </c>
      <c r="EJ1075" s="15">
        <v>0</v>
      </c>
      <c r="EK1075" s="15">
        <v>0</v>
      </c>
      <c r="EL1075" s="15">
        <v>0</v>
      </c>
      <c r="EM1075" s="15">
        <v>0</v>
      </c>
      <c r="EN1075" s="15">
        <v>0</v>
      </c>
      <c r="EO1075" s="15">
        <v>0</v>
      </c>
      <c r="EP1075" s="15">
        <v>0</v>
      </c>
      <c r="EQ1075" s="15" t="s">
        <v>137</v>
      </c>
      <c r="ER1075" s="15" t="s">
        <v>137</v>
      </c>
      <c r="ES1075" s="15" t="s">
        <v>137</v>
      </c>
      <c r="ET1075" s="15" t="s">
        <v>137</v>
      </c>
      <c r="EU1075" s="15" t="s">
        <v>137</v>
      </c>
      <c r="EV1075" s="15" t="s">
        <v>137</v>
      </c>
      <c r="EW1075" s="15" t="s">
        <v>137</v>
      </c>
      <c r="EX1075" s="15" t="s">
        <v>137</v>
      </c>
      <c r="EY1075" s="15" t="s">
        <v>137</v>
      </c>
      <c r="EZ1075" s="15" t="s">
        <v>137</v>
      </c>
      <c r="FA1075" s="15" t="s">
        <v>137</v>
      </c>
      <c r="FB1075" s="15">
        <f t="shared" si="1933"/>
        <v>0</v>
      </c>
      <c r="FC1075" s="15">
        <f t="shared" si="1933"/>
        <v>0</v>
      </c>
      <c r="FD1075" s="15">
        <f t="shared" si="1933"/>
        <v>0</v>
      </c>
      <c r="FE1075" s="15">
        <f t="shared" si="1933"/>
        <v>0</v>
      </c>
      <c r="FF1075" s="15">
        <f t="shared" si="1933"/>
        <v>0</v>
      </c>
      <c r="FG1075" s="15">
        <f t="shared" si="1933"/>
        <v>0</v>
      </c>
      <c r="FH1075" s="15">
        <f t="shared" si="1933"/>
        <v>0</v>
      </c>
      <c r="FI1075" s="15">
        <f t="shared" si="1933"/>
        <v>0</v>
      </c>
      <c r="FJ1075" s="15">
        <f t="shared" si="1933"/>
        <v>0</v>
      </c>
      <c r="FK1075" s="15">
        <f t="shared" si="1933"/>
        <v>0</v>
      </c>
      <c r="FL1075" s="15">
        <f t="shared" si="1933"/>
        <v>0</v>
      </c>
      <c r="FM1075" s="15">
        <f t="shared" si="1934"/>
        <v>0</v>
      </c>
      <c r="FN1075" s="15">
        <f t="shared" si="1934"/>
        <v>0</v>
      </c>
      <c r="FO1075" s="15">
        <f t="shared" si="1934"/>
        <v>0</v>
      </c>
      <c r="FP1075" s="15">
        <f t="shared" si="1934"/>
        <v>0</v>
      </c>
      <c r="FQ1075" s="15">
        <f t="shared" si="1934"/>
        <v>0</v>
      </c>
      <c r="FR1075" s="15">
        <f t="shared" si="1934"/>
        <v>0</v>
      </c>
      <c r="FS1075" s="15">
        <f t="shared" si="1934"/>
        <v>0</v>
      </c>
      <c r="FT1075" s="15">
        <f t="shared" si="1934"/>
        <v>0</v>
      </c>
      <c r="FU1075" s="15">
        <f t="shared" si="1934"/>
        <v>0</v>
      </c>
      <c r="FV1075" s="15">
        <f t="shared" si="1934"/>
        <v>0</v>
      </c>
      <c r="FW1075" s="15">
        <f t="shared" si="1934"/>
        <v>0</v>
      </c>
      <c r="FX1075" s="49" t="s">
        <v>1927</v>
      </c>
    </row>
    <row r="1076" spans="1:180" s="42" customFormat="1" ht="31.5" x14ac:dyDescent="0.25">
      <c r="A1076" s="38" t="s">
        <v>962</v>
      </c>
      <c r="B1076" s="32" t="s">
        <v>2518</v>
      </c>
      <c r="C1076" s="24" t="s">
        <v>2519</v>
      </c>
      <c r="D1076" s="15">
        <v>0</v>
      </c>
      <c r="E1076" s="15">
        <v>0</v>
      </c>
      <c r="F1076" s="15">
        <v>0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15">
        <f t="shared" si="1929"/>
        <v>0</v>
      </c>
      <c r="P1076" s="15">
        <f t="shared" si="1929"/>
        <v>0</v>
      </c>
      <c r="Q1076" s="15">
        <f t="shared" si="1929"/>
        <v>0</v>
      </c>
      <c r="R1076" s="15">
        <f t="shared" si="1929"/>
        <v>0</v>
      </c>
      <c r="S1076" s="15">
        <f t="shared" si="1929"/>
        <v>0</v>
      </c>
      <c r="T1076" s="15">
        <v>2</v>
      </c>
      <c r="U1076" s="15">
        <f t="shared" si="1930"/>
        <v>0</v>
      </c>
      <c r="V1076" s="15">
        <f t="shared" si="1930"/>
        <v>0</v>
      </c>
      <c r="W1076" s="15">
        <f t="shared" si="1930"/>
        <v>0</v>
      </c>
      <c r="X1076" s="15">
        <f t="shared" si="1930"/>
        <v>0</v>
      </c>
      <c r="Y1076" s="15">
        <f t="shared" si="1930"/>
        <v>0</v>
      </c>
      <c r="Z1076" s="15">
        <v>0</v>
      </c>
      <c r="AA1076" s="15">
        <v>0</v>
      </c>
      <c r="AB1076" s="15">
        <v>0</v>
      </c>
      <c r="AC1076" s="15">
        <v>0</v>
      </c>
      <c r="AD1076" s="15">
        <v>0</v>
      </c>
      <c r="AE1076" s="15">
        <v>0</v>
      </c>
      <c r="AF1076" s="15">
        <v>0</v>
      </c>
      <c r="AG1076" s="15">
        <v>0</v>
      </c>
      <c r="AH1076" s="15">
        <v>0</v>
      </c>
      <c r="AI1076" s="15">
        <v>0</v>
      </c>
      <c r="AJ1076" s="15">
        <v>0</v>
      </c>
      <c r="AK1076" s="15">
        <v>0</v>
      </c>
      <c r="AL1076" s="15">
        <v>0</v>
      </c>
      <c r="AM1076" s="15">
        <v>0</v>
      </c>
      <c r="AN1076" s="15">
        <v>0</v>
      </c>
      <c r="AO1076" s="15">
        <v>0</v>
      </c>
      <c r="AP1076" s="15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15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v>0</v>
      </c>
      <c r="BE1076" s="15">
        <v>0</v>
      </c>
      <c r="BF1076" s="15">
        <v>0</v>
      </c>
      <c r="BG1076" s="15">
        <v>0</v>
      </c>
      <c r="BH1076" s="15">
        <v>0</v>
      </c>
      <c r="BI1076" s="15">
        <v>0</v>
      </c>
      <c r="BJ1076" s="15">
        <v>0</v>
      </c>
      <c r="BK1076" s="15">
        <v>0</v>
      </c>
      <c r="BL1076" s="15">
        <v>0</v>
      </c>
      <c r="BM1076" s="15">
        <v>0</v>
      </c>
      <c r="BN1076" s="15">
        <v>0</v>
      </c>
      <c r="BO1076" s="15">
        <v>0</v>
      </c>
      <c r="BP1076" s="15">
        <v>0</v>
      </c>
      <c r="BQ1076" s="15">
        <v>0</v>
      </c>
      <c r="BR1076" s="15">
        <v>0</v>
      </c>
      <c r="BS1076" s="15">
        <v>0</v>
      </c>
      <c r="BT1076" s="15">
        <v>0</v>
      </c>
      <c r="BU1076" s="15">
        <v>0</v>
      </c>
      <c r="BV1076" s="15">
        <v>0</v>
      </c>
      <c r="BW1076" s="15">
        <v>0</v>
      </c>
      <c r="BX1076" s="15">
        <v>0</v>
      </c>
      <c r="BY1076" s="15">
        <v>0</v>
      </c>
      <c r="BZ1076" s="15">
        <v>0</v>
      </c>
      <c r="CA1076" s="15">
        <v>0</v>
      </c>
      <c r="CB1076" s="15">
        <v>0</v>
      </c>
      <c r="CC1076" s="15">
        <v>0</v>
      </c>
      <c r="CD1076" s="15">
        <v>0</v>
      </c>
      <c r="CE1076" s="15">
        <v>0</v>
      </c>
      <c r="CF1076" s="15">
        <v>0</v>
      </c>
      <c r="CG1076" s="15">
        <v>0</v>
      </c>
      <c r="CH1076" s="15">
        <v>0</v>
      </c>
      <c r="CI1076" s="15">
        <v>0</v>
      </c>
      <c r="CJ1076" s="15">
        <v>0</v>
      </c>
      <c r="CK1076" s="15">
        <v>0</v>
      </c>
      <c r="CL1076" s="15">
        <v>0</v>
      </c>
      <c r="CM1076" s="15">
        <v>0</v>
      </c>
      <c r="CN1076" s="15">
        <v>0</v>
      </c>
      <c r="CO1076" s="15">
        <v>0</v>
      </c>
      <c r="CP1076" s="15">
        <v>0</v>
      </c>
      <c r="CQ1076" s="15">
        <v>0</v>
      </c>
      <c r="CR1076" s="15">
        <v>0</v>
      </c>
      <c r="CS1076" s="15">
        <v>0</v>
      </c>
      <c r="CT1076" s="15">
        <v>0</v>
      </c>
      <c r="CU1076" s="15">
        <v>0</v>
      </c>
      <c r="CV1076" s="15">
        <v>0</v>
      </c>
      <c r="CW1076" s="15">
        <v>0</v>
      </c>
      <c r="CX1076" s="15">
        <v>0</v>
      </c>
      <c r="CY1076" s="15">
        <v>0</v>
      </c>
      <c r="CZ1076" s="15">
        <v>0</v>
      </c>
      <c r="DA1076" s="15">
        <v>0</v>
      </c>
      <c r="DB1076" s="15">
        <v>0</v>
      </c>
      <c r="DC1076" s="15">
        <v>0</v>
      </c>
      <c r="DD1076" s="15">
        <v>0</v>
      </c>
      <c r="DE1076" s="15">
        <v>0</v>
      </c>
      <c r="DF1076" s="15">
        <v>0</v>
      </c>
      <c r="DG1076" s="15">
        <v>0</v>
      </c>
      <c r="DH1076" s="15">
        <v>0</v>
      </c>
      <c r="DI1076" s="15">
        <v>0</v>
      </c>
      <c r="DJ1076" s="15">
        <v>0</v>
      </c>
      <c r="DK1076" s="15">
        <v>0</v>
      </c>
      <c r="DL1076" s="15">
        <v>0</v>
      </c>
      <c r="DM1076" s="15">
        <v>0</v>
      </c>
      <c r="DN1076" s="15">
        <v>0</v>
      </c>
      <c r="DO1076" s="15">
        <v>0</v>
      </c>
      <c r="DP1076" s="15">
        <v>0</v>
      </c>
      <c r="DQ1076" s="15">
        <v>0</v>
      </c>
      <c r="DR1076" s="15">
        <v>0</v>
      </c>
      <c r="DS1076" s="15">
        <v>0</v>
      </c>
      <c r="DT1076" s="15">
        <v>0</v>
      </c>
      <c r="DU1076" s="15">
        <v>0</v>
      </c>
      <c r="DV1076" s="15">
        <v>0</v>
      </c>
      <c r="DW1076" s="15">
        <v>0</v>
      </c>
      <c r="DX1076" s="15">
        <v>0</v>
      </c>
      <c r="DY1076" s="15">
        <v>0</v>
      </c>
      <c r="DZ1076" s="15">
        <v>0</v>
      </c>
      <c r="EA1076" s="15">
        <v>0</v>
      </c>
      <c r="EB1076" s="15">
        <v>0</v>
      </c>
      <c r="EC1076" s="15">
        <v>0</v>
      </c>
      <c r="ED1076" s="15">
        <v>0</v>
      </c>
      <c r="EE1076" s="15">
        <v>0</v>
      </c>
      <c r="EF1076" s="15">
        <v>0</v>
      </c>
      <c r="EG1076" s="15">
        <v>0</v>
      </c>
      <c r="EH1076" s="15">
        <v>0</v>
      </c>
      <c r="EI1076" s="15">
        <v>0</v>
      </c>
      <c r="EJ1076" s="15">
        <v>0</v>
      </c>
      <c r="EK1076" s="15">
        <v>0</v>
      </c>
      <c r="EL1076" s="15">
        <v>0</v>
      </c>
      <c r="EM1076" s="15">
        <v>0</v>
      </c>
      <c r="EN1076" s="15">
        <v>0</v>
      </c>
      <c r="EO1076" s="15">
        <v>0</v>
      </c>
      <c r="EP1076" s="15">
        <v>0</v>
      </c>
      <c r="EQ1076" s="15" t="s">
        <v>137</v>
      </c>
      <c r="ER1076" s="15" t="s">
        <v>137</v>
      </c>
      <c r="ES1076" s="15" t="s">
        <v>137</v>
      </c>
      <c r="ET1076" s="15" t="s">
        <v>137</v>
      </c>
      <c r="EU1076" s="15" t="s">
        <v>137</v>
      </c>
      <c r="EV1076" s="15" t="s">
        <v>137</v>
      </c>
      <c r="EW1076" s="15" t="s">
        <v>137</v>
      </c>
      <c r="EX1076" s="15" t="s">
        <v>137</v>
      </c>
      <c r="EY1076" s="15" t="s">
        <v>137</v>
      </c>
      <c r="EZ1076" s="15" t="s">
        <v>137</v>
      </c>
      <c r="FA1076" s="15" t="s">
        <v>137</v>
      </c>
      <c r="FB1076" s="15">
        <f t="shared" si="1933"/>
        <v>0</v>
      </c>
      <c r="FC1076" s="15">
        <f t="shared" si="1933"/>
        <v>0</v>
      </c>
      <c r="FD1076" s="15">
        <f t="shared" si="1933"/>
        <v>0</v>
      </c>
      <c r="FE1076" s="15">
        <f t="shared" si="1933"/>
        <v>0</v>
      </c>
      <c r="FF1076" s="15">
        <f t="shared" si="1933"/>
        <v>0</v>
      </c>
      <c r="FG1076" s="15">
        <f t="shared" si="1933"/>
        <v>0</v>
      </c>
      <c r="FH1076" s="15">
        <f t="shared" si="1933"/>
        <v>0</v>
      </c>
      <c r="FI1076" s="15">
        <f t="shared" si="1933"/>
        <v>0</v>
      </c>
      <c r="FJ1076" s="15">
        <f t="shared" si="1933"/>
        <v>0</v>
      </c>
      <c r="FK1076" s="15">
        <f t="shared" si="1933"/>
        <v>0</v>
      </c>
      <c r="FL1076" s="15">
        <f t="shared" si="1933"/>
        <v>0</v>
      </c>
      <c r="FM1076" s="15">
        <f t="shared" si="1934"/>
        <v>0</v>
      </c>
      <c r="FN1076" s="15">
        <f t="shared" si="1934"/>
        <v>0</v>
      </c>
      <c r="FO1076" s="15">
        <f t="shared" si="1934"/>
        <v>0</v>
      </c>
      <c r="FP1076" s="15">
        <f t="shared" si="1934"/>
        <v>0</v>
      </c>
      <c r="FQ1076" s="15">
        <f t="shared" si="1934"/>
        <v>0</v>
      </c>
      <c r="FR1076" s="15">
        <f t="shared" si="1934"/>
        <v>0</v>
      </c>
      <c r="FS1076" s="15">
        <f t="shared" si="1934"/>
        <v>0</v>
      </c>
      <c r="FT1076" s="15">
        <f t="shared" si="1934"/>
        <v>0</v>
      </c>
      <c r="FU1076" s="15">
        <f t="shared" si="1934"/>
        <v>0</v>
      </c>
      <c r="FV1076" s="15">
        <f t="shared" si="1934"/>
        <v>0</v>
      </c>
      <c r="FW1076" s="15">
        <f t="shared" si="1934"/>
        <v>0</v>
      </c>
      <c r="FX1076" s="50" t="s">
        <v>2722</v>
      </c>
    </row>
    <row r="1077" spans="1:180" s="42" customFormat="1" ht="47.25" x14ac:dyDescent="0.25">
      <c r="A1077" s="38" t="s">
        <v>962</v>
      </c>
      <c r="B1077" s="32" t="s">
        <v>2520</v>
      </c>
      <c r="C1077" s="24" t="s">
        <v>2521</v>
      </c>
      <c r="D1077" s="15">
        <v>0</v>
      </c>
      <c r="E1077" s="15">
        <v>0</v>
      </c>
      <c r="F1077" s="15">
        <v>0</v>
      </c>
      <c r="G1077" s="15">
        <v>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5">
        <f t="shared" si="1929"/>
        <v>0</v>
      </c>
      <c r="P1077" s="15">
        <f t="shared" si="1929"/>
        <v>0</v>
      </c>
      <c r="Q1077" s="15">
        <f t="shared" si="1929"/>
        <v>0</v>
      </c>
      <c r="R1077" s="15">
        <f t="shared" si="1929"/>
        <v>0</v>
      </c>
      <c r="S1077" s="15">
        <f t="shared" si="1929"/>
        <v>0</v>
      </c>
      <c r="T1077" s="15">
        <v>1</v>
      </c>
      <c r="U1077" s="15">
        <f t="shared" si="1930"/>
        <v>0</v>
      </c>
      <c r="V1077" s="15">
        <f t="shared" si="1930"/>
        <v>0</v>
      </c>
      <c r="W1077" s="15">
        <f t="shared" si="1930"/>
        <v>0</v>
      </c>
      <c r="X1077" s="15">
        <f t="shared" si="1930"/>
        <v>0</v>
      </c>
      <c r="Y1077" s="15">
        <f t="shared" si="1930"/>
        <v>0</v>
      </c>
      <c r="Z1077" s="15">
        <v>0</v>
      </c>
      <c r="AA1077" s="15">
        <v>0</v>
      </c>
      <c r="AB1077" s="15">
        <v>0</v>
      </c>
      <c r="AC1077" s="15">
        <v>0</v>
      </c>
      <c r="AD1077" s="15">
        <v>0</v>
      </c>
      <c r="AE1077" s="15">
        <v>0</v>
      </c>
      <c r="AF1077" s="15">
        <v>0</v>
      </c>
      <c r="AG1077" s="15">
        <v>0</v>
      </c>
      <c r="AH1077" s="15">
        <v>0</v>
      </c>
      <c r="AI1077" s="15">
        <v>0</v>
      </c>
      <c r="AJ1077" s="15">
        <v>0</v>
      </c>
      <c r="AK1077" s="15">
        <v>0</v>
      </c>
      <c r="AL1077" s="15">
        <v>0</v>
      </c>
      <c r="AM1077" s="15">
        <v>0</v>
      </c>
      <c r="AN1077" s="15">
        <v>0</v>
      </c>
      <c r="AO1077" s="15">
        <v>0</v>
      </c>
      <c r="AP1077" s="15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15">
        <v>0</v>
      </c>
      <c r="AX1077" s="15">
        <v>0</v>
      </c>
      <c r="AY1077" s="15">
        <v>0</v>
      </c>
      <c r="AZ1077" s="15">
        <v>0</v>
      </c>
      <c r="BA1077" s="15">
        <v>0</v>
      </c>
      <c r="BB1077" s="15">
        <v>0</v>
      </c>
      <c r="BC1077" s="15">
        <v>0</v>
      </c>
      <c r="BD1077" s="15">
        <v>0</v>
      </c>
      <c r="BE1077" s="15">
        <v>0</v>
      </c>
      <c r="BF1077" s="15">
        <v>0</v>
      </c>
      <c r="BG1077" s="15">
        <v>0</v>
      </c>
      <c r="BH1077" s="15">
        <v>0</v>
      </c>
      <c r="BI1077" s="15">
        <v>0</v>
      </c>
      <c r="BJ1077" s="15">
        <v>0</v>
      </c>
      <c r="BK1077" s="15">
        <v>0</v>
      </c>
      <c r="BL1077" s="15">
        <v>0</v>
      </c>
      <c r="BM1077" s="15">
        <v>0</v>
      </c>
      <c r="BN1077" s="15">
        <v>0</v>
      </c>
      <c r="BO1077" s="15">
        <v>0</v>
      </c>
      <c r="BP1077" s="15">
        <v>0</v>
      </c>
      <c r="BQ1077" s="15">
        <v>0</v>
      </c>
      <c r="BR1077" s="15">
        <v>0</v>
      </c>
      <c r="BS1077" s="15">
        <v>0</v>
      </c>
      <c r="BT1077" s="15">
        <v>0</v>
      </c>
      <c r="BU1077" s="15">
        <v>0</v>
      </c>
      <c r="BV1077" s="15">
        <v>0</v>
      </c>
      <c r="BW1077" s="15">
        <v>0</v>
      </c>
      <c r="BX1077" s="15">
        <v>0</v>
      </c>
      <c r="BY1077" s="15">
        <v>0</v>
      </c>
      <c r="BZ1077" s="15">
        <v>0</v>
      </c>
      <c r="CA1077" s="15">
        <v>0</v>
      </c>
      <c r="CB1077" s="15">
        <v>0</v>
      </c>
      <c r="CC1077" s="15">
        <v>0</v>
      </c>
      <c r="CD1077" s="15">
        <v>0</v>
      </c>
      <c r="CE1077" s="15">
        <v>0</v>
      </c>
      <c r="CF1077" s="15">
        <v>0</v>
      </c>
      <c r="CG1077" s="15">
        <v>0</v>
      </c>
      <c r="CH1077" s="15">
        <v>0</v>
      </c>
      <c r="CI1077" s="15">
        <v>0</v>
      </c>
      <c r="CJ1077" s="15">
        <v>0</v>
      </c>
      <c r="CK1077" s="15">
        <v>0</v>
      </c>
      <c r="CL1077" s="15">
        <v>0</v>
      </c>
      <c r="CM1077" s="15">
        <v>0</v>
      </c>
      <c r="CN1077" s="15">
        <v>0</v>
      </c>
      <c r="CO1077" s="15">
        <v>0</v>
      </c>
      <c r="CP1077" s="15">
        <v>0</v>
      </c>
      <c r="CQ1077" s="15">
        <v>0</v>
      </c>
      <c r="CR1077" s="15">
        <v>0</v>
      </c>
      <c r="CS1077" s="15">
        <v>0</v>
      </c>
      <c r="CT1077" s="15">
        <v>0</v>
      </c>
      <c r="CU1077" s="15">
        <v>0</v>
      </c>
      <c r="CV1077" s="15">
        <v>0</v>
      </c>
      <c r="CW1077" s="15">
        <v>0</v>
      </c>
      <c r="CX1077" s="15">
        <v>0</v>
      </c>
      <c r="CY1077" s="15">
        <v>0</v>
      </c>
      <c r="CZ1077" s="15">
        <v>0</v>
      </c>
      <c r="DA1077" s="15">
        <v>0</v>
      </c>
      <c r="DB1077" s="15">
        <v>0</v>
      </c>
      <c r="DC1077" s="15">
        <v>0</v>
      </c>
      <c r="DD1077" s="15">
        <v>0</v>
      </c>
      <c r="DE1077" s="15">
        <v>0</v>
      </c>
      <c r="DF1077" s="15">
        <v>0</v>
      </c>
      <c r="DG1077" s="15">
        <v>0</v>
      </c>
      <c r="DH1077" s="15">
        <v>0</v>
      </c>
      <c r="DI1077" s="15">
        <v>0</v>
      </c>
      <c r="DJ1077" s="15">
        <v>0</v>
      </c>
      <c r="DK1077" s="15">
        <v>0</v>
      </c>
      <c r="DL1077" s="15">
        <v>0</v>
      </c>
      <c r="DM1077" s="15">
        <v>0</v>
      </c>
      <c r="DN1077" s="15">
        <v>0</v>
      </c>
      <c r="DO1077" s="15">
        <v>0</v>
      </c>
      <c r="DP1077" s="15">
        <v>0</v>
      </c>
      <c r="DQ1077" s="15">
        <v>0</v>
      </c>
      <c r="DR1077" s="15">
        <v>0</v>
      </c>
      <c r="DS1077" s="15">
        <v>0</v>
      </c>
      <c r="DT1077" s="15">
        <v>0</v>
      </c>
      <c r="DU1077" s="15">
        <v>0</v>
      </c>
      <c r="DV1077" s="15">
        <v>0</v>
      </c>
      <c r="DW1077" s="15">
        <v>0</v>
      </c>
      <c r="DX1077" s="15">
        <v>0</v>
      </c>
      <c r="DY1077" s="15">
        <v>0</v>
      </c>
      <c r="DZ1077" s="15">
        <v>0</v>
      </c>
      <c r="EA1077" s="15">
        <v>0</v>
      </c>
      <c r="EB1077" s="15">
        <v>0</v>
      </c>
      <c r="EC1077" s="15">
        <v>0</v>
      </c>
      <c r="ED1077" s="15">
        <v>0</v>
      </c>
      <c r="EE1077" s="15">
        <v>0</v>
      </c>
      <c r="EF1077" s="15">
        <v>0</v>
      </c>
      <c r="EG1077" s="15">
        <v>0</v>
      </c>
      <c r="EH1077" s="15">
        <v>0</v>
      </c>
      <c r="EI1077" s="15">
        <v>0</v>
      </c>
      <c r="EJ1077" s="15">
        <v>0</v>
      </c>
      <c r="EK1077" s="15">
        <v>0</v>
      </c>
      <c r="EL1077" s="15">
        <v>0</v>
      </c>
      <c r="EM1077" s="15">
        <v>0</v>
      </c>
      <c r="EN1077" s="15">
        <v>0</v>
      </c>
      <c r="EO1077" s="15">
        <v>0</v>
      </c>
      <c r="EP1077" s="15">
        <v>0</v>
      </c>
      <c r="EQ1077" s="15" t="s">
        <v>137</v>
      </c>
      <c r="ER1077" s="15" t="s">
        <v>137</v>
      </c>
      <c r="ES1077" s="15" t="s">
        <v>137</v>
      </c>
      <c r="ET1077" s="15" t="s">
        <v>137</v>
      </c>
      <c r="EU1077" s="15" t="s">
        <v>137</v>
      </c>
      <c r="EV1077" s="15" t="s">
        <v>137</v>
      </c>
      <c r="EW1077" s="15" t="s">
        <v>137</v>
      </c>
      <c r="EX1077" s="15" t="s">
        <v>137</v>
      </c>
      <c r="EY1077" s="15" t="s">
        <v>137</v>
      </c>
      <c r="EZ1077" s="15" t="s">
        <v>137</v>
      </c>
      <c r="FA1077" s="15" t="s">
        <v>137</v>
      </c>
      <c r="FB1077" s="15">
        <f t="shared" si="1933"/>
        <v>0</v>
      </c>
      <c r="FC1077" s="15">
        <f t="shared" si="1933"/>
        <v>0</v>
      </c>
      <c r="FD1077" s="15">
        <f t="shared" si="1933"/>
        <v>0</v>
      </c>
      <c r="FE1077" s="15">
        <f t="shared" si="1933"/>
        <v>0</v>
      </c>
      <c r="FF1077" s="15">
        <f t="shared" si="1933"/>
        <v>0</v>
      </c>
      <c r="FG1077" s="15">
        <f t="shared" si="1933"/>
        <v>0</v>
      </c>
      <c r="FH1077" s="15">
        <f t="shared" si="1933"/>
        <v>0</v>
      </c>
      <c r="FI1077" s="15">
        <f t="shared" si="1933"/>
        <v>0</v>
      </c>
      <c r="FJ1077" s="15">
        <f t="shared" si="1933"/>
        <v>0</v>
      </c>
      <c r="FK1077" s="15">
        <f t="shared" si="1933"/>
        <v>0</v>
      </c>
      <c r="FL1077" s="15">
        <f t="shared" si="1933"/>
        <v>0</v>
      </c>
      <c r="FM1077" s="15">
        <f t="shared" si="1934"/>
        <v>0</v>
      </c>
      <c r="FN1077" s="15">
        <f t="shared" si="1934"/>
        <v>0</v>
      </c>
      <c r="FO1077" s="15">
        <f t="shared" si="1934"/>
        <v>0</v>
      </c>
      <c r="FP1077" s="15">
        <f t="shared" si="1934"/>
        <v>0</v>
      </c>
      <c r="FQ1077" s="15">
        <f t="shared" si="1934"/>
        <v>0</v>
      </c>
      <c r="FR1077" s="15">
        <f t="shared" si="1934"/>
        <v>0</v>
      </c>
      <c r="FS1077" s="15">
        <f t="shared" si="1934"/>
        <v>0</v>
      </c>
      <c r="FT1077" s="15">
        <f t="shared" si="1934"/>
        <v>0</v>
      </c>
      <c r="FU1077" s="15">
        <f t="shared" si="1934"/>
        <v>0</v>
      </c>
      <c r="FV1077" s="15">
        <f t="shared" si="1934"/>
        <v>0</v>
      </c>
      <c r="FW1077" s="15">
        <f t="shared" si="1934"/>
        <v>0</v>
      </c>
      <c r="FX1077" s="50" t="s">
        <v>2723</v>
      </c>
    </row>
    <row r="1078" spans="1:180" s="42" customFormat="1" ht="47.25" x14ac:dyDescent="0.25">
      <c r="A1078" s="38" t="s">
        <v>962</v>
      </c>
      <c r="B1078" s="32" t="s">
        <v>2522</v>
      </c>
      <c r="C1078" s="24" t="s">
        <v>2523</v>
      </c>
      <c r="D1078" s="15">
        <v>0</v>
      </c>
      <c r="E1078" s="15">
        <v>0</v>
      </c>
      <c r="F1078" s="15">
        <v>0</v>
      </c>
      <c r="G1078" s="15">
        <v>0</v>
      </c>
      <c r="H1078" s="15">
        <v>0</v>
      </c>
      <c r="I1078" s="15">
        <v>0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15">
        <f t="shared" si="1929"/>
        <v>0</v>
      </c>
      <c r="P1078" s="15">
        <f t="shared" si="1929"/>
        <v>0</v>
      </c>
      <c r="Q1078" s="15">
        <f t="shared" si="1929"/>
        <v>0</v>
      </c>
      <c r="R1078" s="15">
        <f t="shared" si="1929"/>
        <v>0</v>
      </c>
      <c r="S1078" s="15">
        <f t="shared" si="1929"/>
        <v>0</v>
      </c>
      <c r="T1078" s="15">
        <v>2</v>
      </c>
      <c r="U1078" s="15">
        <f t="shared" si="1930"/>
        <v>0</v>
      </c>
      <c r="V1078" s="15">
        <f t="shared" si="1930"/>
        <v>0</v>
      </c>
      <c r="W1078" s="15">
        <f t="shared" si="1930"/>
        <v>0</v>
      </c>
      <c r="X1078" s="15">
        <f t="shared" si="1930"/>
        <v>0</v>
      </c>
      <c r="Y1078" s="15">
        <f t="shared" si="1930"/>
        <v>0</v>
      </c>
      <c r="Z1078" s="15">
        <v>0</v>
      </c>
      <c r="AA1078" s="15">
        <v>0</v>
      </c>
      <c r="AB1078" s="15">
        <v>0</v>
      </c>
      <c r="AC1078" s="15">
        <v>0</v>
      </c>
      <c r="AD1078" s="15">
        <v>0</v>
      </c>
      <c r="AE1078" s="15">
        <v>0</v>
      </c>
      <c r="AF1078" s="15">
        <v>0</v>
      </c>
      <c r="AG1078" s="15">
        <v>0</v>
      </c>
      <c r="AH1078" s="15">
        <v>0</v>
      </c>
      <c r="AI1078" s="15">
        <v>0</v>
      </c>
      <c r="AJ1078" s="15">
        <v>0</v>
      </c>
      <c r="AK1078" s="15">
        <v>0</v>
      </c>
      <c r="AL1078" s="15">
        <v>0</v>
      </c>
      <c r="AM1078" s="15">
        <v>0</v>
      </c>
      <c r="AN1078" s="15">
        <v>0</v>
      </c>
      <c r="AO1078" s="15">
        <v>0</v>
      </c>
      <c r="AP1078" s="15">
        <v>0</v>
      </c>
      <c r="AQ1078" s="15">
        <v>0</v>
      </c>
      <c r="AR1078" s="15">
        <v>0</v>
      </c>
      <c r="AS1078" s="15">
        <v>0</v>
      </c>
      <c r="AT1078" s="15">
        <v>0</v>
      </c>
      <c r="AU1078" s="15">
        <v>0</v>
      </c>
      <c r="AV1078" s="15">
        <v>0</v>
      </c>
      <c r="AW1078" s="15">
        <v>0</v>
      </c>
      <c r="AX1078" s="15">
        <v>0</v>
      </c>
      <c r="AY1078" s="15">
        <v>0</v>
      </c>
      <c r="AZ1078" s="15">
        <v>0</v>
      </c>
      <c r="BA1078" s="15">
        <v>0</v>
      </c>
      <c r="BB1078" s="15">
        <v>0</v>
      </c>
      <c r="BC1078" s="15">
        <v>0</v>
      </c>
      <c r="BD1078" s="15">
        <v>0</v>
      </c>
      <c r="BE1078" s="15">
        <v>0</v>
      </c>
      <c r="BF1078" s="15">
        <v>0</v>
      </c>
      <c r="BG1078" s="15">
        <v>0</v>
      </c>
      <c r="BH1078" s="15">
        <v>0</v>
      </c>
      <c r="BI1078" s="15">
        <v>0</v>
      </c>
      <c r="BJ1078" s="15">
        <v>0</v>
      </c>
      <c r="BK1078" s="15">
        <v>0</v>
      </c>
      <c r="BL1078" s="15">
        <v>0</v>
      </c>
      <c r="BM1078" s="15">
        <v>0</v>
      </c>
      <c r="BN1078" s="15">
        <v>0</v>
      </c>
      <c r="BO1078" s="15">
        <v>0</v>
      </c>
      <c r="BP1078" s="15">
        <v>0</v>
      </c>
      <c r="BQ1078" s="15">
        <v>0</v>
      </c>
      <c r="BR1078" s="15">
        <v>0</v>
      </c>
      <c r="BS1078" s="15">
        <v>0</v>
      </c>
      <c r="BT1078" s="15">
        <v>0</v>
      </c>
      <c r="BU1078" s="15">
        <v>0</v>
      </c>
      <c r="BV1078" s="15">
        <v>0</v>
      </c>
      <c r="BW1078" s="15">
        <v>0</v>
      </c>
      <c r="BX1078" s="15">
        <v>0</v>
      </c>
      <c r="BY1078" s="15">
        <v>0</v>
      </c>
      <c r="BZ1078" s="15">
        <v>0</v>
      </c>
      <c r="CA1078" s="15">
        <v>0</v>
      </c>
      <c r="CB1078" s="15">
        <v>0</v>
      </c>
      <c r="CC1078" s="15">
        <v>0</v>
      </c>
      <c r="CD1078" s="15">
        <v>0</v>
      </c>
      <c r="CE1078" s="15">
        <v>0</v>
      </c>
      <c r="CF1078" s="15">
        <v>0</v>
      </c>
      <c r="CG1078" s="15">
        <v>0</v>
      </c>
      <c r="CH1078" s="15">
        <v>0</v>
      </c>
      <c r="CI1078" s="15">
        <v>0</v>
      </c>
      <c r="CJ1078" s="15">
        <v>0</v>
      </c>
      <c r="CK1078" s="15">
        <v>0</v>
      </c>
      <c r="CL1078" s="15">
        <v>0</v>
      </c>
      <c r="CM1078" s="15">
        <v>0</v>
      </c>
      <c r="CN1078" s="15">
        <v>0</v>
      </c>
      <c r="CO1078" s="15">
        <v>0</v>
      </c>
      <c r="CP1078" s="15">
        <v>0</v>
      </c>
      <c r="CQ1078" s="15">
        <v>0</v>
      </c>
      <c r="CR1078" s="15">
        <v>0</v>
      </c>
      <c r="CS1078" s="15">
        <v>0</v>
      </c>
      <c r="CT1078" s="15">
        <v>0</v>
      </c>
      <c r="CU1078" s="15">
        <v>0</v>
      </c>
      <c r="CV1078" s="15">
        <v>0</v>
      </c>
      <c r="CW1078" s="15">
        <v>0</v>
      </c>
      <c r="CX1078" s="15">
        <v>0</v>
      </c>
      <c r="CY1078" s="15">
        <v>0</v>
      </c>
      <c r="CZ1078" s="15">
        <v>0</v>
      </c>
      <c r="DA1078" s="15">
        <v>0</v>
      </c>
      <c r="DB1078" s="15">
        <v>0</v>
      </c>
      <c r="DC1078" s="15">
        <v>0</v>
      </c>
      <c r="DD1078" s="15">
        <v>0</v>
      </c>
      <c r="DE1078" s="15">
        <v>0</v>
      </c>
      <c r="DF1078" s="15">
        <v>0</v>
      </c>
      <c r="DG1078" s="15">
        <v>0</v>
      </c>
      <c r="DH1078" s="15">
        <v>0</v>
      </c>
      <c r="DI1078" s="15">
        <v>0</v>
      </c>
      <c r="DJ1078" s="15">
        <v>0</v>
      </c>
      <c r="DK1078" s="15">
        <v>0</v>
      </c>
      <c r="DL1078" s="15">
        <v>0</v>
      </c>
      <c r="DM1078" s="15">
        <v>0</v>
      </c>
      <c r="DN1078" s="15">
        <v>0</v>
      </c>
      <c r="DO1078" s="15">
        <v>0</v>
      </c>
      <c r="DP1078" s="15">
        <v>0</v>
      </c>
      <c r="DQ1078" s="15">
        <v>0</v>
      </c>
      <c r="DR1078" s="15">
        <v>0</v>
      </c>
      <c r="DS1078" s="15">
        <v>0</v>
      </c>
      <c r="DT1078" s="15">
        <v>0</v>
      </c>
      <c r="DU1078" s="36">
        <v>0</v>
      </c>
      <c r="DV1078" s="36">
        <v>0</v>
      </c>
      <c r="DW1078" s="36">
        <v>0</v>
      </c>
      <c r="DX1078" s="36">
        <v>0</v>
      </c>
      <c r="DY1078" s="36">
        <v>0</v>
      </c>
      <c r="DZ1078" s="36">
        <v>0</v>
      </c>
      <c r="EA1078" s="36">
        <v>0</v>
      </c>
      <c r="EB1078" s="36">
        <v>0</v>
      </c>
      <c r="EC1078" s="36">
        <v>0</v>
      </c>
      <c r="ED1078" s="36">
        <v>0</v>
      </c>
      <c r="EE1078" s="36">
        <v>0</v>
      </c>
      <c r="EF1078" s="15">
        <v>0</v>
      </c>
      <c r="EG1078" s="15">
        <v>0</v>
      </c>
      <c r="EH1078" s="15">
        <v>0</v>
      </c>
      <c r="EI1078" s="15">
        <v>0</v>
      </c>
      <c r="EJ1078" s="15">
        <v>0</v>
      </c>
      <c r="EK1078" s="15">
        <v>0</v>
      </c>
      <c r="EL1078" s="15">
        <v>0</v>
      </c>
      <c r="EM1078" s="15">
        <v>0</v>
      </c>
      <c r="EN1078" s="15">
        <v>0</v>
      </c>
      <c r="EO1078" s="15">
        <v>0</v>
      </c>
      <c r="EP1078" s="15">
        <v>0</v>
      </c>
      <c r="EQ1078" s="15" t="s">
        <v>137</v>
      </c>
      <c r="ER1078" s="15" t="s">
        <v>137</v>
      </c>
      <c r="ES1078" s="15" t="s">
        <v>137</v>
      </c>
      <c r="ET1078" s="15" t="s">
        <v>137</v>
      </c>
      <c r="EU1078" s="15" t="s">
        <v>137</v>
      </c>
      <c r="EV1078" s="15" t="s">
        <v>137</v>
      </c>
      <c r="EW1078" s="15" t="s">
        <v>137</v>
      </c>
      <c r="EX1078" s="15" t="s">
        <v>137</v>
      </c>
      <c r="EY1078" s="15" t="s">
        <v>137</v>
      </c>
      <c r="EZ1078" s="15" t="s">
        <v>137</v>
      </c>
      <c r="FA1078" s="15" t="s">
        <v>137</v>
      </c>
      <c r="FB1078" s="15">
        <f t="shared" si="1933"/>
        <v>0</v>
      </c>
      <c r="FC1078" s="15">
        <f t="shared" si="1933"/>
        <v>0</v>
      </c>
      <c r="FD1078" s="15">
        <f t="shared" si="1933"/>
        <v>0</v>
      </c>
      <c r="FE1078" s="15">
        <f t="shared" si="1933"/>
        <v>0</v>
      </c>
      <c r="FF1078" s="15">
        <f t="shared" si="1933"/>
        <v>0</v>
      </c>
      <c r="FG1078" s="15">
        <f t="shared" si="1933"/>
        <v>0</v>
      </c>
      <c r="FH1078" s="15">
        <f t="shared" si="1933"/>
        <v>0</v>
      </c>
      <c r="FI1078" s="15">
        <f t="shared" si="1933"/>
        <v>0</v>
      </c>
      <c r="FJ1078" s="15">
        <f t="shared" si="1933"/>
        <v>0</v>
      </c>
      <c r="FK1078" s="15">
        <f t="shared" si="1933"/>
        <v>0</v>
      </c>
      <c r="FL1078" s="15">
        <f t="shared" si="1933"/>
        <v>0</v>
      </c>
      <c r="FM1078" s="15">
        <f t="shared" si="1934"/>
        <v>0</v>
      </c>
      <c r="FN1078" s="15">
        <f t="shared" si="1934"/>
        <v>0</v>
      </c>
      <c r="FO1078" s="15">
        <f t="shared" si="1934"/>
        <v>0</v>
      </c>
      <c r="FP1078" s="15">
        <f t="shared" si="1934"/>
        <v>0</v>
      </c>
      <c r="FQ1078" s="15">
        <f t="shared" si="1934"/>
        <v>0</v>
      </c>
      <c r="FR1078" s="15">
        <f t="shared" si="1934"/>
        <v>0</v>
      </c>
      <c r="FS1078" s="15">
        <f t="shared" si="1934"/>
        <v>0</v>
      </c>
      <c r="FT1078" s="15">
        <f t="shared" si="1934"/>
        <v>0</v>
      </c>
      <c r="FU1078" s="15">
        <f t="shared" si="1934"/>
        <v>0</v>
      </c>
      <c r="FV1078" s="15">
        <f t="shared" si="1934"/>
        <v>0</v>
      </c>
      <c r="FW1078" s="15">
        <f t="shared" si="1934"/>
        <v>0</v>
      </c>
      <c r="FX1078" s="50" t="s">
        <v>2723</v>
      </c>
    </row>
    <row r="1079" spans="1:180" s="42" customFormat="1" ht="47.25" x14ac:dyDescent="0.25">
      <c r="A1079" s="38" t="s">
        <v>962</v>
      </c>
      <c r="B1079" s="32" t="s">
        <v>2524</v>
      </c>
      <c r="C1079" s="24" t="s">
        <v>2525</v>
      </c>
      <c r="D1079" s="15">
        <v>0</v>
      </c>
      <c r="E1079" s="15">
        <v>0</v>
      </c>
      <c r="F1079" s="15">
        <v>0</v>
      </c>
      <c r="G1079" s="15">
        <v>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f t="shared" si="1929"/>
        <v>0</v>
      </c>
      <c r="P1079" s="15">
        <f t="shared" si="1929"/>
        <v>0</v>
      </c>
      <c r="Q1079" s="15">
        <f t="shared" si="1929"/>
        <v>0</v>
      </c>
      <c r="R1079" s="15">
        <f t="shared" si="1929"/>
        <v>0</v>
      </c>
      <c r="S1079" s="15">
        <f t="shared" si="1929"/>
        <v>0</v>
      </c>
      <c r="T1079" s="15">
        <v>1</v>
      </c>
      <c r="U1079" s="15">
        <f t="shared" si="1930"/>
        <v>0</v>
      </c>
      <c r="V1079" s="15">
        <f t="shared" si="1930"/>
        <v>0</v>
      </c>
      <c r="W1079" s="15">
        <f t="shared" si="1930"/>
        <v>0</v>
      </c>
      <c r="X1079" s="15">
        <f t="shared" si="1930"/>
        <v>0</v>
      </c>
      <c r="Y1079" s="15">
        <f t="shared" si="1930"/>
        <v>0</v>
      </c>
      <c r="Z1079" s="15">
        <v>0</v>
      </c>
      <c r="AA1079" s="15">
        <v>0</v>
      </c>
      <c r="AB1079" s="15">
        <v>0</v>
      </c>
      <c r="AC1079" s="15">
        <v>0</v>
      </c>
      <c r="AD1079" s="15">
        <v>0</v>
      </c>
      <c r="AE1079" s="15">
        <v>0</v>
      </c>
      <c r="AF1079" s="15">
        <v>0</v>
      </c>
      <c r="AG1079" s="15">
        <v>0</v>
      </c>
      <c r="AH1079" s="15">
        <v>0</v>
      </c>
      <c r="AI1079" s="15">
        <v>0</v>
      </c>
      <c r="AJ1079" s="15">
        <v>0</v>
      </c>
      <c r="AK1079" s="15">
        <v>0</v>
      </c>
      <c r="AL1079" s="15">
        <v>0</v>
      </c>
      <c r="AM1079" s="15">
        <v>0</v>
      </c>
      <c r="AN1079" s="15">
        <v>0</v>
      </c>
      <c r="AO1079" s="15">
        <v>0</v>
      </c>
      <c r="AP1079" s="15">
        <v>0</v>
      </c>
      <c r="AQ1079" s="15">
        <v>0</v>
      </c>
      <c r="AR1079" s="15">
        <v>0</v>
      </c>
      <c r="AS1079" s="15">
        <v>0</v>
      </c>
      <c r="AT1079" s="15">
        <v>0</v>
      </c>
      <c r="AU1079" s="15">
        <v>0</v>
      </c>
      <c r="AV1079" s="15">
        <v>0</v>
      </c>
      <c r="AW1079" s="15">
        <v>0</v>
      </c>
      <c r="AX1079" s="15">
        <v>0</v>
      </c>
      <c r="AY1079" s="15">
        <v>0</v>
      </c>
      <c r="AZ1079" s="15">
        <v>0</v>
      </c>
      <c r="BA1079" s="15">
        <v>0</v>
      </c>
      <c r="BB1079" s="15">
        <v>0</v>
      </c>
      <c r="BC1079" s="15">
        <v>0</v>
      </c>
      <c r="BD1079" s="15">
        <v>0</v>
      </c>
      <c r="BE1079" s="15">
        <v>0</v>
      </c>
      <c r="BF1079" s="15">
        <v>0</v>
      </c>
      <c r="BG1079" s="15">
        <v>0</v>
      </c>
      <c r="BH1079" s="15">
        <v>0</v>
      </c>
      <c r="BI1079" s="15">
        <v>0</v>
      </c>
      <c r="BJ1079" s="15">
        <v>0</v>
      </c>
      <c r="BK1079" s="15">
        <v>0</v>
      </c>
      <c r="BL1079" s="15">
        <v>0</v>
      </c>
      <c r="BM1079" s="15">
        <v>0</v>
      </c>
      <c r="BN1079" s="15">
        <v>0</v>
      </c>
      <c r="BO1079" s="15">
        <v>0</v>
      </c>
      <c r="BP1079" s="15">
        <v>0</v>
      </c>
      <c r="BQ1079" s="15">
        <v>0</v>
      </c>
      <c r="BR1079" s="15">
        <v>0</v>
      </c>
      <c r="BS1079" s="15">
        <v>0</v>
      </c>
      <c r="BT1079" s="15">
        <v>0</v>
      </c>
      <c r="BU1079" s="15">
        <v>0</v>
      </c>
      <c r="BV1079" s="15">
        <v>0</v>
      </c>
      <c r="BW1079" s="15">
        <v>0</v>
      </c>
      <c r="BX1079" s="15">
        <v>0</v>
      </c>
      <c r="BY1079" s="15">
        <v>0</v>
      </c>
      <c r="BZ1079" s="15">
        <v>0</v>
      </c>
      <c r="CA1079" s="15">
        <v>0</v>
      </c>
      <c r="CB1079" s="15">
        <v>0</v>
      </c>
      <c r="CC1079" s="15">
        <v>0</v>
      </c>
      <c r="CD1079" s="15">
        <v>0</v>
      </c>
      <c r="CE1079" s="15">
        <v>0</v>
      </c>
      <c r="CF1079" s="15">
        <v>0</v>
      </c>
      <c r="CG1079" s="15">
        <v>0</v>
      </c>
      <c r="CH1079" s="15">
        <v>0</v>
      </c>
      <c r="CI1079" s="15">
        <v>0</v>
      </c>
      <c r="CJ1079" s="15">
        <v>0</v>
      </c>
      <c r="CK1079" s="15">
        <v>0</v>
      </c>
      <c r="CL1079" s="15">
        <v>0</v>
      </c>
      <c r="CM1079" s="15">
        <v>0</v>
      </c>
      <c r="CN1079" s="15">
        <v>0</v>
      </c>
      <c r="CO1079" s="15">
        <v>0</v>
      </c>
      <c r="CP1079" s="15">
        <v>0</v>
      </c>
      <c r="CQ1079" s="15">
        <v>0</v>
      </c>
      <c r="CR1079" s="15">
        <v>0</v>
      </c>
      <c r="CS1079" s="15">
        <v>0</v>
      </c>
      <c r="CT1079" s="15">
        <v>0</v>
      </c>
      <c r="CU1079" s="15">
        <v>0</v>
      </c>
      <c r="CV1079" s="15">
        <v>0</v>
      </c>
      <c r="CW1079" s="15">
        <v>0</v>
      </c>
      <c r="CX1079" s="15">
        <v>0</v>
      </c>
      <c r="CY1079" s="15">
        <v>0</v>
      </c>
      <c r="CZ1079" s="15">
        <v>0</v>
      </c>
      <c r="DA1079" s="15">
        <v>0</v>
      </c>
      <c r="DB1079" s="15">
        <v>0</v>
      </c>
      <c r="DC1079" s="15">
        <v>0</v>
      </c>
      <c r="DD1079" s="15">
        <v>0</v>
      </c>
      <c r="DE1079" s="15">
        <v>0</v>
      </c>
      <c r="DF1079" s="15">
        <v>0</v>
      </c>
      <c r="DG1079" s="15">
        <v>0</v>
      </c>
      <c r="DH1079" s="15">
        <v>0</v>
      </c>
      <c r="DI1079" s="15">
        <v>0</v>
      </c>
      <c r="DJ1079" s="15">
        <v>0</v>
      </c>
      <c r="DK1079" s="15">
        <v>0</v>
      </c>
      <c r="DL1079" s="15">
        <v>0</v>
      </c>
      <c r="DM1079" s="15">
        <v>0</v>
      </c>
      <c r="DN1079" s="15">
        <v>0</v>
      </c>
      <c r="DO1079" s="15">
        <v>0</v>
      </c>
      <c r="DP1079" s="15">
        <v>0</v>
      </c>
      <c r="DQ1079" s="15">
        <v>0</v>
      </c>
      <c r="DR1079" s="15">
        <v>0</v>
      </c>
      <c r="DS1079" s="15">
        <v>0</v>
      </c>
      <c r="DT1079" s="15">
        <v>0</v>
      </c>
      <c r="DU1079" s="15">
        <v>0</v>
      </c>
      <c r="DV1079" s="15">
        <v>0</v>
      </c>
      <c r="DW1079" s="15">
        <v>0</v>
      </c>
      <c r="DX1079" s="15">
        <v>0</v>
      </c>
      <c r="DY1079" s="15">
        <v>0</v>
      </c>
      <c r="DZ1079" s="15">
        <v>0</v>
      </c>
      <c r="EA1079" s="15">
        <v>0</v>
      </c>
      <c r="EB1079" s="15">
        <v>0</v>
      </c>
      <c r="EC1079" s="15">
        <v>0</v>
      </c>
      <c r="ED1079" s="15">
        <v>0</v>
      </c>
      <c r="EE1079" s="15">
        <v>0</v>
      </c>
      <c r="EF1079" s="15">
        <v>0</v>
      </c>
      <c r="EG1079" s="15">
        <v>0</v>
      </c>
      <c r="EH1079" s="15">
        <v>0</v>
      </c>
      <c r="EI1079" s="15">
        <v>0</v>
      </c>
      <c r="EJ1079" s="15">
        <v>0</v>
      </c>
      <c r="EK1079" s="15">
        <v>0</v>
      </c>
      <c r="EL1079" s="15">
        <v>0</v>
      </c>
      <c r="EM1079" s="15">
        <v>0</v>
      </c>
      <c r="EN1079" s="15">
        <v>0</v>
      </c>
      <c r="EO1079" s="15">
        <v>0</v>
      </c>
      <c r="EP1079" s="15">
        <v>0</v>
      </c>
      <c r="EQ1079" s="15" t="s">
        <v>137</v>
      </c>
      <c r="ER1079" s="15" t="s">
        <v>137</v>
      </c>
      <c r="ES1079" s="15" t="s">
        <v>137</v>
      </c>
      <c r="ET1079" s="15" t="s">
        <v>137</v>
      </c>
      <c r="EU1079" s="15" t="s">
        <v>137</v>
      </c>
      <c r="EV1079" s="15" t="s">
        <v>137</v>
      </c>
      <c r="EW1079" s="15" t="s">
        <v>137</v>
      </c>
      <c r="EX1079" s="15" t="s">
        <v>137</v>
      </c>
      <c r="EY1079" s="15" t="s">
        <v>137</v>
      </c>
      <c r="EZ1079" s="15" t="s">
        <v>137</v>
      </c>
      <c r="FA1079" s="15" t="s">
        <v>137</v>
      </c>
      <c r="FB1079" s="15">
        <f t="shared" si="1933"/>
        <v>0</v>
      </c>
      <c r="FC1079" s="15">
        <f t="shared" si="1933"/>
        <v>0</v>
      </c>
      <c r="FD1079" s="15">
        <f t="shared" si="1933"/>
        <v>0</v>
      </c>
      <c r="FE1079" s="15">
        <f t="shared" si="1933"/>
        <v>0</v>
      </c>
      <c r="FF1079" s="15">
        <f t="shared" si="1933"/>
        <v>0</v>
      </c>
      <c r="FG1079" s="15">
        <f t="shared" si="1933"/>
        <v>0</v>
      </c>
      <c r="FH1079" s="15">
        <f t="shared" si="1933"/>
        <v>0</v>
      </c>
      <c r="FI1079" s="15">
        <f t="shared" si="1933"/>
        <v>0</v>
      </c>
      <c r="FJ1079" s="15">
        <f t="shared" si="1933"/>
        <v>0</v>
      </c>
      <c r="FK1079" s="15">
        <f t="shared" si="1933"/>
        <v>0</v>
      </c>
      <c r="FL1079" s="15">
        <f t="shared" si="1933"/>
        <v>0</v>
      </c>
      <c r="FM1079" s="15">
        <f t="shared" si="1934"/>
        <v>0</v>
      </c>
      <c r="FN1079" s="15">
        <f t="shared" si="1934"/>
        <v>0</v>
      </c>
      <c r="FO1079" s="15">
        <f t="shared" si="1934"/>
        <v>0</v>
      </c>
      <c r="FP1079" s="15">
        <f t="shared" si="1934"/>
        <v>0</v>
      </c>
      <c r="FQ1079" s="15">
        <f t="shared" si="1934"/>
        <v>0</v>
      </c>
      <c r="FR1079" s="15">
        <f t="shared" si="1934"/>
        <v>0</v>
      </c>
      <c r="FS1079" s="15">
        <f t="shared" si="1934"/>
        <v>0</v>
      </c>
      <c r="FT1079" s="15">
        <f t="shared" si="1934"/>
        <v>0</v>
      </c>
      <c r="FU1079" s="15">
        <f t="shared" si="1934"/>
        <v>0</v>
      </c>
      <c r="FV1079" s="15">
        <f t="shared" si="1934"/>
        <v>0</v>
      </c>
      <c r="FW1079" s="15">
        <f t="shared" si="1934"/>
        <v>0</v>
      </c>
      <c r="FX1079" s="50" t="s">
        <v>2724</v>
      </c>
    </row>
    <row r="1080" spans="1:180" s="42" customFormat="1" ht="47.25" x14ac:dyDescent="0.25">
      <c r="A1080" s="38" t="s">
        <v>962</v>
      </c>
      <c r="B1080" s="32" t="s">
        <v>2526</v>
      </c>
      <c r="C1080" s="24" t="s">
        <v>2527</v>
      </c>
      <c r="D1080" s="15">
        <v>0</v>
      </c>
      <c r="E1080" s="15">
        <v>0</v>
      </c>
      <c r="F1080" s="15">
        <v>0</v>
      </c>
      <c r="G1080" s="15">
        <v>0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5">
        <f t="shared" si="1929"/>
        <v>0</v>
      </c>
      <c r="P1080" s="15">
        <f t="shared" si="1929"/>
        <v>0</v>
      </c>
      <c r="Q1080" s="15">
        <f t="shared" si="1929"/>
        <v>0</v>
      </c>
      <c r="R1080" s="15">
        <f t="shared" si="1929"/>
        <v>0</v>
      </c>
      <c r="S1080" s="15">
        <f t="shared" si="1929"/>
        <v>0</v>
      </c>
      <c r="T1080" s="15">
        <v>1</v>
      </c>
      <c r="U1080" s="15">
        <f t="shared" si="1930"/>
        <v>0</v>
      </c>
      <c r="V1080" s="15">
        <f t="shared" si="1930"/>
        <v>0</v>
      </c>
      <c r="W1080" s="15">
        <f t="shared" si="1930"/>
        <v>0</v>
      </c>
      <c r="X1080" s="15">
        <f t="shared" si="1930"/>
        <v>0</v>
      </c>
      <c r="Y1080" s="15">
        <f t="shared" si="1930"/>
        <v>0</v>
      </c>
      <c r="Z1080" s="15">
        <v>0</v>
      </c>
      <c r="AA1080" s="15">
        <v>0</v>
      </c>
      <c r="AB1080" s="15">
        <v>0</v>
      </c>
      <c r="AC1080" s="15">
        <v>0</v>
      </c>
      <c r="AD1080" s="15">
        <v>0</v>
      </c>
      <c r="AE1080" s="15">
        <v>0</v>
      </c>
      <c r="AF1080" s="15">
        <v>0</v>
      </c>
      <c r="AG1080" s="15">
        <v>0</v>
      </c>
      <c r="AH1080" s="15">
        <v>0</v>
      </c>
      <c r="AI1080" s="15">
        <v>0</v>
      </c>
      <c r="AJ1080" s="15">
        <v>0</v>
      </c>
      <c r="AK1080" s="15">
        <v>0</v>
      </c>
      <c r="AL1080" s="15">
        <v>0</v>
      </c>
      <c r="AM1080" s="15">
        <v>0</v>
      </c>
      <c r="AN1080" s="15">
        <v>0</v>
      </c>
      <c r="AO1080" s="15">
        <v>0</v>
      </c>
      <c r="AP1080" s="15">
        <v>0</v>
      </c>
      <c r="AQ1080" s="15">
        <v>0</v>
      </c>
      <c r="AR1080" s="15">
        <v>0</v>
      </c>
      <c r="AS1080" s="15">
        <v>0</v>
      </c>
      <c r="AT1080" s="15">
        <v>0</v>
      </c>
      <c r="AU1080" s="15">
        <v>0</v>
      </c>
      <c r="AV1080" s="15">
        <v>0</v>
      </c>
      <c r="AW1080" s="15">
        <v>0</v>
      </c>
      <c r="AX1080" s="15">
        <v>0</v>
      </c>
      <c r="AY1080" s="15">
        <v>0</v>
      </c>
      <c r="AZ1080" s="15">
        <v>0</v>
      </c>
      <c r="BA1080" s="15">
        <v>0</v>
      </c>
      <c r="BB1080" s="15">
        <v>0</v>
      </c>
      <c r="BC1080" s="15">
        <v>0</v>
      </c>
      <c r="BD1080" s="15">
        <v>0</v>
      </c>
      <c r="BE1080" s="15">
        <v>0</v>
      </c>
      <c r="BF1080" s="15">
        <v>0</v>
      </c>
      <c r="BG1080" s="15">
        <v>0</v>
      </c>
      <c r="BH1080" s="15">
        <v>0</v>
      </c>
      <c r="BI1080" s="15">
        <v>0</v>
      </c>
      <c r="BJ1080" s="15">
        <v>0</v>
      </c>
      <c r="BK1080" s="15">
        <v>0</v>
      </c>
      <c r="BL1080" s="15">
        <v>0</v>
      </c>
      <c r="BM1080" s="15">
        <v>0</v>
      </c>
      <c r="BN1080" s="15">
        <v>0</v>
      </c>
      <c r="BO1080" s="15">
        <v>0</v>
      </c>
      <c r="BP1080" s="15">
        <v>0</v>
      </c>
      <c r="BQ1080" s="15">
        <v>0</v>
      </c>
      <c r="BR1080" s="15">
        <v>0</v>
      </c>
      <c r="BS1080" s="15">
        <v>0</v>
      </c>
      <c r="BT1080" s="15">
        <v>0</v>
      </c>
      <c r="BU1080" s="15">
        <v>0</v>
      </c>
      <c r="BV1080" s="15">
        <v>0</v>
      </c>
      <c r="BW1080" s="15">
        <v>0</v>
      </c>
      <c r="BX1080" s="15">
        <v>0</v>
      </c>
      <c r="BY1080" s="15">
        <v>0</v>
      </c>
      <c r="BZ1080" s="15">
        <v>0</v>
      </c>
      <c r="CA1080" s="15">
        <v>0</v>
      </c>
      <c r="CB1080" s="15">
        <v>0</v>
      </c>
      <c r="CC1080" s="15">
        <v>0</v>
      </c>
      <c r="CD1080" s="15">
        <v>0</v>
      </c>
      <c r="CE1080" s="15">
        <v>0</v>
      </c>
      <c r="CF1080" s="15">
        <v>0</v>
      </c>
      <c r="CG1080" s="15">
        <v>0</v>
      </c>
      <c r="CH1080" s="15">
        <v>0</v>
      </c>
      <c r="CI1080" s="15">
        <v>0</v>
      </c>
      <c r="CJ1080" s="15">
        <v>0</v>
      </c>
      <c r="CK1080" s="15">
        <v>0</v>
      </c>
      <c r="CL1080" s="15">
        <v>0</v>
      </c>
      <c r="CM1080" s="15">
        <v>0</v>
      </c>
      <c r="CN1080" s="15">
        <v>0</v>
      </c>
      <c r="CO1080" s="15">
        <v>0</v>
      </c>
      <c r="CP1080" s="15">
        <v>0</v>
      </c>
      <c r="CQ1080" s="15">
        <v>0</v>
      </c>
      <c r="CR1080" s="15">
        <v>0</v>
      </c>
      <c r="CS1080" s="15">
        <v>0</v>
      </c>
      <c r="CT1080" s="15">
        <v>0</v>
      </c>
      <c r="CU1080" s="15">
        <v>0</v>
      </c>
      <c r="CV1080" s="15">
        <v>0</v>
      </c>
      <c r="CW1080" s="15">
        <v>0</v>
      </c>
      <c r="CX1080" s="15">
        <v>0</v>
      </c>
      <c r="CY1080" s="15">
        <v>0</v>
      </c>
      <c r="CZ1080" s="15">
        <v>0</v>
      </c>
      <c r="DA1080" s="15">
        <v>0</v>
      </c>
      <c r="DB1080" s="15">
        <v>0</v>
      </c>
      <c r="DC1080" s="15">
        <v>0</v>
      </c>
      <c r="DD1080" s="15">
        <v>0</v>
      </c>
      <c r="DE1080" s="15">
        <v>0</v>
      </c>
      <c r="DF1080" s="15">
        <v>0</v>
      </c>
      <c r="DG1080" s="15">
        <v>0</v>
      </c>
      <c r="DH1080" s="15">
        <v>0</v>
      </c>
      <c r="DI1080" s="15">
        <v>0</v>
      </c>
      <c r="DJ1080" s="15">
        <v>0</v>
      </c>
      <c r="DK1080" s="15">
        <v>0</v>
      </c>
      <c r="DL1080" s="15">
        <v>0</v>
      </c>
      <c r="DM1080" s="15">
        <v>0</v>
      </c>
      <c r="DN1080" s="15">
        <v>0</v>
      </c>
      <c r="DO1080" s="15">
        <v>0</v>
      </c>
      <c r="DP1080" s="15">
        <v>0</v>
      </c>
      <c r="DQ1080" s="15">
        <v>0</v>
      </c>
      <c r="DR1080" s="15">
        <v>0</v>
      </c>
      <c r="DS1080" s="15">
        <v>0</v>
      </c>
      <c r="DT1080" s="15">
        <v>0</v>
      </c>
      <c r="DU1080" s="15">
        <v>0</v>
      </c>
      <c r="DV1080" s="15">
        <v>0</v>
      </c>
      <c r="DW1080" s="15">
        <v>0</v>
      </c>
      <c r="DX1080" s="15">
        <v>0</v>
      </c>
      <c r="DY1080" s="15">
        <v>0</v>
      </c>
      <c r="DZ1080" s="15">
        <v>0</v>
      </c>
      <c r="EA1080" s="15">
        <v>0</v>
      </c>
      <c r="EB1080" s="15">
        <v>0</v>
      </c>
      <c r="EC1080" s="15">
        <v>0</v>
      </c>
      <c r="ED1080" s="15">
        <v>0</v>
      </c>
      <c r="EE1080" s="15">
        <v>0</v>
      </c>
      <c r="EF1080" s="15">
        <v>0</v>
      </c>
      <c r="EG1080" s="15">
        <v>0</v>
      </c>
      <c r="EH1080" s="15">
        <v>0</v>
      </c>
      <c r="EI1080" s="15">
        <v>0</v>
      </c>
      <c r="EJ1080" s="15">
        <v>0</v>
      </c>
      <c r="EK1080" s="15">
        <v>0</v>
      </c>
      <c r="EL1080" s="15">
        <v>0</v>
      </c>
      <c r="EM1080" s="15">
        <v>0</v>
      </c>
      <c r="EN1080" s="15">
        <v>0</v>
      </c>
      <c r="EO1080" s="15">
        <v>0</v>
      </c>
      <c r="EP1080" s="15">
        <v>0</v>
      </c>
      <c r="EQ1080" s="15" t="s">
        <v>137</v>
      </c>
      <c r="ER1080" s="15" t="s">
        <v>137</v>
      </c>
      <c r="ES1080" s="15" t="s">
        <v>137</v>
      </c>
      <c r="ET1080" s="15" t="s">
        <v>137</v>
      </c>
      <c r="EU1080" s="15" t="s">
        <v>137</v>
      </c>
      <c r="EV1080" s="15" t="s">
        <v>137</v>
      </c>
      <c r="EW1080" s="15" t="s">
        <v>137</v>
      </c>
      <c r="EX1080" s="15" t="s">
        <v>137</v>
      </c>
      <c r="EY1080" s="15" t="s">
        <v>137</v>
      </c>
      <c r="EZ1080" s="15" t="s">
        <v>137</v>
      </c>
      <c r="FA1080" s="15" t="s">
        <v>137</v>
      </c>
      <c r="FB1080" s="15">
        <f t="shared" si="1933"/>
        <v>0</v>
      </c>
      <c r="FC1080" s="15">
        <f t="shared" si="1933"/>
        <v>0</v>
      </c>
      <c r="FD1080" s="15">
        <f t="shared" si="1933"/>
        <v>0</v>
      </c>
      <c r="FE1080" s="15">
        <f t="shared" si="1933"/>
        <v>0</v>
      </c>
      <c r="FF1080" s="15">
        <f t="shared" si="1933"/>
        <v>0</v>
      </c>
      <c r="FG1080" s="15">
        <f t="shared" si="1933"/>
        <v>0</v>
      </c>
      <c r="FH1080" s="15">
        <f t="shared" si="1933"/>
        <v>0</v>
      </c>
      <c r="FI1080" s="15">
        <f t="shared" si="1933"/>
        <v>0</v>
      </c>
      <c r="FJ1080" s="15">
        <f t="shared" si="1933"/>
        <v>0</v>
      </c>
      <c r="FK1080" s="15">
        <f t="shared" si="1933"/>
        <v>0</v>
      </c>
      <c r="FL1080" s="15">
        <f t="shared" si="1933"/>
        <v>0</v>
      </c>
      <c r="FM1080" s="15">
        <f t="shared" si="1934"/>
        <v>0</v>
      </c>
      <c r="FN1080" s="15">
        <f t="shared" si="1934"/>
        <v>0</v>
      </c>
      <c r="FO1080" s="15">
        <f t="shared" si="1934"/>
        <v>0</v>
      </c>
      <c r="FP1080" s="15">
        <f t="shared" si="1934"/>
        <v>0</v>
      </c>
      <c r="FQ1080" s="15">
        <f t="shared" si="1934"/>
        <v>0</v>
      </c>
      <c r="FR1080" s="15">
        <f t="shared" si="1934"/>
        <v>0</v>
      </c>
      <c r="FS1080" s="15">
        <f t="shared" si="1934"/>
        <v>0</v>
      </c>
      <c r="FT1080" s="15">
        <f t="shared" si="1934"/>
        <v>0</v>
      </c>
      <c r="FU1080" s="15">
        <f t="shared" si="1934"/>
        <v>0</v>
      </c>
      <c r="FV1080" s="15">
        <f t="shared" si="1934"/>
        <v>0</v>
      </c>
      <c r="FW1080" s="15">
        <f t="shared" si="1934"/>
        <v>0</v>
      </c>
      <c r="FX1080" s="50" t="s">
        <v>2723</v>
      </c>
    </row>
    <row r="1081" spans="1:180" s="42" customFormat="1" ht="47.25" x14ac:dyDescent="0.25">
      <c r="A1081" s="38" t="s">
        <v>962</v>
      </c>
      <c r="B1081" s="32" t="s">
        <v>2528</v>
      </c>
      <c r="C1081" s="24" t="s">
        <v>2529</v>
      </c>
      <c r="D1081" s="15">
        <v>0</v>
      </c>
      <c r="E1081" s="15">
        <v>0</v>
      </c>
      <c r="F1081" s="15">
        <v>0</v>
      </c>
      <c r="G1081" s="15">
        <v>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5">
        <f t="shared" si="1929"/>
        <v>0</v>
      </c>
      <c r="P1081" s="15">
        <f t="shared" si="1929"/>
        <v>0</v>
      </c>
      <c r="Q1081" s="15">
        <f t="shared" si="1929"/>
        <v>0</v>
      </c>
      <c r="R1081" s="15">
        <f t="shared" si="1929"/>
        <v>0</v>
      </c>
      <c r="S1081" s="15">
        <f t="shared" si="1929"/>
        <v>0</v>
      </c>
      <c r="T1081" s="15">
        <v>1</v>
      </c>
      <c r="U1081" s="15">
        <f t="shared" si="1930"/>
        <v>0</v>
      </c>
      <c r="V1081" s="15">
        <f t="shared" si="1930"/>
        <v>0</v>
      </c>
      <c r="W1081" s="15">
        <f t="shared" si="1930"/>
        <v>0</v>
      </c>
      <c r="X1081" s="15">
        <f t="shared" si="1930"/>
        <v>0</v>
      </c>
      <c r="Y1081" s="15">
        <f t="shared" si="1930"/>
        <v>0</v>
      </c>
      <c r="Z1081" s="15">
        <v>0</v>
      </c>
      <c r="AA1081" s="15">
        <v>0</v>
      </c>
      <c r="AB1081" s="15">
        <v>0</v>
      </c>
      <c r="AC1081" s="15">
        <v>0</v>
      </c>
      <c r="AD1081" s="15">
        <v>0</v>
      </c>
      <c r="AE1081" s="15">
        <v>0</v>
      </c>
      <c r="AF1081" s="15">
        <v>0</v>
      </c>
      <c r="AG1081" s="15">
        <v>0</v>
      </c>
      <c r="AH1081" s="15">
        <v>0</v>
      </c>
      <c r="AI1081" s="15">
        <v>0</v>
      </c>
      <c r="AJ1081" s="15">
        <v>0</v>
      </c>
      <c r="AK1081" s="15">
        <v>0</v>
      </c>
      <c r="AL1081" s="15">
        <v>0</v>
      </c>
      <c r="AM1081" s="15">
        <v>0</v>
      </c>
      <c r="AN1081" s="15">
        <v>0</v>
      </c>
      <c r="AO1081" s="15">
        <v>0</v>
      </c>
      <c r="AP1081" s="15">
        <v>0</v>
      </c>
      <c r="AQ1081" s="15">
        <v>0</v>
      </c>
      <c r="AR1081" s="15">
        <v>0</v>
      </c>
      <c r="AS1081" s="15">
        <v>0</v>
      </c>
      <c r="AT1081" s="15">
        <v>0</v>
      </c>
      <c r="AU1081" s="15">
        <v>0</v>
      </c>
      <c r="AV1081" s="15">
        <v>0</v>
      </c>
      <c r="AW1081" s="15">
        <v>0</v>
      </c>
      <c r="AX1081" s="15">
        <v>0</v>
      </c>
      <c r="AY1081" s="15">
        <v>0</v>
      </c>
      <c r="AZ1081" s="15">
        <v>0</v>
      </c>
      <c r="BA1081" s="15">
        <v>0</v>
      </c>
      <c r="BB1081" s="15">
        <v>0</v>
      </c>
      <c r="BC1081" s="15">
        <v>0</v>
      </c>
      <c r="BD1081" s="15">
        <v>0</v>
      </c>
      <c r="BE1081" s="15">
        <v>0</v>
      </c>
      <c r="BF1081" s="15">
        <v>0</v>
      </c>
      <c r="BG1081" s="15">
        <v>0</v>
      </c>
      <c r="BH1081" s="15">
        <v>0</v>
      </c>
      <c r="BI1081" s="15">
        <v>0</v>
      </c>
      <c r="BJ1081" s="15">
        <v>0</v>
      </c>
      <c r="BK1081" s="15">
        <v>0</v>
      </c>
      <c r="BL1081" s="15">
        <v>0</v>
      </c>
      <c r="BM1081" s="15">
        <v>0</v>
      </c>
      <c r="BN1081" s="15">
        <v>0</v>
      </c>
      <c r="BO1081" s="15">
        <v>0</v>
      </c>
      <c r="BP1081" s="15">
        <v>0</v>
      </c>
      <c r="BQ1081" s="15">
        <v>0</v>
      </c>
      <c r="BR1081" s="15">
        <v>0</v>
      </c>
      <c r="BS1081" s="15">
        <v>0</v>
      </c>
      <c r="BT1081" s="15">
        <v>0</v>
      </c>
      <c r="BU1081" s="15">
        <v>0</v>
      </c>
      <c r="BV1081" s="15">
        <v>0</v>
      </c>
      <c r="BW1081" s="15">
        <v>0</v>
      </c>
      <c r="BX1081" s="15">
        <v>0</v>
      </c>
      <c r="BY1081" s="15">
        <v>0</v>
      </c>
      <c r="BZ1081" s="15">
        <v>0</v>
      </c>
      <c r="CA1081" s="15">
        <v>0</v>
      </c>
      <c r="CB1081" s="15">
        <v>0</v>
      </c>
      <c r="CC1081" s="15">
        <v>0</v>
      </c>
      <c r="CD1081" s="15">
        <v>0</v>
      </c>
      <c r="CE1081" s="15">
        <v>0</v>
      </c>
      <c r="CF1081" s="15">
        <v>0</v>
      </c>
      <c r="CG1081" s="15">
        <v>0</v>
      </c>
      <c r="CH1081" s="15">
        <v>0</v>
      </c>
      <c r="CI1081" s="15">
        <v>0</v>
      </c>
      <c r="CJ1081" s="15">
        <v>0</v>
      </c>
      <c r="CK1081" s="15">
        <v>0</v>
      </c>
      <c r="CL1081" s="15">
        <v>0</v>
      </c>
      <c r="CM1081" s="15">
        <v>0</v>
      </c>
      <c r="CN1081" s="15">
        <v>0</v>
      </c>
      <c r="CO1081" s="15">
        <v>0</v>
      </c>
      <c r="CP1081" s="15">
        <v>0</v>
      </c>
      <c r="CQ1081" s="15">
        <v>0</v>
      </c>
      <c r="CR1081" s="15">
        <v>0</v>
      </c>
      <c r="CS1081" s="15">
        <v>0</v>
      </c>
      <c r="CT1081" s="15">
        <v>0</v>
      </c>
      <c r="CU1081" s="15">
        <v>0</v>
      </c>
      <c r="CV1081" s="15">
        <v>0</v>
      </c>
      <c r="CW1081" s="15">
        <v>0</v>
      </c>
      <c r="CX1081" s="15">
        <v>0</v>
      </c>
      <c r="CY1081" s="15">
        <v>0</v>
      </c>
      <c r="CZ1081" s="15">
        <v>0</v>
      </c>
      <c r="DA1081" s="15">
        <v>0</v>
      </c>
      <c r="DB1081" s="15">
        <v>0</v>
      </c>
      <c r="DC1081" s="15">
        <v>0</v>
      </c>
      <c r="DD1081" s="15">
        <v>0</v>
      </c>
      <c r="DE1081" s="15">
        <v>0</v>
      </c>
      <c r="DF1081" s="15">
        <v>0</v>
      </c>
      <c r="DG1081" s="15">
        <v>0</v>
      </c>
      <c r="DH1081" s="15">
        <v>0</v>
      </c>
      <c r="DI1081" s="15">
        <v>0</v>
      </c>
      <c r="DJ1081" s="15">
        <v>0</v>
      </c>
      <c r="DK1081" s="15">
        <v>0</v>
      </c>
      <c r="DL1081" s="15">
        <v>0</v>
      </c>
      <c r="DM1081" s="15">
        <v>0</v>
      </c>
      <c r="DN1081" s="15">
        <v>0</v>
      </c>
      <c r="DO1081" s="15">
        <v>0</v>
      </c>
      <c r="DP1081" s="15">
        <v>0</v>
      </c>
      <c r="DQ1081" s="15">
        <v>0</v>
      </c>
      <c r="DR1081" s="15">
        <v>0</v>
      </c>
      <c r="DS1081" s="15">
        <v>0</v>
      </c>
      <c r="DT1081" s="15">
        <v>0</v>
      </c>
      <c r="DU1081" s="15">
        <v>0</v>
      </c>
      <c r="DV1081" s="15">
        <v>0</v>
      </c>
      <c r="DW1081" s="15">
        <v>0</v>
      </c>
      <c r="DX1081" s="15">
        <v>0</v>
      </c>
      <c r="DY1081" s="15">
        <v>0</v>
      </c>
      <c r="DZ1081" s="15">
        <v>0</v>
      </c>
      <c r="EA1081" s="15">
        <v>0</v>
      </c>
      <c r="EB1081" s="15">
        <v>0</v>
      </c>
      <c r="EC1081" s="15">
        <v>0</v>
      </c>
      <c r="ED1081" s="15">
        <v>0</v>
      </c>
      <c r="EE1081" s="15">
        <v>0</v>
      </c>
      <c r="EF1081" s="15">
        <v>0</v>
      </c>
      <c r="EG1081" s="15">
        <v>0</v>
      </c>
      <c r="EH1081" s="15">
        <v>0</v>
      </c>
      <c r="EI1081" s="15">
        <v>0</v>
      </c>
      <c r="EJ1081" s="15">
        <v>0</v>
      </c>
      <c r="EK1081" s="15">
        <v>0</v>
      </c>
      <c r="EL1081" s="15">
        <v>0</v>
      </c>
      <c r="EM1081" s="15">
        <v>0</v>
      </c>
      <c r="EN1081" s="15">
        <v>0</v>
      </c>
      <c r="EO1081" s="15">
        <v>0</v>
      </c>
      <c r="EP1081" s="15">
        <v>0</v>
      </c>
      <c r="EQ1081" s="15" t="s">
        <v>137</v>
      </c>
      <c r="ER1081" s="15" t="s">
        <v>137</v>
      </c>
      <c r="ES1081" s="15" t="s">
        <v>137</v>
      </c>
      <c r="ET1081" s="15" t="s">
        <v>137</v>
      </c>
      <c r="EU1081" s="15" t="s">
        <v>137</v>
      </c>
      <c r="EV1081" s="15" t="s">
        <v>137</v>
      </c>
      <c r="EW1081" s="15" t="s">
        <v>137</v>
      </c>
      <c r="EX1081" s="15" t="s">
        <v>137</v>
      </c>
      <c r="EY1081" s="15" t="s">
        <v>137</v>
      </c>
      <c r="EZ1081" s="15" t="s">
        <v>137</v>
      </c>
      <c r="FA1081" s="15" t="s">
        <v>137</v>
      </c>
      <c r="FB1081" s="15">
        <f t="shared" si="1933"/>
        <v>0</v>
      </c>
      <c r="FC1081" s="15">
        <f t="shared" si="1933"/>
        <v>0</v>
      </c>
      <c r="FD1081" s="15">
        <f t="shared" si="1933"/>
        <v>0</v>
      </c>
      <c r="FE1081" s="15">
        <f t="shared" si="1933"/>
        <v>0</v>
      </c>
      <c r="FF1081" s="15">
        <f t="shared" si="1933"/>
        <v>0</v>
      </c>
      <c r="FG1081" s="15">
        <f t="shared" si="1933"/>
        <v>0</v>
      </c>
      <c r="FH1081" s="15">
        <f t="shared" si="1933"/>
        <v>0</v>
      </c>
      <c r="FI1081" s="15">
        <f t="shared" si="1933"/>
        <v>0</v>
      </c>
      <c r="FJ1081" s="15">
        <f t="shared" si="1933"/>
        <v>0</v>
      </c>
      <c r="FK1081" s="15">
        <f t="shared" si="1933"/>
        <v>0</v>
      </c>
      <c r="FL1081" s="15">
        <f t="shared" si="1933"/>
        <v>0</v>
      </c>
      <c r="FM1081" s="15">
        <f t="shared" si="1934"/>
        <v>0</v>
      </c>
      <c r="FN1081" s="15">
        <f t="shared" si="1934"/>
        <v>0</v>
      </c>
      <c r="FO1081" s="15">
        <f t="shared" si="1934"/>
        <v>0</v>
      </c>
      <c r="FP1081" s="15">
        <f t="shared" si="1934"/>
        <v>0</v>
      </c>
      <c r="FQ1081" s="15">
        <f t="shared" si="1934"/>
        <v>0</v>
      </c>
      <c r="FR1081" s="15">
        <f t="shared" si="1934"/>
        <v>0</v>
      </c>
      <c r="FS1081" s="15">
        <f t="shared" si="1934"/>
        <v>0</v>
      </c>
      <c r="FT1081" s="15">
        <f t="shared" si="1934"/>
        <v>0</v>
      </c>
      <c r="FU1081" s="15">
        <f t="shared" si="1934"/>
        <v>0</v>
      </c>
      <c r="FV1081" s="15">
        <f t="shared" si="1934"/>
        <v>0</v>
      </c>
      <c r="FW1081" s="15">
        <f t="shared" si="1934"/>
        <v>0</v>
      </c>
      <c r="FX1081" s="50" t="s">
        <v>2723</v>
      </c>
    </row>
    <row r="1082" spans="1:180" s="42" customFormat="1" ht="47.25" x14ac:dyDescent="0.25">
      <c r="A1082" s="38" t="s">
        <v>962</v>
      </c>
      <c r="B1082" s="32" t="s">
        <v>2530</v>
      </c>
      <c r="C1082" s="24" t="s">
        <v>2531</v>
      </c>
      <c r="D1082" s="15">
        <v>0</v>
      </c>
      <c r="E1082" s="15">
        <v>0</v>
      </c>
      <c r="F1082" s="15">
        <v>0</v>
      </c>
      <c r="G1082" s="15">
        <v>0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15">
        <f t="shared" si="1929"/>
        <v>0</v>
      </c>
      <c r="P1082" s="15">
        <f t="shared" si="1929"/>
        <v>0</v>
      </c>
      <c r="Q1082" s="15">
        <f t="shared" si="1929"/>
        <v>0</v>
      </c>
      <c r="R1082" s="15">
        <f t="shared" si="1929"/>
        <v>0</v>
      </c>
      <c r="S1082" s="15">
        <f t="shared" si="1929"/>
        <v>0</v>
      </c>
      <c r="T1082" s="15">
        <v>1</v>
      </c>
      <c r="U1082" s="15">
        <f t="shared" si="1930"/>
        <v>0</v>
      </c>
      <c r="V1082" s="15">
        <f t="shared" si="1930"/>
        <v>0</v>
      </c>
      <c r="W1082" s="15">
        <f t="shared" si="1930"/>
        <v>0</v>
      </c>
      <c r="X1082" s="15">
        <f t="shared" si="1930"/>
        <v>0</v>
      </c>
      <c r="Y1082" s="15">
        <f t="shared" si="1930"/>
        <v>0</v>
      </c>
      <c r="Z1082" s="15">
        <v>0</v>
      </c>
      <c r="AA1082" s="15">
        <v>0</v>
      </c>
      <c r="AB1082" s="15">
        <v>0</v>
      </c>
      <c r="AC1082" s="15">
        <v>0</v>
      </c>
      <c r="AD1082" s="15">
        <v>0</v>
      </c>
      <c r="AE1082" s="15">
        <v>0</v>
      </c>
      <c r="AF1082" s="15">
        <v>0</v>
      </c>
      <c r="AG1082" s="15">
        <v>0</v>
      </c>
      <c r="AH1082" s="15">
        <v>0</v>
      </c>
      <c r="AI1082" s="15">
        <v>0</v>
      </c>
      <c r="AJ1082" s="15">
        <v>0</v>
      </c>
      <c r="AK1082" s="15">
        <v>0</v>
      </c>
      <c r="AL1082" s="15">
        <v>0</v>
      </c>
      <c r="AM1082" s="15">
        <v>0</v>
      </c>
      <c r="AN1082" s="15">
        <v>0</v>
      </c>
      <c r="AO1082" s="15">
        <v>0</v>
      </c>
      <c r="AP1082" s="15">
        <v>0</v>
      </c>
      <c r="AQ1082" s="15">
        <v>0</v>
      </c>
      <c r="AR1082" s="15">
        <v>0</v>
      </c>
      <c r="AS1082" s="15">
        <v>0</v>
      </c>
      <c r="AT1082" s="15">
        <v>0</v>
      </c>
      <c r="AU1082" s="15">
        <v>0</v>
      </c>
      <c r="AV1082" s="15">
        <v>0</v>
      </c>
      <c r="AW1082" s="15">
        <v>0</v>
      </c>
      <c r="AX1082" s="15">
        <v>0</v>
      </c>
      <c r="AY1082" s="15">
        <v>0</v>
      </c>
      <c r="AZ1082" s="15">
        <v>0</v>
      </c>
      <c r="BA1082" s="15">
        <v>0</v>
      </c>
      <c r="BB1082" s="15">
        <v>0</v>
      </c>
      <c r="BC1082" s="15">
        <v>0</v>
      </c>
      <c r="BD1082" s="15">
        <v>0</v>
      </c>
      <c r="BE1082" s="15">
        <v>0</v>
      </c>
      <c r="BF1082" s="15">
        <v>0</v>
      </c>
      <c r="BG1082" s="15">
        <v>0</v>
      </c>
      <c r="BH1082" s="15">
        <v>0</v>
      </c>
      <c r="BI1082" s="15">
        <v>0</v>
      </c>
      <c r="BJ1082" s="15">
        <v>0</v>
      </c>
      <c r="BK1082" s="15">
        <v>0</v>
      </c>
      <c r="BL1082" s="15">
        <v>0</v>
      </c>
      <c r="BM1082" s="15">
        <v>0</v>
      </c>
      <c r="BN1082" s="15">
        <v>0</v>
      </c>
      <c r="BO1082" s="15">
        <v>0</v>
      </c>
      <c r="BP1082" s="15">
        <v>0</v>
      </c>
      <c r="BQ1082" s="15">
        <v>0</v>
      </c>
      <c r="BR1082" s="15">
        <v>0</v>
      </c>
      <c r="BS1082" s="15">
        <v>0</v>
      </c>
      <c r="BT1082" s="15">
        <v>0</v>
      </c>
      <c r="BU1082" s="15">
        <v>0</v>
      </c>
      <c r="BV1082" s="15">
        <v>0</v>
      </c>
      <c r="BW1082" s="15">
        <v>0</v>
      </c>
      <c r="BX1082" s="15">
        <v>0</v>
      </c>
      <c r="BY1082" s="15">
        <v>0</v>
      </c>
      <c r="BZ1082" s="15">
        <v>0</v>
      </c>
      <c r="CA1082" s="15">
        <v>0</v>
      </c>
      <c r="CB1082" s="15">
        <v>0</v>
      </c>
      <c r="CC1082" s="15">
        <v>0</v>
      </c>
      <c r="CD1082" s="15">
        <v>0</v>
      </c>
      <c r="CE1082" s="15">
        <v>0</v>
      </c>
      <c r="CF1082" s="15">
        <v>0</v>
      </c>
      <c r="CG1082" s="15">
        <v>0</v>
      </c>
      <c r="CH1082" s="15">
        <v>0</v>
      </c>
      <c r="CI1082" s="15">
        <v>0</v>
      </c>
      <c r="CJ1082" s="15">
        <v>0</v>
      </c>
      <c r="CK1082" s="15">
        <v>0</v>
      </c>
      <c r="CL1082" s="15">
        <v>0</v>
      </c>
      <c r="CM1082" s="15">
        <v>0</v>
      </c>
      <c r="CN1082" s="15">
        <v>0</v>
      </c>
      <c r="CO1082" s="15">
        <v>0</v>
      </c>
      <c r="CP1082" s="15">
        <v>0</v>
      </c>
      <c r="CQ1082" s="15">
        <v>0</v>
      </c>
      <c r="CR1082" s="15">
        <v>0</v>
      </c>
      <c r="CS1082" s="15">
        <v>0</v>
      </c>
      <c r="CT1082" s="15">
        <v>0</v>
      </c>
      <c r="CU1082" s="15">
        <v>0</v>
      </c>
      <c r="CV1082" s="15">
        <v>0</v>
      </c>
      <c r="CW1082" s="15">
        <v>0</v>
      </c>
      <c r="CX1082" s="15">
        <v>0</v>
      </c>
      <c r="CY1082" s="15">
        <v>0</v>
      </c>
      <c r="CZ1082" s="15">
        <v>0</v>
      </c>
      <c r="DA1082" s="15">
        <v>0</v>
      </c>
      <c r="DB1082" s="15">
        <v>0</v>
      </c>
      <c r="DC1082" s="15">
        <v>0</v>
      </c>
      <c r="DD1082" s="15">
        <v>0</v>
      </c>
      <c r="DE1082" s="15">
        <v>0</v>
      </c>
      <c r="DF1082" s="15">
        <v>0</v>
      </c>
      <c r="DG1082" s="15">
        <v>0</v>
      </c>
      <c r="DH1082" s="15">
        <v>0</v>
      </c>
      <c r="DI1082" s="15">
        <v>0</v>
      </c>
      <c r="DJ1082" s="15">
        <v>0</v>
      </c>
      <c r="DK1082" s="15">
        <v>0</v>
      </c>
      <c r="DL1082" s="15">
        <v>0</v>
      </c>
      <c r="DM1082" s="15">
        <v>0</v>
      </c>
      <c r="DN1082" s="15">
        <v>0</v>
      </c>
      <c r="DO1082" s="15">
        <v>0</v>
      </c>
      <c r="DP1082" s="15">
        <v>0</v>
      </c>
      <c r="DQ1082" s="15">
        <v>0</v>
      </c>
      <c r="DR1082" s="15">
        <v>0</v>
      </c>
      <c r="DS1082" s="15">
        <v>0</v>
      </c>
      <c r="DT1082" s="15">
        <v>0</v>
      </c>
      <c r="DU1082" s="15">
        <v>0</v>
      </c>
      <c r="DV1082" s="15">
        <v>0</v>
      </c>
      <c r="DW1082" s="15">
        <v>0</v>
      </c>
      <c r="DX1082" s="15">
        <v>0</v>
      </c>
      <c r="DY1082" s="15">
        <v>0</v>
      </c>
      <c r="DZ1082" s="15">
        <v>0</v>
      </c>
      <c r="EA1082" s="15">
        <v>0</v>
      </c>
      <c r="EB1082" s="15">
        <v>0</v>
      </c>
      <c r="EC1082" s="15">
        <v>0</v>
      </c>
      <c r="ED1082" s="15">
        <v>0</v>
      </c>
      <c r="EE1082" s="15">
        <v>0</v>
      </c>
      <c r="EF1082" s="15">
        <v>0</v>
      </c>
      <c r="EG1082" s="15">
        <v>0</v>
      </c>
      <c r="EH1082" s="15">
        <v>0</v>
      </c>
      <c r="EI1082" s="15">
        <v>0</v>
      </c>
      <c r="EJ1082" s="15">
        <v>0</v>
      </c>
      <c r="EK1082" s="15">
        <v>0</v>
      </c>
      <c r="EL1082" s="15">
        <v>0</v>
      </c>
      <c r="EM1082" s="15">
        <v>0</v>
      </c>
      <c r="EN1082" s="15">
        <v>0</v>
      </c>
      <c r="EO1082" s="15">
        <v>0</v>
      </c>
      <c r="EP1082" s="15">
        <v>0</v>
      </c>
      <c r="EQ1082" s="15" t="s">
        <v>137</v>
      </c>
      <c r="ER1082" s="15" t="s">
        <v>137</v>
      </c>
      <c r="ES1082" s="15" t="s">
        <v>137</v>
      </c>
      <c r="ET1082" s="15" t="s">
        <v>137</v>
      </c>
      <c r="EU1082" s="15" t="s">
        <v>137</v>
      </c>
      <c r="EV1082" s="15" t="s">
        <v>137</v>
      </c>
      <c r="EW1082" s="15" t="s">
        <v>137</v>
      </c>
      <c r="EX1082" s="15" t="s">
        <v>137</v>
      </c>
      <c r="EY1082" s="15" t="s">
        <v>137</v>
      </c>
      <c r="EZ1082" s="15" t="s">
        <v>137</v>
      </c>
      <c r="FA1082" s="15" t="s">
        <v>137</v>
      </c>
      <c r="FB1082" s="15">
        <f t="shared" si="1933"/>
        <v>0</v>
      </c>
      <c r="FC1082" s="15">
        <f t="shared" si="1933"/>
        <v>0</v>
      </c>
      <c r="FD1082" s="15">
        <f t="shared" si="1933"/>
        <v>0</v>
      </c>
      <c r="FE1082" s="15">
        <f t="shared" si="1933"/>
        <v>0</v>
      </c>
      <c r="FF1082" s="15">
        <f t="shared" si="1933"/>
        <v>0</v>
      </c>
      <c r="FG1082" s="15">
        <f t="shared" si="1933"/>
        <v>0</v>
      </c>
      <c r="FH1082" s="15">
        <f t="shared" si="1933"/>
        <v>0</v>
      </c>
      <c r="FI1082" s="15">
        <f t="shared" si="1933"/>
        <v>0</v>
      </c>
      <c r="FJ1082" s="15">
        <f t="shared" si="1933"/>
        <v>0</v>
      </c>
      <c r="FK1082" s="15">
        <f t="shared" si="1933"/>
        <v>0</v>
      </c>
      <c r="FL1082" s="15">
        <f t="shared" si="1933"/>
        <v>0</v>
      </c>
      <c r="FM1082" s="15">
        <f t="shared" si="1934"/>
        <v>0</v>
      </c>
      <c r="FN1082" s="15">
        <f t="shared" si="1934"/>
        <v>0</v>
      </c>
      <c r="FO1082" s="15">
        <f t="shared" si="1934"/>
        <v>0</v>
      </c>
      <c r="FP1082" s="15">
        <f t="shared" si="1934"/>
        <v>0</v>
      </c>
      <c r="FQ1082" s="15">
        <f t="shared" si="1934"/>
        <v>0</v>
      </c>
      <c r="FR1082" s="15">
        <f t="shared" si="1934"/>
        <v>0</v>
      </c>
      <c r="FS1082" s="15">
        <f t="shared" si="1934"/>
        <v>0</v>
      </c>
      <c r="FT1082" s="15">
        <f t="shared" si="1934"/>
        <v>0</v>
      </c>
      <c r="FU1082" s="15">
        <f t="shared" si="1934"/>
        <v>0</v>
      </c>
      <c r="FV1082" s="15">
        <f t="shared" si="1934"/>
        <v>0</v>
      </c>
      <c r="FW1082" s="15">
        <f t="shared" si="1934"/>
        <v>0</v>
      </c>
      <c r="FX1082" s="50" t="s">
        <v>2723</v>
      </c>
    </row>
    <row r="1083" spans="1:180" s="42" customFormat="1" ht="31.5" x14ac:dyDescent="0.25">
      <c r="A1083" s="38" t="s">
        <v>962</v>
      </c>
      <c r="B1083" s="32" t="s">
        <v>2532</v>
      </c>
      <c r="C1083" s="24" t="s">
        <v>2533</v>
      </c>
      <c r="D1083" s="15">
        <v>0</v>
      </c>
      <c r="E1083" s="15">
        <v>0</v>
      </c>
      <c r="F1083" s="15">
        <v>0</v>
      </c>
      <c r="G1083" s="15">
        <v>0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5">
        <f t="shared" si="1929"/>
        <v>0</v>
      </c>
      <c r="P1083" s="15">
        <f t="shared" si="1929"/>
        <v>0</v>
      </c>
      <c r="Q1083" s="15">
        <f t="shared" si="1929"/>
        <v>0</v>
      </c>
      <c r="R1083" s="15">
        <f t="shared" si="1929"/>
        <v>0</v>
      </c>
      <c r="S1083" s="15">
        <f t="shared" si="1929"/>
        <v>0</v>
      </c>
      <c r="T1083" s="15">
        <v>1</v>
      </c>
      <c r="U1083" s="15">
        <f t="shared" si="1930"/>
        <v>0</v>
      </c>
      <c r="V1083" s="15">
        <f t="shared" si="1930"/>
        <v>0</v>
      </c>
      <c r="W1083" s="15">
        <f t="shared" si="1930"/>
        <v>0</v>
      </c>
      <c r="X1083" s="15">
        <f t="shared" si="1930"/>
        <v>0</v>
      </c>
      <c r="Y1083" s="15">
        <f t="shared" si="1930"/>
        <v>0</v>
      </c>
      <c r="Z1083" s="15">
        <v>0</v>
      </c>
      <c r="AA1083" s="15">
        <v>0</v>
      </c>
      <c r="AB1083" s="15">
        <v>0</v>
      </c>
      <c r="AC1083" s="15">
        <v>0</v>
      </c>
      <c r="AD1083" s="15">
        <v>0</v>
      </c>
      <c r="AE1083" s="15">
        <v>0</v>
      </c>
      <c r="AF1083" s="15">
        <v>0</v>
      </c>
      <c r="AG1083" s="15">
        <v>0</v>
      </c>
      <c r="AH1083" s="15">
        <v>0</v>
      </c>
      <c r="AI1083" s="15">
        <v>0</v>
      </c>
      <c r="AJ1083" s="15">
        <v>0</v>
      </c>
      <c r="AK1083" s="15">
        <v>0</v>
      </c>
      <c r="AL1083" s="15">
        <v>0</v>
      </c>
      <c r="AM1083" s="15">
        <v>0</v>
      </c>
      <c r="AN1083" s="15">
        <v>0</v>
      </c>
      <c r="AO1083" s="15">
        <v>0</v>
      </c>
      <c r="AP1083" s="15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15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v>0</v>
      </c>
      <c r="BE1083" s="15">
        <v>0</v>
      </c>
      <c r="BF1083" s="15">
        <v>0</v>
      </c>
      <c r="BG1083" s="15">
        <v>0</v>
      </c>
      <c r="BH1083" s="15">
        <v>0</v>
      </c>
      <c r="BI1083" s="15">
        <v>0</v>
      </c>
      <c r="BJ1083" s="15">
        <v>0</v>
      </c>
      <c r="BK1083" s="15">
        <v>0</v>
      </c>
      <c r="BL1083" s="15">
        <v>0</v>
      </c>
      <c r="BM1083" s="15">
        <v>0</v>
      </c>
      <c r="BN1083" s="15">
        <v>0</v>
      </c>
      <c r="BO1083" s="15">
        <v>0</v>
      </c>
      <c r="BP1083" s="15">
        <v>0</v>
      </c>
      <c r="BQ1083" s="15">
        <v>0</v>
      </c>
      <c r="BR1083" s="15">
        <v>0</v>
      </c>
      <c r="BS1083" s="15">
        <v>0</v>
      </c>
      <c r="BT1083" s="15">
        <v>0</v>
      </c>
      <c r="BU1083" s="15">
        <v>0</v>
      </c>
      <c r="BV1083" s="15">
        <v>0</v>
      </c>
      <c r="BW1083" s="15">
        <v>0</v>
      </c>
      <c r="BX1083" s="15">
        <v>0</v>
      </c>
      <c r="BY1083" s="15">
        <v>0</v>
      </c>
      <c r="BZ1083" s="15">
        <v>0</v>
      </c>
      <c r="CA1083" s="15">
        <v>0</v>
      </c>
      <c r="CB1083" s="15">
        <v>0</v>
      </c>
      <c r="CC1083" s="15">
        <v>0</v>
      </c>
      <c r="CD1083" s="15">
        <v>0</v>
      </c>
      <c r="CE1083" s="15">
        <v>0</v>
      </c>
      <c r="CF1083" s="15">
        <v>0</v>
      </c>
      <c r="CG1083" s="15">
        <v>0</v>
      </c>
      <c r="CH1083" s="15">
        <v>0</v>
      </c>
      <c r="CI1083" s="15">
        <v>0</v>
      </c>
      <c r="CJ1083" s="15">
        <v>0</v>
      </c>
      <c r="CK1083" s="15">
        <v>0</v>
      </c>
      <c r="CL1083" s="15">
        <v>0</v>
      </c>
      <c r="CM1083" s="15">
        <v>0</v>
      </c>
      <c r="CN1083" s="15">
        <v>0</v>
      </c>
      <c r="CO1083" s="15">
        <v>0</v>
      </c>
      <c r="CP1083" s="15">
        <v>0</v>
      </c>
      <c r="CQ1083" s="15">
        <v>0</v>
      </c>
      <c r="CR1083" s="15">
        <v>0</v>
      </c>
      <c r="CS1083" s="15">
        <v>0</v>
      </c>
      <c r="CT1083" s="15">
        <v>0</v>
      </c>
      <c r="CU1083" s="15">
        <v>0</v>
      </c>
      <c r="CV1083" s="15">
        <v>0</v>
      </c>
      <c r="CW1083" s="15">
        <v>0</v>
      </c>
      <c r="CX1083" s="15">
        <v>0</v>
      </c>
      <c r="CY1083" s="15">
        <v>0</v>
      </c>
      <c r="CZ1083" s="15">
        <v>0</v>
      </c>
      <c r="DA1083" s="15">
        <v>0</v>
      </c>
      <c r="DB1083" s="15">
        <v>0</v>
      </c>
      <c r="DC1083" s="15">
        <v>0</v>
      </c>
      <c r="DD1083" s="15">
        <v>0</v>
      </c>
      <c r="DE1083" s="15">
        <v>0</v>
      </c>
      <c r="DF1083" s="15">
        <v>0</v>
      </c>
      <c r="DG1083" s="15">
        <v>0</v>
      </c>
      <c r="DH1083" s="15">
        <v>0</v>
      </c>
      <c r="DI1083" s="15">
        <v>0</v>
      </c>
      <c r="DJ1083" s="15">
        <v>0</v>
      </c>
      <c r="DK1083" s="15">
        <v>0</v>
      </c>
      <c r="DL1083" s="15">
        <v>0</v>
      </c>
      <c r="DM1083" s="15">
        <v>0</v>
      </c>
      <c r="DN1083" s="15">
        <v>0</v>
      </c>
      <c r="DO1083" s="15">
        <v>0</v>
      </c>
      <c r="DP1083" s="15">
        <v>0</v>
      </c>
      <c r="DQ1083" s="15">
        <v>0</v>
      </c>
      <c r="DR1083" s="15">
        <v>0</v>
      </c>
      <c r="DS1083" s="15">
        <v>0</v>
      </c>
      <c r="DT1083" s="15">
        <v>0</v>
      </c>
      <c r="DU1083" s="15">
        <v>0</v>
      </c>
      <c r="DV1083" s="15">
        <v>0</v>
      </c>
      <c r="DW1083" s="15">
        <v>0</v>
      </c>
      <c r="DX1083" s="15">
        <v>0</v>
      </c>
      <c r="DY1083" s="15">
        <v>0</v>
      </c>
      <c r="DZ1083" s="15">
        <v>0</v>
      </c>
      <c r="EA1083" s="15">
        <v>0</v>
      </c>
      <c r="EB1083" s="15">
        <v>0</v>
      </c>
      <c r="EC1083" s="15">
        <v>0</v>
      </c>
      <c r="ED1083" s="15">
        <v>0</v>
      </c>
      <c r="EE1083" s="15">
        <v>0</v>
      </c>
      <c r="EF1083" s="15">
        <v>0</v>
      </c>
      <c r="EG1083" s="15">
        <v>0</v>
      </c>
      <c r="EH1083" s="15">
        <v>0</v>
      </c>
      <c r="EI1083" s="15">
        <v>0</v>
      </c>
      <c r="EJ1083" s="15">
        <v>0</v>
      </c>
      <c r="EK1083" s="15">
        <v>0</v>
      </c>
      <c r="EL1083" s="15">
        <v>0</v>
      </c>
      <c r="EM1083" s="15">
        <v>0</v>
      </c>
      <c r="EN1083" s="15">
        <v>0</v>
      </c>
      <c r="EO1083" s="15">
        <v>0</v>
      </c>
      <c r="EP1083" s="15">
        <v>0</v>
      </c>
      <c r="EQ1083" s="15" t="s">
        <v>137</v>
      </c>
      <c r="ER1083" s="15" t="s">
        <v>137</v>
      </c>
      <c r="ES1083" s="15" t="s">
        <v>137</v>
      </c>
      <c r="ET1083" s="15" t="s">
        <v>137</v>
      </c>
      <c r="EU1083" s="15" t="s">
        <v>137</v>
      </c>
      <c r="EV1083" s="15" t="s">
        <v>137</v>
      </c>
      <c r="EW1083" s="15" t="s">
        <v>137</v>
      </c>
      <c r="EX1083" s="15" t="s">
        <v>137</v>
      </c>
      <c r="EY1083" s="15" t="s">
        <v>137</v>
      </c>
      <c r="EZ1083" s="15" t="s">
        <v>137</v>
      </c>
      <c r="FA1083" s="15" t="s">
        <v>137</v>
      </c>
      <c r="FB1083" s="15">
        <f t="shared" si="1933"/>
        <v>0</v>
      </c>
      <c r="FC1083" s="15">
        <f t="shared" si="1933"/>
        <v>0</v>
      </c>
      <c r="FD1083" s="15">
        <f t="shared" si="1933"/>
        <v>0</v>
      </c>
      <c r="FE1083" s="15">
        <f t="shared" si="1933"/>
        <v>0</v>
      </c>
      <c r="FF1083" s="15">
        <f t="shared" si="1933"/>
        <v>0</v>
      </c>
      <c r="FG1083" s="15">
        <f t="shared" si="1933"/>
        <v>0</v>
      </c>
      <c r="FH1083" s="15">
        <f t="shared" si="1933"/>
        <v>0</v>
      </c>
      <c r="FI1083" s="15">
        <f t="shared" si="1933"/>
        <v>0</v>
      </c>
      <c r="FJ1083" s="15">
        <f t="shared" si="1933"/>
        <v>0</v>
      </c>
      <c r="FK1083" s="15">
        <f t="shared" si="1933"/>
        <v>0</v>
      </c>
      <c r="FL1083" s="15">
        <f t="shared" si="1933"/>
        <v>0</v>
      </c>
      <c r="FM1083" s="15">
        <f t="shared" si="1934"/>
        <v>0</v>
      </c>
      <c r="FN1083" s="15">
        <f t="shared" si="1934"/>
        <v>0</v>
      </c>
      <c r="FO1083" s="15">
        <f t="shared" si="1934"/>
        <v>0</v>
      </c>
      <c r="FP1083" s="15">
        <f t="shared" si="1934"/>
        <v>0</v>
      </c>
      <c r="FQ1083" s="15">
        <f t="shared" si="1934"/>
        <v>0</v>
      </c>
      <c r="FR1083" s="15">
        <f t="shared" si="1934"/>
        <v>0</v>
      </c>
      <c r="FS1083" s="15">
        <f t="shared" si="1934"/>
        <v>0</v>
      </c>
      <c r="FT1083" s="15">
        <f t="shared" si="1934"/>
        <v>0</v>
      </c>
      <c r="FU1083" s="15">
        <f t="shared" si="1934"/>
        <v>0</v>
      </c>
      <c r="FV1083" s="15">
        <f t="shared" si="1934"/>
        <v>0</v>
      </c>
      <c r="FW1083" s="15">
        <f t="shared" si="1934"/>
        <v>0</v>
      </c>
      <c r="FX1083" s="50" t="s">
        <v>2722</v>
      </c>
    </row>
    <row r="1084" spans="1:180" s="42" customFormat="1" ht="31.5" x14ac:dyDescent="0.25">
      <c r="A1084" s="38" t="s">
        <v>962</v>
      </c>
      <c r="B1084" s="32" t="s">
        <v>2534</v>
      </c>
      <c r="C1084" s="24" t="s">
        <v>2535</v>
      </c>
      <c r="D1084" s="15">
        <v>0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15">
        <f t="shared" si="1929"/>
        <v>0</v>
      </c>
      <c r="P1084" s="15">
        <f t="shared" si="1929"/>
        <v>0</v>
      </c>
      <c r="Q1084" s="15">
        <f t="shared" si="1929"/>
        <v>0</v>
      </c>
      <c r="R1084" s="15">
        <f t="shared" si="1929"/>
        <v>0</v>
      </c>
      <c r="S1084" s="15">
        <f t="shared" si="1929"/>
        <v>0</v>
      </c>
      <c r="T1084" s="15">
        <v>1</v>
      </c>
      <c r="U1084" s="15">
        <f t="shared" si="1930"/>
        <v>0</v>
      </c>
      <c r="V1084" s="15">
        <f t="shared" si="1930"/>
        <v>0</v>
      </c>
      <c r="W1084" s="15">
        <f t="shared" si="1930"/>
        <v>0</v>
      </c>
      <c r="X1084" s="15">
        <f t="shared" si="1930"/>
        <v>0</v>
      </c>
      <c r="Y1084" s="15">
        <f t="shared" si="1930"/>
        <v>0</v>
      </c>
      <c r="Z1084" s="15">
        <v>0</v>
      </c>
      <c r="AA1084" s="15">
        <v>0</v>
      </c>
      <c r="AB1084" s="15">
        <v>0</v>
      </c>
      <c r="AC1084" s="15">
        <v>0</v>
      </c>
      <c r="AD1084" s="15">
        <v>0</v>
      </c>
      <c r="AE1084" s="15">
        <v>0</v>
      </c>
      <c r="AF1084" s="15">
        <v>0</v>
      </c>
      <c r="AG1084" s="15">
        <v>0</v>
      </c>
      <c r="AH1084" s="15">
        <v>0</v>
      </c>
      <c r="AI1084" s="15">
        <v>0</v>
      </c>
      <c r="AJ1084" s="15">
        <v>0</v>
      </c>
      <c r="AK1084" s="15">
        <v>0</v>
      </c>
      <c r="AL1084" s="15">
        <v>0</v>
      </c>
      <c r="AM1084" s="15">
        <v>0</v>
      </c>
      <c r="AN1084" s="15">
        <v>0</v>
      </c>
      <c r="AO1084" s="15">
        <v>0</v>
      </c>
      <c r="AP1084" s="15">
        <v>0</v>
      </c>
      <c r="AQ1084" s="15">
        <v>0</v>
      </c>
      <c r="AR1084" s="15">
        <v>0</v>
      </c>
      <c r="AS1084" s="15">
        <v>0</v>
      </c>
      <c r="AT1084" s="15">
        <v>0</v>
      </c>
      <c r="AU1084" s="15">
        <v>0</v>
      </c>
      <c r="AV1084" s="15">
        <v>0</v>
      </c>
      <c r="AW1084" s="15">
        <v>0</v>
      </c>
      <c r="AX1084" s="15">
        <v>0</v>
      </c>
      <c r="AY1084" s="15">
        <v>0</v>
      </c>
      <c r="AZ1084" s="15">
        <v>0</v>
      </c>
      <c r="BA1084" s="15">
        <v>0</v>
      </c>
      <c r="BB1084" s="15">
        <v>0</v>
      </c>
      <c r="BC1084" s="15">
        <v>0</v>
      </c>
      <c r="BD1084" s="15">
        <v>0</v>
      </c>
      <c r="BE1084" s="15">
        <v>0</v>
      </c>
      <c r="BF1084" s="15">
        <v>0</v>
      </c>
      <c r="BG1084" s="15">
        <v>0</v>
      </c>
      <c r="BH1084" s="15">
        <v>0</v>
      </c>
      <c r="BI1084" s="15">
        <v>0</v>
      </c>
      <c r="BJ1084" s="15">
        <v>0</v>
      </c>
      <c r="BK1084" s="15">
        <v>0</v>
      </c>
      <c r="BL1084" s="15">
        <v>0</v>
      </c>
      <c r="BM1084" s="15">
        <v>0</v>
      </c>
      <c r="BN1084" s="15">
        <v>0</v>
      </c>
      <c r="BO1084" s="15">
        <v>0</v>
      </c>
      <c r="BP1084" s="15">
        <v>0</v>
      </c>
      <c r="BQ1084" s="15">
        <v>0</v>
      </c>
      <c r="BR1084" s="15">
        <v>0</v>
      </c>
      <c r="BS1084" s="15">
        <v>0</v>
      </c>
      <c r="BT1084" s="15">
        <v>0</v>
      </c>
      <c r="BU1084" s="15">
        <v>0</v>
      </c>
      <c r="BV1084" s="15">
        <v>0</v>
      </c>
      <c r="BW1084" s="15">
        <v>0</v>
      </c>
      <c r="BX1084" s="15">
        <v>0</v>
      </c>
      <c r="BY1084" s="15">
        <v>0</v>
      </c>
      <c r="BZ1084" s="15">
        <v>0</v>
      </c>
      <c r="CA1084" s="15">
        <v>0</v>
      </c>
      <c r="CB1084" s="15">
        <v>0</v>
      </c>
      <c r="CC1084" s="15">
        <v>0</v>
      </c>
      <c r="CD1084" s="15">
        <v>0</v>
      </c>
      <c r="CE1084" s="15">
        <v>0</v>
      </c>
      <c r="CF1084" s="15">
        <v>0</v>
      </c>
      <c r="CG1084" s="15">
        <v>0</v>
      </c>
      <c r="CH1084" s="15">
        <v>0</v>
      </c>
      <c r="CI1084" s="15">
        <v>0</v>
      </c>
      <c r="CJ1084" s="15">
        <v>0</v>
      </c>
      <c r="CK1084" s="15">
        <v>0</v>
      </c>
      <c r="CL1084" s="15">
        <v>0</v>
      </c>
      <c r="CM1084" s="15">
        <v>0</v>
      </c>
      <c r="CN1084" s="15">
        <v>0</v>
      </c>
      <c r="CO1084" s="15">
        <v>0</v>
      </c>
      <c r="CP1084" s="15">
        <v>0</v>
      </c>
      <c r="CQ1084" s="15">
        <v>0</v>
      </c>
      <c r="CR1084" s="15">
        <v>0</v>
      </c>
      <c r="CS1084" s="15">
        <v>0</v>
      </c>
      <c r="CT1084" s="15">
        <v>0</v>
      </c>
      <c r="CU1084" s="15">
        <v>0</v>
      </c>
      <c r="CV1084" s="15">
        <v>0</v>
      </c>
      <c r="CW1084" s="15">
        <v>0</v>
      </c>
      <c r="CX1084" s="15">
        <v>0</v>
      </c>
      <c r="CY1084" s="15">
        <v>0</v>
      </c>
      <c r="CZ1084" s="15">
        <v>0</v>
      </c>
      <c r="DA1084" s="15">
        <v>0</v>
      </c>
      <c r="DB1084" s="15">
        <v>0</v>
      </c>
      <c r="DC1084" s="15">
        <v>0</v>
      </c>
      <c r="DD1084" s="15">
        <v>0</v>
      </c>
      <c r="DE1084" s="15">
        <v>0</v>
      </c>
      <c r="DF1084" s="15">
        <v>0</v>
      </c>
      <c r="DG1084" s="15">
        <v>0</v>
      </c>
      <c r="DH1084" s="15">
        <v>0</v>
      </c>
      <c r="DI1084" s="15">
        <v>0</v>
      </c>
      <c r="DJ1084" s="15">
        <v>0</v>
      </c>
      <c r="DK1084" s="15">
        <v>0</v>
      </c>
      <c r="DL1084" s="15">
        <v>0</v>
      </c>
      <c r="DM1084" s="15">
        <v>0</v>
      </c>
      <c r="DN1084" s="15">
        <v>0</v>
      </c>
      <c r="DO1084" s="15">
        <v>0</v>
      </c>
      <c r="DP1084" s="15">
        <v>0</v>
      </c>
      <c r="DQ1084" s="15">
        <v>0</v>
      </c>
      <c r="DR1084" s="15">
        <v>0</v>
      </c>
      <c r="DS1084" s="15">
        <v>0</v>
      </c>
      <c r="DT1084" s="15">
        <v>0</v>
      </c>
      <c r="DU1084" s="15">
        <v>0</v>
      </c>
      <c r="DV1084" s="15">
        <v>0</v>
      </c>
      <c r="DW1084" s="15">
        <v>0</v>
      </c>
      <c r="DX1084" s="15">
        <v>0</v>
      </c>
      <c r="DY1084" s="15">
        <v>0</v>
      </c>
      <c r="DZ1084" s="15">
        <v>0</v>
      </c>
      <c r="EA1084" s="15">
        <v>0</v>
      </c>
      <c r="EB1084" s="15">
        <v>0</v>
      </c>
      <c r="EC1084" s="15">
        <v>0</v>
      </c>
      <c r="ED1084" s="15">
        <v>0</v>
      </c>
      <c r="EE1084" s="15">
        <v>0</v>
      </c>
      <c r="EF1084" s="15">
        <v>0</v>
      </c>
      <c r="EG1084" s="15">
        <v>0</v>
      </c>
      <c r="EH1084" s="15">
        <v>0</v>
      </c>
      <c r="EI1084" s="15">
        <v>0</v>
      </c>
      <c r="EJ1084" s="15">
        <v>0</v>
      </c>
      <c r="EK1084" s="15">
        <v>0</v>
      </c>
      <c r="EL1084" s="15">
        <v>0</v>
      </c>
      <c r="EM1084" s="15">
        <v>0</v>
      </c>
      <c r="EN1084" s="15">
        <v>0</v>
      </c>
      <c r="EO1084" s="15">
        <v>0</v>
      </c>
      <c r="EP1084" s="15">
        <v>0</v>
      </c>
      <c r="EQ1084" s="15" t="s">
        <v>137</v>
      </c>
      <c r="ER1084" s="15" t="s">
        <v>137</v>
      </c>
      <c r="ES1084" s="15" t="s">
        <v>137</v>
      </c>
      <c r="ET1084" s="15" t="s">
        <v>137</v>
      </c>
      <c r="EU1084" s="15" t="s">
        <v>137</v>
      </c>
      <c r="EV1084" s="15" t="s">
        <v>137</v>
      </c>
      <c r="EW1084" s="15" t="s">
        <v>137</v>
      </c>
      <c r="EX1084" s="15" t="s">
        <v>137</v>
      </c>
      <c r="EY1084" s="15" t="s">
        <v>137</v>
      </c>
      <c r="EZ1084" s="15" t="s">
        <v>137</v>
      </c>
      <c r="FA1084" s="15" t="s">
        <v>137</v>
      </c>
      <c r="FB1084" s="15">
        <f t="shared" si="1933"/>
        <v>0</v>
      </c>
      <c r="FC1084" s="15">
        <f t="shared" si="1933"/>
        <v>0</v>
      </c>
      <c r="FD1084" s="15">
        <f t="shared" si="1933"/>
        <v>0</v>
      </c>
      <c r="FE1084" s="15">
        <f t="shared" si="1933"/>
        <v>0</v>
      </c>
      <c r="FF1084" s="15">
        <f t="shared" si="1933"/>
        <v>0</v>
      </c>
      <c r="FG1084" s="15">
        <f t="shared" si="1933"/>
        <v>0</v>
      </c>
      <c r="FH1084" s="15">
        <f t="shared" si="1933"/>
        <v>0</v>
      </c>
      <c r="FI1084" s="15">
        <f t="shared" si="1933"/>
        <v>0</v>
      </c>
      <c r="FJ1084" s="15">
        <f t="shared" si="1933"/>
        <v>0</v>
      </c>
      <c r="FK1084" s="15">
        <f t="shared" si="1933"/>
        <v>0</v>
      </c>
      <c r="FL1084" s="15">
        <f t="shared" si="1933"/>
        <v>0</v>
      </c>
      <c r="FM1084" s="15">
        <f t="shared" si="1934"/>
        <v>0</v>
      </c>
      <c r="FN1084" s="15">
        <f t="shared" si="1934"/>
        <v>0</v>
      </c>
      <c r="FO1084" s="15">
        <f t="shared" si="1934"/>
        <v>0</v>
      </c>
      <c r="FP1084" s="15">
        <f t="shared" si="1934"/>
        <v>0</v>
      </c>
      <c r="FQ1084" s="15">
        <f t="shared" si="1934"/>
        <v>0</v>
      </c>
      <c r="FR1084" s="15">
        <f t="shared" si="1934"/>
        <v>0</v>
      </c>
      <c r="FS1084" s="15">
        <f t="shared" si="1934"/>
        <v>0</v>
      </c>
      <c r="FT1084" s="15">
        <f t="shared" si="1934"/>
        <v>0</v>
      </c>
      <c r="FU1084" s="15">
        <f t="shared" si="1934"/>
        <v>0</v>
      </c>
      <c r="FV1084" s="15">
        <f t="shared" si="1934"/>
        <v>0</v>
      </c>
      <c r="FW1084" s="15">
        <f t="shared" si="1934"/>
        <v>0</v>
      </c>
      <c r="FX1084" s="50" t="s">
        <v>2722</v>
      </c>
    </row>
    <row r="1085" spans="1:180" s="42" customFormat="1" ht="31.5" x14ac:dyDescent="0.25">
      <c r="A1085" s="38" t="s">
        <v>962</v>
      </c>
      <c r="B1085" s="32" t="s">
        <v>2536</v>
      </c>
      <c r="C1085" s="24" t="s">
        <v>2537</v>
      </c>
      <c r="D1085" s="15">
        <v>0</v>
      </c>
      <c r="E1085" s="15">
        <v>0</v>
      </c>
      <c r="F1085" s="15">
        <v>0</v>
      </c>
      <c r="G1085" s="15">
        <v>0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5">
        <f t="shared" si="1929"/>
        <v>0</v>
      </c>
      <c r="P1085" s="15">
        <f t="shared" si="1929"/>
        <v>0</v>
      </c>
      <c r="Q1085" s="15">
        <f t="shared" si="1929"/>
        <v>0</v>
      </c>
      <c r="R1085" s="15">
        <f t="shared" si="1929"/>
        <v>0</v>
      </c>
      <c r="S1085" s="15">
        <f t="shared" si="1929"/>
        <v>0</v>
      </c>
      <c r="T1085" s="15">
        <v>3</v>
      </c>
      <c r="U1085" s="15">
        <f t="shared" si="1930"/>
        <v>0</v>
      </c>
      <c r="V1085" s="15">
        <f t="shared" si="1930"/>
        <v>0</v>
      </c>
      <c r="W1085" s="15">
        <f t="shared" si="1930"/>
        <v>0</v>
      </c>
      <c r="X1085" s="15">
        <f t="shared" si="1930"/>
        <v>0</v>
      </c>
      <c r="Y1085" s="15">
        <f t="shared" si="1930"/>
        <v>0</v>
      </c>
      <c r="Z1085" s="15">
        <v>0</v>
      </c>
      <c r="AA1085" s="15">
        <v>0</v>
      </c>
      <c r="AB1085" s="15">
        <v>0</v>
      </c>
      <c r="AC1085" s="15">
        <v>0</v>
      </c>
      <c r="AD1085" s="15">
        <v>0</v>
      </c>
      <c r="AE1085" s="15">
        <v>0</v>
      </c>
      <c r="AF1085" s="15">
        <v>0</v>
      </c>
      <c r="AG1085" s="15">
        <v>0</v>
      </c>
      <c r="AH1085" s="15">
        <v>0</v>
      </c>
      <c r="AI1085" s="15">
        <v>0</v>
      </c>
      <c r="AJ1085" s="15">
        <v>0</v>
      </c>
      <c r="AK1085" s="15">
        <v>0</v>
      </c>
      <c r="AL1085" s="15">
        <v>0</v>
      </c>
      <c r="AM1085" s="15">
        <v>0</v>
      </c>
      <c r="AN1085" s="15">
        <v>0</v>
      </c>
      <c r="AO1085" s="15">
        <v>0</v>
      </c>
      <c r="AP1085" s="15">
        <v>0</v>
      </c>
      <c r="AQ1085" s="15">
        <v>0</v>
      </c>
      <c r="AR1085" s="15">
        <v>0</v>
      </c>
      <c r="AS1085" s="15">
        <v>0</v>
      </c>
      <c r="AT1085" s="15">
        <v>0</v>
      </c>
      <c r="AU1085" s="15">
        <v>0</v>
      </c>
      <c r="AV1085" s="15">
        <v>0</v>
      </c>
      <c r="AW1085" s="15">
        <v>0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0</v>
      </c>
      <c r="BD1085" s="15">
        <v>0</v>
      </c>
      <c r="BE1085" s="15">
        <v>0</v>
      </c>
      <c r="BF1085" s="15">
        <v>0</v>
      </c>
      <c r="BG1085" s="15">
        <v>0</v>
      </c>
      <c r="BH1085" s="15">
        <v>0</v>
      </c>
      <c r="BI1085" s="15">
        <v>0</v>
      </c>
      <c r="BJ1085" s="15">
        <v>0</v>
      </c>
      <c r="BK1085" s="15">
        <v>0</v>
      </c>
      <c r="BL1085" s="15">
        <v>0</v>
      </c>
      <c r="BM1085" s="15">
        <v>0</v>
      </c>
      <c r="BN1085" s="15">
        <v>0</v>
      </c>
      <c r="BO1085" s="15">
        <v>0</v>
      </c>
      <c r="BP1085" s="15">
        <v>0</v>
      </c>
      <c r="BQ1085" s="15">
        <v>0</v>
      </c>
      <c r="BR1085" s="15">
        <v>0</v>
      </c>
      <c r="BS1085" s="15">
        <v>0</v>
      </c>
      <c r="BT1085" s="15">
        <v>0</v>
      </c>
      <c r="BU1085" s="15">
        <v>0</v>
      </c>
      <c r="BV1085" s="15">
        <v>0</v>
      </c>
      <c r="BW1085" s="15">
        <v>0</v>
      </c>
      <c r="BX1085" s="15">
        <v>0</v>
      </c>
      <c r="BY1085" s="15">
        <v>0</v>
      </c>
      <c r="BZ1085" s="15">
        <v>0</v>
      </c>
      <c r="CA1085" s="15">
        <v>0</v>
      </c>
      <c r="CB1085" s="15">
        <v>0</v>
      </c>
      <c r="CC1085" s="15">
        <v>0</v>
      </c>
      <c r="CD1085" s="15">
        <v>0</v>
      </c>
      <c r="CE1085" s="15">
        <v>0</v>
      </c>
      <c r="CF1085" s="15">
        <v>0</v>
      </c>
      <c r="CG1085" s="15">
        <v>0</v>
      </c>
      <c r="CH1085" s="15">
        <v>0</v>
      </c>
      <c r="CI1085" s="15">
        <v>0</v>
      </c>
      <c r="CJ1085" s="15">
        <v>0</v>
      </c>
      <c r="CK1085" s="15">
        <v>0</v>
      </c>
      <c r="CL1085" s="15">
        <v>0</v>
      </c>
      <c r="CM1085" s="15">
        <v>0</v>
      </c>
      <c r="CN1085" s="15">
        <v>0</v>
      </c>
      <c r="CO1085" s="15">
        <v>0</v>
      </c>
      <c r="CP1085" s="15">
        <v>0</v>
      </c>
      <c r="CQ1085" s="15">
        <v>0</v>
      </c>
      <c r="CR1085" s="15">
        <v>0</v>
      </c>
      <c r="CS1085" s="15">
        <v>0</v>
      </c>
      <c r="CT1085" s="15">
        <v>0</v>
      </c>
      <c r="CU1085" s="15">
        <v>0</v>
      </c>
      <c r="CV1085" s="15">
        <v>0</v>
      </c>
      <c r="CW1085" s="15">
        <v>0</v>
      </c>
      <c r="CX1085" s="15">
        <v>0</v>
      </c>
      <c r="CY1085" s="15">
        <v>0</v>
      </c>
      <c r="CZ1085" s="15">
        <v>0</v>
      </c>
      <c r="DA1085" s="15">
        <v>0</v>
      </c>
      <c r="DB1085" s="15">
        <v>0</v>
      </c>
      <c r="DC1085" s="15">
        <v>0</v>
      </c>
      <c r="DD1085" s="15">
        <v>0</v>
      </c>
      <c r="DE1085" s="15">
        <v>0</v>
      </c>
      <c r="DF1085" s="15">
        <v>0</v>
      </c>
      <c r="DG1085" s="15">
        <v>0</v>
      </c>
      <c r="DH1085" s="15">
        <v>0</v>
      </c>
      <c r="DI1085" s="15">
        <v>0</v>
      </c>
      <c r="DJ1085" s="15">
        <v>0</v>
      </c>
      <c r="DK1085" s="15">
        <v>0</v>
      </c>
      <c r="DL1085" s="15">
        <v>0</v>
      </c>
      <c r="DM1085" s="15">
        <v>0</v>
      </c>
      <c r="DN1085" s="15">
        <v>0</v>
      </c>
      <c r="DO1085" s="15">
        <v>0</v>
      </c>
      <c r="DP1085" s="15">
        <v>0</v>
      </c>
      <c r="DQ1085" s="15">
        <v>0</v>
      </c>
      <c r="DR1085" s="15">
        <v>0</v>
      </c>
      <c r="DS1085" s="15">
        <v>0</v>
      </c>
      <c r="DT1085" s="15">
        <v>0</v>
      </c>
      <c r="DU1085" s="15">
        <v>0</v>
      </c>
      <c r="DV1085" s="15">
        <v>0</v>
      </c>
      <c r="DW1085" s="15">
        <v>0</v>
      </c>
      <c r="DX1085" s="15">
        <v>0</v>
      </c>
      <c r="DY1085" s="15">
        <v>0</v>
      </c>
      <c r="DZ1085" s="15">
        <v>0</v>
      </c>
      <c r="EA1085" s="15">
        <v>0</v>
      </c>
      <c r="EB1085" s="15">
        <v>0</v>
      </c>
      <c r="EC1085" s="15">
        <v>0</v>
      </c>
      <c r="ED1085" s="15">
        <v>0</v>
      </c>
      <c r="EE1085" s="15">
        <v>0</v>
      </c>
      <c r="EF1085" s="15">
        <v>0</v>
      </c>
      <c r="EG1085" s="15">
        <v>0</v>
      </c>
      <c r="EH1085" s="15">
        <v>0</v>
      </c>
      <c r="EI1085" s="15">
        <v>0</v>
      </c>
      <c r="EJ1085" s="15">
        <v>0</v>
      </c>
      <c r="EK1085" s="15">
        <v>0</v>
      </c>
      <c r="EL1085" s="15">
        <v>0</v>
      </c>
      <c r="EM1085" s="15">
        <v>0</v>
      </c>
      <c r="EN1085" s="15">
        <v>0</v>
      </c>
      <c r="EO1085" s="15">
        <v>0</v>
      </c>
      <c r="EP1085" s="15">
        <v>0</v>
      </c>
      <c r="EQ1085" s="15" t="s">
        <v>137</v>
      </c>
      <c r="ER1085" s="15" t="s">
        <v>137</v>
      </c>
      <c r="ES1085" s="15" t="s">
        <v>137</v>
      </c>
      <c r="ET1085" s="15" t="s">
        <v>137</v>
      </c>
      <c r="EU1085" s="15" t="s">
        <v>137</v>
      </c>
      <c r="EV1085" s="15" t="s">
        <v>137</v>
      </c>
      <c r="EW1085" s="15" t="s">
        <v>137</v>
      </c>
      <c r="EX1085" s="15" t="s">
        <v>137</v>
      </c>
      <c r="EY1085" s="15" t="s">
        <v>137</v>
      </c>
      <c r="EZ1085" s="15" t="s">
        <v>137</v>
      </c>
      <c r="FA1085" s="15" t="s">
        <v>137</v>
      </c>
      <c r="FB1085" s="15">
        <f t="shared" si="1933"/>
        <v>0</v>
      </c>
      <c r="FC1085" s="15">
        <f t="shared" si="1933"/>
        <v>0</v>
      </c>
      <c r="FD1085" s="15">
        <f t="shared" si="1933"/>
        <v>0</v>
      </c>
      <c r="FE1085" s="15">
        <f t="shared" si="1933"/>
        <v>0</v>
      </c>
      <c r="FF1085" s="15">
        <f t="shared" si="1933"/>
        <v>0</v>
      </c>
      <c r="FG1085" s="15">
        <f t="shared" si="1933"/>
        <v>0</v>
      </c>
      <c r="FH1085" s="15">
        <f t="shared" si="1933"/>
        <v>0</v>
      </c>
      <c r="FI1085" s="15">
        <f t="shared" si="1933"/>
        <v>0</v>
      </c>
      <c r="FJ1085" s="15">
        <f t="shared" si="1933"/>
        <v>0</v>
      </c>
      <c r="FK1085" s="15">
        <f t="shared" si="1933"/>
        <v>0</v>
      </c>
      <c r="FL1085" s="15">
        <f t="shared" si="1933"/>
        <v>0</v>
      </c>
      <c r="FM1085" s="15">
        <f t="shared" si="1934"/>
        <v>0</v>
      </c>
      <c r="FN1085" s="15">
        <f t="shared" si="1934"/>
        <v>0</v>
      </c>
      <c r="FO1085" s="15">
        <f t="shared" si="1934"/>
        <v>0</v>
      </c>
      <c r="FP1085" s="15">
        <f t="shared" si="1934"/>
        <v>0</v>
      </c>
      <c r="FQ1085" s="15">
        <f t="shared" si="1934"/>
        <v>0</v>
      </c>
      <c r="FR1085" s="15">
        <f t="shared" si="1934"/>
        <v>0</v>
      </c>
      <c r="FS1085" s="15">
        <f t="shared" si="1934"/>
        <v>0</v>
      </c>
      <c r="FT1085" s="15">
        <f t="shared" si="1934"/>
        <v>0</v>
      </c>
      <c r="FU1085" s="15">
        <f t="shared" si="1934"/>
        <v>0</v>
      </c>
      <c r="FV1085" s="15">
        <f t="shared" si="1934"/>
        <v>0</v>
      </c>
      <c r="FW1085" s="15">
        <f t="shared" si="1934"/>
        <v>0</v>
      </c>
      <c r="FX1085" s="50" t="s">
        <v>2725</v>
      </c>
    </row>
    <row r="1086" spans="1:180" s="42" customFormat="1" ht="31.5" x14ac:dyDescent="0.25">
      <c r="A1086" s="38" t="s">
        <v>962</v>
      </c>
      <c r="B1086" s="32" t="s">
        <v>2538</v>
      </c>
      <c r="C1086" s="24" t="s">
        <v>2539</v>
      </c>
      <c r="D1086" s="15">
        <v>0</v>
      </c>
      <c r="E1086" s="15">
        <v>0</v>
      </c>
      <c r="F1086" s="15">
        <v>0</v>
      </c>
      <c r="G1086" s="15">
        <v>0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15">
        <f t="shared" si="1929"/>
        <v>0</v>
      </c>
      <c r="P1086" s="15">
        <f t="shared" si="1929"/>
        <v>0</v>
      </c>
      <c r="Q1086" s="15">
        <f t="shared" si="1929"/>
        <v>0</v>
      </c>
      <c r="R1086" s="15">
        <f t="shared" si="1929"/>
        <v>0</v>
      </c>
      <c r="S1086" s="15">
        <f t="shared" si="1929"/>
        <v>0</v>
      </c>
      <c r="T1086" s="15">
        <v>1</v>
      </c>
      <c r="U1086" s="15">
        <f t="shared" si="1930"/>
        <v>0</v>
      </c>
      <c r="V1086" s="15">
        <f t="shared" si="1930"/>
        <v>0</v>
      </c>
      <c r="W1086" s="15">
        <f t="shared" si="1930"/>
        <v>0</v>
      </c>
      <c r="X1086" s="15">
        <f t="shared" si="1930"/>
        <v>0</v>
      </c>
      <c r="Y1086" s="15">
        <f t="shared" si="1930"/>
        <v>0</v>
      </c>
      <c r="Z1086" s="15">
        <v>0</v>
      </c>
      <c r="AA1086" s="15">
        <v>0</v>
      </c>
      <c r="AB1086" s="15">
        <v>0</v>
      </c>
      <c r="AC1086" s="15">
        <v>0</v>
      </c>
      <c r="AD1086" s="15">
        <v>0</v>
      </c>
      <c r="AE1086" s="15">
        <v>0</v>
      </c>
      <c r="AF1086" s="15">
        <v>0</v>
      </c>
      <c r="AG1086" s="15">
        <v>0</v>
      </c>
      <c r="AH1086" s="15">
        <v>0</v>
      </c>
      <c r="AI1086" s="15">
        <v>0</v>
      </c>
      <c r="AJ1086" s="15">
        <v>0</v>
      </c>
      <c r="AK1086" s="15">
        <v>0</v>
      </c>
      <c r="AL1086" s="15">
        <v>0</v>
      </c>
      <c r="AM1086" s="15">
        <v>0</v>
      </c>
      <c r="AN1086" s="15">
        <v>0</v>
      </c>
      <c r="AO1086" s="15">
        <v>0</v>
      </c>
      <c r="AP1086" s="15">
        <v>0</v>
      </c>
      <c r="AQ1086" s="15">
        <v>0</v>
      </c>
      <c r="AR1086" s="15">
        <v>0</v>
      </c>
      <c r="AS1086" s="15">
        <v>0</v>
      </c>
      <c r="AT1086" s="15">
        <v>0</v>
      </c>
      <c r="AU1086" s="15">
        <v>0</v>
      </c>
      <c r="AV1086" s="15">
        <v>0</v>
      </c>
      <c r="AW1086" s="15">
        <v>0</v>
      </c>
      <c r="AX1086" s="15">
        <v>0</v>
      </c>
      <c r="AY1086" s="15">
        <v>0</v>
      </c>
      <c r="AZ1086" s="15">
        <v>0</v>
      </c>
      <c r="BA1086" s="15">
        <v>0</v>
      </c>
      <c r="BB1086" s="15">
        <v>0</v>
      </c>
      <c r="BC1086" s="15">
        <v>0</v>
      </c>
      <c r="BD1086" s="15">
        <v>0</v>
      </c>
      <c r="BE1086" s="15">
        <v>0</v>
      </c>
      <c r="BF1086" s="15">
        <v>0</v>
      </c>
      <c r="BG1086" s="15">
        <v>0</v>
      </c>
      <c r="BH1086" s="15">
        <v>0</v>
      </c>
      <c r="BI1086" s="15">
        <v>0</v>
      </c>
      <c r="BJ1086" s="15">
        <v>0</v>
      </c>
      <c r="BK1086" s="15">
        <v>0</v>
      </c>
      <c r="BL1086" s="15">
        <v>0</v>
      </c>
      <c r="BM1086" s="15">
        <v>0</v>
      </c>
      <c r="BN1086" s="15">
        <v>0</v>
      </c>
      <c r="BO1086" s="15">
        <v>0</v>
      </c>
      <c r="BP1086" s="15">
        <v>0</v>
      </c>
      <c r="BQ1086" s="15">
        <v>0</v>
      </c>
      <c r="BR1086" s="15">
        <v>0</v>
      </c>
      <c r="BS1086" s="15">
        <v>0</v>
      </c>
      <c r="BT1086" s="15">
        <v>0</v>
      </c>
      <c r="BU1086" s="15">
        <v>0</v>
      </c>
      <c r="BV1086" s="15">
        <v>0</v>
      </c>
      <c r="BW1086" s="15">
        <v>0</v>
      </c>
      <c r="BX1086" s="15">
        <v>0</v>
      </c>
      <c r="BY1086" s="15">
        <v>0</v>
      </c>
      <c r="BZ1086" s="15">
        <v>0</v>
      </c>
      <c r="CA1086" s="15">
        <v>0</v>
      </c>
      <c r="CB1086" s="15">
        <v>0</v>
      </c>
      <c r="CC1086" s="15">
        <v>0</v>
      </c>
      <c r="CD1086" s="15">
        <v>0</v>
      </c>
      <c r="CE1086" s="15">
        <v>0</v>
      </c>
      <c r="CF1086" s="15">
        <v>0</v>
      </c>
      <c r="CG1086" s="15">
        <v>0</v>
      </c>
      <c r="CH1086" s="15">
        <v>0</v>
      </c>
      <c r="CI1086" s="15">
        <v>0</v>
      </c>
      <c r="CJ1086" s="15">
        <v>0</v>
      </c>
      <c r="CK1086" s="15">
        <v>0</v>
      </c>
      <c r="CL1086" s="15">
        <v>0</v>
      </c>
      <c r="CM1086" s="15">
        <v>0</v>
      </c>
      <c r="CN1086" s="15">
        <v>0</v>
      </c>
      <c r="CO1086" s="15">
        <v>0</v>
      </c>
      <c r="CP1086" s="15">
        <v>0</v>
      </c>
      <c r="CQ1086" s="15">
        <v>0</v>
      </c>
      <c r="CR1086" s="15">
        <v>0</v>
      </c>
      <c r="CS1086" s="15">
        <v>0</v>
      </c>
      <c r="CT1086" s="15">
        <v>0</v>
      </c>
      <c r="CU1086" s="15">
        <v>0</v>
      </c>
      <c r="CV1086" s="15">
        <v>0</v>
      </c>
      <c r="CW1086" s="15">
        <v>0</v>
      </c>
      <c r="CX1086" s="15">
        <v>0</v>
      </c>
      <c r="CY1086" s="15">
        <v>0</v>
      </c>
      <c r="CZ1086" s="15">
        <v>0</v>
      </c>
      <c r="DA1086" s="15">
        <v>0</v>
      </c>
      <c r="DB1086" s="15">
        <v>0</v>
      </c>
      <c r="DC1086" s="15">
        <v>0</v>
      </c>
      <c r="DD1086" s="15">
        <v>0</v>
      </c>
      <c r="DE1086" s="15">
        <v>0</v>
      </c>
      <c r="DF1086" s="15">
        <v>0</v>
      </c>
      <c r="DG1086" s="15">
        <v>0</v>
      </c>
      <c r="DH1086" s="15">
        <v>0</v>
      </c>
      <c r="DI1086" s="15">
        <v>0</v>
      </c>
      <c r="DJ1086" s="15">
        <v>0</v>
      </c>
      <c r="DK1086" s="15">
        <v>0</v>
      </c>
      <c r="DL1086" s="15">
        <v>0</v>
      </c>
      <c r="DM1086" s="15">
        <v>0</v>
      </c>
      <c r="DN1086" s="15">
        <v>0</v>
      </c>
      <c r="DO1086" s="15">
        <v>0</v>
      </c>
      <c r="DP1086" s="15">
        <v>0</v>
      </c>
      <c r="DQ1086" s="15">
        <v>0</v>
      </c>
      <c r="DR1086" s="15">
        <v>0</v>
      </c>
      <c r="DS1086" s="15">
        <v>0</v>
      </c>
      <c r="DT1086" s="15">
        <v>0</v>
      </c>
      <c r="DU1086" s="15">
        <v>0</v>
      </c>
      <c r="DV1086" s="15">
        <v>0</v>
      </c>
      <c r="DW1086" s="15">
        <v>0</v>
      </c>
      <c r="DX1086" s="15">
        <v>0</v>
      </c>
      <c r="DY1086" s="15">
        <v>0</v>
      </c>
      <c r="DZ1086" s="15">
        <v>0</v>
      </c>
      <c r="EA1086" s="15">
        <v>0</v>
      </c>
      <c r="EB1086" s="15">
        <v>0</v>
      </c>
      <c r="EC1086" s="15">
        <v>0</v>
      </c>
      <c r="ED1086" s="15">
        <v>0</v>
      </c>
      <c r="EE1086" s="15">
        <v>0</v>
      </c>
      <c r="EF1086" s="15">
        <v>0</v>
      </c>
      <c r="EG1086" s="15">
        <v>0</v>
      </c>
      <c r="EH1086" s="15">
        <v>0</v>
      </c>
      <c r="EI1086" s="15">
        <v>0</v>
      </c>
      <c r="EJ1086" s="15">
        <v>0</v>
      </c>
      <c r="EK1086" s="15">
        <v>0</v>
      </c>
      <c r="EL1086" s="15">
        <v>0</v>
      </c>
      <c r="EM1086" s="15">
        <v>0</v>
      </c>
      <c r="EN1086" s="15">
        <v>0</v>
      </c>
      <c r="EO1086" s="15">
        <v>0</v>
      </c>
      <c r="EP1086" s="15">
        <v>0</v>
      </c>
      <c r="EQ1086" s="15" t="s">
        <v>137</v>
      </c>
      <c r="ER1086" s="15" t="s">
        <v>137</v>
      </c>
      <c r="ES1086" s="15" t="s">
        <v>137</v>
      </c>
      <c r="ET1086" s="15" t="s">
        <v>137</v>
      </c>
      <c r="EU1086" s="15" t="s">
        <v>137</v>
      </c>
      <c r="EV1086" s="15" t="s">
        <v>137</v>
      </c>
      <c r="EW1086" s="15" t="s">
        <v>137</v>
      </c>
      <c r="EX1086" s="15" t="s">
        <v>137</v>
      </c>
      <c r="EY1086" s="15" t="s">
        <v>137</v>
      </c>
      <c r="EZ1086" s="15" t="s">
        <v>137</v>
      </c>
      <c r="FA1086" s="15" t="s">
        <v>137</v>
      </c>
      <c r="FB1086" s="15">
        <f t="shared" si="1933"/>
        <v>0</v>
      </c>
      <c r="FC1086" s="15">
        <f t="shared" si="1933"/>
        <v>0</v>
      </c>
      <c r="FD1086" s="15">
        <f t="shared" si="1933"/>
        <v>0</v>
      </c>
      <c r="FE1086" s="15">
        <f t="shared" si="1933"/>
        <v>0</v>
      </c>
      <c r="FF1086" s="15">
        <f t="shared" si="1933"/>
        <v>0</v>
      </c>
      <c r="FG1086" s="15">
        <f t="shared" si="1933"/>
        <v>0</v>
      </c>
      <c r="FH1086" s="15">
        <f t="shared" si="1933"/>
        <v>0</v>
      </c>
      <c r="FI1086" s="15">
        <f t="shared" si="1933"/>
        <v>0</v>
      </c>
      <c r="FJ1086" s="15">
        <f t="shared" si="1933"/>
        <v>0</v>
      </c>
      <c r="FK1086" s="15">
        <f t="shared" si="1933"/>
        <v>0</v>
      </c>
      <c r="FL1086" s="15">
        <f t="shared" si="1933"/>
        <v>0</v>
      </c>
      <c r="FM1086" s="15">
        <f t="shared" si="1934"/>
        <v>0</v>
      </c>
      <c r="FN1086" s="15">
        <f t="shared" si="1934"/>
        <v>0</v>
      </c>
      <c r="FO1086" s="15">
        <f t="shared" si="1934"/>
        <v>0</v>
      </c>
      <c r="FP1086" s="15">
        <f t="shared" si="1934"/>
        <v>0</v>
      </c>
      <c r="FQ1086" s="15">
        <f t="shared" si="1934"/>
        <v>0</v>
      </c>
      <c r="FR1086" s="15">
        <f t="shared" si="1934"/>
        <v>0</v>
      </c>
      <c r="FS1086" s="15">
        <f t="shared" si="1934"/>
        <v>0</v>
      </c>
      <c r="FT1086" s="15">
        <f t="shared" si="1934"/>
        <v>0</v>
      </c>
      <c r="FU1086" s="15">
        <f t="shared" si="1934"/>
        <v>0</v>
      </c>
      <c r="FV1086" s="15">
        <f t="shared" si="1934"/>
        <v>0</v>
      </c>
      <c r="FW1086" s="15">
        <f t="shared" si="1934"/>
        <v>0</v>
      </c>
      <c r="FX1086" s="50" t="s">
        <v>2726</v>
      </c>
    </row>
    <row r="1087" spans="1:180" s="42" customFormat="1" ht="31.5" x14ac:dyDescent="0.25">
      <c r="A1087" s="38" t="s">
        <v>962</v>
      </c>
      <c r="B1087" s="32" t="s">
        <v>2540</v>
      </c>
      <c r="C1087" s="24" t="s">
        <v>2541</v>
      </c>
      <c r="D1087" s="15">
        <v>0</v>
      </c>
      <c r="E1087" s="15">
        <v>0</v>
      </c>
      <c r="F1087" s="15">
        <v>0</v>
      </c>
      <c r="G1087" s="15">
        <v>0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15">
        <f t="shared" si="1929"/>
        <v>0</v>
      </c>
      <c r="P1087" s="15">
        <f t="shared" si="1929"/>
        <v>0</v>
      </c>
      <c r="Q1087" s="15">
        <f t="shared" si="1929"/>
        <v>0</v>
      </c>
      <c r="R1087" s="15">
        <f t="shared" si="1929"/>
        <v>0</v>
      </c>
      <c r="S1087" s="15">
        <f t="shared" si="1929"/>
        <v>0</v>
      </c>
      <c r="T1087" s="15">
        <v>1</v>
      </c>
      <c r="U1087" s="15">
        <f t="shared" si="1930"/>
        <v>0</v>
      </c>
      <c r="V1087" s="15">
        <f t="shared" si="1930"/>
        <v>0</v>
      </c>
      <c r="W1087" s="15">
        <f t="shared" si="1930"/>
        <v>0</v>
      </c>
      <c r="X1087" s="15">
        <f t="shared" si="1930"/>
        <v>0</v>
      </c>
      <c r="Y1087" s="15">
        <f t="shared" si="1930"/>
        <v>0</v>
      </c>
      <c r="Z1087" s="15">
        <v>0</v>
      </c>
      <c r="AA1087" s="15">
        <v>0</v>
      </c>
      <c r="AB1087" s="15">
        <v>0</v>
      </c>
      <c r="AC1087" s="15">
        <v>0</v>
      </c>
      <c r="AD1087" s="15">
        <v>0</v>
      </c>
      <c r="AE1087" s="15">
        <v>0</v>
      </c>
      <c r="AF1087" s="15">
        <v>0</v>
      </c>
      <c r="AG1087" s="15">
        <v>0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0</v>
      </c>
      <c r="AN1087" s="15">
        <v>0</v>
      </c>
      <c r="AO1087" s="15">
        <v>0</v>
      </c>
      <c r="AP1087" s="15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15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v>0</v>
      </c>
      <c r="BE1087" s="15">
        <v>0</v>
      </c>
      <c r="BF1087" s="15">
        <v>0</v>
      </c>
      <c r="BG1087" s="15">
        <v>0</v>
      </c>
      <c r="BH1087" s="15">
        <v>0</v>
      </c>
      <c r="BI1087" s="15">
        <v>0</v>
      </c>
      <c r="BJ1087" s="15">
        <v>0</v>
      </c>
      <c r="BK1087" s="15">
        <v>0</v>
      </c>
      <c r="BL1087" s="15">
        <v>0</v>
      </c>
      <c r="BM1087" s="15">
        <v>0</v>
      </c>
      <c r="BN1087" s="15">
        <v>0</v>
      </c>
      <c r="BO1087" s="15">
        <v>0</v>
      </c>
      <c r="BP1087" s="15">
        <v>0</v>
      </c>
      <c r="BQ1087" s="15">
        <v>0</v>
      </c>
      <c r="BR1087" s="15">
        <v>0</v>
      </c>
      <c r="BS1087" s="15">
        <v>0</v>
      </c>
      <c r="BT1087" s="15">
        <v>0</v>
      </c>
      <c r="BU1087" s="15">
        <v>0</v>
      </c>
      <c r="BV1087" s="15">
        <v>0</v>
      </c>
      <c r="BW1087" s="15">
        <v>0</v>
      </c>
      <c r="BX1087" s="15">
        <v>0</v>
      </c>
      <c r="BY1087" s="15">
        <v>0</v>
      </c>
      <c r="BZ1087" s="15">
        <v>0</v>
      </c>
      <c r="CA1087" s="15">
        <v>0</v>
      </c>
      <c r="CB1087" s="15">
        <v>0</v>
      </c>
      <c r="CC1087" s="15">
        <v>0</v>
      </c>
      <c r="CD1087" s="15">
        <v>0</v>
      </c>
      <c r="CE1087" s="15">
        <v>0</v>
      </c>
      <c r="CF1087" s="15">
        <v>0</v>
      </c>
      <c r="CG1087" s="15">
        <v>0</v>
      </c>
      <c r="CH1087" s="15">
        <v>0</v>
      </c>
      <c r="CI1087" s="15">
        <v>0</v>
      </c>
      <c r="CJ1087" s="15">
        <v>0</v>
      </c>
      <c r="CK1087" s="15">
        <v>0</v>
      </c>
      <c r="CL1087" s="15">
        <v>0</v>
      </c>
      <c r="CM1087" s="15">
        <v>0</v>
      </c>
      <c r="CN1087" s="15">
        <v>0</v>
      </c>
      <c r="CO1087" s="15">
        <v>0</v>
      </c>
      <c r="CP1087" s="15">
        <v>0</v>
      </c>
      <c r="CQ1087" s="15">
        <v>0</v>
      </c>
      <c r="CR1087" s="15">
        <v>0</v>
      </c>
      <c r="CS1087" s="15">
        <v>0</v>
      </c>
      <c r="CT1087" s="15">
        <v>0</v>
      </c>
      <c r="CU1087" s="15">
        <v>0</v>
      </c>
      <c r="CV1087" s="15">
        <v>0</v>
      </c>
      <c r="CW1087" s="15">
        <v>0</v>
      </c>
      <c r="CX1087" s="15">
        <v>0</v>
      </c>
      <c r="CY1087" s="15">
        <v>0</v>
      </c>
      <c r="CZ1087" s="15">
        <v>0</v>
      </c>
      <c r="DA1087" s="15">
        <v>0</v>
      </c>
      <c r="DB1087" s="15">
        <v>0</v>
      </c>
      <c r="DC1087" s="15">
        <v>0</v>
      </c>
      <c r="DD1087" s="15">
        <v>0</v>
      </c>
      <c r="DE1087" s="15">
        <v>0</v>
      </c>
      <c r="DF1087" s="15">
        <v>0</v>
      </c>
      <c r="DG1087" s="15">
        <v>0</v>
      </c>
      <c r="DH1087" s="15">
        <v>0</v>
      </c>
      <c r="DI1087" s="15">
        <v>0</v>
      </c>
      <c r="DJ1087" s="15">
        <v>0</v>
      </c>
      <c r="DK1087" s="15">
        <v>0</v>
      </c>
      <c r="DL1087" s="15">
        <v>0</v>
      </c>
      <c r="DM1087" s="15">
        <v>0</v>
      </c>
      <c r="DN1087" s="15">
        <v>0</v>
      </c>
      <c r="DO1087" s="15">
        <v>0</v>
      </c>
      <c r="DP1087" s="15">
        <v>0</v>
      </c>
      <c r="DQ1087" s="15">
        <v>0</v>
      </c>
      <c r="DR1087" s="15">
        <v>0</v>
      </c>
      <c r="DS1087" s="15">
        <v>0</v>
      </c>
      <c r="DT1087" s="15">
        <v>0</v>
      </c>
      <c r="DU1087" s="15">
        <v>0</v>
      </c>
      <c r="DV1087" s="15">
        <v>0</v>
      </c>
      <c r="DW1087" s="15">
        <v>0</v>
      </c>
      <c r="DX1087" s="15">
        <v>0</v>
      </c>
      <c r="DY1087" s="15">
        <v>0</v>
      </c>
      <c r="DZ1087" s="15">
        <v>0</v>
      </c>
      <c r="EA1087" s="15">
        <v>0</v>
      </c>
      <c r="EB1087" s="15">
        <v>0</v>
      </c>
      <c r="EC1087" s="15">
        <v>0</v>
      </c>
      <c r="ED1087" s="15">
        <v>0</v>
      </c>
      <c r="EE1087" s="15">
        <v>0</v>
      </c>
      <c r="EF1087" s="15">
        <v>0</v>
      </c>
      <c r="EG1087" s="15">
        <v>0</v>
      </c>
      <c r="EH1087" s="15">
        <v>0</v>
      </c>
      <c r="EI1087" s="15">
        <v>0</v>
      </c>
      <c r="EJ1087" s="15">
        <v>0</v>
      </c>
      <c r="EK1087" s="15">
        <v>0</v>
      </c>
      <c r="EL1087" s="15">
        <v>0</v>
      </c>
      <c r="EM1087" s="15">
        <v>0</v>
      </c>
      <c r="EN1087" s="15">
        <v>0</v>
      </c>
      <c r="EO1087" s="15">
        <v>0</v>
      </c>
      <c r="EP1087" s="15">
        <v>0</v>
      </c>
      <c r="EQ1087" s="15" t="s">
        <v>137</v>
      </c>
      <c r="ER1087" s="15" t="s">
        <v>137</v>
      </c>
      <c r="ES1087" s="15" t="s">
        <v>137</v>
      </c>
      <c r="ET1087" s="15" t="s">
        <v>137</v>
      </c>
      <c r="EU1087" s="15" t="s">
        <v>137</v>
      </c>
      <c r="EV1087" s="15" t="s">
        <v>137</v>
      </c>
      <c r="EW1087" s="15" t="s">
        <v>137</v>
      </c>
      <c r="EX1087" s="15" t="s">
        <v>137</v>
      </c>
      <c r="EY1087" s="15" t="s">
        <v>137</v>
      </c>
      <c r="EZ1087" s="15" t="s">
        <v>137</v>
      </c>
      <c r="FA1087" s="15" t="s">
        <v>137</v>
      </c>
      <c r="FB1087" s="15">
        <f t="shared" si="1933"/>
        <v>0</v>
      </c>
      <c r="FC1087" s="15">
        <f t="shared" si="1933"/>
        <v>0</v>
      </c>
      <c r="FD1087" s="15">
        <f t="shared" si="1933"/>
        <v>0</v>
      </c>
      <c r="FE1087" s="15">
        <f t="shared" si="1933"/>
        <v>0</v>
      </c>
      <c r="FF1087" s="15">
        <f t="shared" si="1933"/>
        <v>0</v>
      </c>
      <c r="FG1087" s="15">
        <f t="shared" si="1933"/>
        <v>0</v>
      </c>
      <c r="FH1087" s="15">
        <f t="shared" si="1933"/>
        <v>0</v>
      </c>
      <c r="FI1087" s="15">
        <f t="shared" si="1933"/>
        <v>0</v>
      </c>
      <c r="FJ1087" s="15">
        <f t="shared" si="1933"/>
        <v>0</v>
      </c>
      <c r="FK1087" s="15">
        <f t="shared" si="1933"/>
        <v>0</v>
      </c>
      <c r="FL1087" s="15">
        <f t="shared" si="1933"/>
        <v>0</v>
      </c>
      <c r="FM1087" s="15">
        <f t="shared" si="1934"/>
        <v>0</v>
      </c>
      <c r="FN1087" s="15">
        <f t="shared" si="1934"/>
        <v>0</v>
      </c>
      <c r="FO1087" s="15">
        <f t="shared" si="1934"/>
        <v>0</v>
      </c>
      <c r="FP1087" s="15">
        <f t="shared" si="1934"/>
        <v>0</v>
      </c>
      <c r="FQ1087" s="15">
        <f t="shared" si="1934"/>
        <v>0</v>
      </c>
      <c r="FR1087" s="15">
        <f t="shared" si="1934"/>
        <v>0</v>
      </c>
      <c r="FS1087" s="15">
        <f t="shared" si="1934"/>
        <v>0</v>
      </c>
      <c r="FT1087" s="15">
        <f t="shared" si="1934"/>
        <v>0</v>
      </c>
      <c r="FU1087" s="15">
        <f t="shared" si="1934"/>
        <v>0</v>
      </c>
      <c r="FV1087" s="15">
        <f t="shared" si="1934"/>
        <v>0</v>
      </c>
      <c r="FW1087" s="15">
        <f t="shared" si="1934"/>
        <v>0</v>
      </c>
      <c r="FX1087" s="50" t="s">
        <v>2725</v>
      </c>
    </row>
    <row r="1088" spans="1:180" s="42" customFormat="1" ht="31.5" x14ac:dyDescent="0.25">
      <c r="A1088" s="38" t="s">
        <v>962</v>
      </c>
      <c r="B1088" s="32" t="s">
        <v>2542</v>
      </c>
      <c r="C1088" s="24" t="s">
        <v>2543</v>
      </c>
      <c r="D1088" s="15">
        <v>0</v>
      </c>
      <c r="E1088" s="15">
        <v>0</v>
      </c>
      <c r="F1088" s="15">
        <v>0</v>
      </c>
      <c r="G1088" s="15">
        <v>0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15">
        <f t="shared" si="1929"/>
        <v>0</v>
      </c>
      <c r="P1088" s="15">
        <f t="shared" si="1929"/>
        <v>0</v>
      </c>
      <c r="Q1088" s="15">
        <f t="shared" si="1929"/>
        <v>0</v>
      </c>
      <c r="R1088" s="15">
        <f t="shared" si="1929"/>
        <v>0</v>
      </c>
      <c r="S1088" s="15">
        <f t="shared" si="1929"/>
        <v>0</v>
      </c>
      <c r="T1088" s="15">
        <v>1</v>
      </c>
      <c r="U1088" s="15">
        <f t="shared" si="1930"/>
        <v>0</v>
      </c>
      <c r="V1088" s="15">
        <f t="shared" si="1930"/>
        <v>0</v>
      </c>
      <c r="W1088" s="15">
        <f t="shared" si="1930"/>
        <v>0</v>
      </c>
      <c r="X1088" s="15">
        <f t="shared" si="1930"/>
        <v>0</v>
      </c>
      <c r="Y1088" s="15">
        <f t="shared" si="1930"/>
        <v>0</v>
      </c>
      <c r="Z1088" s="15">
        <v>0</v>
      </c>
      <c r="AA1088" s="15">
        <v>0</v>
      </c>
      <c r="AB1088" s="15">
        <v>0</v>
      </c>
      <c r="AC1088" s="15">
        <v>0</v>
      </c>
      <c r="AD1088" s="15">
        <v>0</v>
      </c>
      <c r="AE1088" s="15">
        <v>0</v>
      </c>
      <c r="AF1088" s="15">
        <v>0</v>
      </c>
      <c r="AG1088" s="15">
        <v>0</v>
      </c>
      <c r="AH1088" s="15">
        <v>0</v>
      </c>
      <c r="AI1088" s="15">
        <v>0</v>
      </c>
      <c r="AJ1088" s="15">
        <v>0</v>
      </c>
      <c r="AK1088" s="15">
        <v>0</v>
      </c>
      <c r="AL1088" s="15">
        <v>0</v>
      </c>
      <c r="AM1088" s="15">
        <v>0</v>
      </c>
      <c r="AN1088" s="15">
        <v>0</v>
      </c>
      <c r="AO1088" s="15">
        <v>0</v>
      </c>
      <c r="AP1088" s="15">
        <v>0</v>
      </c>
      <c r="AQ1088" s="15">
        <v>0</v>
      </c>
      <c r="AR1088" s="15">
        <v>0</v>
      </c>
      <c r="AS1088" s="15">
        <v>0</v>
      </c>
      <c r="AT1088" s="15">
        <v>0</v>
      </c>
      <c r="AU1088" s="15">
        <v>0</v>
      </c>
      <c r="AV1088" s="15">
        <v>0</v>
      </c>
      <c r="AW1088" s="15">
        <v>0</v>
      </c>
      <c r="AX1088" s="15">
        <v>0</v>
      </c>
      <c r="AY1088" s="15">
        <v>0</v>
      </c>
      <c r="AZ1088" s="15">
        <v>0</v>
      </c>
      <c r="BA1088" s="15">
        <v>0</v>
      </c>
      <c r="BB1088" s="15">
        <v>0</v>
      </c>
      <c r="BC1088" s="15">
        <v>0</v>
      </c>
      <c r="BD1088" s="15">
        <v>0</v>
      </c>
      <c r="BE1088" s="15">
        <v>0</v>
      </c>
      <c r="BF1088" s="15">
        <v>0</v>
      </c>
      <c r="BG1088" s="15">
        <v>0</v>
      </c>
      <c r="BH1088" s="15">
        <v>0</v>
      </c>
      <c r="BI1088" s="15">
        <v>0</v>
      </c>
      <c r="BJ1088" s="15">
        <v>0</v>
      </c>
      <c r="BK1088" s="15">
        <v>0</v>
      </c>
      <c r="BL1088" s="15">
        <v>0</v>
      </c>
      <c r="BM1088" s="15">
        <v>0</v>
      </c>
      <c r="BN1088" s="15">
        <v>0</v>
      </c>
      <c r="BO1088" s="15">
        <v>0</v>
      </c>
      <c r="BP1088" s="15">
        <v>0</v>
      </c>
      <c r="BQ1088" s="15">
        <v>0</v>
      </c>
      <c r="BR1088" s="15">
        <v>0</v>
      </c>
      <c r="BS1088" s="15">
        <v>0</v>
      </c>
      <c r="BT1088" s="15">
        <v>0</v>
      </c>
      <c r="BU1088" s="15">
        <v>0</v>
      </c>
      <c r="BV1088" s="15">
        <v>0</v>
      </c>
      <c r="BW1088" s="15">
        <v>0</v>
      </c>
      <c r="BX1088" s="15">
        <v>0</v>
      </c>
      <c r="BY1088" s="15">
        <v>0</v>
      </c>
      <c r="BZ1088" s="15">
        <v>0</v>
      </c>
      <c r="CA1088" s="15">
        <v>0</v>
      </c>
      <c r="CB1088" s="15">
        <v>0</v>
      </c>
      <c r="CC1088" s="15">
        <v>0</v>
      </c>
      <c r="CD1088" s="15">
        <v>0</v>
      </c>
      <c r="CE1088" s="15">
        <v>0</v>
      </c>
      <c r="CF1088" s="15">
        <v>0</v>
      </c>
      <c r="CG1088" s="15">
        <v>0</v>
      </c>
      <c r="CH1088" s="15">
        <v>0</v>
      </c>
      <c r="CI1088" s="15">
        <v>0</v>
      </c>
      <c r="CJ1088" s="15">
        <v>0</v>
      </c>
      <c r="CK1088" s="15">
        <v>0</v>
      </c>
      <c r="CL1088" s="15">
        <v>0</v>
      </c>
      <c r="CM1088" s="15">
        <v>0</v>
      </c>
      <c r="CN1088" s="15">
        <v>0</v>
      </c>
      <c r="CO1088" s="15">
        <v>0</v>
      </c>
      <c r="CP1088" s="15">
        <v>0</v>
      </c>
      <c r="CQ1088" s="15">
        <v>0</v>
      </c>
      <c r="CR1088" s="15">
        <v>0</v>
      </c>
      <c r="CS1088" s="15">
        <v>0</v>
      </c>
      <c r="CT1088" s="15">
        <v>0</v>
      </c>
      <c r="CU1088" s="15">
        <v>0</v>
      </c>
      <c r="CV1088" s="15">
        <v>0</v>
      </c>
      <c r="CW1088" s="15">
        <v>0</v>
      </c>
      <c r="CX1088" s="15">
        <v>0</v>
      </c>
      <c r="CY1088" s="15">
        <v>0</v>
      </c>
      <c r="CZ1088" s="15">
        <v>0</v>
      </c>
      <c r="DA1088" s="15">
        <v>0</v>
      </c>
      <c r="DB1088" s="15">
        <v>0</v>
      </c>
      <c r="DC1088" s="15">
        <v>0</v>
      </c>
      <c r="DD1088" s="15">
        <v>0</v>
      </c>
      <c r="DE1088" s="15">
        <v>0</v>
      </c>
      <c r="DF1088" s="15">
        <v>0</v>
      </c>
      <c r="DG1088" s="15">
        <v>0</v>
      </c>
      <c r="DH1088" s="15">
        <v>0</v>
      </c>
      <c r="DI1088" s="15">
        <v>0</v>
      </c>
      <c r="DJ1088" s="15">
        <v>0</v>
      </c>
      <c r="DK1088" s="15">
        <v>0</v>
      </c>
      <c r="DL1088" s="15">
        <v>0</v>
      </c>
      <c r="DM1088" s="15">
        <v>0</v>
      </c>
      <c r="DN1088" s="15">
        <v>0</v>
      </c>
      <c r="DO1088" s="15">
        <v>0</v>
      </c>
      <c r="DP1088" s="15">
        <v>0</v>
      </c>
      <c r="DQ1088" s="15">
        <v>0</v>
      </c>
      <c r="DR1088" s="15">
        <v>0</v>
      </c>
      <c r="DS1088" s="15">
        <v>0</v>
      </c>
      <c r="DT1088" s="15">
        <v>0</v>
      </c>
      <c r="DU1088" s="15">
        <v>0</v>
      </c>
      <c r="DV1088" s="15">
        <v>0</v>
      </c>
      <c r="DW1088" s="15">
        <v>0</v>
      </c>
      <c r="DX1088" s="15">
        <v>0</v>
      </c>
      <c r="DY1088" s="15">
        <v>0</v>
      </c>
      <c r="DZ1088" s="15">
        <v>0</v>
      </c>
      <c r="EA1088" s="15">
        <v>0</v>
      </c>
      <c r="EB1088" s="15">
        <v>0</v>
      </c>
      <c r="EC1088" s="15">
        <v>0</v>
      </c>
      <c r="ED1088" s="15">
        <v>0</v>
      </c>
      <c r="EE1088" s="15">
        <v>0</v>
      </c>
      <c r="EF1088" s="15">
        <v>0</v>
      </c>
      <c r="EG1088" s="15">
        <v>0</v>
      </c>
      <c r="EH1088" s="15">
        <v>0</v>
      </c>
      <c r="EI1088" s="15">
        <v>0</v>
      </c>
      <c r="EJ1088" s="15">
        <v>0</v>
      </c>
      <c r="EK1088" s="15">
        <v>0</v>
      </c>
      <c r="EL1088" s="15">
        <v>0</v>
      </c>
      <c r="EM1088" s="15">
        <v>0</v>
      </c>
      <c r="EN1088" s="15">
        <v>0</v>
      </c>
      <c r="EO1088" s="15">
        <v>0</v>
      </c>
      <c r="EP1088" s="15">
        <v>0</v>
      </c>
      <c r="EQ1088" s="15" t="s">
        <v>137</v>
      </c>
      <c r="ER1088" s="15" t="s">
        <v>137</v>
      </c>
      <c r="ES1088" s="15" t="s">
        <v>137</v>
      </c>
      <c r="ET1088" s="15" t="s">
        <v>137</v>
      </c>
      <c r="EU1088" s="15" t="s">
        <v>137</v>
      </c>
      <c r="EV1088" s="15" t="s">
        <v>137</v>
      </c>
      <c r="EW1088" s="15" t="s">
        <v>137</v>
      </c>
      <c r="EX1088" s="15" t="s">
        <v>137</v>
      </c>
      <c r="EY1088" s="15" t="s">
        <v>137</v>
      </c>
      <c r="EZ1088" s="15" t="s">
        <v>137</v>
      </c>
      <c r="FA1088" s="15" t="s">
        <v>137</v>
      </c>
      <c r="FB1088" s="15">
        <f t="shared" si="1933"/>
        <v>0</v>
      </c>
      <c r="FC1088" s="15">
        <f t="shared" si="1933"/>
        <v>0</v>
      </c>
      <c r="FD1088" s="15">
        <f t="shared" si="1933"/>
        <v>0</v>
      </c>
      <c r="FE1088" s="15">
        <f t="shared" si="1933"/>
        <v>0</v>
      </c>
      <c r="FF1088" s="15">
        <f t="shared" si="1933"/>
        <v>0</v>
      </c>
      <c r="FG1088" s="15">
        <f t="shared" si="1933"/>
        <v>0</v>
      </c>
      <c r="FH1088" s="15">
        <f t="shared" si="1933"/>
        <v>0</v>
      </c>
      <c r="FI1088" s="15">
        <f t="shared" si="1933"/>
        <v>0</v>
      </c>
      <c r="FJ1088" s="15">
        <f t="shared" si="1933"/>
        <v>0</v>
      </c>
      <c r="FK1088" s="15">
        <f t="shared" si="1933"/>
        <v>0</v>
      </c>
      <c r="FL1088" s="15">
        <f t="shared" si="1933"/>
        <v>0</v>
      </c>
      <c r="FM1088" s="15">
        <f t="shared" si="1934"/>
        <v>0</v>
      </c>
      <c r="FN1088" s="15">
        <f t="shared" si="1934"/>
        <v>0</v>
      </c>
      <c r="FO1088" s="15">
        <f t="shared" si="1934"/>
        <v>0</v>
      </c>
      <c r="FP1088" s="15">
        <f t="shared" si="1934"/>
        <v>0</v>
      </c>
      <c r="FQ1088" s="15">
        <f t="shared" si="1934"/>
        <v>0</v>
      </c>
      <c r="FR1088" s="15">
        <f t="shared" si="1934"/>
        <v>0</v>
      </c>
      <c r="FS1088" s="15">
        <f t="shared" si="1934"/>
        <v>0</v>
      </c>
      <c r="FT1088" s="15">
        <f t="shared" si="1934"/>
        <v>0</v>
      </c>
      <c r="FU1088" s="15">
        <f t="shared" si="1934"/>
        <v>0</v>
      </c>
      <c r="FV1088" s="15">
        <f t="shared" si="1934"/>
        <v>0</v>
      </c>
      <c r="FW1088" s="15">
        <f t="shared" si="1934"/>
        <v>0</v>
      </c>
      <c r="FX1088" s="50" t="s">
        <v>2725</v>
      </c>
    </row>
    <row r="1089" spans="1:180" s="42" customFormat="1" ht="31.5" x14ac:dyDescent="0.25">
      <c r="A1089" s="38" t="s">
        <v>962</v>
      </c>
      <c r="B1089" s="32" t="s">
        <v>2544</v>
      </c>
      <c r="C1089" s="24" t="s">
        <v>2545</v>
      </c>
      <c r="D1089" s="15">
        <v>0</v>
      </c>
      <c r="E1089" s="15">
        <v>0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5">
        <f t="shared" si="1929"/>
        <v>0</v>
      </c>
      <c r="P1089" s="15">
        <f t="shared" si="1929"/>
        <v>0</v>
      </c>
      <c r="Q1089" s="15">
        <f t="shared" si="1929"/>
        <v>0</v>
      </c>
      <c r="R1089" s="15">
        <f t="shared" si="1929"/>
        <v>0</v>
      </c>
      <c r="S1089" s="15">
        <f t="shared" si="1929"/>
        <v>0</v>
      </c>
      <c r="T1089" s="15">
        <v>1</v>
      </c>
      <c r="U1089" s="15">
        <f t="shared" si="1930"/>
        <v>0</v>
      </c>
      <c r="V1089" s="15">
        <f t="shared" si="1930"/>
        <v>0</v>
      </c>
      <c r="W1089" s="15">
        <f t="shared" si="1930"/>
        <v>0</v>
      </c>
      <c r="X1089" s="15">
        <f t="shared" si="1930"/>
        <v>0</v>
      </c>
      <c r="Y1089" s="15">
        <f t="shared" si="1930"/>
        <v>0</v>
      </c>
      <c r="Z1089" s="15">
        <v>0</v>
      </c>
      <c r="AA1089" s="15">
        <v>0</v>
      </c>
      <c r="AB1089" s="15">
        <v>0</v>
      </c>
      <c r="AC1089" s="15">
        <v>0</v>
      </c>
      <c r="AD1089" s="15">
        <v>0</v>
      </c>
      <c r="AE1089" s="15">
        <v>0</v>
      </c>
      <c r="AF1089" s="15">
        <v>0</v>
      </c>
      <c r="AG1089" s="15">
        <v>0</v>
      </c>
      <c r="AH1089" s="15">
        <v>0</v>
      </c>
      <c r="AI1089" s="15">
        <v>0</v>
      </c>
      <c r="AJ1089" s="15">
        <v>0</v>
      </c>
      <c r="AK1089" s="15">
        <v>0</v>
      </c>
      <c r="AL1089" s="15">
        <v>0</v>
      </c>
      <c r="AM1089" s="15">
        <v>0</v>
      </c>
      <c r="AN1089" s="15">
        <v>0</v>
      </c>
      <c r="AO1089" s="15">
        <v>0</v>
      </c>
      <c r="AP1089" s="15">
        <v>0</v>
      </c>
      <c r="AQ1089" s="15">
        <v>0</v>
      </c>
      <c r="AR1089" s="15">
        <v>0</v>
      </c>
      <c r="AS1089" s="15">
        <v>0</v>
      </c>
      <c r="AT1089" s="15">
        <v>0</v>
      </c>
      <c r="AU1089" s="15">
        <v>0</v>
      </c>
      <c r="AV1089" s="15">
        <v>0</v>
      </c>
      <c r="AW1089" s="15">
        <v>0</v>
      </c>
      <c r="AX1089" s="15">
        <v>0</v>
      </c>
      <c r="AY1089" s="15">
        <v>0</v>
      </c>
      <c r="AZ1089" s="15">
        <v>0</v>
      </c>
      <c r="BA1089" s="15">
        <v>0</v>
      </c>
      <c r="BB1089" s="15">
        <v>0</v>
      </c>
      <c r="BC1089" s="15">
        <v>0</v>
      </c>
      <c r="BD1089" s="15">
        <v>0</v>
      </c>
      <c r="BE1089" s="15">
        <v>0</v>
      </c>
      <c r="BF1089" s="15">
        <v>0</v>
      </c>
      <c r="BG1089" s="15">
        <v>0</v>
      </c>
      <c r="BH1089" s="15">
        <v>0</v>
      </c>
      <c r="BI1089" s="15">
        <v>0</v>
      </c>
      <c r="BJ1089" s="15">
        <v>0</v>
      </c>
      <c r="BK1089" s="15">
        <v>0</v>
      </c>
      <c r="BL1089" s="15">
        <v>0</v>
      </c>
      <c r="BM1089" s="15">
        <v>0</v>
      </c>
      <c r="BN1089" s="15">
        <v>0</v>
      </c>
      <c r="BO1089" s="15">
        <v>0</v>
      </c>
      <c r="BP1089" s="15">
        <v>0</v>
      </c>
      <c r="BQ1089" s="15">
        <v>0</v>
      </c>
      <c r="BR1089" s="15">
        <v>0</v>
      </c>
      <c r="BS1089" s="15">
        <v>0</v>
      </c>
      <c r="BT1089" s="15">
        <v>0</v>
      </c>
      <c r="BU1089" s="15">
        <v>0</v>
      </c>
      <c r="BV1089" s="15">
        <v>0</v>
      </c>
      <c r="BW1089" s="15">
        <v>0</v>
      </c>
      <c r="BX1089" s="15">
        <v>0</v>
      </c>
      <c r="BY1089" s="15">
        <v>0</v>
      </c>
      <c r="BZ1089" s="15">
        <v>0</v>
      </c>
      <c r="CA1089" s="15">
        <v>0</v>
      </c>
      <c r="CB1089" s="15">
        <v>0</v>
      </c>
      <c r="CC1089" s="15">
        <v>0</v>
      </c>
      <c r="CD1089" s="15">
        <v>0</v>
      </c>
      <c r="CE1089" s="15">
        <v>0</v>
      </c>
      <c r="CF1089" s="15">
        <v>0</v>
      </c>
      <c r="CG1089" s="15">
        <v>0</v>
      </c>
      <c r="CH1089" s="15">
        <v>0</v>
      </c>
      <c r="CI1089" s="15">
        <v>0</v>
      </c>
      <c r="CJ1089" s="15">
        <v>0</v>
      </c>
      <c r="CK1089" s="15">
        <v>0</v>
      </c>
      <c r="CL1089" s="15">
        <v>0</v>
      </c>
      <c r="CM1089" s="15">
        <v>0</v>
      </c>
      <c r="CN1089" s="15">
        <v>0</v>
      </c>
      <c r="CO1089" s="15">
        <v>0</v>
      </c>
      <c r="CP1089" s="15">
        <v>0</v>
      </c>
      <c r="CQ1089" s="15">
        <v>0</v>
      </c>
      <c r="CR1089" s="15">
        <v>0</v>
      </c>
      <c r="CS1089" s="15">
        <v>0</v>
      </c>
      <c r="CT1089" s="15">
        <v>0</v>
      </c>
      <c r="CU1089" s="15">
        <v>0</v>
      </c>
      <c r="CV1089" s="15">
        <v>0</v>
      </c>
      <c r="CW1089" s="15">
        <v>0</v>
      </c>
      <c r="CX1089" s="15">
        <v>0</v>
      </c>
      <c r="CY1089" s="15">
        <v>0</v>
      </c>
      <c r="CZ1089" s="15">
        <v>0</v>
      </c>
      <c r="DA1089" s="15">
        <v>0</v>
      </c>
      <c r="DB1089" s="15">
        <v>0</v>
      </c>
      <c r="DC1089" s="15">
        <v>0</v>
      </c>
      <c r="DD1089" s="15">
        <v>0</v>
      </c>
      <c r="DE1089" s="15">
        <v>0</v>
      </c>
      <c r="DF1089" s="15">
        <v>0</v>
      </c>
      <c r="DG1089" s="15">
        <v>0</v>
      </c>
      <c r="DH1089" s="15">
        <v>0</v>
      </c>
      <c r="DI1089" s="15">
        <v>0</v>
      </c>
      <c r="DJ1089" s="15">
        <v>0</v>
      </c>
      <c r="DK1089" s="15">
        <v>0</v>
      </c>
      <c r="DL1089" s="15">
        <v>0</v>
      </c>
      <c r="DM1089" s="15">
        <v>0</v>
      </c>
      <c r="DN1089" s="15">
        <v>0</v>
      </c>
      <c r="DO1089" s="15">
        <v>0</v>
      </c>
      <c r="DP1089" s="15">
        <v>0</v>
      </c>
      <c r="DQ1089" s="15">
        <v>0</v>
      </c>
      <c r="DR1089" s="15">
        <v>0</v>
      </c>
      <c r="DS1089" s="15">
        <v>0</v>
      </c>
      <c r="DT1089" s="15">
        <v>0</v>
      </c>
      <c r="DU1089" s="15">
        <v>0</v>
      </c>
      <c r="DV1089" s="15">
        <v>0</v>
      </c>
      <c r="DW1089" s="15">
        <v>0</v>
      </c>
      <c r="DX1089" s="15">
        <v>0</v>
      </c>
      <c r="DY1089" s="15">
        <v>0</v>
      </c>
      <c r="DZ1089" s="15">
        <v>0</v>
      </c>
      <c r="EA1089" s="15">
        <v>0</v>
      </c>
      <c r="EB1089" s="15">
        <v>0</v>
      </c>
      <c r="EC1089" s="15">
        <v>0</v>
      </c>
      <c r="ED1089" s="15">
        <v>0</v>
      </c>
      <c r="EE1089" s="15">
        <v>0</v>
      </c>
      <c r="EF1089" s="15">
        <v>0</v>
      </c>
      <c r="EG1089" s="15">
        <v>0</v>
      </c>
      <c r="EH1089" s="15">
        <v>0</v>
      </c>
      <c r="EI1089" s="15">
        <v>0</v>
      </c>
      <c r="EJ1089" s="15">
        <v>0</v>
      </c>
      <c r="EK1089" s="15">
        <v>0</v>
      </c>
      <c r="EL1089" s="15">
        <v>0</v>
      </c>
      <c r="EM1089" s="15">
        <v>0</v>
      </c>
      <c r="EN1089" s="15">
        <v>0</v>
      </c>
      <c r="EO1089" s="15">
        <v>0</v>
      </c>
      <c r="EP1089" s="15">
        <v>0</v>
      </c>
      <c r="EQ1089" s="15" t="s">
        <v>137</v>
      </c>
      <c r="ER1089" s="15" t="s">
        <v>137</v>
      </c>
      <c r="ES1089" s="15" t="s">
        <v>137</v>
      </c>
      <c r="ET1089" s="15" t="s">
        <v>137</v>
      </c>
      <c r="EU1089" s="15" t="s">
        <v>137</v>
      </c>
      <c r="EV1089" s="15" t="s">
        <v>137</v>
      </c>
      <c r="EW1089" s="15" t="s">
        <v>137</v>
      </c>
      <c r="EX1089" s="15" t="s">
        <v>137</v>
      </c>
      <c r="EY1089" s="15" t="s">
        <v>137</v>
      </c>
      <c r="EZ1089" s="15" t="s">
        <v>137</v>
      </c>
      <c r="FA1089" s="15" t="s">
        <v>137</v>
      </c>
      <c r="FB1089" s="15">
        <f t="shared" si="1933"/>
        <v>0</v>
      </c>
      <c r="FC1089" s="15">
        <f t="shared" si="1933"/>
        <v>0</v>
      </c>
      <c r="FD1089" s="15">
        <f t="shared" si="1933"/>
        <v>0</v>
      </c>
      <c r="FE1089" s="15">
        <f t="shared" si="1933"/>
        <v>0</v>
      </c>
      <c r="FF1089" s="15">
        <f t="shared" si="1933"/>
        <v>0</v>
      </c>
      <c r="FG1089" s="15">
        <f t="shared" si="1933"/>
        <v>0</v>
      </c>
      <c r="FH1089" s="15">
        <f t="shared" si="1933"/>
        <v>0</v>
      </c>
      <c r="FI1089" s="15">
        <f t="shared" si="1933"/>
        <v>0</v>
      </c>
      <c r="FJ1089" s="15">
        <f t="shared" si="1933"/>
        <v>0</v>
      </c>
      <c r="FK1089" s="15">
        <f t="shared" si="1933"/>
        <v>0</v>
      </c>
      <c r="FL1089" s="15">
        <f t="shared" si="1933"/>
        <v>0</v>
      </c>
      <c r="FM1089" s="15">
        <f t="shared" si="1934"/>
        <v>0</v>
      </c>
      <c r="FN1089" s="15">
        <f t="shared" si="1934"/>
        <v>0</v>
      </c>
      <c r="FO1089" s="15">
        <f t="shared" si="1934"/>
        <v>0</v>
      </c>
      <c r="FP1089" s="15">
        <f t="shared" si="1934"/>
        <v>0</v>
      </c>
      <c r="FQ1089" s="15">
        <f t="shared" si="1934"/>
        <v>0</v>
      </c>
      <c r="FR1089" s="15">
        <f t="shared" si="1934"/>
        <v>0</v>
      </c>
      <c r="FS1089" s="15">
        <f t="shared" si="1934"/>
        <v>0</v>
      </c>
      <c r="FT1089" s="15">
        <f t="shared" si="1934"/>
        <v>0</v>
      </c>
      <c r="FU1089" s="15">
        <f t="shared" si="1934"/>
        <v>0</v>
      </c>
      <c r="FV1089" s="15">
        <f t="shared" si="1934"/>
        <v>0</v>
      </c>
      <c r="FW1089" s="15">
        <f t="shared" si="1934"/>
        <v>0</v>
      </c>
      <c r="FX1089" s="50" t="s">
        <v>2725</v>
      </c>
    </row>
    <row r="1090" spans="1:180" s="42" customFormat="1" ht="31.5" x14ac:dyDescent="0.25">
      <c r="A1090" s="38" t="s">
        <v>962</v>
      </c>
      <c r="B1090" s="32" t="s">
        <v>2546</v>
      </c>
      <c r="C1090" s="24" t="s">
        <v>2547</v>
      </c>
      <c r="D1090" s="15">
        <v>0</v>
      </c>
      <c r="E1090" s="15">
        <v>0</v>
      </c>
      <c r="F1090" s="15">
        <v>0</v>
      </c>
      <c r="G1090" s="15">
        <v>0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15">
        <f t="shared" si="1929"/>
        <v>0</v>
      </c>
      <c r="P1090" s="15">
        <f t="shared" si="1929"/>
        <v>0</v>
      </c>
      <c r="Q1090" s="15">
        <f t="shared" si="1929"/>
        <v>0</v>
      </c>
      <c r="R1090" s="15">
        <f t="shared" si="1929"/>
        <v>0</v>
      </c>
      <c r="S1090" s="15">
        <f t="shared" si="1929"/>
        <v>0</v>
      </c>
      <c r="T1090" s="15">
        <v>2</v>
      </c>
      <c r="U1090" s="15">
        <f t="shared" si="1930"/>
        <v>0</v>
      </c>
      <c r="V1090" s="15">
        <f t="shared" si="1930"/>
        <v>0</v>
      </c>
      <c r="W1090" s="15">
        <f t="shared" si="1930"/>
        <v>0</v>
      </c>
      <c r="X1090" s="15">
        <f t="shared" si="1930"/>
        <v>0</v>
      </c>
      <c r="Y1090" s="15">
        <f t="shared" si="1930"/>
        <v>0</v>
      </c>
      <c r="Z1090" s="15">
        <v>0</v>
      </c>
      <c r="AA1090" s="15">
        <v>0</v>
      </c>
      <c r="AB1090" s="15">
        <v>0</v>
      </c>
      <c r="AC1090" s="15">
        <v>0</v>
      </c>
      <c r="AD1090" s="15">
        <v>0</v>
      </c>
      <c r="AE1090" s="15">
        <v>0</v>
      </c>
      <c r="AF1090" s="15">
        <v>0</v>
      </c>
      <c r="AG1090" s="15">
        <v>0</v>
      </c>
      <c r="AH1090" s="15">
        <v>0</v>
      </c>
      <c r="AI1090" s="15">
        <v>0</v>
      </c>
      <c r="AJ1090" s="15">
        <v>0</v>
      </c>
      <c r="AK1090" s="15">
        <v>0</v>
      </c>
      <c r="AL1090" s="15">
        <v>0</v>
      </c>
      <c r="AM1090" s="15">
        <v>0</v>
      </c>
      <c r="AN1090" s="15">
        <v>0</v>
      </c>
      <c r="AO1090" s="15">
        <v>0</v>
      </c>
      <c r="AP1090" s="15">
        <v>0</v>
      </c>
      <c r="AQ1090" s="15">
        <v>0</v>
      </c>
      <c r="AR1090" s="15">
        <v>0</v>
      </c>
      <c r="AS1090" s="15">
        <v>0</v>
      </c>
      <c r="AT1090" s="15">
        <v>0</v>
      </c>
      <c r="AU1090" s="15">
        <v>0</v>
      </c>
      <c r="AV1090" s="15">
        <v>0</v>
      </c>
      <c r="AW1090" s="15">
        <v>0</v>
      </c>
      <c r="AX1090" s="15">
        <v>0</v>
      </c>
      <c r="AY1090" s="15">
        <v>0</v>
      </c>
      <c r="AZ1090" s="15">
        <v>0</v>
      </c>
      <c r="BA1090" s="15">
        <v>0</v>
      </c>
      <c r="BB1090" s="15">
        <v>0</v>
      </c>
      <c r="BC1090" s="15">
        <v>0</v>
      </c>
      <c r="BD1090" s="15">
        <v>0</v>
      </c>
      <c r="BE1090" s="15">
        <v>0</v>
      </c>
      <c r="BF1090" s="15">
        <v>0</v>
      </c>
      <c r="BG1090" s="15">
        <v>0</v>
      </c>
      <c r="BH1090" s="15">
        <v>0</v>
      </c>
      <c r="BI1090" s="15">
        <v>0</v>
      </c>
      <c r="BJ1090" s="15">
        <v>0</v>
      </c>
      <c r="BK1090" s="15">
        <v>0</v>
      </c>
      <c r="BL1090" s="15">
        <v>0</v>
      </c>
      <c r="BM1090" s="15">
        <v>0</v>
      </c>
      <c r="BN1090" s="15">
        <v>0</v>
      </c>
      <c r="BO1090" s="15">
        <v>0</v>
      </c>
      <c r="BP1090" s="15">
        <v>0</v>
      </c>
      <c r="BQ1090" s="15">
        <v>0</v>
      </c>
      <c r="BR1090" s="15">
        <v>0</v>
      </c>
      <c r="BS1090" s="15">
        <v>0</v>
      </c>
      <c r="BT1090" s="15">
        <v>0</v>
      </c>
      <c r="BU1090" s="15">
        <v>0</v>
      </c>
      <c r="BV1090" s="15">
        <v>0</v>
      </c>
      <c r="BW1090" s="15">
        <v>0</v>
      </c>
      <c r="BX1090" s="15">
        <v>0</v>
      </c>
      <c r="BY1090" s="15">
        <v>0</v>
      </c>
      <c r="BZ1090" s="15">
        <v>0</v>
      </c>
      <c r="CA1090" s="15">
        <v>0</v>
      </c>
      <c r="CB1090" s="15">
        <v>0</v>
      </c>
      <c r="CC1090" s="15">
        <v>0</v>
      </c>
      <c r="CD1090" s="15">
        <v>0</v>
      </c>
      <c r="CE1090" s="15">
        <v>0</v>
      </c>
      <c r="CF1090" s="15">
        <v>0</v>
      </c>
      <c r="CG1090" s="15">
        <v>0</v>
      </c>
      <c r="CH1090" s="15">
        <v>0</v>
      </c>
      <c r="CI1090" s="15">
        <v>0</v>
      </c>
      <c r="CJ1090" s="15">
        <v>0</v>
      </c>
      <c r="CK1090" s="15">
        <v>0</v>
      </c>
      <c r="CL1090" s="15">
        <v>0</v>
      </c>
      <c r="CM1090" s="15">
        <v>0</v>
      </c>
      <c r="CN1090" s="15">
        <v>0</v>
      </c>
      <c r="CO1090" s="15">
        <v>0</v>
      </c>
      <c r="CP1090" s="15">
        <v>0</v>
      </c>
      <c r="CQ1090" s="15">
        <v>0</v>
      </c>
      <c r="CR1090" s="15">
        <v>0</v>
      </c>
      <c r="CS1090" s="15">
        <v>0</v>
      </c>
      <c r="CT1090" s="15">
        <v>0</v>
      </c>
      <c r="CU1090" s="15">
        <v>0</v>
      </c>
      <c r="CV1090" s="15">
        <v>0</v>
      </c>
      <c r="CW1090" s="15">
        <v>0</v>
      </c>
      <c r="CX1090" s="15">
        <v>0</v>
      </c>
      <c r="CY1090" s="15">
        <v>0</v>
      </c>
      <c r="CZ1090" s="15">
        <v>0</v>
      </c>
      <c r="DA1090" s="15">
        <v>0</v>
      </c>
      <c r="DB1090" s="15">
        <v>0</v>
      </c>
      <c r="DC1090" s="15">
        <v>0</v>
      </c>
      <c r="DD1090" s="15">
        <v>0</v>
      </c>
      <c r="DE1090" s="15">
        <v>0</v>
      </c>
      <c r="DF1090" s="15">
        <v>0</v>
      </c>
      <c r="DG1090" s="15">
        <v>0</v>
      </c>
      <c r="DH1090" s="15">
        <v>0</v>
      </c>
      <c r="DI1090" s="15">
        <v>0</v>
      </c>
      <c r="DJ1090" s="15">
        <v>0</v>
      </c>
      <c r="DK1090" s="15">
        <v>0</v>
      </c>
      <c r="DL1090" s="15">
        <v>0</v>
      </c>
      <c r="DM1090" s="15">
        <v>0</v>
      </c>
      <c r="DN1090" s="15">
        <v>0</v>
      </c>
      <c r="DO1090" s="15">
        <v>0</v>
      </c>
      <c r="DP1090" s="15">
        <v>0</v>
      </c>
      <c r="DQ1090" s="15">
        <v>0</v>
      </c>
      <c r="DR1090" s="15">
        <v>0</v>
      </c>
      <c r="DS1090" s="15">
        <v>0</v>
      </c>
      <c r="DT1090" s="15">
        <v>0</v>
      </c>
      <c r="DU1090" s="15">
        <v>0</v>
      </c>
      <c r="DV1090" s="15">
        <v>0</v>
      </c>
      <c r="DW1090" s="15">
        <v>0</v>
      </c>
      <c r="DX1090" s="15">
        <v>0</v>
      </c>
      <c r="DY1090" s="15">
        <v>0</v>
      </c>
      <c r="DZ1090" s="15">
        <v>0</v>
      </c>
      <c r="EA1090" s="15">
        <v>0</v>
      </c>
      <c r="EB1090" s="15">
        <v>0</v>
      </c>
      <c r="EC1090" s="15">
        <v>0</v>
      </c>
      <c r="ED1090" s="15">
        <v>0</v>
      </c>
      <c r="EE1090" s="15">
        <v>0</v>
      </c>
      <c r="EF1090" s="15">
        <v>0</v>
      </c>
      <c r="EG1090" s="15">
        <v>0</v>
      </c>
      <c r="EH1090" s="15">
        <v>0</v>
      </c>
      <c r="EI1090" s="15">
        <v>0</v>
      </c>
      <c r="EJ1090" s="15">
        <v>0</v>
      </c>
      <c r="EK1090" s="15">
        <v>0</v>
      </c>
      <c r="EL1090" s="15">
        <v>0</v>
      </c>
      <c r="EM1090" s="15">
        <v>0</v>
      </c>
      <c r="EN1090" s="15">
        <v>0</v>
      </c>
      <c r="EO1090" s="15">
        <v>0</v>
      </c>
      <c r="EP1090" s="15">
        <v>0</v>
      </c>
      <c r="EQ1090" s="15" t="s">
        <v>137</v>
      </c>
      <c r="ER1090" s="15" t="s">
        <v>137</v>
      </c>
      <c r="ES1090" s="15" t="s">
        <v>137</v>
      </c>
      <c r="ET1090" s="15" t="s">
        <v>137</v>
      </c>
      <c r="EU1090" s="15" t="s">
        <v>137</v>
      </c>
      <c r="EV1090" s="15" t="s">
        <v>137</v>
      </c>
      <c r="EW1090" s="15" t="s">
        <v>137</v>
      </c>
      <c r="EX1090" s="15" t="s">
        <v>137</v>
      </c>
      <c r="EY1090" s="15" t="s">
        <v>137</v>
      </c>
      <c r="EZ1090" s="15" t="s">
        <v>137</v>
      </c>
      <c r="FA1090" s="15" t="s">
        <v>137</v>
      </c>
      <c r="FB1090" s="15">
        <f t="shared" si="1933"/>
        <v>0</v>
      </c>
      <c r="FC1090" s="15">
        <f t="shared" si="1933"/>
        <v>0</v>
      </c>
      <c r="FD1090" s="15">
        <f t="shared" si="1933"/>
        <v>0</v>
      </c>
      <c r="FE1090" s="15">
        <f t="shared" si="1933"/>
        <v>0</v>
      </c>
      <c r="FF1090" s="15">
        <f t="shared" si="1933"/>
        <v>0</v>
      </c>
      <c r="FG1090" s="15">
        <f t="shared" si="1933"/>
        <v>0</v>
      </c>
      <c r="FH1090" s="15">
        <f t="shared" si="1933"/>
        <v>0</v>
      </c>
      <c r="FI1090" s="15">
        <f t="shared" si="1933"/>
        <v>0</v>
      </c>
      <c r="FJ1090" s="15">
        <f t="shared" si="1933"/>
        <v>0</v>
      </c>
      <c r="FK1090" s="15">
        <f t="shared" si="1933"/>
        <v>0</v>
      </c>
      <c r="FL1090" s="15">
        <f t="shared" si="1933"/>
        <v>0</v>
      </c>
      <c r="FM1090" s="15">
        <f t="shared" si="1934"/>
        <v>0</v>
      </c>
      <c r="FN1090" s="15">
        <f t="shared" si="1934"/>
        <v>0</v>
      </c>
      <c r="FO1090" s="15">
        <f t="shared" si="1934"/>
        <v>0</v>
      </c>
      <c r="FP1090" s="15">
        <f t="shared" si="1934"/>
        <v>0</v>
      </c>
      <c r="FQ1090" s="15">
        <f t="shared" si="1934"/>
        <v>0</v>
      </c>
      <c r="FR1090" s="15">
        <f t="shared" si="1934"/>
        <v>0</v>
      </c>
      <c r="FS1090" s="15">
        <f t="shared" si="1934"/>
        <v>0</v>
      </c>
      <c r="FT1090" s="15">
        <f t="shared" si="1934"/>
        <v>0</v>
      </c>
      <c r="FU1090" s="15">
        <f t="shared" si="1934"/>
        <v>0</v>
      </c>
      <c r="FV1090" s="15">
        <f t="shared" si="1934"/>
        <v>0</v>
      </c>
      <c r="FW1090" s="15">
        <f t="shared" si="1934"/>
        <v>0</v>
      </c>
      <c r="FX1090" s="50" t="s">
        <v>2725</v>
      </c>
    </row>
    <row r="1091" spans="1:180" s="42" customFormat="1" ht="31.5" x14ac:dyDescent="0.25">
      <c r="A1091" s="38" t="s">
        <v>962</v>
      </c>
      <c r="B1091" s="32" t="s">
        <v>2548</v>
      </c>
      <c r="C1091" s="24" t="s">
        <v>2549</v>
      </c>
      <c r="D1091" s="15">
        <v>0</v>
      </c>
      <c r="E1091" s="15">
        <v>0</v>
      </c>
      <c r="F1091" s="15">
        <v>0</v>
      </c>
      <c r="G1091" s="15">
        <v>0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15">
        <f t="shared" si="1929"/>
        <v>0</v>
      </c>
      <c r="P1091" s="15">
        <f t="shared" si="1929"/>
        <v>0</v>
      </c>
      <c r="Q1091" s="15">
        <f t="shared" si="1929"/>
        <v>0</v>
      </c>
      <c r="R1091" s="15">
        <f t="shared" si="1929"/>
        <v>0</v>
      </c>
      <c r="S1091" s="15">
        <f t="shared" si="1929"/>
        <v>0</v>
      </c>
      <c r="T1091" s="15">
        <v>1</v>
      </c>
      <c r="U1091" s="15">
        <f t="shared" si="1930"/>
        <v>0</v>
      </c>
      <c r="V1091" s="15">
        <f t="shared" si="1930"/>
        <v>0</v>
      </c>
      <c r="W1091" s="15">
        <f t="shared" si="1930"/>
        <v>0</v>
      </c>
      <c r="X1091" s="15">
        <f t="shared" si="1930"/>
        <v>0</v>
      </c>
      <c r="Y1091" s="15">
        <f t="shared" si="1930"/>
        <v>0</v>
      </c>
      <c r="Z1091" s="15">
        <v>0</v>
      </c>
      <c r="AA1091" s="15">
        <v>0</v>
      </c>
      <c r="AB1091" s="15">
        <v>0</v>
      </c>
      <c r="AC1091" s="15">
        <v>0</v>
      </c>
      <c r="AD1091" s="15">
        <v>0</v>
      </c>
      <c r="AE1091" s="15">
        <v>0</v>
      </c>
      <c r="AF1091" s="15">
        <v>0</v>
      </c>
      <c r="AG1091" s="15">
        <v>0</v>
      </c>
      <c r="AH1091" s="15">
        <v>0</v>
      </c>
      <c r="AI1091" s="15">
        <v>0</v>
      </c>
      <c r="AJ1091" s="15">
        <v>0</v>
      </c>
      <c r="AK1091" s="15">
        <v>0</v>
      </c>
      <c r="AL1091" s="15">
        <v>0</v>
      </c>
      <c r="AM1091" s="15">
        <v>0</v>
      </c>
      <c r="AN1091" s="15">
        <v>0</v>
      </c>
      <c r="AO1091" s="15">
        <v>0</v>
      </c>
      <c r="AP1091" s="15">
        <v>0</v>
      </c>
      <c r="AQ1091" s="15">
        <v>0</v>
      </c>
      <c r="AR1091" s="15">
        <v>0</v>
      </c>
      <c r="AS1091" s="15">
        <v>0</v>
      </c>
      <c r="AT1091" s="15">
        <v>0</v>
      </c>
      <c r="AU1091" s="15">
        <v>0</v>
      </c>
      <c r="AV1091" s="15">
        <v>0</v>
      </c>
      <c r="AW1091" s="15">
        <v>0</v>
      </c>
      <c r="AX1091" s="15">
        <v>0</v>
      </c>
      <c r="AY1091" s="15">
        <v>0</v>
      </c>
      <c r="AZ1091" s="15">
        <v>0</v>
      </c>
      <c r="BA1091" s="15">
        <v>0</v>
      </c>
      <c r="BB1091" s="15">
        <v>0</v>
      </c>
      <c r="BC1091" s="15">
        <v>0</v>
      </c>
      <c r="BD1091" s="15">
        <v>0</v>
      </c>
      <c r="BE1091" s="15">
        <v>0</v>
      </c>
      <c r="BF1091" s="15">
        <v>0</v>
      </c>
      <c r="BG1091" s="15">
        <v>0</v>
      </c>
      <c r="BH1091" s="15">
        <v>0</v>
      </c>
      <c r="BI1091" s="15">
        <v>0</v>
      </c>
      <c r="BJ1091" s="15">
        <v>0</v>
      </c>
      <c r="BK1091" s="15">
        <v>0</v>
      </c>
      <c r="BL1091" s="15">
        <v>0</v>
      </c>
      <c r="BM1091" s="15">
        <v>0</v>
      </c>
      <c r="BN1091" s="15">
        <v>0</v>
      </c>
      <c r="BO1091" s="15">
        <v>0</v>
      </c>
      <c r="BP1091" s="15">
        <v>0</v>
      </c>
      <c r="BQ1091" s="15">
        <v>0</v>
      </c>
      <c r="BR1091" s="15">
        <v>0</v>
      </c>
      <c r="BS1091" s="15">
        <v>0</v>
      </c>
      <c r="BT1091" s="15">
        <v>0</v>
      </c>
      <c r="BU1091" s="15">
        <v>0</v>
      </c>
      <c r="BV1091" s="15">
        <v>0</v>
      </c>
      <c r="BW1091" s="15">
        <v>0</v>
      </c>
      <c r="BX1091" s="15">
        <v>0</v>
      </c>
      <c r="BY1091" s="15">
        <v>0</v>
      </c>
      <c r="BZ1091" s="15">
        <v>0</v>
      </c>
      <c r="CA1091" s="15">
        <v>0</v>
      </c>
      <c r="CB1091" s="15">
        <v>0</v>
      </c>
      <c r="CC1091" s="15">
        <v>0</v>
      </c>
      <c r="CD1091" s="15">
        <v>0</v>
      </c>
      <c r="CE1091" s="15">
        <v>0</v>
      </c>
      <c r="CF1091" s="15">
        <v>0</v>
      </c>
      <c r="CG1091" s="15">
        <v>0</v>
      </c>
      <c r="CH1091" s="15">
        <v>0</v>
      </c>
      <c r="CI1091" s="15">
        <v>0</v>
      </c>
      <c r="CJ1091" s="15">
        <v>0</v>
      </c>
      <c r="CK1091" s="15">
        <v>0</v>
      </c>
      <c r="CL1091" s="15">
        <v>0</v>
      </c>
      <c r="CM1091" s="15">
        <v>0</v>
      </c>
      <c r="CN1091" s="15">
        <v>0</v>
      </c>
      <c r="CO1091" s="15">
        <v>0</v>
      </c>
      <c r="CP1091" s="15">
        <v>0</v>
      </c>
      <c r="CQ1091" s="15">
        <v>0</v>
      </c>
      <c r="CR1091" s="15">
        <v>0</v>
      </c>
      <c r="CS1091" s="15">
        <v>0</v>
      </c>
      <c r="CT1091" s="15">
        <v>0</v>
      </c>
      <c r="CU1091" s="15">
        <v>0</v>
      </c>
      <c r="CV1091" s="15">
        <v>0</v>
      </c>
      <c r="CW1091" s="15">
        <v>0</v>
      </c>
      <c r="CX1091" s="15">
        <v>0</v>
      </c>
      <c r="CY1091" s="15">
        <v>0</v>
      </c>
      <c r="CZ1091" s="15">
        <v>0</v>
      </c>
      <c r="DA1091" s="15">
        <v>0</v>
      </c>
      <c r="DB1091" s="15">
        <v>0</v>
      </c>
      <c r="DC1091" s="15">
        <v>0</v>
      </c>
      <c r="DD1091" s="15">
        <v>0</v>
      </c>
      <c r="DE1091" s="15">
        <v>0</v>
      </c>
      <c r="DF1091" s="15">
        <v>0</v>
      </c>
      <c r="DG1091" s="15">
        <v>0</v>
      </c>
      <c r="DH1091" s="15">
        <v>0</v>
      </c>
      <c r="DI1091" s="15">
        <v>0</v>
      </c>
      <c r="DJ1091" s="15">
        <v>0</v>
      </c>
      <c r="DK1091" s="15">
        <v>0</v>
      </c>
      <c r="DL1091" s="15">
        <v>0</v>
      </c>
      <c r="DM1091" s="15">
        <v>0</v>
      </c>
      <c r="DN1091" s="15">
        <v>0</v>
      </c>
      <c r="DO1091" s="15">
        <v>0</v>
      </c>
      <c r="DP1091" s="15">
        <v>0</v>
      </c>
      <c r="DQ1091" s="15">
        <v>0</v>
      </c>
      <c r="DR1091" s="15">
        <v>0</v>
      </c>
      <c r="DS1091" s="15">
        <v>0</v>
      </c>
      <c r="DT1091" s="15">
        <v>0</v>
      </c>
      <c r="DU1091" s="15">
        <v>0</v>
      </c>
      <c r="DV1091" s="15">
        <v>0</v>
      </c>
      <c r="DW1091" s="15">
        <v>0</v>
      </c>
      <c r="DX1091" s="15">
        <v>0</v>
      </c>
      <c r="DY1091" s="15">
        <v>0</v>
      </c>
      <c r="DZ1091" s="15">
        <v>0</v>
      </c>
      <c r="EA1091" s="15">
        <v>0</v>
      </c>
      <c r="EB1091" s="15">
        <v>0</v>
      </c>
      <c r="EC1091" s="15">
        <v>0</v>
      </c>
      <c r="ED1091" s="15">
        <v>0</v>
      </c>
      <c r="EE1091" s="15">
        <v>0</v>
      </c>
      <c r="EF1091" s="15">
        <v>0</v>
      </c>
      <c r="EG1091" s="15">
        <v>0</v>
      </c>
      <c r="EH1091" s="15">
        <v>0</v>
      </c>
      <c r="EI1091" s="15">
        <v>0</v>
      </c>
      <c r="EJ1091" s="15">
        <v>0</v>
      </c>
      <c r="EK1091" s="15">
        <v>0</v>
      </c>
      <c r="EL1091" s="15">
        <v>0</v>
      </c>
      <c r="EM1091" s="15">
        <v>0</v>
      </c>
      <c r="EN1091" s="15">
        <v>0</v>
      </c>
      <c r="EO1091" s="15">
        <v>0</v>
      </c>
      <c r="EP1091" s="15">
        <v>0</v>
      </c>
      <c r="EQ1091" s="15" t="s">
        <v>137</v>
      </c>
      <c r="ER1091" s="15" t="s">
        <v>137</v>
      </c>
      <c r="ES1091" s="15" t="s">
        <v>137</v>
      </c>
      <c r="ET1091" s="15" t="s">
        <v>137</v>
      </c>
      <c r="EU1091" s="15" t="s">
        <v>137</v>
      </c>
      <c r="EV1091" s="15" t="s">
        <v>137</v>
      </c>
      <c r="EW1091" s="15" t="s">
        <v>137</v>
      </c>
      <c r="EX1091" s="15" t="s">
        <v>137</v>
      </c>
      <c r="EY1091" s="15" t="s">
        <v>137</v>
      </c>
      <c r="EZ1091" s="15" t="s">
        <v>137</v>
      </c>
      <c r="FA1091" s="15" t="s">
        <v>137</v>
      </c>
      <c r="FB1091" s="15">
        <f t="shared" si="1933"/>
        <v>0</v>
      </c>
      <c r="FC1091" s="15">
        <f t="shared" si="1933"/>
        <v>0</v>
      </c>
      <c r="FD1091" s="15">
        <f t="shared" si="1933"/>
        <v>0</v>
      </c>
      <c r="FE1091" s="15">
        <f t="shared" si="1933"/>
        <v>0</v>
      </c>
      <c r="FF1091" s="15">
        <f t="shared" si="1933"/>
        <v>0</v>
      </c>
      <c r="FG1091" s="15">
        <f t="shared" si="1933"/>
        <v>0</v>
      </c>
      <c r="FH1091" s="15">
        <f t="shared" si="1933"/>
        <v>0</v>
      </c>
      <c r="FI1091" s="15">
        <f t="shared" si="1933"/>
        <v>0</v>
      </c>
      <c r="FJ1091" s="15">
        <f t="shared" si="1933"/>
        <v>0</v>
      </c>
      <c r="FK1091" s="15">
        <f t="shared" si="1933"/>
        <v>0</v>
      </c>
      <c r="FL1091" s="15">
        <f t="shared" si="1933"/>
        <v>0</v>
      </c>
      <c r="FM1091" s="15">
        <f t="shared" si="1934"/>
        <v>0</v>
      </c>
      <c r="FN1091" s="15">
        <f t="shared" si="1934"/>
        <v>0</v>
      </c>
      <c r="FO1091" s="15">
        <f t="shared" si="1934"/>
        <v>0</v>
      </c>
      <c r="FP1091" s="15">
        <f t="shared" si="1934"/>
        <v>0</v>
      </c>
      <c r="FQ1091" s="15">
        <f t="shared" si="1934"/>
        <v>0</v>
      </c>
      <c r="FR1091" s="15">
        <f t="shared" si="1934"/>
        <v>0</v>
      </c>
      <c r="FS1091" s="15">
        <f t="shared" si="1934"/>
        <v>0</v>
      </c>
      <c r="FT1091" s="15">
        <f t="shared" si="1934"/>
        <v>0</v>
      </c>
      <c r="FU1091" s="15">
        <f t="shared" si="1934"/>
        <v>0</v>
      </c>
      <c r="FV1091" s="15">
        <f t="shared" si="1934"/>
        <v>0</v>
      </c>
      <c r="FW1091" s="15">
        <f t="shared" si="1934"/>
        <v>0</v>
      </c>
      <c r="FX1091" s="50" t="s">
        <v>2726</v>
      </c>
    </row>
    <row r="1092" spans="1:180" s="42" customFormat="1" ht="31.5" x14ac:dyDescent="0.25">
      <c r="A1092" s="38" t="s">
        <v>962</v>
      </c>
      <c r="B1092" s="32" t="s">
        <v>2550</v>
      </c>
      <c r="C1092" s="24" t="s">
        <v>2551</v>
      </c>
      <c r="D1092" s="15">
        <v>0</v>
      </c>
      <c r="E1092" s="15">
        <v>0</v>
      </c>
      <c r="F1092" s="15">
        <v>0</v>
      </c>
      <c r="G1092" s="15">
        <v>0</v>
      </c>
      <c r="H1092" s="15">
        <v>0</v>
      </c>
      <c r="I1092" s="15">
        <v>0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15">
        <f t="shared" si="1929"/>
        <v>0</v>
      </c>
      <c r="P1092" s="15">
        <f t="shared" si="1929"/>
        <v>0</v>
      </c>
      <c r="Q1092" s="15">
        <f t="shared" si="1929"/>
        <v>0</v>
      </c>
      <c r="R1092" s="15">
        <f t="shared" si="1929"/>
        <v>0</v>
      </c>
      <c r="S1092" s="15">
        <f t="shared" si="1929"/>
        <v>0</v>
      </c>
      <c r="T1092" s="15">
        <v>1</v>
      </c>
      <c r="U1092" s="15">
        <f t="shared" si="1930"/>
        <v>0</v>
      </c>
      <c r="V1092" s="15">
        <f t="shared" si="1930"/>
        <v>0</v>
      </c>
      <c r="W1092" s="15">
        <f t="shared" si="1930"/>
        <v>0</v>
      </c>
      <c r="X1092" s="15">
        <f t="shared" si="1930"/>
        <v>0</v>
      </c>
      <c r="Y1092" s="15">
        <f t="shared" si="1930"/>
        <v>0</v>
      </c>
      <c r="Z1092" s="15">
        <v>0</v>
      </c>
      <c r="AA1092" s="15">
        <v>0</v>
      </c>
      <c r="AB1092" s="15">
        <v>0</v>
      </c>
      <c r="AC1092" s="15">
        <v>0</v>
      </c>
      <c r="AD1092" s="15">
        <v>0</v>
      </c>
      <c r="AE1092" s="15">
        <v>0</v>
      </c>
      <c r="AF1092" s="15">
        <v>0</v>
      </c>
      <c r="AG1092" s="15">
        <v>0</v>
      </c>
      <c r="AH1092" s="15">
        <v>0</v>
      </c>
      <c r="AI1092" s="15">
        <v>0</v>
      </c>
      <c r="AJ1092" s="15">
        <v>0</v>
      </c>
      <c r="AK1092" s="15">
        <v>0</v>
      </c>
      <c r="AL1092" s="15">
        <v>0</v>
      </c>
      <c r="AM1092" s="15">
        <v>0</v>
      </c>
      <c r="AN1092" s="15">
        <v>0</v>
      </c>
      <c r="AO1092" s="15">
        <v>0</v>
      </c>
      <c r="AP1092" s="15">
        <v>0</v>
      </c>
      <c r="AQ1092" s="15">
        <v>0</v>
      </c>
      <c r="AR1092" s="15">
        <v>0</v>
      </c>
      <c r="AS1092" s="15">
        <v>0</v>
      </c>
      <c r="AT1092" s="15">
        <v>0</v>
      </c>
      <c r="AU1092" s="15">
        <v>0</v>
      </c>
      <c r="AV1092" s="15">
        <v>0</v>
      </c>
      <c r="AW1092" s="15">
        <v>0</v>
      </c>
      <c r="AX1092" s="15">
        <v>0</v>
      </c>
      <c r="AY1092" s="15">
        <v>0</v>
      </c>
      <c r="AZ1092" s="15">
        <v>0</v>
      </c>
      <c r="BA1092" s="15">
        <v>0</v>
      </c>
      <c r="BB1092" s="15">
        <v>0</v>
      </c>
      <c r="BC1092" s="15">
        <v>0</v>
      </c>
      <c r="BD1092" s="15">
        <v>0</v>
      </c>
      <c r="BE1092" s="15">
        <v>0</v>
      </c>
      <c r="BF1092" s="15">
        <v>0</v>
      </c>
      <c r="BG1092" s="15">
        <v>0</v>
      </c>
      <c r="BH1092" s="15">
        <v>0</v>
      </c>
      <c r="BI1092" s="15">
        <v>0</v>
      </c>
      <c r="BJ1092" s="15">
        <v>0</v>
      </c>
      <c r="BK1092" s="15">
        <v>0</v>
      </c>
      <c r="BL1092" s="15">
        <v>0</v>
      </c>
      <c r="BM1092" s="15">
        <v>0</v>
      </c>
      <c r="BN1092" s="15">
        <v>0</v>
      </c>
      <c r="BO1092" s="15">
        <v>0</v>
      </c>
      <c r="BP1092" s="15">
        <v>0</v>
      </c>
      <c r="BQ1092" s="15">
        <v>0</v>
      </c>
      <c r="BR1092" s="15">
        <v>0</v>
      </c>
      <c r="BS1092" s="15">
        <v>0</v>
      </c>
      <c r="BT1092" s="15">
        <v>0</v>
      </c>
      <c r="BU1092" s="15">
        <v>0</v>
      </c>
      <c r="BV1092" s="15">
        <v>0</v>
      </c>
      <c r="BW1092" s="15">
        <v>0</v>
      </c>
      <c r="BX1092" s="15">
        <v>0</v>
      </c>
      <c r="BY1092" s="15">
        <v>0</v>
      </c>
      <c r="BZ1092" s="15">
        <v>0</v>
      </c>
      <c r="CA1092" s="15">
        <v>0</v>
      </c>
      <c r="CB1092" s="15">
        <v>0</v>
      </c>
      <c r="CC1092" s="15">
        <v>0</v>
      </c>
      <c r="CD1092" s="15">
        <v>0</v>
      </c>
      <c r="CE1092" s="15">
        <v>0</v>
      </c>
      <c r="CF1092" s="15">
        <v>0</v>
      </c>
      <c r="CG1092" s="15">
        <v>0</v>
      </c>
      <c r="CH1092" s="15">
        <v>0</v>
      </c>
      <c r="CI1092" s="15">
        <v>0</v>
      </c>
      <c r="CJ1092" s="15">
        <v>0</v>
      </c>
      <c r="CK1092" s="15">
        <v>0</v>
      </c>
      <c r="CL1092" s="15">
        <v>0</v>
      </c>
      <c r="CM1092" s="15">
        <v>0</v>
      </c>
      <c r="CN1092" s="15">
        <v>0</v>
      </c>
      <c r="CO1092" s="15">
        <v>0</v>
      </c>
      <c r="CP1092" s="15">
        <v>0</v>
      </c>
      <c r="CQ1092" s="15">
        <v>0</v>
      </c>
      <c r="CR1092" s="15">
        <v>0</v>
      </c>
      <c r="CS1092" s="15">
        <v>0</v>
      </c>
      <c r="CT1092" s="15">
        <v>0</v>
      </c>
      <c r="CU1092" s="15">
        <v>0</v>
      </c>
      <c r="CV1092" s="15">
        <v>0</v>
      </c>
      <c r="CW1092" s="15">
        <v>0</v>
      </c>
      <c r="CX1092" s="15">
        <v>0</v>
      </c>
      <c r="CY1092" s="15">
        <v>0</v>
      </c>
      <c r="CZ1092" s="15">
        <v>0</v>
      </c>
      <c r="DA1092" s="15">
        <v>0</v>
      </c>
      <c r="DB1092" s="15">
        <v>0</v>
      </c>
      <c r="DC1092" s="15">
        <v>0</v>
      </c>
      <c r="DD1092" s="15">
        <v>0</v>
      </c>
      <c r="DE1092" s="15">
        <v>0</v>
      </c>
      <c r="DF1092" s="15">
        <v>0</v>
      </c>
      <c r="DG1092" s="15">
        <v>0</v>
      </c>
      <c r="DH1092" s="15">
        <v>0</v>
      </c>
      <c r="DI1092" s="15">
        <v>0</v>
      </c>
      <c r="DJ1092" s="15">
        <v>0</v>
      </c>
      <c r="DK1092" s="15">
        <v>0</v>
      </c>
      <c r="DL1092" s="15">
        <v>0</v>
      </c>
      <c r="DM1092" s="15">
        <v>0</v>
      </c>
      <c r="DN1092" s="15">
        <v>0</v>
      </c>
      <c r="DO1092" s="15">
        <v>0</v>
      </c>
      <c r="DP1092" s="15">
        <v>0</v>
      </c>
      <c r="DQ1092" s="15">
        <v>0</v>
      </c>
      <c r="DR1092" s="15">
        <v>0</v>
      </c>
      <c r="DS1092" s="15">
        <v>0</v>
      </c>
      <c r="DT1092" s="15">
        <v>0</v>
      </c>
      <c r="DU1092" s="36">
        <v>0</v>
      </c>
      <c r="DV1092" s="36">
        <v>0</v>
      </c>
      <c r="DW1092" s="36">
        <v>0</v>
      </c>
      <c r="DX1092" s="36">
        <v>0</v>
      </c>
      <c r="DY1092" s="36">
        <v>0</v>
      </c>
      <c r="DZ1092" s="36">
        <v>0</v>
      </c>
      <c r="EA1092" s="36">
        <v>0</v>
      </c>
      <c r="EB1092" s="36">
        <v>0</v>
      </c>
      <c r="EC1092" s="36">
        <v>0</v>
      </c>
      <c r="ED1092" s="36">
        <v>0</v>
      </c>
      <c r="EE1092" s="36">
        <v>0</v>
      </c>
      <c r="EF1092" s="15">
        <v>0</v>
      </c>
      <c r="EG1092" s="15">
        <v>0</v>
      </c>
      <c r="EH1092" s="15">
        <v>0</v>
      </c>
      <c r="EI1092" s="15">
        <v>0</v>
      </c>
      <c r="EJ1092" s="15">
        <v>0</v>
      </c>
      <c r="EK1092" s="15">
        <v>0</v>
      </c>
      <c r="EL1092" s="15">
        <v>0</v>
      </c>
      <c r="EM1092" s="15">
        <v>0</v>
      </c>
      <c r="EN1092" s="15">
        <v>0</v>
      </c>
      <c r="EO1092" s="15">
        <v>0</v>
      </c>
      <c r="EP1092" s="15">
        <v>0</v>
      </c>
      <c r="EQ1092" s="15" t="s">
        <v>137</v>
      </c>
      <c r="ER1092" s="15" t="s">
        <v>137</v>
      </c>
      <c r="ES1092" s="15" t="s">
        <v>137</v>
      </c>
      <c r="ET1092" s="15" t="s">
        <v>137</v>
      </c>
      <c r="EU1092" s="15" t="s">
        <v>137</v>
      </c>
      <c r="EV1092" s="15" t="s">
        <v>137</v>
      </c>
      <c r="EW1092" s="15" t="s">
        <v>137</v>
      </c>
      <c r="EX1092" s="15" t="s">
        <v>137</v>
      </c>
      <c r="EY1092" s="15" t="s">
        <v>137</v>
      </c>
      <c r="EZ1092" s="15" t="s">
        <v>137</v>
      </c>
      <c r="FA1092" s="15" t="s">
        <v>137</v>
      </c>
      <c r="FB1092" s="15">
        <f t="shared" si="1933"/>
        <v>0</v>
      </c>
      <c r="FC1092" s="15">
        <f t="shared" si="1933"/>
        <v>0</v>
      </c>
      <c r="FD1092" s="15">
        <f t="shared" si="1933"/>
        <v>0</v>
      </c>
      <c r="FE1092" s="15">
        <f t="shared" si="1933"/>
        <v>0</v>
      </c>
      <c r="FF1092" s="15">
        <f t="shared" si="1933"/>
        <v>0</v>
      </c>
      <c r="FG1092" s="15">
        <f t="shared" si="1933"/>
        <v>0</v>
      </c>
      <c r="FH1092" s="15">
        <f t="shared" si="1933"/>
        <v>0</v>
      </c>
      <c r="FI1092" s="15">
        <f t="shared" si="1933"/>
        <v>0</v>
      </c>
      <c r="FJ1092" s="15">
        <f t="shared" si="1933"/>
        <v>0</v>
      </c>
      <c r="FK1092" s="15">
        <f t="shared" si="1933"/>
        <v>0</v>
      </c>
      <c r="FL1092" s="15">
        <f t="shared" si="1933"/>
        <v>0</v>
      </c>
      <c r="FM1092" s="15">
        <f t="shared" si="1934"/>
        <v>0</v>
      </c>
      <c r="FN1092" s="15">
        <f t="shared" si="1934"/>
        <v>0</v>
      </c>
      <c r="FO1092" s="15">
        <f t="shared" si="1934"/>
        <v>0</v>
      </c>
      <c r="FP1092" s="15">
        <f t="shared" si="1934"/>
        <v>0</v>
      </c>
      <c r="FQ1092" s="15">
        <f t="shared" si="1934"/>
        <v>0</v>
      </c>
      <c r="FR1092" s="15">
        <f t="shared" si="1934"/>
        <v>0</v>
      </c>
      <c r="FS1092" s="15">
        <f t="shared" si="1934"/>
        <v>0</v>
      </c>
      <c r="FT1092" s="15">
        <f t="shared" si="1934"/>
        <v>0</v>
      </c>
      <c r="FU1092" s="15">
        <f t="shared" si="1934"/>
        <v>0</v>
      </c>
      <c r="FV1092" s="15">
        <f t="shared" si="1934"/>
        <v>0</v>
      </c>
      <c r="FW1092" s="15">
        <f t="shared" si="1934"/>
        <v>0</v>
      </c>
      <c r="FX1092" s="50" t="s">
        <v>2726</v>
      </c>
    </row>
    <row r="1093" spans="1:180" s="42" customFormat="1" ht="31.5" x14ac:dyDescent="0.25">
      <c r="A1093" s="38" t="s">
        <v>962</v>
      </c>
      <c r="B1093" s="32" t="s">
        <v>2552</v>
      </c>
      <c r="C1093" s="24" t="s">
        <v>2553</v>
      </c>
      <c r="D1093" s="15">
        <v>0</v>
      </c>
      <c r="E1093" s="15">
        <v>0</v>
      </c>
      <c r="F1093" s="15">
        <v>0</v>
      </c>
      <c r="G1093" s="15">
        <v>0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5">
        <f t="shared" si="1929"/>
        <v>0</v>
      </c>
      <c r="P1093" s="15">
        <f t="shared" si="1929"/>
        <v>0</v>
      </c>
      <c r="Q1093" s="15">
        <f t="shared" si="1929"/>
        <v>0</v>
      </c>
      <c r="R1093" s="15">
        <f t="shared" si="1929"/>
        <v>0</v>
      </c>
      <c r="S1093" s="15">
        <f t="shared" si="1929"/>
        <v>0</v>
      </c>
      <c r="T1093" s="15">
        <v>1</v>
      </c>
      <c r="U1093" s="15">
        <f t="shared" si="1930"/>
        <v>0</v>
      </c>
      <c r="V1093" s="15">
        <f t="shared" si="1930"/>
        <v>0</v>
      </c>
      <c r="W1093" s="15">
        <f t="shared" si="1930"/>
        <v>0</v>
      </c>
      <c r="X1093" s="15">
        <f t="shared" si="1930"/>
        <v>0</v>
      </c>
      <c r="Y1093" s="15">
        <f t="shared" si="1930"/>
        <v>0</v>
      </c>
      <c r="Z1093" s="15">
        <v>0</v>
      </c>
      <c r="AA1093" s="15">
        <v>0</v>
      </c>
      <c r="AB1093" s="15">
        <v>0</v>
      </c>
      <c r="AC1093" s="15">
        <v>0</v>
      </c>
      <c r="AD1093" s="15">
        <v>0</v>
      </c>
      <c r="AE1093" s="15">
        <v>0</v>
      </c>
      <c r="AF1093" s="15">
        <v>0</v>
      </c>
      <c r="AG1093" s="15">
        <v>0</v>
      </c>
      <c r="AH1093" s="15">
        <v>0</v>
      </c>
      <c r="AI1093" s="15">
        <v>0</v>
      </c>
      <c r="AJ1093" s="15">
        <v>0</v>
      </c>
      <c r="AK1093" s="15">
        <v>0</v>
      </c>
      <c r="AL1093" s="15">
        <v>0</v>
      </c>
      <c r="AM1093" s="15">
        <v>0</v>
      </c>
      <c r="AN1093" s="15">
        <v>0</v>
      </c>
      <c r="AO1093" s="15">
        <v>0</v>
      </c>
      <c r="AP1093" s="15">
        <v>0</v>
      </c>
      <c r="AQ1093" s="15">
        <v>0</v>
      </c>
      <c r="AR1093" s="15">
        <v>0</v>
      </c>
      <c r="AS1093" s="15">
        <v>0</v>
      </c>
      <c r="AT1093" s="15">
        <v>0</v>
      </c>
      <c r="AU1093" s="15">
        <v>0</v>
      </c>
      <c r="AV1093" s="15">
        <v>0</v>
      </c>
      <c r="AW1093" s="15">
        <v>0</v>
      </c>
      <c r="AX1093" s="15">
        <v>0</v>
      </c>
      <c r="AY1093" s="15">
        <v>0</v>
      </c>
      <c r="AZ1093" s="15">
        <v>0</v>
      </c>
      <c r="BA1093" s="15">
        <v>0</v>
      </c>
      <c r="BB1093" s="15">
        <v>0</v>
      </c>
      <c r="BC1093" s="15">
        <v>0</v>
      </c>
      <c r="BD1093" s="15">
        <v>0</v>
      </c>
      <c r="BE1093" s="15">
        <v>0</v>
      </c>
      <c r="BF1093" s="15">
        <v>0</v>
      </c>
      <c r="BG1093" s="15">
        <v>0</v>
      </c>
      <c r="BH1093" s="15">
        <v>0</v>
      </c>
      <c r="BI1093" s="15">
        <v>0</v>
      </c>
      <c r="BJ1093" s="15">
        <v>0</v>
      </c>
      <c r="BK1093" s="15">
        <v>0</v>
      </c>
      <c r="BL1093" s="15">
        <v>0</v>
      </c>
      <c r="BM1093" s="15">
        <v>0</v>
      </c>
      <c r="BN1093" s="15">
        <v>0</v>
      </c>
      <c r="BO1093" s="15">
        <v>0</v>
      </c>
      <c r="BP1093" s="15">
        <v>0</v>
      </c>
      <c r="BQ1093" s="15">
        <v>0</v>
      </c>
      <c r="BR1093" s="15">
        <v>0</v>
      </c>
      <c r="BS1093" s="15">
        <v>0</v>
      </c>
      <c r="BT1093" s="15">
        <v>0</v>
      </c>
      <c r="BU1093" s="15">
        <v>0</v>
      </c>
      <c r="BV1093" s="15">
        <v>0</v>
      </c>
      <c r="BW1093" s="15">
        <v>0</v>
      </c>
      <c r="BX1093" s="15">
        <v>0</v>
      </c>
      <c r="BY1093" s="15">
        <v>0</v>
      </c>
      <c r="BZ1093" s="15">
        <v>0</v>
      </c>
      <c r="CA1093" s="15">
        <v>0</v>
      </c>
      <c r="CB1093" s="15">
        <v>0</v>
      </c>
      <c r="CC1093" s="15">
        <v>0</v>
      </c>
      <c r="CD1093" s="15">
        <v>0</v>
      </c>
      <c r="CE1093" s="15">
        <v>0</v>
      </c>
      <c r="CF1093" s="15">
        <v>0</v>
      </c>
      <c r="CG1093" s="15">
        <v>0</v>
      </c>
      <c r="CH1093" s="15">
        <v>0</v>
      </c>
      <c r="CI1093" s="15">
        <v>0</v>
      </c>
      <c r="CJ1093" s="15">
        <v>0</v>
      </c>
      <c r="CK1093" s="15">
        <v>0</v>
      </c>
      <c r="CL1093" s="15">
        <v>0</v>
      </c>
      <c r="CM1093" s="15">
        <v>0</v>
      </c>
      <c r="CN1093" s="15">
        <v>0</v>
      </c>
      <c r="CO1093" s="15">
        <v>0</v>
      </c>
      <c r="CP1093" s="15">
        <v>0</v>
      </c>
      <c r="CQ1093" s="15">
        <v>0</v>
      </c>
      <c r="CR1093" s="15">
        <v>0</v>
      </c>
      <c r="CS1093" s="15">
        <v>0</v>
      </c>
      <c r="CT1093" s="15">
        <v>0</v>
      </c>
      <c r="CU1093" s="15">
        <v>0</v>
      </c>
      <c r="CV1093" s="15">
        <v>0</v>
      </c>
      <c r="CW1093" s="15">
        <v>0</v>
      </c>
      <c r="CX1093" s="15">
        <v>0</v>
      </c>
      <c r="CY1093" s="15">
        <v>0</v>
      </c>
      <c r="CZ1093" s="15">
        <v>0</v>
      </c>
      <c r="DA1093" s="15">
        <v>0</v>
      </c>
      <c r="DB1093" s="15">
        <v>0</v>
      </c>
      <c r="DC1093" s="15">
        <v>0</v>
      </c>
      <c r="DD1093" s="15">
        <v>0</v>
      </c>
      <c r="DE1093" s="15">
        <v>0</v>
      </c>
      <c r="DF1093" s="15">
        <v>0</v>
      </c>
      <c r="DG1093" s="15">
        <v>0</v>
      </c>
      <c r="DH1093" s="15">
        <v>0</v>
      </c>
      <c r="DI1093" s="15">
        <v>0</v>
      </c>
      <c r="DJ1093" s="15">
        <v>0</v>
      </c>
      <c r="DK1093" s="15">
        <v>0</v>
      </c>
      <c r="DL1093" s="15">
        <v>0</v>
      </c>
      <c r="DM1093" s="15">
        <v>0</v>
      </c>
      <c r="DN1093" s="15">
        <v>0</v>
      </c>
      <c r="DO1093" s="15">
        <v>0</v>
      </c>
      <c r="DP1093" s="15">
        <v>0</v>
      </c>
      <c r="DQ1093" s="15">
        <v>0</v>
      </c>
      <c r="DR1093" s="15">
        <v>0</v>
      </c>
      <c r="DS1093" s="15">
        <v>0</v>
      </c>
      <c r="DT1093" s="15">
        <v>0</v>
      </c>
      <c r="DU1093" s="15">
        <v>0</v>
      </c>
      <c r="DV1093" s="15">
        <v>0</v>
      </c>
      <c r="DW1093" s="15">
        <v>0</v>
      </c>
      <c r="DX1093" s="15">
        <v>0</v>
      </c>
      <c r="DY1093" s="15">
        <v>0</v>
      </c>
      <c r="DZ1093" s="15">
        <v>0</v>
      </c>
      <c r="EA1093" s="15">
        <v>0</v>
      </c>
      <c r="EB1093" s="15">
        <v>0</v>
      </c>
      <c r="EC1093" s="15">
        <v>0</v>
      </c>
      <c r="ED1093" s="15">
        <v>0</v>
      </c>
      <c r="EE1093" s="15">
        <v>0</v>
      </c>
      <c r="EF1093" s="15">
        <v>0</v>
      </c>
      <c r="EG1093" s="15">
        <v>0</v>
      </c>
      <c r="EH1093" s="15">
        <v>0</v>
      </c>
      <c r="EI1093" s="15">
        <v>0</v>
      </c>
      <c r="EJ1093" s="15">
        <v>0</v>
      </c>
      <c r="EK1093" s="15">
        <v>0</v>
      </c>
      <c r="EL1093" s="15">
        <v>0</v>
      </c>
      <c r="EM1093" s="15">
        <v>0</v>
      </c>
      <c r="EN1093" s="15">
        <v>0</v>
      </c>
      <c r="EO1093" s="15">
        <v>0</v>
      </c>
      <c r="EP1093" s="15">
        <v>0</v>
      </c>
      <c r="EQ1093" s="15" t="s">
        <v>137</v>
      </c>
      <c r="ER1093" s="15" t="s">
        <v>137</v>
      </c>
      <c r="ES1093" s="15" t="s">
        <v>137</v>
      </c>
      <c r="ET1093" s="15" t="s">
        <v>137</v>
      </c>
      <c r="EU1093" s="15" t="s">
        <v>137</v>
      </c>
      <c r="EV1093" s="15" t="s">
        <v>137</v>
      </c>
      <c r="EW1093" s="15" t="s">
        <v>137</v>
      </c>
      <c r="EX1093" s="15" t="s">
        <v>137</v>
      </c>
      <c r="EY1093" s="15" t="s">
        <v>137</v>
      </c>
      <c r="EZ1093" s="15" t="s">
        <v>137</v>
      </c>
      <c r="FA1093" s="15" t="s">
        <v>137</v>
      </c>
      <c r="FB1093" s="15">
        <f t="shared" si="1933"/>
        <v>0</v>
      </c>
      <c r="FC1093" s="15">
        <f t="shared" si="1933"/>
        <v>0</v>
      </c>
      <c r="FD1093" s="15">
        <f t="shared" si="1933"/>
        <v>0</v>
      </c>
      <c r="FE1093" s="15">
        <f t="shared" si="1933"/>
        <v>0</v>
      </c>
      <c r="FF1093" s="15">
        <f t="shared" si="1933"/>
        <v>0</v>
      </c>
      <c r="FG1093" s="15">
        <f t="shared" si="1933"/>
        <v>0</v>
      </c>
      <c r="FH1093" s="15">
        <f t="shared" si="1933"/>
        <v>0</v>
      </c>
      <c r="FI1093" s="15">
        <f t="shared" si="1933"/>
        <v>0</v>
      </c>
      <c r="FJ1093" s="15">
        <f t="shared" si="1933"/>
        <v>0</v>
      </c>
      <c r="FK1093" s="15">
        <f t="shared" si="1933"/>
        <v>0</v>
      </c>
      <c r="FL1093" s="15">
        <f t="shared" si="1933"/>
        <v>0</v>
      </c>
      <c r="FM1093" s="15">
        <f t="shared" si="1934"/>
        <v>0</v>
      </c>
      <c r="FN1093" s="15">
        <f t="shared" si="1934"/>
        <v>0</v>
      </c>
      <c r="FO1093" s="15">
        <f t="shared" si="1934"/>
        <v>0</v>
      </c>
      <c r="FP1093" s="15">
        <f t="shared" si="1934"/>
        <v>0</v>
      </c>
      <c r="FQ1093" s="15">
        <f t="shared" si="1934"/>
        <v>0</v>
      </c>
      <c r="FR1093" s="15">
        <f t="shared" si="1934"/>
        <v>0</v>
      </c>
      <c r="FS1093" s="15">
        <f t="shared" si="1934"/>
        <v>0</v>
      </c>
      <c r="FT1093" s="15">
        <f t="shared" si="1934"/>
        <v>0</v>
      </c>
      <c r="FU1093" s="15">
        <f t="shared" si="1934"/>
        <v>0</v>
      </c>
      <c r="FV1093" s="15">
        <f t="shared" si="1934"/>
        <v>0</v>
      </c>
      <c r="FW1093" s="15">
        <f t="shared" si="1934"/>
        <v>0</v>
      </c>
      <c r="FX1093" s="49" t="s">
        <v>2647</v>
      </c>
    </row>
    <row r="1094" spans="1:180" s="42" customFormat="1" ht="31.5" x14ac:dyDescent="0.25">
      <c r="A1094" s="38" t="s">
        <v>962</v>
      </c>
      <c r="B1094" s="32" t="s">
        <v>2554</v>
      </c>
      <c r="C1094" s="24" t="s">
        <v>2555</v>
      </c>
      <c r="D1094" s="15">
        <v>0</v>
      </c>
      <c r="E1094" s="15">
        <v>0</v>
      </c>
      <c r="F1094" s="15">
        <v>0</v>
      </c>
      <c r="G1094" s="15">
        <v>0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5">
        <f t="shared" si="1929"/>
        <v>0</v>
      </c>
      <c r="P1094" s="15">
        <f t="shared" si="1929"/>
        <v>0</v>
      </c>
      <c r="Q1094" s="15">
        <f t="shared" si="1929"/>
        <v>0</v>
      </c>
      <c r="R1094" s="15">
        <f t="shared" si="1929"/>
        <v>0</v>
      </c>
      <c r="S1094" s="15">
        <f t="shared" si="1929"/>
        <v>0</v>
      </c>
      <c r="T1094" s="15">
        <v>1</v>
      </c>
      <c r="U1094" s="15">
        <f t="shared" si="1930"/>
        <v>0</v>
      </c>
      <c r="V1094" s="15">
        <f t="shared" si="1930"/>
        <v>0</v>
      </c>
      <c r="W1094" s="15">
        <f t="shared" si="1930"/>
        <v>0</v>
      </c>
      <c r="X1094" s="15">
        <f t="shared" si="1930"/>
        <v>0</v>
      </c>
      <c r="Y1094" s="15">
        <f t="shared" si="1930"/>
        <v>0</v>
      </c>
      <c r="Z1094" s="15">
        <v>0</v>
      </c>
      <c r="AA1094" s="15">
        <v>0</v>
      </c>
      <c r="AB1094" s="15">
        <v>0</v>
      </c>
      <c r="AC1094" s="15">
        <v>0</v>
      </c>
      <c r="AD1094" s="15">
        <v>0</v>
      </c>
      <c r="AE1094" s="15">
        <v>0</v>
      </c>
      <c r="AF1094" s="15">
        <v>0</v>
      </c>
      <c r="AG1094" s="15">
        <v>0</v>
      </c>
      <c r="AH1094" s="15">
        <v>0</v>
      </c>
      <c r="AI1094" s="15">
        <v>0</v>
      </c>
      <c r="AJ1094" s="15">
        <v>0</v>
      </c>
      <c r="AK1094" s="15">
        <v>0</v>
      </c>
      <c r="AL1094" s="15">
        <v>0</v>
      </c>
      <c r="AM1094" s="15">
        <v>0</v>
      </c>
      <c r="AN1094" s="15">
        <v>0</v>
      </c>
      <c r="AO1094" s="15">
        <v>0</v>
      </c>
      <c r="AP1094" s="15">
        <v>0</v>
      </c>
      <c r="AQ1094" s="15">
        <v>0</v>
      </c>
      <c r="AR1094" s="15">
        <v>0</v>
      </c>
      <c r="AS1094" s="15">
        <v>0</v>
      </c>
      <c r="AT1094" s="15">
        <v>0</v>
      </c>
      <c r="AU1094" s="15">
        <v>0</v>
      </c>
      <c r="AV1094" s="15">
        <v>0</v>
      </c>
      <c r="AW1094" s="15">
        <v>0</v>
      </c>
      <c r="AX1094" s="15">
        <v>0</v>
      </c>
      <c r="AY1094" s="15">
        <v>0</v>
      </c>
      <c r="AZ1094" s="15">
        <v>0</v>
      </c>
      <c r="BA1094" s="15">
        <v>0</v>
      </c>
      <c r="BB1094" s="15">
        <v>0</v>
      </c>
      <c r="BC1094" s="15">
        <v>0</v>
      </c>
      <c r="BD1094" s="15">
        <v>0</v>
      </c>
      <c r="BE1094" s="15">
        <v>0</v>
      </c>
      <c r="BF1094" s="15">
        <v>0</v>
      </c>
      <c r="BG1094" s="15">
        <v>0</v>
      </c>
      <c r="BH1094" s="15">
        <v>0</v>
      </c>
      <c r="BI1094" s="15">
        <v>0</v>
      </c>
      <c r="BJ1094" s="15">
        <v>0</v>
      </c>
      <c r="BK1094" s="15">
        <v>0</v>
      </c>
      <c r="BL1094" s="15">
        <v>0</v>
      </c>
      <c r="BM1094" s="15">
        <v>0</v>
      </c>
      <c r="BN1094" s="15">
        <v>0</v>
      </c>
      <c r="BO1094" s="15">
        <v>0</v>
      </c>
      <c r="BP1094" s="15">
        <v>0</v>
      </c>
      <c r="BQ1094" s="15">
        <v>0</v>
      </c>
      <c r="BR1094" s="15">
        <v>0</v>
      </c>
      <c r="BS1094" s="15">
        <v>0</v>
      </c>
      <c r="BT1094" s="15">
        <v>0</v>
      </c>
      <c r="BU1094" s="15">
        <v>0</v>
      </c>
      <c r="BV1094" s="15">
        <v>0</v>
      </c>
      <c r="BW1094" s="15">
        <v>0</v>
      </c>
      <c r="BX1094" s="15">
        <v>0</v>
      </c>
      <c r="BY1094" s="15">
        <v>0</v>
      </c>
      <c r="BZ1094" s="15">
        <v>0</v>
      </c>
      <c r="CA1094" s="15">
        <v>0</v>
      </c>
      <c r="CB1094" s="15">
        <v>0</v>
      </c>
      <c r="CC1094" s="15">
        <v>0</v>
      </c>
      <c r="CD1094" s="15">
        <v>0</v>
      </c>
      <c r="CE1094" s="15">
        <v>0</v>
      </c>
      <c r="CF1094" s="15">
        <v>0</v>
      </c>
      <c r="CG1094" s="15">
        <v>0</v>
      </c>
      <c r="CH1094" s="15">
        <v>0</v>
      </c>
      <c r="CI1094" s="15">
        <v>0</v>
      </c>
      <c r="CJ1094" s="15">
        <v>0</v>
      </c>
      <c r="CK1094" s="15">
        <v>0</v>
      </c>
      <c r="CL1094" s="15">
        <v>0</v>
      </c>
      <c r="CM1094" s="15">
        <v>0</v>
      </c>
      <c r="CN1094" s="15">
        <v>0</v>
      </c>
      <c r="CO1094" s="15">
        <v>0</v>
      </c>
      <c r="CP1094" s="15">
        <v>0</v>
      </c>
      <c r="CQ1094" s="15">
        <v>0</v>
      </c>
      <c r="CR1094" s="15">
        <v>0</v>
      </c>
      <c r="CS1094" s="15">
        <v>0</v>
      </c>
      <c r="CT1094" s="15">
        <v>0</v>
      </c>
      <c r="CU1094" s="15">
        <v>0</v>
      </c>
      <c r="CV1094" s="15">
        <v>0</v>
      </c>
      <c r="CW1094" s="15">
        <v>0</v>
      </c>
      <c r="CX1094" s="15">
        <v>0</v>
      </c>
      <c r="CY1094" s="15">
        <v>0</v>
      </c>
      <c r="CZ1094" s="15">
        <v>0</v>
      </c>
      <c r="DA1094" s="15">
        <v>0</v>
      </c>
      <c r="DB1094" s="15">
        <v>0</v>
      </c>
      <c r="DC1094" s="15">
        <v>0</v>
      </c>
      <c r="DD1094" s="15">
        <v>0</v>
      </c>
      <c r="DE1094" s="15">
        <v>0</v>
      </c>
      <c r="DF1094" s="15">
        <v>0</v>
      </c>
      <c r="DG1094" s="15">
        <v>0</v>
      </c>
      <c r="DH1094" s="15">
        <v>0</v>
      </c>
      <c r="DI1094" s="15">
        <v>0</v>
      </c>
      <c r="DJ1094" s="15">
        <v>0</v>
      </c>
      <c r="DK1094" s="15">
        <v>0</v>
      </c>
      <c r="DL1094" s="15">
        <v>0</v>
      </c>
      <c r="DM1094" s="15">
        <v>0</v>
      </c>
      <c r="DN1094" s="15">
        <v>0</v>
      </c>
      <c r="DO1094" s="15">
        <v>0</v>
      </c>
      <c r="DP1094" s="15">
        <v>0</v>
      </c>
      <c r="DQ1094" s="15">
        <v>0</v>
      </c>
      <c r="DR1094" s="15">
        <v>0</v>
      </c>
      <c r="DS1094" s="15">
        <v>0</v>
      </c>
      <c r="DT1094" s="15">
        <v>0</v>
      </c>
      <c r="DU1094" s="36">
        <v>0</v>
      </c>
      <c r="DV1094" s="36">
        <v>0</v>
      </c>
      <c r="DW1094" s="36">
        <v>0</v>
      </c>
      <c r="DX1094" s="36">
        <v>0</v>
      </c>
      <c r="DY1094" s="36">
        <v>0</v>
      </c>
      <c r="DZ1094" s="36">
        <v>0</v>
      </c>
      <c r="EA1094" s="36">
        <v>0</v>
      </c>
      <c r="EB1094" s="36">
        <v>0</v>
      </c>
      <c r="EC1094" s="36">
        <v>0</v>
      </c>
      <c r="ED1094" s="36">
        <v>0</v>
      </c>
      <c r="EE1094" s="36">
        <v>0</v>
      </c>
      <c r="EF1094" s="15">
        <v>0</v>
      </c>
      <c r="EG1094" s="15">
        <v>0</v>
      </c>
      <c r="EH1094" s="15">
        <v>0</v>
      </c>
      <c r="EI1094" s="15">
        <v>0</v>
      </c>
      <c r="EJ1094" s="15">
        <v>0</v>
      </c>
      <c r="EK1094" s="15">
        <v>0</v>
      </c>
      <c r="EL1094" s="15">
        <v>0</v>
      </c>
      <c r="EM1094" s="15">
        <v>0</v>
      </c>
      <c r="EN1094" s="15">
        <v>0</v>
      </c>
      <c r="EO1094" s="15">
        <v>0</v>
      </c>
      <c r="EP1094" s="15">
        <v>0</v>
      </c>
      <c r="EQ1094" s="15" t="s">
        <v>137</v>
      </c>
      <c r="ER1094" s="15" t="s">
        <v>137</v>
      </c>
      <c r="ES1094" s="15" t="s">
        <v>137</v>
      </c>
      <c r="ET1094" s="15" t="s">
        <v>137</v>
      </c>
      <c r="EU1094" s="15" t="s">
        <v>137</v>
      </c>
      <c r="EV1094" s="15" t="s">
        <v>137</v>
      </c>
      <c r="EW1094" s="15" t="s">
        <v>137</v>
      </c>
      <c r="EX1094" s="15" t="s">
        <v>137</v>
      </c>
      <c r="EY1094" s="15" t="s">
        <v>137</v>
      </c>
      <c r="EZ1094" s="15" t="s">
        <v>137</v>
      </c>
      <c r="FA1094" s="15" t="s">
        <v>137</v>
      </c>
      <c r="FB1094" s="15">
        <f t="shared" si="1933"/>
        <v>0</v>
      </c>
      <c r="FC1094" s="15">
        <f t="shared" si="1933"/>
        <v>0</v>
      </c>
      <c r="FD1094" s="15">
        <f t="shared" si="1933"/>
        <v>0</v>
      </c>
      <c r="FE1094" s="15">
        <f t="shared" si="1933"/>
        <v>0</v>
      </c>
      <c r="FF1094" s="15">
        <f t="shared" si="1933"/>
        <v>0</v>
      </c>
      <c r="FG1094" s="15">
        <f t="shared" si="1933"/>
        <v>0</v>
      </c>
      <c r="FH1094" s="15">
        <f t="shared" si="1933"/>
        <v>0</v>
      </c>
      <c r="FI1094" s="15">
        <f t="shared" si="1933"/>
        <v>0</v>
      </c>
      <c r="FJ1094" s="15">
        <f t="shared" si="1933"/>
        <v>0</v>
      </c>
      <c r="FK1094" s="15">
        <f t="shared" si="1933"/>
        <v>0</v>
      </c>
      <c r="FL1094" s="15">
        <f t="shared" si="1933"/>
        <v>0</v>
      </c>
      <c r="FM1094" s="15">
        <f t="shared" si="1934"/>
        <v>0</v>
      </c>
      <c r="FN1094" s="15">
        <f t="shared" si="1934"/>
        <v>0</v>
      </c>
      <c r="FO1094" s="15">
        <f t="shared" si="1934"/>
        <v>0</v>
      </c>
      <c r="FP1094" s="15">
        <f t="shared" si="1934"/>
        <v>0</v>
      </c>
      <c r="FQ1094" s="15">
        <f t="shared" si="1934"/>
        <v>0</v>
      </c>
      <c r="FR1094" s="15">
        <f t="shared" si="1934"/>
        <v>0</v>
      </c>
      <c r="FS1094" s="15">
        <f t="shared" si="1934"/>
        <v>0</v>
      </c>
      <c r="FT1094" s="15">
        <f t="shared" si="1934"/>
        <v>0</v>
      </c>
      <c r="FU1094" s="15">
        <f t="shared" si="1934"/>
        <v>0</v>
      </c>
      <c r="FV1094" s="15">
        <f t="shared" si="1934"/>
        <v>0</v>
      </c>
      <c r="FW1094" s="15">
        <f t="shared" si="1934"/>
        <v>0</v>
      </c>
      <c r="FX1094" s="50" t="s">
        <v>2722</v>
      </c>
    </row>
    <row r="1095" spans="1:180" s="42" customFormat="1" ht="47.25" x14ac:dyDescent="0.25">
      <c r="A1095" s="38" t="s">
        <v>962</v>
      </c>
      <c r="B1095" s="32" t="s">
        <v>2556</v>
      </c>
      <c r="C1095" s="24" t="s">
        <v>2557</v>
      </c>
      <c r="D1095" s="15">
        <v>0</v>
      </c>
      <c r="E1095" s="15">
        <v>0</v>
      </c>
      <c r="F1095" s="15">
        <v>0</v>
      </c>
      <c r="G1095" s="15">
        <v>0</v>
      </c>
      <c r="H1095" s="15">
        <v>0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15">
        <f t="shared" si="1929"/>
        <v>0</v>
      </c>
      <c r="P1095" s="15">
        <f t="shared" si="1929"/>
        <v>0</v>
      </c>
      <c r="Q1095" s="15">
        <f t="shared" si="1929"/>
        <v>0</v>
      </c>
      <c r="R1095" s="15">
        <f t="shared" si="1929"/>
        <v>0</v>
      </c>
      <c r="S1095" s="15">
        <f t="shared" si="1929"/>
        <v>0</v>
      </c>
      <c r="T1095" s="15">
        <v>1</v>
      </c>
      <c r="U1095" s="15">
        <f t="shared" si="1930"/>
        <v>0</v>
      </c>
      <c r="V1095" s="15">
        <f t="shared" si="1930"/>
        <v>0</v>
      </c>
      <c r="W1095" s="15">
        <f t="shared" si="1930"/>
        <v>0</v>
      </c>
      <c r="X1095" s="15">
        <f t="shared" si="1930"/>
        <v>0</v>
      </c>
      <c r="Y1095" s="15">
        <f t="shared" si="1930"/>
        <v>0</v>
      </c>
      <c r="Z1095" s="15">
        <v>0</v>
      </c>
      <c r="AA1095" s="15">
        <v>0</v>
      </c>
      <c r="AB1095" s="15">
        <v>0</v>
      </c>
      <c r="AC1095" s="15">
        <v>0</v>
      </c>
      <c r="AD1095" s="15">
        <v>0</v>
      </c>
      <c r="AE1095" s="15">
        <v>0</v>
      </c>
      <c r="AF1095" s="15">
        <v>0</v>
      </c>
      <c r="AG1095" s="15">
        <v>0</v>
      </c>
      <c r="AH1095" s="15">
        <v>0</v>
      </c>
      <c r="AI1095" s="15">
        <v>0</v>
      </c>
      <c r="AJ1095" s="15">
        <v>0</v>
      </c>
      <c r="AK1095" s="15">
        <v>0</v>
      </c>
      <c r="AL1095" s="15">
        <v>0</v>
      </c>
      <c r="AM1095" s="15">
        <v>0</v>
      </c>
      <c r="AN1095" s="15">
        <v>0</v>
      </c>
      <c r="AO1095" s="15">
        <v>0</v>
      </c>
      <c r="AP1095" s="15">
        <v>0</v>
      </c>
      <c r="AQ1095" s="15">
        <v>0</v>
      </c>
      <c r="AR1095" s="15">
        <v>0</v>
      </c>
      <c r="AS1095" s="15">
        <v>0</v>
      </c>
      <c r="AT1095" s="15">
        <v>0</v>
      </c>
      <c r="AU1095" s="15">
        <v>0</v>
      </c>
      <c r="AV1095" s="15">
        <v>0</v>
      </c>
      <c r="AW1095" s="15">
        <v>0</v>
      </c>
      <c r="AX1095" s="15">
        <v>0</v>
      </c>
      <c r="AY1095" s="15">
        <v>0</v>
      </c>
      <c r="AZ1095" s="15">
        <v>0</v>
      </c>
      <c r="BA1095" s="15">
        <v>0</v>
      </c>
      <c r="BB1095" s="15">
        <v>0</v>
      </c>
      <c r="BC1095" s="15">
        <v>0</v>
      </c>
      <c r="BD1095" s="15">
        <v>0</v>
      </c>
      <c r="BE1095" s="15">
        <v>0</v>
      </c>
      <c r="BF1095" s="15">
        <v>0</v>
      </c>
      <c r="BG1095" s="15">
        <v>0</v>
      </c>
      <c r="BH1095" s="15">
        <v>0</v>
      </c>
      <c r="BI1095" s="15">
        <v>0</v>
      </c>
      <c r="BJ1095" s="15">
        <v>0</v>
      </c>
      <c r="BK1095" s="15">
        <v>0</v>
      </c>
      <c r="BL1095" s="15">
        <v>0</v>
      </c>
      <c r="BM1095" s="15">
        <v>0</v>
      </c>
      <c r="BN1095" s="15">
        <v>0</v>
      </c>
      <c r="BO1095" s="15">
        <v>0</v>
      </c>
      <c r="BP1095" s="15">
        <v>0</v>
      </c>
      <c r="BQ1095" s="15">
        <v>0</v>
      </c>
      <c r="BR1095" s="15">
        <v>0</v>
      </c>
      <c r="BS1095" s="15">
        <v>0</v>
      </c>
      <c r="BT1095" s="15">
        <v>0</v>
      </c>
      <c r="BU1095" s="15">
        <v>0</v>
      </c>
      <c r="BV1095" s="15">
        <v>0</v>
      </c>
      <c r="BW1095" s="15">
        <v>0</v>
      </c>
      <c r="BX1095" s="15">
        <v>0</v>
      </c>
      <c r="BY1095" s="15">
        <v>0</v>
      </c>
      <c r="BZ1095" s="15">
        <v>0</v>
      </c>
      <c r="CA1095" s="15">
        <v>0</v>
      </c>
      <c r="CB1095" s="15">
        <v>0</v>
      </c>
      <c r="CC1095" s="15">
        <v>0</v>
      </c>
      <c r="CD1095" s="15">
        <v>0</v>
      </c>
      <c r="CE1095" s="15">
        <v>0</v>
      </c>
      <c r="CF1095" s="15">
        <v>0</v>
      </c>
      <c r="CG1095" s="15">
        <v>0</v>
      </c>
      <c r="CH1095" s="15">
        <v>0</v>
      </c>
      <c r="CI1095" s="15">
        <v>0</v>
      </c>
      <c r="CJ1095" s="15">
        <v>0</v>
      </c>
      <c r="CK1095" s="15">
        <v>0</v>
      </c>
      <c r="CL1095" s="15">
        <v>0</v>
      </c>
      <c r="CM1095" s="15">
        <v>0</v>
      </c>
      <c r="CN1095" s="15">
        <v>0</v>
      </c>
      <c r="CO1095" s="15">
        <v>0</v>
      </c>
      <c r="CP1095" s="15">
        <v>0</v>
      </c>
      <c r="CQ1095" s="15">
        <v>0</v>
      </c>
      <c r="CR1095" s="15">
        <v>0</v>
      </c>
      <c r="CS1095" s="15">
        <v>0</v>
      </c>
      <c r="CT1095" s="15">
        <v>0</v>
      </c>
      <c r="CU1095" s="15">
        <v>0</v>
      </c>
      <c r="CV1095" s="15">
        <v>0</v>
      </c>
      <c r="CW1095" s="15">
        <v>0</v>
      </c>
      <c r="CX1095" s="15">
        <v>0</v>
      </c>
      <c r="CY1095" s="15">
        <v>0</v>
      </c>
      <c r="CZ1095" s="15">
        <v>0</v>
      </c>
      <c r="DA1095" s="15">
        <v>0</v>
      </c>
      <c r="DB1095" s="15">
        <v>0</v>
      </c>
      <c r="DC1095" s="15">
        <v>0</v>
      </c>
      <c r="DD1095" s="15">
        <v>0</v>
      </c>
      <c r="DE1095" s="15">
        <v>0</v>
      </c>
      <c r="DF1095" s="15">
        <v>0</v>
      </c>
      <c r="DG1095" s="15">
        <v>0</v>
      </c>
      <c r="DH1095" s="15">
        <v>0</v>
      </c>
      <c r="DI1095" s="15">
        <v>0</v>
      </c>
      <c r="DJ1095" s="15">
        <v>0</v>
      </c>
      <c r="DK1095" s="15">
        <v>0</v>
      </c>
      <c r="DL1095" s="15">
        <v>0</v>
      </c>
      <c r="DM1095" s="15">
        <v>0</v>
      </c>
      <c r="DN1095" s="15">
        <v>0</v>
      </c>
      <c r="DO1095" s="15">
        <v>0</v>
      </c>
      <c r="DP1095" s="15">
        <v>0</v>
      </c>
      <c r="DQ1095" s="15">
        <v>0</v>
      </c>
      <c r="DR1095" s="15">
        <v>0</v>
      </c>
      <c r="DS1095" s="15">
        <v>0</v>
      </c>
      <c r="DT1095" s="15">
        <v>0</v>
      </c>
      <c r="DU1095" s="15">
        <v>0</v>
      </c>
      <c r="DV1095" s="15">
        <v>0</v>
      </c>
      <c r="DW1095" s="15">
        <v>0</v>
      </c>
      <c r="DX1095" s="15">
        <v>0</v>
      </c>
      <c r="DY1095" s="15">
        <v>0</v>
      </c>
      <c r="DZ1095" s="15">
        <v>0</v>
      </c>
      <c r="EA1095" s="15">
        <v>0</v>
      </c>
      <c r="EB1095" s="15">
        <v>0</v>
      </c>
      <c r="EC1095" s="15">
        <v>0</v>
      </c>
      <c r="ED1095" s="15">
        <v>0</v>
      </c>
      <c r="EE1095" s="15">
        <v>0</v>
      </c>
      <c r="EF1095" s="15">
        <v>0</v>
      </c>
      <c r="EG1095" s="15">
        <v>0</v>
      </c>
      <c r="EH1095" s="15">
        <v>0</v>
      </c>
      <c r="EI1095" s="15">
        <v>0</v>
      </c>
      <c r="EJ1095" s="15">
        <v>0</v>
      </c>
      <c r="EK1095" s="15">
        <v>0</v>
      </c>
      <c r="EL1095" s="15">
        <v>0</v>
      </c>
      <c r="EM1095" s="15">
        <v>0</v>
      </c>
      <c r="EN1095" s="15">
        <v>0</v>
      </c>
      <c r="EO1095" s="15">
        <v>0</v>
      </c>
      <c r="EP1095" s="15">
        <v>0</v>
      </c>
      <c r="EQ1095" s="15" t="s">
        <v>137</v>
      </c>
      <c r="ER1095" s="15" t="s">
        <v>137</v>
      </c>
      <c r="ES1095" s="15" t="s">
        <v>137</v>
      </c>
      <c r="ET1095" s="15" t="s">
        <v>137</v>
      </c>
      <c r="EU1095" s="15" t="s">
        <v>137</v>
      </c>
      <c r="EV1095" s="15" t="s">
        <v>137</v>
      </c>
      <c r="EW1095" s="15" t="s">
        <v>137</v>
      </c>
      <c r="EX1095" s="15" t="s">
        <v>137</v>
      </c>
      <c r="EY1095" s="15" t="s">
        <v>137</v>
      </c>
      <c r="EZ1095" s="15" t="s">
        <v>137</v>
      </c>
      <c r="FA1095" s="15" t="s">
        <v>137</v>
      </c>
      <c r="FB1095" s="15">
        <f t="shared" si="1933"/>
        <v>0</v>
      </c>
      <c r="FC1095" s="15">
        <f t="shared" si="1933"/>
        <v>0</v>
      </c>
      <c r="FD1095" s="15">
        <f t="shared" si="1933"/>
        <v>0</v>
      </c>
      <c r="FE1095" s="15">
        <f t="shared" si="1933"/>
        <v>0</v>
      </c>
      <c r="FF1095" s="15">
        <f t="shared" si="1933"/>
        <v>0</v>
      </c>
      <c r="FG1095" s="15">
        <f t="shared" si="1933"/>
        <v>0</v>
      </c>
      <c r="FH1095" s="15">
        <f t="shared" si="1933"/>
        <v>0</v>
      </c>
      <c r="FI1095" s="15">
        <f t="shared" si="1933"/>
        <v>0</v>
      </c>
      <c r="FJ1095" s="15">
        <f t="shared" si="1933"/>
        <v>0</v>
      </c>
      <c r="FK1095" s="15">
        <f t="shared" si="1933"/>
        <v>0</v>
      </c>
      <c r="FL1095" s="15">
        <f t="shared" si="1933"/>
        <v>0</v>
      </c>
      <c r="FM1095" s="15">
        <f t="shared" si="1934"/>
        <v>0</v>
      </c>
      <c r="FN1095" s="15">
        <f t="shared" si="1934"/>
        <v>0</v>
      </c>
      <c r="FO1095" s="15">
        <f t="shared" si="1934"/>
        <v>0</v>
      </c>
      <c r="FP1095" s="15">
        <f t="shared" si="1934"/>
        <v>0</v>
      </c>
      <c r="FQ1095" s="15">
        <f t="shared" si="1934"/>
        <v>0</v>
      </c>
      <c r="FR1095" s="15">
        <f t="shared" si="1934"/>
        <v>0</v>
      </c>
      <c r="FS1095" s="15">
        <f t="shared" si="1934"/>
        <v>0</v>
      </c>
      <c r="FT1095" s="15">
        <f t="shared" si="1934"/>
        <v>0</v>
      </c>
      <c r="FU1095" s="15">
        <f t="shared" si="1934"/>
        <v>0</v>
      </c>
      <c r="FV1095" s="15">
        <f t="shared" si="1934"/>
        <v>0</v>
      </c>
      <c r="FW1095" s="15">
        <f t="shared" si="1934"/>
        <v>0</v>
      </c>
      <c r="FX1095" s="49" t="s">
        <v>2647</v>
      </c>
    </row>
    <row r="1096" spans="1:180" s="42" customFormat="1" ht="31.5" x14ac:dyDescent="0.25">
      <c r="A1096" s="38" t="s">
        <v>962</v>
      </c>
      <c r="B1096" s="32" t="s">
        <v>2558</v>
      </c>
      <c r="C1096" s="24" t="s">
        <v>2559</v>
      </c>
      <c r="D1096" s="15">
        <v>0</v>
      </c>
      <c r="E1096" s="15">
        <v>0</v>
      </c>
      <c r="F1096" s="15">
        <v>0</v>
      </c>
      <c r="G1096" s="15">
        <v>0</v>
      </c>
      <c r="H1096" s="15">
        <v>0</v>
      </c>
      <c r="I1096" s="15">
        <v>0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5">
        <f t="shared" si="1929"/>
        <v>0</v>
      </c>
      <c r="P1096" s="15">
        <f t="shared" si="1929"/>
        <v>0</v>
      </c>
      <c r="Q1096" s="15">
        <f t="shared" si="1929"/>
        <v>0</v>
      </c>
      <c r="R1096" s="15">
        <f t="shared" si="1929"/>
        <v>0</v>
      </c>
      <c r="S1096" s="15">
        <f t="shared" si="1929"/>
        <v>0</v>
      </c>
      <c r="T1096" s="15">
        <v>1</v>
      </c>
      <c r="U1096" s="15">
        <f t="shared" si="1930"/>
        <v>0</v>
      </c>
      <c r="V1096" s="15">
        <f t="shared" si="1930"/>
        <v>0</v>
      </c>
      <c r="W1096" s="15">
        <f t="shared" si="1930"/>
        <v>0</v>
      </c>
      <c r="X1096" s="15">
        <f t="shared" si="1930"/>
        <v>0</v>
      </c>
      <c r="Y1096" s="15">
        <f t="shared" si="1930"/>
        <v>0</v>
      </c>
      <c r="Z1096" s="15">
        <v>0</v>
      </c>
      <c r="AA1096" s="15">
        <v>0</v>
      </c>
      <c r="AB1096" s="15">
        <v>0</v>
      </c>
      <c r="AC1096" s="15">
        <v>0</v>
      </c>
      <c r="AD1096" s="15">
        <v>0</v>
      </c>
      <c r="AE1096" s="15">
        <v>0</v>
      </c>
      <c r="AF1096" s="15">
        <v>0</v>
      </c>
      <c r="AG1096" s="15">
        <v>0</v>
      </c>
      <c r="AH1096" s="15">
        <v>0</v>
      </c>
      <c r="AI1096" s="15">
        <v>0</v>
      </c>
      <c r="AJ1096" s="15">
        <v>0</v>
      </c>
      <c r="AK1096" s="15">
        <v>0</v>
      </c>
      <c r="AL1096" s="15">
        <v>0</v>
      </c>
      <c r="AM1096" s="15">
        <v>0</v>
      </c>
      <c r="AN1096" s="15">
        <v>0</v>
      </c>
      <c r="AO1096" s="15">
        <v>0</v>
      </c>
      <c r="AP1096" s="15">
        <v>0</v>
      </c>
      <c r="AQ1096" s="15">
        <v>0</v>
      </c>
      <c r="AR1096" s="15">
        <v>0</v>
      </c>
      <c r="AS1096" s="15">
        <v>0</v>
      </c>
      <c r="AT1096" s="15">
        <v>0</v>
      </c>
      <c r="AU1096" s="15">
        <v>0</v>
      </c>
      <c r="AV1096" s="15">
        <v>0</v>
      </c>
      <c r="AW1096" s="15">
        <v>0</v>
      </c>
      <c r="AX1096" s="15">
        <v>0</v>
      </c>
      <c r="AY1096" s="15">
        <v>0</v>
      </c>
      <c r="AZ1096" s="15">
        <v>0</v>
      </c>
      <c r="BA1096" s="15">
        <v>0</v>
      </c>
      <c r="BB1096" s="15">
        <v>0</v>
      </c>
      <c r="BC1096" s="15">
        <v>0</v>
      </c>
      <c r="BD1096" s="15">
        <v>0</v>
      </c>
      <c r="BE1096" s="15">
        <v>0</v>
      </c>
      <c r="BF1096" s="15">
        <v>0</v>
      </c>
      <c r="BG1096" s="15">
        <v>0</v>
      </c>
      <c r="BH1096" s="15">
        <v>0</v>
      </c>
      <c r="BI1096" s="15">
        <v>0</v>
      </c>
      <c r="BJ1096" s="15">
        <v>0</v>
      </c>
      <c r="BK1096" s="15">
        <v>0</v>
      </c>
      <c r="BL1096" s="15">
        <v>0</v>
      </c>
      <c r="BM1096" s="15">
        <v>0</v>
      </c>
      <c r="BN1096" s="15">
        <v>0</v>
      </c>
      <c r="BO1096" s="15">
        <v>0</v>
      </c>
      <c r="BP1096" s="15">
        <v>0</v>
      </c>
      <c r="BQ1096" s="15">
        <v>0</v>
      </c>
      <c r="BR1096" s="15">
        <v>0</v>
      </c>
      <c r="BS1096" s="15">
        <v>0</v>
      </c>
      <c r="BT1096" s="15">
        <v>0</v>
      </c>
      <c r="BU1096" s="15">
        <v>0</v>
      </c>
      <c r="BV1096" s="15">
        <v>0</v>
      </c>
      <c r="BW1096" s="15">
        <v>0</v>
      </c>
      <c r="BX1096" s="15">
        <v>0</v>
      </c>
      <c r="BY1096" s="15">
        <v>0</v>
      </c>
      <c r="BZ1096" s="15">
        <v>0</v>
      </c>
      <c r="CA1096" s="15">
        <v>0</v>
      </c>
      <c r="CB1096" s="15">
        <v>0</v>
      </c>
      <c r="CC1096" s="15">
        <v>0</v>
      </c>
      <c r="CD1096" s="15">
        <v>0</v>
      </c>
      <c r="CE1096" s="15">
        <v>0</v>
      </c>
      <c r="CF1096" s="15">
        <v>0</v>
      </c>
      <c r="CG1096" s="15">
        <v>0</v>
      </c>
      <c r="CH1096" s="15">
        <v>0</v>
      </c>
      <c r="CI1096" s="15">
        <v>0</v>
      </c>
      <c r="CJ1096" s="15">
        <v>0</v>
      </c>
      <c r="CK1096" s="15">
        <v>0</v>
      </c>
      <c r="CL1096" s="15">
        <v>0</v>
      </c>
      <c r="CM1096" s="15">
        <v>0</v>
      </c>
      <c r="CN1096" s="15">
        <v>0</v>
      </c>
      <c r="CO1096" s="15">
        <v>0</v>
      </c>
      <c r="CP1096" s="15">
        <v>0</v>
      </c>
      <c r="CQ1096" s="15">
        <v>0</v>
      </c>
      <c r="CR1096" s="15">
        <v>0</v>
      </c>
      <c r="CS1096" s="15">
        <v>0</v>
      </c>
      <c r="CT1096" s="15">
        <v>0</v>
      </c>
      <c r="CU1096" s="15">
        <v>0</v>
      </c>
      <c r="CV1096" s="15">
        <v>0</v>
      </c>
      <c r="CW1096" s="15">
        <v>0</v>
      </c>
      <c r="CX1096" s="15">
        <v>0</v>
      </c>
      <c r="CY1096" s="15">
        <v>0</v>
      </c>
      <c r="CZ1096" s="15">
        <v>0</v>
      </c>
      <c r="DA1096" s="15">
        <v>0</v>
      </c>
      <c r="DB1096" s="15">
        <v>0</v>
      </c>
      <c r="DC1096" s="15">
        <v>0</v>
      </c>
      <c r="DD1096" s="15">
        <v>0</v>
      </c>
      <c r="DE1096" s="15">
        <v>0</v>
      </c>
      <c r="DF1096" s="15">
        <v>0</v>
      </c>
      <c r="DG1096" s="15">
        <v>0</v>
      </c>
      <c r="DH1096" s="15">
        <v>0</v>
      </c>
      <c r="DI1096" s="15">
        <v>0</v>
      </c>
      <c r="DJ1096" s="15">
        <v>0</v>
      </c>
      <c r="DK1096" s="15">
        <v>0</v>
      </c>
      <c r="DL1096" s="15">
        <v>0</v>
      </c>
      <c r="DM1096" s="15">
        <v>0</v>
      </c>
      <c r="DN1096" s="15">
        <v>0</v>
      </c>
      <c r="DO1096" s="15">
        <v>0</v>
      </c>
      <c r="DP1096" s="15">
        <v>0</v>
      </c>
      <c r="DQ1096" s="15">
        <v>0</v>
      </c>
      <c r="DR1096" s="15">
        <v>0</v>
      </c>
      <c r="DS1096" s="15">
        <v>0</v>
      </c>
      <c r="DT1096" s="15">
        <v>0</v>
      </c>
      <c r="DU1096" s="15">
        <v>0</v>
      </c>
      <c r="DV1096" s="15">
        <v>0</v>
      </c>
      <c r="DW1096" s="15">
        <v>0</v>
      </c>
      <c r="DX1096" s="15">
        <v>0</v>
      </c>
      <c r="DY1096" s="15">
        <v>0</v>
      </c>
      <c r="DZ1096" s="15">
        <v>0</v>
      </c>
      <c r="EA1096" s="15">
        <v>0</v>
      </c>
      <c r="EB1096" s="15">
        <v>0</v>
      </c>
      <c r="EC1096" s="15">
        <v>0</v>
      </c>
      <c r="ED1096" s="15">
        <v>0</v>
      </c>
      <c r="EE1096" s="15">
        <v>0</v>
      </c>
      <c r="EF1096" s="15">
        <v>0</v>
      </c>
      <c r="EG1096" s="15">
        <v>0</v>
      </c>
      <c r="EH1096" s="15">
        <v>0</v>
      </c>
      <c r="EI1096" s="15">
        <v>0</v>
      </c>
      <c r="EJ1096" s="15">
        <v>0</v>
      </c>
      <c r="EK1096" s="15">
        <v>0</v>
      </c>
      <c r="EL1096" s="15">
        <v>0</v>
      </c>
      <c r="EM1096" s="15">
        <v>0</v>
      </c>
      <c r="EN1096" s="15">
        <v>0</v>
      </c>
      <c r="EO1096" s="15">
        <v>0</v>
      </c>
      <c r="EP1096" s="15">
        <v>0</v>
      </c>
      <c r="EQ1096" s="15" t="s">
        <v>137</v>
      </c>
      <c r="ER1096" s="15" t="s">
        <v>137</v>
      </c>
      <c r="ES1096" s="15" t="s">
        <v>137</v>
      </c>
      <c r="ET1096" s="15" t="s">
        <v>137</v>
      </c>
      <c r="EU1096" s="15" t="s">
        <v>137</v>
      </c>
      <c r="EV1096" s="15" t="s">
        <v>137</v>
      </c>
      <c r="EW1096" s="15" t="s">
        <v>137</v>
      </c>
      <c r="EX1096" s="15" t="s">
        <v>137</v>
      </c>
      <c r="EY1096" s="15" t="s">
        <v>137</v>
      </c>
      <c r="EZ1096" s="15" t="s">
        <v>137</v>
      </c>
      <c r="FA1096" s="15" t="s">
        <v>137</v>
      </c>
      <c r="FB1096" s="15">
        <f t="shared" si="1933"/>
        <v>0</v>
      </c>
      <c r="FC1096" s="15">
        <f t="shared" si="1933"/>
        <v>0</v>
      </c>
      <c r="FD1096" s="15">
        <f t="shared" si="1933"/>
        <v>0</v>
      </c>
      <c r="FE1096" s="15">
        <f t="shared" si="1933"/>
        <v>0</v>
      </c>
      <c r="FF1096" s="15">
        <f t="shared" ref="FF1096:FL1096" si="1935">EJ1096+DN1096+CR1096+BV1096+AZ1096</f>
        <v>0</v>
      </c>
      <c r="FG1096" s="15">
        <f t="shared" si="1935"/>
        <v>0</v>
      </c>
      <c r="FH1096" s="15">
        <f t="shared" si="1935"/>
        <v>0</v>
      </c>
      <c r="FI1096" s="15">
        <f t="shared" si="1935"/>
        <v>0</v>
      </c>
      <c r="FJ1096" s="15">
        <f t="shared" si="1935"/>
        <v>0</v>
      </c>
      <c r="FK1096" s="15">
        <f t="shared" si="1935"/>
        <v>0</v>
      </c>
      <c r="FL1096" s="15">
        <f t="shared" si="1935"/>
        <v>0</v>
      </c>
      <c r="FM1096" s="15">
        <f t="shared" si="1934"/>
        <v>0</v>
      </c>
      <c r="FN1096" s="15">
        <f t="shared" si="1934"/>
        <v>0</v>
      </c>
      <c r="FO1096" s="15">
        <f t="shared" si="1934"/>
        <v>0</v>
      </c>
      <c r="FP1096" s="15">
        <f t="shared" si="1934"/>
        <v>0</v>
      </c>
      <c r="FQ1096" s="15">
        <f t="shared" si="1934"/>
        <v>0</v>
      </c>
      <c r="FR1096" s="15">
        <f t="shared" si="1934"/>
        <v>0</v>
      </c>
      <c r="FS1096" s="15">
        <f t="shared" ref="FS1096:FW1096" si="1936">BM1096+CI1096+DE1096+EA1096+EL1096</f>
        <v>0</v>
      </c>
      <c r="FT1096" s="15">
        <f t="shared" si="1936"/>
        <v>0</v>
      </c>
      <c r="FU1096" s="15">
        <f t="shared" si="1936"/>
        <v>0</v>
      </c>
      <c r="FV1096" s="15">
        <f t="shared" si="1936"/>
        <v>0</v>
      </c>
      <c r="FW1096" s="15">
        <f t="shared" si="1936"/>
        <v>0</v>
      </c>
      <c r="FX1096" s="49" t="s">
        <v>2647</v>
      </c>
    </row>
    <row r="1097" spans="1:180" s="42" customFormat="1" ht="31.5" x14ac:dyDescent="0.25">
      <c r="A1097" s="38" t="s">
        <v>962</v>
      </c>
      <c r="B1097" s="32" t="s">
        <v>1809</v>
      </c>
      <c r="C1097" s="24" t="s">
        <v>1810</v>
      </c>
      <c r="D1097" s="15">
        <v>0</v>
      </c>
      <c r="E1097" s="15">
        <v>0</v>
      </c>
      <c r="F1097" s="15">
        <v>0</v>
      </c>
      <c r="G1097" s="15">
        <v>0</v>
      </c>
      <c r="H1097" s="15">
        <v>0</v>
      </c>
      <c r="I1097" s="15">
        <v>1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5">
        <f t="shared" si="1929"/>
        <v>0</v>
      </c>
      <c r="P1097" s="15">
        <f t="shared" si="1929"/>
        <v>0</v>
      </c>
      <c r="Q1097" s="15">
        <f t="shared" si="1929"/>
        <v>0</v>
      </c>
      <c r="R1097" s="15">
        <f t="shared" si="1929"/>
        <v>0</v>
      </c>
      <c r="S1097" s="15">
        <f t="shared" si="1929"/>
        <v>0</v>
      </c>
      <c r="T1097" s="15">
        <v>1</v>
      </c>
      <c r="U1097" s="15">
        <f t="shared" si="1930"/>
        <v>0</v>
      </c>
      <c r="V1097" s="15">
        <f t="shared" si="1930"/>
        <v>0</v>
      </c>
      <c r="W1097" s="15">
        <f t="shared" si="1930"/>
        <v>0</v>
      </c>
      <c r="X1097" s="15">
        <f t="shared" si="1930"/>
        <v>0</v>
      </c>
      <c r="Y1097" s="15">
        <f t="shared" si="1930"/>
        <v>0</v>
      </c>
      <c r="Z1097" s="15">
        <v>0</v>
      </c>
      <c r="AA1097" s="15">
        <v>0</v>
      </c>
      <c r="AB1097" s="15">
        <v>0</v>
      </c>
      <c r="AC1097" s="15">
        <v>0</v>
      </c>
      <c r="AD1097" s="15">
        <v>0</v>
      </c>
      <c r="AE1097" s="15">
        <v>0</v>
      </c>
      <c r="AF1097" s="15">
        <v>0</v>
      </c>
      <c r="AG1097" s="15">
        <v>0</v>
      </c>
      <c r="AH1097" s="15">
        <v>0</v>
      </c>
      <c r="AI1097" s="15">
        <v>0</v>
      </c>
      <c r="AJ1097" s="15">
        <v>0</v>
      </c>
      <c r="AK1097" s="15">
        <v>0</v>
      </c>
      <c r="AL1097" s="15">
        <v>0</v>
      </c>
      <c r="AM1097" s="15">
        <v>0</v>
      </c>
      <c r="AN1097" s="15">
        <v>0</v>
      </c>
      <c r="AO1097" s="15">
        <v>0</v>
      </c>
      <c r="AP1097" s="15">
        <v>0</v>
      </c>
      <c r="AQ1097" s="15">
        <v>0</v>
      </c>
      <c r="AR1097" s="15">
        <v>0</v>
      </c>
      <c r="AS1097" s="15">
        <v>0</v>
      </c>
      <c r="AT1097" s="15">
        <v>0</v>
      </c>
      <c r="AU1097" s="15">
        <v>0</v>
      </c>
      <c r="AV1097" s="15">
        <v>0</v>
      </c>
      <c r="AW1097" s="15">
        <v>0</v>
      </c>
      <c r="AX1097" s="15">
        <v>0</v>
      </c>
      <c r="AY1097" s="15">
        <v>0</v>
      </c>
      <c r="AZ1097" s="15">
        <v>0</v>
      </c>
      <c r="BA1097" s="15">
        <v>0</v>
      </c>
      <c r="BB1097" s="15">
        <v>0</v>
      </c>
      <c r="BC1097" s="15">
        <v>0</v>
      </c>
      <c r="BD1097" s="15">
        <v>0</v>
      </c>
      <c r="BE1097" s="15">
        <v>0</v>
      </c>
      <c r="BF1097" s="15">
        <v>0</v>
      </c>
      <c r="BG1097" s="15">
        <v>0</v>
      </c>
      <c r="BH1097" s="15">
        <v>0</v>
      </c>
      <c r="BI1097" s="15">
        <v>0</v>
      </c>
      <c r="BJ1097" s="15">
        <v>0</v>
      </c>
      <c r="BK1097" s="15">
        <v>0</v>
      </c>
      <c r="BL1097" s="15">
        <v>0</v>
      </c>
      <c r="BM1097" s="15">
        <v>0</v>
      </c>
      <c r="BN1097" s="15">
        <v>0</v>
      </c>
      <c r="BO1097" s="15">
        <v>0</v>
      </c>
      <c r="BP1097" s="15">
        <v>0</v>
      </c>
      <c r="BQ1097" s="15">
        <v>0</v>
      </c>
      <c r="BR1097" s="15">
        <v>0</v>
      </c>
      <c r="BS1097" s="15">
        <v>0</v>
      </c>
      <c r="BT1097" s="15">
        <v>0</v>
      </c>
      <c r="BU1097" s="15">
        <v>0</v>
      </c>
      <c r="BV1097" s="15">
        <v>0</v>
      </c>
      <c r="BW1097" s="15">
        <v>0</v>
      </c>
      <c r="BX1097" s="15">
        <v>0</v>
      </c>
      <c r="BY1097" s="15">
        <v>0</v>
      </c>
      <c r="BZ1097" s="15">
        <v>0</v>
      </c>
      <c r="CA1097" s="15">
        <v>0</v>
      </c>
      <c r="CB1097" s="15">
        <v>0</v>
      </c>
      <c r="CC1097" s="15">
        <v>0</v>
      </c>
      <c r="CD1097" s="15">
        <v>0</v>
      </c>
      <c r="CE1097" s="15">
        <v>0</v>
      </c>
      <c r="CF1097" s="15">
        <v>0</v>
      </c>
      <c r="CG1097" s="15">
        <v>0</v>
      </c>
      <c r="CH1097" s="15">
        <v>0</v>
      </c>
      <c r="CI1097" s="15">
        <v>0</v>
      </c>
      <c r="CJ1097" s="15">
        <v>0</v>
      </c>
      <c r="CK1097" s="15">
        <v>0</v>
      </c>
      <c r="CL1097" s="15">
        <v>0</v>
      </c>
      <c r="CM1097" s="15">
        <v>0</v>
      </c>
      <c r="CN1097" s="15">
        <v>0</v>
      </c>
      <c r="CO1097" s="15">
        <v>0</v>
      </c>
      <c r="CP1097" s="15">
        <v>0</v>
      </c>
      <c r="CQ1097" s="15">
        <v>0</v>
      </c>
      <c r="CR1097" s="15">
        <v>0</v>
      </c>
      <c r="CS1097" s="15">
        <v>0</v>
      </c>
      <c r="CT1097" s="15">
        <v>0</v>
      </c>
      <c r="CU1097" s="15">
        <v>0</v>
      </c>
      <c r="CV1097" s="15">
        <v>0</v>
      </c>
      <c r="CW1097" s="15">
        <v>0</v>
      </c>
      <c r="CX1097" s="15">
        <v>0</v>
      </c>
      <c r="CY1097" s="15">
        <v>0</v>
      </c>
      <c r="CZ1097" s="15">
        <v>0</v>
      </c>
      <c r="DA1097" s="15">
        <v>0</v>
      </c>
      <c r="DB1097" s="15">
        <v>0</v>
      </c>
      <c r="DC1097" s="15">
        <v>0</v>
      </c>
      <c r="DD1097" s="15">
        <v>0</v>
      </c>
      <c r="DE1097" s="15">
        <v>0</v>
      </c>
      <c r="DF1097" s="15">
        <v>0</v>
      </c>
      <c r="DG1097" s="15">
        <v>0</v>
      </c>
      <c r="DH1097" s="15">
        <v>0</v>
      </c>
      <c r="DI1097" s="15">
        <v>0</v>
      </c>
      <c r="DJ1097" s="15">
        <v>0</v>
      </c>
      <c r="DK1097" s="15">
        <v>0</v>
      </c>
      <c r="DL1097" s="15">
        <v>0</v>
      </c>
      <c r="DM1097" s="15">
        <v>0</v>
      </c>
      <c r="DN1097" s="15">
        <v>0</v>
      </c>
      <c r="DO1097" s="15">
        <v>0</v>
      </c>
      <c r="DP1097" s="15">
        <v>0</v>
      </c>
      <c r="DQ1097" s="15">
        <v>0</v>
      </c>
      <c r="DR1097" s="15">
        <v>0</v>
      </c>
      <c r="DS1097" s="15">
        <v>0</v>
      </c>
      <c r="DT1097" s="15">
        <v>0</v>
      </c>
      <c r="DU1097" s="36">
        <v>0</v>
      </c>
      <c r="DV1097" s="36">
        <v>0</v>
      </c>
      <c r="DW1097" s="36">
        <v>0</v>
      </c>
      <c r="DX1097" s="36">
        <v>0</v>
      </c>
      <c r="DY1097" s="36">
        <v>0</v>
      </c>
      <c r="DZ1097" s="36">
        <v>0</v>
      </c>
      <c r="EA1097" s="36">
        <v>0</v>
      </c>
      <c r="EB1097" s="36">
        <v>0</v>
      </c>
      <c r="EC1097" s="36">
        <v>0</v>
      </c>
      <c r="ED1097" s="36">
        <v>0</v>
      </c>
      <c r="EE1097" s="36">
        <v>0</v>
      </c>
      <c r="EF1097" s="15">
        <v>0</v>
      </c>
      <c r="EG1097" s="15">
        <v>0</v>
      </c>
      <c r="EH1097" s="15">
        <v>0</v>
      </c>
      <c r="EI1097" s="15">
        <v>0</v>
      </c>
      <c r="EJ1097" s="15">
        <v>0</v>
      </c>
      <c r="EK1097" s="15">
        <v>0</v>
      </c>
      <c r="EL1097" s="15">
        <v>0</v>
      </c>
      <c r="EM1097" s="15">
        <v>0</v>
      </c>
      <c r="EN1097" s="15">
        <v>0</v>
      </c>
      <c r="EO1097" s="15">
        <v>0</v>
      </c>
      <c r="EP1097" s="15">
        <v>0</v>
      </c>
      <c r="EQ1097" s="15" t="s">
        <v>137</v>
      </c>
      <c r="ER1097" s="15" t="s">
        <v>137</v>
      </c>
      <c r="ES1097" s="15" t="s">
        <v>137</v>
      </c>
      <c r="ET1097" s="15" t="s">
        <v>137</v>
      </c>
      <c r="EU1097" s="15" t="s">
        <v>137</v>
      </c>
      <c r="EV1097" s="15" t="s">
        <v>137</v>
      </c>
      <c r="EW1097" s="15" t="s">
        <v>137</v>
      </c>
      <c r="EX1097" s="15" t="s">
        <v>137</v>
      </c>
      <c r="EY1097" s="15" t="s">
        <v>137</v>
      </c>
      <c r="EZ1097" s="15" t="s">
        <v>137</v>
      </c>
      <c r="FA1097" s="15" t="s">
        <v>137</v>
      </c>
      <c r="FB1097" s="15">
        <f t="shared" ref="FB1097:FL1112" si="1937">EF1097+DJ1097+CN1097+BR1097+AV1097</f>
        <v>0</v>
      </c>
      <c r="FC1097" s="15">
        <f t="shared" si="1937"/>
        <v>0</v>
      </c>
      <c r="FD1097" s="15">
        <f t="shared" si="1937"/>
        <v>0</v>
      </c>
      <c r="FE1097" s="15">
        <f t="shared" si="1937"/>
        <v>0</v>
      </c>
      <c r="FF1097" s="15">
        <f t="shared" si="1937"/>
        <v>0</v>
      </c>
      <c r="FG1097" s="15">
        <f t="shared" si="1937"/>
        <v>0</v>
      </c>
      <c r="FH1097" s="15">
        <f t="shared" si="1937"/>
        <v>0</v>
      </c>
      <c r="FI1097" s="15">
        <f t="shared" si="1937"/>
        <v>0</v>
      </c>
      <c r="FJ1097" s="15">
        <f t="shared" si="1937"/>
        <v>0</v>
      </c>
      <c r="FK1097" s="15">
        <f t="shared" si="1937"/>
        <v>0</v>
      </c>
      <c r="FL1097" s="15">
        <f t="shared" si="1937"/>
        <v>0</v>
      </c>
      <c r="FM1097" s="15">
        <f t="shared" ref="FM1097:FW1112" si="1938">BG1097+CC1097+CY1097+DU1097+EF1097</f>
        <v>0</v>
      </c>
      <c r="FN1097" s="15">
        <f t="shared" si="1938"/>
        <v>0</v>
      </c>
      <c r="FO1097" s="15">
        <f t="shared" si="1938"/>
        <v>0</v>
      </c>
      <c r="FP1097" s="15">
        <f t="shared" si="1938"/>
        <v>0</v>
      </c>
      <c r="FQ1097" s="15">
        <f t="shared" si="1938"/>
        <v>0</v>
      </c>
      <c r="FR1097" s="15">
        <f t="shared" si="1938"/>
        <v>0</v>
      </c>
      <c r="FS1097" s="15">
        <f t="shared" si="1938"/>
        <v>0</v>
      </c>
      <c r="FT1097" s="15">
        <f t="shared" si="1938"/>
        <v>0</v>
      </c>
      <c r="FU1097" s="15">
        <f t="shared" si="1938"/>
        <v>0</v>
      </c>
      <c r="FV1097" s="15">
        <f t="shared" si="1938"/>
        <v>0</v>
      </c>
      <c r="FW1097" s="15">
        <f t="shared" si="1938"/>
        <v>0</v>
      </c>
      <c r="FX1097" s="49" t="s">
        <v>1927</v>
      </c>
    </row>
    <row r="1098" spans="1:180" s="42" customFormat="1" ht="31.5" x14ac:dyDescent="0.25">
      <c r="A1098" s="38" t="s">
        <v>962</v>
      </c>
      <c r="B1098" s="32" t="s">
        <v>1811</v>
      </c>
      <c r="C1098" s="24" t="s">
        <v>1812</v>
      </c>
      <c r="D1098" s="15">
        <v>0</v>
      </c>
      <c r="E1098" s="15">
        <v>0</v>
      </c>
      <c r="F1098" s="15">
        <v>0</v>
      </c>
      <c r="G1098" s="15">
        <v>0</v>
      </c>
      <c r="H1098" s="15">
        <v>0</v>
      </c>
      <c r="I1098" s="15">
        <v>1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5">
        <f t="shared" si="1929"/>
        <v>0</v>
      </c>
      <c r="P1098" s="15">
        <f t="shared" si="1929"/>
        <v>0</v>
      </c>
      <c r="Q1098" s="15">
        <f t="shared" si="1929"/>
        <v>0</v>
      </c>
      <c r="R1098" s="15">
        <f t="shared" si="1929"/>
        <v>0</v>
      </c>
      <c r="S1098" s="15">
        <f t="shared" si="1929"/>
        <v>0</v>
      </c>
      <c r="T1098" s="15">
        <v>1</v>
      </c>
      <c r="U1098" s="15">
        <f t="shared" si="1930"/>
        <v>0</v>
      </c>
      <c r="V1098" s="15">
        <f t="shared" si="1930"/>
        <v>0</v>
      </c>
      <c r="W1098" s="15">
        <f t="shared" si="1930"/>
        <v>0</v>
      </c>
      <c r="X1098" s="15">
        <f t="shared" si="1930"/>
        <v>0</v>
      </c>
      <c r="Y1098" s="15">
        <f t="shared" si="1930"/>
        <v>0</v>
      </c>
      <c r="Z1098" s="15">
        <v>0</v>
      </c>
      <c r="AA1098" s="15">
        <v>0</v>
      </c>
      <c r="AB1098" s="15">
        <v>0</v>
      </c>
      <c r="AC1098" s="15">
        <v>0</v>
      </c>
      <c r="AD1098" s="15">
        <v>0</v>
      </c>
      <c r="AE1098" s="15">
        <v>0</v>
      </c>
      <c r="AF1098" s="15">
        <v>0</v>
      </c>
      <c r="AG1098" s="15">
        <v>0</v>
      </c>
      <c r="AH1098" s="15">
        <v>0</v>
      </c>
      <c r="AI1098" s="15">
        <v>0</v>
      </c>
      <c r="AJ1098" s="15">
        <v>0</v>
      </c>
      <c r="AK1098" s="15">
        <v>0</v>
      </c>
      <c r="AL1098" s="15">
        <v>0</v>
      </c>
      <c r="AM1098" s="15">
        <v>0</v>
      </c>
      <c r="AN1098" s="15">
        <v>0</v>
      </c>
      <c r="AO1098" s="15">
        <v>0</v>
      </c>
      <c r="AP1098" s="15">
        <v>0</v>
      </c>
      <c r="AQ1098" s="15">
        <v>0</v>
      </c>
      <c r="AR1098" s="15">
        <v>0</v>
      </c>
      <c r="AS1098" s="15">
        <v>0</v>
      </c>
      <c r="AT1098" s="15">
        <v>0</v>
      </c>
      <c r="AU1098" s="15">
        <v>0</v>
      </c>
      <c r="AV1098" s="15">
        <v>0</v>
      </c>
      <c r="AW1098" s="15">
        <v>0</v>
      </c>
      <c r="AX1098" s="15">
        <v>0</v>
      </c>
      <c r="AY1098" s="15">
        <v>0</v>
      </c>
      <c r="AZ1098" s="15">
        <v>0</v>
      </c>
      <c r="BA1098" s="15">
        <v>0</v>
      </c>
      <c r="BB1098" s="15">
        <v>0</v>
      </c>
      <c r="BC1098" s="15">
        <v>0</v>
      </c>
      <c r="BD1098" s="15">
        <v>0</v>
      </c>
      <c r="BE1098" s="15">
        <v>0</v>
      </c>
      <c r="BF1098" s="15">
        <v>0</v>
      </c>
      <c r="BG1098" s="15">
        <v>0</v>
      </c>
      <c r="BH1098" s="15">
        <v>0</v>
      </c>
      <c r="BI1098" s="15">
        <v>0</v>
      </c>
      <c r="BJ1098" s="15">
        <v>0</v>
      </c>
      <c r="BK1098" s="15">
        <v>0</v>
      </c>
      <c r="BL1098" s="15">
        <v>0</v>
      </c>
      <c r="BM1098" s="15">
        <v>0</v>
      </c>
      <c r="BN1098" s="15">
        <v>0</v>
      </c>
      <c r="BO1098" s="15">
        <v>0</v>
      </c>
      <c r="BP1098" s="15">
        <v>0</v>
      </c>
      <c r="BQ1098" s="15">
        <v>0</v>
      </c>
      <c r="BR1098" s="15">
        <v>0</v>
      </c>
      <c r="BS1098" s="15">
        <v>0</v>
      </c>
      <c r="BT1098" s="15">
        <v>0</v>
      </c>
      <c r="BU1098" s="15">
        <v>0</v>
      </c>
      <c r="BV1098" s="15">
        <v>0</v>
      </c>
      <c r="BW1098" s="15">
        <v>0</v>
      </c>
      <c r="BX1098" s="15">
        <v>0</v>
      </c>
      <c r="BY1098" s="15">
        <v>0</v>
      </c>
      <c r="BZ1098" s="15">
        <v>0</v>
      </c>
      <c r="CA1098" s="15">
        <v>0</v>
      </c>
      <c r="CB1098" s="15">
        <v>0</v>
      </c>
      <c r="CC1098" s="15">
        <v>0</v>
      </c>
      <c r="CD1098" s="15">
        <v>0</v>
      </c>
      <c r="CE1098" s="15">
        <v>0</v>
      </c>
      <c r="CF1098" s="15">
        <v>0</v>
      </c>
      <c r="CG1098" s="15">
        <v>0</v>
      </c>
      <c r="CH1098" s="15">
        <v>0</v>
      </c>
      <c r="CI1098" s="15">
        <v>0</v>
      </c>
      <c r="CJ1098" s="15">
        <v>0</v>
      </c>
      <c r="CK1098" s="15">
        <v>0</v>
      </c>
      <c r="CL1098" s="15">
        <v>0</v>
      </c>
      <c r="CM1098" s="15">
        <v>0</v>
      </c>
      <c r="CN1098" s="15">
        <v>0</v>
      </c>
      <c r="CO1098" s="15">
        <v>0</v>
      </c>
      <c r="CP1098" s="15">
        <v>0</v>
      </c>
      <c r="CQ1098" s="15">
        <v>0</v>
      </c>
      <c r="CR1098" s="15">
        <v>0</v>
      </c>
      <c r="CS1098" s="15">
        <v>0</v>
      </c>
      <c r="CT1098" s="15">
        <v>0</v>
      </c>
      <c r="CU1098" s="15">
        <v>0</v>
      </c>
      <c r="CV1098" s="15">
        <v>0</v>
      </c>
      <c r="CW1098" s="15">
        <v>0</v>
      </c>
      <c r="CX1098" s="15">
        <v>0</v>
      </c>
      <c r="CY1098" s="15">
        <v>0</v>
      </c>
      <c r="CZ1098" s="15">
        <v>0</v>
      </c>
      <c r="DA1098" s="15">
        <v>0</v>
      </c>
      <c r="DB1098" s="15">
        <v>0</v>
      </c>
      <c r="DC1098" s="15">
        <v>0</v>
      </c>
      <c r="DD1098" s="15">
        <v>0</v>
      </c>
      <c r="DE1098" s="15">
        <v>0</v>
      </c>
      <c r="DF1098" s="15">
        <v>0</v>
      </c>
      <c r="DG1098" s="15">
        <v>0</v>
      </c>
      <c r="DH1098" s="15">
        <v>0</v>
      </c>
      <c r="DI1098" s="15">
        <v>0</v>
      </c>
      <c r="DJ1098" s="15">
        <v>0</v>
      </c>
      <c r="DK1098" s="15">
        <v>0</v>
      </c>
      <c r="DL1098" s="15">
        <v>0</v>
      </c>
      <c r="DM1098" s="15">
        <v>0</v>
      </c>
      <c r="DN1098" s="15">
        <v>0</v>
      </c>
      <c r="DO1098" s="15">
        <v>0</v>
      </c>
      <c r="DP1098" s="15">
        <v>0</v>
      </c>
      <c r="DQ1098" s="15">
        <v>0</v>
      </c>
      <c r="DR1098" s="15">
        <v>0</v>
      </c>
      <c r="DS1098" s="15">
        <v>0</v>
      </c>
      <c r="DT1098" s="15">
        <v>0</v>
      </c>
      <c r="DU1098" s="36">
        <v>0</v>
      </c>
      <c r="DV1098" s="36">
        <v>0</v>
      </c>
      <c r="DW1098" s="36">
        <v>0</v>
      </c>
      <c r="DX1098" s="36">
        <v>0</v>
      </c>
      <c r="DY1098" s="36">
        <v>0</v>
      </c>
      <c r="DZ1098" s="36">
        <v>0</v>
      </c>
      <c r="EA1098" s="36">
        <v>0</v>
      </c>
      <c r="EB1098" s="36">
        <v>0</v>
      </c>
      <c r="EC1098" s="36">
        <v>0</v>
      </c>
      <c r="ED1098" s="36">
        <v>0</v>
      </c>
      <c r="EE1098" s="36">
        <v>0</v>
      </c>
      <c r="EF1098" s="15">
        <v>0</v>
      </c>
      <c r="EG1098" s="15">
        <v>0</v>
      </c>
      <c r="EH1098" s="15">
        <v>0</v>
      </c>
      <c r="EI1098" s="15">
        <v>0</v>
      </c>
      <c r="EJ1098" s="15">
        <v>0</v>
      </c>
      <c r="EK1098" s="15">
        <v>0</v>
      </c>
      <c r="EL1098" s="15">
        <v>0</v>
      </c>
      <c r="EM1098" s="15">
        <v>0</v>
      </c>
      <c r="EN1098" s="15">
        <v>0</v>
      </c>
      <c r="EO1098" s="15">
        <v>0</v>
      </c>
      <c r="EP1098" s="15">
        <v>0</v>
      </c>
      <c r="EQ1098" s="15" t="s">
        <v>137</v>
      </c>
      <c r="ER1098" s="15" t="s">
        <v>137</v>
      </c>
      <c r="ES1098" s="15" t="s">
        <v>137</v>
      </c>
      <c r="ET1098" s="15" t="s">
        <v>137</v>
      </c>
      <c r="EU1098" s="15" t="s">
        <v>137</v>
      </c>
      <c r="EV1098" s="15" t="s">
        <v>137</v>
      </c>
      <c r="EW1098" s="15" t="s">
        <v>137</v>
      </c>
      <c r="EX1098" s="15" t="s">
        <v>137</v>
      </c>
      <c r="EY1098" s="15" t="s">
        <v>137</v>
      </c>
      <c r="EZ1098" s="15" t="s">
        <v>137</v>
      </c>
      <c r="FA1098" s="15" t="s">
        <v>137</v>
      </c>
      <c r="FB1098" s="15">
        <f t="shared" si="1937"/>
        <v>0</v>
      </c>
      <c r="FC1098" s="15">
        <f t="shared" si="1937"/>
        <v>0</v>
      </c>
      <c r="FD1098" s="15">
        <f t="shared" si="1937"/>
        <v>0</v>
      </c>
      <c r="FE1098" s="15">
        <f t="shared" si="1937"/>
        <v>0</v>
      </c>
      <c r="FF1098" s="15">
        <f t="shared" si="1937"/>
        <v>0</v>
      </c>
      <c r="FG1098" s="15">
        <f t="shared" si="1937"/>
        <v>0</v>
      </c>
      <c r="FH1098" s="15">
        <f t="shared" si="1937"/>
        <v>0</v>
      </c>
      <c r="FI1098" s="15">
        <f t="shared" si="1937"/>
        <v>0</v>
      </c>
      <c r="FJ1098" s="15">
        <f t="shared" si="1937"/>
        <v>0</v>
      </c>
      <c r="FK1098" s="15">
        <f t="shared" si="1937"/>
        <v>0</v>
      </c>
      <c r="FL1098" s="15">
        <f t="shared" si="1937"/>
        <v>0</v>
      </c>
      <c r="FM1098" s="15">
        <f t="shared" si="1938"/>
        <v>0</v>
      </c>
      <c r="FN1098" s="15">
        <f t="shared" si="1938"/>
        <v>0</v>
      </c>
      <c r="FO1098" s="15">
        <f t="shared" si="1938"/>
        <v>0</v>
      </c>
      <c r="FP1098" s="15">
        <f t="shared" si="1938"/>
        <v>0</v>
      </c>
      <c r="FQ1098" s="15">
        <f t="shared" si="1938"/>
        <v>0</v>
      </c>
      <c r="FR1098" s="15">
        <f t="shared" si="1938"/>
        <v>0</v>
      </c>
      <c r="FS1098" s="15">
        <f t="shared" si="1938"/>
        <v>0</v>
      </c>
      <c r="FT1098" s="15">
        <f t="shared" si="1938"/>
        <v>0</v>
      </c>
      <c r="FU1098" s="15">
        <f t="shared" si="1938"/>
        <v>0</v>
      </c>
      <c r="FV1098" s="15">
        <f t="shared" si="1938"/>
        <v>0</v>
      </c>
      <c r="FW1098" s="15">
        <f t="shared" si="1938"/>
        <v>0</v>
      </c>
      <c r="FX1098" s="49" t="s">
        <v>1927</v>
      </c>
    </row>
    <row r="1099" spans="1:180" s="42" customFormat="1" ht="31.5" x14ac:dyDescent="0.25">
      <c r="A1099" s="38" t="s">
        <v>962</v>
      </c>
      <c r="B1099" s="32" t="s">
        <v>1813</v>
      </c>
      <c r="C1099" s="24" t="s">
        <v>1814</v>
      </c>
      <c r="D1099" s="15">
        <v>0</v>
      </c>
      <c r="E1099" s="15">
        <v>0</v>
      </c>
      <c r="F1099" s="15">
        <v>0</v>
      </c>
      <c r="G1099" s="15">
        <v>0</v>
      </c>
      <c r="H1099" s="15">
        <v>0</v>
      </c>
      <c r="I1099" s="15">
        <v>1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5">
        <f t="shared" si="1929"/>
        <v>0</v>
      </c>
      <c r="P1099" s="15">
        <f t="shared" si="1929"/>
        <v>0</v>
      </c>
      <c r="Q1099" s="15">
        <f t="shared" si="1929"/>
        <v>0</v>
      </c>
      <c r="R1099" s="15">
        <f t="shared" si="1929"/>
        <v>0</v>
      </c>
      <c r="S1099" s="15">
        <f t="shared" si="1929"/>
        <v>0</v>
      </c>
      <c r="T1099" s="15">
        <v>1</v>
      </c>
      <c r="U1099" s="15">
        <f t="shared" si="1930"/>
        <v>0</v>
      </c>
      <c r="V1099" s="15">
        <f t="shared" si="1930"/>
        <v>0</v>
      </c>
      <c r="W1099" s="15">
        <f t="shared" si="1930"/>
        <v>0</v>
      </c>
      <c r="X1099" s="15">
        <f t="shared" si="1930"/>
        <v>0</v>
      </c>
      <c r="Y1099" s="15">
        <f t="shared" si="1930"/>
        <v>0</v>
      </c>
      <c r="Z1099" s="15">
        <v>0</v>
      </c>
      <c r="AA1099" s="15">
        <v>0</v>
      </c>
      <c r="AB1099" s="15">
        <v>0</v>
      </c>
      <c r="AC1099" s="15">
        <v>0</v>
      </c>
      <c r="AD1099" s="15">
        <v>0</v>
      </c>
      <c r="AE1099" s="15">
        <v>0</v>
      </c>
      <c r="AF1099" s="15">
        <v>0</v>
      </c>
      <c r="AG1099" s="15">
        <v>0</v>
      </c>
      <c r="AH1099" s="15">
        <v>0</v>
      </c>
      <c r="AI1099" s="15">
        <v>0</v>
      </c>
      <c r="AJ1099" s="15">
        <v>0</v>
      </c>
      <c r="AK1099" s="15">
        <v>0</v>
      </c>
      <c r="AL1099" s="15">
        <v>0</v>
      </c>
      <c r="AM1099" s="15">
        <v>0</v>
      </c>
      <c r="AN1099" s="15">
        <v>0</v>
      </c>
      <c r="AO1099" s="15">
        <v>0</v>
      </c>
      <c r="AP1099" s="15">
        <v>0</v>
      </c>
      <c r="AQ1099" s="15">
        <v>0</v>
      </c>
      <c r="AR1099" s="15">
        <v>0</v>
      </c>
      <c r="AS1099" s="15">
        <v>0</v>
      </c>
      <c r="AT1099" s="15">
        <v>0</v>
      </c>
      <c r="AU1099" s="15">
        <v>0</v>
      </c>
      <c r="AV1099" s="15">
        <v>0</v>
      </c>
      <c r="AW1099" s="15">
        <v>0</v>
      </c>
      <c r="AX1099" s="15">
        <v>0</v>
      </c>
      <c r="AY1099" s="15">
        <v>0</v>
      </c>
      <c r="AZ1099" s="15">
        <v>0</v>
      </c>
      <c r="BA1099" s="15">
        <v>0</v>
      </c>
      <c r="BB1099" s="15">
        <v>0</v>
      </c>
      <c r="BC1099" s="15">
        <v>0</v>
      </c>
      <c r="BD1099" s="15">
        <v>0</v>
      </c>
      <c r="BE1099" s="15">
        <v>0</v>
      </c>
      <c r="BF1099" s="15">
        <v>0</v>
      </c>
      <c r="BG1099" s="15">
        <v>0</v>
      </c>
      <c r="BH1099" s="15">
        <v>0</v>
      </c>
      <c r="BI1099" s="15">
        <v>0</v>
      </c>
      <c r="BJ1099" s="15">
        <v>0</v>
      </c>
      <c r="BK1099" s="15">
        <v>0</v>
      </c>
      <c r="BL1099" s="15">
        <v>0</v>
      </c>
      <c r="BM1099" s="15">
        <v>0</v>
      </c>
      <c r="BN1099" s="15">
        <v>0</v>
      </c>
      <c r="BO1099" s="15">
        <v>0</v>
      </c>
      <c r="BP1099" s="15">
        <v>0</v>
      </c>
      <c r="BQ1099" s="15">
        <v>0</v>
      </c>
      <c r="BR1099" s="15">
        <v>0</v>
      </c>
      <c r="BS1099" s="15">
        <v>0</v>
      </c>
      <c r="BT1099" s="15">
        <v>0</v>
      </c>
      <c r="BU1099" s="15">
        <v>0</v>
      </c>
      <c r="BV1099" s="15">
        <v>0</v>
      </c>
      <c r="BW1099" s="15">
        <v>0</v>
      </c>
      <c r="BX1099" s="15">
        <v>0</v>
      </c>
      <c r="BY1099" s="15">
        <v>0</v>
      </c>
      <c r="BZ1099" s="15">
        <v>0</v>
      </c>
      <c r="CA1099" s="15">
        <v>0</v>
      </c>
      <c r="CB1099" s="15">
        <v>0</v>
      </c>
      <c r="CC1099" s="15">
        <v>0</v>
      </c>
      <c r="CD1099" s="15">
        <v>0</v>
      </c>
      <c r="CE1099" s="15">
        <v>0</v>
      </c>
      <c r="CF1099" s="15">
        <v>0</v>
      </c>
      <c r="CG1099" s="15">
        <v>0</v>
      </c>
      <c r="CH1099" s="15">
        <v>0</v>
      </c>
      <c r="CI1099" s="15">
        <v>0</v>
      </c>
      <c r="CJ1099" s="15">
        <v>0</v>
      </c>
      <c r="CK1099" s="15">
        <v>0</v>
      </c>
      <c r="CL1099" s="15">
        <v>0</v>
      </c>
      <c r="CM1099" s="15">
        <v>0</v>
      </c>
      <c r="CN1099" s="15">
        <v>0</v>
      </c>
      <c r="CO1099" s="15">
        <v>0</v>
      </c>
      <c r="CP1099" s="15">
        <v>0</v>
      </c>
      <c r="CQ1099" s="15">
        <v>0</v>
      </c>
      <c r="CR1099" s="15">
        <v>0</v>
      </c>
      <c r="CS1099" s="15">
        <v>0</v>
      </c>
      <c r="CT1099" s="15">
        <v>0</v>
      </c>
      <c r="CU1099" s="15">
        <v>0</v>
      </c>
      <c r="CV1099" s="15">
        <v>0</v>
      </c>
      <c r="CW1099" s="15">
        <v>0</v>
      </c>
      <c r="CX1099" s="15">
        <v>0</v>
      </c>
      <c r="CY1099" s="15">
        <v>0</v>
      </c>
      <c r="CZ1099" s="15">
        <v>0</v>
      </c>
      <c r="DA1099" s="15">
        <v>0</v>
      </c>
      <c r="DB1099" s="15">
        <v>0</v>
      </c>
      <c r="DC1099" s="15">
        <v>0</v>
      </c>
      <c r="DD1099" s="15">
        <v>0</v>
      </c>
      <c r="DE1099" s="15">
        <v>0</v>
      </c>
      <c r="DF1099" s="15">
        <v>0</v>
      </c>
      <c r="DG1099" s="15">
        <v>0</v>
      </c>
      <c r="DH1099" s="15">
        <v>0</v>
      </c>
      <c r="DI1099" s="15">
        <v>0</v>
      </c>
      <c r="DJ1099" s="15">
        <v>0</v>
      </c>
      <c r="DK1099" s="15">
        <v>0</v>
      </c>
      <c r="DL1099" s="15">
        <v>0</v>
      </c>
      <c r="DM1099" s="15">
        <v>0</v>
      </c>
      <c r="DN1099" s="15">
        <v>0</v>
      </c>
      <c r="DO1099" s="15">
        <v>0</v>
      </c>
      <c r="DP1099" s="15">
        <v>0</v>
      </c>
      <c r="DQ1099" s="15">
        <v>0</v>
      </c>
      <c r="DR1099" s="15">
        <v>0</v>
      </c>
      <c r="DS1099" s="15">
        <v>0</v>
      </c>
      <c r="DT1099" s="15">
        <v>0</v>
      </c>
      <c r="DU1099" s="36">
        <v>0</v>
      </c>
      <c r="DV1099" s="36">
        <v>0</v>
      </c>
      <c r="DW1099" s="36">
        <v>0</v>
      </c>
      <c r="DX1099" s="36">
        <v>0</v>
      </c>
      <c r="DY1099" s="36">
        <v>0</v>
      </c>
      <c r="DZ1099" s="36">
        <v>0</v>
      </c>
      <c r="EA1099" s="36">
        <v>0</v>
      </c>
      <c r="EB1099" s="36">
        <v>0</v>
      </c>
      <c r="EC1099" s="36">
        <v>0</v>
      </c>
      <c r="ED1099" s="36">
        <v>0</v>
      </c>
      <c r="EE1099" s="36">
        <v>0</v>
      </c>
      <c r="EF1099" s="15">
        <v>0</v>
      </c>
      <c r="EG1099" s="15">
        <v>0</v>
      </c>
      <c r="EH1099" s="15">
        <v>0</v>
      </c>
      <c r="EI1099" s="15">
        <v>0</v>
      </c>
      <c r="EJ1099" s="15">
        <v>0</v>
      </c>
      <c r="EK1099" s="15">
        <v>0</v>
      </c>
      <c r="EL1099" s="15">
        <v>0</v>
      </c>
      <c r="EM1099" s="15">
        <v>0</v>
      </c>
      <c r="EN1099" s="15">
        <v>0</v>
      </c>
      <c r="EO1099" s="15">
        <v>0</v>
      </c>
      <c r="EP1099" s="15">
        <v>0</v>
      </c>
      <c r="EQ1099" s="15" t="s">
        <v>137</v>
      </c>
      <c r="ER1099" s="15" t="s">
        <v>137</v>
      </c>
      <c r="ES1099" s="15" t="s">
        <v>137</v>
      </c>
      <c r="ET1099" s="15" t="s">
        <v>137</v>
      </c>
      <c r="EU1099" s="15" t="s">
        <v>137</v>
      </c>
      <c r="EV1099" s="15" t="s">
        <v>137</v>
      </c>
      <c r="EW1099" s="15" t="s">
        <v>137</v>
      </c>
      <c r="EX1099" s="15" t="s">
        <v>137</v>
      </c>
      <c r="EY1099" s="15" t="s">
        <v>137</v>
      </c>
      <c r="EZ1099" s="15" t="s">
        <v>137</v>
      </c>
      <c r="FA1099" s="15" t="s">
        <v>137</v>
      </c>
      <c r="FB1099" s="15">
        <f t="shared" si="1937"/>
        <v>0</v>
      </c>
      <c r="FC1099" s="15">
        <f t="shared" si="1937"/>
        <v>0</v>
      </c>
      <c r="FD1099" s="15">
        <f t="shared" si="1937"/>
        <v>0</v>
      </c>
      <c r="FE1099" s="15">
        <f t="shared" si="1937"/>
        <v>0</v>
      </c>
      <c r="FF1099" s="15">
        <f t="shared" si="1937"/>
        <v>0</v>
      </c>
      <c r="FG1099" s="15">
        <f t="shared" si="1937"/>
        <v>0</v>
      </c>
      <c r="FH1099" s="15">
        <f t="shared" si="1937"/>
        <v>0</v>
      </c>
      <c r="FI1099" s="15">
        <f t="shared" si="1937"/>
        <v>0</v>
      </c>
      <c r="FJ1099" s="15">
        <f t="shared" si="1937"/>
        <v>0</v>
      </c>
      <c r="FK1099" s="15">
        <f t="shared" si="1937"/>
        <v>0</v>
      </c>
      <c r="FL1099" s="15">
        <f t="shared" si="1937"/>
        <v>0</v>
      </c>
      <c r="FM1099" s="15">
        <f t="shared" si="1938"/>
        <v>0</v>
      </c>
      <c r="FN1099" s="15">
        <f t="shared" si="1938"/>
        <v>0</v>
      </c>
      <c r="FO1099" s="15">
        <f t="shared" si="1938"/>
        <v>0</v>
      </c>
      <c r="FP1099" s="15">
        <f t="shared" si="1938"/>
        <v>0</v>
      </c>
      <c r="FQ1099" s="15">
        <f t="shared" si="1938"/>
        <v>0</v>
      </c>
      <c r="FR1099" s="15">
        <f t="shared" si="1938"/>
        <v>0</v>
      </c>
      <c r="FS1099" s="15">
        <f t="shared" si="1938"/>
        <v>0</v>
      </c>
      <c r="FT1099" s="15">
        <f t="shared" si="1938"/>
        <v>0</v>
      </c>
      <c r="FU1099" s="15">
        <f t="shared" si="1938"/>
        <v>0</v>
      </c>
      <c r="FV1099" s="15">
        <f t="shared" si="1938"/>
        <v>0</v>
      </c>
      <c r="FW1099" s="15">
        <f t="shared" si="1938"/>
        <v>0</v>
      </c>
      <c r="FX1099" s="49" t="s">
        <v>1927</v>
      </c>
    </row>
    <row r="1100" spans="1:180" s="42" customFormat="1" ht="31.5" x14ac:dyDescent="0.25">
      <c r="A1100" s="38" t="s">
        <v>962</v>
      </c>
      <c r="B1100" s="32" t="s">
        <v>1815</v>
      </c>
      <c r="C1100" s="24" t="s">
        <v>1816</v>
      </c>
      <c r="D1100" s="15">
        <v>0</v>
      </c>
      <c r="E1100" s="15">
        <v>0</v>
      </c>
      <c r="F1100" s="15">
        <v>0</v>
      </c>
      <c r="G1100" s="15">
        <v>0</v>
      </c>
      <c r="H1100" s="15">
        <v>0</v>
      </c>
      <c r="I1100" s="15">
        <v>3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15">
        <f t="shared" si="1929"/>
        <v>0</v>
      </c>
      <c r="P1100" s="15">
        <f t="shared" si="1929"/>
        <v>0</v>
      </c>
      <c r="Q1100" s="15">
        <f t="shared" si="1929"/>
        <v>0</v>
      </c>
      <c r="R1100" s="15">
        <f t="shared" si="1929"/>
        <v>0</v>
      </c>
      <c r="S1100" s="15">
        <f t="shared" si="1929"/>
        <v>0</v>
      </c>
      <c r="T1100" s="15">
        <v>3</v>
      </c>
      <c r="U1100" s="15">
        <f t="shared" si="1930"/>
        <v>0</v>
      </c>
      <c r="V1100" s="15">
        <f t="shared" si="1930"/>
        <v>0</v>
      </c>
      <c r="W1100" s="15">
        <f t="shared" si="1930"/>
        <v>0</v>
      </c>
      <c r="X1100" s="15">
        <f t="shared" si="1930"/>
        <v>0</v>
      </c>
      <c r="Y1100" s="15">
        <f t="shared" si="1930"/>
        <v>0</v>
      </c>
      <c r="Z1100" s="15">
        <v>0</v>
      </c>
      <c r="AA1100" s="15">
        <v>0</v>
      </c>
      <c r="AB1100" s="15">
        <v>0</v>
      </c>
      <c r="AC1100" s="15">
        <v>0</v>
      </c>
      <c r="AD1100" s="15">
        <v>0</v>
      </c>
      <c r="AE1100" s="15">
        <v>0</v>
      </c>
      <c r="AF1100" s="15">
        <v>0</v>
      </c>
      <c r="AG1100" s="15">
        <v>0</v>
      </c>
      <c r="AH1100" s="15">
        <v>0</v>
      </c>
      <c r="AI1100" s="15">
        <v>0</v>
      </c>
      <c r="AJ1100" s="15">
        <v>0</v>
      </c>
      <c r="AK1100" s="15">
        <v>0</v>
      </c>
      <c r="AL1100" s="15">
        <v>0</v>
      </c>
      <c r="AM1100" s="15">
        <v>0</v>
      </c>
      <c r="AN1100" s="15">
        <v>0</v>
      </c>
      <c r="AO1100" s="15">
        <v>0</v>
      </c>
      <c r="AP1100" s="15">
        <v>0</v>
      </c>
      <c r="AQ1100" s="15">
        <v>0</v>
      </c>
      <c r="AR1100" s="15">
        <v>0</v>
      </c>
      <c r="AS1100" s="15">
        <v>0</v>
      </c>
      <c r="AT1100" s="15">
        <v>0</v>
      </c>
      <c r="AU1100" s="15">
        <v>0</v>
      </c>
      <c r="AV1100" s="15">
        <v>0</v>
      </c>
      <c r="AW1100" s="15">
        <v>0</v>
      </c>
      <c r="AX1100" s="15">
        <v>0</v>
      </c>
      <c r="AY1100" s="15">
        <v>0</v>
      </c>
      <c r="AZ1100" s="15">
        <v>0</v>
      </c>
      <c r="BA1100" s="15">
        <v>0</v>
      </c>
      <c r="BB1100" s="15">
        <v>0</v>
      </c>
      <c r="BC1100" s="15">
        <v>0</v>
      </c>
      <c r="BD1100" s="15">
        <v>0</v>
      </c>
      <c r="BE1100" s="15">
        <v>0</v>
      </c>
      <c r="BF1100" s="15">
        <v>0</v>
      </c>
      <c r="BG1100" s="15">
        <v>0</v>
      </c>
      <c r="BH1100" s="15">
        <v>0</v>
      </c>
      <c r="BI1100" s="15">
        <v>0</v>
      </c>
      <c r="BJ1100" s="15">
        <v>0</v>
      </c>
      <c r="BK1100" s="15">
        <v>0</v>
      </c>
      <c r="BL1100" s="15">
        <v>0</v>
      </c>
      <c r="BM1100" s="15">
        <v>0</v>
      </c>
      <c r="BN1100" s="15">
        <v>0</v>
      </c>
      <c r="BO1100" s="15">
        <v>0</v>
      </c>
      <c r="BP1100" s="15">
        <v>0</v>
      </c>
      <c r="BQ1100" s="15">
        <v>0</v>
      </c>
      <c r="BR1100" s="15">
        <v>0</v>
      </c>
      <c r="BS1100" s="15">
        <v>0</v>
      </c>
      <c r="BT1100" s="15">
        <v>0</v>
      </c>
      <c r="BU1100" s="15">
        <v>0</v>
      </c>
      <c r="BV1100" s="15">
        <v>0</v>
      </c>
      <c r="BW1100" s="15">
        <v>0</v>
      </c>
      <c r="BX1100" s="15">
        <v>0</v>
      </c>
      <c r="BY1100" s="15">
        <v>0</v>
      </c>
      <c r="BZ1100" s="15">
        <v>0</v>
      </c>
      <c r="CA1100" s="15">
        <v>0</v>
      </c>
      <c r="CB1100" s="15">
        <v>0</v>
      </c>
      <c r="CC1100" s="15">
        <v>0</v>
      </c>
      <c r="CD1100" s="15">
        <v>0</v>
      </c>
      <c r="CE1100" s="15">
        <v>0</v>
      </c>
      <c r="CF1100" s="15">
        <v>0</v>
      </c>
      <c r="CG1100" s="15">
        <v>0</v>
      </c>
      <c r="CH1100" s="15">
        <v>0</v>
      </c>
      <c r="CI1100" s="15">
        <v>0</v>
      </c>
      <c r="CJ1100" s="15">
        <v>0</v>
      </c>
      <c r="CK1100" s="15">
        <v>0</v>
      </c>
      <c r="CL1100" s="15">
        <v>0</v>
      </c>
      <c r="CM1100" s="15">
        <v>0</v>
      </c>
      <c r="CN1100" s="15">
        <v>0</v>
      </c>
      <c r="CO1100" s="15">
        <v>0</v>
      </c>
      <c r="CP1100" s="15">
        <v>0</v>
      </c>
      <c r="CQ1100" s="15">
        <v>0</v>
      </c>
      <c r="CR1100" s="15">
        <v>0</v>
      </c>
      <c r="CS1100" s="15">
        <v>0</v>
      </c>
      <c r="CT1100" s="15">
        <v>0</v>
      </c>
      <c r="CU1100" s="15">
        <v>0</v>
      </c>
      <c r="CV1100" s="15">
        <v>0</v>
      </c>
      <c r="CW1100" s="15">
        <v>0</v>
      </c>
      <c r="CX1100" s="15">
        <v>0</v>
      </c>
      <c r="CY1100" s="15">
        <v>0</v>
      </c>
      <c r="CZ1100" s="15">
        <v>0</v>
      </c>
      <c r="DA1100" s="15">
        <v>0</v>
      </c>
      <c r="DB1100" s="15">
        <v>0</v>
      </c>
      <c r="DC1100" s="15">
        <v>0</v>
      </c>
      <c r="DD1100" s="15">
        <v>0</v>
      </c>
      <c r="DE1100" s="15">
        <v>0</v>
      </c>
      <c r="DF1100" s="15">
        <v>0</v>
      </c>
      <c r="DG1100" s="15">
        <v>0</v>
      </c>
      <c r="DH1100" s="15">
        <v>0</v>
      </c>
      <c r="DI1100" s="15">
        <v>0</v>
      </c>
      <c r="DJ1100" s="15">
        <v>0</v>
      </c>
      <c r="DK1100" s="15">
        <v>0</v>
      </c>
      <c r="DL1100" s="15">
        <v>0</v>
      </c>
      <c r="DM1100" s="15">
        <v>0</v>
      </c>
      <c r="DN1100" s="15">
        <v>0</v>
      </c>
      <c r="DO1100" s="15">
        <v>0</v>
      </c>
      <c r="DP1100" s="15">
        <v>0</v>
      </c>
      <c r="DQ1100" s="15">
        <v>0</v>
      </c>
      <c r="DR1100" s="15">
        <v>0</v>
      </c>
      <c r="DS1100" s="15">
        <v>0</v>
      </c>
      <c r="DT1100" s="15">
        <v>0</v>
      </c>
      <c r="DU1100" s="36">
        <v>0</v>
      </c>
      <c r="DV1100" s="36">
        <v>0</v>
      </c>
      <c r="DW1100" s="36">
        <v>0</v>
      </c>
      <c r="DX1100" s="36">
        <v>0</v>
      </c>
      <c r="DY1100" s="36">
        <v>0</v>
      </c>
      <c r="DZ1100" s="36">
        <v>0</v>
      </c>
      <c r="EA1100" s="36">
        <v>0</v>
      </c>
      <c r="EB1100" s="36">
        <v>0</v>
      </c>
      <c r="EC1100" s="36">
        <v>0</v>
      </c>
      <c r="ED1100" s="36">
        <v>0</v>
      </c>
      <c r="EE1100" s="36">
        <v>0</v>
      </c>
      <c r="EF1100" s="15">
        <v>0</v>
      </c>
      <c r="EG1100" s="15">
        <v>0</v>
      </c>
      <c r="EH1100" s="15">
        <v>0</v>
      </c>
      <c r="EI1100" s="15">
        <v>0</v>
      </c>
      <c r="EJ1100" s="15">
        <v>0</v>
      </c>
      <c r="EK1100" s="15">
        <v>0</v>
      </c>
      <c r="EL1100" s="15">
        <v>0</v>
      </c>
      <c r="EM1100" s="15">
        <v>0</v>
      </c>
      <c r="EN1100" s="15">
        <v>0</v>
      </c>
      <c r="EO1100" s="15">
        <v>0</v>
      </c>
      <c r="EP1100" s="15">
        <v>0</v>
      </c>
      <c r="EQ1100" s="15" t="s">
        <v>137</v>
      </c>
      <c r="ER1100" s="15" t="s">
        <v>137</v>
      </c>
      <c r="ES1100" s="15" t="s">
        <v>137</v>
      </c>
      <c r="ET1100" s="15" t="s">
        <v>137</v>
      </c>
      <c r="EU1100" s="15" t="s">
        <v>137</v>
      </c>
      <c r="EV1100" s="15" t="s">
        <v>137</v>
      </c>
      <c r="EW1100" s="15" t="s">
        <v>137</v>
      </c>
      <c r="EX1100" s="15" t="s">
        <v>137</v>
      </c>
      <c r="EY1100" s="15" t="s">
        <v>137</v>
      </c>
      <c r="EZ1100" s="15" t="s">
        <v>137</v>
      </c>
      <c r="FA1100" s="15" t="s">
        <v>137</v>
      </c>
      <c r="FB1100" s="15">
        <f t="shared" si="1937"/>
        <v>0</v>
      </c>
      <c r="FC1100" s="15">
        <f t="shared" si="1937"/>
        <v>0</v>
      </c>
      <c r="FD1100" s="15">
        <f t="shared" si="1937"/>
        <v>0</v>
      </c>
      <c r="FE1100" s="15">
        <f t="shared" si="1937"/>
        <v>0</v>
      </c>
      <c r="FF1100" s="15">
        <f t="shared" si="1937"/>
        <v>0</v>
      </c>
      <c r="FG1100" s="15">
        <f t="shared" si="1937"/>
        <v>0</v>
      </c>
      <c r="FH1100" s="15">
        <f t="shared" si="1937"/>
        <v>0</v>
      </c>
      <c r="FI1100" s="15">
        <f t="shared" si="1937"/>
        <v>0</v>
      </c>
      <c r="FJ1100" s="15">
        <f t="shared" si="1937"/>
        <v>0</v>
      </c>
      <c r="FK1100" s="15">
        <f t="shared" si="1937"/>
        <v>0</v>
      </c>
      <c r="FL1100" s="15">
        <f t="shared" si="1937"/>
        <v>0</v>
      </c>
      <c r="FM1100" s="15">
        <f t="shared" si="1938"/>
        <v>0</v>
      </c>
      <c r="FN1100" s="15">
        <f t="shared" si="1938"/>
        <v>0</v>
      </c>
      <c r="FO1100" s="15">
        <f t="shared" si="1938"/>
        <v>0</v>
      </c>
      <c r="FP1100" s="15">
        <f t="shared" si="1938"/>
        <v>0</v>
      </c>
      <c r="FQ1100" s="15">
        <f t="shared" si="1938"/>
        <v>0</v>
      </c>
      <c r="FR1100" s="15">
        <f t="shared" si="1938"/>
        <v>0</v>
      </c>
      <c r="FS1100" s="15">
        <f t="shared" si="1938"/>
        <v>0</v>
      </c>
      <c r="FT1100" s="15">
        <f t="shared" si="1938"/>
        <v>0</v>
      </c>
      <c r="FU1100" s="15">
        <f t="shared" si="1938"/>
        <v>0</v>
      </c>
      <c r="FV1100" s="15">
        <f t="shared" si="1938"/>
        <v>0</v>
      </c>
      <c r="FW1100" s="15">
        <f t="shared" si="1938"/>
        <v>0</v>
      </c>
      <c r="FX1100" s="49" t="s">
        <v>1927</v>
      </c>
    </row>
    <row r="1101" spans="1:180" s="42" customFormat="1" ht="31.5" x14ac:dyDescent="0.25">
      <c r="A1101" s="38" t="s">
        <v>962</v>
      </c>
      <c r="B1101" s="28" t="s">
        <v>2030</v>
      </c>
      <c r="C1101" s="57" t="s">
        <v>2031</v>
      </c>
      <c r="D1101" s="15">
        <v>0</v>
      </c>
      <c r="E1101" s="15">
        <v>0</v>
      </c>
      <c r="F1101" s="15">
        <v>0</v>
      </c>
      <c r="G1101" s="15">
        <v>0</v>
      </c>
      <c r="H1101" s="15">
        <v>0</v>
      </c>
      <c r="I1101" s="15">
        <v>1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15">
        <f t="shared" ref="O1101:S1132" si="1939">AK1101+BG1101+CC1101+CY1101+DU1101+EF1101</f>
        <v>0</v>
      </c>
      <c r="P1101" s="15">
        <f t="shared" si="1939"/>
        <v>0</v>
      </c>
      <c r="Q1101" s="15">
        <f t="shared" si="1939"/>
        <v>0</v>
      </c>
      <c r="R1101" s="15">
        <f t="shared" si="1939"/>
        <v>0</v>
      </c>
      <c r="S1101" s="15">
        <f t="shared" si="1939"/>
        <v>0</v>
      </c>
      <c r="T1101" s="15">
        <v>1</v>
      </c>
      <c r="U1101" s="15">
        <f t="shared" ref="U1101:Y1132" si="1940">AQ1101+BM1101+CI1101+DE1101+EA1101+EL1101</f>
        <v>0</v>
      </c>
      <c r="V1101" s="15">
        <f t="shared" si="1940"/>
        <v>0</v>
      </c>
      <c r="W1101" s="15">
        <f t="shared" si="1940"/>
        <v>0</v>
      </c>
      <c r="X1101" s="15">
        <f t="shared" si="1940"/>
        <v>0</v>
      </c>
      <c r="Y1101" s="15">
        <f t="shared" si="1940"/>
        <v>0</v>
      </c>
      <c r="Z1101" s="36">
        <v>0</v>
      </c>
      <c r="AA1101" s="36">
        <v>0</v>
      </c>
      <c r="AB1101" s="36">
        <v>0</v>
      </c>
      <c r="AC1101" s="36">
        <v>0</v>
      </c>
      <c r="AD1101" s="36">
        <v>0</v>
      </c>
      <c r="AE1101" s="36">
        <v>0</v>
      </c>
      <c r="AF1101" s="36">
        <v>0</v>
      </c>
      <c r="AG1101" s="36">
        <v>0</v>
      </c>
      <c r="AH1101" s="36">
        <v>0</v>
      </c>
      <c r="AI1101" s="36">
        <v>0</v>
      </c>
      <c r="AJ1101" s="36">
        <v>0</v>
      </c>
      <c r="AK1101" s="36">
        <v>0</v>
      </c>
      <c r="AL1101" s="36">
        <v>0</v>
      </c>
      <c r="AM1101" s="36">
        <v>0</v>
      </c>
      <c r="AN1101" s="36">
        <v>0</v>
      </c>
      <c r="AO1101" s="36">
        <v>0</v>
      </c>
      <c r="AP1101" s="36">
        <v>0</v>
      </c>
      <c r="AQ1101" s="36">
        <v>0</v>
      </c>
      <c r="AR1101" s="36">
        <v>0</v>
      </c>
      <c r="AS1101" s="36">
        <v>0</v>
      </c>
      <c r="AT1101" s="36">
        <v>0</v>
      </c>
      <c r="AU1101" s="36">
        <v>0</v>
      </c>
      <c r="AV1101" s="36">
        <v>0</v>
      </c>
      <c r="AW1101" s="36">
        <v>0</v>
      </c>
      <c r="AX1101" s="36">
        <v>0</v>
      </c>
      <c r="AY1101" s="36">
        <v>0</v>
      </c>
      <c r="AZ1101" s="36">
        <v>0</v>
      </c>
      <c r="BA1101" s="36">
        <v>0</v>
      </c>
      <c r="BB1101" s="36">
        <v>0</v>
      </c>
      <c r="BC1101" s="36">
        <v>0</v>
      </c>
      <c r="BD1101" s="36">
        <v>0</v>
      </c>
      <c r="BE1101" s="36">
        <v>0</v>
      </c>
      <c r="BF1101" s="36">
        <v>0</v>
      </c>
      <c r="BG1101" s="36">
        <v>0</v>
      </c>
      <c r="BH1101" s="36">
        <v>0</v>
      </c>
      <c r="BI1101" s="36">
        <v>0</v>
      </c>
      <c r="BJ1101" s="36">
        <v>0</v>
      </c>
      <c r="BK1101" s="36">
        <v>0</v>
      </c>
      <c r="BL1101" s="36">
        <v>0</v>
      </c>
      <c r="BM1101" s="36">
        <v>0</v>
      </c>
      <c r="BN1101" s="36">
        <v>0</v>
      </c>
      <c r="BO1101" s="36">
        <v>0</v>
      </c>
      <c r="BP1101" s="36">
        <v>0</v>
      </c>
      <c r="BQ1101" s="36">
        <v>0</v>
      </c>
      <c r="BR1101" s="36">
        <v>0</v>
      </c>
      <c r="BS1101" s="36">
        <v>0</v>
      </c>
      <c r="BT1101" s="36">
        <v>0</v>
      </c>
      <c r="BU1101" s="36">
        <v>0</v>
      </c>
      <c r="BV1101" s="36">
        <v>0</v>
      </c>
      <c r="BW1101" s="36">
        <v>0</v>
      </c>
      <c r="BX1101" s="36">
        <v>0</v>
      </c>
      <c r="BY1101" s="36">
        <v>0</v>
      </c>
      <c r="BZ1101" s="36">
        <v>0</v>
      </c>
      <c r="CA1101" s="36">
        <v>0</v>
      </c>
      <c r="CB1101" s="36">
        <v>0</v>
      </c>
      <c r="CC1101" s="36">
        <v>0</v>
      </c>
      <c r="CD1101" s="36">
        <v>0</v>
      </c>
      <c r="CE1101" s="36">
        <v>0</v>
      </c>
      <c r="CF1101" s="36">
        <v>0</v>
      </c>
      <c r="CG1101" s="36">
        <v>0</v>
      </c>
      <c r="CH1101" s="36">
        <v>0</v>
      </c>
      <c r="CI1101" s="36">
        <v>0</v>
      </c>
      <c r="CJ1101" s="36">
        <v>0</v>
      </c>
      <c r="CK1101" s="36">
        <v>0</v>
      </c>
      <c r="CL1101" s="36">
        <v>0</v>
      </c>
      <c r="CM1101" s="36">
        <v>0</v>
      </c>
      <c r="CN1101" s="36">
        <v>0</v>
      </c>
      <c r="CO1101" s="36">
        <v>0</v>
      </c>
      <c r="CP1101" s="36">
        <v>0</v>
      </c>
      <c r="CQ1101" s="36">
        <v>0</v>
      </c>
      <c r="CR1101" s="36">
        <v>0</v>
      </c>
      <c r="CS1101" s="36">
        <v>0</v>
      </c>
      <c r="CT1101" s="36">
        <v>0</v>
      </c>
      <c r="CU1101" s="36">
        <v>0</v>
      </c>
      <c r="CV1101" s="36">
        <v>0</v>
      </c>
      <c r="CW1101" s="36">
        <v>0</v>
      </c>
      <c r="CX1101" s="36">
        <v>0</v>
      </c>
      <c r="CY1101" s="36">
        <v>0</v>
      </c>
      <c r="CZ1101" s="36">
        <v>0</v>
      </c>
      <c r="DA1101" s="36">
        <v>0</v>
      </c>
      <c r="DB1101" s="36">
        <v>0</v>
      </c>
      <c r="DC1101" s="36">
        <v>0</v>
      </c>
      <c r="DD1101" s="36">
        <v>0</v>
      </c>
      <c r="DE1101" s="36">
        <v>0</v>
      </c>
      <c r="DF1101" s="36">
        <v>0</v>
      </c>
      <c r="DG1101" s="36">
        <v>0</v>
      </c>
      <c r="DH1101" s="36">
        <v>0</v>
      </c>
      <c r="DI1101" s="36">
        <v>0</v>
      </c>
      <c r="DJ1101" s="36">
        <v>0</v>
      </c>
      <c r="DK1101" s="36">
        <v>0</v>
      </c>
      <c r="DL1101" s="36">
        <v>0</v>
      </c>
      <c r="DM1101" s="36">
        <v>0</v>
      </c>
      <c r="DN1101" s="36">
        <v>0</v>
      </c>
      <c r="DO1101" s="36">
        <v>0</v>
      </c>
      <c r="DP1101" s="36">
        <v>0</v>
      </c>
      <c r="DQ1101" s="36">
        <v>0</v>
      </c>
      <c r="DR1101" s="36">
        <v>0</v>
      </c>
      <c r="DS1101" s="36">
        <v>0</v>
      </c>
      <c r="DT1101" s="36">
        <v>0</v>
      </c>
      <c r="DU1101" s="36">
        <v>0</v>
      </c>
      <c r="DV1101" s="36">
        <v>0</v>
      </c>
      <c r="DW1101" s="36">
        <v>0</v>
      </c>
      <c r="DX1101" s="36">
        <v>0</v>
      </c>
      <c r="DY1101" s="36">
        <v>0</v>
      </c>
      <c r="DZ1101" s="36">
        <v>0</v>
      </c>
      <c r="EA1101" s="36">
        <v>0</v>
      </c>
      <c r="EB1101" s="36">
        <v>0</v>
      </c>
      <c r="EC1101" s="36">
        <v>0</v>
      </c>
      <c r="ED1101" s="36">
        <v>0</v>
      </c>
      <c r="EE1101" s="36">
        <v>0</v>
      </c>
      <c r="EF1101" s="36">
        <v>0</v>
      </c>
      <c r="EG1101" s="36">
        <v>0</v>
      </c>
      <c r="EH1101" s="36">
        <v>0</v>
      </c>
      <c r="EI1101" s="36">
        <v>0</v>
      </c>
      <c r="EJ1101" s="36">
        <v>0</v>
      </c>
      <c r="EK1101" s="36">
        <v>0</v>
      </c>
      <c r="EL1101" s="36">
        <v>0</v>
      </c>
      <c r="EM1101" s="36">
        <v>0</v>
      </c>
      <c r="EN1101" s="36">
        <v>0</v>
      </c>
      <c r="EO1101" s="36">
        <v>0</v>
      </c>
      <c r="EP1101" s="36">
        <v>0</v>
      </c>
      <c r="EQ1101" s="36" t="s">
        <v>137</v>
      </c>
      <c r="ER1101" s="36" t="s">
        <v>137</v>
      </c>
      <c r="ES1101" s="36" t="s">
        <v>137</v>
      </c>
      <c r="ET1101" s="36" t="s">
        <v>137</v>
      </c>
      <c r="EU1101" s="36" t="s">
        <v>137</v>
      </c>
      <c r="EV1101" s="36" t="s">
        <v>137</v>
      </c>
      <c r="EW1101" s="36" t="s">
        <v>137</v>
      </c>
      <c r="EX1101" s="36" t="s">
        <v>137</v>
      </c>
      <c r="EY1101" s="36" t="s">
        <v>137</v>
      </c>
      <c r="EZ1101" s="36" t="s">
        <v>137</v>
      </c>
      <c r="FA1101" s="36" t="s">
        <v>137</v>
      </c>
      <c r="FB1101" s="15">
        <f t="shared" si="1937"/>
        <v>0</v>
      </c>
      <c r="FC1101" s="15">
        <f t="shared" si="1937"/>
        <v>0</v>
      </c>
      <c r="FD1101" s="15">
        <f t="shared" si="1937"/>
        <v>0</v>
      </c>
      <c r="FE1101" s="15">
        <f t="shared" si="1937"/>
        <v>0</v>
      </c>
      <c r="FF1101" s="15">
        <f t="shared" si="1937"/>
        <v>0</v>
      </c>
      <c r="FG1101" s="15">
        <f t="shared" si="1937"/>
        <v>0</v>
      </c>
      <c r="FH1101" s="15">
        <f t="shared" si="1937"/>
        <v>0</v>
      </c>
      <c r="FI1101" s="15">
        <f t="shared" si="1937"/>
        <v>0</v>
      </c>
      <c r="FJ1101" s="15">
        <f t="shared" si="1937"/>
        <v>0</v>
      </c>
      <c r="FK1101" s="15">
        <f t="shared" si="1937"/>
        <v>0</v>
      </c>
      <c r="FL1101" s="15">
        <f t="shared" si="1937"/>
        <v>0</v>
      </c>
      <c r="FM1101" s="15">
        <f t="shared" si="1938"/>
        <v>0</v>
      </c>
      <c r="FN1101" s="15">
        <f t="shared" si="1938"/>
        <v>0</v>
      </c>
      <c r="FO1101" s="15">
        <f t="shared" si="1938"/>
        <v>0</v>
      </c>
      <c r="FP1101" s="15">
        <f t="shared" si="1938"/>
        <v>0</v>
      </c>
      <c r="FQ1101" s="15">
        <f t="shared" si="1938"/>
        <v>0</v>
      </c>
      <c r="FR1101" s="15">
        <f t="shared" si="1938"/>
        <v>0</v>
      </c>
      <c r="FS1101" s="15">
        <f t="shared" si="1938"/>
        <v>0</v>
      </c>
      <c r="FT1101" s="15">
        <f t="shared" si="1938"/>
        <v>0</v>
      </c>
      <c r="FU1101" s="15">
        <f t="shared" si="1938"/>
        <v>0</v>
      </c>
      <c r="FV1101" s="15">
        <f t="shared" si="1938"/>
        <v>0</v>
      </c>
      <c r="FW1101" s="15">
        <f t="shared" si="1938"/>
        <v>0</v>
      </c>
      <c r="FX1101" s="49" t="s">
        <v>1927</v>
      </c>
    </row>
    <row r="1102" spans="1:180" s="42" customFormat="1" ht="31.5" x14ac:dyDescent="0.25">
      <c r="A1102" s="38" t="s">
        <v>962</v>
      </c>
      <c r="B1102" s="28" t="s">
        <v>2032</v>
      </c>
      <c r="C1102" s="57" t="s">
        <v>2033</v>
      </c>
      <c r="D1102" s="15">
        <v>0</v>
      </c>
      <c r="E1102" s="15">
        <v>0</v>
      </c>
      <c r="F1102" s="15">
        <v>0</v>
      </c>
      <c r="G1102" s="15">
        <v>0</v>
      </c>
      <c r="H1102" s="15">
        <v>0</v>
      </c>
      <c r="I1102" s="15">
        <v>1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15">
        <f t="shared" si="1939"/>
        <v>0</v>
      </c>
      <c r="P1102" s="15">
        <f t="shared" si="1939"/>
        <v>0</v>
      </c>
      <c r="Q1102" s="15">
        <f t="shared" si="1939"/>
        <v>0</v>
      </c>
      <c r="R1102" s="15">
        <f t="shared" si="1939"/>
        <v>0</v>
      </c>
      <c r="S1102" s="15">
        <f t="shared" si="1939"/>
        <v>0</v>
      </c>
      <c r="T1102" s="15">
        <v>1</v>
      </c>
      <c r="U1102" s="15">
        <f t="shared" si="1940"/>
        <v>0</v>
      </c>
      <c r="V1102" s="15">
        <f t="shared" si="1940"/>
        <v>0</v>
      </c>
      <c r="W1102" s="15">
        <f t="shared" si="1940"/>
        <v>0</v>
      </c>
      <c r="X1102" s="15">
        <f t="shared" si="1940"/>
        <v>0</v>
      </c>
      <c r="Y1102" s="15">
        <f t="shared" si="1940"/>
        <v>0</v>
      </c>
      <c r="Z1102" s="36">
        <v>0</v>
      </c>
      <c r="AA1102" s="36">
        <v>0</v>
      </c>
      <c r="AB1102" s="36">
        <v>0</v>
      </c>
      <c r="AC1102" s="36">
        <v>0</v>
      </c>
      <c r="AD1102" s="36">
        <v>0</v>
      </c>
      <c r="AE1102" s="36">
        <v>0</v>
      </c>
      <c r="AF1102" s="36">
        <v>0</v>
      </c>
      <c r="AG1102" s="36">
        <v>0</v>
      </c>
      <c r="AH1102" s="36">
        <v>0</v>
      </c>
      <c r="AI1102" s="36">
        <v>0</v>
      </c>
      <c r="AJ1102" s="36">
        <v>0</v>
      </c>
      <c r="AK1102" s="36">
        <v>0</v>
      </c>
      <c r="AL1102" s="36">
        <v>0</v>
      </c>
      <c r="AM1102" s="36">
        <v>0</v>
      </c>
      <c r="AN1102" s="36">
        <v>0</v>
      </c>
      <c r="AO1102" s="36">
        <v>0</v>
      </c>
      <c r="AP1102" s="36">
        <v>0</v>
      </c>
      <c r="AQ1102" s="36">
        <v>0</v>
      </c>
      <c r="AR1102" s="36">
        <v>0</v>
      </c>
      <c r="AS1102" s="36">
        <v>0</v>
      </c>
      <c r="AT1102" s="36">
        <v>0</v>
      </c>
      <c r="AU1102" s="36">
        <v>0</v>
      </c>
      <c r="AV1102" s="36">
        <v>0</v>
      </c>
      <c r="AW1102" s="36">
        <v>0</v>
      </c>
      <c r="AX1102" s="36">
        <v>0</v>
      </c>
      <c r="AY1102" s="36">
        <v>0</v>
      </c>
      <c r="AZ1102" s="36">
        <v>0</v>
      </c>
      <c r="BA1102" s="36">
        <v>0</v>
      </c>
      <c r="BB1102" s="36">
        <v>0</v>
      </c>
      <c r="BC1102" s="36">
        <v>0</v>
      </c>
      <c r="BD1102" s="36">
        <v>0</v>
      </c>
      <c r="BE1102" s="36">
        <v>0</v>
      </c>
      <c r="BF1102" s="36">
        <v>0</v>
      </c>
      <c r="BG1102" s="36">
        <v>0</v>
      </c>
      <c r="BH1102" s="36">
        <v>0</v>
      </c>
      <c r="BI1102" s="36">
        <v>0</v>
      </c>
      <c r="BJ1102" s="36">
        <v>0</v>
      </c>
      <c r="BK1102" s="36">
        <v>0</v>
      </c>
      <c r="BL1102" s="36">
        <v>0</v>
      </c>
      <c r="BM1102" s="36">
        <v>0</v>
      </c>
      <c r="BN1102" s="36">
        <v>0</v>
      </c>
      <c r="BO1102" s="36">
        <v>0</v>
      </c>
      <c r="BP1102" s="36">
        <v>0</v>
      </c>
      <c r="BQ1102" s="36">
        <v>0</v>
      </c>
      <c r="BR1102" s="36">
        <v>0</v>
      </c>
      <c r="BS1102" s="36">
        <v>0</v>
      </c>
      <c r="BT1102" s="36">
        <v>0</v>
      </c>
      <c r="BU1102" s="36">
        <v>0</v>
      </c>
      <c r="BV1102" s="36">
        <v>0</v>
      </c>
      <c r="BW1102" s="36">
        <v>0</v>
      </c>
      <c r="BX1102" s="36">
        <v>0</v>
      </c>
      <c r="BY1102" s="36">
        <v>0</v>
      </c>
      <c r="BZ1102" s="36">
        <v>0</v>
      </c>
      <c r="CA1102" s="36">
        <v>0</v>
      </c>
      <c r="CB1102" s="36">
        <v>0</v>
      </c>
      <c r="CC1102" s="36">
        <v>0</v>
      </c>
      <c r="CD1102" s="36">
        <v>0</v>
      </c>
      <c r="CE1102" s="36">
        <v>0</v>
      </c>
      <c r="CF1102" s="36">
        <v>0</v>
      </c>
      <c r="CG1102" s="36">
        <v>0</v>
      </c>
      <c r="CH1102" s="36">
        <v>0</v>
      </c>
      <c r="CI1102" s="36">
        <v>0</v>
      </c>
      <c r="CJ1102" s="36">
        <v>0</v>
      </c>
      <c r="CK1102" s="36">
        <v>0</v>
      </c>
      <c r="CL1102" s="36">
        <v>0</v>
      </c>
      <c r="CM1102" s="36">
        <v>0</v>
      </c>
      <c r="CN1102" s="36">
        <v>0</v>
      </c>
      <c r="CO1102" s="36">
        <v>0</v>
      </c>
      <c r="CP1102" s="36">
        <v>0</v>
      </c>
      <c r="CQ1102" s="36">
        <v>0</v>
      </c>
      <c r="CR1102" s="36">
        <v>0</v>
      </c>
      <c r="CS1102" s="36">
        <v>0</v>
      </c>
      <c r="CT1102" s="36">
        <v>0</v>
      </c>
      <c r="CU1102" s="36">
        <v>0</v>
      </c>
      <c r="CV1102" s="36">
        <v>0</v>
      </c>
      <c r="CW1102" s="36">
        <v>0</v>
      </c>
      <c r="CX1102" s="36">
        <v>0</v>
      </c>
      <c r="CY1102" s="36">
        <v>0</v>
      </c>
      <c r="CZ1102" s="36">
        <v>0</v>
      </c>
      <c r="DA1102" s="36">
        <v>0</v>
      </c>
      <c r="DB1102" s="36">
        <v>0</v>
      </c>
      <c r="DC1102" s="36">
        <v>0</v>
      </c>
      <c r="DD1102" s="36">
        <v>0</v>
      </c>
      <c r="DE1102" s="36">
        <v>0</v>
      </c>
      <c r="DF1102" s="36">
        <v>0</v>
      </c>
      <c r="DG1102" s="36">
        <v>0</v>
      </c>
      <c r="DH1102" s="36">
        <v>0</v>
      </c>
      <c r="DI1102" s="36">
        <v>0</v>
      </c>
      <c r="DJ1102" s="36">
        <v>0</v>
      </c>
      <c r="DK1102" s="36">
        <v>0</v>
      </c>
      <c r="DL1102" s="36">
        <v>0</v>
      </c>
      <c r="DM1102" s="36">
        <v>0</v>
      </c>
      <c r="DN1102" s="36">
        <v>0</v>
      </c>
      <c r="DO1102" s="36">
        <v>0</v>
      </c>
      <c r="DP1102" s="36">
        <v>0</v>
      </c>
      <c r="DQ1102" s="36">
        <v>0</v>
      </c>
      <c r="DR1102" s="36">
        <v>0</v>
      </c>
      <c r="DS1102" s="36">
        <v>0</v>
      </c>
      <c r="DT1102" s="36">
        <v>0</v>
      </c>
      <c r="DU1102" s="36">
        <v>0</v>
      </c>
      <c r="DV1102" s="36">
        <v>0</v>
      </c>
      <c r="DW1102" s="36">
        <v>0</v>
      </c>
      <c r="DX1102" s="36">
        <v>0</v>
      </c>
      <c r="DY1102" s="36">
        <v>0</v>
      </c>
      <c r="DZ1102" s="36">
        <v>0</v>
      </c>
      <c r="EA1102" s="36">
        <v>0</v>
      </c>
      <c r="EB1102" s="36">
        <v>0</v>
      </c>
      <c r="EC1102" s="36">
        <v>0</v>
      </c>
      <c r="ED1102" s="36">
        <v>0</v>
      </c>
      <c r="EE1102" s="36">
        <v>0</v>
      </c>
      <c r="EF1102" s="36">
        <v>0</v>
      </c>
      <c r="EG1102" s="36">
        <v>0</v>
      </c>
      <c r="EH1102" s="36">
        <v>0</v>
      </c>
      <c r="EI1102" s="36">
        <v>0</v>
      </c>
      <c r="EJ1102" s="36">
        <v>0</v>
      </c>
      <c r="EK1102" s="36">
        <v>0</v>
      </c>
      <c r="EL1102" s="36">
        <v>0</v>
      </c>
      <c r="EM1102" s="36">
        <v>0</v>
      </c>
      <c r="EN1102" s="36">
        <v>0</v>
      </c>
      <c r="EO1102" s="36">
        <v>0</v>
      </c>
      <c r="EP1102" s="36">
        <v>0</v>
      </c>
      <c r="EQ1102" s="36" t="s">
        <v>137</v>
      </c>
      <c r="ER1102" s="36" t="s">
        <v>137</v>
      </c>
      <c r="ES1102" s="36" t="s">
        <v>137</v>
      </c>
      <c r="ET1102" s="36" t="s">
        <v>137</v>
      </c>
      <c r="EU1102" s="36" t="s">
        <v>137</v>
      </c>
      <c r="EV1102" s="36" t="s">
        <v>137</v>
      </c>
      <c r="EW1102" s="36" t="s">
        <v>137</v>
      </c>
      <c r="EX1102" s="36" t="s">
        <v>137</v>
      </c>
      <c r="EY1102" s="36" t="s">
        <v>137</v>
      </c>
      <c r="EZ1102" s="36" t="s">
        <v>137</v>
      </c>
      <c r="FA1102" s="36" t="s">
        <v>137</v>
      </c>
      <c r="FB1102" s="15">
        <f t="shared" si="1937"/>
        <v>0</v>
      </c>
      <c r="FC1102" s="15">
        <f t="shared" si="1937"/>
        <v>0</v>
      </c>
      <c r="FD1102" s="15">
        <f t="shared" si="1937"/>
        <v>0</v>
      </c>
      <c r="FE1102" s="15">
        <f t="shared" si="1937"/>
        <v>0</v>
      </c>
      <c r="FF1102" s="15">
        <f t="shared" si="1937"/>
        <v>0</v>
      </c>
      <c r="FG1102" s="15">
        <f t="shared" si="1937"/>
        <v>0</v>
      </c>
      <c r="FH1102" s="15">
        <f t="shared" si="1937"/>
        <v>0</v>
      </c>
      <c r="FI1102" s="15">
        <f t="shared" si="1937"/>
        <v>0</v>
      </c>
      <c r="FJ1102" s="15">
        <f t="shared" si="1937"/>
        <v>0</v>
      </c>
      <c r="FK1102" s="15">
        <f t="shared" si="1937"/>
        <v>0</v>
      </c>
      <c r="FL1102" s="15">
        <f t="shared" si="1937"/>
        <v>0</v>
      </c>
      <c r="FM1102" s="15">
        <f t="shared" si="1938"/>
        <v>0</v>
      </c>
      <c r="FN1102" s="15">
        <f t="shared" si="1938"/>
        <v>0</v>
      </c>
      <c r="FO1102" s="15">
        <f t="shared" si="1938"/>
        <v>0</v>
      </c>
      <c r="FP1102" s="15">
        <f t="shared" si="1938"/>
        <v>0</v>
      </c>
      <c r="FQ1102" s="15">
        <f t="shared" si="1938"/>
        <v>0</v>
      </c>
      <c r="FR1102" s="15">
        <f t="shared" si="1938"/>
        <v>0</v>
      </c>
      <c r="FS1102" s="15">
        <f t="shared" si="1938"/>
        <v>0</v>
      </c>
      <c r="FT1102" s="15">
        <f t="shared" si="1938"/>
        <v>0</v>
      </c>
      <c r="FU1102" s="15">
        <f t="shared" si="1938"/>
        <v>0</v>
      </c>
      <c r="FV1102" s="15">
        <f t="shared" si="1938"/>
        <v>0</v>
      </c>
      <c r="FW1102" s="15">
        <f t="shared" si="1938"/>
        <v>0</v>
      </c>
      <c r="FX1102" s="49" t="s">
        <v>1927</v>
      </c>
    </row>
    <row r="1103" spans="1:180" s="42" customFormat="1" ht="31.5" x14ac:dyDescent="0.25">
      <c r="A1103" s="38" t="s">
        <v>962</v>
      </c>
      <c r="B1103" s="88" t="s">
        <v>2577</v>
      </c>
      <c r="C1103" s="57" t="s">
        <v>2578</v>
      </c>
      <c r="D1103" s="15">
        <v>0</v>
      </c>
      <c r="E1103" s="15">
        <v>0</v>
      </c>
      <c r="F1103" s="15">
        <v>0</v>
      </c>
      <c r="G1103" s="15">
        <v>0</v>
      </c>
      <c r="H1103" s="15">
        <v>0</v>
      </c>
      <c r="I1103" s="15">
        <v>0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15">
        <f t="shared" si="1939"/>
        <v>0</v>
      </c>
      <c r="P1103" s="15">
        <f t="shared" si="1939"/>
        <v>0</v>
      </c>
      <c r="Q1103" s="15">
        <f t="shared" si="1939"/>
        <v>0</v>
      </c>
      <c r="R1103" s="15">
        <f t="shared" si="1939"/>
        <v>0</v>
      </c>
      <c r="S1103" s="15">
        <f t="shared" si="1939"/>
        <v>0</v>
      </c>
      <c r="T1103" s="15">
        <v>2</v>
      </c>
      <c r="U1103" s="15">
        <f t="shared" si="1940"/>
        <v>0</v>
      </c>
      <c r="V1103" s="15">
        <f t="shared" si="1940"/>
        <v>0</v>
      </c>
      <c r="W1103" s="15">
        <f t="shared" si="1940"/>
        <v>0</v>
      </c>
      <c r="X1103" s="15">
        <f t="shared" si="1940"/>
        <v>0</v>
      </c>
      <c r="Y1103" s="15">
        <f t="shared" si="1940"/>
        <v>0</v>
      </c>
      <c r="Z1103" s="36">
        <v>0</v>
      </c>
      <c r="AA1103" s="36">
        <v>0</v>
      </c>
      <c r="AB1103" s="36">
        <v>0</v>
      </c>
      <c r="AC1103" s="36">
        <v>0</v>
      </c>
      <c r="AD1103" s="36">
        <v>0</v>
      </c>
      <c r="AE1103" s="36">
        <v>0</v>
      </c>
      <c r="AF1103" s="36">
        <v>0</v>
      </c>
      <c r="AG1103" s="36">
        <v>0</v>
      </c>
      <c r="AH1103" s="36">
        <v>0</v>
      </c>
      <c r="AI1103" s="36">
        <v>0</v>
      </c>
      <c r="AJ1103" s="36">
        <v>0</v>
      </c>
      <c r="AK1103" s="36">
        <v>0</v>
      </c>
      <c r="AL1103" s="36">
        <v>0</v>
      </c>
      <c r="AM1103" s="36">
        <v>0</v>
      </c>
      <c r="AN1103" s="36">
        <v>0</v>
      </c>
      <c r="AO1103" s="36">
        <v>0</v>
      </c>
      <c r="AP1103" s="36">
        <v>0</v>
      </c>
      <c r="AQ1103" s="36">
        <v>0</v>
      </c>
      <c r="AR1103" s="36">
        <v>0</v>
      </c>
      <c r="AS1103" s="36">
        <v>0</v>
      </c>
      <c r="AT1103" s="36">
        <v>0</v>
      </c>
      <c r="AU1103" s="36">
        <v>0</v>
      </c>
      <c r="AV1103" s="36">
        <v>0</v>
      </c>
      <c r="AW1103" s="36">
        <v>0</v>
      </c>
      <c r="AX1103" s="36">
        <v>0</v>
      </c>
      <c r="AY1103" s="36">
        <v>0</v>
      </c>
      <c r="AZ1103" s="36">
        <v>0</v>
      </c>
      <c r="BA1103" s="36">
        <v>0</v>
      </c>
      <c r="BB1103" s="36">
        <v>0</v>
      </c>
      <c r="BC1103" s="36">
        <v>0</v>
      </c>
      <c r="BD1103" s="36">
        <v>0</v>
      </c>
      <c r="BE1103" s="36">
        <v>0</v>
      </c>
      <c r="BF1103" s="36">
        <v>0</v>
      </c>
      <c r="BG1103" s="36">
        <v>0</v>
      </c>
      <c r="BH1103" s="36">
        <v>0</v>
      </c>
      <c r="BI1103" s="36">
        <v>0</v>
      </c>
      <c r="BJ1103" s="36">
        <v>0</v>
      </c>
      <c r="BK1103" s="36">
        <v>0</v>
      </c>
      <c r="BL1103" s="36">
        <v>0</v>
      </c>
      <c r="BM1103" s="36">
        <v>0</v>
      </c>
      <c r="BN1103" s="36">
        <v>0</v>
      </c>
      <c r="BO1103" s="36">
        <v>0</v>
      </c>
      <c r="BP1103" s="36">
        <v>0</v>
      </c>
      <c r="BQ1103" s="36">
        <v>0</v>
      </c>
      <c r="BR1103" s="36">
        <v>0</v>
      </c>
      <c r="BS1103" s="36">
        <v>0</v>
      </c>
      <c r="BT1103" s="36">
        <v>0</v>
      </c>
      <c r="BU1103" s="36">
        <v>0</v>
      </c>
      <c r="BV1103" s="36">
        <v>0</v>
      </c>
      <c r="BW1103" s="36">
        <v>0</v>
      </c>
      <c r="BX1103" s="36">
        <v>0</v>
      </c>
      <c r="BY1103" s="36">
        <v>0</v>
      </c>
      <c r="BZ1103" s="36">
        <v>0</v>
      </c>
      <c r="CA1103" s="36">
        <v>0</v>
      </c>
      <c r="CB1103" s="36">
        <v>0</v>
      </c>
      <c r="CC1103" s="36">
        <v>0</v>
      </c>
      <c r="CD1103" s="36">
        <v>0</v>
      </c>
      <c r="CE1103" s="36">
        <v>0</v>
      </c>
      <c r="CF1103" s="36">
        <v>0</v>
      </c>
      <c r="CG1103" s="36">
        <v>0</v>
      </c>
      <c r="CH1103" s="36">
        <v>0</v>
      </c>
      <c r="CI1103" s="36">
        <v>0</v>
      </c>
      <c r="CJ1103" s="36">
        <v>0</v>
      </c>
      <c r="CK1103" s="36">
        <v>0</v>
      </c>
      <c r="CL1103" s="36">
        <v>0</v>
      </c>
      <c r="CM1103" s="36">
        <v>0</v>
      </c>
      <c r="CN1103" s="36">
        <v>0</v>
      </c>
      <c r="CO1103" s="36">
        <v>0</v>
      </c>
      <c r="CP1103" s="36">
        <v>0</v>
      </c>
      <c r="CQ1103" s="36">
        <v>0</v>
      </c>
      <c r="CR1103" s="36">
        <v>0</v>
      </c>
      <c r="CS1103" s="36">
        <v>0</v>
      </c>
      <c r="CT1103" s="36">
        <v>0</v>
      </c>
      <c r="CU1103" s="36">
        <v>0</v>
      </c>
      <c r="CV1103" s="36">
        <v>0</v>
      </c>
      <c r="CW1103" s="36">
        <v>0</v>
      </c>
      <c r="CX1103" s="36">
        <v>0</v>
      </c>
      <c r="CY1103" s="36">
        <v>0</v>
      </c>
      <c r="CZ1103" s="36">
        <v>0</v>
      </c>
      <c r="DA1103" s="36">
        <v>0</v>
      </c>
      <c r="DB1103" s="36">
        <v>0</v>
      </c>
      <c r="DC1103" s="36">
        <v>0</v>
      </c>
      <c r="DD1103" s="36">
        <v>0</v>
      </c>
      <c r="DE1103" s="36">
        <v>0</v>
      </c>
      <c r="DF1103" s="36">
        <v>0</v>
      </c>
      <c r="DG1103" s="36">
        <v>0</v>
      </c>
      <c r="DH1103" s="36">
        <v>0</v>
      </c>
      <c r="DI1103" s="36">
        <v>0</v>
      </c>
      <c r="DJ1103" s="36">
        <v>0</v>
      </c>
      <c r="DK1103" s="36">
        <v>0</v>
      </c>
      <c r="DL1103" s="36">
        <v>0</v>
      </c>
      <c r="DM1103" s="36">
        <v>0</v>
      </c>
      <c r="DN1103" s="36">
        <v>0</v>
      </c>
      <c r="DO1103" s="36">
        <v>0</v>
      </c>
      <c r="DP1103" s="36">
        <v>0</v>
      </c>
      <c r="DQ1103" s="36">
        <v>0</v>
      </c>
      <c r="DR1103" s="36">
        <v>0</v>
      </c>
      <c r="DS1103" s="36">
        <v>0</v>
      </c>
      <c r="DT1103" s="36">
        <v>0</v>
      </c>
      <c r="DU1103" s="36">
        <v>0</v>
      </c>
      <c r="DV1103" s="36">
        <v>0</v>
      </c>
      <c r="DW1103" s="36">
        <v>0</v>
      </c>
      <c r="DX1103" s="36">
        <v>0</v>
      </c>
      <c r="DY1103" s="36">
        <v>0</v>
      </c>
      <c r="DZ1103" s="36">
        <v>0</v>
      </c>
      <c r="EA1103" s="36">
        <v>0</v>
      </c>
      <c r="EB1103" s="36">
        <v>0</v>
      </c>
      <c r="EC1103" s="36">
        <v>0</v>
      </c>
      <c r="ED1103" s="36">
        <v>0</v>
      </c>
      <c r="EE1103" s="36">
        <v>0</v>
      </c>
      <c r="EF1103" s="15">
        <v>0</v>
      </c>
      <c r="EG1103" s="15">
        <v>0</v>
      </c>
      <c r="EH1103" s="15">
        <v>0</v>
      </c>
      <c r="EI1103" s="15">
        <v>0</v>
      </c>
      <c r="EJ1103" s="15">
        <v>0</v>
      </c>
      <c r="EK1103" s="15">
        <v>0</v>
      </c>
      <c r="EL1103" s="15">
        <v>0</v>
      </c>
      <c r="EM1103" s="15">
        <v>0</v>
      </c>
      <c r="EN1103" s="15">
        <v>0</v>
      </c>
      <c r="EO1103" s="15">
        <v>0</v>
      </c>
      <c r="EP1103" s="15">
        <v>0</v>
      </c>
      <c r="EQ1103" s="36" t="s">
        <v>137</v>
      </c>
      <c r="ER1103" s="36" t="s">
        <v>137</v>
      </c>
      <c r="ES1103" s="36" t="s">
        <v>137</v>
      </c>
      <c r="ET1103" s="36" t="s">
        <v>137</v>
      </c>
      <c r="EU1103" s="36" t="s">
        <v>137</v>
      </c>
      <c r="EV1103" s="36" t="s">
        <v>137</v>
      </c>
      <c r="EW1103" s="36" t="s">
        <v>137</v>
      </c>
      <c r="EX1103" s="36" t="s">
        <v>137</v>
      </c>
      <c r="EY1103" s="36" t="s">
        <v>137</v>
      </c>
      <c r="EZ1103" s="36" t="s">
        <v>137</v>
      </c>
      <c r="FA1103" s="36" t="s">
        <v>137</v>
      </c>
      <c r="FB1103" s="15">
        <f t="shared" si="1937"/>
        <v>0</v>
      </c>
      <c r="FC1103" s="15">
        <f t="shared" si="1937"/>
        <v>0</v>
      </c>
      <c r="FD1103" s="15">
        <f t="shared" si="1937"/>
        <v>0</v>
      </c>
      <c r="FE1103" s="15">
        <f t="shared" si="1937"/>
        <v>0</v>
      </c>
      <c r="FF1103" s="15">
        <f t="shared" si="1937"/>
        <v>0</v>
      </c>
      <c r="FG1103" s="15">
        <f t="shared" si="1937"/>
        <v>0</v>
      </c>
      <c r="FH1103" s="15">
        <f t="shared" si="1937"/>
        <v>0</v>
      </c>
      <c r="FI1103" s="15">
        <f t="shared" si="1937"/>
        <v>0</v>
      </c>
      <c r="FJ1103" s="15">
        <f t="shared" si="1937"/>
        <v>0</v>
      </c>
      <c r="FK1103" s="15">
        <f t="shared" si="1937"/>
        <v>0</v>
      </c>
      <c r="FL1103" s="15">
        <f t="shared" si="1937"/>
        <v>0</v>
      </c>
      <c r="FM1103" s="15">
        <f>BG1103+CC1103+CY1103+DU1103+EF1103</f>
        <v>0</v>
      </c>
      <c r="FN1103" s="15">
        <f>BH1103+CD1103+CZ1103+DV1103+EG1103</f>
        <v>0</v>
      </c>
      <c r="FO1103" s="15">
        <f t="shared" si="1938"/>
        <v>0</v>
      </c>
      <c r="FP1103" s="15">
        <f t="shared" si="1938"/>
        <v>0</v>
      </c>
      <c r="FQ1103" s="15">
        <f t="shared" si="1938"/>
        <v>0</v>
      </c>
      <c r="FR1103" s="15">
        <f t="shared" si="1938"/>
        <v>0</v>
      </c>
      <c r="FS1103" s="15">
        <f t="shared" si="1938"/>
        <v>0</v>
      </c>
      <c r="FT1103" s="15">
        <f t="shared" si="1938"/>
        <v>0</v>
      </c>
      <c r="FU1103" s="15">
        <f t="shared" si="1938"/>
        <v>0</v>
      </c>
      <c r="FV1103" s="15">
        <f t="shared" si="1938"/>
        <v>0</v>
      </c>
      <c r="FW1103" s="15">
        <f t="shared" si="1938"/>
        <v>0</v>
      </c>
      <c r="FX1103" s="49" t="s">
        <v>2647</v>
      </c>
    </row>
    <row r="1104" spans="1:180" s="42" customFormat="1" ht="31.5" x14ac:dyDescent="0.25">
      <c r="A1104" s="38" t="s">
        <v>962</v>
      </c>
      <c r="B1104" s="28" t="s">
        <v>2034</v>
      </c>
      <c r="C1104" s="57" t="s">
        <v>2035</v>
      </c>
      <c r="D1104" s="15">
        <v>0</v>
      </c>
      <c r="E1104" s="15">
        <v>0</v>
      </c>
      <c r="F1104" s="15">
        <v>0</v>
      </c>
      <c r="G1104" s="15">
        <v>0</v>
      </c>
      <c r="H1104" s="15">
        <v>0</v>
      </c>
      <c r="I1104" s="15">
        <v>1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15">
        <f t="shared" si="1939"/>
        <v>0</v>
      </c>
      <c r="P1104" s="15">
        <f t="shared" si="1939"/>
        <v>0</v>
      </c>
      <c r="Q1104" s="15">
        <f t="shared" si="1939"/>
        <v>0</v>
      </c>
      <c r="R1104" s="15">
        <f t="shared" si="1939"/>
        <v>0</v>
      </c>
      <c r="S1104" s="15">
        <f t="shared" si="1939"/>
        <v>0</v>
      </c>
      <c r="T1104" s="15">
        <v>1</v>
      </c>
      <c r="U1104" s="15">
        <f t="shared" si="1940"/>
        <v>0</v>
      </c>
      <c r="V1104" s="15">
        <f t="shared" si="1940"/>
        <v>0</v>
      </c>
      <c r="W1104" s="15">
        <f t="shared" si="1940"/>
        <v>0</v>
      </c>
      <c r="X1104" s="15">
        <f t="shared" si="1940"/>
        <v>0</v>
      </c>
      <c r="Y1104" s="15">
        <f t="shared" si="1940"/>
        <v>0</v>
      </c>
      <c r="Z1104" s="36">
        <v>0</v>
      </c>
      <c r="AA1104" s="36">
        <v>0</v>
      </c>
      <c r="AB1104" s="36">
        <v>0</v>
      </c>
      <c r="AC1104" s="36">
        <v>0</v>
      </c>
      <c r="AD1104" s="36">
        <v>0</v>
      </c>
      <c r="AE1104" s="36">
        <v>0</v>
      </c>
      <c r="AF1104" s="36">
        <v>0</v>
      </c>
      <c r="AG1104" s="36">
        <v>0</v>
      </c>
      <c r="AH1104" s="36">
        <v>0</v>
      </c>
      <c r="AI1104" s="36">
        <v>0</v>
      </c>
      <c r="AJ1104" s="36">
        <v>0</v>
      </c>
      <c r="AK1104" s="36">
        <v>0</v>
      </c>
      <c r="AL1104" s="36">
        <v>0</v>
      </c>
      <c r="AM1104" s="36">
        <v>0</v>
      </c>
      <c r="AN1104" s="36">
        <v>0</v>
      </c>
      <c r="AO1104" s="36">
        <v>0</v>
      </c>
      <c r="AP1104" s="36">
        <v>0</v>
      </c>
      <c r="AQ1104" s="36">
        <v>0</v>
      </c>
      <c r="AR1104" s="36">
        <v>0</v>
      </c>
      <c r="AS1104" s="36">
        <v>0</v>
      </c>
      <c r="AT1104" s="36">
        <v>0</v>
      </c>
      <c r="AU1104" s="36">
        <v>0</v>
      </c>
      <c r="AV1104" s="36">
        <v>0</v>
      </c>
      <c r="AW1104" s="36">
        <v>0</v>
      </c>
      <c r="AX1104" s="36">
        <v>0</v>
      </c>
      <c r="AY1104" s="36">
        <v>0</v>
      </c>
      <c r="AZ1104" s="36">
        <v>0</v>
      </c>
      <c r="BA1104" s="36">
        <v>0</v>
      </c>
      <c r="BB1104" s="36">
        <v>0</v>
      </c>
      <c r="BC1104" s="36">
        <v>0</v>
      </c>
      <c r="BD1104" s="36">
        <v>0</v>
      </c>
      <c r="BE1104" s="36">
        <v>0</v>
      </c>
      <c r="BF1104" s="36">
        <v>0</v>
      </c>
      <c r="BG1104" s="36">
        <v>0</v>
      </c>
      <c r="BH1104" s="36">
        <v>0</v>
      </c>
      <c r="BI1104" s="36">
        <v>0</v>
      </c>
      <c r="BJ1104" s="36">
        <v>0</v>
      </c>
      <c r="BK1104" s="36">
        <v>0</v>
      </c>
      <c r="BL1104" s="36">
        <v>0</v>
      </c>
      <c r="BM1104" s="36">
        <v>0</v>
      </c>
      <c r="BN1104" s="36">
        <v>0</v>
      </c>
      <c r="BO1104" s="36">
        <v>0</v>
      </c>
      <c r="BP1104" s="36">
        <v>0</v>
      </c>
      <c r="BQ1104" s="36">
        <v>0</v>
      </c>
      <c r="BR1104" s="36">
        <v>0</v>
      </c>
      <c r="BS1104" s="36">
        <v>0</v>
      </c>
      <c r="BT1104" s="36">
        <v>0</v>
      </c>
      <c r="BU1104" s="36">
        <v>0</v>
      </c>
      <c r="BV1104" s="36">
        <v>0</v>
      </c>
      <c r="BW1104" s="36">
        <v>0</v>
      </c>
      <c r="BX1104" s="36">
        <v>0</v>
      </c>
      <c r="BY1104" s="36">
        <v>0</v>
      </c>
      <c r="BZ1104" s="36">
        <v>0</v>
      </c>
      <c r="CA1104" s="36">
        <v>0</v>
      </c>
      <c r="CB1104" s="36">
        <v>0</v>
      </c>
      <c r="CC1104" s="36">
        <v>0</v>
      </c>
      <c r="CD1104" s="36">
        <v>0</v>
      </c>
      <c r="CE1104" s="36">
        <v>0</v>
      </c>
      <c r="CF1104" s="36">
        <v>0</v>
      </c>
      <c r="CG1104" s="36">
        <v>0</v>
      </c>
      <c r="CH1104" s="36">
        <v>0</v>
      </c>
      <c r="CI1104" s="36">
        <v>0</v>
      </c>
      <c r="CJ1104" s="36">
        <v>0</v>
      </c>
      <c r="CK1104" s="36">
        <v>0</v>
      </c>
      <c r="CL1104" s="36">
        <v>0</v>
      </c>
      <c r="CM1104" s="36">
        <v>0</v>
      </c>
      <c r="CN1104" s="36">
        <v>0</v>
      </c>
      <c r="CO1104" s="36">
        <v>0</v>
      </c>
      <c r="CP1104" s="36">
        <v>0</v>
      </c>
      <c r="CQ1104" s="36">
        <v>0</v>
      </c>
      <c r="CR1104" s="36">
        <v>0</v>
      </c>
      <c r="CS1104" s="36">
        <v>0</v>
      </c>
      <c r="CT1104" s="36">
        <v>0</v>
      </c>
      <c r="CU1104" s="36">
        <v>0</v>
      </c>
      <c r="CV1104" s="36">
        <v>0</v>
      </c>
      <c r="CW1104" s="36">
        <v>0</v>
      </c>
      <c r="CX1104" s="36">
        <v>0</v>
      </c>
      <c r="CY1104" s="36">
        <v>0</v>
      </c>
      <c r="CZ1104" s="36">
        <v>0</v>
      </c>
      <c r="DA1104" s="36">
        <v>0</v>
      </c>
      <c r="DB1104" s="36">
        <v>0</v>
      </c>
      <c r="DC1104" s="36">
        <v>0</v>
      </c>
      <c r="DD1104" s="36">
        <v>0</v>
      </c>
      <c r="DE1104" s="36">
        <v>0</v>
      </c>
      <c r="DF1104" s="36">
        <v>0</v>
      </c>
      <c r="DG1104" s="36">
        <v>0</v>
      </c>
      <c r="DH1104" s="36">
        <v>0</v>
      </c>
      <c r="DI1104" s="36">
        <v>0</v>
      </c>
      <c r="DJ1104" s="36">
        <v>0</v>
      </c>
      <c r="DK1104" s="36">
        <v>0</v>
      </c>
      <c r="DL1104" s="36">
        <v>0</v>
      </c>
      <c r="DM1104" s="36">
        <v>0</v>
      </c>
      <c r="DN1104" s="36">
        <v>0</v>
      </c>
      <c r="DO1104" s="36">
        <v>0</v>
      </c>
      <c r="DP1104" s="36">
        <v>0</v>
      </c>
      <c r="DQ1104" s="36">
        <v>0</v>
      </c>
      <c r="DR1104" s="36">
        <v>0</v>
      </c>
      <c r="DS1104" s="36">
        <v>0</v>
      </c>
      <c r="DT1104" s="36">
        <v>0</v>
      </c>
      <c r="DU1104" s="36">
        <v>0</v>
      </c>
      <c r="DV1104" s="36">
        <v>0</v>
      </c>
      <c r="DW1104" s="36">
        <v>0</v>
      </c>
      <c r="DX1104" s="36">
        <v>0</v>
      </c>
      <c r="DY1104" s="36">
        <v>0</v>
      </c>
      <c r="DZ1104" s="36">
        <v>0</v>
      </c>
      <c r="EA1104" s="36">
        <v>0</v>
      </c>
      <c r="EB1104" s="36">
        <v>0</v>
      </c>
      <c r="EC1104" s="36">
        <v>0</v>
      </c>
      <c r="ED1104" s="36">
        <v>0</v>
      </c>
      <c r="EE1104" s="36">
        <v>0</v>
      </c>
      <c r="EF1104" s="36">
        <v>0</v>
      </c>
      <c r="EG1104" s="36">
        <v>0</v>
      </c>
      <c r="EH1104" s="36">
        <v>0</v>
      </c>
      <c r="EI1104" s="36">
        <v>0</v>
      </c>
      <c r="EJ1104" s="36">
        <v>0</v>
      </c>
      <c r="EK1104" s="36">
        <v>0</v>
      </c>
      <c r="EL1104" s="36">
        <v>0</v>
      </c>
      <c r="EM1104" s="36">
        <v>0</v>
      </c>
      <c r="EN1104" s="36">
        <v>0</v>
      </c>
      <c r="EO1104" s="36">
        <v>0</v>
      </c>
      <c r="EP1104" s="36">
        <v>0</v>
      </c>
      <c r="EQ1104" s="36" t="s">
        <v>137</v>
      </c>
      <c r="ER1104" s="36" t="s">
        <v>137</v>
      </c>
      <c r="ES1104" s="36" t="s">
        <v>137</v>
      </c>
      <c r="ET1104" s="36" t="s">
        <v>137</v>
      </c>
      <c r="EU1104" s="36" t="s">
        <v>137</v>
      </c>
      <c r="EV1104" s="36" t="s">
        <v>137</v>
      </c>
      <c r="EW1104" s="36" t="s">
        <v>137</v>
      </c>
      <c r="EX1104" s="36" t="s">
        <v>137</v>
      </c>
      <c r="EY1104" s="36" t="s">
        <v>137</v>
      </c>
      <c r="EZ1104" s="36" t="s">
        <v>137</v>
      </c>
      <c r="FA1104" s="36" t="s">
        <v>137</v>
      </c>
      <c r="FB1104" s="15">
        <f t="shared" si="1937"/>
        <v>0</v>
      </c>
      <c r="FC1104" s="15">
        <f t="shared" si="1937"/>
        <v>0</v>
      </c>
      <c r="FD1104" s="15">
        <f t="shared" si="1937"/>
        <v>0</v>
      </c>
      <c r="FE1104" s="15">
        <f t="shared" si="1937"/>
        <v>0</v>
      </c>
      <c r="FF1104" s="15">
        <f t="shared" si="1937"/>
        <v>0</v>
      </c>
      <c r="FG1104" s="15">
        <f t="shared" si="1937"/>
        <v>0</v>
      </c>
      <c r="FH1104" s="15">
        <f t="shared" si="1937"/>
        <v>0</v>
      </c>
      <c r="FI1104" s="15">
        <f t="shared" si="1937"/>
        <v>0</v>
      </c>
      <c r="FJ1104" s="15">
        <f t="shared" si="1937"/>
        <v>0</v>
      </c>
      <c r="FK1104" s="15">
        <f t="shared" si="1937"/>
        <v>0</v>
      </c>
      <c r="FL1104" s="15">
        <f t="shared" si="1937"/>
        <v>0</v>
      </c>
      <c r="FM1104" s="15">
        <f t="shared" si="1938"/>
        <v>0</v>
      </c>
      <c r="FN1104" s="15">
        <f t="shared" si="1938"/>
        <v>0</v>
      </c>
      <c r="FO1104" s="15">
        <f t="shared" si="1938"/>
        <v>0</v>
      </c>
      <c r="FP1104" s="15">
        <f t="shared" si="1938"/>
        <v>0</v>
      </c>
      <c r="FQ1104" s="15">
        <f t="shared" si="1938"/>
        <v>0</v>
      </c>
      <c r="FR1104" s="15">
        <f t="shared" si="1938"/>
        <v>0</v>
      </c>
      <c r="FS1104" s="15">
        <f t="shared" si="1938"/>
        <v>0</v>
      </c>
      <c r="FT1104" s="15">
        <f t="shared" si="1938"/>
        <v>0</v>
      </c>
      <c r="FU1104" s="15">
        <f t="shared" si="1938"/>
        <v>0</v>
      </c>
      <c r="FV1104" s="15">
        <f t="shared" si="1938"/>
        <v>0</v>
      </c>
      <c r="FW1104" s="15">
        <f t="shared" si="1938"/>
        <v>0</v>
      </c>
      <c r="FX1104" s="49" t="s">
        <v>1927</v>
      </c>
    </row>
    <row r="1105" spans="1:180" s="42" customFormat="1" ht="31.5" x14ac:dyDescent="0.25">
      <c r="A1105" s="38" t="s">
        <v>962</v>
      </c>
      <c r="B1105" s="28" t="s">
        <v>2036</v>
      </c>
      <c r="C1105" s="57" t="s">
        <v>2037</v>
      </c>
      <c r="D1105" s="15">
        <v>0</v>
      </c>
      <c r="E1105" s="15">
        <v>0</v>
      </c>
      <c r="F1105" s="15">
        <v>0</v>
      </c>
      <c r="G1105" s="15">
        <v>0</v>
      </c>
      <c r="H1105" s="15">
        <v>0</v>
      </c>
      <c r="I1105" s="15">
        <v>1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5">
        <f t="shared" si="1939"/>
        <v>0</v>
      </c>
      <c r="P1105" s="15">
        <f t="shared" si="1939"/>
        <v>0</v>
      </c>
      <c r="Q1105" s="15">
        <f t="shared" si="1939"/>
        <v>0</v>
      </c>
      <c r="R1105" s="15">
        <f t="shared" si="1939"/>
        <v>0</v>
      </c>
      <c r="S1105" s="15">
        <f t="shared" si="1939"/>
        <v>0</v>
      </c>
      <c r="T1105" s="15">
        <v>1</v>
      </c>
      <c r="U1105" s="15">
        <f t="shared" si="1940"/>
        <v>0</v>
      </c>
      <c r="V1105" s="15">
        <f t="shared" si="1940"/>
        <v>0</v>
      </c>
      <c r="W1105" s="15">
        <f t="shared" si="1940"/>
        <v>0</v>
      </c>
      <c r="X1105" s="15">
        <f t="shared" si="1940"/>
        <v>0</v>
      </c>
      <c r="Y1105" s="15">
        <f t="shared" si="1940"/>
        <v>0</v>
      </c>
      <c r="Z1105" s="36">
        <v>0</v>
      </c>
      <c r="AA1105" s="36">
        <v>0</v>
      </c>
      <c r="AB1105" s="36">
        <v>0</v>
      </c>
      <c r="AC1105" s="36">
        <v>0</v>
      </c>
      <c r="AD1105" s="36">
        <v>0</v>
      </c>
      <c r="AE1105" s="36">
        <v>0</v>
      </c>
      <c r="AF1105" s="36">
        <v>0</v>
      </c>
      <c r="AG1105" s="36">
        <v>0</v>
      </c>
      <c r="AH1105" s="36">
        <v>0</v>
      </c>
      <c r="AI1105" s="36">
        <v>0</v>
      </c>
      <c r="AJ1105" s="36">
        <v>0</v>
      </c>
      <c r="AK1105" s="36">
        <v>0</v>
      </c>
      <c r="AL1105" s="36">
        <v>0</v>
      </c>
      <c r="AM1105" s="36">
        <v>0</v>
      </c>
      <c r="AN1105" s="36">
        <v>0</v>
      </c>
      <c r="AO1105" s="36">
        <v>0</v>
      </c>
      <c r="AP1105" s="36">
        <v>0</v>
      </c>
      <c r="AQ1105" s="36">
        <v>0</v>
      </c>
      <c r="AR1105" s="36">
        <v>0</v>
      </c>
      <c r="AS1105" s="36">
        <v>0</v>
      </c>
      <c r="AT1105" s="36">
        <v>0</v>
      </c>
      <c r="AU1105" s="36">
        <v>0</v>
      </c>
      <c r="AV1105" s="36">
        <v>0</v>
      </c>
      <c r="AW1105" s="36">
        <v>0</v>
      </c>
      <c r="AX1105" s="36">
        <v>0</v>
      </c>
      <c r="AY1105" s="36">
        <v>0</v>
      </c>
      <c r="AZ1105" s="36">
        <v>0</v>
      </c>
      <c r="BA1105" s="36">
        <v>0</v>
      </c>
      <c r="BB1105" s="36">
        <v>0</v>
      </c>
      <c r="BC1105" s="36">
        <v>0</v>
      </c>
      <c r="BD1105" s="36">
        <v>0</v>
      </c>
      <c r="BE1105" s="36">
        <v>0</v>
      </c>
      <c r="BF1105" s="36">
        <v>0</v>
      </c>
      <c r="BG1105" s="36">
        <v>0</v>
      </c>
      <c r="BH1105" s="36">
        <v>0</v>
      </c>
      <c r="BI1105" s="36">
        <v>0</v>
      </c>
      <c r="BJ1105" s="36">
        <v>0</v>
      </c>
      <c r="BK1105" s="36">
        <v>0</v>
      </c>
      <c r="BL1105" s="36">
        <v>0</v>
      </c>
      <c r="BM1105" s="36">
        <v>0</v>
      </c>
      <c r="BN1105" s="36">
        <v>0</v>
      </c>
      <c r="BO1105" s="36">
        <v>0</v>
      </c>
      <c r="BP1105" s="36">
        <v>0</v>
      </c>
      <c r="BQ1105" s="36">
        <v>0</v>
      </c>
      <c r="BR1105" s="36">
        <v>0</v>
      </c>
      <c r="BS1105" s="36">
        <v>0</v>
      </c>
      <c r="BT1105" s="36">
        <v>0</v>
      </c>
      <c r="BU1105" s="36">
        <v>0</v>
      </c>
      <c r="BV1105" s="36">
        <v>0</v>
      </c>
      <c r="BW1105" s="36">
        <v>0</v>
      </c>
      <c r="BX1105" s="36">
        <v>0</v>
      </c>
      <c r="BY1105" s="36">
        <v>0</v>
      </c>
      <c r="BZ1105" s="36">
        <v>0</v>
      </c>
      <c r="CA1105" s="36">
        <v>0</v>
      </c>
      <c r="CB1105" s="36">
        <v>0</v>
      </c>
      <c r="CC1105" s="36">
        <v>0</v>
      </c>
      <c r="CD1105" s="36">
        <v>0</v>
      </c>
      <c r="CE1105" s="36">
        <v>0</v>
      </c>
      <c r="CF1105" s="36">
        <v>0</v>
      </c>
      <c r="CG1105" s="36">
        <v>0</v>
      </c>
      <c r="CH1105" s="36">
        <v>0</v>
      </c>
      <c r="CI1105" s="36">
        <v>0</v>
      </c>
      <c r="CJ1105" s="36">
        <v>0</v>
      </c>
      <c r="CK1105" s="36">
        <v>0</v>
      </c>
      <c r="CL1105" s="36">
        <v>0</v>
      </c>
      <c r="CM1105" s="36">
        <v>0</v>
      </c>
      <c r="CN1105" s="36">
        <v>0</v>
      </c>
      <c r="CO1105" s="36">
        <v>0</v>
      </c>
      <c r="CP1105" s="36">
        <v>0</v>
      </c>
      <c r="CQ1105" s="36">
        <v>0</v>
      </c>
      <c r="CR1105" s="36">
        <v>0</v>
      </c>
      <c r="CS1105" s="36">
        <v>0</v>
      </c>
      <c r="CT1105" s="36">
        <v>0</v>
      </c>
      <c r="CU1105" s="36">
        <v>0</v>
      </c>
      <c r="CV1105" s="36">
        <v>0</v>
      </c>
      <c r="CW1105" s="36">
        <v>0</v>
      </c>
      <c r="CX1105" s="36">
        <v>0</v>
      </c>
      <c r="CY1105" s="36">
        <v>0</v>
      </c>
      <c r="CZ1105" s="36">
        <v>0</v>
      </c>
      <c r="DA1105" s="36">
        <v>0</v>
      </c>
      <c r="DB1105" s="36">
        <v>0</v>
      </c>
      <c r="DC1105" s="36">
        <v>0</v>
      </c>
      <c r="DD1105" s="36">
        <v>0</v>
      </c>
      <c r="DE1105" s="36">
        <v>0</v>
      </c>
      <c r="DF1105" s="36">
        <v>0</v>
      </c>
      <c r="DG1105" s="36">
        <v>0</v>
      </c>
      <c r="DH1105" s="36">
        <v>0</v>
      </c>
      <c r="DI1105" s="36">
        <v>0</v>
      </c>
      <c r="DJ1105" s="36">
        <v>0</v>
      </c>
      <c r="DK1105" s="36">
        <v>0</v>
      </c>
      <c r="DL1105" s="36">
        <v>0</v>
      </c>
      <c r="DM1105" s="36">
        <v>0</v>
      </c>
      <c r="DN1105" s="36">
        <v>0</v>
      </c>
      <c r="DO1105" s="36">
        <v>0</v>
      </c>
      <c r="DP1105" s="36">
        <v>0</v>
      </c>
      <c r="DQ1105" s="36">
        <v>0</v>
      </c>
      <c r="DR1105" s="36">
        <v>0</v>
      </c>
      <c r="DS1105" s="36">
        <v>0</v>
      </c>
      <c r="DT1105" s="36">
        <v>0</v>
      </c>
      <c r="DU1105" s="36">
        <v>0</v>
      </c>
      <c r="DV1105" s="36">
        <v>0</v>
      </c>
      <c r="DW1105" s="36">
        <v>0</v>
      </c>
      <c r="DX1105" s="36">
        <v>0</v>
      </c>
      <c r="DY1105" s="36">
        <v>0</v>
      </c>
      <c r="DZ1105" s="36">
        <v>0</v>
      </c>
      <c r="EA1105" s="36">
        <v>0</v>
      </c>
      <c r="EB1105" s="36">
        <v>0</v>
      </c>
      <c r="EC1105" s="36">
        <v>0</v>
      </c>
      <c r="ED1105" s="36">
        <v>0</v>
      </c>
      <c r="EE1105" s="36">
        <v>0</v>
      </c>
      <c r="EF1105" s="36">
        <v>0</v>
      </c>
      <c r="EG1105" s="36">
        <v>0</v>
      </c>
      <c r="EH1105" s="36">
        <v>0</v>
      </c>
      <c r="EI1105" s="36">
        <v>0</v>
      </c>
      <c r="EJ1105" s="36">
        <v>0</v>
      </c>
      <c r="EK1105" s="36">
        <v>0</v>
      </c>
      <c r="EL1105" s="36">
        <v>0</v>
      </c>
      <c r="EM1105" s="36">
        <v>0</v>
      </c>
      <c r="EN1105" s="36">
        <v>0</v>
      </c>
      <c r="EO1105" s="36">
        <v>0</v>
      </c>
      <c r="EP1105" s="36">
        <v>0</v>
      </c>
      <c r="EQ1105" s="36" t="s">
        <v>137</v>
      </c>
      <c r="ER1105" s="36" t="s">
        <v>137</v>
      </c>
      <c r="ES1105" s="36" t="s">
        <v>137</v>
      </c>
      <c r="ET1105" s="36" t="s">
        <v>137</v>
      </c>
      <c r="EU1105" s="36" t="s">
        <v>137</v>
      </c>
      <c r="EV1105" s="36" t="s">
        <v>137</v>
      </c>
      <c r="EW1105" s="36" t="s">
        <v>137</v>
      </c>
      <c r="EX1105" s="36" t="s">
        <v>137</v>
      </c>
      <c r="EY1105" s="36" t="s">
        <v>137</v>
      </c>
      <c r="EZ1105" s="36" t="s">
        <v>137</v>
      </c>
      <c r="FA1105" s="36" t="s">
        <v>137</v>
      </c>
      <c r="FB1105" s="15">
        <f t="shared" si="1937"/>
        <v>0</v>
      </c>
      <c r="FC1105" s="15">
        <f t="shared" si="1937"/>
        <v>0</v>
      </c>
      <c r="FD1105" s="15">
        <f t="shared" si="1937"/>
        <v>0</v>
      </c>
      <c r="FE1105" s="15">
        <f t="shared" si="1937"/>
        <v>0</v>
      </c>
      <c r="FF1105" s="15">
        <f t="shared" si="1937"/>
        <v>0</v>
      </c>
      <c r="FG1105" s="15">
        <f t="shared" si="1937"/>
        <v>0</v>
      </c>
      <c r="FH1105" s="15">
        <f t="shared" si="1937"/>
        <v>0</v>
      </c>
      <c r="FI1105" s="15">
        <f t="shared" si="1937"/>
        <v>0</v>
      </c>
      <c r="FJ1105" s="15">
        <f t="shared" si="1937"/>
        <v>0</v>
      </c>
      <c r="FK1105" s="15">
        <f t="shared" si="1937"/>
        <v>0</v>
      </c>
      <c r="FL1105" s="15">
        <f t="shared" si="1937"/>
        <v>0</v>
      </c>
      <c r="FM1105" s="15">
        <f t="shared" si="1938"/>
        <v>0</v>
      </c>
      <c r="FN1105" s="15">
        <f t="shared" si="1938"/>
        <v>0</v>
      </c>
      <c r="FO1105" s="15">
        <f t="shared" si="1938"/>
        <v>0</v>
      </c>
      <c r="FP1105" s="15">
        <f t="shared" si="1938"/>
        <v>0</v>
      </c>
      <c r="FQ1105" s="15">
        <f t="shared" si="1938"/>
        <v>0</v>
      </c>
      <c r="FR1105" s="15">
        <f t="shared" si="1938"/>
        <v>0</v>
      </c>
      <c r="FS1105" s="15">
        <f t="shared" si="1938"/>
        <v>0</v>
      </c>
      <c r="FT1105" s="15">
        <f t="shared" si="1938"/>
        <v>0</v>
      </c>
      <c r="FU1105" s="15">
        <f t="shared" si="1938"/>
        <v>0</v>
      </c>
      <c r="FV1105" s="15">
        <f t="shared" si="1938"/>
        <v>0</v>
      </c>
      <c r="FW1105" s="15">
        <f t="shared" si="1938"/>
        <v>0</v>
      </c>
      <c r="FX1105" s="49" t="s">
        <v>1927</v>
      </c>
    </row>
    <row r="1106" spans="1:180" s="42" customFormat="1" x14ac:dyDescent="0.25">
      <c r="A1106" s="38" t="s">
        <v>962</v>
      </c>
      <c r="B1106" s="28" t="s">
        <v>2038</v>
      </c>
      <c r="C1106" s="57" t="s">
        <v>2039</v>
      </c>
      <c r="D1106" s="15">
        <v>0</v>
      </c>
      <c r="E1106" s="15">
        <v>0</v>
      </c>
      <c r="F1106" s="15">
        <v>0</v>
      </c>
      <c r="G1106" s="15">
        <v>0</v>
      </c>
      <c r="H1106" s="15">
        <v>0</v>
      </c>
      <c r="I1106" s="15">
        <v>1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f t="shared" si="1939"/>
        <v>0</v>
      </c>
      <c r="P1106" s="15">
        <f t="shared" si="1939"/>
        <v>0</v>
      </c>
      <c r="Q1106" s="15">
        <f t="shared" si="1939"/>
        <v>0</v>
      </c>
      <c r="R1106" s="15">
        <f t="shared" si="1939"/>
        <v>0</v>
      </c>
      <c r="S1106" s="15">
        <f t="shared" si="1939"/>
        <v>0</v>
      </c>
      <c r="T1106" s="15">
        <v>1</v>
      </c>
      <c r="U1106" s="15">
        <f t="shared" si="1940"/>
        <v>0</v>
      </c>
      <c r="V1106" s="15">
        <f t="shared" si="1940"/>
        <v>0</v>
      </c>
      <c r="W1106" s="15">
        <f t="shared" si="1940"/>
        <v>0</v>
      </c>
      <c r="X1106" s="15">
        <f t="shared" si="1940"/>
        <v>0</v>
      </c>
      <c r="Y1106" s="15">
        <f t="shared" si="1940"/>
        <v>0</v>
      </c>
      <c r="Z1106" s="36">
        <v>0</v>
      </c>
      <c r="AA1106" s="36">
        <v>0</v>
      </c>
      <c r="AB1106" s="36">
        <v>0</v>
      </c>
      <c r="AC1106" s="36">
        <v>0</v>
      </c>
      <c r="AD1106" s="36">
        <v>0</v>
      </c>
      <c r="AE1106" s="36">
        <v>0</v>
      </c>
      <c r="AF1106" s="36">
        <v>0</v>
      </c>
      <c r="AG1106" s="36">
        <v>0</v>
      </c>
      <c r="AH1106" s="36">
        <v>0</v>
      </c>
      <c r="AI1106" s="36">
        <v>0</v>
      </c>
      <c r="AJ1106" s="36">
        <v>0</v>
      </c>
      <c r="AK1106" s="36">
        <v>0</v>
      </c>
      <c r="AL1106" s="36">
        <v>0</v>
      </c>
      <c r="AM1106" s="36">
        <v>0</v>
      </c>
      <c r="AN1106" s="36">
        <v>0</v>
      </c>
      <c r="AO1106" s="36">
        <v>0</v>
      </c>
      <c r="AP1106" s="36">
        <v>0</v>
      </c>
      <c r="AQ1106" s="36">
        <v>0</v>
      </c>
      <c r="AR1106" s="36">
        <v>0</v>
      </c>
      <c r="AS1106" s="36">
        <v>0</v>
      </c>
      <c r="AT1106" s="36">
        <v>0</v>
      </c>
      <c r="AU1106" s="36">
        <v>0</v>
      </c>
      <c r="AV1106" s="36">
        <v>0</v>
      </c>
      <c r="AW1106" s="36">
        <v>0</v>
      </c>
      <c r="AX1106" s="36">
        <v>0</v>
      </c>
      <c r="AY1106" s="36">
        <v>0</v>
      </c>
      <c r="AZ1106" s="36">
        <v>0</v>
      </c>
      <c r="BA1106" s="36">
        <v>0</v>
      </c>
      <c r="BB1106" s="36">
        <v>0</v>
      </c>
      <c r="BC1106" s="36">
        <v>0</v>
      </c>
      <c r="BD1106" s="36">
        <v>0</v>
      </c>
      <c r="BE1106" s="36">
        <v>0</v>
      </c>
      <c r="BF1106" s="36">
        <v>0</v>
      </c>
      <c r="BG1106" s="36">
        <v>0</v>
      </c>
      <c r="BH1106" s="36">
        <v>0</v>
      </c>
      <c r="BI1106" s="36">
        <v>0</v>
      </c>
      <c r="BJ1106" s="36">
        <v>0</v>
      </c>
      <c r="BK1106" s="36">
        <v>0</v>
      </c>
      <c r="BL1106" s="36">
        <v>0</v>
      </c>
      <c r="BM1106" s="36">
        <v>0</v>
      </c>
      <c r="BN1106" s="36">
        <v>0</v>
      </c>
      <c r="BO1106" s="36">
        <v>0</v>
      </c>
      <c r="BP1106" s="36">
        <v>0</v>
      </c>
      <c r="BQ1106" s="36">
        <v>0</v>
      </c>
      <c r="BR1106" s="36">
        <v>0</v>
      </c>
      <c r="BS1106" s="36">
        <v>0</v>
      </c>
      <c r="BT1106" s="36">
        <v>0</v>
      </c>
      <c r="BU1106" s="36">
        <v>0</v>
      </c>
      <c r="BV1106" s="36">
        <v>0</v>
      </c>
      <c r="BW1106" s="36">
        <v>0</v>
      </c>
      <c r="BX1106" s="36">
        <v>0</v>
      </c>
      <c r="BY1106" s="36">
        <v>0</v>
      </c>
      <c r="BZ1106" s="36">
        <v>0</v>
      </c>
      <c r="CA1106" s="36">
        <v>0</v>
      </c>
      <c r="CB1106" s="36">
        <v>0</v>
      </c>
      <c r="CC1106" s="36">
        <v>0</v>
      </c>
      <c r="CD1106" s="36">
        <v>0</v>
      </c>
      <c r="CE1106" s="36">
        <v>0</v>
      </c>
      <c r="CF1106" s="36">
        <v>0</v>
      </c>
      <c r="CG1106" s="36">
        <v>0</v>
      </c>
      <c r="CH1106" s="36">
        <v>0</v>
      </c>
      <c r="CI1106" s="36">
        <v>0</v>
      </c>
      <c r="CJ1106" s="36">
        <v>0</v>
      </c>
      <c r="CK1106" s="36">
        <v>0</v>
      </c>
      <c r="CL1106" s="36">
        <v>0</v>
      </c>
      <c r="CM1106" s="36">
        <v>0</v>
      </c>
      <c r="CN1106" s="36">
        <v>0</v>
      </c>
      <c r="CO1106" s="36">
        <v>0</v>
      </c>
      <c r="CP1106" s="36">
        <v>0</v>
      </c>
      <c r="CQ1106" s="36">
        <v>0</v>
      </c>
      <c r="CR1106" s="36">
        <v>0</v>
      </c>
      <c r="CS1106" s="36">
        <v>0</v>
      </c>
      <c r="CT1106" s="36">
        <v>0</v>
      </c>
      <c r="CU1106" s="36">
        <v>0</v>
      </c>
      <c r="CV1106" s="36">
        <v>0</v>
      </c>
      <c r="CW1106" s="36">
        <v>0</v>
      </c>
      <c r="CX1106" s="36">
        <v>0</v>
      </c>
      <c r="CY1106" s="36">
        <v>0</v>
      </c>
      <c r="CZ1106" s="36">
        <v>0</v>
      </c>
      <c r="DA1106" s="36">
        <v>0</v>
      </c>
      <c r="DB1106" s="36">
        <v>0</v>
      </c>
      <c r="DC1106" s="36">
        <v>0</v>
      </c>
      <c r="DD1106" s="36">
        <v>0</v>
      </c>
      <c r="DE1106" s="36">
        <v>0</v>
      </c>
      <c r="DF1106" s="36">
        <v>0</v>
      </c>
      <c r="DG1106" s="36">
        <v>0</v>
      </c>
      <c r="DH1106" s="36">
        <v>0</v>
      </c>
      <c r="DI1106" s="36">
        <v>0</v>
      </c>
      <c r="DJ1106" s="36">
        <v>0</v>
      </c>
      <c r="DK1106" s="36">
        <v>0</v>
      </c>
      <c r="DL1106" s="36">
        <v>0</v>
      </c>
      <c r="DM1106" s="36">
        <v>0</v>
      </c>
      <c r="DN1106" s="36">
        <v>0</v>
      </c>
      <c r="DO1106" s="36">
        <v>0</v>
      </c>
      <c r="DP1106" s="36">
        <v>0</v>
      </c>
      <c r="DQ1106" s="36">
        <v>0</v>
      </c>
      <c r="DR1106" s="36">
        <v>0</v>
      </c>
      <c r="DS1106" s="36">
        <v>0</v>
      </c>
      <c r="DT1106" s="36">
        <v>0</v>
      </c>
      <c r="DU1106" s="36">
        <v>0</v>
      </c>
      <c r="DV1106" s="36">
        <v>0</v>
      </c>
      <c r="DW1106" s="36">
        <v>0</v>
      </c>
      <c r="DX1106" s="36">
        <v>0</v>
      </c>
      <c r="DY1106" s="36">
        <v>0</v>
      </c>
      <c r="DZ1106" s="36">
        <v>0</v>
      </c>
      <c r="EA1106" s="36">
        <v>0</v>
      </c>
      <c r="EB1106" s="36">
        <v>0</v>
      </c>
      <c r="EC1106" s="36">
        <v>0</v>
      </c>
      <c r="ED1106" s="36">
        <v>0</v>
      </c>
      <c r="EE1106" s="36">
        <v>0</v>
      </c>
      <c r="EF1106" s="36">
        <v>0</v>
      </c>
      <c r="EG1106" s="36">
        <v>0</v>
      </c>
      <c r="EH1106" s="36">
        <v>0</v>
      </c>
      <c r="EI1106" s="36">
        <v>0</v>
      </c>
      <c r="EJ1106" s="36">
        <v>0</v>
      </c>
      <c r="EK1106" s="36">
        <v>0</v>
      </c>
      <c r="EL1106" s="36">
        <v>0</v>
      </c>
      <c r="EM1106" s="36">
        <v>0</v>
      </c>
      <c r="EN1106" s="36">
        <v>0</v>
      </c>
      <c r="EO1106" s="36">
        <v>0</v>
      </c>
      <c r="EP1106" s="36">
        <v>0</v>
      </c>
      <c r="EQ1106" s="36" t="s">
        <v>137</v>
      </c>
      <c r="ER1106" s="36" t="s">
        <v>137</v>
      </c>
      <c r="ES1106" s="36" t="s">
        <v>137</v>
      </c>
      <c r="ET1106" s="36" t="s">
        <v>137</v>
      </c>
      <c r="EU1106" s="36" t="s">
        <v>137</v>
      </c>
      <c r="EV1106" s="36" t="s">
        <v>137</v>
      </c>
      <c r="EW1106" s="36" t="s">
        <v>137</v>
      </c>
      <c r="EX1106" s="36" t="s">
        <v>137</v>
      </c>
      <c r="EY1106" s="36" t="s">
        <v>137</v>
      </c>
      <c r="EZ1106" s="36" t="s">
        <v>137</v>
      </c>
      <c r="FA1106" s="36" t="s">
        <v>137</v>
      </c>
      <c r="FB1106" s="15">
        <f t="shared" si="1937"/>
        <v>0</v>
      </c>
      <c r="FC1106" s="15">
        <f t="shared" si="1937"/>
        <v>0</v>
      </c>
      <c r="FD1106" s="15">
        <f t="shared" si="1937"/>
        <v>0</v>
      </c>
      <c r="FE1106" s="15">
        <f t="shared" si="1937"/>
        <v>0</v>
      </c>
      <c r="FF1106" s="15">
        <f t="shared" si="1937"/>
        <v>0</v>
      </c>
      <c r="FG1106" s="15">
        <f t="shared" si="1937"/>
        <v>0</v>
      </c>
      <c r="FH1106" s="15">
        <f t="shared" si="1937"/>
        <v>0</v>
      </c>
      <c r="FI1106" s="15">
        <f t="shared" si="1937"/>
        <v>0</v>
      </c>
      <c r="FJ1106" s="15">
        <f t="shared" si="1937"/>
        <v>0</v>
      </c>
      <c r="FK1106" s="15">
        <f t="shared" si="1937"/>
        <v>0</v>
      </c>
      <c r="FL1106" s="15">
        <f t="shared" si="1937"/>
        <v>0</v>
      </c>
      <c r="FM1106" s="15">
        <f t="shared" si="1938"/>
        <v>0</v>
      </c>
      <c r="FN1106" s="15">
        <f t="shared" si="1938"/>
        <v>0</v>
      </c>
      <c r="FO1106" s="15">
        <f t="shared" si="1938"/>
        <v>0</v>
      </c>
      <c r="FP1106" s="15">
        <f t="shared" si="1938"/>
        <v>0</v>
      </c>
      <c r="FQ1106" s="15">
        <f t="shared" si="1938"/>
        <v>0</v>
      </c>
      <c r="FR1106" s="15">
        <f t="shared" si="1938"/>
        <v>0</v>
      </c>
      <c r="FS1106" s="15">
        <f t="shared" si="1938"/>
        <v>0</v>
      </c>
      <c r="FT1106" s="15">
        <f t="shared" si="1938"/>
        <v>0</v>
      </c>
      <c r="FU1106" s="15">
        <f t="shared" si="1938"/>
        <v>0</v>
      </c>
      <c r="FV1106" s="15">
        <f t="shared" si="1938"/>
        <v>0</v>
      </c>
      <c r="FW1106" s="15">
        <f t="shared" si="1938"/>
        <v>0</v>
      </c>
      <c r="FX1106" s="49" t="s">
        <v>1927</v>
      </c>
    </row>
    <row r="1107" spans="1:180" s="42" customFormat="1" x14ac:dyDescent="0.25">
      <c r="A1107" s="38" t="s">
        <v>962</v>
      </c>
      <c r="B1107" s="28" t="s">
        <v>2040</v>
      </c>
      <c r="C1107" s="57" t="s">
        <v>2041</v>
      </c>
      <c r="D1107" s="15">
        <v>0</v>
      </c>
      <c r="E1107" s="15">
        <v>0</v>
      </c>
      <c r="F1107" s="15">
        <v>0</v>
      </c>
      <c r="G1107" s="15">
        <v>0</v>
      </c>
      <c r="H1107" s="15">
        <v>0</v>
      </c>
      <c r="I1107" s="15">
        <v>1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f t="shared" si="1939"/>
        <v>0</v>
      </c>
      <c r="P1107" s="15">
        <f t="shared" si="1939"/>
        <v>0</v>
      </c>
      <c r="Q1107" s="15">
        <f t="shared" si="1939"/>
        <v>0</v>
      </c>
      <c r="R1107" s="15">
        <f t="shared" si="1939"/>
        <v>0</v>
      </c>
      <c r="S1107" s="15">
        <f t="shared" si="1939"/>
        <v>0</v>
      </c>
      <c r="T1107" s="15">
        <v>1</v>
      </c>
      <c r="U1107" s="15">
        <f t="shared" si="1940"/>
        <v>0</v>
      </c>
      <c r="V1107" s="15">
        <f t="shared" si="1940"/>
        <v>0</v>
      </c>
      <c r="W1107" s="15">
        <f t="shared" si="1940"/>
        <v>0</v>
      </c>
      <c r="X1107" s="15">
        <f t="shared" si="1940"/>
        <v>0</v>
      </c>
      <c r="Y1107" s="15">
        <f t="shared" si="1940"/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  <c r="CS1107" s="36">
        <v>0</v>
      </c>
      <c r="CT1107" s="36">
        <v>0</v>
      </c>
      <c r="CU1107" s="36">
        <v>0</v>
      </c>
      <c r="CV1107" s="36">
        <v>0</v>
      </c>
      <c r="CW1107" s="36">
        <v>0</v>
      </c>
      <c r="CX1107" s="36">
        <v>0</v>
      </c>
      <c r="CY1107" s="36">
        <v>0</v>
      </c>
      <c r="CZ1107" s="36">
        <v>0</v>
      </c>
      <c r="DA1107" s="36">
        <v>0</v>
      </c>
      <c r="DB1107" s="36">
        <v>0</v>
      </c>
      <c r="DC1107" s="36">
        <v>0</v>
      </c>
      <c r="DD1107" s="36">
        <v>0</v>
      </c>
      <c r="DE1107" s="36">
        <v>0</v>
      </c>
      <c r="DF1107" s="36">
        <v>0</v>
      </c>
      <c r="DG1107" s="36">
        <v>0</v>
      </c>
      <c r="DH1107" s="36">
        <v>0</v>
      </c>
      <c r="DI1107" s="36">
        <v>0</v>
      </c>
      <c r="DJ1107" s="36">
        <v>0</v>
      </c>
      <c r="DK1107" s="36">
        <v>0</v>
      </c>
      <c r="DL1107" s="36">
        <v>0</v>
      </c>
      <c r="DM1107" s="36">
        <v>0</v>
      </c>
      <c r="DN1107" s="36">
        <v>0</v>
      </c>
      <c r="DO1107" s="36">
        <v>0</v>
      </c>
      <c r="DP1107" s="36">
        <v>0</v>
      </c>
      <c r="DQ1107" s="36">
        <v>0</v>
      </c>
      <c r="DR1107" s="36">
        <v>0</v>
      </c>
      <c r="DS1107" s="36">
        <v>0</v>
      </c>
      <c r="DT1107" s="36">
        <v>0</v>
      </c>
      <c r="DU1107" s="36">
        <v>0</v>
      </c>
      <c r="DV1107" s="36">
        <v>0</v>
      </c>
      <c r="DW1107" s="36">
        <v>0</v>
      </c>
      <c r="DX1107" s="36">
        <v>0</v>
      </c>
      <c r="DY1107" s="36">
        <v>0</v>
      </c>
      <c r="DZ1107" s="36">
        <v>0</v>
      </c>
      <c r="EA1107" s="36">
        <v>0</v>
      </c>
      <c r="EB1107" s="36">
        <v>0</v>
      </c>
      <c r="EC1107" s="36">
        <v>0</v>
      </c>
      <c r="ED1107" s="36">
        <v>0</v>
      </c>
      <c r="EE1107" s="36">
        <v>0</v>
      </c>
      <c r="EF1107" s="36">
        <v>0</v>
      </c>
      <c r="EG1107" s="36">
        <v>0</v>
      </c>
      <c r="EH1107" s="36">
        <v>0</v>
      </c>
      <c r="EI1107" s="36">
        <v>0</v>
      </c>
      <c r="EJ1107" s="36">
        <v>0</v>
      </c>
      <c r="EK1107" s="36">
        <v>0</v>
      </c>
      <c r="EL1107" s="36">
        <v>0</v>
      </c>
      <c r="EM1107" s="36">
        <v>0</v>
      </c>
      <c r="EN1107" s="36">
        <v>0</v>
      </c>
      <c r="EO1107" s="36">
        <v>0</v>
      </c>
      <c r="EP1107" s="36">
        <v>0</v>
      </c>
      <c r="EQ1107" s="36" t="s">
        <v>137</v>
      </c>
      <c r="ER1107" s="36" t="s">
        <v>137</v>
      </c>
      <c r="ES1107" s="36" t="s">
        <v>137</v>
      </c>
      <c r="ET1107" s="36" t="s">
        <v>137</v>
      </c>
      <c r="EU1107" s="36" t="s">
        <v>137</v>
      </c>
      <c r="EV1107" s="36" t="s">
        <v>137</v>
      </c>
      <c r="EW1107" s="36" t="s">
        <v>137</v>
      </c>
      <c r="EX1107" s="36" t="s">
        <v>137</v>
      </c>
      <c r="EY1107" s="36" t="s">
        <v>137</v>
      </c>
      <c r="EZ1107" s="36" t="s">
        <v>137</v>
      </c>
      <c r="FA1107" s="36" t="s">
        <v>137</v>
      </c>
      <c r="FB1107" s="15">
        <f t="shared" si="1937"/>
        <v>0</v>
      </c>
      <c r="FC1107" s="15">
        <f t="shared" si="1937"/>
        <v>0</v>
      </c>
      <c r="FD1107" s="15">
        <f t="shared" si="1937"/>
        <v>0</v>
      </c>
      <c r="FE1107" s="15">
        <f t="shared" si="1937"/>
        <v>0</v>
      </c>
      <c r="FF1107" s="15">
        <f t="shared" si="1937"/>
        <v>0</v>
      </c>
      <c r="FG1107" s="15">
        <f t="shared" si="1937"/>
        <v>0</v>
      </c>
      <c r="FH1107" s="15">
        <f t="shared" si="1937"/>
        <v>0</v>
      </c>
      <c r="FI1107" s="15">
        <f t="shared" si="1937"/>
        <v>0</v>
      </c>
      <c r="FJ1107" s="15">
        <f t="shared" si="1937"/>
        <v>0</v>
      </c>
      <c r="FK1107" s="15">
        <f t="shared" si="1937"/>
        <v>0</v>
      </c>
      <c r="FL1107" s="15">
        <f t="shared" si="1937"/>
        <v>0</v>
      </c>
      <c r="FM1107" s="15">
        <f t="shared" si="1938"/>
        <v>0</v>
      </c>
      <c r="FN1107" s="15">
        <f t="shared" si="1938"/>
        <v>0</v>
      </c>
      <c r="FO1107" s="15">
        <f t="shared" si="1938"/>
        <v>0</v>
      </c>
      <c r="FP1107" s="15">
        <f t="shared" si="1938"/>
        <v>0</v>
      </c>
      <c r="FQ1107" s="15">
        <f t="shared" si="1938"/>
        <v>0</v>
      </c>
      <c r="FR1107" s="15">
        <f t="shared" si="1938"/>
        <v>0</v>
      </c>
      <c r="FS1107" s="15">
        <f t="shared" si="1938"/>
        <v>0</v>
      </c>
      <c r="FT1107" s="15">
        <f t="shared" si="1938"/>
        <v>0</v>
      </c>
      <c r="FU1107" s="15">
        <f t="shared" si="1938"/>
        <v>0</v>
      </c>
      <c r="FV1107" s="15">
        <f t="shared" si="1938"/>
        <v>0</v>
      </c>
      <c r="FW1107" s="15">
        <f t="shared" si="1938"/>
        <v>0</v>
      </c>
      <c r="FX1107" s="49" t="s">
        <v>1927</v>
      </c>
    </row>
    <row r="1108" spans="1:180" s="42" customFormat="1" ht="31.5" x14ac:dyDescent="0.25">
      <c r="A1108" s="38" t="s">
        <v>962</v>
      </c>
      <c r="B1108" s="28" t="s">
        <v>2042</v>
      </c>
      <c r="C1108" s="57" t="s">
        <v>2043</v>
      </c>
      <c r="D1108" s="15">
        <v>0</v>
      </c>
      <c r="E1108" s="15">
        <v>0</v>
      </c>
      <c r="F1108" s="15">
        <v>0</v>
      </c>
      <c r="G1108" s="15">
        <v>0</v>
      </c>
      <c r="H1108" s="15">
        <v>0</v>
      </c>
      <c r="I1108" s="15">
        <v>2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5">
        <f t="shared" si="1939"/>
        <v>0</v>
      </c>
      <c r="P1108" s="15">
        <f t="shared" si="1939"/>
        <v>0</v>
      </c>
      <c r="Q1108" s="15">
        <f t="shared" si="1939"/>
        <v>0</v>
      </c>
      <c r="R1108" s="15">
        <f t="shared" si="1939"/>
        <v>0</v>
      </c>
      <c r="S1108" s="15">
        <f t="shared" si="1939"/>
        <v>0</v>
      </c>
      <c r="T1108" s="15">
        <v>2</v>
      </c>
      <c r="U1108" s="15">
        <f t="shared" si="1940"/>
        <v>0</v>
      </c>
      <c r="V1108" s="15">
        <f t="shared" si="1940"/>
        <v>0</v>
      </c>
      <c r="W1108" s="15">
        <f t="shared" si="1940"/>
        <v>0</v>
      </c>
      <c r="X1108" s="15">
        <f t="shared" si="1940"/>
        <v>0</v>
      </c>
      <c r="Y1108" s="15">
        <f t="shared" si="1940"/>
        <v>0</v>
      </c>
      <c r="Z1108" s="36">
        <v>0</v>
      </c>
      <c r="AA1108" s="36">
        <v>0</v>
      </c>
      <c r="AB1108" s="36">
        <v>0</v>
      </c>
      <c r="AC1108" s="36">
        <v>0</v>
      </c>
      <c r="AD1108" s="36">
        <v>0</v>
      </c>
      <c r="AE1108" s="36">
        <v>0</v>
      </c>
      <c r="AF1108" s="36">
        <v>0</v>
      </c>
      <c r="AG1108" s="36">
        <v>0</v>
      </c>
      <c r="AH1108" s="36">
        <v>0</v>
      </c>
      <c r="AI1108" s="36">
        <v>0</v>
      </c>
      <c r="AJ1108" s="36">
        <v>0</v>
      </c>
      <c r="AK1108" s="36">
        <v>0</v>
      </c>
      <c r="AL1108" s="36">
        <v>0</v>
      </c>
      <c r="AM1108" s="36">
        <v>0</v>
      </c>
      <c r="AN1108" s="36">
        <v>0</v>
      </c>
      <c r="AO1108" s="36">
        <v>0</v>
      </c>
      <c r="AP1108" s="36">
        <v>0</v>
      </c>
      <c r="AQ1108" s="36">
        <v>0</v>
      </c>
      <c r="AR1108" s="36">
        <v>0</v>
      </c>
      <c r="AS1108" s="36">
        <v>0</v>
      </c>
      <c r="AT1108" s="36">
        <v>0</v>
      </c>
      <c r="AU1108" s="36">
        <v>0</v>
      </c>
      <c r="AV1108" s="36">
        <v>0</v>
      </c>
      <c r="AW1108" s="36">
        <v>0</v>
      </c>
      <c r="AX1108" s="36">
        <v>0</v>
      </c>
      <c r="AY1108" s="36">
        <v>0</v>
      </c>
      <c r="AZ1108" s="36">
        <v>0</v>
      </c>
      <c r="BA1108" s="36">
        <v>0</v>
      </c>
      <c r="BB1108" s="36">
        <v>0</v>
      </c>
      <c r="BC1108" s="36">
        <v>0</v>
      </c>
      <c r="BD1108" s="36">
        <v>0</v>
      </c>
      <c r="BE1108" s="36">
        <v>0</v>
      </c>
      <c r="BF1108" s="36">
        <v>0</v>
      </c>
      <c r="BG1108" s="36">
        <v>0</v>
      </c>
      <c r="BH1108" s="36">
        <v>0</v>
      </c>
      <c r="BI1108" s="36">
        <v>0</v>
      </c>
      <c r="BJ1108" s="36">
        <v>0</v>
      </c>
      <c r="BK1108" s="36">
        <v>0</v>
      </c>
      <c r="BL1108" s="36">
        <v>0</v>
      </c>
      <c r="BM1108" s="36">
        <v>0</v>
      </c>
      <c r="BN1108" s="36">
        <v>0</v>
      </c>
      <c r="BO1108" s="36">
        <v>0</v>
      </c>
      <c r="BP1108" s="36">
        <v>0</v>
      </c>
      <c r="BQ1108" s="36">
        <v>0</v>
      </c>
      <c r="BR1108" s="36">
        <v>0</v>
      </c>
      <c r="BS1108" s="36">
        <v>0</v>
      </c>
      <c r="BT1108" s="36">
        <v>0</v>
      </c>
      <c r="BU1108" s="36">
        <v>0</v>
      </c>
      <c r="BV1108" s="36">
        <v>0</v>
      </c>
      <c r="BW1108" s="36">
        <v>0</v>
      </c>
      <c r="BX1108" s="36">
        <v>0</v>
      </c>
      <c r="BY1108" s="36">
        <v>0</v>
      </c>
      <c r="BZ1108" s="36">
        <v>0</v>
      </c>
      <c r="CA1108" s="36">
        <v>0</v>
      </c>
      <c r="CB1108" s="36">
        <v>0</v>
      </c>
      <c r="CC1108" s="36">
        <v>0</v>
      </c>
      <c r="CD1108" s="36">
        <v>0</v>
      </c>
      <c r="CE1108" s="36">
        <v>0</v>
      </c>
      <c r="CF1108" s="36">
        <v>0</v>
      </c>
      <c r="CG1108" s="36">
        <v>0</v>
      </c>
      <c r="CH1108" s="36">
        <v>0</v>
      </c>
      <c r="CI1108" s="36">
        <v>0</v>
      </c>
      <c r="CJ1108" s="36">
        <v>0</v>
      </c>
      <c r="CK1108" s="36">
        <v>0</v>
      </c>
      <c r="CL1108" s="36">
        <v>0</v>
      </c>
      <c r="CM1108" s="36">
        <v>0</v>
      </c>
      <c r="CN1108" s="36">
        <v>0</v>
      </c>
      <c r="CO1108" s="36">
        <v>0</v>
      </c>
      <c r="CP1108" s="36">
        <v>0</v>
      </c>
      <c r="CQ1108" s="36">
        <v>0</v>
      </c>
      <c r="CR1108" s="36">
        <v>0</v>
      </c>
      <c r="CS1108" s="36">
        <v>0</v>
      </c>
      <c r="CT1108" s="36">
        <v>0</v>
      </c>
      <c r="CU1108" s="36">
        <v>0</v>
      </c>
      <c r="CV1108" s="36">
        <v>0</v>
      </c>
      <c r="CW1108" s="36">
        <v>0</v>
      </c>
      <c r="CX1108" s="36">
        <v>0</v>
      </c>
      <c r="CY1108" s="36">
        <v>0</v>
      </c>
      <c r="CZ1108" s="36">
        <v>0</v>
      </c>
      <c r="DA1108" s="36">
        <v>0</v>
      </c>
      <c r="DB1108" s="36">
        <v>0</v>
      </c>
      <c r="DC1108" s="36">
        <v>0</v>
      </c>
      <c r="DD1108" s="36">
        <v>0</v>
      </c>
      <c r="DE1108" s="36">
        <v>0</v>
      </c>
      <c r="DF1108" s="36">
        <v>0</v>
      </c>
      <c r="DG1108" s="36">
        <v>0</v>
      </c>
      <c r="DH1108" s="36">
        <v>0</v>
      </c>
      <c r="DI1108" s="36">
        <v>0</v>
      </c>
      <c r="DJ1108" s="36">
        <v>0</v>
      </c>
      <c r="DK1108" s="36">
        <v>0</v>
      </c>
      <c r="DL1108" s="36">
        <v>0</v>
      </c>
      <c r="DM1108" s="36">
        <v>0</v>
      </c>
      <c r="DN1108" s="36">
        <v>0</v>
      </c>
      <c r="DO1108" s="36">
        <v>0</v>
      </c>
      <c r="DP1108" s="36">
        <v>0</v>
      </c>
      <c r="DQ1108" s="36">
        <v>0</v>
      </c>
      <c r="DR1108" s="36">
        <v>0</v>
      </c>
      <c r="DS1108" s="36">
        <v>0</v>
      </c>
      <c r="DT1108" s="36">
        <v>0</v>
      </c>
      <c r="DU1108" s="36">
        <v>0</v>
      </c>
      <c r="DV1108" s="36">
        <v>0</v>
      </c>
      <c r="DW1108" s="36">
        <v>0</v>
      </c>
      <c r="DX1108" s="36">
        <v>0</v>
      </c>
      <c r="DY1108" s="36">
        <v>0</v>
      </c>
      <c r="DZ1108" s="36">
        <v>0</v>
      </c>
      <c r="EA1108" s="36">
        <v>0</v>
      </c>
      <c r="EB1108" s="36">
        <v>0</v>
      </c>
      <c r="EC1108" s="36">
        <v>0</v>
      </c>
      <c r="ED1108" s="36">
        <v>0</v>
      </c>
      <c r="EE1108" s="36">
        <v>0</v>
      </c>
      <c r="EF1108" s="36">
        <v>0</v>
      </c>
      <c r="EG1108" s="36">
        <v>0</v>
      </c>
      <c r="EH1108" s="36">
        <v>0</v>
      </c>
      <c r="EI1108" s="36">
        <v>0</v>
      </c>
      <c r="EJ1108" s="36">
        <v>0</v>
      </c>
      <c r="EK1108" s="36">
        <v>0</v>
      </c>
      <c r="EL1108" s="36">
        <v>0</v>
      </c>
      <c r="EM1108" s="36">
        <v>0</v>
      </c>
      <c r="EN1108" s="36">
        <v>0</v>
      </c>
      <c r="EO1108" s="36">
        <v>0</v>
      </c>
      <c r="EP1108" s="36">
        <v>0</v>
      </c>
      <c r="EQ1108" s="36" t="s">
        <v>137</v>
      </c>
      <c r="ER1108" s="36" t="s">
        <v>137</v>
      </c>
      <c r="ES1108" s="36" t="s">
        <v>137</v>
      </c>
      <c r="ET1108" s="36" t="s">
        <v>137</v>
      </c>
      <c r="EU1108" s="36" t="s">
        <v>137</v>
      </c>
      <c r="EV1108" s="36" t="s">
        <v>137</v>
      </c>
      <c r="EW1108" s="36" t="s">
        <v>137</v>
      </c>
      <c r="EX1108" s="36" t="s">
        <v>137</v>
      </c>
      <c r="EY1108" s="36" t="s">
        <v>137</v>
      </c>
      <c r="EZ1108" s="36" t="s">
        <v>137</v>
      </c>
      <c r="FA1108" s="36" t="s">
        <v>137</v>
      </c>
      <c r="FB1108" s="15">
        <f t="shared" si="1937"/>
        <v>0</v>
      </c>
      <c r="FC1108" s="15">
        <f t="shared" si="1937"/>
        <v>0</v>
      </c>
      <c r="FD1108" s="15">
        <f t="shared" si="1937"/>
        <v>0</v>
      </c>
      <c r="FE1108" s="15">
        <f t="shared" si="1937"/>
        <v>0</v>
      </c>
      <c r="FF1108" s="15">
        <f t="shared" si="1937"/>
        <v>0</v>
      </c>
      <c r="FG1108" s="15">
        <f t="shared" si="1937"/>
        <v>0</v>
      </c>
      <c r="FH1108" s="15">
        <f t="shared" si="1937"/>
        <v>0</v>
      </c>
      <c r="FI1108" s="15">
        <f t="shared" si="1937"/>
        <v>0</v>
      </c>
      <c r="FJ1108" s="15">
        <f t="shared" si="1937"/>
        <v>0</v>
      </c>
      <c r="FK1108" s="15">
        <f t="shared" si="1937"/>
        <v>0</v>
      </c>
      <c r="FL1108" s="15">
        <f t="shared" si="1937"/>
        <v>0</v>
      </c>
      <c r="FM1108" s="15">
        <f t="shared" si="1938"/>
        <v>0</v>
      </c>
      <c r="FN1108" s="15">
        <f t="shared" si="1938"/>
        <v>0</v>
      </c>
      <c r="FO1108" s="15">
        <f t="shared" si="1938"/>
        <v>0</v>
      </c>
      <c r="FP1108" s="15">
        <f t="shared" si="1938"/>
        <v>0</v>
      </c>
      <c r="FQ1108" s="15">
        <f t="shared" si="1938"/>
        <v>0</v>
      </c>
      <c r="FR1108" s="15">
        <f t="shared" si="1938"/>
        <v>0</v>
      </c>
      <c r="FS1108" s="15">
        <f t="shared" si="1938"/>
        <v>0</v>
      </c>
      <c r="FT1108" s="15">
        <f t="shared" si="1938"/>
        <v>0</v>
      </c>
      <c r="FU1108" s="15">
        <f t="shared" si="1938"/>
        <v>0</v>
      </c>
      <c r="FV1108" s="15">
        <f t="shared" si="1938"/>
        <v>0</v>
      </c>
      <c r="FW1108" s="15">
        <f t="shared" si="1938"/>
        <v>0</v>
      </c>
      <c r="FX1108" s="49" t="s">
        <v>1927</v>
      </c>
    </row>
    <row r="1109" spans="1:180" s="42" customFormat="1" ht="31.5" x14ac:dyDescent="0.25">
      <c r="A1109" s="38" t="s">
        <v>962</v>
      </c>
      <c r="B1109" s="28" t="s">
        <v>2044</v>
      </c>
      <c r="C1109" s="57" t="s">
        <v>2045</v>
      </c>
      <c r="D1109" s="15">
        <v>0</v>
      </c>
      <c r="E1109" s="15">
        <v>0</v>
      </c>
      <c r="F1109" s="15">
        <v>0</v>
      </c>
      <c r="G1109" s="15">
        <v>0</v>
      </c>
      <c r="H1109" s="15">
        <v>0</v>
      </c>
      <c r="I1109" s="15">
        <v>1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15">
        <f t="shared" si="1939"/>
        <v>0</v>
      </c>
      <c r="P1109" s="15">
        <f t="shared" si="1939"/>
        <v>0</v>
      </c>
      <c r="Q1109" s="15">
        <f t="shared" si="1939"/>
        <v>0</v>
      </c>
      <c r="R1109" s="15">
        <f t="shared" si="1939"/>
        <v>0</v>
      </c>
      <c r="S1109" s="15">
        <f t="shared" si="1939"/>
        <v>0</v>
      </c>
      <c r="T1109" s="15">
        <v>1</v>
      </c>
      <c r="U1109" s="15">
        <f t="shared" si="1940"/>
        <v>0</v>
      </c>
      <c r="V1109" s="15">
        <f t="shared" si="1940"/>
        <v>0</v>
      </c>
      <c r="W1109" s="15">
        <f t="shared" si="1940"/>
        <v>0</v>
      </c>
      <c r="X1109" s="15">
        <f t="shared" si="1940"/>
        <v>0</v>
      </c>
      <c r="Y1109" s="15">
        <f t="shared" si="1940"/>
        <v>0</v>
      </c>
      <c r="Z1109" s="36">
        <v>0</v>
      </c>
      <c r="AA1109" s="36">
        <v>0</v>
      </c>
      <c r="AB1109" s="36">
        <v>0</v>
      </c>
      <c r="AC1109" s="36">
        <v>0</v>
      </c>
      <c r="AD1109" s="36">
        <v>0</v>
      </c>
      <c r="AE1109" s="36">
        <v>0</v>
      </c>
      <c r="AF1109" s="36">
        <v>0</v>
      </c>
      <c r="AG1109" s="36">
        <v>0</v>
      </c>
      <c r="AH1109" s="36">
        <v>0</v>
      </c>
      <c r="AI1109" s="36">
        <v>0</v>
      </c>
      <c r="AJ1109" s="36">
        <v>0</v>
      </c>
      <c r="AK1109" s="36">
        <v>0</v>
      </c>
      <c r="AL1109" s="36">
        <v>0</v>
      </c>
      <c r="AM1109" s="36">
        <v>0</v>
      </c>
      <c r="AN1109" s="36">
        <v>0</v>
      </c>
      <c r="AO1109" s="36">
        <v>0</v>
      </c>
      <c r="AP1109" s="36">
        <v>0</v>
      </c>
      <c r="AQ1109" s="36">
        <v>0</v>
      </c>
      <c r="AR1109" s="36">
        <v>0</v>
      </c>
      <c r="AS1109" s="36">
        <v>0</v>
      </c>
      <c r="AT1109" s="36">
        <v>0</v>
      </c>
      <c r="AU1109" s="36">
        <v>0</v>
      </c>
      <c r="AV1109" s="36">
        <v>0</v>
      </c>
      <c r="AW1109" s="36">
        <v>0</v>
      </c>
      <c r="AX1109" s="36">
        <v>0</v>
      </c>
      <c r="AY1109" s="36">
        <v>0</v>
      </c>
      <c r="AZ1109" s="36">
        <v>0</v>
      </c>
      <c r="BA1109" s="36">
        <v>0</v>
      </c>
      <c r="BB1109" s="36">
        <v>0</v>
      </c>
      <c r="BC1109" s="36">
        <v>0</v>
      </c>
      <c r="BD1109" s="36">
        <v>0</v>
      </c>
      <c r="BE1109" s="36">
        <v>0</v>
      </c>
      <c r="BF1109" s="36">
        <v>0</v>
      </c>
      <c r="BG1109" s="36">
        <v>0</v>
      </c>
      <c r="BH1109" s="36">
        <v>0</v>
      </c>
      <c r="BI1109" s="36">
        <v>0</v>
      </c>
      <c r="BJ1109" s="36">
        <v>0</v>
      </c>
      <c r="BK1109" s="36">
        <v>0</v>
      </c>
      <c r="BL1109" s="36">
        <v>0</v>
      </c>
      <c r="BM1109" s="36">
        <v>0</v>
      </c>
      <c r="BN1109" s="36">
        <v>0</v>
      </c>
      <c r="BO1109" s="36">
        <v>0</v>
      </c>
      <c r="BP1109" s="36">
        <v>0</v>
      </c>
      <c r="BQ1109" s="36">
        <v>0</v>
      </c>
      <c r="BR1109" s="36">
        <v>0</v>
      </c>
      <c r="BS1109" s="36">
        <v>0</v>
      </c>
      <c r="BT1109" s="36">
        <v>0</v>
      </c>
      <c r="BU1109" s="36">
        <v>0</v>
      </c>
      <c r="BV1109" s="36">
        <v>0</v>
      </c>
      <c r="BW1109" s="36">
        <v>0</v>
      </c>
      <c r="BX1109" s="36">
        <v>0</v>
      </c>
      <c r="BY1109" s="36">
        <v>0</v>
      </c>
      <c r="BZ1109" s="36">
        <v>0</v>
      </c>
      <c r="CA1109" s="36">
        <v>0</v>
      </c>
      <c r="CB1109" s="36">
        <v>0</v>
      </c>
      <c r="CC1109" s="36">
        <v>0</v>
      </c>
      <c r="CD1109" s="36">
        <v>0</v>
      </c>
      <c r="CE1109" s="36">
        <v>0</v>
      </c>
      <c r="CF1109" s="36">
        <v>0</v>
      </c>
      <c r="CG1109" s="36">
        <v>0</v>
      </c>
      <c r="CH1109" s="36">
        <v>0</v>
      </c>
      <c r="CI1109" s="36">
        <v>0</v>
      </c>
      <c r="CJ1109" s="36">
        <v>0</v>
      </c>
      <c r="CK1109" s="36">
        <v>0</v>
      </c>
      <c r="CL1109" s="36">
        <v>0</v>
      </c>
      <c r="CM1109" s="36">
        <v>0</v>
      </c>
      <c r="CN1109" s="36">
        <v>0</v>
      </c>
      <c r="CO1109" s="36">
        <v>0</v>
      </c>
      <c r="CP1109" s="36">
        <v>0</v>
      </c>
      <c r="CQ1109" s="36">
        <v>0</v>
      </c>
      <c r="CR1109" s="36">
        <v>0</v>
      </c>
      <c r="CS1109" s="36">
        <v>0</v>
      </c>
      <c r="CT1109" s="36">
        <v>0</v>
      </c>
      <c r="CU1109" s="36">
        <v>0</v>
      </c>
      <c r="CV1109" s="36">
        <v>0</v>
      </c>
      <c r="CW1109" s="36">
        <v>0</v>
      </c>
      <c r="CX1109" s="36">
        <v>0</v>
      </c>
      <c r="CY1109" s="36">
        <v>0</v>
      </c>
      <c r="CZ1109" s="36">
        <v>0</v>
      </c>
      <c r="DA1109" s="36">
        <v>0</v>
      </c>
      <c r="DB1109" s="36">
        <v>0</v>
      </c>
      <c r="DC1109" s="36">
        <v>0</v>
      </c>
      <c r="DD1109" s="36">
        <v>0</v>
      </c>
      <c r="DE1109" s="36">
        <v>0</v>
      </c>
      <c r="DF1109" s="36">
        <v>0</v>
      </c>
      <c r="DG1109" s="36">
        <v>0</v>
      </c>
      <c r="DH1109" s="36">
        <v>0</v>
      </c>
      <c r="DI1109" s="36">
        <v>0</v>
      </c>
      <c r="DJ1109" s="36">
        <v>0</v>
      </c>
      <c r="DK1109" s="36">
        <v>0</v>
      </c>
      <c r="DL1109" s="36">
        <v>0</v>
      </c>
      <c r="DM1109" s="36">
        <v>0</v>
      </c>
      <c r="DN1109" s="36">
        <v>0</v>
      </c>
      <c r="DO1109" s="36">
        <v>0</v>
      </c>
      <c r="DP1109" s="36">
        <v>0</v>
      </c>
      <c r="DQ1109" s="36">
        <v>0</v>
      </c>
      <c r="DR1109" s="36">
        <v>0</v>
      </c>
      <c r="DS1109" s="36">
        <v>0</v>
      </c>
      <c r="DT1109" s="36">
        <v>0</v>
      </c>
      <c r="DU1109" s="36">
        <v>0</v>
      </c>
      <c r="DV1109" s="36">
        <v>0</v>
      </c>
      <c r="DW1109" s="36">
        <v>0</v>
      </c>
      <c r="DX1109" s="36">
        <v>0</v>
      </c>
      <c r="DY1109" s="36">
        <v>0</v>
      </c>
      <c r="DZ1109" s="36">
        <v>0</v>
      </c>
      <c r="EA1109" s="36">
        <v>0</v>
      </c>
      <c r="EB1109" s="36">
        <v>0</v>
      </c>
      <c r="EC1109" s="36">
        <v>0</v>
      </c>
      <c r="ED1109" s="36">
        <v>0</v>
      </c>
      <c r="EE1109" s="36">
        <v>0</v>
      </c>
      <c r="EF1109" s="36">
        <v>0</v>
      </c>
      <c r="EG1109" s="36">
        <v>0</v>
      </c>
      <c r="EH1109" s="36">
        <v>0</v>
      </c>
      <c r="EI1109" s="36">
        <v>0</v>
      </c>
      <c r="EJ1109" s="36">
        <v>0</v>
      </c>
      <c r="EK1109" s="36">
        <v>0</v>
      </c>
      <c r="EL1109" s="36">
        <v>0</v>
      </c>
      <c r="EM1109" s="36">
        <v>0</v>
      </c>
      <c r="EN1109" s="36">
        <v>0</v>
      </c>
      <c r="EO1109" s="36">
        <v>0</v>
      </c>
      <c r="EP1109" s="36">
        <v>0</v>
      </c>
      <c r="EQ1109" s="36" t="s">
        <v>137</v>
      </c>
      <c r="ER1109" s="36" t="s">
        <v>137</v>
      </c>
      <c r="ES1109" s="36" t="s">
        <v>137</v>
      </c>
      <c r="ET1109" s="36" t="s">
        <v>137</v>
      </c>
      <c r="EU1109" s="36" t="s">
        <v>137</v>
      </c>
      <c r="EV1109" s="36" t="s">
        <v>137</v>
      </c>
      <c r="EW1109" s="36" t="s">
        <v>137</v>
      </c>
      <c r="EX1109" s="36" t="s">
        <v>137</v>
      </c>
      <c r="EY1109" s="36" t="s">
        <v>137</v>
      </c>
      <c r="EZ1109" s="36" t="s">
        <v>137</v>
      </c>
      <c r="FA1109" s="36" t="s">
        <v>137</v>
      </c>
      <c r="FB1109" s="15">
        <f t="shared" si="1937"/>
        <v>0</v>
      </c>
      <c r="FC1109" s="15">
        <f t="shared" si="1937"/>
        <v>0</v>
      </c>
      <c r="FD1109" s="15">
        <f t="shared" si="1937"/>
        <v>0</v>
      </c>
      <c r="FE1109" s="15">
        <f t="shared" si="1937"/>
        <v>0</v>
      </c>
      <c r="FF1109" s="15">
        <f t="shared" si="1937"/>
        <v>0</v>
      </c>
      <c r="FG1109" s="15">
        <f t="shared" si="1937"/>
        <v>0</v>
      </c>
      <c r="FH1109" s="15">
        <f t="shared" si="1937"/>
        <v>0</v>
      </c>
      <c r="FI1109" s="15">
        <f t="shared" si="1937"/>
        <v>0</v>
      </c>
      <c r="FJ1109" s="15">
        <f t="shared" si="1937"/>
        <v>0</v>
      </c>
      <c r="FK1109" s="15">
        <f t="shared" si="1937"/>
        <v>0</v>
      </c>
      <c r="FL1109" s="15">
        <f t="shared" si="1937"/>
        <v>0</v>
      </c>
      <c r="FM1109" s="15">
        <f t="shared" si="1938"/>
        <v>0</v>
      </c>
      <c r="FN1109" s="15">
        <f t="shared" si="1938"/>
        <v>0</v>
      </c>
      <c r="FO1109" s="15">
        <f t="shared" si="1938"/>
        <v>0</v>
      </c>
      <c r="FP1109" s="15">
        <f t="shared" si="1938"/>
        <v>0</v>
      </c>
      <c r="FQ1109" s="15">
        <f t="shared" si="1938"/>
        <v>0</v>
      </c>
      <c r="FR1109" s="15">
        <f t="shared" si="1938"/>
        <v>0</v>
      </c>
      <c r="FS1109" s="15">
        <f t="shared" si="1938"/>
        <v>0</v>
      </c>
      <c r="FT1109" s="15">
        <f t="shared" si="1938"/>
        <v>0</v>
      </c>
      <c r="FU1109" s="15">
        <f t="shared" si="1938"/>
        <v>0</v>
      </c>
      <c r="FV1109" s="15">
        <f t="shared" si="1938"/>
        <v>0</v>
      </c>
      <c r="FW1109" s="15">
        <f t="shared" si="1938"/>
        <v>0</v>
      </c>
      <c r="FX1109" s="49" t="s">
        <v>1927</v>
      </c>
    </row>
    <row r="1110" spans="1:180" s="42" customFormat="1" x14ac:dyDescent="0.25">
      <c r="A1110" s="38" t="s">
        <v>962</v>
      </c>
      <c r="B1110" s="28" t="s">
        <v>2046</v>
      </c>
      <c r="C1110" s="57" t="s">
        <v>2047</v>
      </c>
      <c r="D1110" s="15">
        <v>0</v>
      </c>
      <c r="E1110" s="15">
        <v>0</v>
      </c>
      <c r="F1110" s="15">
        <v>0</v>
      </c>
      <c r="G1110" s="15">
        <v>0</v>
      </c>
      <c r="H1110" s="15">
        <v>0</v>
      </c>
      <c r="I1110" s="15">
        <v>1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f t="shared" si="1939"/>
        <v>0</v>
      </c>
      <c r="P1110" s="15">
        <f t="shared" si="1939"/>
        <v>0</v>
      </c>
      <c r="Q1110" s="15">
        <f t="shared" si="1939"/>
        <v>0</v>
      </c>
      <c r="R1110" s="15">
        <f t="shared" si="1939"/>
        <v>0</v>
      </c>
      <c r="S1110" s="15">
        <f t="shared" si="1939"/>
        <v>0</v>
      </c>
      <c r="T1110" s="15">
        <v>1</v>
      </c>
      <c r="U1110" s="15">
        <f t="shared" si="1940"/>
        <v>0</v>
      </c>
      <c r="V1110" s="15">
        <f t="shared" si="1940"/>
        <v>0</v>
      </c>
      <c r="W1110" s="15">
        <f t="shared" si="1940"/>
        <v>0</v>
      </c>
      <c r="X1110" s="15">
        <f t="shared" si="1940"/>
        <v>0</v>
      </c>
      <c r="Y1110" s="15">
        <f t="shared" si="1940"/>
        <v>0</v>
      </c>
      <c r="Z1110" s="36">
        <v>0</v>
      </c>
      <c r="AA1110" s="36">
        <v>0</v>
      </c>
      <c r="AB1110" s="36">
        <v>0</v>
      </c>
      <c r="AC1110" s="36">
        <v>0</v>
      </c>
      <c r="AD1110" s="36">
        <v>0</v>
      </c>
      <c r="AE1110" s="36">
        <v>0</v>
      </c>
      <c r="AF1110" s="36">
        <v>0</v>
      </c>
      <c r="AG1110" s="36">
        <v>0</v>
      </c>
      <c r="AH1110" s="36">
        <v>0</v>
      </c>
      <c r="AI1110" s="36">
        <v>0</v>
      </c>
      <c r="AJ1110" s="36">
        <v>0</v>
      </c>
      <c r="AK1110" s="36">
        <v>0</v>
      </c>
      <c r="AL1110" s="36">
        <v>0</v>
      </c>
      <c r="AM1110" s="36">
        <v>0</v>
      </c>
      <c r="AN1110" s="36">
        <v>0</v>
      </c>
      <c r="AO1110" s="36">
        <v>0</v>
      </c>
      <c r="AP1110" s="36">
        <v>0</v>
      </c>
      <c r="AQ1110" s="36">
        <v>0</v>
      </c>
      <c r="AR1110" s="36">
        <v>0</v>
      </c>
      <c r="AS1110" s="36">
        <v>0</v>
      </c>
      <c r="AT1110" s="36">
        <v>0</v>
      </c>
      <c r="AU1110" s="36">
        <v>0</v>
      </c>
      <c r="AV1110" s="36">
        <v>0</v>
      </c>
      <c r="AW1110" s="36">
        <v>0</v>
      </c>
      <c r="AX1110" s="36">
        <v>0</v>
      </c>
      <c r="AY1110" s="36">
        <v>0</v>
      </c>
      <c r="AZ1110" s="36">
        <v>0</v>
      </c>
      <c r="BA1110" s="36">
        <v>0</v>
      </c>
      <c r="BB1110" s="36">
        <v>0</v>
      </c>
      <c r="BC1110" s="36">
        <v>0</v>
      </c>
      <c r="BD1110" s="36">
        <v>0</v>
      </c>
      <c r="BE1110" s="36">
        <v>0</v>
      </c>
      <c r="BF1110" s="36">
        <v>0</v>
      </c>
      <c r="BG1110" s="36">
        <v>0</v>
      </c>
      <c r="BH1110" s="36">
        <v>0</v>
      </c>
      <c r="BI1110" s="36">
        <v>0</v>
      </c>
      <c r="BJ1110" s="36">
        <v>0</v>
      </c>
      <c r="BK1110" s="36">
        <v>0</v>
      </c>
      <c r="BL1110" s="36">
        <v>0</v>
      </c>
      <c r="BM1110" s="36">
        <v>0</v>
      </c>
      <c r="BN1110" s="36">
        <v>0</v>
      </c>
      <c r="BO1110" s="36">
        <v>0</v>
      </c>
      <c r="BP1110" s="36">
        <v>0</v>
      </c>
      <c r="BQ1110" s="36">
        <v>0</v>
      </c>
      <c r="BR1110" s="36">
        <v>0</v>
      </c>
      <c r="BS1110" s="36">
        <v>0</v>
      </c>
      <c r="BT1110" s="36">
        <v>0</v>
      </c>
      <c r="BU1110" s="36">
        <v>0</v>
      </c>
      <c r="BV1110" s="36">
        <v>0</v>
      </c>
      <c r="BW1110" s="36">
        <v>0</v>
      </c>
      <c r="BX1110" s="36">
        <v>0</v>
      </c>
      <c r="BY1110" s="36">
        <v>0</v>
      </c>
      <c r="BZ1110" s="36">
        <v>0</v>
      </c>
      <c r="CA1110" s="36">
        <v>0</v>
      </c>
      <c r="CB1110" s="36">
        <v>0</v>
      </c>
      <c r="CC1110" s="36">
        <v>0</v>
      </c>
      <c r="CD1110" s="36">
        <v>0</v>
      </c>
      <c r="CE1110" s="36">
        <v>0</v>
      </c>
      <c r="CF1110" s="36">
        <v>0</v>
      </c>
      <c r="CG1110" s="36">
        <v>0</v>
      </c>
      <c r="CH1110" s="36">
        <v>0</v>
      </c>
      <c r="CI1110" s="36">
        <v>0</v>
      </c>
      <c r="CJ1110" s="36">
        <v>0</v>
      </c>
      <c r="CK1110" s="36">
        <v>0</v>
      </c>
      <c r="CL1110" s="36">
        <v>0</v>
      </c>
      <c r="CM1110" s="36">
        <v>0</v>
      </c>
      <c r="CN1110" s="36">
        <v>0</v>
      </c>
      <c r="CO1110" s="36">
        <v>0</v>
      </c>
      <c r="CP1110" s="36">
        <v>0</v>
      </c>
      <c r="CQ1110" s="36">
        <v>0</v>
      </c>
      <c r="CR1110" s="36">
        <v>0</v>
      </c>
      <c r="CS1110" s="36">
        <v>0</v>
      </c>
      <c r="CT1110" s="36">
        <v>0</v>
      </c>
      <c r="CU1110" s="36">
        <v>0</v>
      </c>
      <c r="CV1110" s="36">
        <v>0</v>
      </c>
      <c r="CW1110" s="36">
        <v>0</v>
      </c>
      <c r="CX1110" s="36">
        <v>0</v>
      </c>
      <c r="CY1110" s="36">
        <v>0</v>
      </c>
      <c r="CZ1110" s="36">
        <v>0</v>
      </c>
      <c r="DA1110" s="36">
        <v>0</v>
      </c>
      <c r="DB1110" s="36">
        <v>0</v>
      </c>
      <c r="DC1110" s="36">
        <v>0</v>
      </c>
      <c r="DD1110" s="36">
        <v>0</v>
      </c>
      <c r="DE1110" s="36">
        <v>0</v>
      </c>
      <c r="DF1110" s="36">
        <v>0</v>
      </c>
      <c r="DG1110" s="36">
        <v>0</v>
      </c>
      <c r="DH1110" s="36">
        <v>0</v>
      </c>
      <c r="DI1110" s="36">
        <v>0</v>
      </c>
      <c r="DJ1110" s="36">
        <v>0</v>
      </c>
      <c r="DK1110" s="36">
        <v>0</v>
      </c>
      <c r="DL1110" s="36">
        <v>0</v>
      </c>
      <c r="DM1110" s="36">
        <v>0</v>
      </c>
      <c r="DN1110" s="36">
        <v>0</v>
      </c>
      <c r="DO1110" s="36">
        <v>0</v>
      </c>
      <c r="DP1110" s="36">
        <v>0</v>
      </c>
      <c r="DQ1110" s="36">
        <v>0</v>
      </c>
      <c r="DR1110" s="36">
        <v>0</v>
      </c>
      <c r="DS1110" s="36">
        <v>0</v>
      </c>
      <c r="DT1110" s="36">
        <v>0</v>
      </c>
      <c r="DU1110" s="36">
        <v>0</v>
      </c>
      <c r="DV1110" s="36">
        <v>0</v>
      </c>
      <c r="DW1110" s="36">
        <v>0</v>
      </c>
      <c r="DX1110" s="36">
        <v>0</v>
      </c>
      <c r="DY1110" s="36">
        <v>0</v>
      </c>
      <c r="DZ1110" s="36">
        <v>0</v>
      </c>
      <c r="EA1110" s="36">
        <v>0</v>
      </c>
      <c r="EB1110" s="36">
        <v>0</v>
      </c>
      <c r="EC1110" s="36">
        <v>0</v>
      </c>
      <c r="ED1110" s="36">
        <v>0</v>
      </c>
      <c r="EE1110" s="36">
        <v>0</v>
      </c>
      <c r="EF1110" s="36">
        <v>0</v>
      </c>
      <c r="EG1110" s="36">
        <v>0</v>
      </c>
      <c r="EH1110" s="36">
        <v>0</v>
      </c>
      <c r="EI1110" s="36">
        <v>0</v>
      </c>
      <c r="EJ1110" s="36">
        <v>0</v>
      </c>
      <c r="EK1110" s="36">
        <v>0</v>
      </c>
      <c r="EL1110" s="36">
        <v>0</v>
      </c>
      <c r="EM1110" s="36">
        <v>0</v>
      </c>
      <c r="EN1110" s="36">
        <v>0</v>
      </c>
      <c r="EO1110" s="36">
        <v>0</v>
      </c>
      <c r="EP1110" s="36">
        <v>0</v>
      </c>
      <c r="EQ1110" s="36" t="s">
        <v>137</v>
      </c>
      <c r="ER1110" s="36" t="s">
        <v>137</v>
      </c>
      <c r="ES1110" s="36" t="s">
        <v>137</v>
      </c>
      <c r="ET1110" s="36" t="s">
        <v>137</v>
      </c>
      <c r="EU1110" s="36" t="s">
        <v>137</v>
      </c>
      <c r="EV1110" s="36" t="s">
        <v>137</v>
      </c>
      <c r="EW1110" s="36" t="s">
        <v>137</v>
      </c>
      <c r="EX1110" s="36" t="s">
        <v>137</v>
      </c>
      <c r="EY1110" s="36" t="s">
        <v>137</v>
      </c>
      <c r="EZ1110" s="36" t="s">
        <v>137</v>
      </c>
      <c r="FA1110" s="36" t="s">
        <v>137</v>
      </c>
      <c r="FB1110" s="15">
        <f t="shared" si="1937"/>
        <v>0</v>
      </c>
      <c r="FC1110" s="15">
        <f t="shared" si="1937"/>
        <v>0</v>
      </c>
      <c r="FD1110" s="15">
        <f t="shared" si="1937"/>
        <v>0</v>
      </c>
      <c r="FE1110" s="15">
        <f t="shared" si="1937"/>
        <v>0</v>
      </c>
      <c r="FF1110" s="15">
        <f t="shared" si="1937"/>
        <v>0</v>
      </c>
      <c r="FG1110" s="15">
        <f t="shared" si="1937"/>
        <v>0</v>
      </c>
      <c r="FH1110" s="15">
        <f t="shared" si="1937"/>
        <v>0</v>
      </c>
      <c r="FI1110" s="15">
        <f t="shared" si="1937"/>
        <v>0</v>
      </c>
      <c r="FJ1110" s="15">
        <f t="shared" si="1937"/>
        <v>0</v>
      </c>
      <c r="FK1110" s="15">
        <f t="shared" si="1937"/>
        <v>0</v>
      </c>
      <c r="FL1110" s="15">
        <f t="shared" si="1937"/>
        <v>0</v>
      </c>
      <c r="FM1110" s="15">
        <f t="shared" si="1938"/>
        <v>0</v>
      </c>
      <c r="FN1110" s="15">
        <f t="shared" si="1938"/>
        <v>0</v>
      </c>
      <c r="FO1110" s="15">
        <f t="shared" si="1938"/>
        <v>0</v>
      </c>
      <c r="FP1110" s="15">
        <f t="shared" si="1938"/>
        <v>0</v>
      </c>
      <c r="FQ1110" s="15">
        <f t="shared" si="1938"/>
        <v>0</v>
      </c>
      <c r="FR1110" s="15">
        <f t="shared" si="1938"/>
        <v>0</v>
      </c>
      <c r="FS1110" s="15">
        <f t="shared" si="1938"/>
        <v>0</v>
      </c>
      <c r="FT1110" s="15">
        <f t="shared" si="1938"/>
        <v>0</v>
      </c>
      <c r="FU1110" s="15">
        <f t="shared" si="1938"/>
        <v>0</v>
      </c>
      <c r="FV1110" s="15">
        <f t="shared" si="1938"/>
        <v>0</v>
      </c>
      <c r="FW1110" s="15">
        <f t="shared" si="1938"/>
        <v>0</v>
      </c>
      <c r="FX1110" s="49" t="s">
        <v>1927</v>
      </c>
    </row>
    <row r="1111" spans="1:180" s="42" customFormat="1" ht="47.25" x14ac:dyDescent="0.25">
      <c r="A1111" s="38" t="s">
        <v>962</v>
      </c>
      <c r="B1111" s="28" t="s">
        <v>2048</v>
      </c>
      <c r="C1111" s="57" t="s">
        <v>2049</v>
      </c>
      <c r="D1111" s="15">
        <v>0</v>
      </c>
      <c r="E1111" s="15">
        <v>0</v>
      </c>
      <c r="F1111" s="15">
        <v>0</v>
      </c>
      <c r="G1111" s="15">
        <v>0</v>
      </c>
      <c r="H1111" s="15">
        <v>0</v>
      </c>
      <c r="I1111" s="15">
        <v>2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15">
        <f t="shared" si="1939"/>
        <v>0</v>
      </c>
      <c r="P1111" s="15">
        <f t="shared" si="1939"/>
        <v>0</v>
      </c>
      <c r="Q1111" s="15">
        <f t="shared" si="1939"/>
        <v>0</v>
      </c>
      <c r="R1111" s="15">
        <f t="shared" si="1939"/>
        <v>0</v>
      </c>
      <c r="S1111" s="15">
        <f t="shared" si="1939"/>
        <v>0</v>
      </c>
      <c r="T1111" s="15">
        <v>2</v>
      </c>
      <c r="U1111" s="15">
        <f t="shared" si="1940"/>
        <v>0</v>
      </c>
      <c r="V1111" s="15">
        <f t="shared" si="1940"/>
        <v>0</v>
      </c>
      <c r="W1111" s="15">
        <f t="shared" si="1940"/>
        <v>0</v>
      </c>
      <c r="X1111" s="15">
        <f t="shared" si="1940"/>
        <v>0</v>
      </c>
      <c r="Y1111" s="15">
        <f t="shared" si="1940"/>
        <v>0</v>
      </c>
      <c r="Z1111" s="36">
        <v>0</v>
      </c>
      <c r="AA1111" s="36">
        <v>0</v>
      </c>
      <c r="AB1111" s="36">
        <v>0</v>
      </c>
      <c r="AC1111" s="36">
        <v>0</v>
      </c>
      <c r="AD1111" s="36">
        <v>0</v>
      </c>
      <c r="AE1111" s="36">
        <v>0</v>
      </c>
      <c r="AF1111" s="36">
        <v>0</v>
      </c>
      <c r="AG1111" s="36">
        <v>0</v>
      </c>
      <c r="AH1111" s="36">
        <v>0</v>
      </c>
      <c r="AI1111" s="36">
        <v>0</v>
      </c>
      <c r="AJ1111" s="36">
        <v>0</v>
      </c>
      <c r="AK1111" s="36">
        <v>0</v>
      </c>
      <c r="AL1111" s="36">
        <v>0</v>
      </c>
      <c r="AM1111" s="36">
        <v>0</v>
      </c>
      <c r="AN1111" s="36">
        <v>0</v>
      </c>
      <c r="AO1111" s="36">
        <v>0</v>
      </c>
      <c r="AP1111" s="36">
        <v>0</v>
      </c>
      <c r="AQ1111" s="36">
        <v>0</v>
      </c>
      <c r="AR1111" s="36">
        <v>0</v>
      </c>
      <c r="AS1111" s="36">
        <v>0</v>
      </c>
      <c r="AT1111" s="36">
        <v>0</v>
      </c>
      <c r="AU1111" s="36">
        <v>0</v>
      </c>
      <c r="AV1111" s="36">
        <v>0</v>
      </c>
      <c r="AW1111" s="36">
        <v>0</v>
      </c>
      <c r="AX1111" s="36">
        <v>0</v>
      </c>
      <c r="AY1111" s="36">
        <v>0</v>
      </c>
      <c r="AZ1111" s="36">
        <v>0</v>
      </c>
      <c r="BA1111" s="36">
        <v>0</v>
      </c>
      <c r="BB1111" s="36">
        <v>0</v>
      </c>
      <c r="BC1111" s="36">
        <v>0</v>
      </c>
      <c r="BD1111" s="36">
        <v>0</v>
      </c>
      <c r="BE1111" s="36">
        <v>0</v>
      </c>
      <c r="BF1111" s="36">
        <v>0</v>
      </c>
      <c r="BG1111" s="36">
        <v>0</v>
      </c>
      <c r="BH1111" s="36">
        <v>0</v>
      </c>
      <c r="BI1111" s="36">
        <v>0</v>
      </c>
      <c r="BJ1111" s="36">
        <v>0</v>
      </c>
      <c r="BK1111" s="36">
        <v>0</v>
      </c>
      <c r="BL1111" s="36">
        <v>0</v>
      </c>
      <c r="BM1111" s="36">
        <v>0</v>
      </c>
      <c r="BN1111" s="36">
        <v>0</v>
      </c>
      <c r="BO1111" s="36">
        <v>0</v>
      </c>
      <c r="BP1111" s="36">
        <v>0</v>
      </c>
      <c r="BQ1111" s="36">
        <v>0</v>
      </c>
      <c r="BR1111" s="36">
        <v>0</v>
      </c>
      <c r="BS1111" s="36">
        <v>0</v>
      </c>
      <c r="BT1111" s="36">
        <v>0</v>
      </c>
      <c r="BU1111" s="36">
        <v>0</v>
      </c>
      <c r="BV1111" s="36">
        <v>0</v>
      </c>
      <c r="BW1111" s="36">
        <v>0</v>
      </c>
      <c r="BX1111" s="36">
        <v>0</v>
      </c>
      <c r="BY1111" s="36">
        <v>0</v>
      </c>
      <c r="BZ1111" s="36">
        <v>0</v>
      </c>
      <c r="CA1111" s="36">
        <v>0</v>
      </c>
      <c r="CB1111" s="36">
        <v>0</v>
      </c>
      <c r="CC1111" s="36">
        <v>0</v>
      </c>
      <c r="CD1111" s="36">
        <v>0</v>
      </c>
      <c r="CE1111" s="36">
        <v>0</v>
      </c>
      <c r="CF1111" s="36">
        <v>0</v>
      </c>
      <c r="CG1111" s="36">
        <v>0</v>
      </c>
      <c r="CH1111" s="36">
        <v>0</v>
      </c>
      <c r="CI1111" s="36">
        <v>0</v>
      </c>
      <c r="CJ1111" s="36">
        <v>0</v>
      </c>
      <c r="CK1111" s="36">
        <v>0</v>
      </c>
      <c r="CL1111" s="36">
        <v>0</v>
      </c>
      <c r="CM1111" s="36">
        <v>0</v>
      </c>
      <c r="CN1111" s="36">
        <v>0</v>
      </c>
      <c r="CO1111" s="36">
        <v>0</v>
      </c>
      <c r="CP1111" s="36">
        <v>0</v>
      </c>
      <c r="CQ1111" s="36">
        <v>0</v>
      </c>
      <c r="CR1111" s="36">
        <v>0</v>
      </c>
      <c r="CS1111" s="36">
        <v>0</v>
      </c>
      <c r="CT1111" s="36">
        <v>0</v>
      </c>
      <c r="CU1111" s="36">
        <v>0</v>
      </c>
      <c r="CV1111" s="36">
        <v>0</v>
      </c>
      <c r="CW1111" s="36">
        <v>0</v>
      </c>
      <c r="CX1111" s="36">
        <v>0</v>
      </c>
      <c r="CY1111" s="36">
        <v>0</v>
      </c>
      <c r="CZ1111" s="36">
        <v>0</v>
      </c>
      <c r="DA1111" s="36">
        <v>0</v>
      </c>
      <c r="DB1111" s="36">
        <v>0</v>
      </c>
      <c r="DC1111" s="36">
        <v>0</v>
      </c>
      <c r="DD1111" s="36">
        <v>0</v>
      </c>
      <c r="DE1111" s="36">
        <v>0</v>
      </c>
      <c r="DF1111" s="36">
        <v>0</v>
      </c>
      <c r="DG1111" s="36">
        <v>0</v>
      </c>
      <c r="DH1111" s="36">
        <v>0</v>
      </c>
      <c r="DI1111" s="36">
        <v>0</v>
      </c>
      <c r="DJ1111" s="36">
        <v>0</v>
      </c>
      <c r="DK1111" s="36">
        <v>0</v>
      </c>
      <c r="DL1111" s="36">
        <v>0</v>
      </c>
      <c r="DM1111" s="36">
        <v>0</v>
      </c>
      <c r="DN1111" s="36">
        <v>0</v>
      </c>
      <c r="DO1111" s="36">
        <v>0</v>
      </c>
      <c r="DP1111" s="36">
        <v>0</v>
      </c>
      <c r="DQ1111" s="36">
        <v>0</v>
      </c>
      <c r="DR1111" s="36">
        <v>0</v>
      </c>
      <c r="DS1111" s="36">
        <v>0</v>
      </c>
      <c r="DT1111" s="36">
        <v>0</v>
      </c>
      <c r="DU1111" s="36">
        <v>0</v>
      </c>
      <c r="DV1111" s="36">
        <v>0</v>
      </c>
      <c r="DW1111" s="36">
        <v>0</v>
      </c>
      <c r="DX1111" s="36">
        <v>0</v>
      </c>
      <c r="DY1111" s="36">
        <v>0</v>
      </c>
      <c r="DZ1111" s="36">
        <v>0</v>
      </c>
      <c r="EA1111" s="36">
        <v>0</v>
      </c>
      <c r="EB1111" s="36">
        <v>0</v>
      </c>
      <c r="EC1111" s="36">
        <v>0</v>
      </c>
      <c r="ED1111" s="36">
        <v>0</v>
      </c>
      <c r="EE1111" s="36">
        <v>0</v>
      </c>
      <c r="EF1111" s="36">
        <v>0</v>
      </c>
      <c r="EG1111" s="36">
        <v>0</v>
      </c>
      <c r="EH1111" s="36">
        <v>0</v>
      </c>
      <c r="EI1111" s="36">
        <v>0</v>
      </c>
      <c r="EJ1111" s="36">
        <v>0</v>
      </c>
      <c r="EK1111" s="36">
        <v>0</v>
      </c>
      <c r="EL1111" s="36">
        <v>0</v>
      </c>
      <c r="EM1111" s="36">
        <v>0</v>
      </c>
      <c r="EN1111" s="36">
        <v>0</v>
      </c>
      <c r="EO1111" s="36">
        <v>0</v>
      </c>
      <c r="EP1111" s="36">
        <v>0</v>
      </c>
      <c r="EQ1111" s="36" t="s">
        <v>137</v>
      </c>
      <c r="ER1111" s="36" t="s">
        <v>137</v>
      </c>
      <c r="ES1111" s="36" t="s">
        <v>137</v>
      </c>
      <c r="ET1111" s="36" t="s">
        <v>137</v>
      </c>
      <c r="EU1111" s="36" t="s">
        <v>137</v>
      </c>
      <c r="EV1111" s="36" t="s">
        <v>137</v>
      </c>
      <c r="EW1111" s="36" t="s">
        <v>137</v>
      </c>
      <c r="EX1111" s="36" t="s">
        <v>137</v>
      </c>
      <c r="EY1111" s="36" t="s">
        <v>137</v>
      </c>
      <c r="EZ1111" s="36" t="s">
        <v>137</v>
      </c>
      <c r="FA1111" s="36" t="s">
        <v>137</v>
      </c>
      <c r="FB1111" s="15">
        <f t="shared" si="1937"/>
        <v>0</v>
      </c>
      <c r="FC1111" s="15">
        <f t="shared" si="1937"/>
        <v>0</v>
      </c>
      <c r="FD1111" s="15">
        <f t="shared" si="1937"/>
        <v>0</v>
      </c>
      <c r="FE1111" s="15">
        <f t="shared" si="1937"/>
        <v>0</v>
      </c>
      <c r="FF1111" s="15">
        <f t="shared" si="1937"/>
        <v>0</v>
      </c>
      <c r="FG1111" s="15">
        <f t="shared" si="1937"/>
        <v>0</v>
      </c>
      <c r="FH1111" s="15">
        <f t="shared" si="1937"/>
        <v>0</v>
      </c>
      <c r="FI1111" s="15">
        <f t="shared" si="1937"/>
        <v>0</v>
      </c>
      <c r="FJ1111" s="15">
        <f t="shared" si="1937"/>
        <v>0</v>
      </c>
      <c r="FK1111" s="15">
        <f t="shared" si="1937"/>
        <v>0</v>
      </c>
      <c r="FL1111" s="15">
        <f t="shared" si="1937"/>
        <v>0</v>
      </c>
      <c r="FM1111" s="15">
        <f t="shared" si="1938"/>
        <v>0</v>
      </c>
      <c r="FN1111" s="15">
        <f t="shared" si="1938"/>
        <v>0</v>
      </c>
      <c r="FO1111" s="15">
        <f t="shared" si="1938"/>
        <v>0</v>
      </c>
      <c r="FP1111" s="15">
        <f t="shared" si="1938"/>
        <v>0</v>
      </c>
      <c r="FQ1111" s="15">
        <f t="shared" si="1938"/>
        <v>0</v>
      </c>
      <c r="FR1111" s="15">
        <f t="shared" si="1938"/>
        <v>0</v>
      </c>
      <c r="FS1111" s="15">
        <f t="shared" si="1938"/>
        <v>0</v>
      </c>
      <c r="FT1111" s="15">
        <f t="shared" si="1938"/>
        <v>0</v>
      </c>
      <c r="FU1111" s="15">
        <f t="shared" si="1938"/>
        <v>0</v>
      </c>
      <c r="FV1111" s="15">
        <f t="shared" si="1938"/>
        <v>0</v>
      </c>
      <c r="FW1111" s="15">
        <f t="shared" si="1938"/>
        <v>0</v>
      </c>
      <c r="FX1111" s="49" t="s">
        <v>1927</v>
      </c>
    </row>
    <row r="1112" spans="1:180" s="42" customFormat="1" ht="47.25" x14ac:dyDescent="0.25">
      <c r="A1112" s="38" t="s">
        <v>962</v>
      </c>
      <c r="B1112" s="28" t="s">
        <v>2050</v>
      </c>
      <c r="C1112" s="57" t="s">
        <v>2051</v>
      </c>
      <c r="D1112" s="15">
        <v>0</v>
      </c>
      <c r="E1112" s="15">
        <v>0</v>
      </c>
      <c r="F1112" s="15">
        <v>0</v>
      </c>
      <c r="G1112" s="15">
        <v>0</v>
      </c>
      <c r="H1112" s="15">
        <v>0</v>
      </c>
      <c r="I1112" s="15">
        <v>2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15">
        <f t="shared" si="1939"/>
        <v>0</v>
      </c>
      <c r="P1112" s="15">
        <f t="shared" si="1939"/>
        <v>0</v>
      </c>
      <c r="Q1112" s="15">
        <f t="shared" si="1939"/>
        <v>0</v>
      </c>
      <c r="R1112" s="15">
        <f t="shared" si="1939"/>
        <v>0</v>
      </c>
      <c r="S1112" s="15">
        <f t="shared" si="1939"/>
        <v>0</v>
      </c>
      <c r="T1112" s="15">
        <v>2</v>
      </c>
      <c r="U1112" s="15">
        <f t="shared" si="1940"/>
        <v>0</v>
      </c>
      <c r="V1112" s="15">
        <f t="shared" si="1940"/>
        <v>0</v>
      </c>
      <c r="W1112" s="15">
        <f t="shared" si="1940"/>
        <v>0</v>
      </c>
      <c r="X1112" s="15">
        <f t="shared" si="1940"/>
        <v>0</v>
      </c>
      <c r="Y1112" s="15">
        <f t="shared" si="1940"/>
        <v>0</v>
      </c>
      <c r="Z1112" s="36">
        <v>0</v>
      </c>
      <c r="AA1112" s="36">
        <v>0</v>
      </c>
      <c r="AB1112" s="36">
        <v>0</v>
      </c>
      <c r="AC1112" s="36">
        <v>0</v>
      </c>
      <c r="AD1112" s="36">
        <v>0</v>
      </c>
      <c r="AE1112" s="36">
        <v>0</v>
      </c>
      <c r="AF1112" s="36">
        <v>0</v>
      </c>
      <c r="AG1112" s="36">
        <v>0</v>
      </c>
      <c r="AH1112" s="36">
        <v>0</v>
      </c>
      <c r="AI1112" s="36">
        <v>0</v>
      </c>
      <c r="AJ1112" s="36">
        <v>0</v>
      </c>
      <c r="AK1112" s="36">
        <v>0</v>
      </c>
      <c r="AL1112" s="36">
        <v>0</v>
      </c>
      <c r="AM1112" s="36">
        <v>0</v>
      </c>
      <c r="AN1112" s="36">
        <v>0</v>
      </c>
      <c r="AO1112" s="36">
        <v>0</v>
      </c>
      <c r="AP1112" s="36">
        <v>0</v>
      </c>
      <c r="AQ1112" s="36">
        <v>0</v>
      </c>
      <c r="AR1112" s="36">
        <v>0</v>
      </c>
      <c r="AS1112" s="36">
        <v>0</v>
      </c>
      <c r="AT1112" s="36">
        <v>0</v>
      </c>
      <c r="AU1112" s="36">
        <v>0</v>
      </c>
      <c r="AV1112" s="36">
        <v>0</v>
      </c>
      <c r="AW1112" s="36">
        <v>0</v>
      </c>
      <c r="AX1112" s="36">
        <v>0</v>
      </c>
      <c r="AY1112" s="36">
        <v>0</v>
      </c>
      <c r="AZ1112" s="36">
        <v>0</v>
      </c>
      <c r="BA1112" s="36">
        <v>0</v>
      </c>
      <c r="BB1112" s="36">
        <v>0</v>
      </c>
      <c r="BC1112" s="36">
        <v>0</v>
      </c>
      <c r="BD1112" s="36">
        <v>0</v>
      </c>
      <c r="BE1112" s="36">
        <v>0</v>
      </c>
      <c r="BF1112" s="36">
        <v>0</v>
      </c>
      <c r="BG1112" s="36">
        <v>0</v>
      </c>
      <c r="BH1112" s="36">
        <v>0</v>
      </c>
      <c r="BI1112" s="36">
        <v>0</v>
      </c>
      <c r="BJ1112" s="36">
        <v>0</v>
      </c>
      <c r="BK1112" s="36">
        <v>0</v>
      </c>
      <c r="BL1112" s="36">
        <v>0</v>
      </c>
      <c r="BM1112" s="36">
        <v>0</v>
      </c>
      <c r="BN1112" s="36">
        <v>0</v>
      </c>
      <c r="BO1112" s="36">
        <v>0</v>
      </c>
      <c r="BP1112" s="36">
        <v>0</v>
      </c>
      <c r="BQ1112" s="36">
        <v>0</v>
      </c>
      <c r="BR1112" s="36">
        <v>0</v>
      </c>
      <c r="BS1112" s="36">
        <v>0</v>
      </c>
      <c r="BT1112" s="36">
        <v>0</v>
      </c>
      <c r="BU1112" s="36">
        <v>0</v>
      </c>
      <c r="BV1112" s="36">
        <v>0</v>
      </c>
      <c r="BW1112" s="36">
        <v>0</v>
      </c>
      <c r="BX1112" s="36">
        <v>0</v>
      </c>
      <c r="BY1112" s="36">
        <v>0</v>
      </c>
      <c r="BZ1112" s="36">
        <v>0</v>
      </c>
      <c r="CA1112" s="36">
        <v>0</v>
      </c>
      <c r="CB1112" s="36">
        <v>0</v>
      </c>
      <c r="CC1112" s="36">
        <v>0</v>
      </c>
      <c r="CD1112" s="36">
        <v>0</v>
      </c>
      <c r="CE1112" s="36">
        <v>0</v>
      </c>
      <c r="CF1112" s="36">
        <v>0</v>
      </c>
      <c r="CG1112" s="36">
        <v>0</v>
      </c>
      <c r="CH1112" s="36">
        <v>0</v>
      </c>
      <c r="CI1112" s="36">
        <v>0</v>
      </c>
      <c r="CJ1112" s="36">
        <v>0</v>
      </c>
      <c r="CK1112" s="36">
        <v>0</v>
      </c>
      <c r="CL1112" s="36">
        <v>0</v>
      </c>
      <c r="CM1112" s="36">
        <v>0</v>
      </c>
      <c r="CN1112" s="36">
        <v>0</v>
      </c>
      <c r="CO1112" s="36">
        <v>0</v>
      </c>
      <c r="CP1112" s="36">
        <v>0</v>
      </c>
      <c r="CQ1112" s="36">
        <v>0</v>
      </c>
      <c r="CR1112" s="36">
        <v>0</v>
      </c>
      <c r="CS1112" s="36">
        <v>0</v>
      </c>
      <c r="CT1112" s="36">
        <v>0</v>
      </c>
      <c r="CU1112" s="36">
        <v>0</v>
      </c>
      <c r="CV1112" s="36">
        <v>0</v>
      </c>
      <c r="CW1112" s="36">
        <v>0</v>
      </c>
      <c r="CX1112" s="36">
        <v>0</v>
      </c>
      <c r="CY1112" s="36">
        <v>0</v>
      </c>
      <c r="CZ1112" s="36">
        <v>0</v>
      </c>
      <c r="DA1112" s="36">
        <v>0</v>
      </c>
      <c r="DB1112" s="36">
        <v>0</v>
      </c>
      <c r="DC1112" s="36">
        <v>0</v>
      </c>
      <c r="DD1112" s="36">
        <v>0</v>
      </c>
      <c r="DE1112" s="36">
        <v>0</v>
      </c>
      <c r="DF1112" s="36">
        <v>0</v>
      </c>
      <c r="DG1112" s="36">
        <v>0</v>
      </c>
      <c r="DH1112" s="36">
        <v>0</v>
      </c>
      <c r="DI1112" s="36">
        <v>0</v>
      </c>
      <c r="DJ1112" s="36">
        <v>0</v>
      </c>
      <c r="DK1112" s="36">
        <v>0</v>
      </c>
      <c r="DL1112" s="36">
        <v>0</v>
      </c>
      <c r="DM1112" s="36">
        <v>0</v>
      </c>
      <c r="DN1112" s="36">
        <v>0</v>
      </c>
      <c r="DO1112" s="36">
        <v>0</v>
      </c>
      <c r="DP1112" s="36">
        <v>0</v>
      </c>
      <c r="DQ1112" s="36">
        <v>0</v>
      </c>
      <c r="DR1112" s="36">
        <v>0</v>
      </c>
      <c r="DS1112" s="36">
        <v>0</v>
      </c>
      <c r="DT1112" s="36">
        <v>0</v>
      </c>
      <c r="DU1112" s="36">
        <v>0</v>
      </c>
      <c r="DV1112" s="36">
        <v>0</v>
      </c>
      <c r="DW1112" s="36">
        <v>0</v>
      </c>
      <c r="DX1112" s="36">
        <v>0</v>
      </c>
      <c r="DY1112" s="36">
        <v>0</v>
      </c>
      <c r="DZ1112" s="36">
        <v>0</v>
      </c>
      <c r="EA1112" s="36">
        <v>0</v>
      </c>
      <c r="EB1112" s="36">
        <v>0</v>
      </c>
      <c r="EC1112" s="36">
        <v>0</v>
      </c>
      <c r="ED1112" s="36">
        <v>0</v>
      </c>
      <c r="EE1112" s="36">
        <v>0</v>
      </c>
      <c r="EF1112" s="36">
        <v>0</v>
      </c>
      <c r="EG1112" s="36">
        <v>0</v>
      </c>
      <c r="EH1112" s="36">
        <v>0</v>
      </c>
      <c r="EI1112" s="36">
        <v>0</v>
      </c>
      <c r="EJ1112" s="36">
        <v>0</v>
      </c>
      <c r="EK1112" s="36">
        <v>0</v>
      </c>
      <c r="EL1112" s="36">
        <v>0</v>
      </c>
      <c r="EM1112" s="36">
        <v>0</v>
      </c>
      <c r="EN1112" s="36">
        <v>0</v>
      </c>
      <c r="EO1112" s="36">
        <v>0</v>
      </c>
      <c r="EP1112" s="36">
        <v>0</v>
      </c>
      <c r="EQ1112" s="36" t="s">
        <v>137</v>
      </c>
      <c r="ER1112" s="36" t="s">
        <v>137</v>
      </c>
      <c r="ES1112" s="36" t="s">
        <v>137</v>
      </c>
      <c r="ET1112" s="36" t="s">
        <v>137</v>
      </c>
      <c r="EU1112" s="36" t="s">
        <v>137</v>
      </c>
      <c r="EV1112" s="36" t="s">
        <v>137</v>
      </c>
      <c r="EW1112" s="36" t="s">
        <v>137</v>
      </c>
      <c r="EX1112" s="36" t="s">
        <v>137</v>
      </c>
      <c r="EY1112" s="36" t="s">
        <v>137</v>
      </c>
      <c r="EZ1112" s="36" t="s">
        <v>137</v>
      </c>
      <c r="FA1112" s="36" t="s">
        <v>137</v>
      </c>
      <c r="FB1112" s="15">
        <f t="shared" si="1937"/>
        <v>0</v>
      </c>
      <c r="FC1112" s="15">
        <f t="shared" si="1937"/>
        <v>0</v>
      </c>
      <c r="FD1112" s="15">
        <f t="shared" si="1937"/>
        <v>0</v>
      </c>
      <c r="FE1112" s="15">
        <f t="shared" si="1937"/>
        <v>0</v>
      </c>
      <c r="FF1112" s="15">
        <f t="shared" si="1937"/>
        <v>0</v>
      </c>
      <c r="FG1112" s="15">
        <f t="shared" si="1937"/>
        <v>0</v>
      </c>
      <c r="FH1112" s="15">
        <f t="shared" si="1937"/>
        <v>0</v>
      </c>
      <c r="FI1112" s="15">
        <f t="shared" si="1937"/>
        <v>0</v>
      </c>
      <c r="FJ1112" s="15">
        <f t="shared" si="1937"/>
        <v>0</v>
      </c>
      <c r="FK1112" s="15">
        <f t="shared" si="1937"/>
        <v>0</v>
      </c>
      <c r="FL1112" s="15">
        <f t="shared" si="1937"/>
        <v>0</v>
      </c>
      <c r="FM1112" s="15">
        <f t="shared" si="1938"/>
        <v>0</v>
      </c>
      <c r="FN1112" s="15">
        <f t="shared" si="1938"/>
        <v>0</v>
      </c>
      <c r="FO1112" s="15">
        <f t="shared" si="1938"/>
        <v>0</v>
      </c>
      <c r="FP1112" s="15">
        <f t="shared" si="1938"/>
        <v>0</v>
      </c>
      <c r="FQ1112" s="15">
        <f t="shared" si="1938"/>
        <v>0</v>
      </c>
      <c r="FR1112" s="15">
        <f t="shared" si="1938"/>
        <v>0</v>
      </c>
      <c r="FS1112" s="15">
        <f t="shared" si="1938"/>
        <v>0</v>
      </c>
      <c r="FT1112" s="15">
        <f t="shared" si="1938"/>
        <v>0</v>
      </c>
      <c r="FU1112" s="15">
        <f t="shared" si="1938"/>
        <v>0</v>
      </c>
      <c r="FV1112" s="15">
        <f t="shared" si="1938"/>
        <v>0</v>
      </c>
      <c r="FW1112" s="15">
        <f t="shared" si="1938"/>
        <v>0</v>
      </c>
      <c r="FX1112" s="49" t="s">
        <v>1927</v>
      </c>
    </row>
    <row r="1113" spans="1:180" s="42" customFormat="1" ht="31.5" x14ac:dyDescent="0.25">
      <c r="A1113" s="38" t="s">
        <v>962</v>
      </c>
      <c r="B1113" s="28" t="s">
        <v>2052</v>
      </c>
      <c r="C1113" s="57" t="s">
        <v>2053</v>
      </c>
      <c r="D1113" s="15">
        <v>0</v>
      </c>
      <c r="E1113" s="15">
        <v>0</v>
      </c>
      <c r="F1113" s="15">
        <v>0</v>
      </c>
      <c r="G1113" s="15">
        <v>0</v>
      </c>
      <c r="H1113" s="15">
        <v>0</v>
      </c>
      <c r="I1113" s="15">
        <v>1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5">
        <f t="shared" si="1939"/>
        <v>0</v>
      </c>
      <c r="P1113" s="15">
        <f t="shared" si="1939"/>
        <v>0</v>
      </c>
      <c r="Q1113" s="15">
        <f t="shared" si="1939"/>
        <v>0</v>
      </c>
      <c r="R1113" s="15">
        <f t="shared" si="1939"/>
        <v>0</v>
      </c>
      <c r="S1113" s="15">
        <f t="shared" si="1939"/>
        <v>0</v>
      </c>
      <c r="T1113" s="15">
        <v>1</v>
      </c>
      <c r="U1113" s="15">
        <f t="shared" si="1940"/>
        <v>0</v>
      </c>
      <c r="V1113" s="15">
        <f t="shared" si="1940"/>
        <v>0</v>
      </c>
      <c r="W1113" s="15">
        <f t="shared" si="1940"/>
        <v>0</v>
      </c>
      <c r="X1113" s="15">
        <f t="shared" si="1940"/>
        <v>0</v>
      </c>
      <c r="Y1113" s="15">
        <f t="shared" si="1940"/>
        <v>0</v>
      </c>
      <c r="Z1113" s="36">
        <v>0</v>
      </c>
      <c r="AA1113" s="36">
        <v>0</v>
      </c>
      <c r="AB1113" s="36">
        <v>0</v>
      </c>
      <c r="AC1113" s="36">
        <v>0</v>
      </c>
      <c r="AD1113" s="36">
        <v>0</v>
      </c>
      <c r="AE1113" s="36">
        <v>0</v>
      </c>
      <c r="AF1113" s="36">
        <v>0</v>
      </c>
      <c r="AG1113" s="36">
        <v>0</v>
      </c>
      <c r="AH1113" s="36">
        <v>0</v>
      </c>
      <c r="AI1113" s="36">
        <v>0</v>
      </c>
      <c r="AJ1113" s="36">
        <v>0</v>
      </c>
      <c r="AK1113" s="36">
        <v>0</v>
      </c>
      <c r="AL1113" s="36">
        <v>0</v>
      </c>
      <c r="AM1113" s="36">
        <v>0</v>
      </c>
      <c r="AN1113" s="36">
        <v>0</v>
      </c>
      <c r="AO1113" s="36">
        <v>0</v>
      </c>
      <c r="AP1113" s="36">
        <v>0</v>
      </c>
      <c r="AQ1113" s="36">
        <v>0</v>
      </c>
      <c r="AR1113" s="36">
        <v>0</v>
      </c>
      <c r="AS1113" s="36">
        <v>0</v>
      </c>
      <c r="AT1113" s="36">
        <v>0</v>
      </c>
      <c r="AU1113" s="36">
        <v>0</v>
      </c>
      <c r="AV1113" s="36">
        <v>0</v>
      </c>
      <c r="AW1113" s="36">
        <v>0</v>
      </c>
      <c r="AX1113" s="36">
        <v>0</v>
      </c>
      <c r="AY1113" s="36">
        <v>0</v>
      </c>
      <c r="AZ1113" s="36">
        <v>0</v>
      </c>
      <c r="BA1113" s="36">
        <v>0</v>
      </c>
      <c r="BB1113" s="36">
        <v>0</v>
      </c>
      <c r="BC1113" s="36">
        <v>0</v>
      </c>
      <c r="BD1113" s="36">
        <v>0</v>
      </c>
      <c r="BE1113" s="36">
        <v>0</v>
      </c>
      <c r="BF1113" s="36">
        <v>0</v>
      </c>
      <c r="BG1113" s="36">
        <v>0</v>
      </c>
      <c r="BH1113" s="36">
        <v>0</v>
      </c>
      <c r="BI1113" s="36">
        <v>0</v>
      </c>
      <c r="BJ1113" s="36">
        <v>0</v>
      </c>
      <c r="BK1113" s="36">
        <v>0</v>
      </c>
      <c r="BL1113" s="36">
        <v>0</v>
      </c>
      <c r="BM1113" s="36">
        <v>0</v>
      </c>
      <c r="BN1113" s="36">
        <v>0</v>
      </c>
      <c r="BO1113" s="36">
        <v>0</v>
      </c>
      <c r="BP1113" s="36">
        <v>0</v>
      </c>
      <c r="BQ1113" s="36">
        <v>0</v>
      </c>
      <c r="BR1113" s="36">
        <v>0</v>
      </c>
      <c r="BS1113" s="36">
        <v>0</v>
      </c>
      <c r="BT1113" s="36">
        <v>0</v>
      </c>
      <c r="BU1113" s="36">
        <v>0</v>
      </c>
      <c r="BV1113" s="36">
        <v>0</v>
      </c>
      <c r="BW1113" s="36">
        <v>0</v>
      </c>
      <c r="BX1113" s="36">
        <v>0</v>
      </c>
      <c r="BY1113" s="36">
        <v>0</v>
      </c>
      <c r="BZ1113" s="36">
        <v>0</v>
      </c>
      <c r="CA1113" s="36">
        <v>0</v>
      </c>
      <c r="CB1113" s="36">
        <v>0</v>
      </c>
      <c r="CC1113" s="36">
        <v>0</v>
      </c>
      <c r="CD1113" s="36">
        <v>0</v>
      </c>
      <c r="CE1113" s="36">
        <v>0</v>
      </c>
      <c r="CF1113" s="36">
        <v>0</v>
      </c>
      <c r="CG1113" s="36">
        <v>0</v>
      </c>
      <c r="CH1113" s="36">
        <v>0</v>
      </c>
      <c r="CI1113" s="36">
        <v>0</v>
      </c>
      <c r="CJ1113" s="36">
        <v>0</v>
      </c>
      <c r="CK1113" s="36">
        <v>0</v>
      </c>
      <c r="CL1113" s="36">
        <v>0</v>
      </c>
      <c r="CM1113" s="36">
        <v>0</v>
      </c>
      <c r="CN1113" s="36">
        <v>0</v>
      </c>
      <c r="CO1113" s="36">
        <v>0</v>
      </c>
      <c r="CP1113" s="36">
        <v>0</v>
      </c>
      <c r="CQ1113" s="36">
        <v>0</v>
      </c>
      <c r="CR1113" s="36">
        <v>0</v>
      </c>
      <c r="CS1113" s="36">
        <v>0</v>
      </c>
      <c r="CT1113" s="36">
        <v>0</v>
      </c>
      <c r="CU1113" s="36">
        <v>0</v>
      </c>
      <c r="CV1113" s="36">
        <v>0</v>
      </c>
      <c r="CW1113" s="36">
        <v>0</v>
      </c>
      <c r="CX1113" s="36">
        <v>0</v>
      </c>
      <c r="CY1113" s="36">
        <v>0</v>
      </c>
      <c r="CZ1113" s="36">
        <v>0</v>
      </c>
      <c r="DA1113" s="36">
        <v>0</v>
      </c>
      <c r="DB1113" s="36">
        <v>0</v>
      </c>
      <c r="DC1113" s="36">
        <v>0</v>
      </c>
      <c r="DD1113" s="36">
        <v>0</v>
      </c>
      <c r="DE1113" s="36">
        <v>0</v>
      </c>
      <c r="DF1113" s="36">
        <v>0</v>
      </c>
      <c r="DG1113" s="36">
        <v>0</v>
      </c>
      <c r="DH1113" s="36">
        <v>0</v>
      </c>
      <c r="DI1113" s="36">
        <v>0</v>
      </c>
      <c r="DJ1113" s="36">
        <v>0</v>
      </c>
      <c r="DK1113" s="36">
        <v>0</v>
      </c>
      <c r="DL1113" s="36">
        <v>0</v>
      </c>
      <c r="DM1113" s="36">
        <v>0</v>
      </c>
      <c r="DN1113" s="36">
        <v>0</v>
      </c>
      <c r="DO1113" s="36">
        <v>0</v>
      </c>
      <c r="DP1113" s="36">
        <v>0</v>
      </c>
      <c r="DQ1113" s="36">
        <v>0</v>
      </c>
      <c r="DR1113" s="36">
        <v>0</v>
      </c>
      <c r="DS1113" s="36">
        <v>0</v>
      </c>
      <c r="DT1113" s="36">
        <v>0</v>
      </c>
      <c r="DU1113" s="36">
        <v>0</v>
      </c>
      <c r="DV1113" s="36">
        <v>0</v>
      </c>
      <c r="DW1113" s="36">
        <v>0</v>
      </c>
      <c r="DX1113" s="36">
        <v>0</v>
      </c>
      <c r="DY1113" s="36">
        <v>0</v>
      </c>
      <c r="DZ1113" s="36">
        <v>0</v>
      </c>
      <c r="EA1113" s="36">
        <v>0</v>
      </c>
      <c r="EB1113" s="36">
        <v>0</v>
      </c>
      <c r="EC1113" s="36">
        <v>0</v>
      </c>
      <c r="ED1113" s="36">
        <v>0</v>
      </c>
      <c r="EE1113" s="36">
        <v>0</v>
      </c>
      <c r="EF1113" s="36">
        <v>0</v>
      </c>
      <c r="EG1113" s="36">
        <v>0</v>
      </c>
      <c r="EH1113" s="36">
        <v>0</v>
      </c>
      <c r="EI1113" s="36">
        <v>0</v>
      </c>
      <c r="EJ1113" s="36">
        <v>0</v>
      </c>
      <c r="EK1113" s="36">
        <v>0</v>
      </c>
      <c r="EL1113" s="36">
        <v>0</v>
      </c>
      <c r="EM1113" s="36">
        <v>0</v>
      </c>
      <c r="EN1113" s="36">
        <v>0</v>
      </c>
      <c r="EO1113" s="36">
        <v>0</v>
      </c>
      <c r="EP1113" s="36">
        <v>0</v>
      </c>
      <c r="EQ1113" s="36" t="s">
        <v>137</v>
      </c>
      <c r="ER1113" s="36" t="s">
        <v>137</v>
      </c>
      <c r="ES1113" s="36" t="s">
        <v>137</v>
      </c>
      <c r="ET1113" s="36" t="s">
        <v>137</v>
      </c>
      <c r="EU1113" s="36" t="s">
        <v>137</v>
      </c>
      <c r="EV1113" s="36" t="s">
        <v>137</v>
      </c>
      <c r="EW1113" s="36" t="s">
        <v>137</v>
      </c>
      <c r="EX1113" s="36" t="s">
        <v>137</v>
      </c>
      <c r="EY1113" s="36" t="s">
        <v>137</v>
      </c>
      <c r="EZ1113" s="36" t="s">
        <v>137</v>
      </c>
      <c r="FA1113" s="36" t="s">
        <v>137</v>
      </c>
      <c r="FB1113" s="15">
        <f t="shared" ref="FB1113:FL1132" si="1941">EF1113+DJ1113+CN1113+BR1113+AV1113</f>
        <v>0</v>
      </c>
      <c r="FC1113" s="15">
        <f t="shared" si="1941"/>
        <v>0</v>
      </c>
      <c r="FD1113" s="15">
        <f t="shared" si="1941"/>
        <v>0</v>
      </c>
      <c r="FE1113" s="15">
        <f t="shared" si="1941"/>
        <v>0</v>
      </c>
      <c r="FF1113" s="15">
        <f t="shared" si="1941"/>
        <v>0</v>
      </c>
      <c r="FG1113" s="15">
        <f t="shared" si="1941"/>
        <v>0</v>
      </c>
      <c r="FH1113" s="15">
        <f t="shared" si="1941"/>
        <v>0</v>
      </c>
      <c r="FI1113" s="15">
        <f t="shared" si="1941"/>
        <v>0</v>
      </c>
      <c r="FJ1113" s="15">
        <f t="shared" si="1941"/>
        <v>0</v>
      </c>
      <c r="FK1113" s="15">
        <f t="shared" si="1941"/>
        <v>0</v>
      </c>
      <c r="FL1113" s="15">
        <f t="shared" si="1941"/>
        <v>0</v>
      </c>
      <c r="FM1113" s="15">
        <f t="shared" ref="FM1113:FW1132" si="1942">BG1113+CC1113+CY1113+DU1113+EF1113</f>
        <v>0</v>
      </c>
      <c r="FN1113" s="15">
        <f t="shared" si="1942"/>
        <v>0</v>
      </c>
      <c r="FO1113" s="15">
        <f t="shared" si="1942"/>
        <v>0</v>
      </c>
      <c r="FP1113" s="15">
        <f t="shared" si="1942"/>
        <v>0</v>
      </c>
      <c r="FQ1113" s="15">
        <f t="shared" si="1942"/>
        <v>0</v>
      </c>
      <c r="FR1113" s="15">
        <f t="shared" si="1942"/>
        <v>0</v>
      </c>
      <c r="FS1113" s="15">
        <f t="shared" si="1942"/>
        <v>0</v>
      </c>
      <c r="FT1113" s="15">
        <f t="shared" si="1942"/>
        <v>0</v>
      </c>
      <c r="FU1113" s="15">
        <f t="shared" si="1942"/>
        <v>0</v>
      </c>
      <c r="FV1113" s="15">
        <f t="shared" si="1942"/>
        <v>0</v>
      </c>
      <c r="FW1113" s="15">
        <f t="shared" si="1942"/>
        <v>0</v>
      </c>
      <c r="FX1113" s="49" t="s">
        <v>1927</v>
      </c>
    </row>
    <row r="1114" spans="1:180" s="42" customFormat="1" x14ac:dyDescent="0.25">
      <c r="A1114" s="38" t="s">
        <v>962</v>
      </c>
      <c r="B1114" s="28" t="s">
        <v>2054</v>
      </c>
      <c r="C1114" s="57" t="s">
        <v>2055</v>
      </c>
      <c r="D1114" s="15">
        <v>0</v>
      </c>
      <c r="E1114" s="15">
        <v>0</v>
      </c>
      <c r="F1114" s="15">
        <v>0</v>
      </c>
      <c r="G1114" s="15">
        <v>0</v>
      </c>
      <c r="H1114" s="15">
        <v>0</v>
      </c>
      <c r="I1114" s="15">
        <v>1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5">
        <f t="shared" si="1939"/>
        <v>0</v>
      </c>
      <c r="P1114" s="15">
        <f t="shared" si="1939"/>
        <v>0</v>
      </c>
      <c r="Q1114" s="15">
        <f t="shared" si="1939"/>
        <v>0</v>
      </c>
      <c r="R1114" s="15">
        <f t="shared" si="1939"/>
        <v>0</v>
      </c>
      <c r="S1114" s="15">
        <f t="shared" si="1939"/>
        <v>0</v>
      </c>
      <c r="T1114" s="15">
        <v>1</v>
      </c>
      <c r="U1114" s="15">
        <f t="shared" si="1940"/>
        <v>0</v>
      </c>
      <c r="V1114" s="15">
        <f t="shared" si="1940"/>
        <v>0</v>
      </c>
      <c r="W1114" s="15">
        <f t="shared" si="1940"/>
        <v>0</v>
      </c>
      <c r="X1114" s="15">
        <f t="shared" si="1940"/>
        <v>0</v>
      </c>
      <c r="Y1114" s="15">
        <f t="shared" si="1940"/>
        <v>0</v>
      </c>
      <c r="Z1114" s="36">
        <v>0</v>
      </c>
      <c r="AA1114" s="36">
        <v>0</v>
      </c>
      <c r="AB1114" s="36">
        <v>0</v>
      </c>
      <c r="AC1114" s="36">
        <v>0</v>
      </c>
      <c r="AD1114" s="36">
        <v>0</v>
      </c>
      <c r="AE1114" s="36">
        <v>0</v>
      </c>
      <c r="AF1114" s="36">
        <v>0</v>
      </c>
      <c r="AG1114" s="36">
        <v>0</v>
      </c>
      <c r="AH1114" s="36">
        <v>0</v>
      </c>
      <c r="AI1114" s="36">
        <v>0</v>
      </c>
      <c r="AJ1114" s="36">
        <v>0</v>
      </c>
      <c r="AK1114" s="36">
        <v>0</v>
      </c>
      <c r="AL1114" s="36">
        <v>0</v>
      </c>
      <c r="AM1114" s="36">
        <v>0</v>
      </c>
      <c r="AN1114" s="36">
        <v>0</v>
      </c>
      <c r="AO1114" s="36">
        <v>0</v>
      </c>
      <c r="AP1114" s="36">
        <v>0</v>
      </c>
      <c r="AQ1114" s="36">
        <v>0</v>
      </c>
      <c r="AR1114" s="36">
        <v>0</v>
      </c>
      <c r="AS1114" s="36">
        <v>0</v>
      </c>
      <c r="AT1114" s="36">
        <v>0</v>
      </c>
      <c r="AU1114" s="36">
        <v>0</v>
      </c>
      <c r="AV1114" s="36">
        <v>0</v>
      </c>
      <c r="AW1114" s="36">
        <v>0</v>
      </c>
      <c r="AX1114" s="36">
        <v>0</v>
      </c>
      <c r="AY1114" s="36">
        <v>0</v>
      </c>
      <c r="AZ1114" s="36">
        <v>0</v>
      </c>
      <c r="BA1114" s="36">
        <v>0</v>
      </c>
      <c r="BB1114" s="36">
        <v>0</v>
      </c>
      <c r="BC1114" s="36">
        <v>0</v>
      </c>
      <c r="BD1114" s="36">
        <v>0</v>
      </c>
      <c r="BE1114" s="36">
        <v>0</v>
      </c>
      <c r="BF1114" s="36">
        <v>0</v>
      </c>
      <c r="BG1114" s="36">
        <v>0</v>
      </c>
      <c r="BH1114" s="36">
        <v>0</v>
      </c>
      <c r="BI1114" s="36">
        <v>0</v>
      </c>
      <c r="BJ1114" s="36">
        <v>0</v>
      </c>
      <c r="BK1114" s="36">
        <v>0</v>
      </c>
      <c r="BL1114" s="36">
        <v>0</v>
      </c>
      <c r="BM1114" s="36">
        <v>0</v>
      </c>
      <c r="BN1114" s="36">
        <v>0</v>
      </c>
      <c r="BO1114" s="36">
        <v>0</v>
      </c>
      <c r="BP1114" s="36">
        <v>0</v>
      </c>
      <c r="BQ1114" s="36">
        <v>0</v>
      </c>
      <c r="BR1114" s="36">
        <v>0</v>
      </c>
      <c r="BS1114" s="36">
        <v>0</v>
      </c>
      <c r="BT1114" s="36">
        <v>0</v>
      </c>
      <c r="BU1114" s="36">
        <v>0</v>
      </c>
      <c r="BV1114" s="36">
        <v>0</v>
      </c>
      <c r="BW1114" s="36">
        <v>0</v>
      </c>
      <c r="BX1114" s="36">
        <v>0</v>
      </c>
      <c r="BY1114" s="36">
        <v>0</v>
      </c>
      <c r="BZ1114" s="36">
        <v>0</v>
      </c>
      <c r="CA1114" s="36">
        <v>0</v>
      </c>
      <c r="CB1114" s="36">
        <v>0</v>
      </c>
      <c r="CC1114" s="36">
        <v>0</v>
      </c>
      <c r="CD1114" s="36">
        <v>0</v>
      </c>
      <c r="CE1114" s="36">
        <v>0</v>
      </c>
      <c r="CF1114" s="36">
        <v>0</v>
      </c>
      <c r="CG1114" s="36">
        <v>0</v>
      </c>
      <c r="CH1114" s="36">
        <v>0</v>
      </c>
      <c r="CI1114" s="36">
        <v>0</v>
      </c>
      <c r="CJ1114" s="36">
        <v>0</v>
      </c>
      <c r="CK1114" s="36">
        <v>0</v>
      </c>
      <c r="CL1114" s="36">
        <v>0</v>
      </c>
      <c r="CM1114" s="36">
        <v>0</v>
      </c>
      <c r="CN1114" s="36">
        <v>0</v>
      </c>
      <c r="CO1114" s="36">
        <v>0</v>
      </c>
      <c r="CP1114" s="36">
        <v>0</v>
      </c>
      <c r="CQ1114" s="36">
        <v>0</v>
      </c>
      <c r="CR1114" s="36">
        <v>0</v>
      </c>
      <c r="CS1114" s="36">
        <v>0</v>
      </c>
      <c r="CT1114" s="36">
        <v>0</v>
      </c>
      <c r="CU1114" s="36">
        <v>0</v>
      </c>
      <c r="CV1114" s="36">
        <v>0</v>
      </c>
      <c r="CW1114" s="36">
        <v>0</v>
      </c>
      <c r="CX1114" s="36">
        <v>0</v>
      </c>
      <c r="CY1114" s="36">
        <v>0</v>
      </c>
      <c r="CZ1114" s="36">
        <v>0</v>
      </c>
      <c r="DA1114" s="36">
        <v>0</v>
      </c>
      <c r="DB1114" s="36">
        <v>0</v>
      </c>
      <c r="DC1114" s="36">
        <v>0</v>
      </c>
      <c r="DD1114" s="36">
        <v>0</v>
      </c>
      <c r="DE1114" s="36">
        <v>0</v>
      </c>
      <c r="DF1114" s="36">
        <v>0</v>
      </c>
      <c r="DG1114" s="36">
        <v>0</v>
      </c>
      <c r="DH1114" s="36">
        <v>0</v>
      </c>
      <c r="DI1114" s="36">
        <v>0</v>
      </c>
      <c r="DJ1114" s="36">
        <v>0</v>
      </c>
      <c r="DK1114" s="36">
        <v>0</v>
      </c>
      <c r="DL1114" s="36">
        <v>0</v>
      </c>
      <c r="DM1114" s="36">
        <v>0</v>
      </c>
      <c r="DN1114" s="36">
        <v>0</v>
      </c>
      <c r="DO1114" s="36">
        <v>0</v>
      </c>
      <c r="DP1114" s="36">
        <v>0</v>
      </c>
      <c r="DQ1114" s="36">
        <v>0</v>
      </c>
      <c r="DR1114" s="36">
        <v>0</v>
      </c>
      <c r="DS1114" s="36">
        <v>0</v>
      </c>
      <c r="DT1114" s="36">
        <v>0</v>
      </c>
      <c r="DU1114" s="36">
        <v>0</v>
      </c>
      <c r="DV1114" s="36">
        <v>0</v>
      </c>
      <c r="DW1114" s="36">
        <v>0</v>
      </c>
      <c r="DX1114" s="36">
        <v>0</v>
      </c>
      <c r="DY1114" s="36">
        <v>0</v>
      </c>
      <c r="DZ1114" s="36">
        <v>0</v>
      </c>
      <c r="EA1114" s="36">
        <v>0</v>
      </c>
      <c r="EB1114" s="36">
        <v>0</v>
      </c>
      <c r="EC1114" s="36">
        <v>0</v>
      </c>
      <c r="ED1114" s="36">
        <v>0</v>
      </c>
      <c r="EE1114" s="36">
        <v>0</v>
      </c>
      <c r="EF1114" s="36">
        <v>0</v>
      </c>
      <c r="EG1114" s="36">
        <v>0</v>
      </c>
      <c r="EH1114" s="36">
        <v>0</v>
      </c>
      <c r="EI1114" s="36">
        <v>0</v>
      </c>
      <c r="EJ1114" s="36">
        <v>0</v>
      </c>
      <c r="EK1114" s="36">
        <v>0</v>
      </c>
      <c r="EL1114" s="36">
        <v>0</v>
      </c>
      <c r="EM1114" s="36">
        <v>0</v>
      </c>
      <c r="EN1114" s="36">
        <v>0</v>
      </c>
      <c r="EO1114" s="36">
        <v>0</v>
      </c>
      <c r="EP1114" s="36">
        <v>0</v>
      </c>
      <c r="EQ1114" s="36" t="s">
        <v>137</v>
      </c>
      <c r="ER1114" s="36" t="s">
        <v>137</v>
      </c>
      <c r="ES1114" s="36" t="s">
        <v>137</v>
      </c>
      <c r="ET1114" s="36" t="s">
        <v>137</v>
      </c>
      <c r="EU1114" s="36" t="s">
        <v>137</v>
      </c>
      <c r="EV1114" s="36" t="s">
        <v>137</v>
      </c>
      <c r="EW1114" s="36" t="s">
        <v>137</v>
      </c>
      <c r="EX1114" s="36" t="s">
        <v>137</v>
      </c>
      <c r="EY1114" s="36" t="s">
        <v>137</v>
      </c>
      <c r="EZ1114" s="36" t="s">
        <v>137</v>
      </c>
      <c r="FA1114" s="36" t="s">
        <v>137</v>
      </c>
      <c r="FB1114" s="15">
        <f t="shared" si="1941"/>
        <v>0</v>
      </c>
      <c r="FC1114" s="15">
        <f t="shared" si="1941"/>
        <v>0</v>
      </c>
      <c r="FD1114" s="15">
        <f t="shared" si="1941"/>
        <v>0</v>
      </c>
      <c r="FE1114" s="15">
        <f t="shared" si="1941"/>
        <v>0</v>
      </c>
      <c r="FF1114" s="15">
        <f t="shared" si="1941"/>
        <v>0</v>
      </c>
      <c r="FG1114" s="15">
        <f t="shared" si="1941"/>
        <v>0</v>
      </c>
      <c r="FH1114" s="15">
        <f t="shared" si="1941"/>
        <v>0</v>
      </c>
      <c r="FI1114" s="15">
        <f t="shared" si="1941"/>
        <v>0</v>
      </c>
      <c r="FJ1114" s="15">
        <f t="shared" si="1941"/>
        <v>0</v>
      </c>
      <c r="FK1114" s="15">
        <f t="shared" si="1941"/>
        <v>0</v>
      </c>
      <c r="FL1114" s="15">
        <f t="shared" si="1941"/>
        <v>0</v>
      </c>
      <c r="FM1114" s="15">
        <f t="shared" si="1942"/>
        <v>0</v>
      </c>
      <c r="FN1114" s="15">
        <f t="shared" si="1942"/>
        <v>0</v>
      </c>
      <c r="FO1114" s="15">
        <f t="shared" si="1942"/>
        <v>0</v>
      </c>
      <c r="FP1114" s="15">
        <f t="shared" si="1942"/>
        <v>0</v>
      </c>
      <c r="FQ1114" s="15">
        <f t="shared" si="1942"/>
        <v>0</v>
      </c>
      <c r="FR1114" s="15">
        <f t="shared" si="1942"/>
        <v>0</v>
      </c>
      <c r="FS1114" s="15">
        <f t="shared" si="1942"/>
        <v>0</v>
      </c>
      <c r="FT1114" s="15">
        <f t="shared" si="1942"/>
        <v>0</v>
      </c>
      <c r="FU1114" s="15">
        <f t="shared" si="1942"/>
        <v>0</v>
      </c>
      <c r="FV1114" s="15">
        <f t="shared" si="1942"/>
        <v>0</v>
      </c>
      <c r="FW1114" s="15">
        <f t="shared" si="1942"/>
        <v>0</v>
      </c>
      <c r="FX1114" s="49" t="s">
        <v>1927</v>
      </c>
    </row>
    <row r="1115" spans="1:180" s="42" customFormat="1" ht="31.5" x14ac:dyDescent="0.25">
      <c r="A1115" s="38" t="s">
        <v>962</v>
      </c>
      <c r="B1115" s="28" t="s">
        <v>2056</v>
      </c>
      <c r="C1115" s="57" t="s">
        <v>2057</v>
      </c>
      <c r="D1115" s="15">
        <v>0</v>
      </c>
      <c r="E1115" s="15">
        <v>0</v>
      </c>
      <c r="F1115" s="15">
        <v>0</v>
      </c>
      <c r="G1115" s="15">
        <v>0</v>
      </c>
      <c r="H1115" s="15">
        <v>0</v>
      </c>
      <c r="I1115" s="15">
        <v>1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5">
        <f t="shared" si="1939"/>
        <v>0</v>
      </c>
      <c r="P1115" s="15">
        <f t="shared" si="1939"/>
        <v>0</v>
      </c>
      <c r="Q1115" s="15">
        <f t="shared" si="1939"/>
        <v>0</v>
      </c>
      <c r="R1115" s="15">
        <f t="shared" si="1939"/>
        <v>0</v>
      </c>
      <c r="S1115" s="15">
        <f t="shared" si="1939"/>
        <v>0</v>
      </c>
      <c r="T1115" s="15">
        <v>1</v>
      </c>
      <c r="U1115" s="15">
        <f t="shared" si="1940"/>
        <v>0</v>
      </c>
      <c r="V1115" s="15">
        <f t="shared" si="1940"/>
        <v>0</v>
      </c>
      <c r="W1115" s="15">
        <f t="shared" si="1940"/>
        <v>0</v>
      </c>
      <c r="X1115" s="15">
        <f t="shared" si="1940"/>
        <v>0</v>
      </c>
      <c r="Y1115" s="15">
        <f t="shared" si="1940"/>
        <v>0</v>
      </c>
      <c r="Z1115" s="36">
        <v>0</v>
      </c>
      <c r="AA1115" s="36">
        <v>0</v>
      </c>
      <c r="AB1115" s="36">
        <v>0</v>
      </c>
      <c r="AC1115" s="36">
        <v>0</v>
      </c>
      <c r="AD1115" s="36">
        <v>0</v>
      </c>
      <c r="AE1115" s="36">
        <v>0</v>
      </c>
      <c r="AF1115" s="36">
        <v>0</v>
      </c>
      <c r="AG1115" s="36">
        <v>0</v>
      </c>
      <c r="AH1115" s="36">
        <v>0</v>
      </c>
      <c r="AI1115" s="36">
        <v>0</v>
      </c>
      <c r="AJ1115" s="36">
        <v>0</v>
      </c>
      <c r="AK1115" s="36">
        <v>0</v>
      </c>
      <c r="AL1115" s="36">
        <v>0</v>
      </c>
      <c r="AM1115" s="36">
        <v>0</v>
      </c>
      <c r="AN1115" s="36">
        <v>0</v>
      </c>
      <c r="AO1115" s="36">
        <v>0</v>
      </c>
      <c r="AP1115" s="36">
        <v>0</v>
      </c>
      <c r="AQ1115" s="36">
        <v>0</v>
      </c>
      <c r="AR1115" s="36">
        <v>0</v>
      </c>
      <c r="AS1115" s="36">
        <v>0</v>
      </c>
      <c r="AT1115" s="36">
        <v>0</v>
      </c>
      <c r="AU1115" s="36">
        <v>0</v>
      </c>
      <c r="AV1115" s="36">
        <v>0</v>
      </c>
      <c r="AW1115" s="36">
        <v>0</v>
      </c>
      <c r="AX1115" s="36">
        <v>0</v>
      </c>
      <c r="AY1115" s="36">
        <v>0</v>
      </c>
      <c r="AZ1115" s="36">
        <v>0</v>
      </c>
      <c r="BA1115" s="36">
        <v>0</v>
      </c>
      <c r="BB1115" s="36">
        <v>0</v>
      </c>
      <c r="BC1115" s="36">
        <v>0</v>
      </c>
      <c r="BD1115" s="36">
        <v>0</v>
      </c>
      <c r="BE1115" s="36">
        <v>0</v>
      </c>
      <c r="BF1115" s="36">
        <v>0</v>
      </c>
      <c r="BG1115" s="36">
        <v>0</v>
      </c>
      <c r="BH1115" s="36">
        <v>0</v>
      </c>
      <c r="BI1115" s="36">
        <v>0</v>
      </c>
      <c r="BJ1115" s="36">
        <v>0</v>
      </c>
      <c r="BK1115" s="36">
        <v>0</v>
      </c>
      <c r="BL1115" s="36">
        <v>0</v>
      </c>
      <c r="BM1115" s="36">
        <v>0</v>
      </c>
      <c r="BN1115" s="36">
        <v>0</v>
      </c>
      <c r="BO1115" s="36">
        <v>0</v>
      </c>
      <c r="BP1115" s="36">
        <v>0</v>
      </c>
      <c r="BQ1115" s="36">
        <v>0</v>
      </c>
      <c r="BR1115" s="36">
        <v>0</v>
      </c>
      <c r="BS1115" s="36">
        <v>0</v>
      </c>
      <c r="BT1115" s="36">
        <v>0</v>
      </c>
      <c r="BU1115" s="36">
        <v>0</v>
      </c>
      <c r="BV1115" s="36">
        <v>0</v>
      </c>
      <c r="BW1115" s="36">
        <v>0</v>
      </c>
      <c r="BX1115" s="36">
        <v>0</v>
      </c>
      <c r="BY1115" s="36">
        <v>0</v>
      </c>
      <c r="BZ1115" s="36">
        <v>0</v>
      </c>
      <c r="CA1115" s="36">
        <v>0</v>
      </c>
      <c r="CB1115" s="36">
        <v>0</v>
      </c>
      <c r="CC1115" s="36">
        <v>0</v>
      </c>
      <c r="CD1115" s="36">
        <v>0</v>
      </c>
      <c r="CE1115" s="36">
        <v>0</v>
      </c>
      <c r="CF1115" s="36">
        <v>0</v>
      </c>
      <c r="CG1115" s="36">
        <v>0</v>
      </c>
      <c r="CH1115" s="36">
        <v>0</v>
      </c>
      <c r="CI1115" s="36">
        <v>0</v>
      </c>
      <c r="CJ1115" s="36">
        <v>0</v>
      </c>
      <c r="CK1115" s="36">
        <v>0</v>
      </c>
      <c r="CL1115" s="36">
        <v>0</v>
      </c>
      <c r="CM1115" s="36">
        <v>0</v>
      </c>
      <c r="CN1115" s="36">
        <v>0</v>
      </c>
      <c r="CO1115" s="36">
        <v>0</v>
      </c>
      <c r="CP1115" s="36">
        <v>0</v>
      </c>
      <c r="CQ1115" s="36">
        <v>0</v>
      </c>
      <c r="CR1115" s="36">
        <v>0</v>
      </c>
      <c r="CS1115" s="36">
        <v>0</v>
      </c>
      <c r="CT1115" s="36">
        <v>0</v>
      </c>
      <c r="CU1115" s="36">
        <v>0</v>
      </c>
      <c r="CV1115" s="36">
        <v>0</v>
      </c>
      <c r="CW1115" s="36">
        <v>0</v>
      </c>
      <c r="CX1115" s="36">
        <v>0</v>
      </c>
      <c r="CY1115" s="36">
        <v>0</v>
      </c>
      <c r="CZ1115" s="36">
        <v>0</v>
      </c>
      <c r="DA1115" s="36">
        <v>0</v>
      </c>
      <c r="DB1115" s="36">
        <v>0</v>
      </c>
      <c r="DC1115" s="36">
        <v>0</v>
      </c>
      <c r="DD1115" s="36">
        <v>0</v>
      </c>
      <c r="DE1115" s="36">
        <v>0</v>
      </c>
      <c r="DF1115" s="36">
        <v>0</v>
      </c>
      <c r="DG1115" s="36">
        <v>0</v>
      </c>
      <c r="DH1115" s="36">
        <v>0</v>
      </c>
      <c r="DI1115" s="36">
        <v>0</v>
      </c>
      <c r="DJ1115" s="36">
        <v>0</v>
      </c>
      <c r="DK1115" s="36">
        <v>0</v>
      </c>
      <c r="DL1115" s="36">
        <v>0</v>
      </c>
      <c r="DM1115" s="36">
        <v>0</v>
      </c>
      <c r="DN1115" s="36">
        <v>0</v>
      </c>
      <c r="DO1115" s="36">
        <v>0</v>
      </c>
      <c r="DP1115" s="36">
        <v>0</v>
      </c>
      <c r="DQ1115" s="36">
        <v>0</v>
      </c>
      <c r="DR1115" s="36">
        <v>0</v>
      </c>
      <c r="DS1115" s="36">
        <v>0</v>
      </c>
      <c r="DT1115" s="36">
        <v>0</v>
      </c>
      <c r="DU1115" s="36">
        <v>0</v>
      </c>
      <c r="DV1115" s="36">
        <v>0</v>
      </c>
      <c r="DW1115" s="36">
        <v>0</v>
      </c>
      <c r="DX1115" s="36">
        <v>0</v>
      </c>
      <c r="DY1115" s="36">
        <v>0</v>
      </c>
      <c r="DZ1115" s="36">
        <v>0</v>
      </c>
      <c r="EA1115" s="36">
        <v>0</v>
      </c>
      <c r="EB1115" s="36">
        <v>0</v>
      </c>
      <c r="EC1115" s="36">
        <v>0</v>
      </c>
      <c r="ED1115" s="36">
        <v>0</v>
      </c>
      <c r="EE1115" s="36">
        <v>0</v>
      </c>
      <c r="EF1115" s="36">
        <v>0</v>
      </c>
      <c r="EG1115" s="36">
        <v>0</v>
      </c>
      <c r="EH1115" s="36">
        <v>0</v>
      </c>
      <c r="EI1115" s="36">
        <v>0</v>
      </c>
      <c r="EJ1115" s="36">
        <v>0</v>
      </c>
      <c r="EK1115" s="36">
        <v>0</v>
      </c>
      <c r="EL1115" s="36">
        <v>0</v>
      </c>
      <c r="EM1115" s="36">
        <v>0</v>
      </c>
      <c r="EN1115" s="36">
        <v>0</v>
      </c>
      <c r="EO1115" s="36">
        <v>0</v>
      </c>
      <c r="EP1115" s="36">
        <v>0</v>
      </c>
      <c r="EQ1115" s="36" t="s">
        <v>137</v>
      </c>
      <c r="ER1115" s="36" t="s">
        <v>137</v>
      </c>
      <c r="ES1115" s="36" t="s">
        <v>137</v>
      </c>
      <c r="ET1115" s="36" t="s">
        <v>137</v>
      </c>
      <c r="EU1115" s="36" t="s">
        <v>137</v>
      </c>
      <c r="EV1115" s="36" t="s">
        <v>137</v>
      </c>
      <c r="EW1115" s="36" t="s">
        <v>137</v>
      </c>
      <c r="EX1115" s="36" t="s">
        <v>137</v>
      </c>
      <c r="EY1115" s="36" t="s">
        <v>137</v>
      </c>
      <c r="EZ1115" s="36" t="s">
        <v>137</v>
      </c>
      <c r="FA1115" s="36" t="s">
        <v>137</v>
      </c>
      <c r="FB1115" s="15">
        <f t="shared" si="1941"/>
        <v>0</v>
      </c>
      <c r="FC1115" s="15">
        <f t="shared" si="1941"/>
        <v>0</v>
      </c>
      <c r="FD1115" s="15">
        <f t="shared" si="1941"/>
        <v>0</v>
      </c>
      <c r="FE1115" s="15">
        <f t="shared" si="1941"/>
        <v>0</v>
      </c>
      <c r="FF1115" s="15">
        <f t="shared" si="1941"/>
        <v>0</v>
      </c>
      <c r="FG1115" s="15">
        <f t="shared" si="1941"/>
        <v>0</v>
      </c>
      <c r="FH1115" s="15">
        <f t="shared" si="1941"/>
        <v>0</v>
      </c>
      <c r="FI1115" s="15">
        <f t="shared" si="1941"/>
        <v>0</v>
      </c>
      <c r="FJ1115" s="15">
        <f t="shared" si="1941"/>
        <v>0</v>
      </c>
      <c r="FK1115" s="15">
        <f t="shared" si="1941"/>
        <v>0</v>
      </c>
      <c r="FL1115" s="15">
        <f t="shared" si="1941"/>
        <v>0</v>
      </c>
      <c r="FM1115" s="15">
        <f t="shared" si="1942"/>
        <v>0</v>
      </c>
      <c r="FN1115" s="15">
        <f t="shared" si="1942"/>
        <v>0</v>
      </c>
      <c r="FO1115" s="15">
        <f t="shared" si="1942"/>
        <v>0</v>
      </c>
      <c r="FP1115" s="15">
        <f t="shared" si="1942"/>
        <v>0</v>
      </c>
      <c r="FQ1115" s="15">
        <f t="shared" si="1942"/>
        <v>0</v>
      </c>
      <c r="FR1115" s="15">
        <f t="shared" si="1942"/>
        <v>0</v>
      </c>
      <c r="FS1115" s="15">
        <f t="shared" si="1942"/>
        <v>0</v>
      </c>
      <c r="FT1115" s="15">
        <f t="shared" si="1942"/>
        <v>0</v>
      </c>
      <c r="FU1115" s="15">
        <f t="shared" si="1942"/>
        <v>0</v>
      </c>
      <c r="FV1115" s="15">
        <f t="shared" si="1942"/>
        <v>0</v>
      </c>
      <c r="FW1115" s="15">
        <f t="shared" si="1942"/>
        <v>0</v>
      </c>
      <c r="FX1115" s="49" t="s">
        <v>1927</v>
      </c>
    </row>
    <row r="1116" spans="1:180" s="42" customFormat="1" x14ac:dyDescent="0.25">
      <c r="A1116" s="38" t="s">
        <v>962</v>
      </c>
      <c r="B1116" s="28" t="s">
        <v>2058</v>
      </c>
      <c r="C1116" s="57" t="s">
        <v>2059</v>
      </c>
      <c r="D1116" s="15">
        <v>0</v>
      </c>
      <c r="E1116" s="15">
        <v>0</v>
      </c>
      <c r="F1116" s="15">
        <v>0</v>
      </c>
      <c r="G1116" s="15">
        <v>0</v>
      </c>
      <c r="H1116" s="15">
        <v>0</v>
      </c>
      <c r="I1116" s="15">
        <v>1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f t="shared" si="1939"/>
        <v>0</v>
      </c>
      <c r="P1116" s="15">
        <f t="shared" si="1939"/>
        <v>0</v>
      </c>
      <c r="Q1116" s="15">
        <f t="shared" si="1939"/>
        <v>0</v>
      </c>
      <c r="R1116" s="15">
        <f t="shared" si="1939"/>
        <v>0</v>
      </c>
      <c r="S1116" s="15">
        <f t="shared" si="1939"/>
        <v>0</v>
      </c>
      <c r="T1116" s="15">
        <v>1</v>
      </c>
      <c r="U1116" s="15">
        <f t="shared" si="1940"/>
        <v>0</v>
      </c>
      <c r="V1116" s="15">
        <f t="shared" si="1940"/>
        <v>0</v>
      </c>
      <c r="W1116" s="15">
        <f t="shared" si="1940"/>
        <v>0</v>
      </c>
      <c r="X1116" s="15">
        <f t="shared" si="1940"/>
        <v>0</v>
      </c>
      <c r="Y1116" s="15">
        <f t="shared" si="1940"/>
        <v>0</v>
      </c>
      <c r="Z1116" s="36">
        <v>0</v>
      </c>
      <c r="AA1116" s="36">
        <v>0</v>
      </c>
      <c r="AB1116" s="36">
        <v>0</v>
      </c>
      <c r="AC1116" s="36">
        <v>0</v>
      </c>
      <c r="AD1116" s="36">
        <v>0</v>
      </c>
      <c r="AE1116" s="36">
        <v>0</v>
      </c>
      <c r="AF1116" s="36">
        <v>0</v>
      </c>
      <c r="AG1116" s="36">
        <v>0</v>
      </c>
      <c r="AH1116" s="36">
        <v>0</v>
      </c>
      <c r="AI1116" s="36">
        <v>0</v>
      </c>
      <c r="AJ1116" s="36">
        <v>0</v>
      </c>
      <c r="AK1116" s="36">
        <v>0</v>
      </c>
      <c r="AL1116" s="36">
        <v>0</v>
      </c>
      <c r="AM1116" s="36">
        <v>0</v>
      </c>
      <c r="AN1116" s="36">
        <v>0</v>
      </c>
      <c r="AO1116" s="36">
        <v>0</v>
      </c>
      <c r="AP1116" s="36">
        <v>0</v>
      </c>
      <c r="AQ1116" s="36">
        <v>0</v>
      </c>
      <c r="AR1116" s="36">
        <v>0</v>
      </c>
      <c r="AS1116" s="36">
        <v>0</v>
      </c>
      <c r="AT1116" s="36">
        <v>0</v>
      </c>
      <c r="AU1116" s="36">
        <v>0</v>
      </c>
      <c r="AV1116" s="36">
        <v>0</v>
      </c>
      <c r="AW1116" s="36">
        <v>0</v>
      </c>
      <c r="AX1116" s="36">
        <v>0</v>
      </c>
      <c r="AY1116" s="36">
        <v>0</v>
      </c>
      <c r="AZ1116" s="36">
        <v>0</v>
      </c>
      <c r="BA1116" s="36">
        <v>0</v>
      </c>
      <c r="BB1116" s="36">
        <v>0</v>
      </c>
      <c r="BC1116" s="36">
        <v>0</v>
      </c>
      <c r="BD1116" s="36">
        <v>0</v>
      </c>
      <c r="BE1116" s="36">
        <v>0</v>
      </c>
      <c r="BF1116" s="36">
        <v>0</v>
      </c>
      <c r="BG1116" s="36">
        <v>0</v>
      </c>
      <c r="BH1116" s="36">
        <v>0</v>
      </c>
      <c r="BI1116" s="36">
        <v>0</v>
      </c>
      <c r="BJ1116" s="36">
        <v>0</v>
      </c>
      <c r="BK1116" s="36">
        <v>0</v>
      </c>
      <c r="BL1116" s="36">
        <v>0</v>
      </c>
      <c r="BM1116" s="36">
        <v>0</v>
      </c>
      <c r="BN1116" s="36">
        <v>0</v>
      </c>
      <c r="BO1116" s="36">
        <v>0</v>
      </c>
      <c r="BP1116" s="36">
        <v>0</v>
      </c>
      <c r="BQ1116" s="36">
        <v>0</v>
      </c>
      <c r="BR1116" s="36">
        <v>0</v>
      </c>
      <c r="BS1116" s="36">
        <v>0</v>
      </c>
      <c r="BT1116" s="36">
        <v>0</v>
      </c>
      <c r="BU1116" s="36">
        <v>0</v>
      </c>
      <c r="BV1116" s="36">
        <v>0</v>
      </c>
      <c r="BW1116" s="36">
        <v>0</v>
      </c>
      <c r="BX1116" s="36">
        <v>0</v>
      </c>
      <c r="BY1116" s="36">
        <v>0</v>
      </c>
      <c r="BZ1116" s="36">
        <v>0</v>
      </c>
      <c r="CA1116" s="36">
        <v>0</v>
      </c>
      <c r="CB1116" s="36">
        <v>0</v>
      </c>
      <c r="CC1116" s="36">
        <v>0</v>
      </c>
      <c r="CD1116" s="36">
        <v>0</v>
      </c>
      <c r="CE1116" s="36">
        <v>0</v>
      </c>
      <c r="CF1116" s="36">
        <v>0</v>
      </c>
      <c r="CG1116" s="36">
        <v>0</v>
      </c>
      <c r="CH1116" s="36">
        <v>0</v>
      </c>
      <c r="CI1116" s="36">
        <v>0</v>
      </c>
      <c r="CJ1116" s="36">
        <v>0</v>
      </c>
      <c r="CK1116" s="36">
        <v>0</v>
      </c>
      <c r="CL1116" s="36">
        <v>0</v>
      </c>
      <c r="CM1116" s="36">
        <v>0</v>
      </c>
      <c r="CN1116" s="36">
        <v>0</v>
      </c>
      <c r="CO1116" s="36">
        <v>0</v>
      </c>
      <c r="CP1116" s="36">
        <v>0</v>
      </c>
      <c r="CQ1116" s="36">
        <v>0</v>
      </c>
      <c r="CR1116" s="36">
        <v>0</v>
      </c>
      <c r="CS1116" s="36">
        <v>0</v>
      </c>
      <c r="CT1116" s="36">
        <v>0</v>
      </c>
      <c r="CU1116" s="36">
        <v>0</v>
      </c>
      <c r="CV1116" s="36">
        <v>0</v>
      </c>
      <c r="CW1116" s="36">
        <v>0</v>
      </c>
      <c r="CX1116" s="36">
        <v>0</v>
      </c>
      <c r="CY1116" s="36">
        <v>0</v>
      </c>
      <c r="CZ1116" s="36">
        <v>0</v>
      </c>
      <c r="DA1116" s="36">
        <v>0</v>
      </c>
      <c r="DB1116" s="36">
        <v>0</v>
      </c>
      <c r="DC1116" s="36">
        <v>0</v>
      </c>
      <c r="DD1116" s="36">
        <v>0</v>
      </c>
      <c r="DE1116" s="36">
        <v>0</v>
      </c>
      <c r="DF1116" s="36">
        <v>0</v>
      </c>
      <c r="DG1116" s="36">
        <v>0</v>
      </c>
      <c r="DH1116" s="36">
        <v>0</v>
      </c>
      <c r="DI1116" s="36">
        <v>0</v>
      </c>
      <c r="DJ1116" s="36">
        <v>0</v>
      </c>
      <c r="DK1116" s="36">
        <v>0</v>
      </c>
      <c r="DL1116" s="36">
        <v>0</v>
      </c>
      <c r="DM1116" s="36">
        <v>0</v>
      </c>
      <c r="DN1116" s="36">
        <v>0</v>
      </c>
      <c r="DO1116" s="36">
        <v>0</v>
      </c>
      <c r="DP1116" s="36">
        <v>0</v>
      </c>
      <c r="DQ1116" s="36">
        <v>0</v>
      </c>
      <c r="DR1116" s="36">
        <v>0</v>
      </c>
      <c r="DS1116" s="36">
        <v>0</v>
      </c>
      <c r="DT1116" s="36">
        <v>0</v>
      </c>
      <c r="DU1116" s="36">
        <v>0</v>
      </c>
      <c r="DV1116" s="36">
        <v>0</v>
      </c>
      <c r="DW1116" s="36">
        <v>0</v>
      </c>
      <c r="DX1116" s="36">
        <v>0</v>
      </c>
      <c r="DY1116" s="36">
        <v>0</v>
      </c>
      <c r="DZ1116" s="36">
        <v>0</v>
      </c>
      <c r="EA1116" s="36">
        <v>0</v>
      </c>
      <c r="EB1116" s="36">
        <v>0</v>
      </c>
      <c r="EC1116" s="36">
        <v>0</v>
      </c>
      <c r="ED1116" s="36">
        <v>0</v>
      </c>
      <c r="EE1116" s="36">
        <v>0</v>
      </c>
      <c r="EF1116" s="36">
        <v>0</v>
      </c>
      <c r="EG1116" s="36">
        <v>0</v>
      </c>
      <c r="EH1116" s="36">
        <v>0</v>
      </c>
      <c r="EI1116" s="36">
        <v>0</v>
      </c>
      <c r="EJ1116" s="36">
        <v>0</v>
      </c>
      <c r="EK1116" s="36">
        <v>0</v>
      </c>
      <c r="EL1116" s="36">
        <v>0</v>
      </c>
      <c r="EM1116" s="36">
        <v>0</v>
      </c>
      <c r="EN1116" s="36">
        <v>0</v>
      </c>
      <c r="EO1116" s="36">
        <v>0</v>
      </c>
      <c r="EP1116" s="36">
        <v>0</v>
      </c>
      <c r="EQ1116" s="36" t="s">
        <v>137</v>
      </c>
      <c r="ER1116" s="36" t="s">
        <v>137</v>
      </c>
      <c r="ES1116" s="36" t="s">
        <v>137</v>
      </c>
      <c r="ET1116" s="36" t="s">
        <v>137</v>
      </c>
      <c r="EU1116" s="36" t="s">
        <v>137</v>
      </c>
      <c r="EV1116" s="36" t="s">
        <v>137</v>
      </c>
      <c r="EW1116" s="36" t="s">
        <v>137</v>
      </c>
      <c r="EX1116" s="36" t="s">
        <v>137</v>
      </c>
      <c r="EY1116" s="36" t="s">
        <v>137</v>
      </c>
      <c r="EZ1116" s="36" t="s">
        <v>137</v>
      </c>
      <c r="FA1116" s="36" t="s">
        <v>137</v>
      </c>
      <c r="FB1116" s="15">
        <f t="shared" si="1941"/>
        <v>0</v>
      </c>
      <c r="FC1116" s="15">
        <f t="shared" si="1941"/>
        <v>0</v>
      </c>
      <c r="FD1116" s="15">
        <f t="shared" si="1941"/>
        <v>0</v>
      </c>
      <c r="FE1116" s="15">
        <f t="shared" si="1941"/>
        <v>0</v>
      </c>
      <c r="FF1116" s="15">
        <f t="shared" si="1941"/>
        <v>0</v>
      </c>
      <c r="FG1116" s="15">
        <f t="shared" si="1941"/>
        <v>0</v>
      </c>
      <c r="FH1116" s="15">
        <f t="shared" si="1941"/>
        <v>0</v>
      </c>
      <c r="FI1116" s="15">
        <f t="shared" si="1941"/>
        <v>0</v>
      </c>
      <c r="FJ1116" s="15">
        <f t="shared" si="1941"/>
        <v>0</v>
      </c>
      <c r="FK1116" s="15">
        <f t="shared" si="1941"/>
        <v>0</v>
      </c>
      <c r="FL1116" s="15">
        <f t="shared" si="1941"/>
        <v>0</v>
      </c>
      <c r="FM1116" s="15">
        <f t="shared" si="1942"/>
        <v>0</v>
      </c>
      <c r="FN1116" s="15">
        <f t="shared" si="1942"/>
        <v>0</v>
      </c>
      <c r="FO1116" s="15">
        <f t="shared" si="1942"/>
        <v>0</v>
      </c>
      <c r="FP1116" s="15">
        <f t="shared" si="1942"/>
        <v>0</v>
      </c>
      <c r="FQ1116" s="15">
        <f t="shared" si="1942"/>
        <v>0</v>
      </c>
      <c r="FR1116" s="15">
        <f t="shared" si="1942"/>
        <v>0</v>
      </c>
      <c r="FS1116" s="15">
        <f t="shared" si="1942"/>
        <v>0</v>
      </c>
      <c r="FT1116" s="15">
        <f t="shared" si="1942"/>
        <v>0</v>
      </c>
      <c r="FU1116" s="15">
        <f t="shared" si="1942"/>
        <v>0</v>
      </c>
      <c r="FV1116" s="15">
        <f t="shared" si="1942"/>
        <v>0</v>
      </c>
      <c r="FW1116" s="15">
        <f t="shared" si="1942"/>
        <v>0</v>
      </c>
      <c r="FX1116" s="49" t="s">
        <v>1927</v>
      </c>
    </row>
    <row r="1117" spans="1:180" s="42" customFormat="1" x14ac:dyDescent="0.25">
      <c r="A1117" s="38" t="s">
        <v>962</v>
      </c>
      <c r="B1117" s="28" t="s">
        <v>2060</v>
      </c>
      <c r="C1117" s="57" t="s">
        <v>2061</v>
      </c>
      <c r="D1117" s="15">
        <v>0</v>
      </c>
      <c r="E1117" s="15">
        <v>0</v>
      </c>
      <c r="F1117" s="15">
        <v>0</v>
      </c>
      <c r="G1117" s="15">
        <v>0</v>
      </c>
      <c r="H1117" s="15">
        <v>0</v>
      </c>
      <c r="I1117" s="15">
        <v>2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f t="shared" si="1939"/>
        <v>0</v>
      </c>
      <c r="P1117" s="15">
        <f t="shared" si="1939"/>
        <v>0</v>
      </c>
      <c r="Q1117" s="15">
        <f t="shared" si="1939"/>
        <v>0</v>
      </c>
      <c r="R1117" s="15">
        <f t="shared" si="1939"/>
        <v>0</v>
      </c>
      <c r="S1117" s="15">
        <f t="shared" si="1939"/>
        <v>0</v>
      </c>
      <c r="T1117" s="15">
        <v>2</v>
      </c>
      <c r="U1117" s="15">
        <f t="shared" si="1940"/>
        <v>0</v>
      </c>
      <c r="V1117" s="15">
        <f t="shared" si="1940"/>
        <v>0</v>
      </c>
      <c r="W1117" s="15">
        <f t="shared" si="1940"/>
        <v>0</v>
      </c>
      <c r="X1117" s="15">
        <f t="shared" si="1940"/>
        <v>0</v>
      </c>
      <c r="Y1117" s="15">
        <f t="shared" si="1940"/>
        <v>0</v>
      </c>
      <c r="Z1117" s="36">
        <v>0</v>
      </c>
      <c r="AA1117" s="36">
        <v>0</v>
      </c>
      <c r="AB1117" s="36">
        <v>0</v>
      </c>
      <c r="AC1117" s="36">
        <v>0</v>
      </c>
      <c r="AD1117" s="36">
        <v>0</v>
      </c>
      <c r="AE1117" s="36">
        <v>0</v>
      </c>
      <c r="AF1117" s="36">
        <v>0</v>
      </c>
      <c r="AG1117" s="36">
        <v>0</v>
      </c>
      <c r="AH1117" s="36">
        <v>0</v>
      </c>
      <c r="AI1117" s="36">
        <v>0</v>
      </c>
      <c r="AJ1117" s="36">
        <v>0</v>
      </c>
      <c r="AK1117" s="36">
        <v>0</v>
      </c>
      <c r="AL1117" s="36">
        <v>0</v>
      </c>
      <c r="AM1117" s="36">
        <v>0</v>
      </c>
      <c r="AN1117" s="36">
        <v>0</v>
      </c>
      <c r="AO1117" s="36">
        <v>0</v>
      </c>
      <c r="AP1117" s="36">
        <v>0</v>
      </c>
      <c r="AQ1117" s="36">
        <v>0</v>
      </c>
      <c r="AR1117" s="36">
        <v>0</v>
      </c>
      <c r="AS1117" s="36">
        <v>0</v>
      </c>
      <c r="AT1117" s="36">
        <v>0</v>
      </c>
      <c r="AU1117" s="36">
        <v>0</v>
      </c>
      <c r="AV1117" s="36">
        <v>0</v>
      </c>
      <c r="AW1117" s="36">
        <v>0</v>
      </c>
      <c r="AX1117" s="36">
        <v>0</v>
      </c>
      <c r="AY1117" s="36">
        <v>0</v>
      </c>
      <c r="AZ1117" s="36">
        <v>0</v>
      </c>
      <c r="BA1117" s="36">
        <v>0</v>
      </c>
      <c r="BB1117" s="36">
        <v>0</v>
      </c>
      <c r="BC1117" s="36">
        <v>0</v>
      </c>
      <c r="BD1117" s="36">
        <v>0</v>
      </c>
      <c r="BE1117" s="36">
        <v>0</v>
      </c>
      <c r="BF1117" s="36">
        <v>0</v>
      </c>
      <c r="BG1117" s="36">
        <v>0</v>
      </c>
      <c r="BH1117" s="36">
        <v>0</v>
      </c>
      <c r="BI1117" s="36">
        <v>0</v>
      </c>
      <c r="BJ1117" s="36">
        <v>0</v>
      </c>
      <c r="BK1117" s="36">
        <v>0</v>
      </c>
      <c r="BL1117" s="36">
        <v>0</v>
      </c>
      <c r="BM1117" s="36">
        <v>0</v>
      </c>
      <c r="BN1117" s="36">
        <v>0</v>
      </c>
      <c r="BO1117" s="36">
        <v>0</v>
      </c>
      <c r="BP1117" s="36">
        <v>0</v>
      </c>
      <c r="BQ1117" s="36">
        <v>0</v>
      </c>
      <c r="BR1117" s="36">
        <v>0</v>
      </c>
      <c r="BS1117" s="36">
        <v>0</v>
      </c>
      <c r="BT1117" s="36">
        <v>0</v>
      </c>
      <c r="BU1117" s="36">
        <v>0</v>
      </c>
      <c r="BV1117" s="36">
        <v>0</v>
      </c>
      <c r="BW1117" s="36">
        <v>0</v>
      </c>
      <c r="BX1117" s="36">
        <v>0</v>
      </c>
      <c r="BY1117" s="36">
        <v>0</v>
      </c>
      <c r="BZ1117" s="36">
        <v>0</v>
      </c>
      <c r="CA1117" s="36">
        <v>0</v>
      </c>
      <c r="CB1117" s="36">
        <v>0</v>
      </c>
      <c r="CC1117" s="36">
        <v>0</v>
      </c>
      <c r="CD1117" s="36">
        <v>0</v>
      </c>
      <c r="CE1117" s="36">
        <v>0</v>
      </c>
      <c r="CF1117" s="36">
        <v>0</v>
      </c>
      <c r="CG1117" s="36">
        <v>0</v>
      </c>
      <c r="CH1117" s="36">
        <v>0</v>
      </c>
      <c r="CI1117" s="36">
        <v>0</v>
      </c>
      <c r="CJ1117" s="36">
        <v>0</v>
      </c>
      <c r="CK1117" s="36">
        <v>0</v>
      </c>
      <c r="CL1117" s="36">
        <v>0</v>
      </c>
      <c r="CM1117" s="36">
        <v>0</v>
      </c>
      <c r="CN1117" s="36">
        <v>0</v>
      </c>
      <c r="CO1117" s="36">
        <v>0</v>
      </c>
      <c r="CP1117" s="36">
        <v>0</v>
      </c>
      <c r="CQ1117" s="36">
        <v>0</v>
      </c>
      <c r="CR1117" s="36">
        <v>0</v>
      </c>
      <c r="CS1117" s="36">
        <v>0</v>
      </c>
      <c r="CT1117" s="36">
        <v>0</v>
      </c>
      <c r="CU1117" s="36">
        <v>0</v>
      </c>
      <c r="CV1117" s="36">
        <v>0</v>
      </c>
      <c r="CW1117" s="36">
        <v>0</v>
      </c>
      <c r="CX1117" s="36">
        <v>0</v>
      </c>
      <c r="CY1117" s="36">
        <v>0</v>
      </c>
      <c r="CZ1117" s="36">
        <v>0</v>
      </c>
      <c r="DA1117" s="36">
        <v>0</v>
      </c>
      <c r="DB1117" s="36">
        <v>0</v>
      </c>
      <c r="DC1117" s="36">
        <v>0</v>
      </c>
      <c r="DD1117" s="36">
        <v>0</v>
      </c>
      <c r="DE1117" s="36">
        <v>0</v>
      </c>
      <c r="DF1117" s="36">
        <v>0</v>
      </c>
      <c r="DG1117" s="36">
        <v>0</v>
      </c>
      <c r="DH1117" s="36">
        <v>0</v>
      </c>
      <c r="DI1117" s="36">
        <v>0</v>
      </c>
      <c r="DJ1117" s="36">
        <v>0</v>
      </c>
      <c r="DK1117" s="36">
        <v>0</v>
      </c>
      <c r="DL1117" s="36">
        <v>0</v>
      </c>
      <c r="DM1117" s="36">
        <v>0</v>
      </c>
      <c r="DN1117" s="36">
        <v>0</v>
      </c>
      <c r="DO1117" s="36">
        <v>0</v>
      </c>
      <c r="DP1117" s="36">
        <v>0</v>
      </c>
      <c r="DQ1117" s="36">
        <v>0</v>
      </c>
      <c r="DR1117" s="36">
        <v>0</v>
      </c>
      <c r="DS1117" s="36">
        <v>0</v>
      </c>
      <c r="DT1117" s="36">
        <v>0</v>
      </c>
      <c r="DU1117" s="36">
        <v>0</v>
      </c>
      <c r="DV1117" s="36">
        <v>0</v>
      </c>
      <c r="DW1117" s="36">
        <v>0</v>
      </c>
      <c r="DX1117" s="36">
        <v>0</v>
      </c>
      <c r="DY1117" s="36">
        <v>0</v>
      </c>
      <c r="DZ1117" s="36">
        <v>0</v>
      </c>
      <c r="EA1117" s="36">
        <v>0</v>
      </c>
      <c r="EB1117" s="36">
        <v>0</v>
      </c>
      <c r="EC1117" s="36">
        <v>0</v>
      </c>
      <c r="ED1117" s="36">
        <v>0</v>
      </c>
      <c r="EE1117" s="36">
        <v>0</v>
      </c>
      <c r="EF1117" s="36">
        <v>0</v>
      </c>
      <c r="EG1117" s="36">
        <v>0</v>
      </c>
      <c r="EH1117" s="36">
        <v>0</v>
      </c>
      <c r="EI1117" s="36">
        <v>0</v>
      </c>
      <c r="EJ1117" s="36">
        <v>0</v>
      </c>
      <c r="EK1117" s="36">
        <v>0</v>
      </c>
      <c r="EL1117" s="36">
        <v>0</v>
      </c>
      <c r="EM1117" s="36">
        <v>0</v>
      </c>
      <c r="EN1117" s="36">
        <v>0</v>
      </c>
      <c r="EO1117" s="36">
        <v>0</v>
      </c>
      <c r="EP1117" s="36">
        <v>0</v>
      </c>
      <c r="EQ1117" s="36" t="s">
        <v>137</v>
      </c>
      <c r="ER1117" s="36" t="s">
        <v>137</v>
      </c>
      <c r="ES1117" s="36" t="s">
        <v>137</v>
      </c>
      <c r="ET1117" s="36" t="s">
        <v>137</v>
      </c>
      <c r="EU1117" s="36" t="s">
        <v>137</v>
      </c>
      <c r="EV1117" s="36" t="s">
        <v>137</v>
      </c>
      <c r="EW1117" s="36" t="s">
        <v>137</v>
      </c>
      <c r="EX1117" s="36" t="s">
        <v>137</v>
      </c>
      <c r="EY1117" s="36" t="s">
        <v>137</v>
      </c>
      <c r="EZ1117" s="36" t="s">
        <v>137</v>
      </c>
      <c r="FA1117" s="36" t="s">
        <v>137</v>
      </c>
      <c r="FB1117" s="15">
        <f t="shared" si="1941"/>
        <v>0</v>
      </c>
      <c r="FC1117" s="15">
        <f t="shared" si="1941"/>
        <v>0</v>
      </c>
      <c r="FD1117" s="15">
        <f t="shared" si="1941"/>
        <v>0</v>
      </c>
      <c r="FE1117" s="15">
        <f t="shared" si="1941"/>
        <v>0</v>
      </c>
      <c r="FF1117" s="15">
        <f t="shared" si="1941"/>
        <v>0</v>
      </c>
      <c r="FG1117" s="15">
        <f t="shared" si="1941"/>
        <v>0</v>
      </c>
      <c r="FH1117" s="15">
        <f t="shared" si="1941"/>
        <v>0</v>
      </c>
      <c r="FI1117" s="15">
        <f t="shared" si="1941"/>
        <v>0</v>
      </c>
      <c r="FJ1117" s="15">
        <f t="shared" si="1941"/>
        <v>0</v>
      </c>
      <c r="FK1117" s="15">
        <f t="shared" si="1941"/>
        <v>0</v>
      </c>
      <c r="FL1117" s="15">
        <f t="shared" si="1941"/>
        <v>0</v>
      </c>
      <c r="FM1117" s="15">
        <f t="shared" si="1942"/>
        <v>0</v>
      </c>
      <c r="FN1117" s="15">
        <f t="shared" si="1942"/>
        <v>0</v>
      </c>
      <c r="FO1117" s="15">
        <f t="shared" si="1942"/>
        <v>0</v>
      </c>
      <c r="FP1117" s="15">
        <f t="shared" si="1942"/>
        <v>0</v>
      </c>
      <c r="FQ1117" s="15">
        <f t="shared" si="1942"/>
        <v>0</v>
      </c>
      <c r="FR1117" s="15">
        <f t="shared" si="1942"/>
        <v>0</v>
      </c>
      <c r="FS1117" s="15">
        <f t="shared" si="1942"/>
        <v>0</v>
      </c>
      <c r="FT1117" s="15">
        <f t="shared" si="1942"/>
        <v>0</v>
      </c>
      <c r="FU1117" s="15">
        <f t="shared" si="1942"/>
        <v>0</v>
      </c>
      <c r="FV1117" s="15">
        <f t="shared" si="1942"/>
        <v>0</v>
      </c>
      <c r="FW1117" s="15">
        <f t="shared" si="1942"/>
        <v>0</v>
      </c>
      <c r="FX1117" s="49" t="s">
        <v>1927</v>
      </c>
    </row>
    <row r="1118" spans="1:180" s="42" customFormat="1" ht="31.5" x14ac:dyDescent="0.25">
      <c r="A1118" s="38" t="s">
        <v>962</v>
      </c>
      <c r="B1118" s="28" t="s">
        <v>2062</v>
      </c>
      <c r="C1118" s="57" t="s">
        <v>2063</v>
      </c>
      <c r="D1118" s="15">
        <v>0</v>
      </c>
      <c r="E1118" s="15">
        <v>0</v>
      </c>
      <c r="F1118" s="15">
        <v>0</v>
      </c>
      <c r="G1118" s="15">
        <v>0</v>
      </c>
      <c r="H1118" s="15">
        <v>0</v>
      </c>
      <c r="I1118" s="15">
        <v>2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5">
        <f t="shared" si="1939"/>
        <v>0</v>
      </c>
      <c r="P1118" s="15">
        <f t="shared" si="1939"/>
        <v>0</v>
      </c>
      <c r="Q1118" s="15">
        <f t="shared" si="1939"/>
        <v>0</v>
      </c>
      <c r="R1118" s="15">
        <f t="shared" si="1939"/>
        <v>0</v>
      </c>
      <c r="S1118" s="15">
        <f t="shared" si="1939"/>
        <v>0</v>
      </c>
      <c r="T1118" s="15">
        <v>2</v>
      </c>
      <c r="U1118" s="15">
        <f t="shared" si="1940"/>
        <v>0</v>
      </c>
      <c r="V1118" s="15">
        <f t="shared" si="1940"/>
        <v>0</v>
      </c>
      <c r="W1118" s="15">
        <f t="shared" si="1940"/>
        <v>0</v>
      </c>
      <c r="X1118" s="15">
        <f t="shared" si="1940"/>
        <v>0</v>
      </c>
      <c r="Y1118" s="15">
        <f t="shared" si="1940"/>
        <v>0</v>
      </c>
      <c r="Z1118" s="36">
        <v>0</v>
      </c>
      <c r="AA1118" s="36">
        <v>0</v>
      </c>
      <c r="AB1118" s="36">
        <v>0</v>
      </c>
      <c r="AC1118" s="36">
        <v>0</v>
      </c>
      <c r="AD1118" s="36">
        <v>0</v>
      </c>
      <c r="AE1118" s="36">
        <v>0</v>
      </c>
      <c r="AF1118" s="36">
        <v>0</v>
      </c>
      <c r="AG1118" s="36">
        <v>0</v>
      </c>
      <c r="AH1118" s="36">
        <v>0</v>
      </c>
      <c r="AI1118" s="36">
        <v>0</v>
      </c>
      <c r="AJ1118" s="36">
        <v>0</v>
      </c>
      <c r="AK1118" s="36">
        <v>0</v>
      </c>
      <c r="AL1118" s="36">
        <v>0</v>
      </c>
      <c r="AM1118" s="36">
        <v>0</v>
      </c>
      <c r="AN1118" s="36">
        <v>0</v>
      </c>
      <c r="AO1118" s="36">
        <v>0</v>
      </c>
      <c r="AP1118" s="36">
        <v>0</v>
      </c>
      <c r="AQ1118" s="36">
        <v>0</v>
      </c>
      <c r="AR1118" s="36">
        <v>0</v>
      </c>
      <c r="AS1118" s="36">
        <v>0</v>
      </c>
      <c r="AT1118" s="36">
        <v>0</v>
      </c>
      <c r="AU1118" s="36">
        <v>0</v>
      </c>
      <c r="AV1118" s="36">
        <v>0</v>
      </c>
      <c r="AW1118" s="36">
        <v>0</v>
      </c>
      <c r="AX1118" s="36">
        <v>0</v>
      </c>
      <c r="AY1118" s="36">
        <v>0</v>
      </c>
      <c r="AZ1118" s="36">
        <v>0</v>
      </c>
      <c r="BA1118" s="36">
        <v>0</v>
      </c>
      <c r="BB1118" s="36">
        <v>0</v>
      </c>
      <c r="BC1118" s="36">
        <v>0</v>
      </c>
      <c r="BD1118" s="36">
        <v>0</v>
      </c>
      <c r="BE1118" s="36">
        <v>0</v>
      </c>
      <c r="BF1118" s="36">
        <v>0</v>
      </c>
      <c r="BG1118" s="36">
        <v>0</v>
      </c>
      <c r="BH1118" s="36">
        <v>0</v>
      </c>
      <c r="BI1118" s="36">
        <v>0</v>
      </c>
      <c r="BJ1118" s="36">
        <v>0</v>
      </c>
      <c r="BK1118" s="36">
        <v>0</v>
      </c>
      <c r="BL1118" s="36">
        <v>0</v>
      </c>
      <c r="BM1118" s="36">
        <v>0</v>
      </c>
      <c r="BN1118" s="36">
        <v>0</v>
      </c>
      <c r="BO1118" s="36">
        <v>0</v>
      </c>
      <c r="BP1118" s="36">
        <v>0</v>
      </c>
      <c r="BQ1118" s="36">
        <v>0</v>
      </c>
      <c r="BR1118" s="36">
        <v>0</v>
      </c>
      <c r="BS1118" s="36">
        <v>0</v>
      </c>
      <c r="BT1118" s="36">
        <v>0</v>
      </c>
      <c r="BU1118" s="36">
        <v>0</v>
      </c>
      <c r="BV1118" s="36">
        <v>0</v>
      </c>
      <c r="BW1118" s="36">
        <v>0</v>
      </c>
      <c r="BX1118" s="36">
        <v>0</v>
      </c>
      <c r="BY1118" s="36">
        <v>0</v>
      </c>
      <c r="BZ1118" s="36">
        <v>0</v>
      </c>
      <c r="CA1118" s="36">
        <v>0</v>
      </c>
      <c r="CB1118" s="36">
        <v>0</v>
      </c>
      <c r="CC1118" s="36">
        <v>0</v>
      </c>
      <c r="CD1118" s="36">
        <v>0</v>
      </c>
      <c r="CE1118" s="36">
        <v>0</v>
      </c>
      <c r="CF1118" s="36">
        <v>0</v>
      </c>
      <c r="CG1118" s="36">
        <v>0</v>
      </c>
      <c r="CH1118" s="36">
        <v>0</v>
      </c>
      <c r="CI1118" s="36">
        <v>0</v>
      </c>
      <c r="CJ1118" s="36">
        <v>0</v>
      </c>
      <c r="CK1118" s="36">
        <v>0</v>
      </c>
      <c r="CL1118" s="36">
        <v>0</v>
      </c>
      <c r="CM1118" s="36">
        <v>0</v>
      </c>
      <c r="CN1118" s="36">
        <v>0</v>
      </c>
      <c r="CO1118" s="36">
        <v>0</v>
      </c>
      <c r="CP1118" s="36">
        <v>0</v>
      </c>
      <c r="CQ1118" s="36">
        <v>0</v>
      </c>
      <c r="CR1118" s="36">
        <v>0</v>
      </c>
      <c r="CS1118" s="36">
        <v>0</v>
      </c>
      <c r="CT1118" s="36">
        <v>0</v>
      </c>
      <c r="CU1118" s="36">
        <v>0</v>
      </c>
      <c r="CV1118" s="36">
        <v>0</v>
      </c>
      <c r="CW1118" s="36">
        <v>0</v>
      </c>
      <c r="CX1118" s="36">
        <v>0</v>
      </c>
      <c r="CY1118" s="36">
        <v>0</v>
      </c>
      <c r="CZ1118" s="36">
        <v>0</v>
      </c>
      <c r="DA1118" s="36">
        <v>0</v>
      </c>
      <c r="DB1118" s="36">
        <v>0</v>
      </c>
      <c r="DC1118" s="36">
        <v>0</v>
      </c>
      <c r="DD1118" s="36">
        <v>0</v>
      </c>
      <c r="DE1118" s="36">
        <v>0</v>
      </c>
      <c r="DF1118" s="36">
        <v>0</v>
      </c>
      <c r="DG1118" s="36">
        <v>0</v>
      </c>
      <c r="DH1118" s="36">
        <v>0</v>
      </c>
      <c r="DI1118" s="36">
        <v>0</v>
      </c>
      <c r="DJ1118" s="36">
        <v>0</v>
      </c>
      <c r="DK1118" s="36">
        <v>0</v>
      </c>
      <c r="DL1118" s="36">
        <v>0</v>
      </c>
      <c r="DM1118" s="36">
        <v>0</v>
      </c>
      <c r="DN1118" s="36">
        <v>0</v>
      </c>
      <c r="DO1118" s="36">
        <v>0</v>
      </c>
      <c r="DP1118" s="36">
        <v>0</v>
      </c>
      <c r="DQ1118" s="36">
        <v>0</v>
      </c>
      <c r="DR1118" s="36">
        <v>0</v>
      </c>
      <c r="DS1118" s="36">
        <v>0</v>
      </c>
      <c r="DT1118" s="36">
        <v>0</v>
      </c>
      <c r="DU1118" s="36">
        <v>0</v>
      </c>
      <c r="DV1118" s="36">
        <v>0</v>
      </c>
      <c r="DW1118" s="36">
        <v>0</v>
      </c>
      <c r="DX1118" s="36">
        <v>0</v>
      </c>
      <c r="DY1118" s="36">
        <v>0</v>
      </c>
      <c r="DZ1118" s="36">
        <v>0</v>
      </c>
      <c r="EA1118" s="36">
        <v>0</v>
      </c>
      <c r="EB1118" s="36">
        <v>0</v>
      </c>
      <c r="EC1118" s="36">
        <v>0</v>
      </c>
      <c r="ED1118" s="36">
        <v>0</v>
      </c>
      <c r="EE1118" s="36">
        <v>0</v>
      </c>
      <c r="EF1118" s="36">
        <v>0</v>
      </c>
      <c r="EG1118" s="36">
        <v>0</v>
      </c>
      <c r="EH1118" s="36">
        <v>0</v>
      </c>
      <c r="EI1118" s="36">
        <v>0</v>
      </c>
      <c r="EJ1118" s="36">
        <v>0</v>
      </c>
      <c r="EK1118" s="36">
        <v>0</v>
      </c>
      <c r="EL1118" s="36">
        <v>0</v>
      </c>
      <c r="EM1118" s="36">
        <v>0</v>
      </c>
      <c r="EN1118" s="36">
        <v>0</v>
      </c>
      <c r="EO1118" s="36">
        <v>0</v>
      </c>
      <c r="EP1118" s="36">
        <v>0</v>
      </c>
      <c r="EQ1118" s="36" t="s">
        <v>137</v>
      </c>
      <c r="ER1118" s="36" t="s">
        <v>137</v>
      </c>
      <c r="ES1118" s="36" t="s">
        <v>137</v>
      </c>
      <c r="ET1118" s="36" t="s">
        <v>137</v>
      </c>
      <c r="EU1118" s="36" t="s">
        <v>137</v>
      </c>
      <c r="EV1118" s="36" t="s">
        <v>137</v>
      </c>
      <c r="EW1118" s="36" t="s">
        <v>137</v>
      </c>
      <c r="EX1118" s="36" t="s">
        <v>137</v>
      </c>
      <c r="EY1118" s="36" t="s">
        <v>137</v>
      </c>
      <c r="EZ1118" s="36" t="s">
        <v>137</v>
      </c>
      <c r="FA1118" s="36" t="s">
        <v>137</v>
      </c>
      <c r="FB1118" s="15">
        <f t="shared" si="1941"/>
        <v>0</v>
      </c>
      <c r="FC1118" s="15">
        <f t="shared" si="1941"/>
        <v>0</v>
      </c>
      <c r="FD1118" s="15">
        <f t="shared" si="1941"/>
        <v>0</v>
      </c>
      <c r="FE1118" s="15">
        <f t="shared" si="1941"/>
        <v>0</v>
      </c>
      <c r="FF1118" s="15">
        <f t="shared" si="1941"/>
        <v>0</v>
      </c>
      <c r="FG1118" s="15">
        <f t="shared" si="1941"/>
        <v>0</v>
      </c>
      <c r="FH1118" s="15">
        <f t="shared" si="1941"/>
        <v>0</v>
      </c>
      <c r="FI1118" s="15">
        <f t="shared" si="1941"/>
        <v>0</v>
      </c>
      <c r="FJ1118" s="15">
        <f t="shared" si="1941"/>
        <v>0</v>
      </c>
      <c r="FK1118" s="15">
        <f t="shared" si="1941"/>
        <v>0</v>
      </c>
      <c r="FL1118" s="15">
        <f t="shared" si="1941"/>
        <v>0</v>
      </c>
      <c r="FM1118" s="15">
        <f t="shared" si="1942"/>
        <v>0</v>
      </c>
      <c r="FN1118" s="15">
        <f t="shared" si="1942"/>
        <v>0</v>
      </c>
      <c r="FO1118" s="15">
        <f t="shared" si="1942"/>
        <v>0</v>
      </c>
      <c r="FP1118" s="15">
        <f t="shared" si="1942"/>
        <v>0</v>
      </c>
      <c r="FQ1118" s="15">
        <f t="shared" si="1942"/>
        <v>0</v>
      </c>
      <c r="FR1118" s="15">
        <f t="shared" si="1942"/>
        <v>0</v>
      </c>
      <c r="FS1118" s="15">
        <f t="shared" si="1942"/>
        <v>0</v>
      </c>
      <c r="FT1118" s="15">
        <f t="shared" si="1942"/>
        <v>0</v>
      </c>
      <c r="FU1118" s="15">
        <f t="shared" si="1942"/>
        <v>0</v>
      </c>
      <c r="FV1118" s="15">
        <f t="shared" si="1942"/>
        <v>0</v>
      </c>
      <c r="FW1118" s="15">
        <f t="shared" si="1942"/>
        <v>0</v>
      </c>
      <c r="FX1118" s="49" t="s">
        <v>1927</v>
      </c>
    </row>
    <row r="1119" spans="1:180" s="42" customFormat="1" x14ac:dyDescent="0.25">
      <c r="A1119" s="38" t="s">
        <v>962</v>
      </c>
      <c r="B1119" s="28" t="s">
        <v>2064</v>
      </c>
      <c r="C1119" s="57" t="s">
        <v>2065</v>
      </c>
      <c r="D1119" s="15">
        <v>0</v>
      </c>
      <c r="E1119" s="15">
        <v>0</v>
      </c>
      <c r="F1119" s="15">
        <v>0</v>
      </c>
      <c r="G1119" s="15">
        <v>0</v>
      </c>
      <c r="H1119" s="15">
        <v>0</v>
      </c>
      <c r="I1119" s="15">
        <v>1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15">
        <f t="shared" si="1939"/>
        <v>0</v>
      </c>
      <c r="P1119" s="15">
        <f t="shared" si="1939"/>
        <v>0</v>
      </c>
      <c r="Q1119" s="15">
        <f t="shared" si="1939"/>
        <v>0</v>
      </c>
      <c r="R1119" s="15">
        <f t="shared" si="1939"/>
        <v>0</v>
      </c>
      <c r="S1119" s="15">
        <f t="shared" si="1939"/>
        <v>0</v>
      </c>
      <c r="T1119" s="15">
        <v>1</v>
      </c>
      <c r="U1119" s="15">
        <f t="shared" si="1940"/>
        <v>0</v>
      </c>
      <c r="V1119" s="15">
        <f t="shared" si="1940"/>
        <v>0</v>
      </c>
      <c r="W1119" s="15">
        <f t="shared" si="1940"/>
        <v>0</v>
      </c>
      <c r="X1119" s="15">
        <f t="shared" si="1940"/>
        <v>0</v>
      </c>
      <c r="Y1119" s="15">
        <f t="shared" si="1940"/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  <c r="CS1119" s="36">
        <v>0</v>
      </c>
      <c r="CT1119" s="36">
        <v>0</v>
      </c>
      <c r="CU1119" s="36">
        <v>0</v>
      </c>
      <c r="CV1119" s="36">
        <v>0</v>
      </c>
      <c r="CW1119" s="36">
        <v>0</v>
      </c>
      <c r="CX1119" s="36">
        <v>0</v>
      </c>
      <c r="CY1119" s="36">
        <v>0</v>
      </c>
      <c r="CZ1119" s="36">
        <v>0</v>
      </c>
      <c r="DA1119" s="36">
        <v>0</v>
      </c>
      <c r="DB1119" s="36">
        <v>0</v>
      </c>
      <c r="DC1119" s="36">
        <v>0</v>
      </c>
      <c r="DD1119" s="36">
        <v>0</v>
      </c>
      <c r="DE1119" s="36">
        <v>0</v>
      </c>
      <c r="DF1119" s="36">
        <v>0</v>
      </c>
      <c r="DG1119" s="36">
        <v>0</v>
      </c>
      <c r="DH1119" s="36">
        <v>0</v>
      </c>
      <c r="DI1119" s="36">
        <v>0</v>
      </c>
      <c r="DJ1119" s="36">
        <v>0</v>
      </c>
      <c r="DK1119" s="36">
        <v>0</v>
      </c>
      <c r="DL1119" s="36">
        <v>0</v>
      </c>
      <c r="DM1119" s="36">
        <v>0</v>
      </c>
      <c r="DN1119" s="36">
        <v>0</v>
      </c>
      <c r="DO1119" s="36">
        <v>0</v>
      </c>
      <c r="DP1119" s="36">
        <v>0</v>
      </c>
      <c r="DQ1119" s="36">
        <v>0</v>
      </c>
      <c r="DR1119" s="36">
        <v>0</v>
      </c>
      <c r="DS1119" s="36">
        <v>0</v>
      </c>
      <c r="DT1119" s="36">
        <v>0</v>
      </c>
      <c r="DU1119" s="36">
        <v>0</v>
      </c>
      <c r="DV1119" s="36">
        <v>0</v>
      </c>
      <c r="DW1119" s="36">
        <v>0</v>
      </c>
      <c r="DX1119" s="36">
        <v>0</v>
      </c>
      <c r="DY1119" s="36">
        <v>0</v>
      </c>
      <c r="DZ1119" s="36">
        <v>0</v>
      </c>
      <c r="EA1119" s="36">
        <v>0</v>
      </c>
      <c r="EB1119" s="36">
        <v>0</v>
      </c>
      <c r="EC1119" s="36">
        <v>0</v>
      </c>
      <c r="ED1119" s="36">
        <v>0</v>
      </c>
      <c r="EE1119" s="36">
        <v>0</v>
      </c>
      <c r="EF1119" s="36">
        <v>0</v>
      </c>
      <c r="EG1119" s="36">
        <v>0</v>
      </c>
      <c r="EH1119" s="36">
        <v>0</v>
      </c>
      <c r="EI1119" s="36">
        <v>0</v>
      </c>
      <c r="EJ1119" s="36">
        <v>0</v>
      </c>
      <c r="EK1119" s="36">
        <v>0</v>
      </c>
      <c r="EL1119" s="36">
        <v>0</v>
      </c>
      <c r="EM1119" s="36">
        <v>0</v>
      </c>
      <c r="EN1119" s="36">
        <v>0</v>
      </c>
      <c r="EO1119" s="36">
        <v>0</v>
      </c>
      <c r="EP1119" s="36">
        <v>0</v>
      </c>
      <c r="EQ1119" s="36" t="s">
        <v>137</v>
      </c>
      <c r="ER1119" s="36" t="s">
        <v>137</v>
      </c>
      <c r="ES1119" s="36" t="s">
        <v>137</v>
      </c>
      <c r="ET1119" s="36" t="s">
        <v>137</v>
      </c>
      <c r="EU1119" s="36" t="s">
        <v>137</v>
      </c>
      <c r="EV1119" s="36" t="s">
        <v>137</v>
      </c>
      <c r="EW1119" s="36" t="s">
        <v>137</v>
      </c>
      <c r="EX1119" s="36" t="s">
        <v>137</v>
      </c>
      <c r="EY1119" s="36" t="s">
        <v>137</v>
      </c>
      <c r="EZ1119" s="36" t="s">
        <v>137</v>
      </c>
      <c r="FA1119" s="36" t="s">
        <v>137</v>
      </c>
      <c r="FB1119" s="15">
        <f t="shared" si="1941"/>
        <v>0</v>
      </c>
      <c r="FC1119" s="15">
        <f t="shared" si="1941"/>
        <v>0</v>
      </c>
      <c r="FD1119" s="15">
        <f t="shared" si="1941"/>
        <v>0</v>
      </c>
      <c r="FE1119" s="15">
        <f t="shared" si="1941"/>
        <v>0</v>
      </c>
      <c r="FF1119" s="15">
        <f t="shared" si="1941"/>
        <v>0</v>
      </c>
      <c r="FG1119" s="15">
        <f t="shared" si="1941"/>
        <v>0</v>
      </c>
      <c r="FH1119" s="15">
        <f t="shared" si="1941"/>
        <v>0</v>
      </c>
      <c r="FI1119" s="15">
        <f t="shared" si="1941"/>
        <v>0</v>
      </c>
      <c r="FJ1119" s="15">
        <f t="shared" si="1941"/>
        <v>0</v>
      </c>
      <c r="FK1119" s="15">
        <f t="shared" si="1941"/>
        <v>0</v>
      </c>
      <c r="FL1119" s="15">
        <f t="shared" si="1941"/>
        <v>0</v>
      </c>
      <c r="FM1119" s="15">
        <f t="shared" si="1942"/>
        <v>0</v>
      </c>
      <c r="FN1119" s="15">
        <f t="shared" si="1942"/>
        <v>0</v>
      </c>
      <c r="FO1119" s="15">
        <f t="shared" si="1942"/>
        <v>0</v>
      </c>
      <c r="FP1119" s="15">
        <f t="shared" si="1942"/>
        <v>0</v>
      </c>
      <c r="FQ1119" s="15">
        <f t="shared" si="1942"/>
        <v>0</v>
      </c>
      <c r="FR1119" s="15">
        <f t="shared" si="1942"/>
        <v>0</v>
      </c>
      <c r="FS1119" s="15">
        <f t="shared" si="1942"/>
        <v>0</v>
      </c>
      <c r="FT1119" s="15">
        <f t="shared" si="1942"/>
        <v>0</v>
      </c>
      <c r="FU1119" s="15">
        <f t="shared" si="1942"/>
        <v>0</v>
      </c>
      <c r="FV1119" s="15">
        <f t="shared" si="1942"/>
        <v>0</v>
      </c>
      <c r="FW1119" s="15">
        <f t="shared" si="1942"/>
        <v>0</v>
      </c>
      <c r="FX1119" s="49" t="s">
        <v>1927</v>
      </c>
    </row>
    <row r="1120" spans="1:180" s="42" customFormat="1" x14ac:dyDescent="0.25">
      <c r="A1120" s="38" t="s">
        <v>962</v>
      </c>
      <c r="B1120" s="28" t="s">
        <v>2066</v>
      </c>
      <c r="C1120" s="57" t="s">
        <v>2067</v>
      </c>
      <c r="D1120" s="15">
        <v>0</v>
      </c>
      <c r="E1120" s="15">
        <v>0</v>
      </c>
      <c r="F1120" s="15">
        <v>0</v>
      </c>
      <c r="G1120" s="15">
        <v>0</v>
      </c>
      <c r="H1120" s="15">
        <v>0</v>
      </c>
      <c r="I1120" s="15">
        <v>1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15">
        <f t="shared" si="1939"/>
        <v>0</v>
      </c>
      <c r="P1120" s="15">
        <f t="shared" si="1939"/>
        <v>0</v>
      </c>
      <c r="Q1120" s="15">
        <f t="shared" si="1939"/>
        <v>0</v>
      </c>
      <c r="R1120" s="15">
        <f t="shared" si="1939"/>
        <v>0</v>
      </c>
      <c r="S1120" s="15">
        <f t="shared" si="1939"/>
        <v>0</v>
      </c>
      <c r="T1120" s="15">
        <v>1</v>
      </c>
      <c r="U1120" s="15">
        <f t="shared" si="1940"/>
        <v>0</v>
      </c>
      <c r="V1120" s="15">
        <f t="shared" si="1940"/>
        <v>0</v>
      </c>
      <c r="W1120" s="15">
        <f t="shared" si="1940"/>
        <v>0</v>
      </c>
      <c r="X1120" s="15">
        <f t="shared" si="1940"/>
        <v>0</v>
      </c>
      <c r="Y1120" s="15">
        <f t="shared" si="1940"/>
        <v>0</v>
      </c>
      <c r="Z1120" s="36">
        <v>0</v>
      </c>
      <c r="AA1120" s="36">
        <v>0</v>
      </c>
      <c r="AB1120" s="36">
        <v>0</v>
      </c>
      <c r="AC1120" s="36">
        <v>0</v>
      </c>
      <c r="AD1120" s="36">
        <v>0</v>
      </c>
      <c r="AE1120" s="36">
        <v>0</v>
      </c>
      <c r="AF1120" s="36">
        <v>0</v>
      </c>
      <c r="AG1120" s="36">
        <v>0</v>
      </c>
      <c r="AH1120" s="36">
        <v>0</v>
      </c>
      <c r="AI1120" s="36">
        <v>0</v>
      </c>
      <c r="AJ1120" s="36">
        <v>0</v>
      </c>
      <c r="AK1120" s="36">
        <v>0</v>
      </c>
      <c r="AL1120" s="36">
        <v>0</v>
      </c>
      <c r="AM1120" s="36">
        <v>0</v>
      </c>
      <c r="AN1120" s="36">
        <v>0</v>
      </c>
      <c r="AO1120" s="36">
        <v>0</v>
      </c>
      <c r="AP1120" s="36">
        <v>0</v>
      </c>
      <c r="AQ1120" s="36">
        <v>0</v>
      </c>
      <c r="AR1120" s="36">
        <v>0</v>
      </c>
      <c r="AS1120" s="36">
        <v>0</v>
      </c>
      <c r="AT1120" s="36">
        <v>0</v>
      </c>
      <c r="AU1120" s="36">
        <v>0</v>
      </c>
      <c r="AV1120" s="36">
        <v>0</v>
      </c>
      <c r="AW1120" s="36">
        <v>0</v>
      </c>
      <c r="AX1120" s="36">
        <v>0</v>
      </c>
      <c r="AY1120" s="36">
        <v>0</v>
      </c>
      <c r="AZ1120" s="36">
        <v>0</v>
      </c>
      <c r="BA1120" s="36">
        <v>0</v>
      </c>
      <c r="BB1120" s="36">
        <v>0</v>
      </c>
      <c r="BC1120" s="36">
        <v>0</v>
      </c>
      <c r="BD1120" s="36">
        <v>0</v>
      </c>
      <c r="BE1120" s="36">
        <v>0</v>
      </c>
      <c r="BF1120" s="36">
        <v>0</v>
      </c>
      <c r="BG1120" s="36">
        <v>0</v>
      </c>
      <c r="BH1120" s="36">
        <v>0</v>
      </c>
      <c r="BI1120" s="36">
        <v>0</v>
      </c>
      <c r="BJ1120" s="36">
        <v>0</v>
      </c>
      <c r="BK1120" s="36">
        <v>0</v>
      </c>
      <c r="BL1120" s="36">
        <v>0</v>
      </c>
      <c r="BM1120" s="36">
        <v>0</v>
      </c>
      <c r="BN1120" s="36">
        <v>0</v>
      </c>
      <c r="BO1120" s="36">
        <v>0</v>
      </c>
      <c r="BP1120" s="36">
        <v>0</v>
      </c>
      <c r="BQ1120" s="36">
        <v>0</v>
      </c>
      <c r="BR1120" s="36">
        <v>0</v>
      </c>
      <c r="BS1120" s="36">
        <v>0</v>
      </c>
      <c r="BT1120" s="36">
        <v>0</v>
      </c>
      <c r="BU1120" s="36">
        <v>0</v>
      </c>
      <c r="BV1120" s="36">
        <v>0</v>
      </c>
      <c r="BW1120" s="36">
        <v>0</v>
      </c>
      <c r="BX1120" s="36">
        <v>0</v>
      </c>
      <c r="BY1120" s="36">
        <v>0</v>
      </c>
      <c r="BZ1120" s="36">
        <v>0</v>
      </c>
      <c r="CA1120" s="36">
        <v>0</v>
      </c>
      <c r="CB1120" s="36">
        <v>0</v>
      </c>
      <c r="CC1120" s="36">
        <v>0</v>
      </c>
      <c r="CD1120" s="36">
        <v>0</v>
      </c>
      <c r="CE1120" s="36">
        <v>0</v>
      </c>
      <c r="CF1120" s="36">
        <v>0</v>
      </c>
      <c r="CG1120" s="36">
        <v>0</v>
      </c>
      <c r="CH1120" s="36">
        <v>0</v>
      </c>
      <c r="CI1120" s="36">
        <v>0</v>
      </c>
      <c r="CJ1120" s="36">
        <v>0</v>
      </c>
      <c r="CK1120" s="36">
        <v>0</v>
      </c>
      <c r="CL1120" s="36">
        <v>0</v>
      </c>
      <c r="CM1120" s="36">
        <v>0</v>
      </c>
      <c r="CN1120" s="36">
        <v>0</v>
      </c>
      <c r="CO1120" s="36">
        <v>0</v>
      </c>
      <c r="CP1120" s="36">
        <v>0</v>
      </c>
      <c r="CQ1120" s="36">
        <v>0</v>
      </c>
      <c r="CR1120" s="36">
        <v>0</v>
      </c>
      <c r="CS1120" s="36">
        <v>0</v>
      </c>
      <c r="CT1120" s="36">
        <v>0</v>
      </c>
      <c r="CU1120" s="36">
        <v>0</v>
      </c>
      <c r="CV1120" s="36">
        <v>0</v>
      </c>
      <c r="CW1120" s="36">
        <v>0</v>
      </c>
      <c r="CX1120" s="36">
        <v>0</v>
      </c>
      <c r="CY1120" s="36">
        <v>0</v>
      </c>
      <c r="CZ1120" s="36">
        <v>0</v>
      </c>
      <c r="DA1120" s="36">
        <v>0</v>
      </c>
      <c r="DB1120" s="36">
        <v>0</v>
      </c>
      <c r="DC1120" s="36">
        <v>0</v>
      </c>
      <c r="DD1120" s="36">
        <v>0</v>
      </c>
      <c r="DE1120" s="36">
        <v>0</v>
      </c>
      <c r="DF1120" s="36">
        <v>0</v>
      </c>
      <c r="DG1120" s="36">
        <v>0</v>
      </c>
      <c r="DH1120" s="36">
        <v>0</v>
      </c>
      <c r="DI1120" s="36">
        <v>0</v>
      </c>
      <c r="DJ1120" s="36">
        <v>0</v>
      </c>
      <c r="DK1120" s="36">
        <v>0</v>
      </c>
      <c r="DL1120" s="36">
        <v>0</v>
      </c>
      <c r="DM1120" s="36">
        <v>0</v>
      </c>
      <c r="DN1120" s="36">
        <v>0</v>
      </c>
      <c r="DO1120" s="36">
        <v>0</v>
      </c>
      <c r="DP1120" s="36">
        <v>0</v>
      </c>
      <c r="DQ1120" s="36">
        <v>0</v>
      </c>
      <c r="DR1120" s="36">
        <v>0</v>
      </c>
      <c r="DS1120" s="36">
        <v>0</v>
      </c>
      <c r="DT1120" s="36">
        <v>0</v>
      </c>
      <c r="DU1120" s="36">
        <v>0</v>
      </c>
      <c r="DV1120" s="36">
        <v>0</v>
      </c>
      <c r="DW1120" s="36">
        <v>0</v>
      </c>
      <c r="DX1120" s="36">
        <v>0</v>
      </c>
      <c r="DY1120" s="36">
        <v>0</v>
      </c>
      <c r="DZ1120" s="36">
        <v>0</v>
      </c>
      <c r="EA1120" s="36">
        <v>0</v>
      </c>
      <c r="EB1120" s="36">
        <v>0</v>
      </c>
      <c r="EC1120" s="36">
        <v>0</v>
      </c>
      <c r="ED1120" s="36">
        <v>0</v>
      </c>
      <c r="EE1120" s="36">
        <v>0</v>
      </c>
      <c r="EF1120" s="36">
        <v>0</v>
      </c>
      <c r="EG1120" s="36">
        <v>0</v>
      </c>
      <c r="EH1120" s="36">
        <v>0</v>
      </c>
      <c r="EI1120" s="36">
        <v>0</v>
      </c>
      <c r="EJ1120" s="36">
        <v>0</v>
      </c>
      <c r="EK1120" s="36">
        <v>0</v>
      </c>
      <c r="EL1120" s="36">
        <v>0</v>
      </c>
      <c r="EM1120" s="36">
        <v>0</v>
      </c>
      <c r="EN1120" s="36">
        <v>0</v>
      </c>
      <c r="EO1120" s="36">
        <v>0</v>
      </c>
      <c r="EP1120" s="36">
        <v>0</v>
      </c>
      <c r="EQ1120" s="36" t="s">
        <v>137</v>
      </c>
      <c r="ER1120" s="36" t="s">
        <v>137</v>
      </c>
      <c r="ES1120" s="36" t="s">
        <v>137</v>
      </c>
      <c r="ET1120" s="36" t="s">
        <v>137</v>
      </c>
      <c r="EU1120" s="36" t="s">
        <v>137</v>
      </c>
      <c r="EV1120" s="36" t="s">
        <v>137</v>
      </c>
      <c r="EW1120" s="36" t="s">
        <v>137</v>
      </c>
      <c r="EX1120" s="36" t="s">
        <v>137</v>
      </c>
      <c r="EY1120" s="36" t="s">
        <v>137</v>
      </c>
      <c r="EZ1120" s="36" t="s">
        <v>137</v>
      </c>
      <c r="FA1120" s="36" t="s">
        <v>137</v>
      </c>
      <c r="FB1120" s="15">
        <f t="shared" si="1941"/>
        <v>0</v>
      </c>
      <c r="FC1120" s="15">
        <f t="shared" si="1941"/>
        <v>0</v>
      </c>
      <c r="FD1120" s="15">
        <f t="shared" si="1941"/>
        <v>0</v>
      </c>
      <c r="FE1120" s="15">
        <f t="shared" si="1941"/>
        <v>0</v>
      </c>
      <c r="FF1120" s="15">
        <f t="shared" si="1941"/>
        <v>0</v>
      </c>
      <c r="FG1120" s="15">
        <f t="shared" si="1941"/>
        <v>0</v>
      </c>
      <c r="FH1120" s="15">
        <f t="shared" si="1941"/>
        <v>0</v>
      </c>
      <c r="FI1120" s="15">
        <f t="shared" si="1941"/>
        <v>0</v>
      </c>
      <c r="FJ1120" s="15">
        <f t="shared" si="1941"/>
        <v>0</v>
      </c>
      <c r="FK1120" s="15">
        <f t="shared" si="1941"/>
        <v>0</v>
      </c>
      <c r="FL1120" s="15">
        <f t="shared" si="1941"/>
        <v>0</v>
      </c>
      <c r="FM1120" s="15">
        <f t="shared" si="1942"/>
        <v>0</v>
      </c>
      <c r="FN1120" s="15">
        <f t="shared" si="1942"/>
        <v>0</v>
      </c>
      <c r="FO1120" s="15">
        <f t="shared" si="1942"/>
        <v>0</v>
      </c>
      <c r="FP1120" s="15">
        <f t="shared" si="1942"/>
        <v>0</v>
      </c>
      <c r="FQ1120" s="15">
        <f t="shared" si="1942"/>
        <v>0</v>
      </c>
      <c r="FR1120" s="15">
        <f t="shared" si="1942"/>
        <v>0</v>
      </c>
      <c r="FS1120" s="15">
        <f t="shared" si="1942"/>
        <v>0</v>
      </c>
      <c r="FT1120" s="15">
        <f t="shared" si="1942"/>
        <v>0</v>
      </c>
      <c r="FU1120" s="15">
        <f t="shared" si="1942"/>
        <v>0</v>
      </c>
      <c r="FV1120" s="15">
        <f t="shared" si="1942"/>
        <v>0</v>
      </c>
      <c r="FW1120" s="15">
        <f t="shared" si="1942"/>
        <v>0</v>
      </c>
      <c r="FX1120" s="49" t="s">
        <v>1927</v>
      </c>
    </row>
    <row r="1121" spans="1:180" s="42" customFormat="1" x14ac:dyDescent="0.25">
      <c r="A1121" s="38" t="s">
        <v>962</v>
      </c>
      <c r="B1121" s="28" t="s">
        <v>2068</v>
      </c>
      <c r="C1121" s="57" t="s">
        <v>2069</v>
      </c>
      <c r="D1121" s="15">
        <v>0</v>
      </c>
      <c r="E1121" s="15">
        <v>0</v>
      </c>
      <c r="F1121" s="15">
        <v>0</v>
      </c>
      <c r="G1121" s="15">
        <v>0</v>
      </c>
      <c r="H1121" s="15">
        <v>0</v>
      </c>
      <c r="I1121" s="15">
        <v>2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15">
        <f t="shared" si="1939"/>
        <v>0</v>
      </c>
      <c r="P1121" s="15">
        <f t="shared" si="1939"/>
        <v>0</v>
      </c>
      <c r="Q1121" s="15">
        <f t="shared" si="1939"/>
        <v>0</v>
      </c>
      <c r="R1121" s="15">
        <f t="shared" si="1939"/>
        <v>0</v>
      </c>
      <c r="S1121" s="15">
        <f t="shared" si="1939"/>
        <v>0</v>
      </c>
      <c r="T1121" s="15">
        <v>2</v>
      </c>
      <c r="U1121" s="15">
        <f t="shared" si="1940"/>
        <v>0</v>
      </c>
      <c r="V1121" s="15">
        <f t="shared" si="1940"/>
        <v>0</v>
      </c>
      <c r="W1121" s="15">
        <f t="shared" si="1940"/>
        <v>0</v>
      </c>
      <c r="X1121" s="15">
        <f t="shared" si="1940"/>
        <v>0</v>
      </c>
      <c r="Y1121" s="15">
        <f t="shared" si="1940"/>
        <v>0</v>
      </c>
      <c r="Z1121" s="36">
        <v>0</v>
      </c>
      <c r="AA1121" s="36">
        <v>0</v>
      </c>
      <c r="AB1121" s="36">
        <v>0</v>
      </c>
      <c r="AC1121" s="36">
        <v>0</v>
      </c>
      <c r="AD1121" s="36">
        <v>0</v>
      </c>
      <c r="AE1121" s="36">
        <v>0</v>
      </c>
      <c r="AF1121" s="36">
        <v>0</v>
      </c>
      <c r="AG1121" s="36">
        <v>0</v>
      </c>
      <c r="AH1121" s="36">
        <v>0</v>
      </c>
      <c r="AI1121" s="36">
        <v>0</v>
      </c>
      <c r="AJ1121" s="36">
        <v>0</v>
      </c>
      <c r="AK1121" s="36">
        <v>0</v>
      </c>
      <c r="AL1121" s="36">
        <v>0</v>
      </c>
      <c r="AM1121" s="36">
        <v>0</v>
      </c>
      <c r="AN1121" s="36">
        <v>0</v>
      </c>
      <c r="AO1121" s="36">
        <v>0</v>
      </c>
      <c r="AP1121" s="36">
        <v>0</v>
      </c>
      <c r="AQ1121" s="36">
        <v>0</v>
      </c>
      <c r="AR1121" s="36">
        <v>0</v>
      </c>
      <c r="AS1121" s="36">
        <v>0</v>
      </c>
      <c r="AT1121" s="36">
        <v>0</v>
      </c>
      <c r="AU1121" s="36">
        <v>0</v>
      </c>
      <c r="AV1121" s="36">
        <v>0</v>
      </c>
      <c r="AW1121" s="36">
        <v>0</v>
      </c>
      <c r="AX1121" s="36">
        <v>0</v>
      </c>
      <c r="AY1121" s="36">
        <v>0</v>
      </c>
      <c r="AZ1121" s="36">
        <v>0</v>
      </c>
      <c r="BA1121" s="36">
        <v>0</v>
      </c>
      <c r="BB1121" s="36">
        <v>0</v>
      </c>
      <c r="BC1121" s="36">
        <v>0</v>
      </c>
      <c r="BD1121" s="36">
        <v>0</v>
      </c>
      <c r="BE1121" s="36">
        <v>0</v>
      </c>
      <c r="BF1121" s="36">
        <v>0</v>
      </c>
      <c r="BG1121" s="36">
        <v>0</v>
      </c>
      <c r="BH1121" s="36">
        <v>0</v>
      </c>
      <c r="BI1121" s="36">
        <v>0</v>
      </c>
      <c r="BJ1121" s="36">
        <v>0</v>
      </c>
      <c r="BK1121" s="36">
        <v>0</v>
      </c>
      <c r="BL1121" s="36">
        <v>0</v>
      </c>
      <c r="BM1121" s="36">
        <v>0</v>
      </c>
      <c r="BN1121" s="36">
        <v>0</v>
      </c>
      <c r="BO1121" s="36">
        <v>0</v>
      </c>
      <c r="BP1121" s="36">
        <v>0</v>
      </c>
      <c r="BQ1121" s="36">
        <v>0</v>
      </c>
      <c r="BR1121" s="36">
        <v>0</v>
      </c>
      <c r="BS1121" s="36">
        <v>0</v>
      </c>
      <c r="BT1121" s="36">
        <v>0</v>
      </c>
      <c r="BU1121" s="36">
        <v>0</v>
      </c>
      <c r="BV1121" s="36">
        <v>0</v>
      </c>
      <c r="BW1121" s="36">
        <v>0</v>
      </c>
      <c r="BX1121" s="36">
        <v>0</v>
      </c>
      <c r="BY1121" s="36">
        <v>0</v>
      </c>
      <c r="BZ1121" s="36">
        <v>0</v>
      </c>
      <c r="CA1121" s="36">
        <v>0</v>
      </c>
      <c r="CB1121" s="36">
        <v>0</v>
      </c>
      <c r="CC1121" s="36">
        <v>0</v>
      </c>
      <c r="CD1121" s="36">
        <v>0</v>
      </c>
      <c r="CE1121" s="36">
        <v>0</v>
      </c>
      <c r="CF1121" s="36">
        <v>0</v>
      </c>
      <c r="CG1121" s="36">
        <v>0</v>
      </c>
      <c r="CH1121" s="36">
        <v>0</v>
      </c>
      <c r="CI1121" s="36">
        <v>0</v>
      </c>
      <c r="CJ1121" s="36">
        <v>0</v>
      </c>
      <c r="CK1121" s="36">
        <v>0</v>
      </c>
      <c r="CL1121" s="36">
        <v>0</v>
      </c>
      <c r="CM1121" s="36">
        <v>0</v>
      </c>
      <c r="CN1121" s="36">
        <v>0</v>
      </c>
      <c r="CO1121" s="36">
        <v>0</v>
      </c>
      <c r="CP1121" s="36">
        <v>0</v>
      </c>
      <c r="CQ1121" s="36">
        <v>0</v>
      </c>
      <c r="CR1121" s="36">
        <v>0</v>
      </c>
      <c r="CS1121" s="36">
        <v>0</v>
      </c>
      <c r="CT1121" s="36">
        <v>0</v>
      </c>
      <c r="CU1121" s="36">
        <v>0</v>
      </c>
      <c r="CV1121" s="36">
        <v>0</v>
      </c>
      <c r="CW1121" s="36">
        <v>0</v>
      </c>
      <c r="CX1121" s="36">
        <v>0</v>
      </c>
      <c r="CY1121" s="36">
        <v>0</v>
      </c>
      <c r="CZ1121" s="36">
        <v>0</v>
      </c>
      <c r="DA1121" s="36">
        <v>0</v>
      </c>
      <c r="DB1121" s="36">
        <v>0</v>
      </c>
      <c r="DC1121" s="36">
        <v>0</v>
      </c>
      <c r="DD1121" s="36">
        <v>0</v>
      </c>
      <c r="DE1121" s="36">
        <v>0</v>
      </c>
      <c r="DF1121" s="36">
        <v>0</v>
      </c>
      <c r="DG1121" s="36">
        <v>0</v>
      </c>
      <c r="DH1121" s="36">
        <v>0</v>
      </c>
      <c r="DI1121" s="36">
        <v>0</v>
      </c>
      <c r="DJ1121" s="36">
        <v>0</v>
      </c>
      <c r="DK1121" s="36">
        <v>0</v>
      </c>
      <c r="DL1121" s="36">
        <v>0</v>
      </c>
      <c r="DM1121" s="36">
        <v>0</v>
      </c>
      <c r="DN1121" s="36">
        <v>0</v>
      </c>
      <c r="DO1121" s="36">
        <v>0</v>
      </c>
      <c r="DP1121" s="36">
        <v>0</v>
      </c>
      <c r="DQ1121" s="36">
        <v>0</v>
      </c>
      <c r="DR1121" s="36">
        <v>0</v>
      </c>
      <c r="DS1121" s="36">
        <v>0</v>
      </c>
      <c r="DT1121" s="36">
        <v>0</v>
      </c>
      <c r="DU1121" s="36">
        <v>0</v>
      </c>
      <c r="DV1121" s="36">
        <v>0</v>
      </c>
      <c r="DW1121" s="36">
        <v>0</v>
      </c>
      <c r="DX1121" s="36">
        <v>0</v>
      </c>
      <c r="DY1121" s="36">
        <v>0</v>
      </c>
      <c r="DZ1121" s="36">
        <v>0</v>
      </c>
      <c r="EA1121" s="36">
        <v>0</v>
      </c>
      <c r="EB1121" s="36">
        <v>0</v>
      </c>
      <c r="EC1121" s="36">
        <v>0</v>
      </c>
      <c r="ED1121" s="36">
        <v>0</v>
      </c>
      <c r="EE1121" s="36">
        <v>0</v>
      </c>
      <c r="EF1121" s="36">
        <v>0</v>
      </c>
      <c r="EG1121" s="36">
        <v>0</v>
      </c>
      <c r="EH1121" s="36">
        <v>0</v>
      </c>
      <c r="EI1121" s="36">
        <v>0</v>
      </c>
      <c r="EJ1121" s="36">
        <v>0</v>
      </c>
      <c r="EK1121" s="36">
        <v>0</v>
      </c>
      <c r="EL1121" s="36">
        <v>0</v>
      </c>
      <c r="EM1121" s="36">
        <v>0</v>
      </c>
      <c r="EN1121" s="36">
        <v>0</v>
      </c>
      <c r="EO1121" s="36">
        <v>0</v>
      </c>
      <c r="EP1121" s="36">
        <v>0</v>
      </c>
      <c r="EQ1121" s="36" t="s">
        <v>137</v>
      </c>
      <c r="ER1121" s="36" t="s">
        <v>137</v>
      </c>
      <c r="ES1121" s="36" t="s">
        <v>137</v>
      </c>
      <c r="ET1121" s="36" t="s">
        <v>137</v>
      </c>
      <c r="EU1121" s="36" t="s">
        <v>137</v>
      </c>
      <c r="EV1121" s="36" t="s">
        <v>137</v>
      </c>
      <c r="EW1121" s="36" t="s">
        <v>137</v>
      </c>
      <c r="EX1121" s="36" t="s">
        <v>137</v>
      </c>
      <c r="EY1121" s="36" t="s">
        <v>137</v>
      </c>
      <c r="EZ1121" s="36" t="s">
        <v>137</v>
      </c>
      <c r="FA1121" s="36" t="s">
        <v>137</v>
      </c>
      <c r="FB1121" s="15">
        <f t="shared" si="1941"/>
        <v>0</v>
      </c>
      <c r="FC1121" s="15">
        <f t="shared" si="1941"/>
        <v>0</v>
      </c>
      <c r="FD1121" s="15">
        <f t="shared" si="1941"/>
        <v>0</v>
      </c>
      <c r="FE1121" s="15">
        <f t="shared" si="1941"/>
        <v>0</v>
      </c>
      <c r="FF1121" s="15">
        <f t="shared" si="1941"/>
        <v>0</v>
      </c>
      <c r="FG1121" s="15">
        <f t="shared" si="1941"/>
        <v>0</v>
      </c>
      <c r="FH1121" s="15">
        <f t="shared" si="1941"/>
        <v>0</v>
      </c>
      <c r="FI1121" s="15">
        <f t="shared" si="1941"/>
        <v>0</v>
      </c>
      <c r="FJ1121" s="15">
        <f t="shared" si="1941"/>
        <v>0</v>
      </c>
      <c r="FK1121" s="15">
        <f t="shared" si="1941"/>
        <v>0</v>
      </c>
      <c r="FL1121" s="15">
        <f t="shared" si="1941"/>
        <v>0</v>
      </c>
      <c r="FM1121" s="15">
        <f t="shared" si="1942"/>
        <v>0</v>
      </c>
      <c r="FN1121" s="15">
        <f t="shared" si="1942"/>
        <v>0</v>
      </c>
      <c r="FO1121" s="15">
        <f t="shared" si="1942"/>
        <v>0</v>
      </c>
      <c r="FP1121" s="15">
        <f t="shared" si="1942"/>
        <v>0</v>
      </c>
      <c r="FQ1121" s="15">
        <f t="shared" si="1942"/>
        <v>0</v>
      </c>
      <c r="FR1121" s="15">
        <f t="shared" si="1942"/>
        <v>0</v>
      </c>
      <c r="FS1121" s="15">
        <f t="shared" si="1942"/>
        <v>0</v>
      </c>
      <c r="FT1121" s="15">
        <f t="shared" si="1942"/>
        <v>0</v>
      </c>
      <c r="FU1121" s="15">
        <f t="shared" si="1942"/>
        <v>0</v>
      </c>
      <c r="FV1121" s="15">
        <f t="shared" si="1942"/>
        <v>0</v>
      </c>
      <c r="FW1121" s="15">
        <f t="shared" si="1942"/>
        <v>0</v>
      </c>
      <c r="FX1121" s="49" t="s">
        <v>1927</v>
      </c>
    </row>
    <row r="1122" spans="1:180" s="42" customFormat="1" ht="31.5" x14ac:dyDescent="0.25">
      <c r="A1122" s="38" t="s">
        <v>962</v>
      </c>
      <c r="B1122" s="28" t="s">
        <v>2070</v>
      </c>
      <c r="C1122" s="57" t="s">
        <v>2071</v>
      </c>
      <c r="D1122" s="15">
        <v>0</v>
      </c>
      <c r="E1122" s="15">
        <v>0</v>
      </c>
      <c r="F1122" s="15">
        <v>0</v>
      </c>
      <c r="G1122" s="15">
        <v>0</v>
      </c>
      <c r="H1122" s="15">
        <v>0</v>
      </c>
      <c r="I1122" s="15">
        <v>1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15">
        <f t="shared" si="1939"/>
        <v>0</v>
      </c>
      <c r="P1122" s="15">
        <f t="shared" si="1939"/>
        <v>0</v>
      </c>
      <c r="Q1122" s="15">
        <f t="shared" si="1939"/>
        <v>0</v>
      </c>
      <c r="R1122" s="15">
        <f t="shared" si="1939"/>
        <v>0</v>
      </c>
      <c r="S1122" s="15">
        <f t="shared" si="1939"/>
        <v>0</v>
      </c>
      <c r="T1122" s="15">
        <v>1</v>
      </c>
      <c r="U1122" s="15">
        <f t="shared" si="1940"/>
        <v>0</v>
      </c>
      <c r="V1122" s="15">
        <f t="shared" si="1940"/>
        <v>0</v>
      </c>
      <c r="W1122" s="15">
        <f t="shared" si="1940"/>
        <v>0</v>
      </c>
      <c r="X1122" s="15">
        <f t="shared" si="1940"/>
        <v>0</v>
      </c>
      <c r="Y1122" s="15">
        <f t="shared" si="1940"/>
        <v>0</v>
      </c>
      <c r="Z1122" s="36">
        <v>0</v>
      </c>
      <c r="AA1122" s="36">
        <v>0</v>
      </c>
      <c r="AB1122" s="36">
        <v>0</v>
      </c>
      <c r="AC1122" s="36">
        <v>0</v>
      </c>
      <c r="AD1122" s="36">
        <v>0</v>
      </c>
      <c r="AE1122" s="36">
        <v>0</v>
      </c>
      <c r="AF1122" s="36">
        <v>0</v>
      </c>
      <c r="AG1122" s="36">
        <v>0</v>
      </c>
      <c r="AH1122" s="36">
        <v>0</v>
      </c>
      <c r="AI1122" s="36">
        <v>0</v>
      </c>
      <c r="AJ1122" s="36">
        <v>0</v>
      </c>
      <c r="AK1122" s="36">
        <v>0</v>
      </c>
      <c r="AL1122" s="36">
        <v>0</v>
      </c>
      <c r="AM1122" s="36">
        <v>0</v>
      </c>
      <c r="AN1122" s="36">
        <v>0</v>
      </c>
      <c r="AO1122" s="36">
        <v>0</v>
      </c>
      <c r="AP1122" s="36">
        <v>0</v>
      </c>
      <c r="AQ1122" s="36">
        <v>0</v>
      </c>
      <c r="AR1122" s="36">
        <v>0</v>
      </c>
      <c r="AS1122" s="36">
        <v>0</v>
      </c>
      <c r="AT1122" s="36">
        <v>0</v>
      </c>
      <c r="AU1122" s="36">
        <v>0</v>
      </c>
      <c r="AV1122" s="36">
        <v>0</v>
      </c>
      <c r="AW1122" s="36">
        <v>0</v>
      </c>
      <c r="AX1122" s="36">
        <v>0</v>
      </c>
      <c r="AY1122" s="36">
        <v>0</v>
      </c>
      <c r="AZ1122" s="36">
        <v>0</v>
      </c>
      <c r="BA1122" s="36">
        <v>0</v>
      </c>
      <c r="BB1122" s="36">
        <v>0</v>
      </c>
      <c r="BC1122" s="36">
        <v>0</v>
      </c>
      <c r="BD1122" s="36">
        <v>0</v>
      </c>
      <c r="BE1122" s="36">
        <v>0</v>
      </c>
      <c r="BF1122" s="36">
        <v>0</v>
      </c>
      <c r="BG1122" s="36">
        <v>0</v>
      </c>
      <c r="BH1122" s="36">
        <v>0</v>
      </c>
      <c r="BI1122" s="36">
        <v>0</v>
      </c>
      <c r="BJ1122" s="36">
        <v>0</v>
      </c>
      <c r="BK1122" s="36">
        <v>0</v>
      </c>
      <c r="BL1122" s="36">
        <v>0</v>
      </c>
      <c r="BM1122" s="36">
        <v>0</v>
      </c>
      <c r="BN1122" s="36">
        <v>0</v>
      </c>
      <c r="BO1122" s="36">
        <v>0</v>
      </c>
      <c r="BP1122" s="36">
        <v>0</v>
      </c>
      <c r="BQ1122" s="36">
        <v>0</v>
      </c>
      <c r="BR1122" s="36">
        <v>0</v>
      </c>
      <c r="BS1122" s="36">
        <v>0</v>
      </c>
      <c r="BT1122" s="36">
        <v>0</v>
      </c>
      <c r="BU1122" s="36">
        <v>0</v>
      </c>
      <c r="BV1122" s="36">
        <v>0</v>
      </c>
      <c r="BW1122" s="36">
        <v>0</v>
      </c>
      <c r="BX1122" s="36">
        <v>0</v>
      </c>
      <c r="BY1122" s="36">
        <v>0</v>
      </c>
      <c r="BZ1122" s="36">
        <v>0</v>
      </c>
      <c r="CA1122" s="36">
        <v>0</v>
      </c>
      <c r="CB1122" s="36">
        <v>0</v>
      </c>
      <c r="CC1122" s="36">
        <v>0</v>
      </c>
      <c r="CD1122" s="36">
        <v>0</v>
      </c>
      <c r="CE1122" s="36">
        <v>0</v>
      </c>
      <c r="CF1122" s="36">
        <v>0</v>
      </c>
      <c r="CG1122" s="36">
        <v>0</v>
      </c>
      <c r="CH1122" s="36">
        <v>0</v>
      </c>
      <c r="CI1122" s="36">
        <v>0</v>
      </c>
      <c r="CJ1122" s="36">
        <v>0</v>
      </c>
      <c r="CK1122" s="36">
        <v>0</v>
      </c>
      <c r="CL1122" s="36">
        <v>0</v>
      </c>
      <c r="CM1122" s="36">
        <v>0</v>
      </c>
      <c r="CN1122" s="36">
        <v>0</v>
      </c>
      <c r="CO1122" s="36">
        <v>0</v>
      </c>
      <c r="CP1122" s="36">
        <v>0</v>
      </c>
      <c r="CQ1122" s="36">
        <v>0</v>
      </c>
      <c r="CR1122" s="36">
        <v>0</v>
      </c>
      <c r="CS1122" s="36">
        <v>0</v>
      </c>
      <c r="CT1122" s="36">
        <v>0</v>
      </c>
      <c r="CU1122" s="36">
        <v>0</v>
      </c>
      <c r="CV1122" s="36">
        <v>0</v>
      </c>
      <c r="CW1122" s="36">
        <v>0</v>
      </c>
      <c r="CX1122" s="36">
        <v>0</v>
      </c>
      <c r="CY1122" s="36">
        <v>0</v>
      </c>
      <c r="CZ1122" s="36">
        <v>0</v>
      </c>
      <c r="DA1122" s="36">
        <v>0</v>
      </c>
      <c r="DB1122" s="36">
        <v>0</v>
      </c>
      <c r="DC1122" s="36">
        <v>0</v>
      </c>
      <c r="DD1122" s="36">
        <v>0</v>
      </c>
      <c r="DE1122" s="36">
        <v>0</v>
      </c>
      <c r="DF1122" s="36">
        <v>0</v>
      </c>
      <c r="DG1122" s="36">
        <v>0</v>
      </c>
      <c r="DH1122" s="36">
        <v>0</v>
      </c>
      <c r="DI1122" s="36">
        <v>0</v>
      </c>
      <c r="DJ1122" s="36">
        <v>0</v>
      </c>
      <c r="DK1122" s="36">
        <v>0</v>
      </c>
      <c r="DL1122" s="36">
        <v>0</v>
      </c>
      <c r="DM1122" s="36">
        <v>0</v>
      </c>
      <c r="DN1122" s="36">
        <v>0</v>
      </c>
      <c r="DO1122" s="36">
        <v>0</v>
      </c>
      <c r="DP1122" s="36">
        <v>0</v>
      </c>
      <c r="DQ1122" s="36">
        <v>0</v>
      </c>
      <c r="DR1122" s="36">
        <v>0</v>
      </c>
      <c r="DS1122" s="36">
        <v>0</v>
      </c>
      <c r="DT1122" s="36">
        <v>0</v>
      </c>
      <c r="DU1122" s="36">
        <v>0</v>
      </c>
      <c r="DV1122" s="36">
        <v>0</v>
      </c>
      <c r="DW1122" s="36">
        <v>0</v>
      </c>
      <c r="DX1122" s="36">
        <v>0</v>
      </c>
      <c r="DY1122" s="36">
        <v>0</v>
      </c>
      <c r="DZ1122" s="36">
        <v>0</v>
      </c>
      <c r="EA1122" s="36">
        <v>0</v>
      </c>
      <c r="EB1122" s="36">
        <v>0</v>
      </c>
      <c r="EC1122" s="36">
        <v>0</v>
      </c>
      <c r="ED1122" s="36">
        <v>0</v>
      </c>
      <c r="EE1122" s="36">
        <v>0</v>
      </c>
      <c r="EF1122" s="36">
        <v>0</v>
      </c>
      <c r="EG1122" s="36">
        <v>0</v>
      </c>
      <c r="EH1122" s="36">
        <v>0</v>
      </c>
      <c r="EI1122" s="36">
        <v>0</v>
      </c>
      <c r="EJ1122" s="36">
        <v>0</v>
      </c>
      <c r="EK1122" s="36">
        <v>0</v>
      </c>
      <c r="EL1122" s="36">
        <v>0</v>
      </c>
      <c r="EM1122" s="36">
        <v>0</v>
      </c>
      <c r="EN1122" s="36">
        <v>0</v>
      </c>
      <c r="EO1122" s="36">
        <v>0</v>
      </c>
      <c r="EP1122" s="36">
        <v>0</v>
      </c>
      <c r="EQ1122" s="36" t="s">
        <v>137</v>
      </c>
      <c r="ER1122" s="36" t="s">
        <v>137</v>
      </c>
      <c r="ES1122" s="36" t="s">
        <v>137</v>
      </c>
      <c r="ET1122" s="36" t="s">
        <v>137</v>
      </c>
      <c r="EU1122" s="36" t="s">
        <v>137</v>
      </c>
      <c r="EV1122" s="36" t="s">
        <v>137</v>
      </c>
      <c r="EW1122" s="36" t="s">
        <v>137</v>
      </c>
      <c r="EX1122" s="36" t="s">
        <v>137</v>
      </c>
      <c r="EY1122" s="36" t="s">
        <v>137</v>
      </c>
      <c r="EZ1122" s="36" t="s">
        <v>137</v>
      </c>
      <c r="FA1122" s="36" t="s">
        <v>137</v>
      </c>
      <c r="FB1122" s="15">
        <f t="shared" si="1941"/>
        <v>0</v>
      </c>
      <c r="FC1122" s="15">
        <f t="shared" si="1941"/>
        <v>0</v>
      </c>
      <c r="FD1122" s="15">
        <f t="shared" si="1941"/>
        <v>0</v>
      </c>
      <c r="FE1122" s="15">
        <f t="shared" si="1941"/>
        <v>0</v>
      </c>
      <c r="FF1122" s="15">
        <f t="shared" si="1941"/>
        <v>0</v>
      </c>
      <c r="FG1122" s="15">
        <f t="shared" si="1941"/>
        <v>0</v>
      </c>
      <c r="FH1122" s="15">
        <f t="shared" si="1941"/>
        <v>0</v>
      </c>
      <c r="FI1122" s="15">
        <f t="shared" si="1941"/>
        <v>0</v>
      </c>
      <c r="FJ1122" s="15">
        <f t="shared" si="1941"/>
        <v>0</v>
      </c>
      <c r="FK1122" s="15">
        <f t="shared" si="1941"/>
        <v>0</v>
      </c>
      <c r="FL1122" s="15">
        <f t="shared" si="1941"/>
        <v>0</v>
      </c>
      <c r="FM1122" s="15">
        <f t="shared" si="1942"/>
        <v>0</v>
      </c>
      <c r="FN1122" s="15">
        <f t="shared" si="1942"/>
        <v>0</v>
      </c>
      <c r="FO1122" s="15">
        <f t="shared" si="1942"/>
        <v>0</v>
      </c>
      <c r="FP1122" s="15">
        <f t="shared" si="1942"/>
        <v>0</v>
      </c>
      <c r="FQ1122" s="15">
        <f t="shared" si="1942"/>
        <v>0</v>
      </c>
      <c r="FR1122" s="15">
        <f t="shared" si="1942"/>
        <v>0</v>
      </c>
      <c r="FS1122" s="15">
        <f t="shared" si="1942"/>
        <v>0</v>
      </c>
      <c r="FT1122" s="15">
        <f t="shared" si="1942"/>
        <v>0</v>
      </c>
      <c r="FU1122" s="15">
        <f t="shared" si="1942"/>
        <v>0</v>
      </c>
      <c r="FV1122" s="15">
        <f t="shared" si="1942"/>
        <v>0</v>
      </c>
      <c r="FW1122" s="15">
        <f t="shared" si="1942"/>
        <v>0</v>
      </c>
      <c r="FX1122" s="49" t="s">
        <v>1927</v>
      </c>
    </row>
    <row r="1123" spans="1:180" s="42" customFormat="1" ht="31.5" x14ac:dyDescent="0.25">
      <c r="A1123" s="38" t="s">
        <v>962</v>
      </c>
      <c r="B1123" s="28" t="s">
        <v>2072</v>
      </c>
      <c r="C1123" s="57" t="s">
        <v>2073</v>
      </c>
      <c r="D1123" s="15">
        <v>0</v>
      </c>
      <c r="E1123" s="15">
        <v>0</v>
      </c>
      <c r="F1123" s="15">
        <v>0</v>
      </c>
      <c r="G1123" s="15">
        <v>0</v>
      </c>
      <c r="H1123" s="15">
        <v>0</v>
      </c>
      <c r="I1123" s="15">
        <v>1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15">
        <f t="shared" si="1939"/>
        <v>0</v>
      </c>
      <c r="P1123" s="15">
        <f t="shared" si="1939"/>
        <v>0</v>
      </c>
      <c r="Q1123" s="15">
        <f t="shared" si="1939"/>
        <v>0</v>
      </c>
      <c r="R1123" s="15">
        <f t="shared" si="1939"/>
        <v>0</v>
      </c>
      <c r="S1123" s="15">
        <f t="shared" si="1939"/>
        <v>0</v>
      </c>
      <c r="T1123" s="15">
        <v>1</v>
      </c>
      <c r="U1123" s="15">
        <f t="shared" si="1940"/>
        <v>0</v>
      </c>
      <c r="V1123" s="15">
        <f t="shared" si="1940"/>
        <v>0</v>
      </c>
      <c r="W1123" s="15">
        <f t="shared" si="1940"/>
        <v>0</v>
      </c>
      <c r="X1123" s="15">
        <f t="shared" si="1940"/>
        <v>0</v>
      </c>
      <c r="Y1123" s="15">
        <f t="shared" si="1940"/>
        <v>0</v>
      </c>
      <c r="Z1123" s="36">
        <v>0</v>
      </c>
      <c r="AA1123" s="36">
        <v>0</v>
      </c>
      <c r="AB1123" s="36">
        <v>0</v>
      </c>
      <c r="AC1123" s="36">
        <v>0</v>
      </c>
      <c r="AD1123" s="36">
        <v>0</v>
      </c>
      <c r="AE1123" s="36">
        <v>0</v>
      </c>
      <c r="AF1123" s="36">
        <v>0</v>
      </c>
      <c r="AG1123" s="36">
        <v>0</v>
      </c>
      <c r="AH1123" s="36">
        <v>0</v>
      </c>
      <c r="AI1123" s="36">
        <v>0</v>
      </c>
      <c r="AJ1123" s="36">
        <v>0</v>
      </c>
      <c r="AK1123" s="36">
        <v>0</v>
      </c>
      <c r="AL1123" s="36">
        <v>0</v>
      </c>
      <c r="AM1123" s="36">
        <v>0</v>
      </c>
      <c r="AN1123" s="36">
        <v>0</v>
      </c>
      <c r="AO1123" s="36">
        <v>0</v>
      </c>
      <c r="AP1123" s="36">
        <v>0</v>
      </c>
      <c r="AQ1123" s="36">
        <v>0</v>
      </c>
      <c r="AR1123" s="36">
        <v>0</v>
      </c>
      <c r="AS1123" s="36">
        <v>0</v>
      </c>
      <c r="AT1123" s="36">
        <v>0</v>
      </c>
      <c r="AU1123" s="36">
        <v>0</v>
      </c>
      <c r="AV1123" s="36">
        <v>0</v>
      </c>
      <c r="AW1123" s="36">
        <v>0</v>
      </c>
      <c r="AX1123" s="36">
        <v>0</v>
      </c>
      <c r="AY1123" s="36">
        <v>0</v>
      </c>
      <c r="AZ1123" s="36">
        <v>0</v>
      </c>
      <c r="BA1123" s="36">
        <v>0</v>
      </c>
      <c r="BB1123" s="36">
        <v>0</v>
      </c>
      <c r="BC1123" s="36">
        <v>0</v>
      </c>
      <c r="BD1123" s="36">
        <v>0</v>
      </c>
      <c r="BE1123" s="36">
        <v>0</v>
      </c>
      <c r="BF1123" s="36">
        <v>0</v>
      </c>
      <c r="BG1123" s="36">
        <v>0</v>
      </c>
      <c r="BH1123" s="36">
        <v>0</v>
      </c>
      <c r="BI1123" s="36">
        <v>0</v>
      </c>
      <c r="BJ1123" s="36">
        <v>0</v>
      </c>
      <c r="BK1123" s="36">
        <v>0</v>
      </c>
      <c r="BL1123" s="36">
        <v>0</v>
      </c>
      <c r="BM1123" s="36">
        <v>0</v>
      </c>
      <c r="BN1123" s="36">
        <v>0</v>
      </c>
      <c r="BO1123" s="36">
        <v>0</v>
      </c>
      <c r="BP1123" s="36">
        <v>0</v>
      </c>
      <c r="BQ1123" s="36">
        <v>0</v>
      </c>
      <c r="BR1123" s="36">
        <v>0</v>
      </c>
      <c r="BS1123" s="36">
        <v>0</v>
      </c>
      <c r="BT1123" s="36">
        <v>0</v>
      </c>
      <c r="BU1123" s="36">
        <v>0</v>
      </c>
      <c r="BV1123" s="36">
        <v>0</v>
      </c>
      <c r="BW1123" s="36">
        <v>0</v>
      </c>
      <c r="BX1123" s="36">
        <v>0</v>
      </c>
      <c r="BY1123" s="36">
        <v>0</v>
      </c>
      <c r="BZ1123" s="36">
        <v>0</v>
      </c>
      <c r="CA1123" s="36">
        <v>0</v>
      </c>
      <c r="CB1123" s="36">
        <v>0</v>
      </c>
      <c r="CC1123" s="36">
        <v>0</v>
      </c>
      <c r="CD1123" s="36">
        <v>0</v>
      </c>
      <c r="CE1123" s="36">
        <v>0</v>
      </c>
      <c r="CF1123" s="36">
        <v>0</v>
      </c>
      <c r="CG1123" s="36">
        <v>0</v>
      </c>
      <c r="CH1123" s="36">
        <v>0</v>
      </c>
      <c r="CI1123" s="36">
        <v>0</v>
      </c>
      <c r="CJ1123" s="36">
        <v>0</v>
      </c>
      <c r="CK1123" s="36">
        <v>0</v>
      </c>
      <c r="CL1123" s="36">
        <v>0</v>
      </c>
      <c r="CM1123" s="36">
        <v>0</v>
      </c>
      <c r="CN1123" s="36">
        <v>0</v>
      </c>
      <c r="CO1123" s="36">
        <v>0</v>
      </c>
      <c r="CP1123" s="36">
        <v>0</v>
      </c>
      <c r="CQ1123" s="36">
        <v>0</v>
      </c>
      <c r="CR1123" s="36">
        <v>0</v>
      </c>
      <c r="CS1123" s="36">
        <v>0</v>
      </c>
      <c r="CT1123" s="36">
        <v>0</v>
      </c>
      <c r="CU1123" s="36">
        <v>0</v>
      </c>
      <c r="CV1123" s="36">
        <v>0</v>
      </c>
      <c r="CW1123" s="36">
        <v>0</v>
      </c>
      <c r="CX1123" s="36">
        <v>0</v>
      </c>
      <c r="CY1123" s="36">
        <v>0</v>
      </c>
      <c r="CZ1123" s="36">
        <v>0</v>
      </c>
      <c r="DA1123" s="36">
        <v>0</v>
      </c>
      <c r="DB1123" s="36">
        <v>0</v>
      </c>
      <c r="DC1123" s="36">
        <v>0</v>
      </c>
      <c r="DD1123" s="36">
        <v>0</v>
      </c>
      <c r="DE1123" s="36">
        <v>0</v>
      </c>
      <c r="DF1123" s="36">
        <v>0</v>
      </c>
      <c r="DG1123" s="36">
        <v>0</v>
      </c>
      <c r="DH1123" s="36">
        <v>0</v>
      </c>
      <c r="DI1123" s="36">
        <v>0</v>
      </c>
      <c r="DJ1123" s="36">
        <v>0</v>
      </c>
      <c r="DK1123" s="36">
        <v>0</v>
      </c>
      <c r="DL1123" s="36">
        <v>0</v>
      </c>
      <c r="DM1123" s="36">
        <v>0</v>
      </c>
      <c r="DN1123" s="36">
        <v>0</v>
      </c>
      <c r="DO1123" s="36">
        <v>0</v>
      </c>
      <c r="DP1123" s="36">
        <v>0</v>
      </c>
      <c r="DQ1123" s="36">
        <v>0</v>
      </c>
      <c r="DR1123" s="36">
        <v>0</v>
      </c>
      <c r="DS1123" s="36">
        <v>0</v>
      </c>
      <c r="DT1123" s="36">
        <v>0</v>
      </c>
      <c r="DU1123" s="36">
        <v>0</v>
      </c>
      <c r="DV1123" s="36">
        <v>0</v>
      </c>
      <c r="DW1123" s="36">
        <v>0</v>
      </c>
      <c r="DX1123" s="36">
        <v>0</v>
      </c>
      <c r="DY1123" s="36">
        <v>0</v>
      </c>
      <c r="DZ1123" s="36">
        <v>0</v>
      </c>
      <c r="EA1123" s="36">
        <v>0</v>
      </c>
      <c r="EB1123" s="36">
        <v>0</v>
      </c>
      <c r="EC1123" s="36">
        <v>0</v>
      </c>
      <c r="ED1123" s="36">
        <v>0</v>
      </c>
      <c r="EE1123" s="36">
        <v>0</v>
      </c>
      <c r="EF1123" s="36">
        <v>0</v>
      </c>
      <c r="EG1123" s="36">
        <v>0</v>
      </c>
      <c r="EH1123" s="36">
        <v>0</v>
      </c>
      <c r="EI1123" s="36">
        <v>0</v>
      </c>
      <c r="EJ1123" s="36">
        <v>0</v>
      </c>
      <c r="EK1123" s="36">
        <v>0</v>
      </c>
      <c r="EL1123" s="36">
        <v>0</v>
      </c>
      <c r="EM1123" s="36">
        <v>0</v>
      </c>
      <c r="EN1123" s="36">
        <v>0</v>
      </c>
      <c r="EO1123" s="36">
        <v>0</v>
      </c>
      <c r="EP1123" s="36">
        <v>0</v>
      </c>
      <c r="EQ1123" s="36" t="s">
        <v>137</v>
      </c>
      <c r="ER1123" s="36" t="s">
        <v>137</v>
      </c>
      <c r="ES1123" s="36" t="s">
        <v>137</v>
      </c>
      <c r="ET1123" s="36" t="s">
        <v>137</v>
      </c>
      <c r="EU1123" s="36" t="s">
        <v>137</v>
      </c>
      <c r="EV1123" s="36" t="s">
        <v>137</v>
      </c>
      <c r="EW1123" s="36" t="s">
        <v>137</v>
      </c>
      <c r="EX1123" s="36" t="s">
        <v>137</v>
      </c>
      <c r="EY1123" s="36" t="s">
        <v>137</v>
      </c>
      <c r="EZ1123" s="36" t="s">
        <v>137</v>
      </c>
      <c r="FA1123" s="36" t="s">
        <v>137</v>
      </c>
      <c r="FB1123" s="15">
        <f t="shared" si="1941"/>
        <v>0</v>
      </c>
      <c r="FC1123" s="15">
        <f t="shared" si="1941"/>
        <v>0</v>
      </c>
      <c r="FD1123" s="15">
        <f t="shared" si="1941"/>
        <v>0</v>
      </c>
      <c r="FE1123" s="15">
        <f t="shared" si="1941"/>
        <v>0</v>
      </c>
      <c r="FF1123" s="15">
        <f t="shared" si="1941"/>
        <v>0</v>
      </c>
      <c r="FG1123" s="15">
        <f t="shared" si="1941"/>
        <v>0</v>
      </c>
      <c r="FH1123" s="15">
        <f t="shared" si="1941"/>
        <v>0</v>
      </c>
      <c r="FI1123" s="15">
        <f t="shared" si="1941"/>
        <v>0</v>
      </c>
      <c r="FJ1123" s="15">
        <f t="shared" si="1941"/>
        <v>0</v>
      </c>
      <c r="FK1123" s="15">
        <f t="shared" si="1941"/>
        <v>0</v>
      </c>
      <c r="FL1123" s="15">
        <f t="shared" si="1941"/>
        <v>0</v>
      </c>
      <c r="FM1123" s="15">
        <f t="shared" si="1942"/>
        <v>0</v>
      </c>
      <c r="FN1123" s="15">
        <f t="shared" si="1942"/>
        <v>0</v>
      </c>
      <c r="FO1123" s="15">
        <f t="shared" si="1942"/>
        <v>0</v>
      </c>
      <c r="FP1123" s="15">
        <f t="shared" si="1942"/>
        <v>0</v>
      </c>
      <c r="FQ1123" s="15">
        <f t="shared" si="1942"/>
        <v>0</v>
      </c>
      <c r="FR1123" s="15">
        <f t="shared" si="1942"/>
        <v>0</v>
      </c>
      <c r="FS1123" s="15">
        <f t="shared" si="1942"/>
        <v>0</v>
      </c>
      <c r="FT1123" s="15">
        <f t="shared" si="1942"/>
        <v>0</v>
      </c>
      <c r="FU1123" s="15">
        <f t="shared" si="1942"/>
        <v>0</v>
      </c>
      <c r="FV1123" s="15">
        <f t="shared" si="1942"/>
        <v>0</v>
      </c>
      <c r="FW1123" s="15">
        <f t="shared" si="1942"/>
        <v>0</v>
      </c>
      <c r="FX1123" s="49" t="s">
        <v>1927</v>
      </c>
    </row>
    <row r="1124" spans="1:180" s="42" customFormat="1" ht="31.5" x14ac:dyDescent="0.25">
      <c r="A1124" s="38" t="s">
        <v>962</v>
      </c>
      <c r="B1124" s="28" t="s">
        <v>2074</v>
      </c>
      <c r="C1124" s="57" t="s">
        <v>2075</v>
      </c>
      <c r="D1124" s="15">
        <v>0</v>
      </c>
      <c r="E1124" s="15">
        <v>0</v>
      </c>
      <c r="F1124" s="15">
        <v>0</v>
      </c>
      <c r="G1124" s="15">
        <v>0</v>
      </c>
      <c r="H1124" s="15">
        <v>0</v>
      </c>
      <c r="I1124" s="15">
        <v>1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5">
        <f t="shared" si="1939"/>
        <v>0</v>
      </c>
      <c r="P1124" s="15">
        <f t="shared" si="1939"/>
        <v>0</v>
      </c>
      <c r="Q1124" s="15">
        <f t="shared" si="1939"/>
        <v>0</v>
      </c>
      <c r="R1124" s="15">
        <f t="shared" si="1939"/>
        <v>0</v>
      </c>
      <c r="S1124" s="15">
        <f t="shared" si="1939"/>
        <v>0</v>
      </c>
      <c r="T1124" s="15">
        <v>1</v>
      </c>
      <c r="U1124" s="15">
        <f t="shared" si="1940"/>
        <v>0</v>
      </c>
      <c r="V1124" s="15">
        <f t="shared" si="1940"/>
        <v>0</v>
      </c>
      <c r="W1124" s="15">
        <f t="shared" si="1940"/>
        <v>0</v>
      </c>
      <c r="X1124" s="15">
        <f t="shared" si="1940"/>
        <v>0</v>
      </c>
      <c r="Y1124" s="15">
        <f t="shared" si="1940"/>
        <v>0</v>
      </c>
      <c r="Z1124" s="36">
        <v>0</v>
      </c>
      <c r="AA1124" s="36">
        <v>0</v>
      </c>
      <c r="AB1124" s="36">
        <v>0</v>
      </c>
      <c r="AC1124" s="36">
        <v>0</v>
      </c>
      <c r="AD1124" s="36">
        <v>0</v>
      </c>
      <c r="AE1124" s="36">
        <v>0</v>
      </c>
      <c r="AF1124" s="36">
        <v>0</v>
      </c>
      <c r="AG1124" s="36">
        <v>0</v>
      </c>
      <c r="AH1124" s="36">
        <v>0</v>
      </c>
      <c r="AI1124" s="36">
        <v>0</v>
      </c>
      <c r="AJ1124" s="36">
        <v>0</v>
      </c>
      <c r="AK1124" s="36">
        <v>0</v>
      </c>
      <c r="AL1124" s="36">
        <v>0</v>
      </c>
      <c r="AM1124" s="36">
        <v>0</v>
      </c>
      <c r="AN1124" s="36">
        <v>0</v>
      </c>
      <c r="AO1124" s="36">
        <v>0</v>
      </c>
      <c r="AP1124" s="36">
        <v>0</v>
      </c>
      <c r="AQ1124" s="36">
        <v>0</v>
      </c>
      <c r="AR1124" s="36">
        <v>0</v>
      </c>
      <c r="AS1124" s="36">
        <v>0</v>
      </c>
      <c r="AT1124" s="36">
        <v>0</v>
      </c>
      <c r="AU1124" s="36">
        <v>0</v>
      </c>
      <c r="AV1124" s="36">
        <v>0</v>
      </c>
      <c r="AW1124" s="36">
        <v>0</v>
      </c>
      <c r="AX1124" s="36">
        <v>0</v>
      </c>
      <c r="AY1124" s="36">
        <v>0</v>
      </c>
      <c r="AZ1124" s="36">
        <v>0</v>
      </c>
      <c r="BA1124" s="36">
        <v>0</v>
      </c>
      <c r="BB1124" s="36">
        <v>0</v>
      </c>
      <c r="BC1124" s="36">
        <v>0</v>
      </c>
      <c r="BD1124" s="36">
        <v>0</v>
      </c>
      <c r="BE1124" s="36">
        <v>0</v>
      </c>
      <c r="BF1124" s="36">
        <v>0</v>
      </c>
      <c r="BG1124" s="36">
        <v>0</v>
      </c>
      <c r="BH1124" s="36">
        <v>0</v>
      </c>
      <c r="BI1124" s="36">
        <v>0</v>
      </c>
      <c r="BJ1124" s="36">
        <v>0</v>
      </c>
      <c r="BK1124" s="36">
        <v>0</v>
      </c>
      <c r="BL1124" s="36">
        <v>0</v>
      </c>
      <c r="BM1124" s="36">
        <v>0</v>
      </c>
      <c r="BN1124" s="36">
        <v>0</v>
      </c>
      <c r="BO1124" s="36">
        <v>0</v>
      </c>
      <c r="BP1124" s="36">
        <v>0</v>
      </c>
      <c r="BQ1124" s="36">
        <v>0</v>
      </c>
      <c r="BR1124" s="36">
        <v>0</v>
      </c>
      <c r="BS1124" s="36">
        <v>0</v>
      </c>
      <c r="BT1124" s="36">
        <v>0</v>
      </c>
      <c r="BU1124" s="36">
        <v>0</v>
      </c>
      <c r="BV1124" s="36">
        <v>0</v>
      </c>
      <c r="BW1124" s="36">
        <v>0</v>
      </c>
      <c r="BX1124" s="36">
        <v>0</v>
      </c>
      <c r="BY1124" s="36">
        <v>0</v>
      </c>
      <c r="BZ1124" s="36">
        <v>0</v>
      </c>
      <c r="CA1124" s="36">
        <v>0</v>
      </c>
      <c r="CB1124" s="36">
        <v>0</v>
      </c>
      <c r="CC1124" s="36">
        <v>0</v>
      </c>
      <c r="CD1124" s="36">
        <v>0</v>
      </c>
      <c r="CE1124" s="36">
        <v>0</v>
      </c>
      <c r="CF1124" s="36">
        <v>0</v>
      </c>
      <c r="CG1124" s="36">
        <v>0</v>
      </c>
      <c r="CH1124" s="36">
        <v>0</v>
      </c>
      <c r="CI1124" s="36">
        <v>0</v>
      </c>
      <c r="CJ1124" s="36">
        <v>0</v>
      </c>
      <c r="CK1124" s="36">
        <v>0</v>
      </c>
      <c r="CL1124" s="36">
        <v>0</v>
      </c>
      <c r="CM1124" s="36">
        <v>0</v>
      </c>
      <c r="CN1124" s="36">
        <v>0</v>
      </c>
      <c r="CO1124" s="36">
        <v>0</v>
      </c>
      <c r="CP1124" s="36">
        <v>0</v>
      </c>
      <c r="CQ1124" s="36">
        <v>0</v>
      </c>
      <c r="CR1124" s="36">
        <v>0</v>
      </c>
      <c r="CS1124" s="36">
        <v>0</v>
      </c>
      <c r="CT1124" s="36">
        <v>0</v>
      </c>
      <c r="CU1124" s="36">
        <v>0</v>
      </c>
      <c r="CV1124" s="36">
        <v>0</v>
      </c>
      <c r="CW1124" s="36">
        <v>0</v>
      </c>
      <c r="CX1124" s="36">
        <v>0</v>
      </c>
      <c r="CY1124" s="36">
        <v>0</v>
      </c>
      <c r="CZ1124" s="36">
        <v>0</v>
      </c>
      <c r="DA1124" s="36">
        <v>0</v>
      </c>
      <c r="DB1124" s="36">
        <v>0</v>
      </c>
      <c r="DC1124" s="36">
        <v>0</v>
      </c>
      <c r="DD1124" s="36">
        <v>0</v>
      </c>
      <c r="DE1124" s="36">
        <v>0</v>
      </c>
      <c r="DF1124" s="36">
        <v>0</v>
      </c>
      <c r="DG1124" s="36">
        <v>0</v>
      </c>
      <c r="DH1124" s="36">
        <v>0</v>
      </c>
      <c r="DI1124" s="36">
        <v>0</v>
      </c>
      <c r="DJ1124" s="36">
        <v>0</v>
      </c>
      <c r="DK1124" s="36">
        <v>0</v>
      </c>
      <c r="DL1124" s="36">
        <v>0</v>
      </c>
      <c r="DM1124" s="36">
        <v>0</v>
      </c>
      <c r="DN1124" s="36">
        <v>0</v>
      </c>
      <c r="DO1124" s="36">
        <v>0</v>
      </c>
      <c r="DP1124" s="36">
        <v>0</v>
      </c>
      <c r="DQ1124" s="36">
        <v>0</v>
      </c>
      <c r="DR1124" s="36">
        <v>0</v>
      </c>
      <c r="DS1124" s="36">
        <v>0</v>
      </c>
      <c r="DT1124" s="36">
        <v>0</v>
      </c>
      <c r="DU1124" s="36">
        <v>0</v>
      </c>
      <c r="DV1124" s="36">
        <v>0</v>
      </c>
      <c r="DW1124" s="36">
        <v>0</v>
      </c>
      <c r="DX1124" s="36">
        <v>0</v>
      </c>
      <c r="DY1124" s="36">
        <v>0</v>
      </c>
      <c r="DZ1124" s="36">
        <v>0</v>
      </c>
      <c r="EA1124" s="36">
        <v>0</v>
      </c>
      <c r="EB1124" s="36">
        <v>0</v>
      </c>
      <c r="EC1124" s="36">
        <v>0</v>
      </c>
      <c r="ED1124" s="36">
        <v>0</v>
      </c>
      <c r="EE1124" s="36">
        <v>0</v>
      </c>
      <c r="EF1124" s="36">
        <v>0</v>
      </c>
      <c r="EG1124" s="36">
        <v>0</v>
      </c>
      <c r="EH1124" s="36">
        <v>0</v>
      </c>
      <c r="EI1124" s="36">
        <v>0</v>
      </c>
      <c r="EJ1124" s="36">
        <v>0</v>
      </c>
      <c r="EK1124" s="36">
        <v>0</v>
      </c>
      <c r="EL1124" s="36">
        <v>0</v>
      </c>
      <c r="EM1124" s="36">
        <v>0</v>
      </c>
      <c r="EN1124" s="36">
        <v>0</v>
      </c>
      <c r="EO1124" s="36">
        <v>0</v>
      </c>
      <c r="EP1124" s="36">
        <v>0</v>
      </c>
      <c r="EQ1124" s="36" t="s">
        <v>137</v>
      </c>
      <c r="ER1124" s="36" t="s">
        <v>137</v>
      </c>
      <c r="ES1124" s="36" t="s">
        <v>137</v>
      </c>
      <c r="ET1124" s="36" t="s">
        <v>137</v>
      </c>
      <c r="EU1124" s="36" t="s">
        <v>137</v>
      </c>
      <c r="EV1124" s="36" t="s">
        <v>137</v>
      </c>
      <c r="EW1124" s="36" t="s">
        <v>137</v>
      </c>
      <c r="EX1124" s="36" t="s">
        <v>137</v>
      </c>
      <c r="EY1124" s="36" t="s">
        <v>137</v>
      </c>
      <c r="EZ1124" s="36" t="s">
        <v>137</v>
      </c>
      <c r="FA1124" s="36" t="s">
        <v>137</v>
      </c>
      <c r="FB1124" s="15">
        <f t="shared" si="1941"/>
        <v>0</v>
      </c>
      <c r="FC1124" s="15">
        <f t="shared" si="1941"/>
        <v>0</v>
      </c>
      <c r="FD1124" s="15">
        <f t="shared" si="1941"/>
        <v>0</v>
      </c>
      <c r="FE1124" s="15">
        <f t="shared" si="1941"/>
        <v>0</v>
      </c>
      <c r="FF1124" s="15">
        <f t="shared" si="1941"/>
        <v>0</v>
      </c>
      <c r="FG1124" s="15">
        <f t="shared" si="1941"/>
        <v>0</v>
      </c>
      <c r="FH1124" s="15">
        <f t="shared" si="1941"/>
        <v>0</v>
      </c>
      <c r="FI1124" s="15">
        <f t="shared" si="1941"/>
        <v>0</v>
      </c>
      <c r="FJ1124" s="15">
        <f t="shared" si="1941"/>
        <v>0</v>
      </c>
      <c r="FK1124" s="15">
        <f t="shared" si="1941"/>
        <v>0</v>
      </c>
      <c r="FL1124" s="15">
        <f t="shared" si="1941"/>
        <v>0</v>
      </c>
      <c r="FM1124" s="15">
        <f t="shared" si="1942"/>
        <v>0</v>
      </c>
      <c r="FN1124" s="15">
        <f t="shared" si="1942"/>
        <v>0</v>
      </c>
      <c r="FO1124" s="15">
        <f t="shared" si="1942"/>
        <v>0</v>
      </c>
      <c r="FP1124" s="15">
        <f t="shared" si="1942"/>
        <v>0</v>
      </c>
      <c r="FQ1124" s="15">
        <f t="shared" si="1942"/>
        <v>0</v>
      </c>
      <c r="FR1124" s="15">
        <f t="shared" si="1942"/>
        <v>0</v>
      </c>
      <c r="FS1124" s="15">
        <f t="shared" si="1942"/>
        <v>0</v>
      </c>
      <c r="FT1124" s="15">
        <f t="shared" si="1942"/>
        <v>0</v>
      </c>
      <c r="FU1124" s="15">
        <f t="shared" si="1942"/>
        <v>0</v>
      </c>
      <c r="FV1124" s="15">
        <f t="shared" si="1942"/>
        <v>0</v>
      </c>
      <c r="FW1124" s="15">
        <f t="shared" si="1942"/>
        <v>0</v>
      </c>
      <c r="FX1124" s="49" t="s">
        <v>1927</v>
      </c>
    </row>
    <row r="1125" spans="1:180" s="42" customFormat="1" x14ac:dyDescent="0.25">
      <c r="A1125" s="38" t="s">
        <v>962</v>
      </c>
      <c r="B1125" s="28" t="s">
        <v>2076</v>
      </c>
      <c r="C1125" s="57" t="s">
        <v>2077</v>
      </c>
      <c r="D1125" s="15">
        <v>0</v>
      </c>
      <c r="E1125" s="15">
        <v>0</v>
      </c>
      <c r="F1125" s="15">
        <v>0</v>
      </c>
      <c r="G1125" s="15">
        <v>0</v>
      </c>
      <c r="H1125" s="15">
        <v>0</v>
      </c>
      <c r="I1125" s="15">
        <v>4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5">
        <f t="shared" si="1939"/>
        <v>0</v>
      </c>
      <c r="P1125" s="15">
        <f t="shared" si="1939"/>
        <v>0</v>
      </c>
      <c r="Q1125" s="15">
        <f t="shared" si="1939"/>
        <v>0</v>
      </c>
      <c r="R1125" s="15">
        <f t="shared" si="1939"/>
        <v>0</v>
      </c>
      <c r="S1125" s="15">
        <f t="shared" si="1939"/>
        <v>0</v>
      </c>
      <c r="T1125" s="15">
        <v>4</v>
      </c>
      <c r="U1125" s="15">
        <f t="shared" si="1940"/>
        <v>0</v>
      </c>
      <c r="V1125" s="15">
        <f t="shared" si="1940"/>
        <v>0</v>
      </c>
      <c r="W1125" s="15">
        <f t="shared" si="1940"/>
        <v>0</v>
      </c>
      <c r="X1125" s="15">
        <f t="shared" si="1940"/>
        <v>0</v>
      </c>
      <c r="Y1125" s="15">
        <f t="shared" si="1940"/>
        <v>0</v>
      </c>
      <c r="Z1125" s="36">
        <v>0</v>
      </c>
      <c r="AA1125" s="36">
        <v>0</v>
      </c>
      <c r="AB1125" s="36">
        <v>0</v>
      </c>
      <c r="AC1125" s="36">
        <v>0</v>
      </c>
      <c r="AD1125" s="36">
        <v>0</v>
      </c>
      <c r="AE1125" s="36">
        <v>0</v>
      </c>
      <c r="AF1125" s="36">
        <v>0</v>
      </c>
      <c r="AG1125" s="36">
        <v>0</v>
      </c>
      <c r="AH1125" s="36">
        <v>0</v>
      </c>
      <c r="AI1125" s="36">
        <v>0</v>
      </c>
      <c r="AJ1125" s="36">
        <v>0</v>
      </c>
      <c r="AK1125" s="36">
        <v>0</v>
      </c>
      <c r="AL1125" s="36">
        <v>0</v>
      </c>
      <c r="AM1125" s="36">
        <v>0</v>
      </c>
      <c r="AN1125" s="36">
        <v>0</v>
      </c>
      <c r="AO1125" s="36">
        <v>0</v>
      </c>
      <c r="AP1125" s="36">
        <v>0</v>
      </c>
      <c r="AQ1125" s="36">
        <v>0</v>
      </c>
      <c r="AR1125" s="36">
        <v>0</v>
      </c>
      <c r="AS1125" s="36">
        <v>0</v>
      </c>
      <c r="AT1125" s="36">
        <v>0</v>
      </c>
      <c r="AU1125" s="36">
        <v>0</v>
      </c>
      <c r="AV1125" s="36">
        <v>0</v>
      </c>
      <c r="AW1125" s="36">
        <v>0</v>
      </c>
      <c r="AX1125" s="36">
        <v>0</v>
      </c>
      <c r="AY1125" s="36">
        <v>0</v>
      </c>
      <c r="AZ1125" s="36">
        <v>0</v>
      </c>
      <c r="BA1125" s="36">
        <v>0</v>
      </c>
      <c r="BB1125" s="36">
        <v>0</v>
      </c>
      <c r="BC1125" s="36">
        <v>0</v>
      </c>
      <c r="BD1125" s="36">
        <v>0</v>
      </c>
      <c r="BE1125" s="36">
        <v>0</v>
      </c>
      <c r="BF1125" s="36">
        <v>0</v>
      </c>
      <c r="BG1125" s="36">
        <v>0</v>
      </c>
      <c r="BH1125" s="36">
        <v>0</v>
      </c>
      <c r="BI1125" s="36">
        <v>0</v>
      </c>
      <c r="BJ1125" s="36">
        <v>0</v>
      </c>
      <c r="BK1125" s="36">
        <v>0</v>
      </c>
      <c r="BL1125" s="36">
        <v>0</v>
      </c>
      <c r="BM1125" s="36">
        <v>0</v>
      </c>
      <c r="BN1125" s="36">
        <v>0</v>
      </c>
      <c r="BO1125" s="36">
        <v>0</v>
      </c>
      <c r="BP1125" s="36">
        <v>0</v>
      </c>
      <c r="BQ1125" s="36">
        <v>0</v>
      </c>
      <c r="BR1125" s="36">
        <v>0</v>
      </c>
      <c r="BS1125" s="36">
        <v>0</v>
      </c>
      <c r="BT1125" s="36">
        <v>0</v>
      </c>
      <c r="BU1125" s="36">
        <v>0</v>
      </c>
      <c r="BV1125" s="36">
        <v>0</v>
      </c>
      <c r="BW1125" s="36">
        <v>0</v>
      </c>
      <c r="BX1125" s="36">
        <v>0</v>
      </c>
      <c r="BY1125" s="36">
        <v>0</v>
      </c>
      <c r="BZ1125" s="36">
        <v>0</v>
      </c>
      <c r="CA1125" s="36">
        <v>0</v>
      </c>
      <c r="CB1125" s="36">
        <v>0</v>
      </c>
      <c r="CC1125" s="36">
        <v>0</v>
      </c>
      <c r="CD1125" s="36">
        <v>0</v>
      </c>
      <c r="CE1125" s="36">
        <v>0</v>
      </c>
      <c r="CF1125" s="36">
        <v>0</v>
      </c>
      <c r="CG1125" s="36">
        <v>0</v>
      </c>
      <c r="CH1125" s="36">
        <v>0</v>
      </c>
      <c r="CI1125" s="36">
        <v>0</v>
      </c>
      <c r="CJ1125" s="36">
        <v>0</v>
      </c>
      <c r="CK1125" s="36">
        <v>0</v>
      </c>
      <c r="CL1125" s="36">
        <v>0</v>
      </c>
      <c r="CM1125" s="36">
        <v>0</v>
      </c>
      <c r="CN1125" s="36">
        <v>0</v>
      </c>
      <c r="CO1125" s="36">
        <v>0</v>
      </c>
      <c r="CP1125" s="36">
        <v>0</v>
      </c>
      <c r="CQ1125" s="36">
        <v>0</v>
      </c>
      <c r="CR1125" s="36">
        <v>0</v>
      </c>
      <c r="CS1125" s="36">
        <v>0</v>
      </c>
      <c r="CT1125" s="36">
        <v>0</v>
      </c>
      <c r="CU1125" s="36">
        <v>0</v>
      </c>
      <c r="CV1125" s="36">
        <v>0</v>
      </c>
      <c r="CW1125" s="36">
        <v>0</v>
      </c>
      <c r="CX1125" s="36">
        <v>0</v>
      </c>
      <c r="CY1125" s="36">
        <v>0</v>
      </c>
      <c r="CZ1125" s="36">
        <v>0</v>
      </c>
      <c r="DA1125" s="36">
        <v>0</v>
      </c>
      <c r="DB1125" s="36">
        <v>0</v>
      </c>
      <c r="DC1125" s="36">
        <v>0</v>
      </c>
      <c r="DD1125" s="36">
        <v>0</v>
      </c>
      <c r="DE1125" s="36">
        <v>0</v>
      </c>
      <c r="DF1125" s="36">
        <v>0</v>
      </c>
      <c r="DG1125" s="36">
        <v>0</v>
      </c>
      <c r="DH1125" s="36">
        <v>0</v>
      </c>
      <c r="DI1125" s="36">
        <v>0</v>
      </c>
      <c r="DJ1125" s="36">
        <v>0</v>
      </c>
      <c r="DK1125" s="36">
        <v>0</v>
      </c>
      <c r="DL1125" s="36">
        <v>0</v>
      </c>
      <c r="DM1125" s="36">
        <v>0</v>
      </c>
      <c r="DN1125" s="36">
        <v>0</v>
      </c>
      <c r="DO1125" s="36">
        <v>0</v>
      </c>
      <c r="DP1125" s="36">
        <v>0</v>
      </c>
      <c r="DQ1125" s="36">
        <v>0</v>
      </c>
      <c r="DR1125" s="36">
        <v>0</v>
      </c>
      <c r="DS1125" s="36">
        <v>0</v>
      </c>
      <c r="DT1125" s="36">
        <v>0</v>
      </c>
      <c r="DU1125" s="36">
        <v>0</v>
      </c>
      <c r="DV1125" s="36">
        <v>0</v>
      </c>
      <c r="DW1125" s="36">
        <v>0</v>
      </c>
      <c r="DX1125" s="36">
        <v>0</v>
      </c>
      <c r="DY1125" s="36">
        <v>0</v>
      </c>
      <c r="DZ1125" s="36">
        <v>0</v>
      </c>
      <c r="EA1125" s="36">
        <v>0</v>
      </c>
      <c r="EB1125" s="36">
        <v>0</v>
      </c>
      <c r="EC1125" s="36">
        <v>0</v>
      </c>
      <c r="ED1125" s="36">
        <v>0</v>
      </c>
      <c r="EE1125" s="36">
        <v>0</v>
      </c>
      <c r="EF1125" s="36">
        <v>0</v>
      </c>
      <c r="EG1125" s="36">
        <v>0</v>
      </c>
      <c r="EH1125" s="36">
        <v>0</v>
      </c>
      <c r="EI1125" s="36">
        <v>0</v>
      </c>
      <c r="EJ1125" s="36">
        <v>0</v>
      </c>
      <c r="EK1125" s="36">
        <v>0</v>
      </c>
      <c r="EL1125" s="36">
        <v>0</v>
      </c>
      <c r="EM1125" s="36">
        <v>0</v>
      </c>
      <c r="EN1125" s="36">
        <v>0</v>
      </c>
      <c r="EO1125" s="36">
        <v>0</v>
      </c>
      <c r="EP1125" s="36">
        <v>0</v>
      </c>
      <c r="EQ1125" s="36" t="s">
        <v>137</v>
      </c>
      <c r="ER1125" s="36" t="s">
        <v>137</v>
      </c>
      <c r="ES1125" s="36" t="s">
        <v>137</v>
      </c>
      <c r="ET1125" s="36" t="s">
        <v>137</v>
      </c>
      <c r="EU1125" s="36" t="s">
        <v>137</v>
      </c>
      <c r="EV1125" s="36" t="s">
        <v>137</v>
      </c>
      <c r="EW1125" s="36" t="s">
        <v>137</v>
      </c>
      <c r="EX1125" s="36" t="s">
        <v>137</v>
      </c>
      <c r="EY1125" s="36" t="s">
        <v>137</v>
      </c>
      <c r="EZ1125" s="36" t="s">
        <v>137</v>
      </c>
      <c r="FA1125" s="36" t="s">
        <v>137</v>
      </c>
      <c r="FB1125" s="15">
        <f t="shared" si="1941"/>
        <v>0</v>
      </c>
      <c r="FC1125" s="15">
        <f t="shared" si="1941"/>
        <v>0</v>
      </c>
      <c r="FD1125" s="15">
        <f t="shared" si="1941"/>
        <v>0</v>
      </c>
      <c r="FE1125" s="15">
        <f t="shared" si="1941"/>
        <v>0</v>
      </c>
      <c r="FF1125" s="15">
        <f t="shared" si="1941"/>
        <v>0</v>
      </c>
      <c r="FG1125" s="15">
        <f t="shared" si="1941"/>
        <v>0</v>
      </c>
      <c r="FH1125" s="15">
        <f t="shared" si="1941"/>
        <v>0</v>
      </c>
      <c r="FI1125" s="15">
        <f t="shared" si="1941"/>
        <v>0</v>
      </c>
      <c r="FJ1125" s="15">
        <f t="shared" si="1941"/>
        <v>0</v>
      </c>
      <c r="FK1125" s="15">
        <f t="shared" si="1941"/>
        <v>0</v>
      </c>
      <c r="FL1125" s="15">
        <f t="shared" si="1941"/>
        <v>0</v>
      </c>
      <c r="FM1125" s="15">
        <f t="shared" si="1942"/>
        <v>0</v>
      </c>
      <c r="FN1125" s="15">
        <f t="shared" si="1942"/>
        <v>0</v>
      </c>
      <c r="FO1125" s="15">
        <f t="shared" si="1942"/>
        <v>0</v>
      </c>
      <c r="FP1125" s="15">
        <f t="shared" si="1942"/>
        <v>0</v>
      </c>
      <c r="FQ1125" s="15">
        <f t="shared" si="1942"/>
        <v>0</v>
      </c>
      <c r="FR1125" s="15">
        <f t="shared" si="1942"/>
        <v>0</v>
      </c>
      <c r="FS1125" s="15">
        <f t="shared" si="1942"/>
        <v>0</v>
      </c>
      <c r="FT1125" s="15">
        <f t="shared" si="1942"/>
        <v>0</v>
      </c>
      <c r="FU1125" s="15">
        <f t="shared" si="1942"/>
        <v>0</v>
      </c>
      <c r="FV1125" s="15">
        <f t="shared" si="1942"/>
        <v>0</v>
      </c>
      <c r="FW1125" s="15">
        <f t="shared" si="1942"/>
        <v>0</v>
      </c>
      <c r="FX1125" s="49" t="s">
        <v>1927</v>
      </c>
    </row>
    <row r="1126" spans="1:180" s="42" customFormat="1" ht="31.5" x14ac:dyDescent="0.25">
      <c r="A1126" s="38" t="s">
        <v>962</v>
      </c>
      <c r="B1126" s="28" t="s">
        <v>2078</v>
      </c>
      <c r="C1126" s="57" t="s">
        <v>2079</v>
      </c>
      <c r="D1126" s="15">
        <v>0</v>
      </c>
      <c r="E1126" s="15">
        <v>0</v>
      </c>
      <c r="F1126" s="15">
        <v>0</v>
      </c>
      <c r="G1126" s="15">
        <v>0</v>
      </c>
      <c r="H1126" s="15">
        <v>0</v>
      </c>
      <c r="I1126" s="15">
        <v>1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f t="shared" si="1939"/>
        <v>0</v>
      </c>
      <c r="P1126" s="15">
        <f t="shared" si="1939"/>
        <v>0</v>
      </c>
      <c r="Q1126" s="15">
        <f t="shared" si="1939"/>
        <v>0</v>
      </c>
      <c r="R1126" s="15">
        <f t="shared" si="1939"/>
        <v>0</v>
      </c>
      <c r="S1126" s="15">
        <f t="shared" si="1939"/>
        <v>0</v>
      </c>
      <c r="T1126" s="15">
        <v>1</v>
      </c>
      <c r="U1126" s="15">
        <f t="shared" si="1940"/>
        <v>0</v>
      </c>
      <c r="V1126" s="15">
        <f t="shared" si="1940"/>
        <v>0</v>
      </c>
      <c r="W1126" s="15">
        <f t="shared" si="1940"/>
        <v>0</v>
      </c>
      <c r="X1126" s="15">
        <f t="shared" si="1940"/>
        <v>0</v>
      </c>
      <c r="Y1126" s="15">
        <f t="shared" si="1940"/>
        <v>0</v>
      </c>
      <c r="Z1126" s="36">
        <v>0</v>
      </c>
      <c r="AA1126" s="36">
        <v>0</v>
      </c>
      <c r="AB1126" s="36">
        <v>0</v>
      </c>
      <c r="AC1126" s="36">
        <v>0</v>
      </c>
      <c r="AD1126" s="36">
        <v>0</v>
      </c>
      <c r="AE1126" s="36">
        <v>0</v>
      </c>
      <c r="AF1126" s="36">
        <v>0</v>
      </c>
      <c r="AG1126" s="36">
        <v>0</v>
      </c>
      <c r="AH1126" s="36">
        <v>0</v>
      </c>
      <c r="AI1126" s="36">
        <v>0</v>
      </c>
      <c r="AJ1126" s="36">
        <v>0</v>
      </c>
      <c r="AK1126" s="36">
        <v>0</v>
      </c>
      <c r="AL1126" s="36">
        <v>0</v>
      </c>
      <c r="AM1126" s="36">
        <v>0</v>
      </c>
      <c r="AN1126" s="36">
        <v>0</v>
      </c>
      <c r="AO1126" s="36">
        <v>0</v>
      </c>
      <c r="AP1126" s="36">
        <v>0</v>
      </c>
      <c r="AQ1126" s="36">
        <v>0</v>
      </c>
      <c r="AR1126" s="36">
        <v>0</v>
      </c>
      <c r="AS1126" s="36">
        <v>0</v>
      </c>
      <c r="AT1126" s="36">
        <v>0</v>
      </c>
      <c r="AU1126" s="36">
        <v>0</v>
      </c>
      <c r="AV1126" s="36">
        <v>0</v>
      </c>
      <c r="AW1126" s="36">
        <v>0</v>
      </c>
      <c r="AX1126" s="36">
        <v>0</v>
      </c>
      <c r="AY1126" s="36">
        <v>0</v>
      </c>
      <c r="AZ1126" s="36">
        <v>0</v>
      </c>
      <c r="BA1126" s="36">
        <v>0</v>
      </c>
      <c r="BB1126" s="36">
        <v>0</v>
      </c>
      <c r="BC1126" s="36">
        <v>0</v>
      </c>
      <c r="BD1126" s="36">
        <v>0</v>
      </c>
      <c r="BE1126" s="36">
        <v>0</v>
      </c>
      <c r="BF1126" s="36">
        <v>0</v>
      </c>
      <c r="BG1126" s="36">
        <v>0</v>
      </c>
      <c r="BH1126" s="36">
        <v>0</v>
      </c>
      <c r="BI1126" s="36">
        <v>0</v>
      </c>
      <c r="BJ1126" s="36">
        <v>0</v>
      </c>
      <c r="BK1126" s="36">
        <v>0</v>
      </c>
      <c r="BL1126" s="36">
        <v>0</v>
      </c>
      <c r="BM1126" s="36">
        <v>0</v>
      </c>
      <c r="BN1126" s="36">
        <v>0</v>
      </c>
      <c r="BO1126" s="36">
        <v>0</v>
      </c>
      <c r="BP1126" s="36">
        <v>0</v>
      </c>
      <c r="BQ1126" s="36">
        <v>0</v>
      </c>
      <c r="BR1126" s="36">
        <v>0</v>
      </c>
      <c r="BS1126" s="36">
        <v>0</v>
      </c>
      <c r="BT1126" s="36">
        <v>0</v>
      </c>
      <c r="BU1126" s="36">
        <v>0</v>
      </c>
      <c r="BV1126" s="36">
        <v>0</v>
      </c>
      <c r="BW1126" s="36">
        <v>0</v>
      </c>
      <c r="BX1126" s="36">
        <v>0</v>
      </c>
      <c r="BY1126" s="36">
        <v>0</v>
      </c>
      <c r="BZ1126" s="36">
        <v>0</v>
      </c>
      <c r="CA1126" s="36">
        <v>0</v>
      </c>
      <c r="CB1126" s="36">
        <v>0</v>
      </c>
      <c r="CC1126" s="36">
        <v>0</v>
      </c>
      <c r="CD1126" s="36">
        <v>0</v>
      </c>
      <c r="CE1126" s="36">
        <v>0</v>
      </c>
      <c r="CF1126" s="36">
        <v>0</v>
      </c>
      <c r="CG1126" s="36">
        <v>0</v>
      </c>
      <c r="CH1126" s="36">
        <v>0</v>
      </c>
      <c r="CI1126" s="36">
        <v>0</v>
      </c>
      <c r="CJ1126" s="36">
        <v>0</v>
      </c>
      <c r="CK1126" s="36">
        <v>0</v>
      </c>
      <c r="CL1126" s="36">
        <v>0</v>
      </c>
      <c r="CM1126" s="36">
        <v>0</v>
      </c>
      <c r="CN1126" s="36">
        <v>0</v>
      </c>
      <c r="CO1126" s="36">
        <v>0</v>
      </c>
      <c r="CP1126" s="36">
        <v>0</v>
      </c>
      <c r="CQ1126" s="36">
        <v>0</v>
      </c>
      <c r="CR1126" s="36">
        <v>0</v>
      </c>
      <c r="CS1126" s="36">
        <v>0</v>
      </c>
      <c r="CT1126" s="36">
        <v>0</v>
      </c>
      <c r="CU1126" s="36">
        <v>0</v>
      </c>
      <c r="CV1126" s="36">
        <v>0</v>
      </c>
      <c r="CW1126" s="36">
        <v>0</v>
      </c>
      <c r="CX1126" s="36">
        <v>0</v>
      </c>
      <c r="CY1126" s="36">
        <v>0</v>
      </c>
      <c r="CZ1126" s="36">
        <v>0</v>
      </c>
      <c r="DA1126" s="36">
        <v>0</v>
      </c>
      <c r="DB1126" s="36">
        <v>0</v>
      </c>
      <c r="DC1126" s="36">
        <v>0</v>
      </c>
      <c r="DD1126" s="36">
        <v>0</v>
      </c>
      <c r="DE1126" s="36">
        <v>0</v>
      </c>
      <c r="DF1126" s="36">
        <v>0</v>
      </c>
      <c r="DG1126" s="36">
        <v>0</v>
      </c>
      <c r="DH1126" s="36">
        <v>0</v>
      </c>
      <c r="DI1126" s="36">
        <v>0</v>
      </c>
      <c r="DJ1126" s="36">
        <v>0</v>
      </c>
      <c r="DK1126" s="36">
        <v>0</v>
      </c>
      <c r="DL1126" s="36">
        <v>0</v>
      </c>
      <c r="DM1126" s="36">
        <v>0</v>
      </c>
      <c r="DN1126" s="36">
        <v>0</v>
      </c>
      <c r="DO1126" s="36">
        <v>0</v>
      </c>
      <c r="DP1126" s="36">
        <v>0</v>
      </c>
      <c r="DQ1126" s="36">
        <v>0</v>
      </c>
      <c r="DR1126" s="36">
        <v>0</v>
      </c>
      <c r="DS1126" s="36">
        <v>0</v>
      </c>
      <c r="DT1126" s="36">
        <v>0</v>
      </c>
      <c r="DU1126" s="36">
        <v>0</v>
      </c>
      <c r="DV1126" s="36">
        <v>0</v>
      </c>
      <c r="DW1126" s="36">
        <v>0</v>
      </c>
      <c r="DX1126" s="36">
        <v>0</v>
      </c>
      <c r="DY1126" s="36">
        <v>0</v>
      </c>
      <c r="DZ1126" s="36">
        <v>0</v>
      </c>
      <c r="EA1126" s="36">
        <v>0</v>
      </c>
      <c r="EB1126" s="36">
        <v>0</v>
      </c>
      <c r="EC1126" s="36">
        <v>0</v>
      </c>
      <c r="ED1126" s="36">
        <v>0</v>
      </c>
      <c r="EE1126" s="36">
        <v>0</v>
      </c>
      <c r="EF1126" s="36">
        <v>0</v>
      </c>
      <c r="EG1126" s="36">
        <v>0</v>
      </c>
      <c r="EH1126" s="36">
        <v>0</v>
      </c>
      <c r="EI1126" s="36">
        <v>0</v>
      </c>
      <c r="EJ1126" s="36">
        <v>0</v>
      </c>
      <c r="EK1126" s="36">
        <v>0</v>
      </c>
      <c r="EL1126" s="36">
        <v>0</v>
      </c>
      <c r="EM1126" s="36">
        <v>0</v>
      </c>
      <c r="EN1126" s="36">
        <v>0</v>
      </c>
      <c r="EO1126" s="36">
        <v>0</v>
      </c>
      <c r="EP1126" s="36">
        <v>0</v>
      </c>
      <c r="EQ1126" s="36" t="s">
        <v>137</v>
      </c>
      <c r="ER1126" s="36" t="s">
        <v>137</v>
      </c>
      <c r="ES1126" s="36" t="s">
        <v>137</v>
      </c>
      <c r="ET1126" s="36" t="s">
        <v>137</v>
      </c>
      <c r="EU1126" s="36" t="s">
        <v>137</v>
      </c>
      <c r="EV1126" s="36" t="s">
        <v>137</v>
      </c>
      <c r="EW1126" s="36" t="s">
        <v>137</v>
      </c>
      <c r="EX1126" s="36" t="s">
        <v>137</v>
      </c>
      <c r="EY1126" s="36" t="s">
        <v>137</v>
      </c>
      <c r="EZ1126" s="36" t="s">
        <v>137</v>
      </c>
      <c r="FA1126" s="36" t="s">
        <v>137</v>
      </c>
      <c r="FB1126" s="15">
        <f t="shared" si="1941"/>
        <v>0</v>
      </c>
      <c r="FC1126" s="15">
        <f t="shared" si="1941"/>
        <v>0</v>
      </c>
      <c r="FD1126" s="15">
        <f t="shared" si="1941"/>
        <v>0</v>
      </c>
      <c r="FE1126" s="15">
        <f t="shared" si="1941"/>
        <v>0</v>
      </c>
      <c r="FF1126" s="15">
        <f t="shared" si="1941"/>
        <v>0</v>
      </c>
      <c r="FG1126" s="15">
        <f t="shared" si="1941"/>
        <v>0</v>
      </c>
      <c r="FH1126" s="15">
        <f t="shared" si="1941"/>
        <v>0</v>
      </c>
      <c r="FI1126" s="15">
        <f t="shared" si="1941"/>
        <v>0</v>
      </c>
      <c r="FJ1126" s="15">
        <f t="shared" si="1941"/>
        <v>0</v>
      </c>
      <c r="FK1126" s="15">
        <f t="shared" si="1941"/>
        <v>0</v>
      </c>
      <c r="FL1126" s="15">
        <f t="shared" si="1941"/>
        <v>0</v>
      </c>
      <c r="FM1126" s="15">
        <f t="shared" si="1942"/>
        <v>0</v>
      </c>
      <c r="FN1126" s="15">
        <f t="shared" si="1942"/>
        <v>0</v>
      </c>
      <c r="FO1126" s="15">
        <f t="shared" si="1942"/>
        <v>0</v>
      </c>
      <c r="FP1126" s="15">
        <f t="shared" si="1942"/>
        <v>0</v>
      </c>
      <c r="FQ1126" s="15">
        <f t="shared" si="1942"/>
        <v>0</v>
      </c>
      <c r="FR1126" s="15">
        <f t="shared" si="1942"/>
        <v>0</v>
      </c>
      <c r="FS1126" s="15">
        <f t="shared" si="1942"/>
        <v>0</v>
      </c>
      <c r="FT1126" s="15">
        <f t="shared" si="1942"/>
        <v>0</v>
      </c>
      <c r="FU1126" s="15">
        <f t="shared" si="1942"/>
        <v>0</v>
      </c>
      <c r="FV1126" s="15">
        <f t="shared" si="1942"/>
        <v>0</v>
      </c>
      <c r="FW1126" s="15">
        <f t="shared" si="1942"/>
        <v>0</v>
      </c>
      <c r="FX1126" s="49" t="s">
        <v>1927</v>
      </c>
    </row>
    <row r="1127" spans="1:180" s="42" customFormat="1" x14ac:dyDescent="0.25">
      <c r="A1127" s="38" t="s">
        <v>962</v>
      </c>
      <c r="B1127" s="28" t="s">
        <v>2080</v>
      </c>
      <c r="C1127" s="57" t="s">
        <v>2081</v>
      </c>
      <c r="D1127" s="15">
        <v>0</v>
      </c>
      <c r="E1127" s="15">
        <v>0</v>
      </c>
      <c r="F1127" s="15">
        <v>0</v>
      </c>
      <c r="G1127" s="15">
        <v>0</v>
      </c>
      <c r="H1127" s="15">
        <v>0</v>
      </c>
      <c r="I1127" s="15">
        <v>1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15">
        <f t="shared" si="1939"/>
        <v>0</v>
      </c>
      <c r="P1127" s="15">
        <f t="shared" si="1939"/>
        <v>0</v>
      </c>
      <c r="Q1127" s="15">
        <f t="shared" si="1939"/>
        <v>0</v>
      </c>
      <c r="R1127" s="15">
        <f t="shared" si="1939"/>
        <v>0</v>
      </c>
      <c r="S1127" s="15">
        <f t="shared" si="1939"/>
        <v>0</v>
      </c>
      <c r="T1127" s="15">
        <v>1</v>
      </c>
      <c r="U1127" s="15">
        <f t="shared" si="1940"/>
        <v>0</v>
      </c>
      <c r="V1127" s="15">
        <f t="shared" si="1940"/>
        <v>0</v>
      </c>
      <c r="W1127" s="15">
        <f t="shared" si="1940"/>
        <v>0</v>
      </c>
      <c r="X1127" s="15">
        <f t="shared" si="1940"/>
        <v>0</v>
      </c>
      <c r="Y1127" s="15">
        <f t="shared" si="1940"/>
        <v>0</v>
      </c>
      <c r="Z1127" s="36">
        <v>0</v>
      </c>
      <c r="AA1127" s="36">
        <v>0</v>
      </c>
      <c r="AB1127" s="36">
        <v>0</v>
      </c>
      <c r="AC1127" s="36">
        <v>0</v>
      </c>
      <c r="AD1127" s="36">
        <v>0</v>
      </c>
      <c r="AE1127" s="36">
        <v>0</v>
      </c>
      <c r="AF1127" s="36">
        <v>0</v>
      </c>
      <c r="AG1127" s="36">
        <v>0</v>
      </c>
      <c r="AH1127" s="36">
        <v>0</v>
      </c>
      <c r="AI1127" s="36">
        <v>0</v>
      </c>
      <c r="AJ1127" s="36">
        <v>0</v>
      </c>
      <c r="AK1127" s="36">
        <v>0</v>
      </c>
      <c r="AL1127" s="36">
        <v>0</v>
      </c>
      <c r="AM1127" s="36">
        <v>0</v>
      </c>
      <c r="AN1127" s="36">
        <v>0</v>
      </c>
      <c r="AO1127" s="36">
        <v>0</v>
      </c>
      <c r="AP1127" s="36">
        <v>0</v>
      </c>
      <c r="AQ1127" s="36">
        <v>0</v>
      </c>
      <c r="AR1127" s="36">
        <v>0</v>
      </c>
      <c r="AS1127" s="36">
        <v>0</v>
      </c>
      <c r="AT1127" s="36">
        <v>0</v>
      </c>
      <c r="AU1127" s="36">
        <v>0</v>
      </c>
      <c r="AV1127" s="36">
        <v>0</v>
      </c>
      <c r="AW1127" s="36">
        <v>0</v>
      </c>
      <c r="AX1127" s="36">
        <v>0</v>
      </c>
      <c r="AY1127" s="36">
        <v>0</v>
      </c>
      <c r="AZ1127" s="36">
        <v>0</v>
      </c>
      <c r="BA1127" s="36">
        <v>0</v>
      </c>
      <c r="BB1127" s="36">
        <v>0</v>
      </c>
      <c r="BC1127" s="36">
        <v>0</v>
      </c>
      <c r="BD1127" s="36">
        <v>0</v>
      </c>
      <c r="BE1127" s="36">
        <v>0</v>
      </c>
      <c r="BF1127" s="36">
        <v>0</v>
      </c>
      <c r="BG1127" s="36">
        <v>0</v>
      </c>
      <c r="BH1127" s="36">
        <v>0</v>
      </c>
      <c r="BI1127" s="36">
        <v>0</v>
      </c>
      <c r="BJ1127" s="36">
        <v>0</v>
      </c>
      <c r="BK1127" s="36">
        <v>0</v>
      </c>
      <c r="BL1127" s="36">
        <v>0</v>
      </c>
      <c r="BM1127" s="36">
        <v>0</v>
      </c>
      <c r="BN1127" s="36">
        <v>0</v>
      </c>
      <c r="BO1127" s="36">
        <v>0</v>
      </c>
      <c r="BP1127" s="36">
        <v>0</v>
      </c>
      <c r="BQ1127" s="36">
        <v>0</v>
      </c>
      <c r="BR1127" s="36">
        <v>0</v>
      </c>
      <c r="BS1127" s="36">
        <v>0</v>
      </c>
      <c r="BT1127" s="36">
        <v>0</v>
      </c>
      <c r="BU1127" s="36">
        <v>0</v>
      </c>
      <c r="BV1127" s="36">
        <v>0</v>
      </c>
      <c r="BW1127" s="36">
        <v>0</v>
      </c>
      <c r="BX1127" s="36">
        <v>0</v>
      </c>
      <c r="BY1127" s="36">
        <v>0</v>
      </c>
      <c r="BZ1127" s="36">
        <v>0</v>
      </c>
      <c r="CA1127" s="36">
        <v>0</v>
      </c>
      <c r="CB1127" s="36">
        <v>0</v>
      </c>
      <c r="CC1127" s="36">
        <v>0</v>
      </c>
      <c r="CD1127" s="36">
        <v>0</v>
      </c>
      <c r="CE1127" s="36">
        <v>0</v>
      </c>
      <c r="CF1127" s="36">
        <v>0</v>
      </c>
      <c r="CG1127" s="36">
        <v>0</v>
      </c>
      <c r="CH1127" s="36">
        <v>0</v>
      </c>
      <c r="CI1127" s="36">
        <v>0</v>
      </c>
      <c r="CJ1127" s="36">
        <v>0</v>
      </c>
      <c r="CK1127" s="36">
        <v>0</v>
      </c>
      <c r="CL1127" s="36">
        <v>0</v>
      </c>
      <c r="CM1127" s="36">
        <v>0</v>
      </c>
      <c r="CN1127" s="36">
        <v>0</v>
      </c>
      <c r="CO1127" s="36">
        <v>0</v>
      </c>
      <c r="CP1127" s="36">
        <v>0</v>
      </c>
      <c r="CQ1127" s="36">
        <v>0</v>
      </c>
      <c r="CR1127" s="36">
        <v>0</v>
      </c>
      <c r="CS1127" s="36">
        <v>0</v>
      </c>
      <c r="CT1127" s="36">
        <v>0</v>
      </c>
      <c r="CU1127" s="36">
        <v>0</v>
      </c>
      <c r="CV1127" s="36">
        <v>0</v>
      </c>
      <c r="CW1127" s="36">
        <v>0</v>
      </c>
      <c r="CX1127" s="36">
        <v>0</v>
      </c>
      <c r="CY1127" s="36">
        <v>0</v>
      </c>
      <c r="CZ1127" s="36">
        <v>0</v>
      </c>
      <c r="DA1127" s="36">
        <v>0</v>
      </c>
      <c r="DB1127" s="36">
        <v>0</v>
      </c>
      <c r="DC1127" s="36">
        <v>0</v>
      </c>
      <c r="DD1127" s="36">
        <v>0</v>
      </c>
      <c r="DE1127" s="36">
        <v>0</v>
      </c>
      <c r="DF1127" s="36">
        <v>0</v>
      </c>
      <c r="DG1127" s="36">
        <v>0</v>
      </c>
      <c r="DH1127" s="36">
        <v>0</v>
      </c>
      <c r="DI1127" s="36">
        <v>0</v>
      </c>
      <c r="DJ1127" s="36">
        <v>0</v>
      </c>
      <c r="DK1127" s="36">
        <v>0</v>
      </c>
      <c r="DL1127" s="36">
        <v>0</v>
      </c>
      <c r="DM1127" s="36">
        <v>0</v>
      </c>
      <c r="DN1127" s="36">
        <v>0</v>
      </c>
      <c r="DO1127" s="36">
        <v>0</v>
      </c>
      <c r="DP1127" s="36">
        <v>0</v>
      </c>
      <c r="DQ1127" s="36">
        <v>0</v>
      </c>
      <c r="DR1127" s="36">
        <v>0</v>
      </c>
      <c r="DS1127" s="36">
        <v>0</v>
      </c>
      <c r="DT1127" s="36">
        <v>0</v>
      </c>
      <c r="DU1127" s="36">
        <v>0</v>
      </c>
      <c r="DV1127" s="36">
        <v>0</v>
      </c>
      <c r="DW1127" s="36">
        <v>0</v>
      </c>
      <c r="DX1127" s="36">
        <v>0</v>
      </c>
      <c r="DY1127" s="36">
        <v>0</v>
      </c>
      <c r="DZ1127" s="36">
        <v>0</v>
      </c>
      <c r="EA1127" s="36">
        <v>0</v>
      </c>
      <c r="EB1127" s="36">
        <v>0</v>
      </c>
      <c r="EC1127" s="36">
        <v>0</v>
      </c>
      <c r="ED1127" s="36">
        <v>0</v>
      </c>
      <c r="EE1127" s="36">
        <v>0</v>
      </c>
      <c r="EF1127" s="36">
        <v>0</v>
      </c>
      <c r="EG1127" s="36">
        <v>0</v>
      </c>
      <c r="EH1127" s="36">
        <v>0</v>
      </c>
      <c r="EI1127" s="36">
        <v>0</v>
      </c>
      <c r="EJ1127" s="36">
        <v>0</v>
      </c>
      <c r="EK1127" s="36">
        <v>0</v>
      </c>
      <c r="EL1127" s="36">
        <v>0</v>
      </c>
      <c r="EM1127" s="36">
        <v>0</v>
      </c>
      <c r="EN1127" s="36">
        <v>0</v>
      </c>
      <c r="EO1127" s="36">
        <v>0</v>
      </c>
      <c r="EP1127" s="36">
        <v>0</v>
      </c>
      <c r="EQ1127" s="36" t="s">
        <v>137</v>
      </c>
      <c r="ER1127" s="36" t="s">
        <v>137</v>
      </c>
      <c r="ES1127" s="36" t="s">
        <v>137</v>
      </c>
      <c r="ET1127" s="36" t="s">
        <v>137</v>
      </c>
      <c r="EU1127" s="36" t="s">
        <v>137</v>
      </c>
      <c r="EV1127" s="36" t="s">
        <v>137</v>
      </c>
      <c r="EW1127" s="36" t="s">
        <v>137</v>
      </c>
      <c r="EX1127" s="36" t="s">
        <v>137</v>
      </c>
      <c r="EY1127" s="36" t="s">
        <v>137</v>
      </c>
      <c r="EZ1127" s="36" t="s">
        <v>137</v>
      </c>
      <c r="FA1127" s="36" t="s">
        <v>137</v>
      </c>
      <c r="FB1127" s="15">
        <f t="shared" si="1941"/>
        <v>0</v>
      </c>
      <c r="FC1127" s="15">
        <f t="shared" si="1941"/>
        <v>0</v>
      </c>
      <c r="FD1127" s="15">
        <f t="shared" si="1941"/>
        <v>0</v>
      </c>
      <c r="FE1127" s="15">
        <f t="shared" si="1941"/>
        <v>0</v>
      </c>
      <c r="FF1127" s="15">
        <f t="shared" si="1941"/>
        <v>0</v>
      </c>
      <c r="FG1127" s="15">
        <f t="shared" si="1941"/>
        <v>0</v>
      </c>
      <c r="FH1127" s="15">
        <f t="shared" si="1941"/>
        <v>0</v>
      </c>
      <c r="FI1127" s="15">
        <f t="shared" si="1941"/>
        <v>0</v>
      </c>
      <c r="FJ1127" s="15">
        <f t="shared" si="1941"/>
        <v>0</v>
      </c>
      <c r="FK1127" s="15">
        <f t="shared" si="1941"/>
        <v>0</v>
      </c>
      <c r="FL1127" s="15">
        <f t="shared" si="1941"/>
        <v>0</v>
      </c>
      <c r="FM1127" s="15">
        <f t="shared" si="1942"/>
        <v>0</v>
      </c>
      <c r="FN1127" s="15">
        <f t="shared" si="1942"/>
        <v>0</v>
      </c>
      <c r="FO1127" s="15">
        <f t="shared" si="1942"/>
        <v>0</v>
      </c>
      <c r="FP1127" s="15">
        <f t="shared" si="1942"/>
        <v>0</v>
      </c>
      <c r="FQ1127" s="15">
        <f t="shared" si="1942"/>
        <v>0</v>
      </c>
      <c r="FR1127" s="15">
        <f t="shared" si="1942"/>
        <v>0</v>
      </c>
      <c r="FS1127" s="15">
        <f t="shared" si="1942"/>
        <v>0</v>
      </c>
      <c r="FT1127" s="15">
        <f t="shared" si="1942"/>
        <v>0</v>
      </c>
      <c r="FU1127" s="15">
        <f t="shared" si="1942"/>
        <v>0</v>
      </c>
      <c r="FV1127" s="15">
        <f t="shared" si="1942"/>
        <v>0</v>
      </c>
      <c r="FW1127" s="15">
        <f t="shared" si="1942"/>
        <v>0</v>
      </c>
      <c r="FX1127" s="49" t="s">
        <v>1927</v>
      </c>
    </row>
    <row r="1128" spans="1:180" s="42" customFormat="1" x14ac:dyDescent="0.25">
      <c r="A1128" s="38" t="s">
        <v>962</v>
      </c>
      <c r="B1128" s="28" t="s">
        <v>2082</v>
      </c>
      <c r="C1128" s="57" t="s">
        <v>2083</v>
      </c>
      <c r="D1128" s="15">
        <v>0</v>
      </c>
      <c r="E1128" s="15">
        <v>0</v>
      </c>
      <c r="F1128" s="15">
        <v>0</v>
      </c>
      <c r="G1128" s="15">
        <v>0</v>
      </c>
      <c r="H1128" s="15">
        <v>0</v>
      </c>
      <c r="I1128" s="15">
        <v>1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15">
        <f t="shared" si="1939"/>
        <v>0</v>
      </c>
      <c r="P1128" s="15">
        <f t="shared" si="1939"/>
        <v>0</v>
      </c>
      <c r="Q1128" s="15">
        <f t="shared" si="1939"/>
        <v>0</v>
      </c>
      <c r="R1128" s="15">
        <f t="shared" si="1939"/>
        <v>0</v>
      </c>
      <c r="S1128" s="15">
        <f t="shared" si="1939"/>
        <v>0</v>
      </c>
      <c r="T1128" s="15">
        <v>1</v>
      </c>
      <c r="U1128" s="15">
        <f t="shared" si="1940"/>
        <v>0</v>
      </c>
      <c r="V1128" s="15">
        <f t="shared" si="1940"/>
        <v>0</v>
      </c>
      <c r="W1128" s="15">
        <f t="shared" si="1940"/>
        <v>0</v>
      </c>
      <c r="X1128" s="15">
        <f t="shared" si="1940"/>
        <v>0</v>
      </c>
      <c r="Y1128" s="15">
        <f t="shared" si="1940"/>
        <v>0</v>
      </c>
      <c r="Z1128" s="36">
        <v>0</v>
      </c>
      <c r="AA1128" s="36">
        <v>0</v>
      </c>
      <c r="AB1128" s="36">
        <v>0</v>
      </c>
      <c r="AC1128" s="36">
        <v>0</v>
      </c>
      <c r="AD1128" s="36">
        <v>0</v>
      </c>
      <c r="AE1128" s="36">
        <v>0</v>
      </c>
      <c r="AF1128" s="36">
        <v>0</v>
      </c>
      <c r="AG1128" s="36">
        <v>0</v>
      </c>
      <c r="AH1128" s="36">
        <v>0</v>
      </c>
      <c r="AI1128" s="36">
        <v>0</v>
      </c>
      <c r="AJ1128" s="36">
        <v>0</v>
      </c>
      <c r="AK1128" s="36">
        <v>0</v>
      </c>
      <c r="AL1128" s="36">
        <v>0</v>
      </c>
      <c r="AM1128" s="36">
        <v>0</v>
      </c>
      <c r="AN1128" s="36">
        <v>0</v>
      </c>
      <c r="AO1128" s="36">
        <v>0</v>
      </c>
      <c r="AP1128" s="36">
        <v>0</v>
      </c>
      <c r="AQ1128" s="36">
        <v>0</v>
      </c>
      <c r="AR1128" s="36">
        <v>0</v>
      </c>
      <c r="AS1128" s="36">
        <v>0</v>
      </c>
      <c r="AT1128" s="36">
        <v>0</v>
      </c>
      <c r="AU1128" s="36">
        <v>0</v>
      </c>
      <c r="AV1128" s="36">
        <v>0</v>
      </c>
      <c r="AW1128" s="36">
        <v>0</v>
      </c>
      <c r="AX1128" s="36">
        <v>0</v>
      </c>
      <c r="AY1128" s="36">
        <v>0</v>
      </c>
      <c r="AZ1128" s="36">
        <v>0</v>
      </c>
      <c r="BA1128" s="36">
        <v>0</v>
      </c>
      <c r="BB1128" s="36">
        <v>0</v>
      </c>
      <c r="BC1128" s="36">
        <v>0</v>
      </c>
      <c r="BD1128" s="36">
        <v>0</v>
      </c>
      <c r="BE1128" s="36">
        <v>0</v>
      </c>
      <c r="BF1128" s="36">
        <v>0</v>
      </c>
      <c r="BG1128" s="36">
        <v>0</v>
      </c>
      <c r="BH1128" s="36">
        <v>0</v>
      </c>
      <c r="BI1128" s="36">
        <v>0</v>
      </c>
      <c r="BJ1128" s="36">
        <v>0</v>
      </c>
      <c r="BK1128" s="36">
        <v>0</v>
      </c>
      <c r="BL1128" s="36">
        <v>0</v>
      </c>
      <c r="BM1128" s="36">
        <v>0</v>
      </c>
      <c r="BN1128" s="36">
        <v>0</v>
      </c>
      <c r="BO1128" s="36">
        <v>0</v>
      </c>
      <c r="BP1128" s="36">
        <v>0</v>
      </c>
      <c r="BQ1128" s="36">
        <v>0</v>
      </c>
      <c r="BR1128" s="36">
        <v>0</v>
      </c>
      <c r="BS1128" s="36">
        <v>0</v>
      </c>
      <c r="BT1128" s="36">
        <v>0</v>
      </c>
      <c r="BU1128" s="36">
        <v>0</v>
      </c>
      <c r="BV1128" s="36">
        <v>0</v>
      </c>
      <c r="BW1128" s="36">
        <v>0</v>
      </c>
      <c r="BX1128" s="36">
        <v>0</v>
      </c>
      <c r="BY1128" s="36">
        <v>0</v>
      </c>
      <c r="BZ1128" s="36">
        <v>0</v>
      </c>
      <c r="CA1128" s="36">
        <v>0</v>
      </c>
      <c r="CB1128" s="36">
        <v>0</v>
      </c>
      <c r="CC1128" s="36">
        <v>0</v>
      </c>
      <c r="CD1128" s="36">
        <v>0</v>
      </c>
      <c r="CE1128" s="36">
        <v>0</v>
      </c>
      <c r="CF1128" s="36">
        <v>0</v>
      </c>
      <c r="CG1128" s="36">
        <v>0</v>
      </c>
      <c r="CH1128" s="36">
        <v>0</v>
      </c>
      <c r="CI1128" s="36">
        <v>0</v>
      </c>
      <c r="CJ1128" s="36">
        <v>0</v>
      </c>
      <c r="CK1128" s="36">
        <v>0</v>
      </c>
      <c r="CL1128" s="36">
        <v>0</v>
      </c>
      <c r="CM1128" s="36">
        <v>0</v>
      </c>
      <c r="CN1128" s="36">
        <v>0</v>
      </c>
      <c r="CO1128" s="36">
        <v>0</v>
      </c>
      <c r="CP1128" s="36">
        <v>0</v>
      </c>
      <c r="CQ1128" s="36">
        <v>0</v>
      </c>
      <c r="CR1128" s="36">
        <v>0</v>
      </c>
      <c r="CS1128" s="36">
        <v>0</v>
      </c>
      <c r="CT1128" s="36">
        <v>0</v>
      </c>
      <c r="CU1128" s="36">
        <v>0</v>
      </c>
      <c r="CV1128" s="36">
        <v>0</v>
      </c>
      <c r="CW1128" s="36">
        <v>0</v>
      </c>
      <c r="CX1128" s="36">
        <v>0</v>
      </c>
      <c r="CY1128" s="36">
        <v>0</v>
      </c>
      <c r="CZ1128" s="36">
        <v>0</v>
      </c>
      <c r="DA1128" s="36">
        <v>0</v>
      </c>
      <c r="DB1128" s="36">
        <v>0</v>
      </c>
      <c r="DC1128" s="36">
        <v>0</v>
      </c>
      <c r="DD1128" s="36">
        <v>0</v>
      </c>
      <c r="DE1128" s="36">
        <v>0</v>
      </c>
      <c r="DF1128" s="36">
        <v>0</v>
      </c>
      <c r="DG1128" s="36">
        <v>0</v>
      </c>
      <c r="DH1128" s="36">
        <v>0</v>
      </c>
      <c r="DI1128" s="36">
        <v>0</v>
      </c>
      <c r="DJ1128" s="36">
        <v>0</v>
      </c>
      <c r="DK1128" s="36">
        <v>0</v>
      </c>
      <c r="DL1128" s="36">
        <v>0</v>
      </c>
      <c r="DM1128" s="36">
        <v>0</v>
      </c>
      <c r="DN1128" s="36">
        <v>0</v>
      </c>
      <c r="DO1128" s="36">
        <v>0</v>
      </c>
      <c r="DP1128" s="36">
        <v>0</v>
      </c>
      <c r="DQ1128" s="36">
        <v>0</v>
      </c>
      <c r="DR1128" s="36">
        <v>0</v>
      </c>
      <c r="DS1128" s="36">
        <v>0</v>
      </c>
      <c r="DT1128" s="36">
        <v>0</v>
      </c>
      <c r="DU1128" s="36">
        <v>0</v>
      </c>
      <c r="DV1128" s="36">
        <v>0</v>
      </c>
      <c r="DW1128" s="36">
        <v>0</v>
      </c>
      <c r="DX1128" s="36">
        <v>0</v>
      </c>
      <c r="DY1128" s="36">
        <v>0</v>
      </c>
      <c r="DZ1128" s="36">
        <v>0</v>
      </c>
      <c r="EA1128" s="36">
        <v>0</v>
      </c>
      <c r="EB1128" s="36">
        <v>0</v>
      </c>
      <c r="EC1128" s="36">
        <v>0</v>
      </c>
      <c r="ED1128" s="36">
        <v>0</v>
      </c>
      <c r="EE1128" s="36">
        <v>0</v>
      </c>
      <c r="EF1128" s="36">
        <v>0</v>
      </c>
      <c r="EG1128" s="36">
        <v>0</v>
      </c>
      <c r="EH1128" s="36">
        <v>0</v>
      </c>
      <c r="EI1128" s="36">
        <v>0</v>
      </c>
      <c r="EJ1128" s="36">
        <v>0</v>
      </c>
      <c r="EK1128" s="36">
        <v>0</v>
      </c>
      <c r="EL1128" s="36">
        <v>0</v>
      </c>
      <c r="EM1128" s="36">
        <v>0</v>
      </c>
      <c r="EN1128" s="36">
        <v>0</v>
      </c>
      <c r="EO1128" s="36">
        <v>0</v>
      </c>
      <c r="EP1128" s="36">
        <v>0</v>
      </c>
      <c r="EQ1128" s="36" t="s">
        <v>137</v>
      </c>
      <c r="ER1128" s="36" t="s">
        <v>137</v>
      </c>
      <c r="ES1128" s="36" t="s">
        <v>137</v>
      </c>
      <c r="ET1128" s="36" t="s">
        <v>137</v>
      </c>
      <c r="EU1128" s="36" t="s">
        <v>137</v>
      </c>
      <c r="EV1128" s="36" t="s">
        <v>137</v>
      </c>
      <c r="EW1128" s="36" t="s">
        <v>137</v>
      </c>
      <c r="EX1128" s="36" t="s">
        <v>137</v>
      </c>
      <c r="EY1128" s="36" t="s">
        <v>137</v>
      </c>
      <c r="EZ1128" s="36" t="s">
        <v>137</v>
      </c>
      <c r="FA1128" s="36" t="s">
        <v>137</v>
      </c>
      <c r="FB1128" s="15">
        <f t="shared" si="1941"/>
        <v>0</v>
      </c>
      <c r="FC1128" s="15">
        <f t="shared" si="1941"/>
        <v>0</v>
      </c>
      <c r="FD1128" s="15">
        <f t="shared" si="1941"/>
        <v>0</v>
      </c>
      <c r="FE1128" s="15">
        <f t="shared" si="1941"/>
        <v>0</v>
      </c>
      <c r="FF1128" s="15">
        <f t="shared" si="1941"/>
        <v>0</v>
      </c>
      <c r="FG1128" s="15">
        <f t="shared" si="1941"/>
        <v>0</v>
      </c>
      <c r="FH1128" s="15">
        <f t="shared" si="1941"/>
        <v>0</v>
      </c>
      <c r="FI1128" s="15">
        <f t="shared" si="1941"/>
        <v>0</v>
      </c>
      <c r="FJ1128" s="15">
        <f t="shared" si="1941"/>
        <v>0</v>
      </c>
      <c r="FK1128" s="15">
        <f t="shared" si="1941"/>
        <v>0</v>
      </c>
      <c r="FL1128" s="15">
        <f t="shared" si="1941"/>
        <v>0</v>
      </c>
      <c r="FM1128" s="15">
        <f t="shared" si="1942"/>
        <v>0</v>
      </c>
      <c r="FN1128" s="15">
        <f t="shared" si="1942"/>
        <v>0</v>
      </c>
      <c r="FO1128" s="15">
        <f t="shared" si="1942"/>
        <v>0</v>
      </c>
      <c r="FP1128" s="15">
        <f t="shared" si="1942"/>
        <v>0</v>
      </c>
      <c r="FQ1128" s="15">
        <f t="shared" si="1942"/>
        <v>0</v>
      </c>
      <c r="FR1128" s="15">
        <f t="shared" si="1942"/>
        <v>0</v>
      </c>
      <c r="FS1128" s="15">
        <f t="shared" si="1942"/>
        <v>0</v>
      </c>
      <c r="FT1128" s="15">
        <f t="shared" si="1942"/>
        <v>0</v>
      </c>
      <c r="FU1128" s="15">
        <f t="shared" si="1942"/>
        <v>0</v>
      </c>
      <c r="FV1128" s="15">
        <f t="shared" si="1942"/>
        <v>0</v>
      </c>
      <c r="FW1128" s="15">
        <f t="shared" si="1942"/>
        <v>0</v>
      </c>
      <c r="FX1128" s="49" t="s">
        <v>1927</v>
      </c>
    </row>
    <row r="1129" spans="1:180" s="42" customFormat="1" ht="31.5" x14ac:dyDescent="0.25">
      <c r="A1129" s="38" t="s">
        <v>962</v>
      </c>
      <c r="B1129" s="28" t="s">
        <v>2084</v>
      </c>
      <c r="C1129" s="57" t="s">
        <v>2085</v>
      </c>
      <c r="D1129" s="15">
        <v>0</v>
      </c>
      <c r="E1129" s="15">
        <v>0</v>
      </c>
      <c r="F1129" s="15">
        <v>0</v>
      </c>
      <c r="G1129" s="15">
        <v>0</v>
      </c>
      <c r="H1129" s="15">
        <v>0</v>
      </c>
      <c r="I1129" s="15">
        <v>1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15">
        <f t="shared" si="1939"/>
        <v>0</v>
      </c>
      <c r="P1129" s="15">
        <f t="shared" si="1939"/>
        <v>0</v>
      </c>
      <c r="Q1129" s="15">
        <f t="shared" si="1939"/>
        <v>0</v>
      </c>
      <c r="R1129" s="15">
        <f t="shared" si="1939"/>
        <v>0</v>
      </c>
      <c r="S1129" s="15">
        <f t="shared" si="1939"/>
        <v>0</v>
      </c>
      <c r="T1129" s="15">
        <v>1</v>
      </c>
      <c r="U1129" s="15">
        <f t="shared" si="1940"/>
        <v>0</v>
      </c>
      <c r="V1129" s="15">
        <f t="shared" si="1940"/>
        <v>0</v>
      </c>
      <c r="W1129" s="15">
        <f t="shared" si="1940"/>
        <v>0</v>
      </c>
      <c r="X1129" s="15">
        <f t="shared" si="1940"/>
        <v>0</v>
      </c>
      <c r="Y1129" s="15">
        <f t="shared" si="1940"/>
        <v>0</v>
      </c>
      <c r="Z1129" s="36">
        <v>0</v>
      </c>
      <c r="AA1129" s="36">
        <v>0</v>
      </c>
      <c r="AB1129" s="36">
        <v>0</v>
      </c>
      <c r="AC1129" s="36">
        <v>0</v>
      </c>
      <c r="AD1129" s="36">
        <v>0</v>
      </c>
      <c r="AE1129" s="36">
        <v>0</v>
      </c>
      <c r="AF1129" s="36">
        <v>0</v>
      </c>
      <c r="AG1129" s="36">
        <v>0</v>
      </c>
      <c r="AH1129" s="36">
        <v>0</v>
      </c>
      <c r="AI1129" s="36">
        <v>0</v>
      </c>
      <c r="AJ1129" s="36">
        <v>0</v>
      </c>
      <c r="AK1129" s="36">
        <v>0</v>
      </c>
      <c r="AL1129" s="36">
        <v>0</v>
      </c>
      <c r="AM1129" s="36">
        <v>0</v>
      </c>
      <c r="AN1129" s="36">
        <v>0</v>
      </c>
      <c r="AO1129" s="36">
        <v>0</v>
      </c>
      <c r="AP1129" s="36">
        <v>0</v>
      </c>
      <c r="AQ1129" s="36">
        <v>0</v>
      </c>
      <c r="AR1129" s="36">
        <v>0</v>
      </c>
      <c r="AS1129" s="36">
        <v>0</v>
      </c>
      <c r="AT1129" s="36">
        <v>0</v>
      </c>
      <c r="AU1129" s="36">
        <v>0</v>
      </c>
      <c r="AV1129" s="36">
        <v>0</v>
      </c>
      <c r="AW1129" s="36">
        <v>0</v>
      </c>
      <c r="AX1129" s="36">
        <v>0</v>
      </c>
      <c r="AY1129" s="36">
        <v>0</v>
      </c>
      <c r="AZ1129" s="36">
        <v>0</v>
      </c>
      <c r="BA1129" s="36">
        <v>0</v>
      </c>
      <c r="BB1129" s="36">
        <v>0</v>
      </c>
      <c r="BC1129" s="36">
        <v>0</v>
      </c>
      <c r="BD1129" s="36">
        <v>0</v>
      </c>
      <c r="BE1129" s="36">
        <v>0</v>
      </c>
      <c r="BF1129" s="36">
        <v>0</v>
      </c>
      <c r="BG1129" s="36">
        <v>0</v>
      </c>
      <c r="BH1129" s="36">
        <v>0</v>
      </c>
      <c r="BI1129" s="36">
        <v>0</v>
      </c>
      <c r="BJ1129" s="36">
        <v>0</v>
      </c>
      <c r="BK1129" s="36">
        <v>0</v>
      </c>
      <c r="BL1129" s="36">
        <v>0</v>
      </c>
      <c r="BM1129" s="36">
        <v>0</v>
      </c>
      <c r="BN1129" s="36">
        <v>0</v>
      </c>
      <c r="BO1129" s="36">
        <v>0</v>
      </c>
      <c r="BP1129" s="36">
        <v>0</v>
      </c>
      <c r="BQ1129" s="36">
        <v>0</v>
      </c>
      <c r="BR1129" s="36">
        <v>0</v>
      </c>
      <c r="BS1129" s="36">
        <v>0</v>
      </c>
      <c r="BT1129" s="36">
        <v>0</v>
      </c>
      <c r="BU1129" s="36">
        <v>0</v>
      </c>
      <c r="BV1129" s="36">
        <v>0</v>
      </c>
      <c r="BW1129" s="36">
        <v>0</v>
      </c>
      <c r="BX1129" s="36">
        <v>0</v>
      </c>
      <c r="BY1129" s="36">
        <v>0</v>
      </c>
      <c r="BZ1129" s="36">
        <v>0</v>
      </c>
      <c r="CA1129" s="36">
        <v>0</v>
      </c>
      <c r="CB1129" s="36">
        <v>0</v>
      </c>
      <c r="CC1129" s="36">
        <v>0</v>
      </c>
      <c r="CD1129" s="36">
        <v>0</v>
      </c>
      <c r="CE1129" s="36">
        <v>0</v>
      </c>
      <c r="CF1129" s="36">
        <v>0</v>
      </c>
      <c r="CG1129" s="36">
        <v>0</v>
      </c>
      <c r="CH1129" s="36">
        <v>0</v>
      </c>
      <c r="CI1129" s="36">
        <v>0</v>
      </c>
      <c r="CJ1129" s="36">
        <v>0</v>
      </c>
      <c r="CK1129" s="36">
        <v>0</v>
      </c>
      <c r="CL1129" s="36">
        <v>0</v>
      </c>
      <c r="CM1129" s="36">
        <v>0</v>
      </c>
      <c r="CN1129" s="36">
        <v>0</v>
      </c>
      <c r="CO1129" s="36">
        <v>0</v>
      </c>
      <c r="CP1129" s="36">
        <v>0</v>
      </c>
      <c r="CQ1129" s="36">
        <v>0</v>
      </c>
      <c r="CR1129" s="36">
        <v>0</v>
      </c>
      <c r="CS1129" s="36">
        <v>0</v>
      </c>
      <c r="CT1129" s="36">
        <v>0</v>
      </c>
      <c r="CU1129" s="36">
        <v>0</v>
      </c>
      <c r="CV1129" s="36">
        <v>0</v>
      </c>
      <c r="CW1129" s="36">
        <v>0</v>
      </c>
      <c r="CX1129" s="36">
        <v>0</v>
      </c>
      <c r="CY1129" s="36">
        <v>0</v>
      </c>
      <c r="CZ1129" s="36">
        <v>0</v>
      </c>
      <c r="DA1129" s="36">
        <v>0</v>
      </c>
      <c r="DB1129" s="36">
        <v>0</v>
      </c>
      <c r="DC1129" s="36">
        <v>0</v>
      </c>
      <c r="DD1129" s="36">
        <v>0</v>
      </c>
      <c r="DE1129" s="36">
        <v>0</v>
      </c>
      <c r="DF1129" s="36">
        <v>0</v>
      </c>
      <c r="DG1129" s="36">
        <v>0</v>
      </c>
      <c r="DH1129" s="36">
        <v>0</v>
      </c>
      <c r="DI1129" s="36">
        <v>0</v>
      </c>
      <c r="DJ1129" s="36">
        <v>0</v>
      </c>
      <c r="DK1129" s="36">
        <v>0</v>
      </c>
      <c r="DL1129" s="36">
        <v>0</v>
      </c>
      <c r="DM1129" s="36">
        <v>0</v>
      </c>
      <c r="DN1129" s="36">
        <v>0</v>
      </c>
      <c r="DO1129" s="36">
        <v>0</v>
      </c>
      <c r="DP1129" s="36">
        <v>0</v>
      </c>
      <c r="DQ1129" s="36">
        <v>0</v>
      </c>
      <c r="DR1129" s="36">
        <v>0</v>
      </c>
      <c r="DS1129" s="36">
        <v>0</v>
      </c>
      <c r="DT1129" s="36">
        <v>0</v>
      </c>
      <c r="DU1129" s="36">
        <v>0</v>
      </c>
      <c r="DV1129" s="36">
        <v>0</v>
      </c>
      <c r="DW1129" s="36">
        <v>0</v>
      </c>
      <c r="DX1129" s="36">
        <v>0</v>
      </c>
      <c r="DY1129" s="36">
        <v>0</v>
      </c>
      <c r="DZ1129" s="36">
        <v>0</v>
      </c>
      <c r="EA1129" s="36">
        <v>0</v>
      </c>
      <c r="EB1129" s="36">
        <v>0</v>
      </c>
      <c r="EC1129" s="36">
        <v>0</v>
      </c>
      <c r="ED1129" s="36">
        <v>0</v>
      </c>
      <c r="EE1129" s="36">
        <v>0</v>
      </c>
      <c r="EF1129" s="36">
        <v>0</v>
      </c>
      <c r="EG1129" s="36">
        <v>0</v>
      </c>
      <c r="EH1129" s="36">
        <v>0</v>
      </c>
      <c r="EI1129" s="36">
        <v>0</v>
      </c>
      <c r="EJ1129" s="36">
        <v>0</v>
      </c>
      <c r="EK1129" s="36">
        <v>0</v>
      </c>
      <c r="EL1129" s="36">
        <v>0</v>
      </c>
      <c r="EM1129" s="36">
        <v>0</v>
      </c>
      <c r="EN1129" s="36">
        <v>0</v>
      </c>
      <c r="EO1129" s="36">
        <v>0</v>
      </c>
      <c r="EP1129" s="36">
        <v>0</v>
      </c>
      <c r="EQ1129" s="36" t="s">
        <v>137</v>
      </c>
      <c r="ER1129" s="36" t="s">
        <v>137</v>
      </c>
      <c r="ES1129" s="36" t="s">
        <v>137</v>
      </c>
      <c r="ET1129" s="36" t="s">
        <v>137</v>
      </c>
      <c r="EU1129" s="36" t="s">
        <v>137</v>
      </c>
      <c r="EV1129" s="36" t="s">
        <v>137</v>
      </c>
      <c r="EW1129" s="36" t="s">
        <v>137</v>
      </c>
      <c r="EX1129" s="36" t="s">
        <v>137</v>
      </c>
      <c r="EY1129" s="36" t="s">
        <v>137</v>
      </c>
      <c r="EZ1129" s="36" t="s">
        <v>137</v>
      </c>
      <c r="FA1129" s="36" t="s">
        <v>137</v>
      </c>
      <c r="FB1129" s="15">
        <f t="shared" si="1941"/>
        <v>0</v>
      </c>
      <c r="FC1129" s="15">
        <f t="shared" si="1941"/>
        <v>0</v>
      </c>
      <c r="FD1129" s="15">
        <f t="shared" si="1941"/>
        <v>0</v>
      </c>
      <c r="FE1129" s="15">
        <f t="shared" si="1941"/>
        <v>0</v>
      </c>
      <c r="FF1129" s="15">
        <f t="shared" si="1941"/>
        <v>0</v>
      </c>
      <c r="FG1129" s="15">
        <f t="shared" si="1941"/>
        <v>0</v>
      </c>
      <c r="FH1129" s="15">
        <f t="shared" si="1941"/>
        <v>0</v>
      </c>
      <c r="FI1129" s="15">
        <f t="shared" si="1941"/>
        <v>0</v>
      </c>
      <c r="FJ1129" s="15">
        <f t="shared" si="1941"/>
        <v>0</v>
      </c>
      <c r="FK1129" s="15">
        <f t="shared" si="1941"/>
        <v>0</v>
      </c>
      <c r="FL1129" s="15">
        <f t="shared" si="1941"/>
        <v>0</v>
      </c>
      <c r="FM1129" s="15">
        <f t="shared" si="1942"/>
        <v>0</v>
      </c>
      <c r="FN1129" s="15">
        <f t="shared" si="1942"/>
        <v>0</v>
      </c>
      <c r="FO1129" s="15">
        <f t="shared" si="1942"/>
        <v>0</v>
      </c>
      <c r="FP1129" s="15">
        <f t="shared" si="1942"/>
        <v>0</v>
      </c>
      <c r="FQ1129" s="15">
        <f t="shared" si="1942"/>
        <v>0</v>
      </c>
      <c r="FR1129" s="15">
        <f t="shared" si="1942"/>
        <v>0</v>
      </c>
      <c r="FS1129" s="15">
        <f t="shared" si="1942"/>
        <v>0</v>
      </c>
      <c r="FT1129" s="15">
        <f t="shared" si="1942"/>
        <v>0</v>
      </c>
      <c r="FU1129" s="15">
        <f t="shared" si="1942"/>
        <v>0</v>
      </c>
      <c r="FV1129" s="15">
        <f t="shared" si="1942"/>
        <v>0</v>
      </c>
      <c r="FW1129" s="15">
        <f t="shared" si="1942"/>
        <v>0</v>
      </c>
      <c r="FX1129" s="49" t="s">
        <v>1927</v>
      </c>
    </row>
    <row r="1130" spans="1:180" s="42" customFormat="1" ht="31.5" x14ac:dyDescent="0.25">
      <c r="A1130" s="38" t="s">
        <v>962</v>
      </c>
      <c r="B1130" s="28" t="s">
        <v>2086</v>
      </c>
      <c r="C1130" s="57" t="s">
        <v>2087</v>
      </c>
      <c r="D1130" s="15">
        <v>0</v>
      </c>
      <c r="E1130" s="15">
        <v>0</v>
      </c>
      <c r="F1130" s="15">
        <v>0</v>
      </c>
      <c r="G1130" s="15">
        <v>0</v>
      </c>
      <c r="H1130" s="15">
        <v>0</v>
      </c>
      <c r="I1130" s="15">
        <v>1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15">
        <f t="shared" si="1939"/>
        <v>0</v>
      </c>
      <c r="P1130" s="15">
        <f t="shared" si="1939"/>
        <v>0</v>
      </c>
      <c r="Q1130" s="15">
        <f t="shared" si="1939"/>
        <v>0</v>
      </c>
      <c r="R1130" s="15">
        <f t="shared" si="1939"/>
        <v>0</v>
      </c>
      <c r="S1130" s="15">
        <f t="shared" si="1939"/>
        <v>0</v>
      </c>
      <c r="T1130" s="15">
        <v>1</v>
      </c>
      <c r="U1130" s="15">
        <f t="shared" si="1940"/>
        <v>0</v>
      </c>
      <c r="V1130" s="15">
        <f t="shared" si="1940"/>
        <v>0</v>
      </c>
      <c r="W1130" s="15">
        <f t="shared" si="1940"/>
        <v>0</v>
      </c>
      <c r="X1130" s="15">
        <f t="shared" si="1940"/>
        <v>0</v>
      </c>
      <c r="Y1130" s="15">
        <f t="shared" si="1940"/>
        <v>0</v>
      </c>
      <c r="Z1130" s="36">
        <v>0</v>
      </c>
      <c r="AA1130" s="36">
        <v>0</v>
      </c>
      <c r="AB1130" s="36">
        <v>0</v>
      </c>
      <c r="AC1130" s="36">
        <v>0</v>
      </c>
      <c r="AD1130" s="36">
        <v>0</v>
      </c>
      <c r="AE1130" s="36">
        <v>0</v>
      </c>
      <c r="AF1130" s="36">
        <v>0</v>
      </c>
      <c r="AG1130" s="36">
        <v>0</v>
      </c>
      <c r="AH1130" s="36">
        <v>0</v>
      </c>
      <c r="AI1130" s="36">
        <v>0</v>
      </c>
      <c r="AJ1130" s="36">
        <v>0</v>
      </c>
      <c r="AK1130" s="36">
        <v>0</v>
      </c>
      <c r="AL1130" s="36">
        <v>0</v>
      </c>
      <c r="AM1130" s="36">
        <v>0</v>
      </c>
      <c r="AN1130" s="36">
        <v>0</v>
      </c>
      <c r="AO1130" s="36">
        <v>0</v>
      </c>
      <c r="AP1130" s="36">
        <v>0</v>
      </c>
      <c r="AQ1130" s="36">
        <v>0</v>
      </c>
      <c r="AR1130" s="36">
        <v>0</v>
      </c>
      <c r="AS1130" s="36">
        <v>0</v>
      </c>
      <c r="AT1130" s="36">
        <v>0</v>
      </c>
      <c r="AU1130" s="36">
        <v>0</v>
      </c>
      <c r="AV1130" s="36">
        <v>0</v>
      </c>
      <c r="AW1130" s="36">
        <v>0</v>
      </c>
      <c r="AX1130" s="36">
        <v>0</v>
      </c>
      <c r="AY1130" s="36">
        <v>0</v>
      </c>
      <c r="AZ1130" s="36">
        <v>0</v>
      </c>
      <c r="BA1130" s="36">
        <v>0</v>
      </c>
      <c r="BB1130" s="36">
        <v>0</v>
      </c>
      <c r="BC1130" s="36">
        <v>0</v>
      </c>
      <c r="BD1130" s="36">
        <v>0</v>
      </c>
      <c r="BE1130" s="36">
        <v>0</v>
      </c>
      <c r="BF1130" s="36">
        <v>0</v>
      </c>
      <c r="BG1130" s="36">
        <v>0</v>
      </c>
      <c r="BH1130" s="36">
        <v>0</v>
      </c>
      <c r="BI1130" s="36">
        <v>0</v>
      </c>
      <c r="BJ1130" s="36">
        <v>0</v>
      </c>
      <c r="BK1130" s="36">
        <v>0</v>
      </c>
      <c r="BL1130" s="36">
        <v>0</v>
      </c>
      <c r="BM1130" s="36">
        <v>0</v>
      </c>
      <c r="BN1130" s="36">
        <v>0</v>
      </c>
      <c r="BO1130" s="36">
        <v>0</v>
      </c>
      <c r="BP1130" s="36">
        <v>0</v>
      </c>
      <c r="BQ1130" s="36">
        <v>0</v>
      </c>
      <c r="BR1130" s="36">
        <v>0</v>
      </c>
      <c r="BS1130" s="36">
        <v>0</v>
      </c>
      <c r="BT1130" s="36">
        <v>0</v>
      </c>
      <c r="BU1130" s="36">
        <v>0</v>
      </c>
      <c r="BV1130" s="36">
        <v>0</v>
      </c>
      <c r="BW1130" s="36">
        <v>0</v>
      </c>
      <c r="BX1130" s="36">
        <v>0</v>
      </c>
      <c r="BY1130" s="36">
        <v>0</v>
      </c>
      <c r="BZ1130" s="36">
        <v>0</v>
      </c>
      <c r="CA1130" s="36">
        <v>0</v>
      </c>
      <c r="CB1130" s="36">
        <v>0</v>
      </c>
      <c r="CC1130" s="36">
        <v>0</v>
      </c>
      <c r="CD1130" s="36">
        <v>0</v>
      </c>
      <c r="CE1130" s="36">
        <v>0</v>
      </c>
      <c r="CF1130" s="36">
        <v>0</v>
      </c>
      <c r="CG1130" s="36">
        <v>0</v>
      </c>
      <c r="CH1130" s="36">
        <v>0</v>
      </c>
      <c r="CI1130" s="36">
        <v>0</v>
      </c>
      <c r="CJ1130" s="36">
        <v>0</v>
      </c>
      <c r="CK1130" s="36">
        <v>0</v>
      </c>
      <c r="CL1130" s="36">
        <v>0</v>
      </c>
      <c r="CM1130" s="36">
        <v>0</v>
      </c>
      <c r="CN1130" s="36">
        <v>0</v>
      </c>
      <c r="CO1130" s="36">
        <v>0</v>
      </c>
      <c r="CP1130" s="36">
        <v>0</v>
      </c>
      <c r="CQ1130" s="36">
        <v>0</v>
      </c>
      <c r="CR1130" s="36">
        <v>0</v>
      </c>
      <c r="CS1130" s="36">
        <v>0</v>
      </c>
      <c r="CT1130" s="36">
        <v>0</v>
      </c>
      <c r="CU1130" s="36">
        <v>0</v>
      </c>
      <c r="CV1130" s="36">
        <v>0</v>
      </c>
      <c r="CW1130" s="36">
        <v>0</v>
      </c>
      <c r="CX1130" s="36">
        <v>0</v>
      </c>
      <c r="CY1130" s="36">
        <v>0</v>
      </c>
      <c r="CZ1130" s="36">
        <v>0</v>
      </c>
      <c r="DA1130" s="36">
        <v>0</v>
      </c>
      <c r="DB1130" s="36">
        <v>0</v>
      </c>
      <c r="DC1130" s="36">
        <v>0</v>
      </c>
      <c r="DD1130" s="36">
        <v>0</v>
      </c>
      <c r="DE1130" s="36">
        <v>0</v>
      </c>
      <c r="DF1130" s="36">
        <v>0</v>
      </c>
      <c r="DG1130" s="36">
        <v>0</v>
      </c>
      <c r="DH1130" s="36">
        <v>0</v>
      </c>
      <c r="DI1130" s="36">
        <v>0</v>
      </c>
      <c r="DJ1130" s="36">
        <v>0</v>
      </c>
      <c r="DK1130" s="36">
        <v>0</v>
      </c>
      <c r="DL1130" s="36">
        <v>0</v>
      </c>
      <c r="DM1130" s="36">
        <v>0</v>
      </c>
      <c r="DN1130" s="36">
        <v>0</v>
      </c>
      <c r="DO1130" s="36">
        <v>0</v>
      </c>
      <c r="DP1130" s="36">
        <v>0</v>
      </c>
      <c r="DQ1130" s="36">
        <v>0</v>
      </c>
      <c r="DR1130" s="36">
        <v>0</v>
      </c>
      <c r="DS1130" s="36">
        <v>0</v>
      </c>
      <c r="DT1130" s="36">
        <v>0</v>
      </c>
      <c r="DU1130" s="36">
        <v>0</v>
      </c>
      <c r="DV1130" s="36">
        <v>0</v>
      </c>
      <c r="DW1130" s="36">
        <v>0</v>
      </c>
      <c r="DX1130" s="36">
        <v>0</v>
      </c>
      <c r="DY1130" s="36">
        <v>0</v>
      </c>
      <c r="DZ1130" s="36">
        <v>0</v>
      </c>
      <c r="EA1130" s="36">
        <v>0</v>
      </c>
      <c r="EB1130" s="36">
        <v>0</v>
      </c>
      <c r="EC1130" s="36">
        <v>0</v>
      </c>
      <c r="ED1130" s="36">
        <v>0</v>
      </c>
      <c r="EE1130" s="36">
        <v>0</v>
      </c>
      <c r="EF1130" s="36">
        <v>0</v>
      </c>
      <c r="EG1130" s="36">
        <v>0</v>
      </c>
      <c r="EH1130" s="36">
        <v>0</v>
      </c>
      <c r="EI1130" s="36">
        <v>0</v>
      </c>
      <c r="EJ1130" s="36">
        <v>0</v>
      </c>
      <c r="EK1130" s="36">
        <v>0</v>
      </c>
      <c r="EL1130" s="36">
        <v>0</v>
      </c>
      <c r="EM1130" s="36">
        <v>0</v>
      </c>
      <c r="EN1130" s="36">
        <v>0</v>
      </c>
      <c r="EO1130" s="36">
        <v>0</v>
      </c>
      <c r="EP1130" s="36">
        <v>0</v>
      </c>
      <c r="EQ1130" s="36" t="s">
        <v>137</v>
      </c>
      <c r="ER1130" s="36" t="s">
        <v>137</v>
      </c>
      <c r="ES1130" s="36" t="s">
        <v>137</v>
      </c>
      <c r="ET1130" s="36" t="s">
        <v>137</v>
      </c>
      <c r="EU1130" s="36" t="s">
        <v>137</v>
      </c>
      <c r="EV1130" s="36" t="s">
        <v>137</v>
      </c>
      <c r="EW1130" s="36" t="s">
        <v>137</v>
      </c>
      <c r="EX1130" s="36" t="s">
        <v>137</v>
      </c>
      <c r="EY1130" s="36" t="s">
        <v>137</v>
      </c>
      <c r="EZ1130" s="36" t="s">
        <v>137</v>
      </c>
      <c r="FA1130" s="36" t="s">
        <v>137</v>
      </c>
      <c r="FB1130" s="15">
        <f t="shared" si="1941"/>
        <v>0</v>
      </c>
      <c r="FC1130" s="15">
        <f t="shared" si="1941"/>
        <v>0</v>
      </c>
      <c r="FD1130" s="15">
        <f t="shared" si="1941"/>
        <v>0</v>
      </c>
      <c r="FE1130" s="15">
        <f t="shared" si="1941"/>
        <v>0</v>
      </c>
      <c r="FF1130" s="15">
        <f t="shared" si="1941"/>
        <v>0</v>
      </c>
      <c r="FG1130" s="15">
        <f t="shared" si="1941"/>
        <v>0</v>
      </c>
      <c r="FH1130" s="15">
        <f t="shared" si="1941"/>
        <v>0</v>
      </c>
      <c r="FI1130" s="15">
        <f t="shared" si="1941"/>
        <v>0</v>
      </c>
      <c r="FJ1130" s="15">
        <f t="shared" si="1941"/>
        <v>0</v>
      </c>
      <c r="FK1130" s="15">
        <f t="shared" si="1941"/>
        <v>0</v>
      </c>
      <c r="FL1130" s="15">
        <f t="shared" si="1941"/>
        <v>0</v>
      </c>
      <c r="FM1130" s="15">
        <f t="shared" si="1942"/>
        <v>0</v>
      </c>
      <c r="FN1130" s="15">
        <f t="shared" si="1942"/>
        <v>0</v>
      </c>
      <c r="FO1130" s="15">
        <f t="shared" si="1942"/>
        <v>0</v>
      </c>
      <c r="FP1130" s="15">
        <f t="shared" si="1942"/>
        <v>0</v>
      </c>
      <c r="FQ1130" s="15">
        <f t="shared" si="1942"/>
        <v>0</v>
      </c>
      <c r="FR1130" s="15">
        <f t="shared" si="1942"/>
        <v>0</v>
      </c>
      <c r="FS1130" s="15">
        <f t="shared" si="1942"/>
        <v>0</v>
      </c>
      <c r="FT1130" s="15">
        <f t="shared" si="1942"/>
        <v>0</v>
      </c>
      <c r="FU1130" s="15">
        <f t="shared" si="1942"/>
        <v>0</v>
      </c>
      <c r="FV1130" s="15">
        <f t="shared" si="1942"/>
        <v>0</v>
      </c>
      <c r="FW1130" s="15">
        <f t="shared" si="1942"/>
        <v>0</v>
      </c>
      <c r="FX1130" s="49" t="s">
        <v>1927</v>
      </c>
    </row>
    <row r="1131" spans="1:180" s="42" customFormat="1" ht="31.5" x14ac:dyDescent="0.25">
      <c r="A1131" s="38" t="s">
        <v>962</v>
      </c>
      <c r="B1131" s="28" t="s">
        <v>2088</v>
      </c>
      <c r="C1131" s="57" t="s">
        <v>2089</v>
      </c>
      <c r="D1131" s="15">
        <v>0</v>
      </c>
      <c r="E1131" s="15">
        <v>0</v>
      </c>
      <c r="F1131" s="15">
        <v>0</v>
      </c>
      <c r="G1131" s="15">
        <v>0</v>
      </c>
      <c r="H1131" s="15">
        <v>0</v>
      </c>
      <c r="I1131" s="15">
        <v>1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5">
        <f t="shared" si="1939"/>
        <v>0</v>
      </c>
      <c r="P1131" s="15">
        <f t="shared" si="1939"/>
        <v>0</v>
      </c>
      <c r="Q1131" s="15">
        <f t="shared" si="1939"/>
        <v>0</v>
      </c>
      <c r="R1131" s="15">
        <f t="shared" si="1939"/>
        <v>0</v>
      </c>
      <c r="S1131" s="15">
        <f t="shared" si="1939"/>
        <v>0</v>
      </c>
      <c r="T1131" s="15">
        <v>1</v>
      </c>
      <c r="U1131" s="15">
        <f t="shared" si="1940"/>
        <v>0</v>
      </c>
      <c r="V1131" s="15">
        <f t="shared" si="1940"/>
        <v>0</v>
      </c>
      <c r="W1131" s="15">
        <f t="shared" si="1940"/>
        <v>0</v>
      </c>
      <c r="X1131" s="15">
        <f t="shared" si="1940"/>
        <v>0</v>
      </c>
      <c r="Y1131" s="15">
        <f t="shared" si="1940"/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  <c r="CS1131" s="36">
        <v>0</v>
      </c>
      <c r="CT1131" s="36">
        <v>0</v>
      </c>
      <c r="CU1131" s="36">
        <v>0</v>
      </c>
      <c r="CV1131" s="36">
        <v>0</v>
      </c>
      <c r="CW1131" s="36">
        <v>0</v>
      </c>
      <c r="CX1131" s="36">
        <v>0</v>
      </c>
      <c r="CY1131" s="36">
        <v>0</v>
      </c>
      <c r="CZ1131" s="36">
        <v>0</v>
      </c>
      <c r="DA1131" s="36">
        <v>0</v>
      </c>
      <c r="DB1131" s="36">
        <v>0</v>
      </c>
      <c r="DC1131" s="36">
        <v>0</v>
      </c>
      <c r="DD1131" s="36">
        <v>0</v>
      </c>
      <c r="DE1131" s="36">
        <v>0</v>
      </c>
      <c r="DF1131" s="36">
        <v>0</v>
      </c>
      <c r="DG1131" s="36">
        <v>0</v>
      </c>
      <c r="DH1131" s="36">
        <v>0</v>
      </c>
      <c r="DI1131" s="36">
        <v>0</v>
      </c>
      <c r="DJ1131" s="36">
        <v>0</v>
      </c>
      <c r="DK1131" s="36">
        <v>0</v>
      </c>
      <c r="DL1131" s="36">
        <v>0</v>
      </c>
      <c r="DM1131" s="36">
        <v>0</v>
      </c>
      <c r="DN1131" s="36">
        <v>0</v>
      </c>
      <c r="DO1131" s="36">
        <v>0</v>
      </c>
      <c r="DP1131" s="36">
        <v>0</v>
      </c>
      <c r="DQ1131" s="36">
        <v>0</v>
      </c>
      <c r="DR1131" s="36">
        <v>0</v>
      </c>
      <c r="DS1131" s="36">
        <v>0</v>
      </c>
      <c r="DT1131" s="36">
        <v>0</v>
      </c>
      <c r="DU1131" s="36">
        <v>0</v>
      </c>
      <c r="DV1131" s="36">
        <v>0</v>
      </c>
      <c r="DW1131" s="36">
        <v>0</v>
      </c>
      <c r="DX1131" s="36">
        <v>0</v>
      </c>
      <c r="DY1131" s="36">
        <v>0</v>
      </c>
      <c r="DZ1131" s="36">
        <v>0</v>
      </c>
      <c r="EA1131" s="36">
        <v>0</v>
      </c>
      <c r="EB1131" s="36">
        <v>0</v>
      </c>
      <c r="EC1131" s="36">
        <v>0</v>
      </c>
      <c r="ED1131" s="36">
        <v>0</v>
      </c>
      <c r="EE1131" s="36">
        <v>0</v>
      </c>
      <c r="EF1131" s="36">
        <v>0</v>
      </c>
      <c r="EG1131" s="36">
        <v>0</v>
      </c>
      <c r="EH1131" s="36">
        <v>0</v>
      </c>
      <c r="EI1131" s="36">
        <v>0</v>
      </c>
      <c r="EJ1131" s="36">
        <v>0</v>
      </c>
      <c r="EK1131" s="36">
        <v>0</v>
      </c>
      <c r="EL1131" s="36">
        <v>0</v>
      </c>
      <c r="EM1131" s="36">
        <v>0</v>
      </c>
      <c r="EN1131" s="36">
        <v>0</v>
      </c>
      <c r="EO1131" s="36">
        <v>0</v>
      </c>
      <c r="EP1131" s="36">
        <v>0</v>
      </c>
      <c r="EQ1131" s="36" t="s">
        <v>137</v>
      </c>
      <c r="ER1131" s="36" t="s">
        <v>137</v>
      </c>
      <c r="ES1131" s="36" t="s">
        <v>137</v>
      </c>
      <c r="ET1131" s="36" t="s">
        <v>137</v>
      </c>
      <c r="EU1131" s="36" t="s">
        <v>137</v>
      </c>
      <c r="EV1131" s="36" t="s">
        <v>137</v>
      </c>
      <c r="EW1131" s="36" t="s">
        <v>137</v>
      </c>
      <c r="EX1131" s="36" t="s">
        <v>137</v>
      </c>
      <c r="EY1131" s="36" t="s">
        <v>137</v>
      </c>
      <c r="EZ1131" s="36" t="s">
        <v>137</v>
      </c>
      <c r="FA1131" s="36" t="s">
        <v>137</v>
      </c>
      <c r="FB1131" s="15">
        <f t="shared" si="1941"/>
        <v>0</v>
      </c>
      <c r="FC1131" s="15">
        <f t="shared" si="1941"/>
        <v>0</v>
      </c>
      <c r="FD1131" s="15">
        <f t="shared" si="1941"/>
        <v>0</v>
      </c>
      <c r="FE1131" s="15">
        <f t="shared" si="1941"/>
        <v>0</v>
      </c>
      <c r="FF1131" s="15">
        <f t="shared" si="1941"/>
        <v>0</v>
      </c>
      <c r="FG1131" s="15">
        <f t="shared" si="1941"/>
        <v>0</v>
      </c>
      <c r="FH1131" s="15">
        <f t="shared" si="1941"/>
        <v>0</v>
      </c>
      <c r="FI1131" s="15">
        <f t="shared" si="1941"/>
        <v>0</v>
      </c>
      <c r="FJ1131" s="15">
        <f t="shared" si="1941"/>
        <v>0</v>
      </c>
      <c r="FK1131" s="15">
        <f t="shared" si="1941"/>
        <v>0</v>
      </c>
      <c r="FL1131" s="15">
        <f t="shared" si="1941"/>
        <v>0</v>
      </c>
      <c r="FM1131" s="15">
        <f t="shared" si="1942"/>
        <v>0</v>
      </c>
      <c r="FN1131" s="15">
        <f t="shared" si="1942"/>
        <v>0</v>
      </c>
      <c r="FO1131" s="15">
        <f t="shared" si="1942"/>
        <v>0</v>
      </c>
      <c r="FP1131" s="15">
        <f t="shared" si="1942"/>
        <v>0</v>
      </c>
      <c r="FQ1131" s="15">
        <f t="shared" si="1942"/>
        <v>0</v>
      </c>
      <c r="FR1131" s="15">
        <f t="shared" si="1942"/>
        <v>0</v>
      </c>
      <c r="FS1131" s="15">
        <f t="shared" si="1942"/>
        <v>0</v>
      </c>
      <c r="FT1131" s="15">
        <f t="shared" si="1942"/>
        <v>0</v>
      </c>
      <c r="FU1131" s="15">
        <f t="shared" si="1942"/>
        <v>0</v>
      </c>
      <c r="FV1131" s="15">
        <f t="shared" si="1942"/>
        <v>0</v>
      </c>
      <c r="FW1131" s="15">
        <f t="shared" si="1942"/>
        <v>0</v>
      </c>
      <c r="FX1131" s="49" t="s">
        <v>1927</v>
      </c>
    </row>
    <row r="1132" spans="1:180" s="42" customFormat="1" x14ac:dyDescent="0.25">
      <c r="A1132" s="38" t="s">
        <v>962</v>
      </c>
      <c r="B1132" s="28" t="s">
        <v>2090</v>
      </c>
      <c r="C1132" s="57" t="s">
        <v>2091</v>
      </c>
      <c r="D1132" s="15">
        <v>0</v>
      </c>
      <c r="E1132" s="15">
        <v>0</v>
      </c>
      <c r="F1132" s="15">
        <v>0</v>
      </c>
      <c r="G1132" s="15">
        <v>0</v>
      </c>
      <c r="H1132" s="15">
        <v>0</v>
      </c>
      <c r="I1132" s="15">
        <v>1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5">
        <f t="shared" si="1939"/>
        <v>0</v>
      </c>
      <c r="P1132" s="15">
        <f t="shared" si="1939"/>
        <v>0</v>
      </c>
      <c r="Q1132" s="15">
        <f t="shared" si="1939"/>
        <v>0</v>
      </c>
      <c r="R1132" s="15">
        <f t="shared" si="1939"/>
        <v>0</v>
      </c>
      <c r="S1132" s="15">
        <f t="shared" si="1939"/>
        <v>0</v>
      </c>
      <c r="T1132" s="15">
        <v>1</v>
      </c>
      <c r="U1132" s="15">
        <f t="shared" si="1940"/>
        <v>0</v>
      </c>
      <c r="V1132" s="15">
        <f t="shared" si="1940"/>
        <v>0</v>
      </c>
      <c r="W1132" s="15">
        <f t="shared" si="1940"/>
        <v>0</v>
      </c>
      <c r="X1132" s="15">
        <f t="shared" si="1940"/>
        <v>0</v>
      </c>
      <c r="Y1132" s="15">
        <f t="shared" si="1940"/>
        <v>0</v>
      </c>
      <c r="Z1132" s="36">
        <v>0</v>
      </c>
      <c r="AA1132" s="36">
        <v>0</v>
      </c>
      <c r="AB1132" s="36">
        <v>0</v>
      </c>
      <c r="AC1132" s="36">
        <v>0</v>
      </c>
      <c r="AD1132" s="36">
        <v>0</v>
      </c>
      <c r="AE1132" s="36">
        <v>0</v>
      </c>
      <c r="AF1132" s="36">
        <v>0</v>
      </c>
      <c r="AG1132" s="36">
        <v>0</v>
      </c>
      <c r="AH1132" s="36">
        <v>0</v>
      </c>
      <c r="AI1132" s="36">
        <v>0</v>
      </c>
      <c r="AJ1132" s="36">
        <v>0</v>
      </c>
      <c r="AK1132" s="36">
        <v>0</v>
      </c>
      <c r="AL1132" s="36">
        <v>0</v>
      </c>
      <c r="AM1132" s="36">
        <v>0</v>
      </c>
      <c r="AN1132" s="36">
        <v>0</v>
      </c>
      <c r="AO1132" s="36">
        <v>0</v>
      </c>
      <c r="AP1132" s="36">
        <v>0</v>
      </c>
      <c r="AQ1132" s="36">
        <v>0</v>
      </c>
      <c r="AR1132" s="36">
        <v>0</v>
      </c>
      <c r="AS1132" s="36">
        <v>0</v>
      </c>
      <c r="AT1132" s="36">
        <v>0</v>
      </c>
      <c r="AU1132" s="36">
        <v>0</v>
      </c>
      <c r="AV1132" s="36">
        <v>0</v>
      </c>
      <c r="AW1132" s="36">
        <v>0</v>
      </c>
      <c r="AX1132" s="36">
        <v>0</v>
      </c>
      <c r="AY1132" s="36">
        <v>0</v>
      </c>
      <c r="AZ1132" s="36">
        <v>0</v>
      </c>
      <c r="BA1132" s="36">
        <v>0</v>
      </c>
      <c r="BB1132" s="36">
        <v>0</v>
      </c>
      <c r="BC1132" s="36">
        <v>0</v>
      </c>
      <c r="BD1132" s="36">
        <v>0</v>
      </c>
      <c r="BE1132" s="36">
        <v>0</v>
      </c>
      <c r="BF1132" s="36">
        <v>0</v>
      </c>
      <c r="BG1132" s="36">
        <v>0</v>
      </c>
      <c r="BH1132" s="36">
        <v>0</v>
      </c>
      <c r="BI1132" s="36">
        <v>0</v>
      </c>
      <c r="BJ1132" s="36">
        <v>0</v>
      </c>
      <c r="BK1132" s="36">
        <v>0</v>
      </c>
      <c r="BL1132" s="36">
        <v>0</v>
      </c>
      <c r="BM1132" s="36">
        <v>0</v>
      </c>
      <c r="BN1132" s="36">
        <v>0</v>
      </c>
      <c r="BO1132" s="36">
        <v>0</v>
      </c>
      <c r="BP1132" s="36">
        <v>0</v>
      </c>
      <c r="BQ1132" s="36">
        <v>0</v>
      </c>
      <c r="BR1132" s="36">
        <v>0</v>
      </c>
      <c r="BS1132" s="36">
        <v>0</v>
      </c>
      <c r="BT1132" s="36">
        <v>0</v>
      </c>
      <c r="BU1132" s="36">
        <v>0</v>
      </c>
      <c r="BV1132" s="36">
        <v>0</v>
      </c>
      <c r="BW1132" s="36">
        <v>0</v>
      </c>
      <c r="BX1132" s="36">
        <v>0</v>
      </c>
      <c r="BY1132" s="36">
        <v>0</v>
      </c>
      <c r="BZ1132" s="36">
        <v>0</v>
      </c>
      <c r="CA1132" s="36">
        <v>0</v>
      </c>
      <c r="CB1132" s="36">
        <v>0</v>
      </c>
      <c r="CC1132" s="36">
        <v>0</v>
      </c>
      <c r="CD1132" s="36">
        <v>0</v>
      </c>
      <c r="CE1132" s="36">
        <v>0</v>
      </c>
      <c r="CF1132" s="36">
        <v>0</v>
      </c>
      <c r="CG1132" s="36">
        <v>0</v>
      </c>
      <c r="CH1132" s="36">
        <v>0</v>
      </c>
      <c r="CI1132" s="36">
        <v>0</v>
      </c>
      <c r="CJ1132" s="36">
        <v>0</v>
      </c>
      <c r="CK1132" s="36">
        <v>0</v>
      </c>
      <c r="CL1132" s="36">
        <v>0</v>
      </c>
      <c r="CM1132" s="36">
        <v>0</v>
      </c>
      <c r="CN1132" s="36">
        <v>0</v>
      </c>
      <c r="CO1132" s="36">
        <v>0</v>
      </c>
      <c r="CP1132" s="36">
        <v>0</v>
      </c>
      <c r="CQ1132" s="36">
        <v>0</v>
      </c>
      <c r="CR1132" s="36">
        <v>0</v>
      </c>
      <c r="CS1132" s="36">
        <v>0</v>
      </c>
      <c r="CT1132" s="36">
        <v>0</v>
      </c>
      <c r="CU1132" s="36">
        <v>0</v>
      </c>
      <c r="CV1132" s="36">
        <v>0</v>
      </c>
      <c r="CW1132" s="36">
        <v>0</v>
      </c>
      <c r="CX1132" s="36">
        <v>0</v>
      </c>
      <c r="CY1132" s="36">
        <v>0</v>
      </c>
      <c r="CZ1132" s="36">
        <v>0</v>
      </c>
      <c r="DA1132" s="36">
        <v>0</v>
      </c>
      <c r="DB1132" s="36">
        <v>0</v>
      </c>
      <c r="DC1132" s="36">
        <v>0</v>
      </c>
      <c r="DD1132" s="36">
        <v>0</v>
      </c>
      <c r="DE1132" s="36">
        <v>0</v>
      </c>
      <c r="DF1132" s="36">
        <v>0</v>
      </c>
      <c r="DG1132" s="36">
        <v>0</v>
      </c>
      <c r="DH1132" s="36">
        <v>0</v>
      </c>
      <c r="DI1132" s="36">
        <v>0</v>
      </c>
      <c r="DJ1132" s="36">
        <v>0</v>
      </c>
      <c r="DK1132" s="36">
        <v>0</v>
      </c>
      <c r="DL1132" s="36">
        <v>0</v>
      </c>
      <c r="DM1132" s="36">
        <v>0</v>
      </c>
      <c r="DN1132" s="36">
        <v>0</v>
      </c>
      <c r="DO1132" s="36">
        <v>0</v>
      </c>
      <c r="DP1132" s="36">
        <v>0</v>
      </c>
      <c r="DQ1132" s="36">
        <v>0</v>
      </c>
      <c r="DR1132" s="36">
        <v>0</v>
      </c>
      <c r="DS1132" s="36">
        <v>0</v>
      </c>
      <c r="DT1132" s="36">
        <v>0</v>
      </c>
      <c r="DU1132" s="36">
        <v>0</v>
      </c>
      <c r="DV1132" s="36">
        <v>0</v>
      </c>
      <c r="DW1132" s="36">
        <v>0</v>
      </c>
      <c r="DX1132" s="36">
        <v>0</v>
      </c>
      <c r="DY1132" s="36">
        <v>0</v>
      </c>
      <c r="DZ1132" s="36">
        <v>0</v>
      </c>
      <c r="EA1132" s="36">
        <v>0</v>
      </c>
      <c r="EB1132" s="36">
        <v>0</v>
      </c>
      <c r="EC1132" s="36">
        <v>0</v>
      </c>
      <c r="ED1132" s="36">
        <v>0</v>
      </c>
      <c r="EE1132" s="36">
        <v>0</v>
      </c>
      <c r="EF1132" s="36">
        <v>0</v>
      </c>
      <c r="EG1132" s="36">
        <v>0</v>
      </c>
      <c r="EH1132" s="36">
        <v>0</v>
      </c>
      <c r="EI1132" s="36">
        <v>0</v>
      </c>
      <c r="EJ1132" s="36">
        <v>0</v>
      </c>
      <c r="EK1132" s="36">
        <v>0</v>
      </c>
      <c r="EL1132" s="36">
        <v>0</v>
      </c>
      <c r="EM1132" s="36">
        <v>0</v>
      </c>
      <c r="EN1132" s="36">
        <v>0</v>
      </c>
      <c r="EO1132" s="36">
        <v>0</v>
      </c>
      <c r="EP1132" s="36">
        <v>0</v>
      </c>
      <c r="EQ1132" s="36" t="s">
        <v>137</v>
      </c>
      <c r="ER1132" s="36" t="s">
        <v>137</v>
      </c>
      <c r="ES1132" s="36" t="s">
        <v>137</v>
      </c>
      <c r="ET1132" s="36" t="s">
        <v>137</v>
      </c>
      <c r="EU1132" s="36" t="s">
        <v>137</v>
      </c>
      <c r="EV1132" s="36" t="s">
        <v>137</v>
      </c>
      <c r="EW1132" s="36" t="s">
        <v>137</v>
      </c>
      <c r="EX1132" s="36" t="s">
        <v>137</v>
      </c>
      <c r="EY1132" s="36" t="s">
        <v>137</v>
      </c>
      <c r="EZ1132" s="36" t="s">
        <v>137</v>
      </c>
      <c r="FA1132" s="36" t="s">
        <v>137</v>
      </c>
      <c r="FB1132" s="15">
        <f t="shared" si="1941"/>
        <v>0</v>
      </c>
      <c r="FC1132" s="15">
        <f t="shared" si="1941"/>
        <v>0</v>
      </c>
      <c r="FD1132" s="15">
        <f t="shared" si="1941"/>
        <v>0</v>
      </c>
      <c r="FE1132" s="15">
        <f t="shared" si="1941"/>
        <v>0</v>
      </c>
      <c r="FF1132" s="15">
        <f t="shared" si="1941"/>
        <v>0</v>
      </c>
      <c r="FG1132" s="15">
        <f t="shared" si="1941"/>
        <v>0</v>
      </c>
      <c r="FH1132" s="15">
        <f t="shared" si="1941"/>
        <v>0</v>
      </c>
      <c r="FI1132" s="15">
        <f t="shared" si="1941"/>
        <v>0</v>
      </c>
      <c r="FJ1132" s="15">
        <f t="shared" si="1941"/>
        <v>0</v>
      </c>
      <c r="FK1132" s="15">
        <f t="shared" si="1941"/>
        <v>0</v>
      </c>
      <c r="FL1132" s="15">
        <f t="shared" si="1941"/>
        <v>0</v>
      </c>
      <c r="FM1132" s="15">
        <f t="shared" si="1942"/>
        <v>0</v>
      </c>
      <c r="FN1132" s="15">
        <f t="shared" si="1942"/>
        <v>0</v>
      </c>
      <c r="FO1132" s="15">
        <f t="shared" si="1942"/>
        <v>0</v>
      </c>
      <c r="FP1132" s="15">
        <f t="shared" si="1942"/>
        <v>0</v>
      </c>
      <c r="FQ1132" s="15">
        <f t="shared" si="1942"/>
        <v>0</v>
      </c>
      <c r="FR1132" s="15">
        <f t="shared" si="1942"/>
        <v>0</v>
      </c>
      <c r="FS1132" s="15">
        <f t="shared" si="1942"/>
        <v>0</v>
      </c>
      <c r="FT1132" s="15">
        <f t="shared" si="1942"/>
        <v>0</v>
      </c>
      <c r="FU1132" s="15">
        <f t="shared" si="1942"/>
        <v>0</v>
      </c>
      <c r="FV1132" s="15">
        <f t="shared" si="1942"/>
        <v>0</v>
      </c>
      <c r="FW1132" s="15">
        <f t="shared" si="1942"/>
        <v>0</v>
      </c>
      <c r="FX1132" s="49" t="s">
        <v>1927</v>
      </c>
    </row>
    <row r="1133" spans="1:180" s="42" customFormat="1" ht="31.5" x14ac:dyDescent="0.25">
      <c r="A1133" s="38" t="s">
        <v>962</v>
      </c>
      <c r="B1133" s="28" t="s">
        <v>2092</v>
      </c>
      <c r="C1133" s="57" t="s">
        <v>2093</v>
      </c>
      <c r="D1133" s="15">
        <v>0</v>
      </c>
      <c r="E1133" s="15">
        <v>0</v>
      </c>
      <c r="F1133" s="15">
        <v>0</v>
      </c>
      <c r="G1133" s="15">
        <v>0</v>
      </c>
      <c r="H1133" s="15">
        <v>0</v>
      </c>
      <c r="I1133" s="15">
        <v>1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f t="shared" ref="O1133:S1158" si="1943">AK1133+BG1133+CC1133+CY1133+DU1133+EF1133</f>
        <v>0</v>
      </c>
      <c r="P1133" s="15">
        <f t="shared" si="1943"/>
        <v>0</v>
      </c>
      <c r="Q1133" s="15">
        <f t="shared" si="1943"/>
        <v>0</v>
      </c>
      <c r="R1133" s="15">
        <f t="shared" si="1943"/>
        <v>0</v>
      </c>
      <c r="S1133" s="15">
        <f t="shared" si="1943"/>
        <v>0</v>
      </c>
      <c r="T1133" s="15">
        <v>1</v>
      </c>
      <c r="U1133" s="15">
        <f t="shared" ref="U1133:Y1158" si="1944">AQ1133+BM1133+CI1133+DE1133+EA1133+EL1133</f>
        <v>0</v>
      </c>
      <c r="V1133" s="15">
        <f t="shared" si="1944"/>
        <v>0</v>
      </c>
      <c r="W1133" s="15">
        <f t="shared" si="1944"/>
        <v>0</v>
      </c>
      <c r="X1133" s="15">
        <f t="shared" si="1944"/>
        <v>0</v>
      </c>
      <c r="Y1133" s="15">
        <f t="shared" si="1944"/>
        <v>0</v>
      </c>
      <c r="Z1133" s="36">
        <v>0</v>
      </c>
      <c r="AA1133" s="36">
        <v>0</v>
      </c>
      <c r="AB1133" s="36">
        <v>0</v>
      </c>
      <c r="AC1133" s="36">
        <v>0</v>
      </c>
      <c r="AD1133" s="36">
        <v>0</v>
      </c>
      <c r="AE1133" s="36">
        <v>0</v>
      </c>
      <c r="AF1133" s="36">
        <v>0</v>
      </c>
      <c r="AG1133" s="36">
        <v>0</v>
      </c>
      <c r="AH1133" s="36">
        <v>0</v>
      </c>
      <c r="AI1133" s="36">
        <v>0</v>
      </c>
      <c r="AJ1133" s="36">
        <v>0</v>
      </c>
      <c r="AK1133" s="36">
        <v>0</v>
      </c>
      <c r="AL1133" s="36">
        <v>0</v>
      </c>
      <c r="AM1133" s="36">
        <v>0</v>
      </c>
      <c r="AN1133" s="36">
        <v>0</v>
      </c>
      <c r="AO1133" s="36">
        <v>0</v>
      </c>
      <c r="AP1133" s="36">
        <v>0</v>
      </c>
      <c r="AQ1133" s="36">
        <v>0</v>
      </c>
      <c r="AR1133" s="36">
        <v>0</v>
      </c>
      <c r="AS1133" s="36">
        <v>0</v>
      </c>
      <c r="AT1133" s="36">
        <v>0</v>
      </c>
      <c r="AU1133" s="36">
        <v>0</v>
      </c>
      <c r="AV1133" s="36">
        <v>0</v>
      </c>
      <c r="AW1133" s="36">
        <v>0</v>
      </c>
      <c r="AX1133" s="36">
        <v>0</v>
      </c>
      <c r="AY1133" s="36">
        <v>0</v>
      </c>
      <c r="AZ1133" s="36">
        <v>0</v>
      </c>
      <c r="BA1133" s="36">
        <v>0</v>
      </c>
      <c r="BB1133" s="36">
        <v>0</v>
      </c>
      <c r="BC1133" s="36">
        <v>0</v>
      </c>
      <c r="BD1133" s="36">
        <v>0</v>
      </c>
      <c r="BE1133" s="36">
        <v>0</v>
      </c>
      <c r="BF1133" s="36">
        <v>0</v>
      </c>
      <c r="BG1133" s="36">
        <v>0</v>
      </c>
      <c r="BH1133" s="36">
        <v>0</v>
      </c>
      <c r="BI1133" s="36">
        <v>0</v>
      </c>
      <c r="BJ1133" s="36">
        <v>0</v>
      </c>
      <c r="BK1133" s="36">
        <v>0</v>
      </c>
      <c r="BL1133" s="36">
        <v>0</v>
      </c>
      <c r="BM1133" s="36">
        <v>0</v>
      </c>
      <c r="BN1133" s="36">
        <v>0</v>
      </c>
      <c r="BO1133" s="36">
        <v>0</v>
      </c>
      <c r="BP1133" s="36">
        <v>0</v>
      </c>
      <c r="BQ1133" s="36">
        <v>0</v>
      </c>
      <c r="BR1133" s="36">
        <v>0</v>
      </c>
      <c r="BS1133" s="36">
        <v>0</v>
      </c>
      <c r="BT1133" s="36">
        <v>0</v>
      </c>
      <c r="BU1133" s="36">
        <v>0</v>
      </c>
      <c r="BV1133" s="36">
        <v>0</v>
      </c>
      <c r="BW1133" s="36">
        <v>0</v>
      </c>
      <c r="BX1133" s="36">
        <v>0</v>
      </c>
      <c r="BY1133" s="36">
        <v>0</v>
      </c>
      <c r="BZ1133" s="36">
        <v>0</v>
      </c>
      <c r="CA1133" s="36">
        <v>0</v>
      </c>
      <c r="CB1133" s="36">
        <v>0</v>
      </c>
      <c r="CC1133" s="36">
        <v>0</v>
      </c>
      <c r="CD1133" s="36">
        <v>0</v>
      </c>
      <c r="CE1133" s="36">
        <v>0</v>
      </c>
      <c r="CF1133" s="36">
        <v>0</v>
      </c>
      <c r="CG1133" s="36">
        <v>0</v>
      </c>
      <c r="CH1133" s="36">
        <v>0</v>
      </c>
      <c r="CI1133" s="36">
        <v>0</v>
      </c>
      <c r="CJ1133" s="36">
        <v>0</v>
      </c>
      <c r="CK1133" s="36">
        <v>0</v>
      </c>
      <c r="CL1133" s="36">
        <v>0</v>
      </c>
      <c r="CM1133" s="36">
        <v>0</v>
      </c>
      <c r="CN1133" s="36">
        <v>0</v>
      </c>
      <c r="CO1133" s="36">
        <v>0</v>
      </c>
      <c r="CP1133" s="36">
        <v>0</v>
      </c>
      <c r="CQ1133" s="36">
        <v>0</v>
      </c>
      <c r="CR1133" s="36">
        <v>0</v>
      </c>
      <c r="CS1133" s="36">
        <v>0</v>
      </c>
      <c r="CT1133" s="36">
        <v>0</v>
      </c>
      <c r="CU1133" s="36">
        <v>0</v>
      </c>
      <c r="CV1133" s="36">
        <v>0</v>
      </c>
      <c r="CW1133" s="36">
        <v>0</v>
      </c>
      <c r="CX1133" s="36">
        <v>0</v>
      </c>
      <c r="CY1133" s="36">
        <v>0</v>
      </c>
      <c r="CZ1133" s="36">
        <v>0</v>
      </c>
      <c r="DA1133" s="36">
        <v>0</v>
      </c>
      <c r="DB1133" s="36">
        <v>0</v>
      </c>
      <c r="DC1133" s="36">
        <v>0</v>
      </c>
      <c r="DD1133" s="36">
        <v>0</v>
      </c>
      <c r="DE1133" s="36">
        <v>0</v>
      </c>
      <c r="DF1133" s="36">
        <v>0</v>
      </c>
      <c r="DG1133" s="36">
        <v>0</v>
      </c>
      <c r="DH1133" s="36">
        <v>0</v>
      </c>
      <c r="DI1133" s="36">
        <v>0</v>
      </c>
      <c r="DJ1133" s="36">
        <v>0</v>
      </c>
      <c r="DK1133" s="36">
        <v>0</v>
      </c>
      <c r="DL1133" s="36">
        <v>0</v>
      </c>
      <c r="DM1133" s="36">
        <v>0</v>
      </c>
      <c r="DN1133" s="36">
        <v>0</v>
      </c>
      <c r="DO1133" s="36">
        <v>0</v>
      </c>
      <c r="DP1133" s="36">
        <v>0</v>
      </c>
      <c r="DQ1133" s="36">
        <v>0</v>
      </c>
      <c r="DR1133" s="36">
        <v>0</v>
      </c>
      <c r="DS1133" s="36">
        <v>0</v>
      </c>
      <c r="DT1133" s="36">
        <v>0</v>
      </c>
      <c r="DU1133" s="36">
        <v>0</v>
      </c>
      <c r="DV1133" s="36">
        <v>0</v>
      </c>
      <c r="DW1133" s="36">
        <v>0</v>
      </c>
      <c r="DX1133" s="36">
        <v>0</v>
      </c>
      <c r="DY1133" s="36">
        <v>0</v>
      </c>
      <c r="DZ1133" s="36">
        <v>0</v>
      </c>
      <c r="EA1133" s="36">
        <v>0</v>
      </c>
      <c r="EB1133" s="36">
        <v>0</v>
      </c>
      <c r="EC1133" s="36">
        <v>0</v>
      </c>
      <c r="ED1133" s="36">
        <v>0</v>
      </c>
      <c r="EE1133" s="36">
        <v>0</v>
      </c>
      <c r="EF1133" s="36">
        <v>0</v>
      </c>
      <c r="EG1133" s="36">
        <v>0</v>
      </c>
      <c r="EH1133" s="36">
        <v>0</v>
      </c>
      <c r="EI1133" s="36">
        <v>0</v>
      </c>
      <c r="EJ1133" s="36">
        <v>0</v>
      </c>
      <c r="EK1133" s="36">
        <v>0</v>
      </c>
      <c r="EL1133" s="36">
        <v>0</v>
      </c>
      <c r="EM1133" s="36">
        <v>0</v>
      </c>
      <c r="EN1133" s="36">
        <v>0</v>
      </c>
      <c r="EO1133" s="36">
        <v>0</v>
      </c>
      <c r="EP1133" s="36">
        <v>0</v>
      </c>
      <c r="EQ1133" s="36" t="s">
        <v>137</v>
      </c>
      <c r="ER1133" s="36" t="s">
        <v>137</v>
      </c>
      <c r="ES1133" s="36" t="s">
        <v>137</v>
      </c>
      <c r="ET1133" s="36" t="s">
        <v>137</v>
      </c>
      <c r="EU1133" s="36" t="s">
        <v>137</v>
      </c>
      <c r="EV1133" s="36" t="s">
        <v>137</v>
      </c>
      <c r="EW1133" s="36" t="s">
        <v>137</v>
      </c>
      <c r="EX1133" s="36" t="s">
        <v>137</v>
      </c>
      <c r="EY1133" s="36" t="s">
        <v>137</v>
      </c>
      <c r="EZ1133" s="36" t="s">
        <v>137</v>
      </c>
      <c r="FA1133" s="36" t="s">
        <v>137</v>
      </c>
      <c r="FB1133" s="15">
        <f t="shared" ref="FB1133:FL1156" si="1945">EF1133+DJ1133+CN1133+BR1133+AV1133</f>
        <v>0</v>
      </c>
      <c r="FC1133" s="15">
        <f t="shared" si="1945"/>
        <v>0</v>
      </c>
      <c r="FD1133" s="15">
        <f t="shared" si="1945"/>
        <v>0</v>
      </c>
      <c r="FE1133" s="15">
        <f t="shared" si="1945"/>
        <v>0</v>
      </c>
      <c r="FF1133" s="15">
        <f t="shared" si="1945"/>
        <v>0</v>
      </c>
      <c r="FG1133" s="15">
        <f t="shared" si="1945"/>
        <v>0</v>
      </c>
      <c r="FH1133" s="15">
        <f t="shared" si="1945"/>
        <v>0</v>
      </c>
      <c r="FI1133" s="15">
        <f t="shared" si="1945"/>
        <v>0</v>
      </c>
      <c r="FJ1133" s="15">
        <f t="shared" si="1945"/>
        <v>0</v>
      </c>
      <c r="FK1133" s="15">
        <f t="shared" si="1945"/>
        <v>0</v>
      </c>
      <c r="FL1133" s="15">
        <f t="shared" si="1945"/>
        <v>0</v>
      </c>
      <c r="FM1133" s="15">
        <f t="shared" ref="FM1133:FW1156" si="1946">BG1133+CC1133+CY1133+DU1133+EF1133</f>
        <v>0</v>
      </c>
      <c r="FN1133" s="15">
        <f t="shared" si="1946"/>
        <v>0</v>
      </c>
      <c r="FO1133" s="15">
        <f t="shared" si="1946"/>
        <v>0</v>
      </c>
      <c r="FP1133" s="15">
        <f t="shared" si="1946"/>
        <v>0</v>
      </c>
      <c r="FQ1133" s="15">
        <f t="shared" si="1946"/>
        <v>0</v>
      </c>
      <c r="FR1133" s="15">
        <f t="shared" si="1946"/>
        <v>0</v>
      </c>
      <c r="FS1133" s="15">
        <f t="shared" si="1946"/>
        <v>0</v>
      </c>
      <c r="FT1133" s="15">
        <f t="shared" si="1946"/>
        <v>0</v>
      </c>
      <c r="FU1133" s="15">
        <f t="shared" si="1946"/>
        <v>0</v>
      </c>
      <c r="FV1133" s="15">
        <f t="shared" si="1946"/>
        <v>0</v>
      </c>
      <c r="FW1133" s="15">
        <f t="shared" si="1946"/>
        <v>0</v>
      </c>
      <c r="FX1133" s="49" t="s">
        <v>1927</v>
      </c>
    </row>
    <row r="1134" spans="1:180" s="42" customFormat="1" ht="31.5" x14ac:dyDescent="0.25">
      <c r="A1134" s="38" t="s">
        <v>962</v>
      </c>
      <c r="B1134" s="28" t="s">
        <v>2094</v>
      </c>
      <c r="C1134" s="57" t="s">
        <v>2095</v>
      </c>
      <c r="D1134" s="15">
        <v>0</v>
      </c>
      <c r="E1134" s="15">
        <v>0</v>
      </c>
      <c r="F1134" s="15">
        <v>0</v>
      </c>
      <c r="G1134" s="15">
        <v>0</v>
      </c>
      <c r="H1134" s="15">
        <v>0</v>
      </c>
      <c r="I1134" s="15">
        <v>1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5">
        <f t="shared" si="1943"/>
        <v>0</v>
      </c>
      <c r="P1134" s="15">
        <f t="shared" si="1943"/>
        <v>0</v>
      </c>
      <c r="Q1134" s="15">
        <f t="shared" si="1943"/>
        <v>0</v>
      </c>
      <c r="R1134" s="15">
        <f t="shared" si="1943"/>
        <v>0</v>
      </c>
      <c r="S1134" s="15">
        <f t="shared" si="1943"/>
        <v>0</v>
      </c>
      <c r="T1134" s="15">
        <v>1</v>
      </c>
      <c r="U1134" s="15">
        <f t="shared" si="1944"/>
        <v>0</v>
      </c>
      <c r="V1134" s="15">
        <f t="shared" si="1944"/>
        <v>0</v>
      </c>
      <c r="W1134" s="15">
        <f t="shared" si="1944"/>
        <v>0</v>
      </c>
      <c r="X1134" s="15">
        <f t="shared" si="1944"/>
        <v>0</v>
      </c>
      <c r="Y1134" s="15">
        <f t="shared" si="1944"/>
        <v>0</v>
      </c>
      <c r="Z1134" s="36">
        <v>0</v>
      </c>
      <c r="AA1134" s="36">
        <v>0</v>
      </c>
      <c r="AB1134" s="36">
        <v>0</v>
      </c>
      <c r="AC1134" s="36">
        <v>0</v>
      </c>
      <c r="AD1134" s="36">
        <v>0</v>
      </c>
      <c r="AE1134" s="36">
        <v>0</v>
      </c>
      <c r="AF1134" s="36">
        <v>0</v>
      </c>
      <c r="AG1134" s="36">
        <v>0</v>
      </c>
      <c r="AH1134" s="36">
        <v>0</v>
      </c>
      <c r="AI1134" s="36">
        <v>0</v>
      </c>
      <c r="AJ1134" s="36">
        <v>0</v>
      </c>
      <c r="AK1134" s="36">
        <v>0</v>
      </c>
      <c r="AL1134" s="36">
        <v>0</v>
      </c>
      <c r="AM1134" s="36">
        <v>0</v>
      </c>
      <c r="AN1134" s="36">
        <v>0</v>
      </c>
      <c r="AO1134" s="36">
        <v>0</v>
      </c>
      <c r="AP1134" s="36">
        <v>0</v>
      </c>
      <c r="AQ1134" s="36">
        <v>0</v>
      </c>
      <c r="AR1134" s="36">
        <v>0</v>
      </c>
      <c r="AS1134" s="36">
        <v>0</v>
      </c>
      <c r="AT1134" s="36">
        <v>0</v>
      </c>
      <c r="AU1134" s="36">
        <v>0</v>
      </c>
      <c r="AV1134" s="36">
        <v>0</v>
      </c>
      <c r="AW1134" s="36">
        <v>0</v>
      </c>
      <c r="AX1134" s="36">
        <v>0</v>
      </c>
      <c r="AY1134" s="36">
        <v>0</v>
      </c>
      <c r="AZ1134" s="36">
        <v>0</v>
      </c>
      <c r="BA1134" s="36">
        <v>0</v>
      </c>
      <c r="BB1134" s="36">
        <v>0</v>
      </c>
      <c r="BC1134" s="36">
        <v>0</v>
      </c>
      <c r="BD1134" s="36">
        <v>0</v>
      </c>
      <c r="BE1134" s="36">
        <v>0</v>
      </c>
      <c r="BF1134" s="36">
        <v>0</v>
      </c>
      <c r="BG1134" s="36">
        <v>0</v>
      </c>
      <c r="BH1134" s="36">
        <v>0</v>
      </c>
      <c r="BI1134" s="36">
        <v>0</v>
      </c>
      <c r="BJ1134" s="36">
        <v>0</v>
      </c>
      <c r="BK1134" s="36">
        <v>0</v>
      </c>
      <c r="BL1134" s="36">
        <v>0</v>
      </c>
      <c r="BM1134" s="36">
        <v>0</v>
      </c>
      <c r="BN1134" s="36">
        <v>0</v>
      </c>
      <c r="BO1134" s="36">
        <v>0</v>
      </c>
      <c r="BP1134" s="36">
        <v>0</v>
      </c>
      <c r="BQ1134" s="36">
        <v>0</v>
      </c>
      <c r="BR1134" s="36">
        <v>0</v>
      </c>
      <c r="BS1134" s="36">
        <v>0</v>
      </c>
      <c r="BT1134" s="36">
        <v>0</v>
      </c>
      <c r="BU1134" s="36">
        <v>0</v>
      </c>
      <c r="BV1134" s="36">
        <v>0</v>
      </c>
      <c r="BW1134" s="36">
        <v>0</v>
      </c>
      <c r="BX1134" s="36">
        <v>0</v>
      </c>
      <c r="BY1134" s="36">
        <v>0</v>
      </c>
      <c r="BZ1134" s="36">
        <v>0</v>
      </c>
      <c r="CA1134" s="36">
        <v>0</v>
      </c>
      <c r="CB1134" s="36">
        <v>0</v>
      </c>
      <c r="CC1134" s="36">
        <v>0</v>
      </c>
      <c r="CD1134" s="36">
        <v>0</v>
      </c>
      <c r="CE1134" s="36">
        <v>0</v>
      </c>
      <c r="CF1134" s="36">
        <v>0</v>
      </c>
      <c r="CG1134" s="36">
        <v>0</v>
      </c>
      <c r="CH1134" s="36">
        <v>0</v>
      </c>
      <c r="CI1134" s="36">
        <v>0</v>
      </c>
      <c r="CJ1134" s="36">
        <v>0</v>
      </c>
      <c r="CK1134" s="36">
        <v>0</v>
      </c>
      <c r="CL1134" s="36">
        <v>0</v>
      </c>
      <c r="CM1134" s="36">
        <v>0</v>
      </c>
      <c r="CN1134" s="36">
        <v>0</v>
      </c>
      <c r="CO1134" s="36">
        <v>0</v>
      </c>
      <c r="CP1134" s="36">
        <v>0</v>
      </c>
      <c r="CQ1134" s="36">
        <v>0</v>
      </c>
      <c r="CR1134" s="36">
        <v>0</v>
      </c>
      <c r="CS1134" s="36">
        <v>0</v>
      </c>
      <c r="CT1134" s="36">
        <v>0</v>
      </c>
      <c r="CU1134" s="36">
        <v>0</v>
      </c>
      <c r="CV1134" s="36">
        <v>0</v>
      </c>
      <c r="CW1134" s="36">
        <v>0</v>
      </c>
      <c r="CX1134" s="36">
        <v>0</v>
      </c>
      <c r="CY1134" s="36">
        <v>0</v>
      </c>
      <c r="CZ1134" s="36">
        <v>0</v>
      </c>
      <c r="DA1134" s="36">
        <v>0</v>
      </c>
      <c r="DB1134" s="36">
        <v>0</v>
      </c>
      <c r="DC1134" s="36">
        <v>0</v>
      </c>
      <c r="DD1134" s="36">
        <v>0</v>
      </c>
      <c r="DE1134" s="36">
        <v>0</v>
      </c>
      <c r="DF1134" s="36">
        <v>0</v>
      </c>
      <c r="DG1134" s="36">
        <v>0</v>
      </c>
      <c r="DH1134" s="36">
        <v>0</v>
      </c>
      <c r="DI1134" s="36">
        <v>0</v>
      </c>
      <c r="DJ1134" s="36">
        <v>0</v>
      </c>
      <c r="DK1134" s="36">
        <v>0</v>
      </c>
      <c r="DL1134" s="36">
        <v>0</v>
      </c>
      <c r="DM1134" s="36">
        <v>0</v>
      </c>
      <c r="DN1134" s="36">
        <v>0</v>
      </c>
      <c r="DO1134" s="36">
        <v>0</v>
      </c>
      <c r="DP1134" s="36">
        <v>0</v>
      </c>
      <c r="DQ1134" s="36">
        <v>0</v>
      </c>
      <c r="DR1134" s="36">
        <v>0</v>
      </c>
      <c r="DS1134" s="36">
        <v>0</v>
      </c>
      <c r="DT1134" s="36">
        <v>0</v>
      </c>
      <c r="DU1134" s="36">
        <v>0</v>
      </c>
      <c r="DV1134" s="36">
        <v>0</v>
      </c>
      <c r="DW1134" s="36">
        <v>0</v>
      </c>
      <c r="DX1134" s="36">
        <v>0</v>
      </c>
      <c r="DY1134" s="36">
        <v>0</v>
      </c>
      <c r="DZ1134" s="36">
        <v>0</v>
      </c>
      <c r="EA1134" s="36">
        <v>0</v>
      </c>
      <c r="EB1134" s="36">
        <v>0</v>
      </c>
      <c r="EC1134" s="36">
        <v>0</v>
      </c>
      <c r="ED1134" s="36">
        <v>0</v>
      </c>
      <c r="EE1134" s="36">
        <v>0</v>
      </c>
      <c r="EF1134" s="36">
        <v>0</v>
      </c>
      <c r="EG1134" s="36">
        <v>0</v>
      </c>
      <c r="EH1134" s="36">
        <v>0</v>
      </c>
      <c r="EI1134" s="36">
        <v>0</v>
      </c>
      <c r="EJ1134" s="36">
        <v>0</v>
      </c>
      <c r="EK1134" s="36">
        <v>0</v>
      </c>
      <c r="EL1134" s="36">
        <v>0</v>
      </c>
      <c r="EM1134" s="36">
        <v>0</v>
      </c>
      <c r="EN1134" s="36">
        <v>0</v>
      </c>
      <c r="EO1134" s="36">
        <v>0</v>
      </c>
      <c r="EP1134" s="36">
        <v>0</v>
      </c>
      <c r="EQ1134" s="36" t="s">
        <v>137</v>
      </c>
      <c r="ER1134" s="36" t="s">
        <v>137</v>
      </c>
      <c r="ES1134" s="36" t="s">
        <v>137</v>
      </c>
      <c r="ET1134" s="36" t="s">
        <v>137</v>
      </c>
      <c r="EU1134" s="36" t="s">
        <v>137</v>
      </c>
      <c r="EV1134" s="36" t="s">
        <v>137</v>
      </c>
      <c r="EW1134" s="36" t="s">
        <v>137</v>
      </c>
      <c r="EX1134" s="36" t="s">
        <v>137</v>
      </c>
      <c r="EY1134" s="36" t="s">
        <v>137</v>
      </c>
      <c r="EZ1134" s="36" t="s">
        <v>137</v>
      </c>
      <c r="FA1134" s="36" t="s">
        <v>137</v>
      </c>
      <c r="FB1134" s="15">
        <f t="shared" si="1945"/>
        <v>0</v>
      </c>
      <c r="FC1134" s="15">
        <f t="shared" si="1945"/>
        <v>0</v>
      </c>
      <c r="FD1134" s="15">
        <f t="shared" si="1945"/>
        <v>0</v>
      </c>
      <c r="FE1134" s="15">
        <f t="shared" si="1945"/>
        <v>0</v>
      </c>
      <c r="FF1134" s="15">
        <f t="shared" si="1945"/>
        <v>0</v>
      </c>
      <c r="FG1134" s="15">
        <f t="shared" si="1945"/>
        <v>0</v>
      </c>
      <c r="FH1134" s="15">
        <f t="shared" si="1945"/>
        <v>0</v>
      </c>
      <c r="FI1134" s="15">
        <f t="shared" si="1945"/>
        <v>0</v>
      </c>
      <c r="FJ1134" s="15">
        <f t="shared" si="1945"/>
        <v>0</v>
      </c>
      <c r="FK1134" s="15">
        <f t="shared" si="1945"/>
        <v>0</v>
      </c>
      <c r="FL1134" s="15">
        <f t="shared" si="1945"/>
        <v>0</v>
      </c>
      <c r="FM1134" s="15">
        <f t="shared" si="1946"/>
        <v>0</v>
      </c>
      <c r="FN1134" s="15">
        <f t="shared" si="1946"/>
        <v>0</v>
      </c>
      <c r="FO1134" s="15">
        <f t="shared" si="1946"/>
        <v>0</v>
      </c>
      <c r="FP1134" s="15">
        <f t="shared" si="1946"/>
        <v>0</v>
      </c>
      <c r="FQ1134" s="15">
        <f t="shared" si="1946"/>
        <v>0</v>
      </c>
      <c r="FR1134" s="15">
        <f t="shared" si="1946"/>
        <v>0</v>
      </c>
      <c r="FS1134" s="15">
        <f t="shared" si="1946"/>
        <v>0</v>
      </c>
      <c r="FT1134" s="15">
        <f t="shared" si="1946"/>
        <v>0</v>
      </c>
      <c r="FU1134" s="15">
        <f t="shared" si="1946"/>
        <v>0</v>
      </c>
      <c r="FV1134" s="15">
        <f t="shared" si="1946"/>
        <v>0</v>
      </c>
      <c r="FW1134" s="15">
        <f t="shared" si="1946"/>
        <v>0</v>
      </c>
      <c r="FX1134" s="49" t="s">
        <v>1927</v>
      </c>
    </row>
    <row r="1135" spans="1:180" s="42" customFormat="1" ht="31.5" x14ac:dyDescent="0.25">
      <c r="A1135" s="38" t="s">
        <v>962</v>
      </c>
      <c r="B1135" s="28" t="s">
        <v>2096</v>
      </c>
      <c r="C1135" s="57" t="s">
        <v>2097</v>
      </c>
      <c r="D1135" s="15">
        <v>0</v>
      </c>
      <c r="E1135" s="15">
        <v>0</v>
      </c>
      <c r="F1135" s="15">
        <v>0</v>
      </c>
      <c r="G1135" s="15">
        <v>0</v>
      </c>
      <c r="H1135" s="15">
        <v>0</v>
      </c>
      <c r="I1135" s="15">
        <v>1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5">
        <f t="shared" si="1943"/>
        <v>0</v>
      </c>
      <c r="P1135" s="15">
        <f t="shared" si="1943"/>
        <v>0</v>
      </c>
      <c r="Q1135" s="15">
        <f t="shared" si="1943"/>
        <v>0</v>
      </c>
      <c r="R1135" s="15">
        <f t="shared" si="1943"/>
        <v>0</v>
      </c>
      <c r="S1135" s="15">
        <f t="shared" si="1943"/>
        <v>0</v>
      </c>
      <c r="T1135" s="15">
        <v>1</v>
      </c>
      <c r="U1135" s="15">
        <f t="shared" si="1944"/>
        <v>0</v>
      </c>
      <c r="V1135" s="15">
        <f t="shared" si="1944"/>
        <v>0</v>
      </c>
      <c r="W1135" s="15">
        <f t="shared" si="1944"/>
        <v>0</v>
      </c>
      <c r="X1135" s="15">
        <f t="shared" si="1944"/>
        <v>0</v>
      </c>
      <c r="Y1135" s="15">
        <f t="shared" si="1944"/>
        <v>0</v>
      </c>
      <c r="Z1135" s="36">
        <v>0</v>
      </c>
      <c r="AA1135" s="36">
        <v>0</v>
      </c>
      <c r="AB1135" s="36">
        <v>0</v>
      </c>
      <c r="AC1135" s="36">
        <v>0</v>
      </c>
      <c r="AD1135" s="36">
        <v>0</v>
      </c>
      <c r="AE1135" s="36">
        <v>0</v>
      </c>
      <c r="AF1135" s="36">
        <v>0</v>
      </c>
      <c r="AG1135" s="36">
        <v>0</v>
      </c>
      <c r="AH1135" s="36">
        <v>0</v>
      </c>
      <c r="AI1135" s="36">
        <v>0</v>
      </c>
      <c r="AJ1135" s="36">
        <v>0</v>
      </c>
      <c r="AK1135" s="36">
        <v>0</v>
      </c>
      <c r="AL1135" s="36">
        <v>0</v>
      </c>
      <c r="AM1135" s="36">
        <v>0</v>
      </c>
      <c r="AN1135" s="36">
        <v>0</v>
      </c>
      <c r="AO1135" s="36">
        <v>0</v>
      </c>
      <c r="AP1135" s="36">
        <v>0</v>
      </c>
      <c r="AQ1135" s="36">
        <v>0</v>
      </c>
      <c r="AR1135" s="36">
        <v>0</v>
      </c>
      <c r="AS1135" s="36">
        <v>0</v>
      </c>
      <c r="AT1135" s="36">
        <v>0</v>
      </c>
      <c r="AU1135" s="36">
        <v>0</v>
      </c>
      <c r="AV1135" s="36">
        <v>0</v>
      </c>
      <c r="AW1135" s="36">
        <v>0</v>
      </c>
      <c r="AX1135" s="36">
        <v>0</v>
      </c>
      <c r="AY1135" s="36">
        <v>0</v>
      </c>
      <c r="AZ1135" s="36">
        <v>0</v>
      </c>
      <c r="BA1135" s="36">
        <v>0</v>
      </c>
      <c r="BB1135" s="36">
        <v>0</v>
      </c>
      <c r="BC1135" s="36">
        <v>0</v>
      </c>
      <c r="BD1135" s="36">
        <v>0</v>
      </c>
      <c r="BE1135" s="36">
        <v>0</v>
      </c>
      <c r="BF1135" s="36">
        <v>0</v>
      </c>
      <c r="BG1135" s="36">
        <v>0</v>
      </c>
      <c r="BH1135" s="36">
        <v>0</v>
      </c>
      <c r="BI1135" s="36">
        <v>0</v>
      </c>
      <c r="BJ1135" s="36">
        <v>0</v>
      </c>
      <c r="BK1135" s="36">
        <v>0</v>
      </c>
      <c r="BL1135" s="36">
        <v>0</v>
      </c>
      <c r="BM1135" s="36">
        <v>0</v>
      </c>
      <c r="BN1135" s="36">
        <v>0</v>
      </c>
      <c r="BO1135" s="36">
        <v>0</v>
      </c>
      <c r="BP1135" s="36">
        <v>0</v>
      </c>
      <c r="BQ1135" s="36">
        <v>0</v>
      </c>
      <c r="BR1135" s="36">
        <v>0</v>
      </c>
      <c r="BS1135" s="36">
        <v>0</v>
      </c>
      <c r="BT1135" s="36">
        <v>0</v>
      </c>
      <c r="BU1135" s="36">
        <v>0</v>
      </c>
      <c r="BV1135" s="36">
        <v>0</v>
      </c>
      <c r="BW1135" s="36">
        <v>0</v>
      </c>
      <c r="BX1135" s="36">
        <v>0</v>
      </c>
      <c r="BY1135" s="36">
        <v>0</v>
      </c>
      <c r="BZ1135" s="36">
        <v>0</v>
      </c>
      <c r="CA1135" s="36">
        <v>0</v>
      </c>
      <c r="CB1135" s="36">
        <v>0</v>
      </c>
      <c r="CC1135" s="36">
        <v>0</v>
      </c>
      <c r="CD1135" s="36">
        <v>0</v>
      </c>
      <c r="CE1135" s="36">
        <v>0</v>
      </c>
      <c r="CF1135" s="36">
        <v>0</v>
      </c>
      <c r="CG1135" s="36">
        <v>0</v>
      </c>
      <c r="CH1135" s="36">
        <v>0</v>
      </c>
      <c r="CI1135" s="36">
        <v>0</v>
      </c>
      <c r="CJ1135" s="36">
        <v>0</v>
      </c>
      <c r="CK1135" s="36">
        <v>0</v>
      </c>
      <c r="CL1135" s="36">
        <v>0</v>
      </c>
      <c r="CM1135" s="36">
        <v>0</v>
      </c>
      <c r="CN1135" s="36">
        <v>0</v>
      </c>
      <c r="CO1135" s="36">
        <v>0</v>
      </c>
      <c r="CP1135" s="36">
        <v>0</v>
      </c>
      <c r="CQ1135" s="36">
        <v>0</v>
      </c>
      <c r="CR1135" s="36">
        <v>0</v>
      </c>
      <c r="CS1135" s="36">
        <v>0</v>
      </c>
      <c r="CT1135" s="36">
        <v>0</v>
      </c>
      <c r="CU1135" s="36">
        <v>0</v>
      </c>
      <c r="CV1135" s="36">
        <v>0</v>
      </c>
      <c r="CW1135" s="36">
        <v>0</v>
      </c>
      <c r="CX1135" s="36">
        <v>0</v>
      </c>
      <c r="CY1135" s="36">
        <v>0</v>
      </c>
      <c r="CZ1135" s="36">
        <v>0</v>
      </c>
      <c r="DA1135" s="36">
        <v>0</v>
      </c>
      <c r="DB1135" s="36">
        <v>0</v>
      </c>
      <c r="DC1135" s="36">
        <v>0</v>
      </c>
      <c r="DD1135" s="36">
        <v>0</v>
      </c>
      <c r="DE1135" s="36">
        <v>0</v>
      </c>
      <c r="DF1135" s="36">
        <v>0</v>
      </c>
      <c r="DG1135" s="36">
        <v>0</v>
      </c>
      <c r="DH1135" s="36">
        <v>0</v>
      </c>
      <c r="DI1135" s="36">
        <v>0</v>
      </c>
      <c r="DJ1135" s="36">
        <v>0</v>
      </c>
      <c r="DK1135" s="36">
        <v>0</v>
      </c>
      <c r="DL1135" s="36">
        <v>0</v>
      </c>
      <c r="DM1135" s="36">
        <v>0</v>
      </c>
      <c r="DN1135" s="36">
        <v>0</v>
      </c>
      <c r="DO1135" s="36">
        <v>0</v>
      </c>
      <c r="DP1135" s="36">
        <v>0</v>
      </c>
      <c r="DQ1135" s="36">
        <v>0</v>
      </c>
      <c r="DR1135" s="36">
        <v>0</v>
      </c>
      <c r="DS1135" s="36">
        <v>0</v>
      </c>
      <c r="DT1135" s="36">
        <v>0</v>
      </c>
      <c r="DU1135" s="36">
        <v>0</v>
      </c>
      <c r="DV1135" s="36">
        <v>0</v>
      </c>
      <c r="DW1135" s="36">
        <v>0</v>
      </c>
      <c r="DX1135" s="36">
        <v>0</v>
      </c>
      <c r="DY1135" s="36">
        <v>0</v>
      </c>
      <c r="DZ1135" s="36">
        <v>0</v>
      </c>
      <c r="EA1135" s="36">
        <v>0</v>
      </c>
      <c r="EB1135" s="36">
        <v>0</v>
      </c>
      <c r="EC1135" s="36">
        <v>0</v>
      </c>
      <c r="ED1135" s="36">
        <v>0</v>
      </c>
      <c r="EE1135" s="36">
        <v>0</v>
      </c>
      <c r="EF1135" s="36">
        <v>0</v>
      </c>
      <c r="EG1135" s="36">
        <v>0</v>
      </c>
      <c r="EH1135" s="36">
        <v>0</v>
      </c>
      <c r="EI1135" s="36">
        <v>0</v>
      </c>
      <c r="EJ1135" s="36">
        <v>0</v>
      </c>
      <c r="EK1135" s="36">
        <v>0</v>
      </c>
      <c r="EL1135" s="36">
        <v>0</v>
      </c>
      <c r="EM1135" s="36">
        <v>0</v>
      </c>
      <c r="EN1135" s="36">
        <v>0</v>
      </c>
      <c r="EO1135" s="36">
        <v>0</v>
      </c>
      <c r="EP1135" s="36">
        <v>0</v>
      </c>
      <c r="EQ1135" s="36" t="s">
        <v>137</v>
      </c>
      <c r="ER1135" s="36" t="s">
        <v>137</v>
      </c>
      <c r="ES1135" s="36" t="s">
        <v>137</v>
      </c>
      <c r="ET1135" s="36" t="s">
        <v>137</v>
      </c>
      <c r="EU1135" s="36" t="s">
        <v>137</v>
      </c>
      <c r="EV1135" s="36" t="s">
        <v>137</v>
      </c>
      <c r="EW1135" s="36" t="s">
        <v>137</v>
      </c>
      <c r="EX1135" s="36" t="s">
        <v>137</v>
      </c>
      <c r="EY1135" s="36" t="s">
        <v>137</v>
      </c>
      <c r="EZ1135" s="36" t="s">
        <v>137</v>
      </c>
      <c r="FA1135" s="36" t="s">
        <v>137</v>
      </c>
      <c r="FB1135" s="15">
        <f t="shared" si="1945"/>
        <v>0</v>
      </c>
      <c r="FC1135" s="15">
        <f t="shared" si="1945"/>
        <v>0</v>
      </c>
      <c r="FD1135" s="15">
        <f t="shared" si="1945"/>
        <v>0</v>
      </c>
      <c r="FE1135" s="15">
        <f t="shared" si="1945"/>
        <v>0</v>
      </c>
      <c r="FF1135" s="15">
        <f t="shared" si="1945"/>
        <v>0</v>
      </c>
      <c r="FG1135" s="15">
        <f t="shared" si="1945"/>
        <v>0</v>
      </c>
      <c r="FH1135" s="15">
        <f t="shared" si="1945"/>
        <v>0</v>
      </c>
      <c r="FI1135" s="15">
        <f t="shared" si="1945"/>
        <v>0</v>
      </c>
      <c r="FJ1135" s="15">
        <f t="shared" si="1945"/>
        <v>0</v>
      </c>
      <c r="FK1135" s="15">
        <f t="shared" si="1945"/>
        <v>0</v>
      </c>
      <c r="FL1135" s="15">
        <f t="shared" si="1945"/>
        <v>0</v>
      </c>
      <c r="FM1135" s="15">
        <f t="shared" si="1946"/>
        <v>0</v>
      </c>
      <c r="FN1135" s="15">
        <f t="shared" si="1946"/>
        <v>0</v>
      </c>
      <c r="FO1135" s="15">
        <f t="shared" si="1946"/>
        <v>0</v>
      </c>
      <c r="FP1135" s="15">
        <f t="shared" si="1946"/>
        <v>0</v>
      </c>
      <c r="FQ1135" s="15">
        <f t="shared" si="1946"/>
        <v>0</v>
      </c>
      <c r="FR1135" s="15">
        <f t="shared" si="1946"/>
        <v>0</v>
      </c>
      <c r="FS1135" s="15">
        <f t="shared" si="1946"/>
        <v>0</v>
      </c>
      <c r="FT1135" s="15">
        <f t="shared" si="1946"/>
        <v>0</v>
      </c>
      <c r="FU1135" s="15">
        <f t="shared" si="1946"/>
        <v>0</v>
      </c>
      <c r="FV1135" s="15">
        <f t="shared" si="1946"/>
        <v>0</v>
      </c>
      <c r="FW1135" s="15">
        <f t="shared" si="1946"/>
        <v>0</v>
      </c>
      <c r="FX1135" s="49" t="s">
        <v>1927</v>
      </c>
    </row>
    <row r="1136" spans="1:180" s="42" customFormat="1" ht="47.25" x14ac:dyDescent="0.25">
      <c r="A1136" s="38" t="s">
        <v>962</v>
      </c>
      <c r="B1136" s="28" t="s">
        <v>2098</v>
      </c>
      <c r="C1136" s="57" t="s">
        <v>2099</v>
      </c>
      <c r="D1136" s="15">
        <v>0</v>
      </c>
      <c r="E1136" s="15">
        <v>0</v>
      </c>
      <c r="F1136" s="15">
        <v>0</v>
      </c>
      <c r="G1136" s="15">
        <v>0</v>
      </c>
      <c r="H1136" s="15">
        <v>0</v>
      </c>
      <c r="I1136" s="15">
        <v>1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5">
        <f t="shared" si="1943"/>
        <v>0</v>
      </c>
      <c r="P1136" s="15">
        <f t="shared" si="1943"/>
        <v>0</v>
      </c>
      <c r="Q1136" s="15">
        <f t="shared" si="1943"/>
        <v>0</v>
      </c>
      <c r="R1136" s="15">
        <f t="shared" si="1943"/>
        <v>0</v>
      </c>
      <c r="S1136" s="15">
        <f t="shared" si="1943"/>
        <v>0</v>
      </c>
      <c r="T1136" s="15">
        <v>1</v>
      </c>
      <c r="U1136" s="15">
        <f t="shared" si="1944"/>
        <v>0</v>
      </c>
      <c r="V1136" s="15">
        <f t="shared" si="1944"/>
        <v>0</v>
      </c>
      <c r="W1136" s="15">
        <f t="shared" si="1944"/>
        <v>0</v>
      </c>
      <c r="X1136" s="15">
        <f t="shared" si="1944"/>
        <v>0</v>
      </c>
      <c r="Y1136" s="15">
        <f t="shared" si="1944"/>
        <v>0</v>
      </c>
      <c r="Z1136" s="36">
        <v>0</v>
      </c>
      <c r="AA1136" s="36">
        <v>0</v>
      </c>
      <c r="AB1136" s="36">
        <v>0</v>
      </c>
      <c r="AC1136" s="36">
        <v>0</v>
      </c>
      <c r="AD1136" s="36">
        <v>0</v>
      </c>
      <c r="AE1136" s="36">
        <v>0</v>
      </c>
      <c r="AF1136" s="36">
        <v>0</v>
      </c>
      <c r="AG1136" s="36">
        <v>0</v>
      </c>
      <c r="AH1136" s="36">
        <v>0</v>
      </c>
      <c r="AI1136" s="36">
        <v>0</v>
      </c>
      <c r="AJ1136" s="36">
        <v>0</v>
      </c>
      <c r="AK1136" s="36">
        <v>0</v>
      </c>
      <c r="AL1136" s="36">
        <v>0</v>
      </c>
      <c r="AM1136" s="36">
        <v>0</v>
      </c>
      <c r="AN1136" s="36">
        <v>0</v>
      </c>
      <c r="AO1136" s="36">
        <v>0</v>
      </c>
      <c r="AP1136" s="36">
        <v>0</v>
      </c>
      <c r="AQ1136" s="36">
        <v>0</v>
      </c>
      <c r="AR1136" s="36">
        <v>0</v>
      </c>
      <c r="AS1136" s="36">
        <v>0</v>
      </c>
      <c r="AT1136" s="36">
        <v>0</v>
      </c>
      <c r="AU1136" s="36">
        <v>0</v>
      </c>
      <c r="AV1136" s="36">
        <v>0</v>
      </c>
      <c r="AW1136" s="36">
        <v>0</v>
      </c>
      <c r="AX1136" s="36">
        <v>0</v>
      </c>
      <c r="AY1136" s="36">
        <v>0</v>
      </c>
      <c r="AZ1136" s="36">
        <v>0</v>
      </c>
      <c r="BA1136" s="36">
        <v>0</v>
      </c>
      <c r="BB1136" s="36">
        <v>0</v>
      </c>
      <c r="BC1136" s="36">
        <v>0</v>
      </c>
      <c r="BD1136" s="36">
        <v>0</v>
      </c>
      <c r="BE1136" s="36">
        <v>0</v>
      </c>
      <c r="BF1136" s="36">
        <v>0</v>
      </c>
      <c r="BG1136" s="36">
        <v>0</v>
      </c>
      <c r="BH1136" s="36">
        <v>0</v>
      </c>
      <c r="BI1136" s="36">
        <v>0</v>
      </c>
      <c r="BJ1136" s="36">
        <v>0</v>
      </c>
      <c r="BK1136" s="36">
        <v>0</v>
      </c>
      <c r="BL1136" s="36">
        <v>0</v>
      </c>
      <c r="BM1136" s="36">
        <v>0</v>
      </c>
      <c r="BN1136" s="36">
        <v>0</v>
      </c>
      <c r="BO1136" s="36">
        <v>0</v>
      </c>
      <c r="BP1136" s="36">
        <v>0</v>
      </c>
      <c r="BQ1136" s="36">
        <v>0</v>
      </c>
      <c r="BR1136" s="36">
        <v>0</v>
      </c>
      <c r="BS1136" s="36">
        <v>0</v>
      </c>
      <c r="BT1136" s="36">
        <v>0</v>
      </c>
      <c r="BU1136" s="36">
        <v>0</v>
      </c>
      <c r="BV1136" s="36">
        <v>0</v>
      </c>
      <c r="BW1136" s="36">
        <v>0</v>
      </c>
      <c r="BX1136" s="36">
        <v>0</v>
      </c>
      <c r="BY1136" s="36">
        <v>0</v>
      </c>
      <c r="BZ1136" s="36">
        <v>0</v>
      </c>
      <c r="CA1136" s="36">
        <v>0</v>
      </c>
      <c r="CB1136" s="36">
        <v>0</v>
      </c>
      <c r="CC1136" s="36">
        <v>0</v>
      </c>
      <c r="CD1136" s="36">
        <v>0</v>
      </c>
      <c r="CE1136" s="36">
        <v>0</v>
      </c>
      <c r="CF1136" s="36">
        <v>0</v>
      </c>
      <c r="CG1136" s="36">
        <v>0</v>
      </c>
      <c r="CH1136" s="36">
        <v>0</v>
      </c>
      <c r="CI1136" s="36">
        <v>0</v>
      </c>
      <c r="CJ1136" s="36">
        <v>0</v>
      </c>
      <c r="CK1136" s="36">
        <v>0</v>
      </c>
      <c r="CL1136" s="36">
        <v>0</v>
      </c>
      <c r="CM1136" s="36">
        <v>0</v>
      </c>
      <c r="CN1136" s="36">
        <v>0</v>
      </c>
      <c r="CO1136" s="36">
        <v>0</v>
      </c>
      <c r="CP1136" s="36">
        <v>0</v>
      </c>
      <c r="CQ1136" s="36">
        <v>0</v>
      </c>
      <c r="CR1136" s="36">
        <v>0</v>
      </c>
      <c r="CS1136" s="36">
        <v>0</v>
      </c>
      <c r="CT1136" s="36">
        <v>0</v>
      </c>
      <c r="CU1136" s="36">
        <v>0</v>
      </c>
      <c r="CV1136" s="36">
        <v>0</v>
      </c>
      <c r="CW1136" s="36">
        <v>0</v>
      </c>
      <c r="CX1136" s="36">
        <v>0</v>
      </c>
      <c r="CY1136" s="36">
        <v>0</v>
      </c>
      <c r="CZ1136" s="36">
        <v>0</v>
      </c>
      <c r="DA1136" s="36">
        <v>0</v>
      </c>
      <c r="DB1136" s="36">
        <v>0</v>
      </c>
      <c r="DC1136" s="36">
        <v>0</v>
      </c>
      <c r="DD1136" s="36">
        <v>0</v>
      </c>
      <c r="DE1136" s="36">
        <v>0</v>
      </c>
      <c r="DF1136" s="36">
        <v>0</v>
      </c>
      <c r="DG1136" s="36">
        <v>0</v>
      </c>
      <c r="DH1136" s="36">
        <v>0</v>
      </c>
      <c r="DI1136" s="36">
        <v>0</v>
      </c>
      <c r="DJ1136" s="36">
        <v>0</v>
      </c>
      <c r="DK1136" s="36">
        <v>0</v>
      </c>
      <c r="DL1136" s="36">
        <v>0</v>
      </c>
      <c r="DM1136" s="36">
        <v>0</v>
      </c>
      <c r="DN1136" s="36">
        <v>0</v>
      </c>
      <c r="DO1136" s="36">
        <v>0</v>
      </c>
      <c r="DP1136" s="36">
        <v>0</v>
      </c>
      <c r="DQ1136" s="36">
        <v>0</v>
      </c>
      <c r="DR1136" s="36">
        <v>0</v>
      </c>
      <c r="DS1136" s="36">
        <v>0</v>
      </c>
      <c r="DT1136" s="36">
        <v>0</v>
      </c>
      <c r="DU1136" s="36">
        <v>0</v>
      </c>
      <c r="DV1136" s="36">
        <v>0</v>
      </c>
      <c r="DW1136" s="36">
        <v>0</v>
      </c>
      <c r="DX1136" s="36">
        <v>0</v>
      </c>
      <c r="DY1136" s="36">
        <v>0</v>
      </c>
      <c r="DZ1136" s="36">
        <v>0</v>
      </c>
      <c r="EA1136" s="36">
        <v>0</v>
      </c>
      <c r="EB1136" s="36">
        <v>0</v>
      </c>
      <c r="EC1136" s="36">
        <v>0</v>
      </c>
      <c r="ED1136" s="36">
        <v>0</v>
      </c>
      <c r="EE1136" s="36">
        <v>0</v>
      </c>
      <c r="EF1136" s="36">
        <v>0</v>
      </c>
      <c r="EG1136" s="36">
        <v>0</v>
      </c>
      <c r="EH1136" s="36">
        <v>0</v>
      </c>
      <c r="EI1136" s="36">
        <v>0</v>
      </c>
      <c r="EJ1136" s="36">
        <v>0</v>
      </c>
      <c r="EK1136" s="36">
        <v>0</v>
      </c>
      <c r="EL1136" s="36">
        <v>0</v>
      </c>
      <c r="EM1136" s="36">
        <v>0</v>
      </c>
      <c r="EN1136" s="36">
        <v>0</v>
      </c>
      <c r="EO1136" s="36">
        <v>0</v>
      </c>
      <c r="EP1136" s="36">
        <v>0</v>
      </c>
      <c r="EQ1136" s="36" t="s">
        <v>137</v>
      </c>
      <c r="ER1136" s="36" t="s">
        <v>137</v>
      </c>
      <c r="ES1136" s="36" t="s">
        <v>137</v>
      </c>
      <c r="ET1136" s="36" t="s">
        <v>137</v>
      </c>
      <c r="EU1136" s="36" t="s">
        <v>137</v>
      </c>
      <c r="EV1136" s="36" t="s">
        <v>137</v>
      </c>
      <c r="EW1136" s="36" t="s">
        <v>137</v>
      </c>
      <c r="EX1136" s="36" t="s">
        <v>137</v>
      </c>
      <c r="EY1136" s="36" t="s">
        <v>137</v>
      </c>
      <c r="EZ1136" s="36" t="s">
        <v>137</v>
      </c>
      <c r="FA1136" s="36" t="s">
        <v>137</v>
      </c>
      <c r="FB1136" s="15">
        <f t="shared" si="1945"/>
        <v>0</v>
      </c>
      <c r="FC1136" s="15">
        <f t="shared" si="1945"/>
        <v>0</v>
      </c>
      <c r="FD1136" s="15">
        <f t="shared" si="1945"/>
        <v>0</v>
      </c>
      <c r="FE1136" s="15">
        <f t="shared" si="1945"/>
        <v>0</v>
      </c>
      <c r="FF1136" s="15">
        <f t="shared" si="1945"/>
        <v>0</v>
      </c>
      <c r="FG1136" s="15">
        <f t="shared" si="1945"/>
        <v>0</v>
      </c>
      <c r="FH1136" s="15">
        <f t="shared" si="1945"/>
        <v>0</v>
      </c>
      <c r="FI1136" s="15">
        <f t="shared" si="1945"/>
        <v>0</v>
      </c>
      <c r="FJ1136" s="15">
        <f t="shared" si="1945"/>
        <v>0</v>
      </c>
      <c r="FK1136" s="15">
        <f t="shared" si="1945"/>
        <v>0</v>
      </c>
      <c r="FL1136" s="15">
        <f t="shared" si="1945"/>
        <v>0</v>
      </c>
      <c r="FM1136" s="15">
        <f t="shared" si="1946"/>
        <v>0</v>
      </c>
      <c r="FN1136" s="15">
        <f t="shared" si="1946"/>
        <v>0</v>
      </c>
      <c r="FO1136" s="15">
        <f t="shared" si="1946"/>
        <v>0</v>
      </c>
      <c r="FP1136" s="15">
        <f t="shared" si="1946"/>
        <v>0</v>
      </c>
      <c r="FQ1136" s="15">
        <f t="shared" si="1946"/>
        <v>0</v>
      </c>
      <c r="FR1136" s="15">
        <f t="shared" si="1946"/>
        <v>0</v>
      </c>
      <c r="FS1136" s="15">
        <f t="shared" si="1946"/>
        <v>0</v>
      </c>
      <c r="FT1136" s="15">
        <f t="shared" si="1946"/>
        <v>0</v>
      </c>
      <c r="FU1136" s="15">
        <f t="shared" si="1946"/>
        <v>0</v>
      </c>
      <c r="FV1136" s="15">
        <f t="shared" si="1946"/>
        <v>0</v>
      </c>
      <c r="FW1136" s="15">
        <f t="shared" si="1946"/>
        <v>0</v>
      </c>
      <c r="FX1136" s="49" t="s">
        <v>1927</v>
      </c>
    </row>
    <row r="1137" spans="1:180" s="42" customFormat="1" ht="31.5" x14ac:dyDescent="0.25">
      <c r="A1137" s="38" t="s">
        <v>962</v>
      </c>
      <c r="B1137" s="28" t="s">
        <v>2100</v>
      </c>
      <c r="C1137" s="57" t="s">
        <v>2101</v>
      </c>
      <c r="D1137" s="15">
        <v>0</v>
      </c>
      <c r="E1137" s="15">
        <v>0</v>
      </c>
      <c r="F1137" s="15">
        <v>0</v>
      </c>
      <c r="G1137" s="15">
        <v>0</v>
      </c>
      <c r="H1137" s="15">
        <v>0</v>
      </c>
      <c r="I1137" s="15">
        <v>1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15">
        <f t="shared" si="1943"/>
        <v>0</v>
      </c>
      <c r="P1137" s="15">
        <f t="shared" si="1943"/>
        <v>0</v>
      </c>
      <c r="Q1137" s="15">
        <f t="shared" si="1943"/>
        <v>0</v>
      </c>
      <c r="R1137" s="15">
        <f t="shared" si="1943"/>
        <v>0</v>
      </c>
      <c r="S1137" s="15">
        <f t="shared" si="1943"/>
        <v>0</v>
      </c>
      <c r="T1137" s="15">
        <v>1</v>
      </c>
      <c r="U1137" s="15">
        <f t="shared" si="1944"/>
        <v>0</v>
      </c>
      <c r="V1137" s="15">
        <f t="shared" si="1944"/>
        <v>0</v>
      </c>
      <c r="W1137" s="15">
        <f t="shared" si="1944"/>
        <v>0</v>
      </c>
      <c r="X1137" s="15">
        <f t="shared" si="1944"/>
        <v>0</v>
      </c>
      <c r="Y1137" s="15">
        <f t="shared" si="1944"/>
        <v>0</v>
      </c>
      <c r="Z1137" s="36">
        <v>0</v>
      </c>
      <c r="AA1137" s="36">
        <v>0</v>
      </c>
      <c r="AB1137" s="36">
        <v>0</v>
      </c>
      <c r="AC1137" s="36">
        <v>0</v>
      </c>
      <c r="AD1137" s="36">
        <v>0</v>
      </c>
      <c r="AE1137" s="36">
        <v>0</v>
      </c>
      <c r="AF1137" s="36">
        <v>0</v>
      </c>
      <c r="AG1137" s="36">
        <v>0</v>
      </c>
      <c r="AH1137" s="36">
        <v>0</v>
      </c>
      <c r="AI1137" s="36">
        <v>0</v>
      </c>
      <c r="AJ1137" s="36">
        <v>0</v>
      </c>
      <c r="AK1137" s="36">
        <v>0</v>
      </c>
      <c r="AL1137" s="36">
        <v>0</v>
      </c>
      <c r="AM1137" s="36">
        <v>0</v>
      </c>
      <c r="AN1137" s="36">
        <v>0</v>
      </c>
      <c r="AO1137" s="36">
        <v>0</v>
      </c>
      <c r="AP1137" s="36">
        <v>0</v>
      </c>
      <c r="AQ1137" s="36">
        <v>0</v>
      </c>
      <c r="AR1137" s="36">
        <v>0</v>
      </c>
      <c r="AS1137" s="36">
        <v>0</v>
      </c>
      <c r="AT1137" s="36">
        <v>0</v>
      </c>
      <c r="AU1137" s="36">
        <v>0</v>
      </c>
      <c r="AV1137" s="36">
        <v>0</v>
      </c>
      <c r="AW1137" s="36">
        <v>0</v>
      </c>
      <c r="AX1137" s="36">
        <v>0</v>
      </c>
      <c r="AY1137" s="36">
        <v>0</v>
      </c>
      <c r="AZ1137" s="36">
        <v>0</v>
      </c>
      <c r="BA1137" s="36">
        <v>0</v>
      </c>
      <c r="BB1137" s="36">
        <v>0</v>
      </c>
      <c r="BC1137" s="36">
        <v>0</v>
      </c>
      <c r="BD1137" s="36">
        <v>0</v>
      </c>
      <c r="BE1137" s="36">
        <v>0</v>
      </c>
      <c r="BF1137" s="36">
        <v>0</v>
      </c>
      <c r="BG1137" s="36">
        <v>0</v>
      </c>
      <c r="BH1137" s="36">
        <v>0</v>
      </c>
      <c r="BI1137" s="36">
        <v>0</v>
      </c>
      <c r="BJ1137" s="36">
        <v>0</v>
      </c>
      <c r="BK1137" s="36">
        <v>0</v>
      </c>
      <c r="BL1137" s="36">
        <v>0</v>
      </c>
      <c r="BM1137" s="36">
        <v>0</v>
      </c>
      <c r="BN1137" s="36">
        <v>0</v>
      </c>
      <c r="BO1137" s="36">
        <v>0</v>
      </c>
      <c r="BP1137" s="36">
        <v>0</v>
      </c>
      <c r="BQ1137" s="36">
        <v>0</v>
      </c>
      <c r="BR1137" s="36">
        <v>0</v>
      </c>
      <c r="BS1137" s="36">
        <v>0</v>
      </c>
      <c r="BT1137" s="36">
        <v>0</v>
      </c>
      <c r="BU1137" s="36">
        <v>0</v>
      </c>
      <c r="BV1137" s="36">
        <v>0</v>
      </c>
      <c r="BW1137" s="36">
        <v>0</v>
      </c>
      <c r="BX1137" s="36">
        <v>0</v>
      </c>
      <c r="BY1137" s="36">
        <v>0</v>
      </c>
      <c r="BZ1137" s="36">
        <v>0</v>
      </c>
      <c r="CA1137" s="36">
        <v>0</v>
      </c>
      <c r="CB1137" s="36">
        <v>0</v>
      </c>
      <c r="CC1137" s="36">
        <v>0</v>
      </c>
      <c r="CD1137" s="36">
        <v>0</v>
      </c>
      <c r="CE1137" s="36">
        <v>0</v>
      </c>
      <c r="CF1137" s="36">
        <v>0</v>
      </c>
      <c r="CG1137" s="36">
        <v>0</v>
      </c>
      <c r="CH1137" s="36">
        <v>0</v>
      </c>
      <c r="CI1137" s="36">
        <v>0</v>
      </c>
      <c r="CJ1137" s="36">
        <v>0</v>
      </c>
      <c r="CK1137" s="36">
        <v>0</v>
      </c>
      <c r="CL1137" s="36">
        <v>0</v>
      </c>
      <c r="CM1137" s="36">
        <v>0</v>
      </c>
      <c r="CN1137" s="36">
        <v>0</v>
      </c>
      <c r="CO1137" s="36">
        <v>0</v>
      </c>
      <c r="CP1137" s="36">
        <v>0</v>
      </c>
      <c r="CQ1137" s="36">
        <v>0</v>
      </c>
      <c r="CR1137" s="36">
        <v>0</v>
      </c>
      <c r="CS1137" s="36">
        <v>0</v>
      </c>
      <c r="CT1137" s="36">
        <v>0</v>
      </c>
      <c r="CU1137" s="36">
        <v>0</v>
      </c>
      <c r="CV1137" s="36">
        <v>0</v>
      </c>
      <c r="CW1137" s="36">
        <v>0</v>
      </c>
      <c r="CX1137" s="36">
        <v>0</v>
      </c>
      <c r="CY1137" s="36">
        <v>0</v>
      </c>
      <c r="CZ1137" s="36">
        <v>0</v>
      </c>
      <c r="DA1137" s="36">
        <v>0</v>
      </c>
      <c r="DB1137" s="36">
        <v>0</v>
      </c>
      <c r="DC1137" s="36">
        <v>0</v>
      </c>
      <c r="DD1137" s="36">
        <v>0</v>
      </c>
      <c r="DE1137" s="36">
        <v>0</v>
      </c>
      <c r="DF1137" s="36">
        <v>0</v>
      </c>
      <c r="DG1137" s="36">
        <v>0</v>
      </c>
      <c r="DH1137" s="36">
        <v>0</v>
      </c>
      <c r="DI1137" s="36">
        <v>0</v>
      </c>
      <c r="DJ1137" s="36">
        <v>0</v>
      </c>
      <c r="DK1137" s="36">
        <v>0</v>
      </c>
      <c r="DL1137" s="36">
        <v>0</v>
      </c>
      <c r="DM1137" s="36">
        <v>0</v>
      </c>
      <c r="DN1137" s="36">
        <v>0</v>
      </c>
      <c r="DO1137" s="36">
        <v>0</v>
      </c>
      <c r="DP1137" s="36">
        <v>0</v>
      </c>
      <c r="DQ1137" s="36">
        <v>0</v>
      </c>
      <c r="DR1137" s="36">
        <v>0</v>
      </c>
      <c r="DS1137" s="36">
        <v>0</v>
      </c>
      <c r="DT1137" s="36">
        <v>0</v>
      </c>
      <c r="DU1137" s="36">
        <v>0</v>
      </c>
      <c r="DV1137" s="36">
        <v>0</v>
      </c>
      <c r="DW1137" s="36">
        <v>0</v>
      </c>
      <c r="DX1137" s="36">
        <v>0</v>
      </c>
      <c r="DY1137" s="36">
        <v>0</v>
      </c>
      <c r="DZ1137" s="36">
        <v>0</v>
      </c>
      <c r="EA1137" s="36">
        <v>0</v>
      </c>
      <c r="EB1137" s="36">
        <v>0</v>
      </c>
      <c r="EC1137" s="36">
        <v>0</v>
      </c>
      <c r="ED1137" s="36">
        <v>0</v>
      </c>
      <c r="EE1137" s="36">
        <v>0</v>
      </c>
      <c r="EF1137" s="36">
        <v>0</v>
      </c>
      <c r="EG1137" s="36">
        <v>0</v>
      </c>
      <c r="EH1137" s="36">
        <v>0</v>
      </c>
      <c r="EI1137" s="36">
        <v>0</v>
      </c>
      <c r="EJ1137" s="36">
        <v>0</v>
      </c>
      <c r="EK1137" s="36">
        <v>0</v>
      </c>
      <c r="EL1137" s="36">
        <v>0</v>
      </c>
      <c r="EM1137" s="36">
        <v>0</v>
      </c>
      <c r="EN1137" s="36">
        <v>0</v>
      </c>
      <c r="EO1137" s="36">
        <v>0</v>
      </c>
      <c r="EP1137" s="36">
        <v>0</v>
      </c>
      <c r="EQ1137" s="36" t="s">
        <v>137</v>
      </c>
      <c r="ER1137" s="36" t="s">
        <v>137</v>
      </c>
      <c r="ES1137" s="36" t="s">
        <v>137</v>
      </c>
      <c r="ET1137" s="36" t="s">
        <v>137</v>
      </c>
      <c r="EU1137" s="36" t="s">
        <v>137</v>
      </c>
      <c r="EV1137" s="36" t="s">
        <v>137</v>
      </c>
      <c r="EW1137" s="36" t="s">
        <v>137</v>
      </c>
      <c r="EX1137" s="36" t="s">
        <v>137</v>
      </c>
      <c r="EY1137" s="36" t="s">
        <v>137</v>
      </c>
      <c r="EZ1137" s="36" t="s">
        <v>137</v>
      </c>
      <c r="FA1137" s="36" t="s">
        <v>137</v>
      </c>
      <c r="FB1137" s="15">
        <f t="shared" si="1945"/>
        <v>0</v>
      </c>
      <c r="FC1137" s="15">
        <f t="shared" si="1945"/>
        <v>0</v>
      </c>
      <c r="FD1137" s="15">
        <f t="shared" si="1945"/>
        <v>0</v>
      </c>
      <c r="FE1137" s="15">
        <f t="shared" si="1945"/>
        <v>0</v>
      </c>
      <c r="FF1137" s="15">
        <f t="shared" si="1945"/>
        <v>0</v>
      </c>
      <c r="FG1137" s="15">
        <f t="shared" si="1945"/>
        <v>0</v>
      </c>
      <c r="FH1137" s="15">
        <f t="shared" si="1945"/>
        <v>0</v>
      </c>
      <c r="FI1137" s="15">
        <f t="shared" si="1945"/>
        <v>0</v>
      </c>
      <c r="FJ1137" s="15">
        <f t="shared" si="1945"/>
        <v>0</v>
      </c>
      <c r="FK1137" s="15">
        <f t="shared" si="1945"/>
        <v>0</v>
      </c>
      <c r="FL1137" s="15">
        <f t="shared" si="1945"/>
        <v>0</v>
      </c>
      <c r="FM1137" s="15">
        <f t="shared" si="1946"/>
        <v>0</v>
      </c>
      <c r="FN1137" s="15">
        <f t="shared" si="1946"/>
        <v>0</v>
      </c>
      <c r="FO1137" s="15">
        <f t="shared" si="1946"/>
        <v>0</v>
      </c>
      <c r="FP1137" s="15">
        <f t="shared" si="1946"/>
        <v>0</v>
      </c>
      <c r="FQ1137" s="15">
        <f t="shared" si="1946"/>
        <v>0</v>
      </c>
      <c r="FR1137" s="15">
        <f t="shared" si="1946"/>
        <v>0</v>
      </c>
      <c r="FS1137" s="15">
        <f t="shared" si="1946"/>
        <v>0</v>
      </c>
      <c r="FT1137" s="15">
        <f t="shared" si="1946"/>
        <v>0</v>
      </c>
      <c r="FU1137" s="15">
        <f t="shared" si="1946"/>
        <v>0</v>
      </c>
      <c r="FV1137" s="15">
        <f t="shared" si="1946"/>
        <v>0</v>
      </c>
      <c r="FW1137" s="15">
        <f t="shared" si="1946"/>
        <v>0</v>
      </c>
      <c r="FX1137" s="49" t="s">
        <v>1927</v>
      </c>
    </row>
    <row r="1138" spans="1:180" s="42" customFormat="1" ht="31.5" x14ac:dyDescent="0.25">
      <c r="A1138" s="38" t="s">
        <v>962</v>
      </c>
      <c r="B1138" s="28" t="s">
        <v>2102</v>
      </c>
      <c r="C1138" s="57" t="s">
        <v>2103</v>
      </c>
      <c r="D1138" s="15">
        <v>0</v>
      </c>
      <c r="E1138" s="15">
        <v>0</v>
      </c>
      <c r="F1138" s="15">
        <v>0</v>
      </c>
      <c r="G1138" s="15">
        <v>0</v>
      </c>
      <c r="H1138" s="15">
        <v>0</v>
      </c>
      <c r="I1138" s="15">
        <v>1</v>
      </c>
      <c r="J1138" s="15">
        <v>0</v>
      </c>
      <c r="K1138" s="15">
        <v>0</v>
      </c>
      <c r="L1138" s="15">
        <v>0</v>
      </c>
      <c r="M1138" s="15">
        <v>0</v>
      </c>
      <c r="N1138" s="15">
        <v>0</v>
      </c>
      <c r="O1138" s="15">
        <f t="shared" si="1943"/>
        <v>0</v>
      </c>
      <c r="P1138" s="15">
        <f t="shared" si="1943"/>
        <v>0</v>
      </c>
      <c r="Q1138" s="15">
        <f t="shared" si="1943"/>
        <v>0</v>
      </c>
      <c r="R1138" s="15">
        <f t="shared" si="1943"/>
        <v>0</v>
      </c>
      <c r="S1138" s="15">
        <f t="shared" si="1943"/>
        <v>0</v>
      </c>
      <c r="T1138" s="15">
        <v>1</v>
      </c>
      <c r="U1138" s="15">
        <f t="shared" si="1944"/>
        <v>0</v>
      </c>
      <c r="V1138" s="15">
        <f t="shared" si="1944"/>
        <v>0</v>
      </c>
      <c r="W1138" s="15">
        <f t="shared" si="1944"/>
        <v>0</v>
      </c>
      <c r="X1138" s="15">
        <f t="shared" si="1944"/>
        <v>0</v>
      </c>
      <c r="Y1138" s="15">
        <f t="shared" si="1944"/>
        <v>0</v>
      </c>
      <c r="Z1138" s="36">
        <v>0</v>
      </c>
      <c r="AA1138" s="36">
        <v>0</v>
      </c>
      <c r="AB1138" s="36">
        <v>0</v>
      </c>
      <c r="AC1138" s="36">
        <v>0</v>
      </c>
      <c r="AD1138" s="36">
        <v>0</v>
      </c>
      <c r="AE1138" s="36">
        <v>0</v>
      </c>
      <c r="AF1138" s="36">
        <v>0</v>
      </c>
      <c r="AG1138" s="36">
        <v>0</v>
      </c>
      <c r="AH1138" s="36">
        <v>0</v>
      </c>
      <c r="AI1138" s="36">
        <v>0</v>
      </c>
      <c r="AJ1138" s="36">
        <v>0</v>
      </c>
      <c r="AK1138" s="36">
        <v>0</v>
      </c>
      <c r="AL1138" s="36">
        <v>0</v>
      </c>
      <c r="AM1138" s="36">
        <v>0</v>
      </c>
      <c r="AN1138" s="36">
        <v>0</v>
      </c>
      <c r="AO1138" s="36">
        <v>0</v>
      </c>
      <c r="AP1138" s="36">
        <v>0</v>
      </c>
      <c r="AQ1138" s="36">
        <v>0</v>
      </c>
      <c r="AR1138" s="36">
        <v>0</v>
      </c>
      <c r="AS1138" s="36">
        <v>0</v>
      </c>
      <c r="AT1138" s="36">
        <v>0</v>
      </c>
      <c r="AU1138" s="36">
        <v>0</v>
      </c>
      <c r="AV1138" s="36">
        <v>0</v>
      </c>
      <c r="AW1138" s="36">
        <v>0</v>
      </c>
      <c r="AX1138" s="36">
        <v>0</v>
      </c>
      <c r="AY1138" s="36">
        <v>0</v>
      </c>
      <c r="AZ1138" s="36">
        <v>0</v>
      </c>
      <c r="BA1138" s="36">
        <v>0</v>
      </c>
      <c r="BB1138" s="36">
        <v>0</v>
      </c>
      <c r="BC1138" s="36">
        <v>0</v>
      </c>
      <c r="BD1138" s="36">
        <v>0</v>
      </c>
      <c r="BE1138" s="36">
        <v>0</v>
      </c>
      <c r="BF1138" s="36">
        <v>0</v>
      </c>
      <c r="BG1138" s="36">
        <v>0</v>
      </c>
      <c r="BH1138" s="36">
        <v>0</v>
      </c>
      <c r="BI1138" s="36">
        <v>0</v>
      </c>
      <c r="BJ1138" s="36">
        <v>0</v>
      </c>
      <c r="BK1138" s="36">
        <v>0</v>
      </c>
      <c r="BL1138" s="36">
        <v>0</v>
      </c>
      <c r="BM1138" s="36">
        <v>0</v>
      </c>
      <c r="BN1138" s="36">
        <v>0</v>
      </c>
      <c r="BO1138" s="36">
        <v>0</v>
      </c>
      <c r="BP1138" s="36">
        <v>0</v>
      </c>
      <c r="BQ1138" s="36">
        <v>0</v>
      </c>
      <c r="BR1138" s="36">
        <v>0</v>
      </c>
      <c r="BS1138" s="36">
        <v>0</v>
      </c>
      <c r="BT1138" s="36">
        <v>0</v>
      </c>
      <c r="BU1138" s="36">
        <v>0</v>
      </c>
      <c r="BV1138" s="36">
        <v>0</v>
      </c>
      <c r="BW1138" s="36">
        <v>0</v>
      </c>
      <c r="BX1138" s="36">
        <v>0</v>
      </c>
      <c r="BY1138" s="36">
        <v>0</v>
      </c>
      <c r="BZ1138" s="36">
        <v>0</v>
      </c>
      <c r="CA1138" s="36">
        <v>0</v>
      </c>
      <c r="CB1138" s="36">
        <v>0</v>
      </c>
      <c r="CC1138" s="36">
        <v>0</v>
      </c>
      <c r="CD1138" s="36">
        <v>0</v>
      </c>
      <c r="CE1138" s="36">
        <v>0</v>
      </c>
      <c r="CF1138" s="36">
        <v>0</v>
      </c>
      <c r="CG1138" s="36">
        <v>0</v>
      </c>
      <c r="CH1138" s="36">
        <v>0</v>
      </c>
      <c r="CI1138" s="36">
        <v>0</v>
      </c>
      <c r="CJ1138" s="36">
        <v>0</v>
      </c>
      <c r="CK1138" s="36">
        <v>0</v>
      </c>
      <c r="CL1138" s="36">
        <v>0</v>
      </c>
      <c r="CM1138" s="36">
        <v>0</v>
      </c>
      <c r="CN1138" s="36">
        <v>0</v>
      </c>
      <c r="CO1138" s="36">
        <v>0</v>
      </c>
      <c r="CP1138" s="36">
        <v>0</v>
      </c>
      <c r="CQ1138" s="36">
        <v>0</v>
      </c>
      <c r="CR1138" s="36">
        <v>0</v>
      </c>
      <c r="CS1138" s="36">
        <v>0</v>
      </c>
      <c r="CT1138" s="36">
        <v>0</v>
      </c>
      <c r="CU1138" s="36">
        <v>0</v>
      </c>
      <c r="CV1138" s="36">
        <v>0</v>
      </c>
      <c r="CW1138" s="36">
        <v>0</v>
      </c>
      <c r="CX1138" s="36">
        <v>0</v>
      </c>
      <c r="CY1138" s="36">
        <v>0</v>
      </c>
      <c r="CZ1138" s="36">
        <v>0</v>
      </c>
      <c r="DA1138" s="36">
        <v>0</v>
      </c>
      <c r="DB1138" s="36">
        <v>0</v>
      </c>
      <c r="DC1138" s="36">
        <v>0</v>
      </c>
      <c r="DD1138" s="36">
        <v>0</v>
      </c>
      <c r="DE1138" s="36">
        <v>0</v>
      </c>
      <c r="DF1138" s="36">
        <v>0</v>
      </c>
      <c r="DG1138" s="36">
        <v>0</v>
      </c>
      <c r="DH1138" s="36">
        <v>0</v>
      </c>
      <c r="DI1138" s="36">
        <v>0</v>
      </c>
      <c r="DJ1138" s="36">
        <v>0</v>
      </c>
      <c r="DK1138" s="36">
        <v>0</v>
      </c>
      <c r="DL1138" s="36">
        <v>0</v>
      </c>
      <c r="DM1138" s="36">
        <v>0</v>
      </c>
      <c r="DN1138" s="36">
        <v>0</v>
      </c>
      <c r="DO1138" s="36">
        <v>0</v>
      </c>
      <c r="DP1138" s="36">
        <v>0</v>
      </c>
      <c r="DQ1138" s="36">
        <v>0</v>
      </c>
      <c r="DR1138" s="36">
        <v>0</v>
      </c>
      <c r="DS1138" s="36">
        <v>0</v>
      </c>
      <c r="DT1138" s="36">
        <v>0</v>
      </c>
      <c r="DU1138" s="36">
        <v>0</v>
      </c>
      <c r="DV1138" s="36">
        <v>0</v>
      </c>
      <c r="DW1138" s="36">
        <v>0</v>
      </c>
      <c r="DX1138" s="36">
        <v>0</v>
      </c>
      <c r="DY1138" s="36">
        <v>0</v>
      </c>
      <c r="DZ1138" s="36">
        <v>0</v>
      </c>
      <c r="EA1138" s="36">
        <v>0</v>
      </c>
      <c r="EB1138" s="36">
        <v>0</v>
      </c>
      <c r="EC1138" s="36">
        <v>0</v>
      </c>
      <c r="ED1138" s="36">
        <v>0</v>
      </c>
      <c r="EE1138" s="36">
        <v>0</v>
      </c>
      <c r="EF1138" s="36">
        <v>0</v>
      </c>
      <c r="EG1138" s="36">
        <v>0</v>
      </c>
      <c r="EH1138" s="36">
        <v>0</v>
      </c>
      <c r="EI1138" s="36">
        <v>0</v>
      </c>
      <c r="EJ1138" s="36">
        <v>0</v>
      </c>
      <c r="EK1138" s="36">
        <v>0</v>
      </c>
      <c r="EL1138" s="36">
        <v>0</v>
      </c>
      <c r="EM1138" s="36">
        <v>0</v>
      </c>
      <c r="EN1138" s="36">
        <v>0</v>
      </c>
      <c r="EO1138" s="36">
        <v>0</v>
      </c>
      <c r="EP1138" s="36">
        <v>0</v>
      </c>
      <c r="EQ1138" s="36" t="s">
        <v>137</v>
      </c>
      <c r="ER1138" s="36" t="s">
        <v>137</v>
      </c>
      <c r="ES1138" s="36" t="s">
        <v>137</v>
      </c>
      <c r="ET1138" s="36" t="s">
        <v>137</v>
      </c>
      <c r="EU1138" s="36" t="s">
        <v>137</v>
      </c>
      <c r="EV1138" s="36" t="s">
        <v>137</v>
      </c>
      <c r="EW1138" s="36" t="s">
        <v>137</v>
      </c>
      <c r="EX1138" s="36" t="s">
        <v>137</v>
      </c>
      <c r="EY1138" s="36" t="s">
        <v>137</v>
      </c>
      <c r="EZ1138" s="36" t="s">
        <v>137</v>
      </c>
      <c r="FA1138" s="36" t="s">
        <v>137</v>
      </c>
      <c r="FB1138" s="15">
        <f t="shared" si="1945"/>
        <v>0</v>
      </c>
      <c r="FC1138" s="15">
        <f t="shared" si="1945"/>
        <v>0</v>
      </c>
      <c r="FD1138" s="15">
        <f t="shared" si="1945"/>
        <v>0</v>
      </c>
      <c r="FE1138" s="15">
        <f t="shared" si="1945"/>
        <v>0</v>
      </c>
      <c r="FF1138" s="15">
        <f t="shared" si="1945"/>
        <v>0</v>
      </c>
      <c r="FG1138" s="15">
        <f t="shared" si="1945"/>
        <v>0</v>
      </c>
      <c r="FH1138" s="15">
        <f t="shared" si="1945"/>
        <v>0</v>
      </c>
      <c r="FI1138" s="15">
        <f t="shared" si="1945"/>
        <v>0</v>
      </c>
      <c r="FJ1138" s="15">
        <f t="shared" si="1945"/>
        <v>0</v>
      </c>
      <c r="FK1138" s="15">
        <f t="shared" si="1945"/>
        <v>0</v>
      </c>
      <c r="FL1138" s="15">
        <f t="shared" si="1945"/>
        <v>0</v>
      </c>
      <c r="FM1138" s="15">
        <f t="shared" si="1946"/>
        <v>0</v>
      </c>
      <c r="FN1138" s="15">
        <f t="shared" si="1946"/>
        <v>0</v>
      </c>
      <c r="FO1138" s="15">
        <f t="shared" si="1946"/>
        <v>0</v>
      </c>
      <c r="FP1138" s="15">
        <f t="shared" si="1946"/>
        <v>0</v>
      </c>
      <c r="FQ1138" s="15">
        <f t="shared" si="1946"/>
        <v>0</v>
      </c>
      <c r="FR1138" s="15">
        <f t="shared" si="1946"/>
        <v>0</v>
      </c>
      <c r="FS1138" s="15">
        <f t="shared" si="1946"/>
        <v>0</v>
      </c>
      <c r="FT1138" s="15">
        <f t="shared" si="1946"/>
        <v>0</v>
      </c>
      <c r="FU1138" s="15">
        <f t="shared" si="1946"/>
        <v>0</v>
      </c>
      <c r="FV1138" s="15">
        <f t="shared" si="1946"/>
        <v>0</v>
      </c>
      <c r="FW1138" s="15">
        <f t="shared" si="1946"/>
        <v>0</v>
      </c>
      <c r="FX1138" s="49" t="s">
        <v>1927</v>
      </c>
    </row>
    <row r="1139" spans="1:180" s="42" customFormat="1" ht="31.5" x14ac:dyDescent="0.25">
      <c r="A1139" s="38" t="s">
        <v>962</v>
      </c>
      <c r="B1139" s="28" t="s">
        <v>2104</v>
      </c>
      <c r="C1139" s="57" t="s">
        <v>2105</v>
      </c>
      <c r="D1139" s="15">
        <v>0</v>
      </c>
      <c r="E1139" s="15">
        <v>0</v>
      </c>
      <c r="F1139" s="15">
        <v>0</v>
      </c>
      <c r="G1139" s="15">
        <v>0</v>
      </c>
      <c r="H1139" s="15">
        <v>0</v>
      </c>
      <c r="I1139" s="15">
        <v>1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15">
        <f t="shared" si="1943"/>
        <v>0</v>
      </c>
      <c r="P1139" s="15">
        <f t="shared" si="1943"/>
        <v>0</v>
      </c>
      <c r="Q1139" s="15">
        <f t="shared" si="1943"/>
        <v>0</v>
      </c>
      <c r="R1139" s="15">
        <f t="shared" si="1943"/>
        <v>0</v>
      </c>
      <c r="S1139" s="15">
        <f t="shared" si="1943"/>
        <v>0</v>
      </c>
      <c r="T1139" s="15">
        <v>1</v>
      </c>
      <c r="U1139" s="15">
        <f t="shared" si="1944"/>
        <v>0</v>
      </c>
      <c r="V1139" s="15">
        <f t="shared" si="1944"/>
        <v>0</v>
      </c>
      <c r="W1139" s="15">
        <f t="shared" si="1944"/>
        <v>0</v>
      </c>
      <c r="X1139" s="15">
        <f t="shared" si="1944"/>
        <v>0</v>
      </c>
      <c r="Y1139" s="15">
        <f t="shared" si="1944"/>
        <v>0</v>
      </c>
      <c r="Z1139" s="36">
        <v>0</v>
      </c>
      <c r="AA1139" s="36">
        <v>0</v>
      </c>
      <c r="AB1139" s="36">
        <v>0</v>
      </c>
      <c r="AC1139" s="36">
        <v>0</v>
      </c>
      <c r="AD1139" s="36">
        <v>0</v>
      </c>
      <c r="AE1139" s="36">
        <v>0</v>
      </c>
      <c r="AF1139" s="36">
        <v>0</v>
      </c>
      <c r="AG1139" s="36">
        <v>0</v>
      </c>
      <c r="AH1139" s="36">
        <v>0</v>
      </c>
      <c r="AI1139" s="36">
        <v>0</v>
      </c>
      <c r="AJ1139" s="36">
        <v>0</v>
      </c>
      <c r="AK1139" s="36">
        <v>0</v>
      </c>
      <c r="AL1139" s="36">
        <v>0</v>
      </c>
      <c r="AM1139" s="36">
        <v>0</v>
      </c>
      <c r="AN1139" s="36">
        <v>0</v>
      </c>
      <c r="AO1139" s="36">
        <v>0</v>
      </c>
      <c r="AP1139" s="36">
        <v>0</v>
      </c>
      <c r="AQ1139" s="36">
        <v>0</v>
      </c>
      <c r="AR1139" s="36">
        <v>0</v>
      </c>
      <c r="AS1139" s="36">
        <v>0</v>
      </c>
      <c r="AT1139" s="36">
        <v>0</v>
      </c>
      <c r="AU1139" s="36">
        <v>0</v>
      </c>
      <c r="AV1139" s="36">
        <v>0</v>
      </c>
      <c r="AW1139" s="36">
        <v>0</v>
      </c>
      <c r="AX1139" s="36">
        <v>0</v>
      </c>
      <c r="AY1139" s="36">
        <v>0</v>
      </c>
      <c r="AZ1139" s="36">
        <v>0</v>
      </c>
      <c r="BA1139" s="36">
        <v>0</v>
      </c>
      <c r="BB1139" s="36">
        <v>0</v>
      </c>
      <c r="BC1139" s="36">
        <v>0</v>
      </c>
      <c r="BD1139" s="36">
        <v>0</v>
      </c>
      <c r="BE1139" s="36">
        <v>0</v>
      </c>
      <c r="BF1139" s="36">
        <v>0</v>
      </c>
      <c r="BG1139" s="36">
        <v>0</v>
      </c>
      <c r="BH1139" s="36">
        <v>0</v>
      </c>
      <c r="BI1139" s="36">
        <v>0</v>
      </c>
      <c r="BJ1139" s="36">
        <v>0</v>
      </c>
      <c r="BK1139" s="36">
        <v>0</v>
      </c>
      <c r="BL1139" s="36">
        <v>0</v>
      </c>
      <c r="BM1139" s="36">
        <v>0</v>
      </c>
      <c r="BN1139" s="36">
        <v>0</v>
      </c>
      <c r="BO1139" s="36">
        <v>0</v>
      </c>
      <c r="BP1139" s="36">
        <v>0</v>
      </c>
      <c r="BQ1139" s="36">
        <v>0</v>
      </c>
      <c r="BR1139" s="36">
        <v>0</v>
      </c>
      <c r="BS1139" s="36">
        <v>0</v>
      </c>
      <c r="BT1139" s="36">
        <v>0</v>
      </c>
      <c r="BU1139" s="36">
        <v>0</v>
      </c>
      <c r="BV1139" s="36">
        <v>0</v>
      </c>
      <c r="BW1139" s="36">
        <v>0</v>
      </c>
      <c r="BX1139" s="36">
        <v>0</v>
      </c>
      <c r="BY1139" s="36">
        <v>0</v>
      </c>
      <c r="BZ1139" s="36">
        <v>0</v>
      </c>
      <c r="CA1139" s="36">
        <v>0</v>
      </c>
      <c r="CB1139" s="36">
        <v>0</v>
      </c>
      <c r="CC1139" s="36">
        <v>0</v>
      </c>
      <c r="CD1139" s="36">
        <v>0</v>
      </c>
      <c r="CE1139" s="36">
        <v>0</v>
      </c>
      <c r="CF1139" s="36">
        <v>0</v>
      </c>
      <c r="CG1139" s="36">
        <v>0</v>
      </c>
      <c r="CH1139" s="36">
        <v>0</v>
      </c>
      <c r="CI1139" s="36">
        <v>0</v>
      </c>
      <c r="CJ1139" s="36">
        <v>0</v>
      </c>
      <c r="CK1139" s="36">
        <v>0</v>
      </c>
      <c r="CL1139" s="36">
        <v>0</v>
      </c>
      <c r="CM1139" s="36">
        <v>0</v>
      </c>
      <c r="CN1139" s="36">
        <v>0</v>
      </c>
      <c r="CO1139" s="36">
        <v>0</v>
      </c>
      <c r="CP1139" s="36">
        <v>0</v>
      </c>
      <c r="CQ1139" s="36">
        <v>0</v>
      </c>
      <c r="CR1139" s="36">
        <v>0</v>
      </c>
      <c r="CS1139" s="36">
        <v>0</v>
      </c>
      <c r="CT1139" s="36">
        <v>0</v>
      </c>
      <c r="CU1139" s="36">
        <v>0</v>
      </c>
      <c r="CV1139" s="36">
        <v>0</v>
      </c>
      <c r="CW1139" s="36">
        <v>0</v>
      </c>
      <c r="CX1139" s="36">
        <v>0</v>
      </c>
      <c r="CY1139" s="36">
        <v>0</v>
      </c>
      <c r="CZ1139" s="36">
        <v>0</v>
      </c>
      <c r="DA1139" s="36">
        <v>0</v>
      </c>
      <c r="DB1139" s="36">
        <v>0</v>
      </c>
      <c r="DC1139" s="36">
        <v>0</v>
      </c>
      <c r="DD1139" s="36">
        <v>0</v>
      </c>
      <c r="DE1139" s="36">
        <v>0</v>
      </c>
      <c r="DF1139" s="36">
        <v>0</v>
      </c>
      <c r="DG1139" s="36">
        <v>0</v>
      </c>
      <c r="DH1139" s="36">
        <v>0</v>
      </c>
      <c r="DI1139" s="36">
        <v>0</v>
      </c>
      <c r="DJ1139" s="36">
        <v>0</v>
      </c>
      <c r="DK1139" s="36">
        <v>0</v>
      </c>
      <c r="DL1139" s="36">
        <v>0</v>
      </c>
      <c r="DM1139" s="36">
        <v>0</v>
      </c>
      <c r="DN1139" s="36">
        <v>0</v>
      </c>
      <c r="DO1139" s="36">
        <v>0</v>
      </c>
      <c r="DP1139" s="36">
        <v>0</v>
      </c>
      <c r="DQ1139" s="36">
        <v>0</v>
      </c>
      <c r="DR1139" s="36">
        <v>0</v>
      </c>
      <c r="DS1139" s="36">
        <v>0</v>
      </c>
      <c r="DT1139" s="36">
        <v>0</v>
      </c>
      <c r="DU1139" s="36">
        <v>0</v>
      </c>
      <c r="DV1139" s="36">
        <v>0</v>
      </c>
      <c r="DW1139" s="36">
        <v>0</v>
      </c>
      <c r="DX1139" s="36">
        <v>0</v>
      </c>
      <c r="DY1139" s="36">
        <v>0</v>
      </c>
      <c r="DZ1139" s="36">
        <v>0</v>
      </c>
      <c r="EA1139" s="36">
        <v>0</v>
      </c>
      <c r="EB1139" s="36">
        <v>0</v>
      </c>
      <c r="EC1139" s="36">
        <v>0</v>
      </c>
      <c r="ED1139" s="36">
        <v>0</v>
      </c>
      <c r="EE1139" s="36">
        <v>0</v>
      </c>
      <c r="EF1139" s="36">
        <v>0</v>
      </c>
      <c r="EG1139" s="36">
        <v>0</v>
      </c>
      <c r="EH1139" s="36">
        <v>0</v>
      </c>
      <c r="EI1139" s="36">
        <v>0</v>
      </c>
      <c r="EJ1139" s="36">
        <v>0</v>
      </c>
      <c r="EK1139" s="36">
        <v>0</v>
      </c>
      <c r="EL1139" s="36">
        <v>0</v>
      </c>
      <c r="EM1139" s="36">
        <v>0</v>
      </c>
      <c r="EN1139" s="36">
        <v>0</v>
      </c>
      <c r="EO1139" s="36">
        <v>0</v>
      </c>
      <c r="EP1139" s="36">
        <v>0</v>
      </c>
      <c r="EQ1139" s="36" t="s">
        <v>137</v>
      </c>
      <c r="ER1139" s="36" t="s">
        <v>137</v>
      </c>
      <c r="ES1139" s="36" t="s">
        <v>137</v>
      </c>
      <c r="ET1139" s="36" t="s">
        <v>137</v>
      </c>
      <c r="EU1139" s="36" t="s">
        <v>137</v>
      </c>
      <c r="EV1139" s="36" t="s">
        <v>137</v>
      </c>
      <c r="EW1139" s="36" t="s">
        <v>137</v>
      </c>
      <c r="EX1139" s="36" t="s">
        <v>137</v>
      </c>
      <c r="EY1139" s="36" t="s">
        <v>137</v>
      </c>
      <c r="EZ1139" s="36" t="s">
        <v>137</v>
      </c>
      <c r="FA1139" s="36" t="s">
        <v>137</v>
      </c>
      <c r="FB1139" s="15">
        <f t="shared" si="1945"/>
        <v>0</v>
      </c>
      <c r="FC1139" s="15">
        <f t="shared" si="1945"/>
        <v>0</v>
      </c>
      <c r="FD1139" s="15">
        <f t="shared" si="1945"/>
        <v>0</v>
      </c>
      <c r="FE1139" s="15">
        <f t="shared" si="1945"/>
        <v>0</v>
      </c>
      <c r="FF1139" s="15">
        <f t="shared" si="1945"/>
        <v>0</v>
      </c>
      <c r="FG1139" s="15">
        <f t="shared" si="1945"/>
        <v>0</v>
      </c>
      <c r="FH1139" s="15">
        <f t="shared" si="1945"/>
        <v>0</v>
      </c>
      <c r="FI1139" s="15">
        <f t="shared" si="1945"/>
        <v>0</v>
      </c>
      <c r="FJ1139" s="15">
        <f t="shared" si="1945"/>
        <v>0</v>
      </c>
      <c r="FK1139" s="15">
        <f t="shared" si="1945"/>
        <v>0</v>
      </c>
      <c r="FL1139" s="15">
        <f t="shared" si="1945"/>
        <v>0</v>
      </c>
      <c r="FM1139" s="15">
        <f t="shared" si="1946"/>
        <v>0</v>
      </c>
      <c r="FN1139" s="15">
        <f t="shared" si="1946"/>
        <v>0</v>
      </c>
      <c r="FO1139" s="15">
        <f t="shared" si="1946"/>
        <v>0</v>
      </c>
      <c r="FP1139" s="15">
        <f t="shared" si="1946"/>
        <v>0</v>
      </c>
      <c r="FQ1139" s="15">
        <f t="shared" si="1946"/>
        <v>0</v>
      </c>
      <c r="FR1139" s="15">
        <f t="shared" si="1946"/>
        <v>0</v>
      </c>
      <c r="FS1139" s="15">
        <f t="shared" si="1946"/>
        <v>0</v>
      </c>
      <c r="FT1139" s="15">
        <f t="shared" si="1946"/>
        <v>0</v>
      </c>
      <c r="FU1139" s="15">
        <f t="shared" si="1946"/>
        <v>0</v>
      </c>
      <c r="FV1139" s="15">
        <f t="shared" si="1946"/>
        <v>0</v>
      </c>
      <c r="FW1139" s="15">
        <f t="shared" si="1946"/>
        <v>0</v>
      </c>
      <c r="FX1139" s="49" t="s">
        <v>1927</v>
      </c>
    </row>
    <row r="1140" spans="1:180" s="42" customFormat="1" ht="31.5" x14ac:dyDescent="0.25">
      <c r="A1140" s="38" t="s">
        <v>962</v>
      </c>
      <c r="B1140" s="28" t="s">
        <v>2106</v>
      </c>
      <c r="C1140" s="57" t="s">
        <v>2107</v>
      </c>
      <c r="D1140" s="15">
        <v>0</v>
      </c>
      <c r="E1140" s="15">
        <v>0</v>
      </c>
      <c r="F1140" s="15">
        <v>0</v>
      </c>
      <c r="G1140" s="15">
        <v>0</v>
      </c>
      <c r="H1140" s="15">
        <v>0</v>
      </c>
      <c r="I1140" s="15">
        <v>1</v>
      </c>
      <c r="J1140" s="15">
        <v>0</v>
      </c>
      <c r="K1140" s="15">
        <v>0</v>
      </c>
      <c r="L1140" s="15">
        <v>0</v>
      </c>
      <c r="M1140" s="15">
        <v>0</v>
      </c>
      <c r="N1140" s="15">
        <v>0</v>
      </c>
      <c r="O1140" s="15">
        <f t="shared" si="1943"/>
        <v>0</v>
      </c>
      <c r="P1140" s="15">
        <f t="shared" si="1943"/>
        <v>0</v>
      </c>
      <c r="Q1140" s="15">
        <f t="shared" si="1943"/>
        <v>0</v>
      </c>
      <c r="R1140" s="15">
        <f t="shared" si="1943"/>
        <v>0</v>
      </c>
      <c r="S1140" s="15">
        <f t="shared" si="1943"/>
        <v>0</v>
      </c>
      <c r="T1140" s="15">
        <v>1</v>
      </c>
      <c r="U1140" s="15">
        <f t="shared" si="1944"/>
        <v>0</v>
      </c>
      <c r="V1140" s="15">
        <f t="shared" si="1944"/>
        <v>0</v>
      </c>
      <c r="W1140" s="15">
        <f t="shared" si="1944"/>
        <v>0</v>
      </c>
      <c r="X1140" s="15">
        <f t="shared" si="1944"/>
        <v>0</v>
      </c>
      <c r="Y1140" s="15">
        <f t="shared" si="1944"/>
        <v>0</v>
      </c>
      <c r="Z1140" s="36">
        <v>0</v>
      </c>
      <c r="AA1140" s="36">
        <v>0</v>
      </c>
      <c r="AB1140" s="36">
        <v>0</v>
      </c>
      <c r="AC1140" s="36">
        <v>0</v>
      </c>
      <c r="AD1140" s="36">
        <v>0</v>
      </c>
      <c r="AE1140" s="36">
        <v>0</v>
      </c>
      <c r="AF1140" s="36">
        <v>0</v>
      </c>
      <c r="AG1140" s="36">
        <v>0</v>
      </c>
      <c r="AH1140" s="36">
        <v>0</v>
      </c>
      <c r="AI1140" s="36">
        <v>0</v>
      </c>
      <c r="AJ1140" s="36">
        <v>0</v>
      </c>
      <c r="AK1140" s="36">
        <v>0</v>
      </c>
      <c r="AL1140" s="36">
        <v>0</v>
      </c>
      <c r="AM1140" s="36">
        <v>0</v>
      </c>
      <c r="AN1140" s="36">
        <v>0</v>
      </c>
      <c r="AO1140" s="36">
        <v>0</v>
      </c>
      <c r="AP1140" s="36">
        <v>0</v>
      </c>
      <c r="AQ1140" s="36">
        <v>0</v>
      </c>
      <c r="AR1140" s="36">
        <v>0</v>
      </c>
      <c r="AS1140" s="36">
        <v>0</v>
      </c>
      <c r="AT1140" s="36">
        <v>0</v>
      </c>
      <c r="AU1140" s="36">
        <v>0</v>
      </c>
      <c r="AV1140" s="36">
        <v>0</v>
      </c>
      <c r="AW1140" s="36">
        <v>0</v>
      </c>
      <c r="AX1140" s="36">
        <v>0</v>
      </c>
      <c r="AY1140" s="36">
        <v>0</v>
      </c>
      <c r="AZ1140" s="36">
        <v>0</v>
      </c>
      <c r="BA1140" s="36">
        <v>0</v>
      </c>
      <c r="BB1140" s="36">
        <v>0</v>
      </c>
      <c r="BC1140" s="36">
        <v>0</v>
      </c>
      <c r="BD1140" s="36">
        <v>0</v>
      </c>
      <c r="BE1140" s="36">
        <v>0</v>
      </c>
      <c r="BF1140" s="36">
        <v>0</v>
      </c>
      <c r="BG1140" s="36">
        <v>0</v>
      </c>
      <c r="BH1140" s="36">
        <v>0</v>
      </c>
      <c r="BI1140" s="36">
        <v>0</v>
      </c>
      <c r="BJ1140" s="36">
        <v>0</v>
      </c>
      <c r="BK1140" s="36">
        <v>0</v>
      </c>
      <c r="BL1140" s="36">
        <v>0</v>
      </c>
      <c r="BM1140" s="36">
        <v>0</v>
      </c>
      <c r="BN1140" s="36">
        <v>0</v>
      </c>
      <c r="BO1140" s="36">
        <v>0</v>
      </c>
      <c r="BP1140" s="36">
        <v>0</v>
      </c>
      <c r="BQ1140" s="36">
        <v>0</v>
      </c>
      <c r="BR1140" s="36">
        <v>0</v>
      </c>
      <c r="BS1140" s="36">
        <v>0</v>
      </c>
      <c r="BT1140" s="36">
        <v>0</v>
      </c>
      <c r="BU1140" s="36">
        <v>0</v>
      </c>
      <c r="BV1140" s="36">
        <v>0</v>
      </c>
      <c r="BW1140" s="36">
        <v>0</v>
      </c>
      <c r="BX1140" s="36">
        <v>0</v>
      </c>
      <c r="BY1140" s="36">
        <v>0</v>
      </c>
      <c r="BZ1140" s="36">
        <v>0</v>
      </c>
      <c r="CA1140" s="36">
        <v>0</v>
      </c>
      <c r="CB1140" s="36">
        <v>0</v>
      </c>
      <c r="CC1140" s="36">
        <v>0</v>
      </c>
      <c r="CD1140" s="36">
        <v>0</v>
      </c>
      <c r="CE1140" s="36">
        <v>0</v>
      </c>
      <c r="CF1140" s="36">
        <v>0</v>
      </c>
      <c r="CG1140" s="36">
        <v>0</v>
      </c>
      <c r="CH1140" s="36">
        <v>0</v>
      </c>
      <c r="CI1140" s="36">
        <v>0</v>
      </c>
      <c r="CJ1140" s="36">
        <v>0</v>
      </c>
      <c r="CK1140" s="36">
        <v>0</v>
      </c>
      <c r="CL1140" s="36">
        <v>0</v>
      </c>
      <c r="CM1140" s="36">
        <v>0</v>
      </c>
      <c r="CN1140" s="36">
        <v>0</v>
      </c>
      <c r="CO1140" s="36">
        <v>0</v>
      </c>
      <c r="CP1140" s="36">
        <v>0</v>
      </c>
      <c r="CQ1140" s="36">
        <v>0</v>
      </c>
      <c r="CR1140" s="36">
        <v>0</v>
      </c>
      <c r="CS1140" s="36">
        <v>0</v>
      </c>
      <c r="CT1140" s="36">
        <v>0</v>
      </c>
      <c r="CU1140" s="36">
        <v>0</v>
      </c>
      <c r="CV1140" s="36">
        <v>0</v>
      </c>
      <c r="CW1140" s="36">
        <v>0</v>
      </c>
      <c r="CX1140" s="36">
        <v>0</v>
      </c>
      <c r="CY1140" s="36">
        <v>0</v>
      </c>
      <c r="CZ1140" s="36">
        <v>0</v>
      </c>
      <c r="DA1140" s="36">
        <v>0</v>
      </c>
      <c r="DB1140" s="36">
        <v>0</v>
      </c>
      <c r="DC1140" s="36">
        <v>0</v>
      </c>
      <c r="DD1140" s="36">
        <v>0</v>
      </c>
      <c r="DE1140" s="36">
        <v>0</v>
      </c>
      <c r="DF1140" s="36">
        <v>0</v>
      </c>
      <c r="DG1140" s="36">
        <v>0</v>
      </c>
      <c r="DH1140" s="36">
        <v>0</v>
      </c>
      <c r="DI1140" s="36">
        <v>0</v>
      </c>
      <c r="DJ1140" s="36">
        <v>0</v>
      </c>
      <c r="DK1140" s="36">
        <v>0</v>
      </c>
      <c r="DL1140" s="36">
        <v>0</v>
      </c>
      <c r="DM1140" s="36">
        <v>0</v>
      </c>
      <c r="DN1140" s="36">
        <v>0</v>
      </c>
      <c r="DO1140" s="36">
        <v>0</v>
      </c>
      <c r="DP1140" s="36">
        <v>0</v>
      </c>
      <c r="DQ1140" s="36">
        <v>0</v>
      </c>
      <c r="DR1140" s="36">
        <v>0</v>
      </c>
      <c r="DS1140" s="36">
        <v>0</v>
      </c>
      <c r="DT1140" s="36">
        <v>0</v>
      </c>
      <c r="DU1140" s="36">
        <v>0</v>
      </c>
      <c r="DV1140" s="36">
        <v>0</v>
      </c>
      <c r="DW1140" s="36">
        <v>0</v>
      </c>
      <c r="DX1140" s="36">
        <v>0</v>
      </c>
      <c r="DY1140" s="36">
        <v>0</v>
      </c>
      <c r="DZ1140" s="36">
        <v>0</v>
      </c>
      <c r="EA1140" s="36">
        <v>0</v>
      </c>
      <c r="EB1140" s="36">
        <v>0</v>
      </c>
      <c r="EC1140" s="36">
        <v>0</v>
      </c>
      <c r="ED1140" s="36">
        <v>0</v>
      </c>
      <c r="EE1140" s="36">
        <v>0</v>
      </c>
      <c r="EF1140" s="36">
        <v>0</v>
      </c>
      <c r="EG1140" s="36">
        <v>0</v>
      </c>
      <c r="EH1140" s="36">
        <v>0</v>
      </c>
      <c r="EI1140" s="36">
        <v>0</v>
      </c>
      <c r="EJ1140" s="36">
        <v>0</v>
      </c>
      <c r="EK1140" s="36">
        <v>0</v>
      </c>
      <c r="EL1140" s="36">
        <v>0</v>
      </c>
      <c r="EM1140" s="36">
        <v>0</v>
      </c>
      <c r="EN1140" s="36">
        <v>0</v>
      </c>
      <c r="EO1140" s="36">
        <v>0</v>
      </c>
      <c r="EP1140" s="36">
        <v>0</v>
      </c>
      <c r="EQ1140" s="36" t="s">
        <v>137</v>
      </c>
      <c r="ER1140" s="36" t="s">
        <v>137</v>
      </c>
      <c r="ES1140" s="36" t="s">
        <v>137</v>
      </c>
      <c r="ET1140" s="36" t="s">
        <v>137</v>
      </c>
      <c r="EU1140" s="36" t="s">
        <v>137</v>
      </c>
      <c r="EV1140" s="36" t="s">
        <v>137</v>
      </c>
      <c r="EW1140" s="36" t="s">
        <v>137</v>
      </c>
      <c r="EX1140" s="36" t="s">
        <v>137</v>
      </c>
      <c r="EY1140" s="36" t="s">
        <v>137</v>
      </c>
      <c r="EZ1140" s="36" t="s">
        <v>137</v>
      </c>
      <c r="FA1140" s="36" t="s">
        <v>137</v>
      </c>
      <c r="FB1140" s="15">
        <f t="shared" si="1945"/>
        <v>0</v>
      </c>
      <c r="FC1140" s="15">
        <f t="shared" si="1945"/>
        <v>0</v>
      </c>
      <c r="FD1140" s="15">
        <f t="shared" si="1945"/>
        <v>0</v>
      </c>
      <c r="FE1140" s="15">
        <f t="shared" si="1945"/>
        <v>0</v>
      </c>
      <c r="FF1140" s="15">
        <f t="shared" si="1945"/>
        <v>0</v>
      </c>
      <c r="FG1140" s="15">
        <f t="shared" si="1945"/>
        <v>0</v>
      </c>
      <c r="FH1140" s="15">
        <f t="shared" si="1945"/>
        <v>0</v>
      </c>
      <c r="FI1140" s="15">
        <f t="shared" si="1945"/>
        <v>0</v>
      </c>
      <c r="FJ1140" s="15">
        <f t="shared" si="1945"/>
        <v>0</v>
      </c>
      <c r="FK1140" s="15">
        <f t="shared" si="1945"/>
        <v>0</v>
      </c>
      <c r="FL1140" s="15">
        <f t="shared" si="1945"/>
        <v>0</v>
      </c>
      <c r="FM1140" s="15">
        <f t="shared" si="1946"/>
        <v>0</v>
      </c>
      <c r="FN1140" s="15">
        <f t="shared" si="1946"/>
        <v>0</v>
      </c>
      <c r="FO1140" s="15">
        <f t="shared" si="1946"/>
        <v>0</v>
      </c>
      <c r="FP1140" s="15">
        <f t="shared" si="1946"/>
        <v>0</v>
      </c>
      <c r="FQ1140" s="15">
        <f t="shared" si="1946"/>
        <v>0</v>
      </c>
      <c r="FR1140" s="15">
        <f t="shared" si="1946"/>
        <v>0</v>
      </c>
      <c r="FS1140" s="15">
        <f t="shared" si="1946"/>
        <v>0</v>
      </c>
      <c r="FT1140" s="15">
        <f t="shared" si="1946"/>
        <v>0</v>
      </c>
      <c r="FU1140" s="15">
        <f t="shared" si="1946"/>
        <v>0</v>
      </c>
      <c r="FV1140" s="15">
        <f t="shared" si="1946"/>
        <v>0</v>
      </c>
      <c r="FW1140" s="15">
        <f t="shared" si="1946"/>
        <v>0</v>
      </c>
      <c r="FX1140" s="49" t="s">
        <v>1927</v>
      </c>
    </row>
    <row r="1141" spans="1:180" s="42" customFormat="1" ht="31.5" x14ac:dyDescent="0.25">
      <c r="A1141" s="38" t="s">
        <v>962</v>
      </c>
      <c r="B1141" s="28" t="s">
        <v>2108</v>
      </c>
      <c r="C1141" s="57" t="s">
        <v>2109</v>
      </c>
      <c r="D1141" s="15">
        <v>0</v>
      </c>
      <c r="E1141" s="15">
        <v>0</v>
      </c>
      <c r="F1141" s="15">
        <v>0</v>
      </c>
      <c r="G1141" s="15">
        <v>0</v>
      </c>
      <c r="H1141" s="15">
        <v>0</v>
      </c>
      <c r="I1141" s="15">
        <v>1</v>
      </c>
      <c r="J1141" s="15">
        <v>0</v>
      </c>
      <c r="K1141" s="15">
        <v>0</v>
      </c>
      <c r="L1141" s="15">
        <v>0</v>
      </c>
      <c r="M1141" s="15">
        <v>0</v>
      </c>
      <c r="N1141" s="15">
        <v>0</v>
      </c>
      <c r="O1141" s="15">
        <f t="shared" si="1943"/>
        <v>0</v>
      </c>
      <c r="P1141" s="15">
        <f t="shared" si="1943"/>
        <v>0</v>
      </c>
      <c r="Q1141" s="15">
        <f t="shared" si="1943"/>
        <v>0</v>
      </c>
      <c r="R1141" s="15">
        <f t="shared" si="1943"/>
        <v>0</v>
      </c>
      <c r="S1141" s="15">
        <f t="shared" si="1943"/>
        <v>0</v>
      </c>
      <c r="T1141" s="15">
        <v>1</v>
      </c>
      <c r="U1141" s="15">
        <f t="shared" si="1944"/>
        <v>0</v>
      </c>
      <c r="V1141" s="15">
        <f t="shared" si="1944"/>
        <v>0</v>
      </c>
      <c r="W1141" s="15">
        <f t="shared" si="1944"/>
        <v>0</v>
      </c>
      <c r="X1141" s="15">
        <f t="shared" si="1944"/>
        <v>0</v>
      </c>
      <c r="Y1141" s="15">
        <f t="shared" si="1944"/>
        <v>0</v>
      </c>
      <c r="Z1141" s="36">
        <v>0</v>
      </c>
      <c r="AA1141" s="36">
        <v>0</v>
      </c>
      <c r="AB1141" s="36">
        <v>0</v>
      </c>
      <c r="AC1141" s="36">
        <v>0</v>
      </c>
      <c r="AD1141" s="36">
        <v>0</v>
      </c>
      <c r="AE1141" s="36">
        <v>0</v>
      </c>
      <c r="AF1141" s="36">
        <v>0</v>
      </c>
      <c r="AG1141" s="36">
        <v>0</v>
      </c>
      <c r="AH1141" s="36">
        <v>0</v>
      </c>
      <c r="AI1141" s="36">
        <v>0</v>
      </c>
      <c r="AJ1141" s="36">
        <v>0</v>
      </c>
      <c r="AK1141" s="36">
        <v>0</v>
      </c>
      <c r="AL1141" s="36">
        <v>0</v>
      </c>
      <c r="AM1141" s="36">
        <v>0</v>
      </c>
      <c r="AN1141" s="36">
        <v>0</v>
      </c>
      <c r="AO1141" s="36">
        <v>0</v>
      </c>
      <c r="AP1141" s="36">
        <v>0</v>
      </c>
      <c r="AQ1141" s="36">
        <v>0</v>
      </c>
      <c r="AR1141" s="36">
        <v>0</v>
      </c>
      <c r="AS1141" s="36">
        <v>0</v>
      </c>
      <c r="AT1141" s="36">
        <v>0</v>
      </c>
      <c r="AU1141" s="36">
        <v>0</v>
      </c>
      <c r="AV1141" s="36">
        <v>0</v>
      </c>
      <c r="AW1141" s="36">
        <v>0</v>
      </c>
      <c r="AX1141" s="36">
        <v>0</v>
      </c>
      <c r="AY1141" s="36">
        <v>0</v>
      </c>
      <c r="AZ1141" s="36">
        <v>0</v>
      </c>
      <c r="BA1141" s="36">
        <v>0</v>
      </c>
      <c r="BB1141" s="36">
        <v>0</v>
      </c>
      <c r="BC1141" s="36">
        <v>0</v>
      </c>
      <c r="BD1141" s="36">
        <v>0</v>
      </c>
      <c r="BE1141" s="36">
        <v>0</v>
      </c>
      <c r="BF1141" s="36">
        <v>0</v>
      </c>
      <c r="BG1141" s="36">
        <v>0</v>
      </c>
      <c r="BH1141" s="36">
        <v>0</v>
      </c>
      <c r="BI1141" s="36">
        <v>0</v>
      </c>
      <c r="BJ1141" s="36">
        <v>0</v>
      </c>
      <c r="BK1141" s="36">
        <v>0</v>
      </c>
      <c r="BL1141" s="36">
        <v>0</v>
      </c>
      <c r="BM1141" s="36">
        <v>0</v>
      </c>
      <c r="BN1141" s="36">
        <v>0</v>
      </c>
      <c r="BO1141" s="36">
        <v>0</v>
      </c>
      <c r="BP1141" s="36">
        <v>0</v>
      </c>
      <c r="BQ1141" s="36">
        <v>0</v>
      </c>
      <c r="BR1141" s="36">
        <v>0</v>
      </c>
      <c r="BS1141" s="36">
        <v>0</v>
      </c>
      <c r="BT1141" s="36">
        <v>0</v>
      </c>
      <c r="BU1141" s="36">
        <v>0</v>
      </c>
      <c r="BV1141" s="36">
        <v>0</v>
      </c>
      <c r="BW1141" s="36">
        <v>0</v>
      </c>
      <c r="BX1141" s="36">
        <v>0</v>
      </c>
      <c r="BY1141" s="36">
        <v>0</v>
      </c>
      <c r="BZ1141" s="36">
        <v>0</v>
      </c>
      <c r="CA1141" s="36">
        <v>0</v>
      </c>
      <c r="CB1141" s="36">
        <v>0</v>
      </c>
      <c r="CC1141" s="36">
        <v>0</v>
      </c>
      <c r="CD1141" s="36">
        <v>0</v>
      </c>
      <c r="CE1141" s="36">
        <v>0</v>
      </c>
      <c r="CF1141" s="36">
        <v>0</v>
      </c>
      <c r="CG1141" s="36">
        <v>0</v>
      </c>
      <c r="CH1141" s="36">
        <v>0</v>
      </c>
      <c r="CI1141" s="36">
        <v>0</v>
      </c>
      <c r="CJ1141" s="36">
        <v>0</v>
      </c>
      <c r="CK1141" s="36">
        <v>0</v>
      </c>
      <c r="CL1141" s="36">
        <v>0</v>
      </c>
      <c r="CM1141" s="36">
        <v>0</v>
      </c>
      <c r="CN1141" s="36">
        <v>0</v>
      </c>
      <c r="CO1141" s="36">
        <v>0</v>
      </c>
      <c r="CP1141" s="36">
        <v>0</v>
      </c>
      <c r="CQ1141" s="36">
        <v>0</v>
      </c>
      <c r="CR1141" s="36">
        <v>0</v>
      </c>
      <c r="CS1141" s="36">
        <v>0</v>
      </c>
      <c r="CT1141" s="36">
        <v>0</v>
      </c>
      <c r="CU1141" s="36">
        <v>0</v>
      </c>
      <c r="CV1141" s="36">
        <v>0</v>
      </c>
      <c r="CW1141" s="36">
        <v>0</v>
      </c>
      <c r="CX1141" s="36">
        <v>0</v>
      </c>
      <c r="CY1141" s="36">
        <v>0</v>
      </c>
      <c r="CZ1141" s="36">
        <v>0</v>
      </c>
      <c r="DA1141" s="36">
        <v>0</v>
      </c>
      <c r="DB1141" s="36">
        <v>0</v>
      </c>
      <c r="DC1141" s="36">
        <v>0</v>
      </c>
      <c r="DD1141" s="36">
        <v>0</v>
      </c>
      <c r="DE1141" s="36">
        <v>0</v>
      </c>
      <c r="DF1141" s="36">
        <v>0</v>
      </c>
      <c r="DG1141" s="36">
        <v>0</v>
      </c>
      <c r="DH1141" s="36">
        <v>0</v>
      </c>
      <c r="DI1141" s="36">
        <v>0</v>
      </c>
      <c r="DJ1141" s="36">
        <v>0</v>
      </c>
      <c r="DK1141" s="36">
        <v>0</v>
      </c>
      <c r="DL1141" s="36">
        <v>0</v>
      </c>
      <c r="DM1141" s="36">
        <v>0</v>
      </c>
      <c r="DN1141" s="36">
        <v>0</v>
      </c>
      <c r="DO1141" s="36">
        <v>0</v>
      </c>
      <c r="DP1141" s="36">
        <v>0</v>
      </c>
      <c r="DQ1141" s="36">
        <v>0</v>
      </c>
      <c r="DR1141" s="36">
        <v>0</v>
      </c>
      <c r="DS1141" s="36">
        <v>0</v>
      </c>
      <c r="DT1141" s="36">
        <v>0</v>
      </c>
      <c r="DU1141" s="36">
        <v>0</v>
      </c>
      <c r="DV1141" s="36">
        <v>0</v>
      </c>
      <c r="DW1141" s="36">
        <v>0</v>
      </c>
      <c r="DX1141" s="36">
        <v>0</v>
      </c>
      <c r="DY1141" s="36">
        <v>0</v>
      </c>
      <c r="DZ1141" s="36">
        <v>0</v>
      </c>
      <c r="EA1141" s="36">
        <v>0</v>
      </c>
      <c r="EB1141" s="36">
        <v>0</v>
      </c>
      <c r="EC1141" s="36">
        <v>0</v>
      </c>
      <c r="ED1141" s="36">
        <v>0</v>
      </c>
      <c r="EE1141" s="36">
        <v>0</v>
      </c>
      <c r="EF1141" s="36">
        <v>0</v>
      </c>
      <c r="EG1141" s="36">
        <v>0</v>
      </c>
      <c r="EH1141" s="36">
        <v>0</v>
      </c>
      <c r="EI1141" s="36">
        <v>0</v>
      </c>
      <c r="EJ1141" s="36">
        <v>0</v>
      </c>
      <c r="EK1141" s="36">
        <v>0</v>
      </c>
      <c r="EL1141" s="36">
        <v>0</v>
      </c>
      <c r="EM1141" s="36">
        <v>0</v>
      </c>
      <c r="EN1141" s="36">
        <v>0</v>
      </c>
      <c r="EO1141" s="36">
        <v>0</v>
      </c>
      <c r="EP1141" s="36">
        <v>0</v>
      </c>
      <c r="EQ1141" s="36" t="s">
        <v>137</v>
      </c>
      <c r="ER1141" s="36" t="s">
        <v>137</v>
      </c>
      <c r="ES1141" s="36" t="s">
        <v>137</v>
      </c>
      <c r="ET1141" s="36" t="s">
        <v>137</v>
      </c>
      <c r="EU1141" s="36" t="s">
        <v>137</v>
      </c>
      <c r="EV1141" s="36" t="s">
        <v>137</v>
      </c>
      <c r="EW1141" s="36" t="s">
        <v>137</v>
      </c>
      <c r="EX1141" s="36" t="s">
        <v>137</v>
      </c>
      <c r="EY1141" s="36" t="s">
        <v>137</v>
      </c>
      <c r="EZ1141" s="36" t="s">
        <v>137</v>
      </c>
      <c r="FA1141" s="36" t="s">
        <v>137</v>
      </c>
      <c r="FB1141" s="15">
        <f t="shared" si="1945"/>
        <v>0</v>
      </c>
      <c r="FC1141" s="15">
        <f t="shared" si="1945"/>
        <v>0</v>
      </c>
      <c r="FD1141" s="15">
        <f t="shared" si="1945"/>
        <v>0</v>
      </c>
      <c r="FE1141" s="15">
        <f t="shared" si="1945"/>
        <v>0</v>
      </c>
      <c r="FF1141" s="15">
        <f t="shared" si="1945"/>
        <v>0</v>
      </c>
      <c r="FG1141" s="15">
        <f t="shared" si="1945"/>
        <v>0</v>
      </c>
      <c r="FH1141" s="15">
        <f t="shared" si="1945"/>
        <v>0</v>
      </c>
      <c r="FI1141" s="15">
        <f t="shared" si="1945"/>
        <v>0</v>
      </c>
      <c r="FJ1141" s="15">
        <f t="shared" si="1945"/>
        <v>0</v>
      </c>
      <c r="FK1141" s="15">
        <f t="shared" si="1945"/>
        <v>0</v>
      </c>
      <c r="FL1141" s="15">
        <f t="shared" si="1945"/>
        <v>0</v>
      </c>
      <c r="FM1141" s="15">
        <f t="shared" si="1946"/>
        <v>0</v>
      </c>
      <c r="FN1141" s="15">
        <f t="shared" si="1946"/>
        <v>0</v>
      </c>
      <c r="FO1141" s="15">
        <f t="shared" si="1946"/>
        <v>0</v>
      </c>
      <c r="FP1141" s="15">
        <f t="shared" si="1946"/>
        <v>0</v>
      </c>
      <c r="FQ1141" s="15">
        <f t="shared" si="1946"/>
        <v>0</v>
      </c>
      <c r="FR1141" s="15">
        <f t="shared" si="1946"/>
        <v>0</v>
      </c>
      <c r="FS1141" s="15">
        <f t="shared" si="1946"/>
        <v>0</v>
      </c>
      <c r="FT1141" s="15">
        <f t="shared" si="1946"/>
        <v>0</v>
      </c>
      <c r="FU1141" s="15">
        <f t="shared" si="1946"/>
        <v>0</v>
      </c>
      <c r="FV1141" s="15">
        <f t="shared" si="1946"/>
        <v>0</v>
      </c>
      <c r="FW1141" s="15">
        <f t="shared" si="1946"/>
        <v>0</v>
      </c>
      <c r="FX1141" s="49" t="s">
        <v>1927</v>
      </c>
    </row>
    <row r="1142" spans="1:180" s="42" customFormat="1" ht="31.5" x14ac:dyDescent="0.25">
      <c r="A1142" s="38" t="s">
        <v>962</v>
      </c>
      <c r="B1142" s="28" t="s">
        <v>2110</v>
      </c>
      <c r="C1142" s="57" t="s">
        <v>2111</v>
      </c>
      <c r="D1142" s="15">
        <v>0</v>
      </c>
      <c r="E1142" s="15">
        <v>0</v>
      </c>
      <c r="F1142" s="15">
        <v>0</v>
      </c>
      <c r="G1142" s="15">
        <v>0</v>
      </c>
      <c r="H1142" s="15">
        <v>0</v>
      </c>
      <c r="I1142" s="15">
        <v>1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15">
        <f t="shared" si="1943"/>
        <v>0</v>
      </c>
      <c r="P1142" s="15">
        <f t="shared" si="1943"/>
        <v>0</v>
      </c>
      <c r="Q1142" s="15">
        <f t="shared" si="1943"/>
        <v>0</v>
      </c>
      <c r="R1142" s="15">
        <f t="shared" si="1943"/>
        <v>0</v>
      </c>
      <c r="S1142" s="15">
        <f t="shared" si="1943"/>
        <v>0</v>
      </c>
      <c r="T1142" s="15">
        <v>1</v>
      </c>
      <c r="U1142" s="15">
        <f t="shared" si="1944"/>
        <v>0</v>
      </c>
      <c r="V1142" s="15">
        <f t="shared" si="1944"/>
        <v>0</v>
      </c>
      <c r="W1142" s="15">
        <f t="shared" si="1944"/>
        <v>0</v>
      </c>
      <c r="X1142" s="15">
        <f t="shared" si="1944"/>
        <v>0</v>
      </c>
      <c r="Y1142" s="15">
        <f t="shared" si="1944"/>
        <v>0</v>
      </c>
      <c r="Z1142" s="36">
        <v>0</v>
      </c>
      <c r="AA1142" s="36">
        <v>0</v>
      </c>
      <c r="AB1142" s="36">
        <v>0</v>
      </c>
      <c r="AC1142" s="36">
        <v>0</v>
      </c>
      <c r="AD1142" s="36">
        <v>0</v>
      </c>
      <c r="AE1142" s="36">
        <v>0</v>
      </c>
      <c r="AF1142" s="36">
        <v>0</v>
      </c>
      <c r="AG1142" s="36">
        <v>0</v>
      </c>
      <c r="AH1142" s="36">
        <v>0</v>
      </c>
      <c r="AI1142" s="36">
        <v>0</v>
      </c>
      <c r="AJ1142" s="36">
        <v>0</v>
      </c>
      <c r="AK1142" s="36">
        <v>0</v>
      </c>
      <c r="AL1142" s="36">
        <v>0</v>
      </c>
      <c r="AM1142" s="36">
        <v>0</v>
      </c>
      <c r="AN1142" s="36">
        <v>0</v>
      </c>
      <c r="AO1142" s="36">
        <v>0</v>
      </c>
      <c r="AP1142" s="36">
        <v>0</v>
      </c>
      <c r="AQ1142" s="36">
        <v>0</v>
      </c>
      <c r="AR1142" s="36">
        <v>0</v>
      </c>
      <c r="AS1142" s="36">
        <v>0</v>
      </c>
      <c r="AT1142" s="36">
        <v>0</v>
      </c>
      <c r="AU1142" s="36">
        <v>0</v>
      </c>
      <c r="AV1142" s="36">
        <v>0</v>
      </c>
      <c r="AW1142" s="36">
        <v>0</v>
      </c>
      <c r="AX1142" s="36">
        <v>0</v>
      </c>
      <c r="AY1142" s="36">
        <v>0</v>
      </c>
      <c r="AZ1142" s="36">
        <v>0</v>
      </c>
      <c r="BA1142" s="36">
        <v>0</v>
      </c>
      <c r="BB1142" s="36">
        <v>0</v>
      </c>
      <c r="BC1142" s="36">
        <v>0</v>
      </c>
      <c r="BD1142" s="36">
        <v>0</v>
      </c>
      <c r="BE1142" s="36">
        <v>0</v>
      </c>
      <c r="BF1142" s="36">
        <v>0</v>
      </c>
      <c r="BG1142" s="36">
        <v>0</v>
      </c>
      <c r="BH1142" s="36">
        <v>0</v>
      </c>
      <c r="BI1142" s="36">
        <v>0</v>
      </c>
      <c r="BJ1142" s="36">
        <v>0</v>
      </c>
      <c r="BK1142" s="36">
        <v>0</v>
      </c>
      <c r="BL1142" s="36">
        <v>0</v>
      </c>
      <c r="BM1142" s="36">
        <v>0</v>
      </c>
      <c r="BN1142" s="36">
        <v>0</v>
      </c>
      <c r="BO1142" s="36">
        <v>0</v>
      </c>
      <c r="BP1142" s="36">
        <v>0</v>
      </c>
      <c r="BQ1142" s="36">
        <v>0</v>
      </c>
      <c r="BR1142" s="36">
        <v>0</v>
      </c>
      <c r="BS1142" s="36">
        <v>0</v>
      </c>
      <c r="BT1142" s="36">
        <v>0</v>
      </c>
      <c r="BU1142" s="36">
        <v>0</v>
      </c>
      <c r="BV1142" s="36">
        <v>0</v>
      </c>
      <c r="BW1142" s="36">
        <v>0</v>
      </c>
      <c r="BX1142" s="36">
        <v>0</v>
      </c>
      <c r="BY1142" s="36">
        <v>0</v>
      </c>
      <c r="BZ1142" s="36">
        <v>0</v>
      </c>
      <c r="CA1142" s="36">
        <v>0</v>
      </c>
      <c r="CB1142" s="36">
        <v>0</v>
      </c>
      <c r="CC1142" s="36">
        <v>0</v>
      </c>
      <c r="CD1142" s="36">
        <v>0</v>
      </c>
      <c r="CE1142" s="36">
        <v>0</v>
      </c>
      <c r="CF1142" s="36">
        <v>0</v>
      </c>
      <c r="CG1142" s="36">
        <v>0</v>
      </c>
      <c r="CH1142" s="36">
        <v>0</v>
      </c>
      <c r="CI1142" s="36">
        <v>0</v>
      </c>
      <c r="CJ1142" s="36">
        <v>0</v>
      </c>
      <c r="CK1142" s="36">
        <v>0</v>
      </c>
      <c r="CL1142" s="36">
        <v>0</v>
      </c>
      <c r="CM1142" s="36">
        <v>0</v>
      </c>
      <c r="CN1142" s="36">
        <v>0</v>
      </c>
      <c r="CO1142" s="36">
        <v>0</v>
      </c>
      <c r="CP1142" s="36">
        <v>0</v>
      </c>
      <c r="CQ1142" s="36">
        <v>0</v>
      </c>
      <c r="CR1142" s="36">
        <v>0</v>
      </c>
      <c r="CS1142" s="36">
        <v>0</v>
      </c>
      <c r="CT1142" s="36">
        <v>0</v>
      </c>
      <c r="CU1142" s="36">
        <v>0</v>
      </c>
      <c r="CV1142" s="36">
        <v>0</v>
      </c>
      <c r="CW1142" s="36">
        <v>0</v>
      </c>
      <c r="CX1142" s="36">
        <v>0</v>
      </c>
      <c r="CY1142" s="36">
        <v>0</v>
      </c>
      <c r="CZ1142" s="36">
        <v>0</v>
      </c>
      <c r="DA1142" s="36">
        <v>0</v>
      </c>
      <c r="DB1142" s="36">
        <v>0</v>
      </c>
      <c r="DC1142" s="36">
        <v>0</v>
      </c>
      <c r="DD1142" s="36">
        <v>0</v>
      </c>
      <c r="DE1142" s="36">
        <v>0</v>
      </c>
      <c r="DF1142" s="36">
        <v>0</v>
      </c>
      <c r="DG1142" s="36">
        <v>0</v>
      </c>
      <c r="DH1142" s="36">
        <v>0</v>
      </c>
      <c r="DI1142" s="36">
        <v>0</v>
      </c>
      <c r="DJ1142" s="36">
        <v>0</v>
      </c>
      <c r="DK1142" s="36">
        <v>0</v>
      </c>
      <c r="DL1142" s="36">
        <v>0</v>
      </c>
      <c r="DM1142" s="36">
        <v>0</v>
      </c>
      <c r="DN1142" s="36">
        <v>0</v>
      </c>
      <c r="DO1142" s="36">
        <v>0</v>
      </c>
      <c r="DP1142" s="36">
        <v>0</v>
      </c>
      <c r="DQ1142" s="36">
        <v>0</v>
      </c>
      <c r="DR1142" s="36">
        <v>0</v>
      </c>
      <c r="DS1142" s="36">
        <v>0</v>
      </c>
      <c r="DT1142" s="36">
        <v>0</v>
      </c>
      <c r="DU1142" s="36">
        <v>0</v>
      </c>
      <c r="DV1142" s="36">
        <v>0</v>
      </c>
      <c r="DW1142" s="36">
        <v>0</v>
      </c>
      <c r="DX1142" s="36">
        <v>0</v>
      </c>
      <c r="DY1142" s="36">
        <v>0</v>
      </c>
      <c r="DZ1142" s="36">
        <v>0</v>
      </c>
      <c r="EA1142" s="36">
        <v>0</v>
      </c>
      <c r="EB1142" s="36">
        <v>0</v>
      </c>
      <c r="EC1142" s="36">
        <v>0</v>
      </c>
      <c r="ED1142" s="36">
        <v>0</v>
      </c>
      <c r="EE1142" s="36">
        <v>0</v>
      </c>
      <c r="EF1142" s="36">
        <v>0</v>
      </c>
      <c r="EG1142" s="36">
        <v>0</v>
      </c>
      <c r="EH1142" s="36">
        <v>0</v>
      </c>
      <c r="EI1142" s="36">
        <v>0</v>
      </c>
      <c r="EJ1142" s="36">
        <v>0</v>
      </c>
      <c r="EK1142" s="36">
        <v>0</v>
      </c>
      <c r="EL1142" s="36">
        <v>0</v>
      </c>
      <c r="EM1142" s="36">
        <v>0</v>
      </c>
      <c r="EN1142" s="36">
        <v>0</v>
      </c>
      <c r="EO1142" s="36">
        <v>0</v>
      </c>
      <c r="EP1142" s="36">
        <v>0</v>
      </c>
      <c r="EQ1142" s="36" t="s">
        <v>137</v>
      </c>
      <c r="ER1142" s="36" t="s">
        <v>137</v>
      </c>
      <c r="ES1142" s="36" t="s">
        <v>137</v>
      </c>
      <c r="ET1142" s="36" t="s">
        <v>137</v>
      </c>
      <c r="EU1142" s="36" t="s">
        <v>137</v>
      </c>
      <c r="EV1142" s="36" t="s">
        <v>137</v>
      </c>
      <c r="EW1142" s="36" t="s">
        <v>137</v>
      </c>
      <c r="EX1142" s="36" t="s">
        <v>137</v>
      </c>
      <c r="EY1142" s="36" t="s">
        <v>137</v>
      </c>
      <c r="EZ1142" s="36" t="s">
        <v>137</v>
      </c>
      <c r="FA1142" s="36" t="s">
        <v>137</v>
      </c>
      <c r="FB1142" s="15">
        <f t="shared" si="1945"/>
        <v>0</v>
      </c>
      <c r="FC1142" s="15">
        <f t="shared" si="1945"/>
        <v>0</v>
      </c>
      <c r="FD1142" s="15">
        <f t="shared" si="1945"/>
        <v>0</v>
      </c>
      <c r="FE1142" s="15">
        <f t="shared" si="1945"/>
        <v>0</v>
      </c>
      <c r="FF1142" s="15">
        <f t="shared" si="1945"/>
        <v>0</v>
      </c>
      <c r="FG1142" s="15">
        <f t="shared" si="1945"/>
        <v>0</v>
      </c>
      <c r="FH1142" s="15">
        <f t="shared" si="1945"/>
        <v>0</v>
      </c>
      <c r="FI1142" s="15">
        <f t="shared" si="1945"/>
        <v>0</v>
      </c>
      <c r="FJ1142" s="15">
        <f t="shared" si="1945"/>
        <v>0</v>
      </c>
      <c r="FK1142" s="15">
        <f t="shared" si="1945"/>
        <v>0</v>
      </c>
      <c r="FL1142" s="15">
        <f t="shared" si="1945"/>
        <v>0</v>
      </c>
      <c r="FM1142" s="15">
        <f t="shared" si="1946"/>
        <v>0</v>
      </c>
      <c r="FN1142" s="15">
        <f t="shared" si="1946"/>
        <v>0</v>
      </c>
      <c r="FO1142" s="15">
        <f t="shared" si="1946"/>
        <v>0</v>
      </c>
      <c r="FP1142" s="15">
        <f t="shared" si="1946"/>
        <v>0</v>
      </c>
      <c r="FQ1142" s="15">
        <f t="shared" si="1946"/>
        <v>0</v>
      </c>
      <c r="FR1142" s="15">
        <f t="shared" si="1946"/>
        <v>0</v>
      </c>
      <c r="FS1142" s="15">
        <f t="shared" si="1946"/>
        <v>0</v>
      </c>
      <c r="FT1142" s="15">
        <f t="shared" si="1946"/>
        <v>0</v>
      </c>
      <c r="FU1142" s="15">
        <f t="shared" si="1946"/>
        <v>0</v>
      </c>
      <c r="FV1142" s="15">
        <f t="shared" si="1946"/>
        <v>0</v>
      </c>
      <c r="FW1142" s="15">
        <f t="shared" si="1946"/>
        <v>0</v>
      </c>
      <c r="FX1142" s="49" t="s">
        <v>1927</v>
      </c>
    </row>
    <row r="1143" spans="1:180" s="42" customFormat="1" ht="31.5" x14ac:dyDescent="0.25">
      <c r="A1143" s="38" t="s">
        <v>962</v>
      </c>
      <c r="B1143" s="28" t="s">
        <v>2112</v>
      </c>
      <c r="C1143" s="57" t="s">
        <v>2113</v>
      </c>
      <c r="D1143" s="15">
        <v>0</v>
      </c>
      <c r="E1143" s="15">
        <v>0</v>
      </c>
      <c r="F1143" s="15">
        <v>0</v>
      </c>
      <c r="G1143" s="15">
        <v>0</v>
      </c>
      <c r="H1143" s="15">
        <v>0</v>
      </c>
      <c r="I1143" s="15">
        <v>1</v>
      </c>
      <c r="J1143" s="15">
        <v>0</v>
      </c>
      <c r="K1143" s="15">
        <v>0</v>
      </c>
      <c r="L1143" s="15">
        <v>0</v>
      </c>
      <c r="M1143" s="15">
        <v>0</v>
      </c>
      <c r="N1143" s="15">
        <v>0</v>
      </c>
      <c r="O1143" s="15">
        <f t="shared" si="1943"/>
        <v>0</v>
      </c>
      <c r="P1143" s="15">
        <f t="shared" si="1943"/>
        <v>0</v>
      </c>
      <c r="Q1143" s="15">
        <f t="shared" si="1943"/>
        <v>0</v>
      </c>
      <c r="R1143" s="15">
        <f t="shared" si="1943"/>
        <v>0</v>
      </c>
      <c r="S1143" s="15">
        <f t="shared" si="1943"/>
        <v>0</v>
      </c>
      <c r="T1143" s="15">
        <v>1</v>
      </c>
      <c r="U1143" s="15">
        <f t="shared" si="1944"/>
        <v>0</v>
      </c>
      <c r="V1143" s="15">
        <f t="shared" si="1944"/>
        <v>0</v>
      </c>
      <c r="W1143" s="15">
        <f t="shared" si="1944"/>
        <v>0</v>
      </c>
      <c r="X1143" s="15">
        <f t="shared" si="1944"/>
        <v>0</v>
      </c>
      <c r="Y1143" s="15">
        <f t="shared" si="1944"/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0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36">
        <v>0</v>
      </c>
      <c r="CD1143" s="36">
        <v>0</v>
      </c>
      <c r="CE1143" s="36">
        <v>0</v>
      </c>
      <c r="CF1143" s="36">
        <v>0</v>
      </c>
      <c r="CG1143" s="36">
        <v>0</v>
      </c>
      <c r="CH1143" s="36">
        <v>0</v>
      </c>
      <c r="CI1143" s="36">
        <v>0</v>
      </c>
      <c r="CJ1143" s="36">
        <v>0</v>
      </c>
      <c r="CK1143" s="36">
        <v>0</v>
      </c>
      <c r="CL1143" s="36">
        <v>0</v>
      </c>
      <c r="CM1143" s="36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  <c r="CS1143" s="36">
        <v>0</v>
      </c>
      <c r="CT1143" s="36">
        <v>0</v>
      </c>
      <c r="CU1143" s="36">
        <v>0</v>
      </c>
      <c r="CV1143" s="36">
        <v>0</v>
      </c>
      <c r="CW1143" s="36">
        <v>0</v>
      </c>
      <c r="CX1143" s="36">
        <v>0</v>
      </c>
      <c r="CY1143" s="36">
        <v>0</v>
      </c>
      <c r="CZ1143" s="36">
        <v>0</v>
      </c>
      <c r="DA1143" s="36">
        <v>0</v>
      </c>
      <c r="DB1143" s="36">
        <v>0</v>
      </c>
      <c r="DC1143" s="36">
        <v>0</v>
      </c>
      <c r="DD1143" s="36">
        <v>0</v>
      </c>
      <c r="DE1143" s="36">
        <v>0</v>
      </c>
      <c r="DF1143" s="36">
        <v>0</v>
      </c>
      <c r="DG1143" s="36">
        <v>0</v>
      </c>
      <c r="DH1143" s="36">
        <v>0</v>
      </c>
      <c r="DI1143" s="36">
        <v>0</v>
      </c>
      <c r="DJ1143" s="36">
        <v>0</v>
      </c>
      <c r="DK1143" s="36">
        <v>0</v>
      </c>
      <c r="DL1143" s="36">
        <v>0</v>
      </c>
      <c r="DM1143" s="36">
        <v>0</v>
      </c>
      <c r="DN1143" s="36">
        <v>0</v>
      </c>
      <c r="DO1143" s="36">
        <v>0</v>
      </c>
      <c r="DP1143" s="36">
        <v>0</v>
      </c>
      <c r="DQ1143" s="36">
        <v>0</v>
      </c>
      <c r="DR1143" s="36">
        <v>0</v>
      </c>
      <c r="DS1143" s="36">
        <v>0</v>
      </c>
      <c r="DT1143" s="36">
        <v>0</v>
      </c>
      <c r="DU1143" s="36">
        <v>0</v>
      </c>
      <c r="DV1143" s="36">
        <v>0</v>
      </c>
      <c r="DW1143" s="36">
        <v>0</v>
      </c>
      <c r="DX1143" s="36">
        <v>0</v>
      </c>
      <c r="DY1143" s="36">
        <v>0</v>
      </c>
      <c r="DZ1143" s="36">
        <v>0</v>
      </c>
      <c r="EA1143" s="36">
        <v>0</v>
      </c>
      <c r="EB1143" s="36">
        <v>0</v>
      </c>
      <c r="EC1143" s="36">
        <v>0</v>
      </c>
      <c r="ED1143" s="36">
        <v>0</v>
      </c>
      <c r="EE1143" s="36">
        <v>0</v>
      </c>
      <c r="EF1143" s="36">
        <v>0</v>
      </c>
      <c r="EG1143" s="36">
        <v>0</v>
      </c>
      <c r="EH1143" s="36">
        <v>0</v>
      </c>
      <c r="EI1143" s="36">
        <v>0</v>
      </c>
      <c r="EJ1143" s="36">
        <v>0</v>
      </c>
      <c r="EK1143" s="36">
        <v>0</v>
      </c>
      <c r="EL1143" s="36">
        <v>0</v>
      </c>
      <c r="EM1143" s="36">
        <v>0</v>
      </c>
      <c r="EN1143" s="36">
        <v>0</v>
      </c>
      <c r="EO1143" s="36">
        <v>0</v>
      </c>
      <c r="EP1143" s="36">
        <v>0</v>
      </c>
      <c r="EQ1143" s="36" t="s">
        <v>137</v>
      </c>
      <c r="ER1143" s="36" t="s">
        <v>137</v>
      </c>
      <c r="ES1143" s="36" t="s">
        <v>137</v>
      </c>
      <c r="ET1143" s="36" t="s">
        <v>137</v>
      </c>
      <c r="EU1143" s="36" t="s">
        <v>137</v>
      </c>
      <c r="EV1143" s="36" t="s">
        <v>137</v>
      </c>
      <c r="EW1143" s="36" t="s">
        <v>137</v>
      </c>
      <c r="EX1143" s="36" t="s">
        <v>137</v>
      </c>
      <c r="EY1143" s="36" t="s">
        <v>137</v>
      </c>
      <c r="EZ1143" s="36" t="s">
        <v>137</v>
      </c>
      <c r="FA1143" s="36" t="s">
        <v>137</v>
      </c>
      <c r="FB1143" s="15">
        <f t="shared" si="1945"/>
        <v>0</v>
      </c>
      <c r="FC1143" s="15">
        <f t="shared" si="1945"/>
        <v>0</v>
      </c>
      <c r="FD1143" s="15">
        <f t="shared" si="1945"/>
        <v>0</v>
      </c>
      <c r="FE1143" s="15">
        <f t="shared" si="1945"/>
        <v>0</v>
      </c>
      <c r="FF1143" s="15">
        <f t="shared" si="1945"/>
        <v>0</v>
      </c>
      <c r="FG1143" s="15">
        <f t="shared" si="1945"/>
        <v>0</v>
      </c>
      <c r="FH1143" s="15">
        <f t="shared" si="1945"/>
        <v>0</v>
      </c>
      <c r="FI1143" s="15">
        <f t="shared" si="1945"/>
        <v>0</v>
      </c>
      <c r="FJ1143" s="15">
        <f t="shared" si="1945"/>
        <v>0</v>
      </c>
      <c r="FK1143" s="15">
        <f t="shared" si="1945"/>
        <v>0</v>
      </c>
      <c r="FL1143" s="15">
        <f t="shared" si="1945"/>
        <v>0</v>
      </c>
      <c r="FM1143" s="15">
        <f t="shared" si="1946"/>
        <v>0</v>
      </c>
      <c r="FN1143" s="15">
        <f t="shared" si="1946"/>
        <v>0</v>
      </c>
      <c r="FO1143" s="15">
        <f t="shared" si="1946"/>
        <v>0</v>
      </c>
      <c r="FP1143" s="15">
        <f t="shared" si="1946"/>
        <v>0</v>
      </c>
      <c r="FQ1143" s="15">
        <f t="shared" si="1946"/>
        <v>0</v>
      </c>
      <c r="FR1143" s="15">
        <f t="shared" si="1946"/>
        <v>0</v>
      </c>
      <c r="FS1143" s="15">
        <f t="shared" si="1946"/>
        <v>0</v>
      </c>
      <c r="FT1143" s="15">
        <f t="shared" si="1946"/>
        <v>0</v>
      </c>
      <c r="FU1143" s="15">
        <f t="shared" si="1946"/>
        <v>0</v>
      </c>
      <c r="FV1143" s="15">
        <f t="shared" si="1946"/>
        <v>0</v>
      </c>
      <c r="FW1143" s="15">
        <f t="shared" si="1946"/>
        <v>0</v>
      </c>
      <c r="FX1143" s="49" t="s">
        <v>1927</v>
      </c>
    </row>
    <row r="1144" spans="1:180" s="42" customFormat="1" ht="31.5" x14ac:dyDescent="0.25">
      <c r="A1144" s="38" t="s">
        <v>962</v>
      </c>
      <c r="B1144" s="28" t="s">
        <v>2114</v>
      </c>
      <c r="C1144" s="57" t="s">
        <v>2115</v>
      </c>
      <c r="D1144" s="15">
        <v>0</v>
      </c>
      <c r="E1144" s="15">
        <v>0</v>
      </c>
      <c r="F1144" s="15">
        <v>0</v>
      </c>
      <c r="G1144" s="15">
        <v>0</v>
      </c>
      <c r="H1144" s="15">
        <v>0</v>
      </c>
      <c r="I1144" s="15">
        <v>1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15">
        <f t="shared" si="1943"/>
        <v>0</v>
      </c>
      <c r="P1144" s="15">
        <f t="shared" si="1943"/>
        <v>0</v>
      </c>
      <c r="Q1144" s="15">
        <f t="shared" si="1943"/>
        <v>0</v>
      </c>
      <c r="R1144" s="15">
        <f t="shared" si="1943"/>
        <v>0</v>
      </c>
      <c r="S1144" s="15">
        <f t="shared" si="1943"/>
        <v>0</v>
      </c>
      <c r="T1144" s="15">
        <v>1</v>
      </c>
      <c r="U1144" s="15">
        <f t="shared" si="1944"/>
        <v>0</v>
      </c>
      <c r="V1144" s="15">
        <f t="shared" si="1944"/>
        <v>0</v>
      </c>
      <c r="W1144" s="15">
        <f t="shared" si="1944"/>
        <v>0</v>
      </c>
      <c r="X1144" s="15">
        <f t="shared" si="1944"/>
        <v>0</v>
      </c>
      <c r="Y1144" s="15">
        <f t="shared" si="1944"/>
        <v>0</v>
      </c>
      <c r="Z1144" s="36">
        <v>0</v>
      </c>
      <c r="AA1144" s="36">
        <v>0</v>
      </c>
      <c r="AB1144" s="36">
        <v>0</v>
      </c>
      <c r="AC1144" s="36">
        <v>0</v>
      </c>
      <c r="AD1144" s="36">
        <v>0</v>
      </c>
      <c r="AE1144" s="36">
        <v>0</v>
      </c>
      <c r="AF1144" s="36">
        <v>0</v>
      </c>
      <c r="AG1144" s="36">
        <v>0</v>
      </c>
      <c r="AH1144" s="36">
        <v>0</v>
      </c>
      <c r="AI1144" s="36">
        <v>0</v>
      </c>
      <c r="AJ1144" s="36">
        <v>0</v>
      </c>
      <c r="AK1144" s="36">
        <v>0</v>
      </c>
      <c r="AL1144" s="36">
        <v>0</v>
      </c>
      <c r="AM1144" s="36">
        <v>0</v>
      </c>
      <c r="AN1144" s="36">
        <v>0</v>
      </c>
      <c r="AO1144" s="36">
        <v>0</v>
      </c>
      <c r="AP1144" s="36">
        <v>0</v>
      </c>
      <c r="AQ1144" s="36">
        <v>0</v>
      </c>
      <c r="AR1144" s="36">
        <v>0</v>
      </c>
      <c r="AS1144" s="36">
        <v>0</v>
      </c>
      <c r="AT1144" s="36">
        <v>0</v>
      </c>
      <c r="AU1144" s="36">
        <v>0</v>
      </c>
      <c r="AV1144" s="36">
        <v>0</v>
      </c>
      <c r="AW1144" s="36">
        <v>0</v>
      </c>
      <c r="AX1144" s="36">
        <v>0</v>
      </c>
      <c r="AY1144" s="36">
        <v>0</v>
      </c>
      <c r="AZ1144" s="36">
        <v>0</v>
      </c>
      <c r="BA1144" s="36">
        <v>0</v>
      </c>
      <c r="BB1144" s="36">
        <v>0</v>
      </c>
      <c r="BC1144" s="36">
        <v>0</v>
      </c>
      <c r="BD1144" s="36">
        <v>0</v>
      </c>
      <c r="BE1144" s="36">
        <v>0</v>
      </c>
      <c r="BF1144" s="36">
        <v>0</v>
      </c>
      <c r="BG1144" s="36">
        <v>0</v>
      </c>
      <c r="BH1144" s="36">
        <v>0</v>
      </c>
      <c r="BI1144" s="36">
        <v>0</v>
      </c>
      <c r="BJ1144" s="36">
        <v>0</v>
      </c>
      <c r="BK1144" s="36">
        <v>0</v>
      </c>
      <c r="BL1144" s="36">
        <v>0</v>
      </c>
      <c r="BM1144" s="36">
        <v>0</v>
      </c>
      <c r="BN1144" s="36">
        <v>0</v>
      </c>
      <c r="BO1144" s="36">
        <v>0</v>
      </c>
      <c r="BP1144" s="36">
        <v>0</v>
      </c>
      <c r="BQ1144" s="36">
        <v>0</v>
      </c>
      <c r="BR1144" s="36">
        <v>0</v>
      </c>
      <c r="BS1144" s="36">
        <v>0</v>
      </c>
      <c r="BT1144" s="36">
        <v>0</v>
      </c>
      <c r="BU1144" s="36">
        <v>0</v>
      </c>
      <c r="BV1144" s="36">
        <v>0</v>
      </c>
      <c r="BW1144" s="36">
        <v>0</v>
      </c>
      <c r="BX1144" s="36">
        <v>0</v>
      </c>
      <c r="BY1144" s="36">
        <v>0</v>
      </c>
      <c r="BZ1144" s="36">
        <v>0</v>
      </c>
      <c r="CA1144" s="36">
        <v>0</v>
      </c>
      <c r="CB1144" s="36">
        <v>0</v>
      </c>
      <c r="CC1144" s="36">
        <v>0</v>
      </c>
      <c r="CD1144" s="36">
        <v>0</v>
      </c>
      <c r="CE1144" s="36">
        <v>0</v>
      </c>
      <c r="CF1144" s="36">
        <v>0</v>
      </c>
      <c r="CG1144" s="36">
        <v>0</v>
      </c>
      <c r="CH1144" s="36">
        <v>0</v>
      </c>
      <c r="CI1144" s="36">
        <v>0</v>
      </c>
      <c r="CJ1144" s="36">
        <v>0</v>
      </c>
      <c r="CK1144" s="36">
        <v>0</v>
      </c>
      <c r="CL1144" s="36">
        <v>0</v>
      </c>
      <c r="CM1144" s="36">
        <v>0</v>
      </c>
      <c r="CN1144" s="36">
        <v>0</v>
      </c>
      <c r="CO1144" s="36">
        <v>0</v>
      </c>
      <c r="CP1144" s="36">
        <v>0</v>
      </c>
      <c r="CQ1144" s="36">
        <v>0</v>
      </c>
      <c r="CR1144" s="36">
        <v>0</v>
      </c>
      <c r="CS1144" s="36">
        <v>0</v>
      </c>
      <c r="CT1144" s="36">
        <v>0</v>
      </c>
      <c r="CU1144" s="36">
        <v>0</v>
      </c>
      <c r="CV1144" s="36">
        <v>0</v>
      </c>
      <c r="CW1144" s="36">
        <v>0</v>
      </c>
      <c r="CX1144" s="36">
        <v>0</v>
      </c>
      <c r="CY1144" s="36">
        <v>0</v>
      </c>
      <c r="CZ1144" s="36">
        <v>0</v>
      </c>
      <c r="DA1144" s="36">
        <v>0</v>
      </c>
      <c r="DB1144" s="36">
        <v>0</v>
      </c>
      <c r="DC1144" s="36">
        <v>0</v>
      </c>
      <c r="DD1144" s="36">
        <v>0</v>
      </c>
      <c r="DE1144" s="36">
        <v>0</v>
      </c>
      <c r="DF1144" s="36">
        <v>0</v>
      </c>
      <c r="DG1144" s="36">
        <v>0</v>
      </c>
      <c r="DH1144" s="36">
        <v>0</v>
      </c>
      <c r="DI1144" s="36">
        <v>0</v>
      </c>
      <c r="DJ1144" s="36">
        <v>0</v>
      </c>
      <c r="DK1144" s="36">
        <v>0</v>
      </c>
      <c r="DL1144" s="36">
        <v>0</v>
      </c>
      <c r="DM1144" s="36">
        <v>0</v>
      </c>
      <c r="DN1144" s="36">
        <v>0</v>
      </c>
      <c r="DO1144" s="36">
        <v>0</v>
      </c>
      <c r="DP1144" s="36">
        <v>0</v>
      </c>
      <c r="DQ1144" s="36">
        <v>0</v>
      </c>
      <c r="DR1144" s="36">
        <v>0</v>
      </c>
      <c r="DS1144" s="36">
        <v>0</v>
      </c>
      <c r="DT1144" s="36">
        <v>0</v>
      </c>
      <c r="DU1144" s="36">
        <v>0</v>
      </c>
      <c r="DV1144" s="36">
        <v>0</v>
      </c>
      <c r="DW1144" s="36">
        <v>0</v>
      </c>
      <c r="DX1144" s="36">
        <v>0</v>
      </c>
      <c r="DY1144" s="36">
        <v>0</v>
      </c>
      <c r="DZ1144" s="36">
        <v>0</v>
      </c>
      <c r="EA1144" s="36">
        <v>0</v>
      </c>
      <c r="EB1144" s="36">
        <v>0</v>
      </c>
      <c r="EC1144" s="36">
        <v>0</v>
      </c>
      <c r="ED1144" s="36">
        <v>0</v>
      </c>
      <c r="EE1144" s="36">
        <v>0</v>
      </c>
      <c r="EF1144" s="36">
        <v>0</v>
      </c>
      <c r="EG1144" s="36">
        <v>0</v>
      </c>
      <c r="EH1144" s="36">
        <v>0</v>
      </c>
      <c r="EI1144" s="36">
        <v>0</v>
      </c>
      <c r="EJ1144" s="36">
        <v>0</v>
      </c>
      <c r="EK1144" s="36">
        <v>0</v>
      </c>
      <c r="EL1144" s="36">
        <v>0</v>
      </c>
      <c r="EM1144" s="36">
        <v>0</v>
      </c>
      <c r="EN1144" s="36">
        <v>0</v>
      </c>
      <c r="EO1144" s="36">
        <v>0</v>
      </c>
      <c r="EP1144" s="36">
        <v>0</v>
      </c>
      <c r="EQ1144" s="36" t="s">
        <v>137</v>
      </c>
      <c r="ER1144" s="36" t="s">
        <v>137</v>
      </c>
      <c r="ES1144" s="36" t="s">
        <v>137</v>
      </c>
      <c r="ET1144" s="36" t="s">
        <v>137</v>
      </c>
      <c r="EU1144" s="36" t="s">
        <v>137</v>
      </c>
      <c r="EV1144" s="36" t="s">
        <v>137</v>
      </c>
      <c r="EW1144" s="36" t="s">
        <v>137</v>
      </c>
      <c r="EX1144" s="36" t="s">
        <v>137</v>
      </c>
      <c r="EY1144" s="36" t="s">
        <v>137</v>
      </c>
      <c r="EZ1144" s="36" t="s">
        <v>137</v>
      </c>
      <c r="FA1144" s="36" t="s">
        <v>137</v>
      </c>
      <c r="FB1144" s="15">
        <f t="shared" si="1945"/>
        <v>0</v>
      </c>
      <c r="FC1144" s="15">
        <f t="shared" si="1945"/>
        <v>0</v>
      </c>
      <c r="FD1144" s="15">
        <f t="shared" si="1945"/>
        <v>0</v>
      </c>
      <c r="FE1144" s="15">
        <f t="shared" si="1945"/>
        <v>0</v>
      </c>
      <c r="FF1144" s="15">
        <f t="shared" si="1945"/>
        <v>0</v>
      </c>
      <c r="FG1144" s="15">
        <f t="shared" si="1945"/>
        <v>0</v>
      </c>
      <c r="FH1144" s="15">
        <f t="shared" si="1945"/>
        <v>0</v>
      </c>
      <c r="FI1144" s="15">
        <f t="shared" si="1945"/>
        <v>0</v>
      </c>
      <c r="FJ1144" s="15">
        <f t="shared" si="1945"/>
        <v>0</v>
      </c>
      <c r="FK1144" s="15">
        <f t="shared" si="1945"/>
        <v>0</v>
      </c>
      <c r="FL1144" s="15">
        <f t="shared" si="1945"/>
        <v>0</v>
      </c>
      <c r="FM1144" s="15">
        <f t="shared" si="1946"/>
        <v>0</v>
      </c>
      <c r="FN1144" s="15">
        <f t="shared" si="1946"/>
        <v>0</v>
      </c>
      <c r="FO1144" s="15">
        <f t="shared" si="1946"/>
        <v>0</v>
      </c>
      <c r="FP1144" s="15">
        <f t="shared" si="1946"/>
        <v>0</v>
      </c>
      <c r="FQ1144" s="15">
        <f t="shared" si="1946"/>
        <v>0</v>
      </c>
      <c r="FR1144" s="15">
        <f t="shared" si="1946"/>
        <v>0</v>
      </c>
      <c r="FS1144" s="15">
        <f t="shared" si="1946"/>
        <v>0</v>
      </c>
      <c r="FT1144" s="15">
        <f t="shared" si="1946"/>
        <v>0</v>
      </c>
      <c r="FU1144" s="15">
        <f t="shared" si="1946"/>
        <v>0</v>
      </c>
      <c r="FV1144" s="15">
        <f t="shared" si="1946"/>
        <v>0</v>
      </c>
      <c r="FW1144" s="15">
        <f t="shared" si="1946"/>
        <v>0</v>
      </c>
      <c r="FX1144" s="49" t="s">
        <v>1927</v>
      </c>
    </row>
    <row r="1145" spans="1:180" s="42" customFormat="1" ht="31.5" x14ac:dyDescent="0.25">
      <c r="A1145" s="38" t="s">
        <v>962</v>
      </c>
      <c r="B1145" s="28" t="s">
        <v>2116</v>
      </c>
      <c r="C1145" s="57" t="s">
        <v>2117</v>
      </c>
      <c r="D1145" s="15">
        <v>0</v>
      </c>
      <c r="E1145" s="15">
        <v>0</v>
      </c>
      <c r="F1145" s="15">
        <v>0</v>
      </c>
      <c r="G1145" s="15">
        <v>0</v>
      </c>
      <c r="H1145" s="15">
        <v>0</v>
      </c>
      <c r="I1145" s="15">
        <v>1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5">
        <f t="shared" si="1943"/>
        <v>0</v>
      </c>
      <c r="P1145" s="15">
        <f t="shared" si="1943"/>
        <v>0</v>
      </c>
      <c r="Q1145" s="15">
        <f t="shared" si="1943"/>
        <v>0</v>
      </c>
      <c r="R1145" s="15">
        <f t="shared" si="1943"/>
        <v>0</v>
      </c>
      <c r="S1145" s="15">
        <f t="shared" si="1943"/>
        <v>0</v>
      </c>
      <c r="T1145" s="15">
        <v>1</v>
      </c>
      <c r="U1145" s="15">
        <f t="shared" si="1944"/>
        <v>0</v>
      </c>
      <c r="V1145" s="15">
        <f t="shared" si="1944"/>
        <v>0</v>
      </c>
      <c r="W1145" s="15">
        <f t="shared" si="1944"/>
        <v>0</v>
      </c>
      <c r="X1145" s="15">
        <f t="shared" si="1944"/>
        <v>0</v>
      </c>
      <c r="Y1145" s="15">
        <f t="shared" si="1944"/>
        <v>0</v>
      </c>
      <c r="Z1145" s="36">
        <v>0</v>
      </c>
      <c r="AA1145" s="36">
        <v>0</v>
      </c>
      <c r="AB1145" s="36">
        <v>0</v>
      </c>
      <c r="AC1145" s="36">
        <v>0</v>
      </c>
      <c r="AD1145" s="36">
        <v>0</v>
      </c>
      <c r="AE1145" s="36">
        <v>0</v>
      </c>
      <c r="AF1145" s="36">
        <v>0</v>
      </c>
      <c r="AG1145" s="36">
        <v>0</v>
      </c>
      <c r="AH1145" s="36">
        <v>0</v>
      </c>
      <c r="AI1145" s="36">
        <v>0</v>
      </c>
      <c r="AJ1145" s="36">
        <v>0</v>
      </c>
      <c r="AK1145" s="36">
        <v>0</v>
      </c>
      <c r="AL1145" s="36">
        <v>0</v>
      </c>
      <c r="AM1145" s="36">
        <v>0</v>
      </c>
      <c r="AN1145" s="36">
        <v>0</v>
      </c>
      <c r="AO1145" s="36">
        <v>0</v>
      </c>
      <c r="AP1145" s="36">
        <v>0</v>
      </c>
      <c r="AQ1145" s="36">
        <v>0</v>
      </c>
      <c r="AR1145" s="36">
        <v>0</v>
      </c>
      <c r="AS1145" s="36">
        <v>0</v>
      </c>
      <c r="AT1145" s="36">
        <v>0</v>
      </c>
      <c r="AU1145" s="36">
        <v>0</v>
      </c>
      <c r="AV1145" s="36">
        <v>0</v>
      </c>
      <c r="AW1145" s="36">
        <v>0</v>
      </c>
      <c r="AX1145" s="36">
        <v>0</v>
      </c>
      <c r="AY1145" s="36">
        <v>0</v>
      </c>
      <c r="AZ1145" s="36">
        <v>0</v>
      </c>
      <c r="BA1145" s="36">
        <v>0</v>
      </c>
      <c r="BB1145" s="36">
        <v>0</v>
      </c>
      <c r="BC1145" s="36">
        <v>0</v>
      </c>
      <c r="BD1145" s="36">
        <v>0</v>
      </c>
      <c r="BE1145" s="36">
        <v>0</v>
      </c>
      <c r="BF1145" s="36">
        <v>0</v>
      </c>
      <c r="BG1145" s="36">
        <v>0</v>
      </c>
      <c r="BH1145" s="36">
        <v>0</v>
      </c>
      <c r="BI1145" s="36">
        <v>0</v>
      </c>
      <c r="BJ1145" s="36">
        <v>0</v>
      </c>
      <c r="BK1145" s="36">
        <v>0</v>
      </c>
      <c r="BL1145" s="36">
        <v>0</v>
      </c>
      <c r="BM1145" s="36">
        <v>0</v>
      </c>
      <c r="BN1145" s="36">
        <v>0</v>
      </c>
      <c r="BO1145" s="36">
        <v>0</v>
      </c>
      <c r="BP1145" s="36">
        <v>0</v>
      </c>
      <c r="BQ1145" s="36">
        <v>0</v>
      </c>
      <c r="BR1145" s="36">
        <v>0</v>
      </c>
      <c r="BS1145" s="36">
        <v>0</v>
      </c>
      <c r="BT1145" s="36">
        <v>0</v>
      </c>
      <c r="BU1145" s="36">
        <v>0</v>
      </c>
      <c r="BV1145" s="36">
        <v>0</v>
      </c>
      <c r="BW1145" s="36">
        <v>0</v>
      </c>
      <c r="BX1145" s="36">
        <v>0</v>
      </c>
      <c r="BY1145" s="36">
        <v>0</v>
      </c>
      <c r="BZ1145" s="36">
        <v>0</v>
      </c>
      <c r="CA1145" s="36">
        <v>0</v>
      </c>
      <c r="CB1145" s="36">
        <v>0</v>
      </c>
      <c r="CC1145" s="36">
        <v>0</v>
      </c>
      <c r="CD1145" s="36">
        <v>0</v>
      </c>
      <c r="CE1145" s="36">
        <v>0</v>
      </c>
      <c r="CF1145" s="36">
        <v>0</v>
      </c>
      <c r="CG1145" s="36">
        <v>0</v>
      </c>
      <c r="CH1145" s="36">
        <v>0</v>
      </c>
      <c r="CI1145" s="36">
        <v>0</v>
      </c>
      <c r="CJ1145" s="36">
        <v>0</v>
      </c>
      <c r="CK1145" s="36">
        <v>0</v>
      </c>
      <c r="CL1145" s="36">
        <v>0</v>
      </c>
      <c r="CM1145" s="36">
        <v>0</v>
      </c>
      <c r="CN1145" s="36">
        <v>0</v>
      </c>
      <c r="CO1145" s="36">
        <v>0</v>
      </c>
      <c r="CP1145" s="36">
        <v>0</v>
      </c>
      <c r="CQ1145" s="36">
        <v>0</v>
      </c>
      <c r="CR1145" s="36">
        <v>0</v>
      </c>
      <c r="CS1145" s="36">
        <v>0</v>
      </c>
      <c r="CT1145" s="36">
        <v>0</v>
      </c>
      <c r="CU1145" s="36">
        <v>0</v>
      </c>
      <c r="CV1145" s="36">
        <v>0</v>
      </c>
      <c r="CW1145" s="36">
        <v>0</v>
      </c>
      <c r="CX1145" s="36">
        <v>0</v>
      </c>
      <c r="CY1145" s="36">
        <v>0</v>
      </c>
      <c r="CZ1145" s="36">
        <v>0</v>
      </c>
      <c r="DA1145" s="36">
        <v>0</v>
      </c>
      <c r="DB1145" s="36">
        <v>0</v>
      </c>
      <c r="DC1145" s="36">
        <v>0</v>
      </c>
      <c r="DD1145" s="36">
        <v>0</v>
      </c>
      <c r="DE1145" s="36">
        <v>0</v>
      </c>
      <c r="DF1145" s="36">
        <v>0</v>
      </c>
      <c r="DG1145" s="36">
        <v>0</v>
      </c>
      <c r="DH1145" s="36">
        <v>0</v>
      </c>
      <c r="DI1145" s="36">
        <v>0</v>
      </c>
      <c r="DJ1145" s="36">
        <v>0</v>
      </c>
      <c r="DK1145" s="36">
        <v>0</v>
      </c>
      <c r="DL1145" s="36">
        <v>0</v>
      </c>
      <c r="DM1145" s="36">
        <v>0</v>
      </c>
      <c r="DN1145" s="36">
        <v>0</v>
      </c>
      <c r="DO1145" s="36">
        <v>0</v>
      </c>
      <c r="DP1145" s="36">
        <v>0</v>
      </c>
      <c r="DQ1145" s="36">
        <v>0</v>
      </c>
      <c r="DR1145" s="36">
        <v>0</v>
      </c>
      <c r="DS1145" s="36">
        <v>0</v>
      </c>
      <c r="DT1145" s="36">
        <v>0</v>
      </c>
      <c r="DU1145" s="36">
        <v>0</v>
      </c>
      <c r="DV1145" s="36">
        <v>0</v>
      </c>
      <c r="DW1145" s="36">
        <v>0</v>
      </c>
      <c r="DX1145" s="36">
        <v>0</v>
      </c>
      <c r="DY1145" s="36">
        <v>0</v>
      </c>
      <c r="DZ1145" s="36">
        <v>0</v>
      </c>
      <c r="EA1145" s="36">
        <v>0</v>
      </c>
      <c r="EB1145" s="36">
        <v>0</v>
      </c>
      <c r="EC1145" s="36">
        <v>0</v>
      </c>
      <c r="ED1145" s="36">
        <v>0</v>
      </c>
      <c r="EE1145" s="36">
        <v>0</v>
      </c>
      <c r="EF1145" s="36">
        <v>0</v>
      </c>
      <c r="EG1145" s="36">
        <v>0</v>
      </c>
      <c r="EH1145" s="36">
        <v>0</v>
      </c>
      <c r="EI1145" s="36">
        <v>0</v>
      </c>
      <c r="EJ1145" s="36">
        <v>0</v>
      </c>
      <c r="EK1145" s="36">
        <v>0</v>
      </c>
      <c r="EL1145" s="36">
        <v>0</v>
      </c>
      <c r="EM1145" s="36">
        <v>0</v>
      </c>
      <c r="EN1145" s="36">
        <v>0</v>
      </c>
      <c r="EO1145" s="36">
        <v>0</v>
      </c>
      <c r="EP1145" s="36">
        <v>0</v>
      </c>
      <c r="EQ1145" s="36" t="s">
        <v>137</v>
      </c>
      <c r="ER1145" s="36" t="s">
        <v>137</v>
      </c>
      <c r="ES1145" s="36" t="s">
        <v>137</v>
      </c>
      <c r="ET1145" s="36" t="s">
        <v>137</v>
      </c>
      <c r="EU1145" s="36" t="s">
        <v>137</v>
      </c>
      <c r="EV1145" s="36" t="s">
        <v>137</v>
      </c>
      <c r="EW1145" s="36" t="s">
        <v>137</v>
      </c>
      <c r="EX1145" s="36" t="s">
        <v>137</v>
      </c>
      <c r="EY1145" s="36" t="s">
        <v>137</v>
      </c>
      <c r="EZ1145" s="36" t="s">
        <v>137</v>
      </c>
      <c r="FA1145" s="36" t="s">
        <v>137</v>
      </c>
      <c r="FB1145" s="15">
        <f t="shared" si="1945"/>
        <v>0</v>
      </c>
      <c r="FC1145" s="15">
        <f t="shared" si="1945"/>
        <v>0</v>
      </c>
      <c r="FD1145" s="15">
        <f t="shared" si="1945"/>
        <v>0</v>
      </c>
      <c r="FE1145" s="15">
        <f t="shared" si="1945"/>
        <v>0</v>
      </c>
      <c r="FF1145" s="15">
        <f t="shared" si="1945"/>
        <v>0</v>
      </c>
      <c r="FG1145" s="15">
        <f t="shared" si="1945"/>
        <v>0</v>
      </c>
      <c r="FH1145" s="15">
        <f t="shared" si="1945"/>
        <v>0</v>
      </c>
      <c r="FI1145" s="15">
        <f t="shared" si="1945"/>
        <v>0</v>
      </c>
      <c r="FJ1145" s="15">
        <f t="shared" si="1945"/>
        <v>0</v>
      </c>
      <c r="FK1145" s="15">
        <f t="shared" si="1945"/>
        <v>0</v>
      </c>
      <c r="FL1145" s="15">
        <f t="shared" si="1945"/>
        <v>0</v>
      </c>
      <c r="FM1145" s="15">
        <f t="shared" si="1946"/>
        <v>0</v>
      </c>
      <c r="FN1145" s="15">
        <f t="shared" si="1946"/>
        <v>0</v>
      </c>
      <c r="FO1145" s="15">
        <f t="shared" si="1946"/>
        <v>0</v>
      </c>
      <c r="FP1145" s="15">
        <f t="shared" si="1946"/>
        <v>0</v>
      </c>
      <c r="FQ1145" s="15">
        <f t="shared" si="1946"/>
        <v>0</v>
      </c>
      <c r="FR1145" s="15">
        <f t="shared" si="1946"/>
        <v>0</v>
      </c>
      <c r="FS1145" s="15">
        <f t="shared" si="1946"/>
        <v>0</v>
      </c>
      <c r="FT1145" s="15">
        <f t="shared" si="1946"/>
        <v>0</v>
      </c>
      <c r="FU1145" s="15">
        <f t="shared" si="1946"/>
        <v>0</v>
      </c>
      <c r="FV1145" s="15">
        <f t="shared" si="1946"/>
        <v>0</v>
      </c>
      <c r="FW1145" s="15">
        <f t="shared" si="1946"/>
        <v>0</v>
      </c>
      <c r="FX1145" s="49" t="s">
        <v>1927</v>
      </c>
    </row>
    <row r="1146" spans="1:180" s="42" customFormat="1" ht="31.5" x14ac:dyDescent="0.25">
      <c r="A1146" s="38" t="s">
        <v>962</v>
      </c>
      <c r="B1146" s="28" t="s">
        <v>2118</v>
      </c>
      <c r="C1146" s="57" t="s">
        <v>2119</v>
      </c>
      <c r="D1146" s="15">
        <v>0</v>
      </c>
      <c r="E1146" s="15">
        <v>0</v>
      </c>
      <c r="F1146" s="15">
        <v>0</v>
      </c>
      <c r="G1146" s="15">
        <v>0</v>
      </c>
      <c r="H1146" s="15">
        <v>0</v>
      </c>
      <c r="I1146" s="15">
        <v>1</v>
      </c>
      <c r="J1146" s="15">
        <v>0</v>
      </c>
      <c r="K1146" s="15">
        <v>0</v>
      </c>
      <c r="L1146" s="15">
        <v>0</v>
      </c>
      <c r="M1146" s="15">
        <v>0</v>
      </c>
      <c r="N1146" s="15">
        <v>0</v>
      </c>
      <c r="O1146" s="15">
        <f t="shared" si="1943"/>
        <v>0</v>
      </c>
      <c r="P1146" s="15">
        <f t="shared" si="1943"/>
        <v>0</v>
      </c>
      <c r="Q1146" s="15">
        <f t="shared" si="1943"/>
        <v>0</v>
      </c>
      <c r="R1146" s="15">
        <f t="shared" si="1943"/>
        <v>0</v>
      </c>
      <c r="S1146" s="15">
        <f t="shared" si="1943"/>
        <v>0</v>
      </c>
      <c r="T1146" s="15">
        <v>1</v>
      </c>
      <c r="U1146" s="15">
        <f t="shared" si="1944"/>
        <v>0</v>
      </c>
      <c r="V1146" s="15">
        <f t="shared" si="1944"/>
        <v>0</v>
      </c>
      <c r="W1146" s="15">
        <f t="shared" si="1944"/>
        <v>0</v>
      </c>
      <c r="X1146" s="15">
        <f t="shared" si="1944"/>
        <v>0</v>
      </c>
      <c r="Y1146" s="15">
        <f t="shared" si="1944"/>
        <v>0</v>
      </c>
      <c r="Z1146" s="36">
        <v>0</v>
      </c>
      <c r="AA1146" s="36">
        <v>0</v>
      </c>
      <c r="AB1146" s="36">
        <v>0</v>
      </c>
      <c r="AC1146" s="36">
        <v>0</v>
      </c>
      <c r="AD1146" s="36">
        <v>0</v>
      </c>
      <c r="AE1146" s="36">
        <v>0</v>
      </c>
      <c r="AF1146" s="36">
        <v>0</v>
      </c>
      <c r="AG1146" s="36">
        <v>0</v>
      </c>
      <c r="AH1146" s="36">
        <v>0</v>
      </c>
      <c r="AI1146" s="36">
        <v>0</v>
      </c>
      <c r="AJ1146" s="36">
        <v>0</v>
      </c>
      <c r="AK1146" s="36">
        <v>0</v>
      </c>
      <c r="AL1146" s="36">
        <v>0</v>
      </c>
      <c r="AM1146" s="36">
        <v>0</v>
      </c>
      <c r="AN1146" s="36">
        <v>0</v>
      </c>
      <c r="AO1146" s="36">
        <v>0</v>
      </c>
      <c r="AP1146" s="36">
        <v>0</v>
      </c>
      <c r="AQ1146" s="36">
        <v>0</v>
      </c>
      <c r="AR1146" s="36">
        <v>0</v>
      </c>
      <c r="AS1146" s="36">
        <v>0</v>
      </c>
      <c r="AT1146" s="36">
        <v>0</v>
      </c>
      <c r="AU1146" s="36">
        <v>0</v>
      </c>
      <c r="AV1146" s="36">
        <v>0</v>
      </c>
      <c r="AW1146" s="36">
        <v>0</v>
      </c>
      <c r="AX1146" s="36">
        <v>0</v>
      </c>
      <c r="AY1146" s="36">
        <v>0</v>
      </c>
      <c r="AZ1146" s="36">
        <v>0</v>
      </c>
      <c r="BA1146" s="36">
        <v>0</v>
      </c>
      <c r="BB1146" s="36">
        <v>0</v>
      </c>
      <c r="BC1146" s="36">
        <v>0</v>
      </c>
      <c r="BD1146" s="36">
        <v>0</v>
      </c>
      <c r="BE1146" s="36">
        <v>0</v>
      </c>
      <c r="BF1146" s="36">
        <v>0</v>
      </c>
      <c r="BG1146" s="36">
        <v>0</v>
      </c>
      <c r="BH1146" s="36">
        <v>0</v>
      </c>
      <c r="BI1146" s="36">
        <v>0</v>
      </c>
      <c r="BJ1146" s="36">
        <v>0</v>
      </c>
      <c r="BK1146" s="36">
        <v>0</v>
      </c>
      <c r="BL1146" s="36">
        <v>0</v>
      </c>
      <c r="BM1146" s="36">
        <v>0</v>
      </c>
      <c r="BN1146" s="36">
        <v>0</v>
      </c>
      <c r="BO1146" s="36">
        <v>0</v>
      </c>
      <c r="BP1146" s="36">
        <v>0</v>
      </c>
      <c r="BQ1146" s="36">
        <v>0</v>
      </c>
      <c r="BR1146" s="36">
        <v>0</v>
      </c>
      <c r="BS1146" s="36">
        <v>0</v>
      </c>
      <c r="BT1146" s="36">
        <v>0</v>
      </c>
      <c r="BU1146" s="36">
        <v>0</v>
      </c>
      <c r="BV1146" s="36">
        <v>0</v>
      </c>
      <c r="BW1146" s="36">
        <v>0</v>
      </c>
      <c r="BX1146" s="36">
        <v>0</v>
      </c>
      <c r="BY1146" s="36">
        <v>0</v>
      </c>
      <c r="BZ1146" s="36">
        <v>0</v>
      </c>
      <c r="CA1146" s="36">
        <v>0</v>
      </c>
      <c r="CB1146" s="36">
        <v>0</v>
      </c>
      <c r="CC1146" s="36">
        <v>0</v>
      </c>
      <c r="CD1146" s="36">
        <v>0</v>
      </c>
      <c r="CE1146" s="36">
        <v>0</v>
      </c>
      <c r="CF1146" s="36">
        <v>0</v>
      </c>
      <c r="CG1146" s="36">
        <v>0</v>
      </c>
      <c r="CH1146" s="36">
        <v>0</v>
      </c>
      <c r="CI1146" s="36">
        <v>0</v>
      </c>
      <c r="CJ1146" s="36">
        <v>0</v>
      </c>
      <c r="CK1146" s="36">
        <v>0</v>
      </c>
      <c r="CL1146" s="36">
        <v>0</v>
      </c>
      <c r="CM1146" s="36">
        <v>0</v>
      </c>
      <c r="CN1146" s="36">
        <v>0</v>
      </c>
      <c r="CO1146" s="36">
        <v>0</v>
      </c>
      <c r="CP1146" s="36">
        <v>0</v>
      </c>
      <c r="CQ1146" s="36">
        <v>0</v>
      </c>
      <c r="CR1146" s="36">
        <v>0</v>
      </c>
      <c r="CS1146" s="36">
        <v>0</v>
      </c>
      <c r="CT1146" s="36">
        <v>0</v>
      </c>
      <c r="CU1146" s="36">
        <v>0</v>
      </c>
      <c r="CV1146" s="36">
        <v>0</v>
      </c>
      <c r="CW1146" s="36">
        <v>0</v>
      </c>
      <c r="CX1146" s="36">
        <v>0</v>
      </c>
      <c r="CY1146" s="36">
        <v>0</v>
      </c>
      <c r="CZ1146" s="36">
        <v>0</v>
      </c>
      <c r="DA1146" s="36">
        <v>0</v>
      </c>
      <c r="DB1146" s="36">
        <v>0</v>
      </c>
      <c r="DC1146" s="36">
        <v>0</v>
      </c>
      <c r="DD1146" s="36">
        <v>0</v>
      </c>
      <c r="DE1146" s="36">
        <v>0</v>
      </c>
      <c r="DF1146" s="36">
        <v>0</v>
      </c>
      <c r="DG1146" s="36">
        <v>0</v>
      </c>
      <c r="DH1146" s="36">
        <v>0</v>
      </c>
      <c r="DI1146" s="36">
        <v>0</v>
      </c>
      <c r="DJ1146" s="36">
        <v>0</v>
      </c>
      <c r="DK1146" s="36">
        <v>0</v>
      </c>
      <c r="DL1146" s="36">
        <v>0</v>
      </c>
      <c r="DM1146" s="36">
        <v>0</v>
      </c>
      <c r="DN1146" s="36">
        <v>0</v>
      </c>
      <c r="DO1146" s="36">
        <v>0</v>
      </c>
      <c r="DP1146" s="36">
        <v>0</v>
      </c>
      <c r="DQ1146" s="36">
        <v>0</v>
      </c>
      <c r="DR1146" s="36">
        <v>0</v>
      </c>
      <c r="DS1146" s="36">
        <v>0</v>
      </c>
      <c r="DT1146" s="36">
        <v>0</v>
      </c>
      <c r="DU1146" s="36">
        <v>0</v>
      </c>
      <c r="DV1146" s="36">
        <v>0</v>
      </c>
      <c r="DW1146" s="36">
        <v>0</v>
      </c>
      <c r="DX1146" s="36">
        <v>0</v>
      </c>
      <c r="DY1146" s="36">
        <v>0</v>
      </c>
      <c r="DZ1146" s="36">
        <v>0</v>
      </c>
      <c r="EA1146" s="36">
        <v>0</v>
      </c>
      <c r="EB1146" s="36">
        <v>0</v>
      </c>
      <c r="EC1146" s="36">
        <v>0</v>
      </c>
      <c r="ED1146" s="36">
        <v>0</v>
      </c>
      <c r="EE1146" s="36">
        <v>0</v>
      </c>
      <c r="EF1146" s="36">
        <v>0</v>
      </c>
      <c r="EG1146" s="36">
        <v>0</v>
      </c>
      <c r="EH1146" s="36">
        <v>0</v>
      </c>
      <c r="EI1146" s="36">
        <v>0</v>
      </c>
      <c r="EJ1146" s="36">
        <v>0</v>
      </c>
      <c r="EK1146" s="36">
        <v>0</v>
      </c>
      <c r="EL1146" s="36">
        <v>0</v>
      </c>
      <c r="EM1146" s="36">
        <v>0</v>
      </c>
      <c r="EN1146" s="36">
        <v>0</v>
      </c>
      <c r="EO1146" s="36">
        <v>0</v>
      </c>
      <c r="EP1146" s="36">
        <v>0</v>
      </c>
      <c r="EQ1146" s="36" t="s">
        <v>137</v>
      </c>
      <c r="ER1146" s="36" t="s">
        <v>137</v>
      </c>
      <c r="ES1146" s="36" t="s">
        <v>137</v>
      </c>
      <c r="ET1146" s="36" t="s">
        <v>137</v>
      </c>
      <c r="EU1146" s="36" t="s">
        <v>137</v>
      </c>
      <c r="EV1146" s="36" t="s">
        <v>137</v>
      </c>
      <c r="EW1146" s="36" t="s">
        <v>137</v>
      </c>
      <c r="EX1146" s="36" t="s">
        <v>137</v>
      </c>
      <c r="EY1146" s="36" t="s">
        <v>137</v>
      </c>
      <c r="EZ1146" s="36" t="s">
        <v>137</v>
      </c>
      <c r="FA1146" s="36" t="s">
        <v>137</v>
      </c>
      <c r="FB1146" s="15">
        <f t="shared" si="1945"/>
        <v>0</v>
      </c>
      <c r="FC1146" s="15">
        <f t="shared" si="1945"/>
        <v>0</v>
      </c>
      <c r="FD1146" s="15">
        <f t="shared" si="1945"/>
        <v>0</v>
      </c>
      <c r="FE1146" s="15">
        <f t="shared" si="1945"/>
        <v>0</v>
      </c>
      <c r="FF1146" s="15">
        <f t="shared" si="1945"/>
        <v>0</v>
      </c>
      <c r="FG1146" s="15">
        <f t="shared" si="1945"/>
        <v>0</v>
      </c>
      <c r="FH1146" s="15">
        <f t="shared" si="1945"/>
        <v>0</v>
      </c>
      <c r="FI1146" s="15">
        <f t="shared" si="1945"/>
        <v>0</v>
      </c>
      <c r="FJ1146" s="15">
        <f t="shared" si="1945"/>
        <v>0</v>
      </c>
      <c r="FK1146" s="15">
        <f t="shared" si="1945"/>
        <v>0</v>
      </c>
      <c r="FL1146" s="15">
        <f t="shared" si="1945"/>
        <v>0</v>
      </c>
      <c r="FM1146" s="15">
        <f t="shared" si="1946"/>
        <v>0</v>
      </c>
      <c r="FN1146" s="15">
        <f t="shared" si="1946"/>
        <v>0</v>
      </c>
      <c r="FO1146" s="15">
        <f t="shared" si="1946"/>
        <v>0</v>
      </c>
      <c r="FP1146" s="15">
        <f t="shared" si="1946"/>
        <v>0</v>
      </c>
      <c r="FQ1146" s="15">
        <f t="shared" si="1946"/>
        <v>0</v>
      </c>
      <c r="FR1146" s="15">
        <f t="shared" si="1946"/>
        <v>0</v>
      </c>
      <c r="FS1146" s="15">
        <f t="shared" si="1946"/>
        <v>0</v>
      </c>
      <c r="FT1146" s="15">
        <f t="shared" si="1946"/>
        <v>0</v>
      </c>
      <c r="FU1146" s="15">
        <f t="shared" si="1946"/>
        <v>0</v>
      </c>
      <c r="FV1146" s="15">
        <f t="shared" si="1946"/>
        <v>0</v>
      </c>
      <c r="FW1146" s="15">
        <f t="shared" si="1946"/>
        <v>0</v>
      </c>
      <c r="FX1146" s="49" t="s">
        <v>1927</v>
      </c>
    </row>
    <row r="1147" spans="1:180" s="42" customFormat="1" ht="31.5" x14ac:dyDescent="0.25">
      <c r="A1147" s="38" t="s">
        <v>962</v>
      </c>
      <c r="B1147" s="28" t="s">
        <v>2120</v>
      </c>
      <c r="C1147" s="57" t="s">
        <v>2121</v>
      </c>
      <c r="D1147" s="15">
        <v>0</v>
      </c>
      <c r="E1147" s="15">
        <v>0</v>
      </c>
      <c r="F1147" s="15">
        <v>0</v>
      </c>
      <c r="G1147" s="15">
        <v>0</v>
      </c>
      <c r="H1147" s="15">
        <v>0</v>
      </c>
      <c r="I1147" s="15">
        <v>1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15">
        <f t="shared" si="1943"/>
        <v>0</v>
      </c>
      <c r="P1147" s="15">
        <f t="shared" si="1943"/>
        <v>0</v>
      </c>
      <c r="Q1147" s="15">
        <f t="shared" si="1943"/>
        <v>0</v>
      </c>
      <c r="R1147" s="15">
        <f t="shared" si="1943"/>
        <v>0</v>
      </c>
      <c r="S1147" s="15">
        <f t="shared" si="1943"/>
        <v>0</v>
      </c>
      <c r="T1147" s="15">
        <v>1</v>
      </c>
      <c r="U1147" s="15">
        <f t="shared" si="1944"/>
        <v>0</v>
      </c>
      <c r="V1147" s="15">
        <f t="shared" si="1944"/>
        <v>0</v>
      </c>
      <c r="W1147" s="15">
        <f t="shared" si="1944"/>
        <v>0</v>
      </c>
      <c r="X1147" s="15">
        <f t="shared" si="1944"/>
        <v>0</v>
      </c>
      <c r="Y1147" s="15">
        <f t="shared" si="1944"/>
        <v>0</v>
      </c>
      <c r="Z1147" s="36">
        <v>0</v>
      </c>
      <c r="AA1147" s="36">
        <v>0</v>
      </c>
      <c r="AB1147" s="36">
        <v>0</v>
      </c>
      <c r="AC1147" s="36">
        <v>0</v>
      </c>
      <c r="AD1147" s="36">
        <v>0</v>
      </c>
      <c r="AE1147" s="36">
        <v>0</v>
      </c>
      <c r="AF1147" s="36">
        <v>0</v>
      </c>
      <c r="AG1147" s="36">
        <v>0</v>
      </c>
      <c r="AH1147" s="36">
        <v>0</v>
      </c>
      <c r="AI1147" s="36">
        <v>0</v>
      </c>
      <c r="AJ1147" s="36">
        <v>0</v>
      </c>
      <c r="AK1147" s="36">
        <v>0</v>
      </c>
      <c r="AL1147" s="36">
        <v>0</v>
      </c>
      <c r="AM1147" s="36">
        <v>0</v>
      </c>
      <c r="AN1147" s="36">
        <v>0</v>
      </c>
      <c r="AO1147" s="36">
        <v>0</v>
      </c>
      <c r="AP1147" s="36">
        <v>0</v>
      </c>
      <c r="AQ1147" s="36">
        <v>0</v>
      </c>
      <c r="AR1147" s="36">
        <v>0</v>
      </c>
      <c r="AS1147" s="36">
        <v>0</v>
      </c>
      <c r="AT1147" s="36">
        <v>0</v>
      </c>
      <c r="AU1147" s="36">
        <v>0</v>
      </c>
      <c r="AV1147" s="36">
        <v>0</v>
      </c>
      <c r="AW1147" s="36">
        <v>0</v>
      </c>
      <c r="AX1147" s="36">
        <v>0</v>
      </c>
      <c r="AY1147" s="36">
        <v>0</v>
      </c>
      <c r="AZ1147" s="36">
        <v>0</v>
      </c>
      <c r="BA1147" s="36">
        <v>0</v>
      </c>
      <c r="BB1147" s="36">
        <v>0</v>
      </c>
      <c r="BC1147" s="36">
        <v>0</v>
      </c>
      <c r="BD1147" s="36">
        <v>0</v>
      </c>
      <c r="BE1147" s="36">
        <v>0</v>
      </c>
      <c r="BF1147" s="36">
        <v>0</v>
      </c>
      <c r="BG1147" s="36">
        <v>0</v>
      </c>
      <c r="BH1147" s="36">
        <v>0</v>
      </c>
      <c r="BI1147" s="36">
        <v>0</v>
      </c>
      <c r="BJ1147" s="36">
        <v>0</v>
      </c>
      <c r="BK1147" s="36">
        <v>0</v>
      </c>
      <c r="BL1147" s="36">
        <v>0</v>
      </c>
      <c r="BM1147" s="36">
        <v>0</v>
      </c>
      <c r="BN1147" s="36">
        <v>0</v>
      </c>
      <c r="BO1147" s="36">
        <v>0</v>
      </c>
      <c r="BP1147" s="36">
        <v>0</v>
      </c>
      <c r="BQ1147" s="36">
        <v>0</v>
      </c>
      <c r="BR1147" s="36">
        <v>0</v>
      </c>
      <c r="BS1147" s="36">
        <v>0</v>
      </c>
      <c r="BT1147" s="36">
        <v>0</v>
      </c>
      <c r="BU1147" s="36">
        <v>0</v>
      </c>
      <c r="BV1147" s="36">
        <v>0</v>
      </c>
      <c r="BW1147" s="36">
        <v>0</v>
      </c>
      <c r="BX1147" s="36">
        <v>0</v>
      </c>
      <c r="BY1147" s="36">
        <v>0</v>
      </c>
      <c r="BZ1147" s="36">
        <v>0</v>
      </c>
      <c r="CA1147" s="36">
        <v>0</v>
      </c>
      <c r="CB1147" s="36">
        <v>0</v>
      </c>
      <c r="CC1147" s="36">
        <v>0</v>
      </c>
      <c r="CD1147" s="36">
        <v>0</v>
      </c>
      <c r="CE1147" s="36">
        <v>0</v>
      </c>
      <c r="CF1147" s="36">
        <v>0</v>
      </c>
      <c r="CG1147" s="36">
        <v>0</v>
      </c>
      <c r="CH1147" s="36">
        <v>0</v>
      </c>
      <c r="CI1147" s="36">
        <v>0</v>
      </c>
      <c r="CJ1147" s="36">
        <v>0</v>
      </c>
      <c r="CK1147" s="36">
        <v>0</v>
      </c>
      <c r="CL1147" s="36">
        <v>0</v>
      </c>
      <c r="CM1147" s="36">
        <v>0</v>
      </c>
      <c r="CN1147" s="36">
        <v>0</v>
      </c>
      <c r="CO1147" s="36">
        <v>0</v>
      </c>
      <c r="CP1147" s="36">
        <v>0</v>
      </c>
      <c r="CQ1147" s="36">
        <v>0</v>
      </c>
      <c r="CR1147" s="36">
        <v>0</v>
      </c>
      <c r="CS1147" s="36">
        <v>0</v>
      </c>
      <c r="CT1147" s="36">
        <v>0</v>
      </c>
      <c r="CU1147" s="36">
        <v>0</v>
      </c>
      <c r="CV1147" s="36">
        <v>0</v>
      </c>
      <c r="CW1147" s="36">
        <v>0</v>
      </c>
      <c r="CX1147" s="36">
        <v>0</v>
      </c>
      <c r="CY1147" s="36">
        <v>0</v>
      </c>
      <c r="CZ1147" s="36">
        <v>0</v>
      </c>
      <c r="DA1147" s="36">
        <v>0</v>
      </c>
      <c r="DB1147" s="36">
        <v>0</v>
      </c>
      <c r="DC1147" s="36">
        <v>0</v>
      </c>
      <c r="DD1147" s="36">
        <v>0</v>
      </c>
      <c r="DE1147" s="36">
        <v>0</v>
      </c>
      <c r="DF1147" s="36">
        <v>0</v>
      </c>
      <c r="DG1147" s="36">
        <v>0</v>
      </c>
      <c r="DH1147" s="36">
        <v>0</v>
      </c>
      <c r="DI1147" s="36">
        <v>0</v>
      </c>
      <c r="DJ1147" s="36">
        <v>0</v>
      </c>
      <c r="DK1147" s="36">
        <v>0</v>
      </c>
      <c r="DL1147" s="36">
        <v>0</v>
      </c>
      <c r="DM1147" s="36">
        <v>0</v>
      </c>
      <c r="DN1147" s="36">
        <v>0</v>
      </c>
      <c r="DO1147" s="36">
        <v>0</v>
      </c>
      <c r="DP1147" s="36">
        <v>0</v>
      </c>
      <c r="DQ1147" s="36">
        <v>0</v>
      </c>
      <c r="DR1147" s="36">
        <v>0</v>
      </c>
      <c r="DS1147" s="36">
        <v>0</v>
      </c>
      <c r="DT1147" s="36">
        <v>0</v>
      </c>
      <c r="DU1147" s="36">
        <v>0</v>
      </c>
      <c r="DV1147" s="36">
        <v>0</v>
      </c>
      <c r="DW1147" s="36">
        <v>0</v>
      </c>
      <c r="DX1147" s="36">
        <v>0</v>
      </c>
      <c r="DY1147" s="36">
        <v>0</v>
      </c>
      <c r="DZ1147" s="36">
        <v>0</v>
      </c>
      <c r="EA1147" s="36">
        <v>0</v>
      </c>
      <c r="EB1147" s="36">
        <v>0</v>
      </c>
      <c r="EC1147" s="36">
        <v>0</v>
      </c>
      <c r="ED1147" s="36">
        <v>0</v>
      </c>
      <c r="EE1147" s="36">
        <v>0</v>
      </c>
      <c r="EF1147" s="36">
        <v>0</v>
      </c>
      <c r="EG1147" s="36">
        <v>0</v>
      </c>
      <c r="EH1147" s="36">
        <v>0</v>
      </c>
      <c r="EI1147" s="36">
        <v>0</v>
      </c>
      <c r="EJ1147" s="36">
        <v>0</v>
      </c>
      <c r="EK1147" s="36">
        <v>0</v>
      </c>
      <c r="EL1147" s="36">
        <v>0</v>
      </c>
      <c r="EM1147" s="36">
        <v>0</v>
      </c>
      <c r="EN1147" s="36">
        <v>0</v>
      </c>
      <c r="EO1147" s="36">
        <v>0</v>
      </c>
      <c r="EP1147" s="36">
        <v>0</v>
      </c>
      <c r="EQ1147" s="36" t="s">
        <v>137</v>
      </c>
      <c r="ER1147" s="36" t="s">
        <v>137</v>
      </c>
      <c r="ES1147" s="36" t="s">
        <v>137</v>
      </c>
      <c r="ET1147" s="36" t="s">
        <v>137</v>
      </c>
      <c r="EU1147" s="36" t="s">
        <v>137</v>
      </c>
      <c r="EV1147" s="36" t="s">
        <v>137</v>
      </c>
      <c r="EW1147" s="36" t="s">
        <v>137</v>
      </c>
      <c r="EX1147" s="36" t="s">
        <v>137</v>
      </c>
      <c r="EY1147" s="36" t="s">
        <v>137</v>
      </c>
      <c r="EZ1147" s="36" t="s">
        <v>137</v>
      </c>
      <c r="FA1147" s="36" t="s">
        <v>137</v>
      </c>
      <c r="FB1147" s="15">
        <f t="shared" si="1945"/>
        <v>0</v>
      </c>
      <c r="FC1147" s="15">
        <f t="shared" si="1945"/>
        <v>0</v>
      </c>
      <c r="FD1147" s="15">
        <f t="shared" si="1945"/>
        <v>0</v>
      </c>
      <c r="FE1147" s="15">
        <f t="shared" si="1945"/>
        <v>0</v>
      </c>
      <c r="FF1147" s="15">
        <f t="shared" si="1945"/>
        <v>0</v>
      </c>
      <c r="FG1147" s="15">
        <f t="shared" si="1945"/>
        <v>0</v>
      </c>
      <c r="FH1147" s="15">
        <f t="shared" si="1945"/>
        <v>0</v>
      </c>
      <c r="FI1147" s="15">
        <f t="shared" si="1945"/>
        <v>0</v>
      </c>
      <c r="FJ1147" s="15">
        <f t="shared" si="1945"/>
        <v>0</v>
      </c>
      <c r="FK1147" s="15">
        <f t="shared" si="1945"/>
        <v>0</v>
      </c>
      <c r="FL1147" s="15">
        <f t="shared" si="1945"/>
        <v>0</v>
      </c>
      <c r="FM1147" s="15">
        <f t="shared" si="1946"/>
        <v>0</v>
      </c>
      <c r="FN1147" s="15">
        <f t="shared" si="1946"/>
        <v>0</v>
      </c>
      <c r="FO1147" s="15">
        <f t="shared" si="1946"/>
        <v>0</v>
      </c>
      <c r="FP1147" s="15">
        <f t="shared" si="1946"/>
        <v>0</v>
      </c>
      <c r="FQ1147" s="15">
        <f t="shared" si="1946"/>
        <v>0</v>
      </c>
      <c r="FR1147" s="15">
        <f t="shared" si="1946"/>
        <v>0</v>
      </c>
      <c r="FS1147" s="15">
        <f t="shared" si="1946"/>
        <v>0</v>
      </c>
      <c r="FT1147" s="15">
        <f t="shared" si="1946"/>
        <v>0</v>
      </c>
      <c r="FU1147" s="15">
        <f t="shared" si="1946"/>
        <v>0</v>
      </c>
      <c r="FV1147" s="15">
        <f t="shared" si="1946"/>
        <v>0</v>
      </c>
      <c r="FW1147" s="15">
        <f t="shared" si="1946"/>
        <v>0</v>
      </c>
      <c r="FX1147" s="49" t="s">
        <v>1927</v>
      </c>
    </row>
    <row r="1148" spans="1:180" s="42" customFormat="1" ht="31.5" x14ac:dyDescent="0.25">
      <c r="A1148" s="38" t="s">
        <v>962</v>
      </c>
      <c r="B1148" s="28" t="s">
        <v>2122</v>
      </c>
      <c r="C1148" s="57" t="s">
        <v>2123</v>
      </c>
      <c r="D1148" s="15">
        <v>0</v>
      </c>
      <c r="E1148" s="15">
        <v>0</v>
      </c>
      <c r="F1148" s="15">
        <v>0</v>
      </c>
      <c r="G1148" s="15">
        <v>0</v>
      </c>
      <c r="H1148" s="15">
        <v>0</v>
      </c>
      <c r="I1148" s="15">
        <v>1</v>
      </c>
      <c r="J1148" s="15">
        <v>0</v>
      </c>
      <c r="K1148" s="15">
        <v>0</v>
      </c>
      <c r="L1148" s="15">
        <v>0</v>
      </c>
      <c r="M1148" s="15">
        <v>0</v>
      </c>
      <c r="N1148" s="15">
        <v>0</v>
      </c>
      <c r="O1148" s="15">
        <f t="shared" si="1943"/>
        <v>0</v>
      </c>
      <c r="P1148" s="15">
        <f t="shared" si="1943"/>
        <v>0</v>
      </c>
      <c r="Q1148" s="15">
        <f t="shared" si="1943"/>
        <v>0</v>
      </c>
      <c r="R1148" s="15">
        <f t="shared" si="1943"/>
        <v>0</v>
      </c>
      <c r="S1148" s="15">
        <f t="shared" si="1943"/>
        <v>0</v>
      </c>
      <c r="T1148" s="15">
        <v>1</v>
      </c>
      <c r="U1148" s="15">
        <f t="shared" si="1944"/>
        <v>0</v>
      </c>
      <c r="V1148" s="15">
        <f t="shared" si="1944"/>
        <v>0</v>
      </c>
      <c r="W1148" s="15">
        <f t="shared" si="1944"/>
        <v>0</v>
      </c>
      <c r="X1148" s="15">
        <f t="shared" si="1944"/>
        <v>0</v>
      </c>
      <c r="Y1148" s="15">
        <f t="shared" si="1944"/>
        <v>0</v>
      </c>
      <c r="Z1148" s="36">
        <v>0</v>
      </c>
      <c r="AA1148" s="36">
        <v>0</v>
      </c>
      <c r="AB1148" s="36">
        <v>0</v>
      </c>
      <c r="AC1148" s="36">
        <v>0</v>
      </c>
      <c r="AD1148" s="36">
        <v>0</v>
      </c>
      <c r="AE1148" s="36">
        <v>0</v>
      </c>
      <c r="AF1148" s="36">
        <v>0</v>
      </c>
      <c r="AG1148" s="36">
        <v>0</v>
      </c>
      <c r="AH1148" s="36">
        <v>0</v>
      </c>
      <c r="AI1148" s="36">
        <v>0</v>
      </c>
      <c r="AJ1148" s="36">
        <v>0</v>
      </c>
      <c r="AK1148" s="36">
        <v>0</v>
      </c>
      <c r="AL1148" s="36">
        <v>0</v>
      </c>
      <c r="AM1148" s="36">
        <v>0</v>
      </c>
      <c r="AN1148" s="36">
        <v>0</v>
      </c>
      <c r="AO1148" s="36">
        <v>0</v>
      </c>
      <c r="AP1148" s="36">
        <v>0</v>
      </c>
      <c r="AQ1148" s="36">
        <v>0</v>
      </c>
      <c r="AR1148" s="36">
        <v>0</v>
      </c>
      <c r="AS1148" s="36">
        <v>0</v>
      </c>
      <c r="AT1148" s="36">
        <v>0</v>
      </c>
      <c r="AU1148" s="36">
        <v>0</v>
      </c>
      <c r="AV1148" s="36">
        <v>0</v>
      </c>
      <c r="AW1148" s="36">
        <v>0</v>
      </c>
      <c r="AX1148" s="36">
        <v>0</v>
      </c>
      <c r="AY1148" s="36">
        <v>0</v>
      </c>
      <c r="AZ1148" s="36">
        <v>0</v>
      </c>
      <c r="BA1148" s="36">
        <v>0</v>
      </c>
      <c r="BB1148" s="36">
        <v>0</v>
      </c>
      <c r="BC1148" s="36">
        <v>0</v>
      </c>
      <c r="BD1148" s="36">
        <v>0</v>
      </c>
      <c r="BE1148" s="36">
        <v>0</v>
      </c>
      <c r="BF1148" s="36">
        <v>0</v>
      </c>
      <c r="BG1148" s="36">
        <v>0</v>
      </c>
      <c r="BH1148" s="36">
        <v>0</v>
      </c>
      <c r="BI1148" s="36">
        <v>0</v>
      </c>
      <c r="BJ1148" s="36">
        <v>0</v>
      </c>
      <c r="BK1148" s="36">
        <v>0</v>
      </c>
      <c r="BL1148" s="36">
        <v>0</v>
      </c>
      <c r="BM1148" s="36">
        <v>0</v>
      </c>
      <c r="BN1148" s="36">
        <v>0</v>
      </c>
      <c r="BO1148" s="36">
        <v>0</v>
      </c>
      <c r="BP1148" s="36">
        <v>0</v>
      </c>
      <c r="BQ1148" s="36">
        <v>0</v>
      </c>
      <c r="BR1148" s="36">
        <v>0</v>
      </c>
      <c r="BS1148" s="36">
        <v>0</v>
      </c>
      <c r="BT1148" s="36">
        <v>0</v>
      </c>
      <c r="BU1148" s="36">
        <v>0</v>
      </c>
      <c r="BV1148" s="36">
        <v>0</v>
      </c>
      <c r="BW1148" s="36">
        <v>0</v>
      </c>
      <c r="BX1148" s="36">
        <v>0</v>
      </c>
      <c r="BY1148" s="36">
        <v>0</v>
      </c>
      <c r="BZ1148" s="36">
        <v>0</v>
      </c>
      <c r="CA1148" s="36">
        <v>0</v>
      </c>
      <c r="CB1148" s="36">
        <v>0</v>
      </c>
      <c r="CC1148" s="36">
        <v>0</v>
      </c>
      <c r="CD1148" s="36">
        <v>0</v>
      </c>
      <c r="CE1148" s="36">
        <v>0</v>
      </c>
      <c r="CF1148" s="36">
        <v>0</v>
      </c>
      <c r="CG1148" s="36">
        <v>0</v>
      </c>
      <c r="CH1148" s="36">
        <v>0</v>
      </c>
      <c r="CI1148" s="36">
        <v>0</v>
      </c>
      <c r="CJ1148" s="36">
        <v>0</v>
      </c>
      <c r="CK1148" s="36">
        <v>0</v>
      </c>
      <c r="CL1148" s="36">
        <v>0</v>
      </c>
      <c r="CM1148" s="36">
        <v>0</v>
      </c>
      <c r="CN1148" s="36">
        <v>0</v>
      </c>
      <c r="CO1148" s="36">
        <v>0</v>
      </c>
      <c r="CP1148" s="36">
        <v>0</v>
      </c>
      <c r="CQ1148" s="36">
        <v>0</v>
      </c>
      <c r="CR1148" s="36">
        <v>0</v>
      </c>
      <c r="CS1148" s="36">
        <v>0</v>
      </c>
      <c r="CT1148" s="36">
        <v>0</v>
      </c>
      <c r="CU1148" s="36">
        <v>0</v>
      </c>
      <c r="CV1148" s="36">
        <v>0</v>
      </c>
      <c r="CW1148" s="36">
        <v>0</v>
      </c>
      <c r="CX1148" s="36">
        <v>0</v>
      </c>
      <c r="CY1148" s="36">
        <v>0</v>
      </c>
      <c r="CZ1148" s="36">
        <v>0</v>
      </c>
      <c r="DA1148" s="36">
        <v>0</v>
      </c>
      <c r="DB1148" s="36">
        <v>0</v>
      </c>
      <c r="DC1148" s="36">
        <v>0</v>
      </c>
      <c r="DD1148" s="36">
        <v>0</v>
      </c>
      <c r="DE1148" s="36">
        <v>0</v>
      </c>
      <c r="DF1148" s="36">
        <v>0</v>
      </c>
      <c r="DG1148" s="36">
        <v>0</v>
      </c>
      <c r="DH1148" s="36">
        <v>0</v>
      </c>
      <c r="DI1148" s="36">
        <v>0</v>
      </c>
      <c r="DJ1148" s="36">
        <v>0</v>
      </c>
      <c r="DK1148" s="36">
        <v>0</v>
      </c>
      <c r="DL1148" s="36">
        <v>0</v>
      </c>
      <c r="DM1148" s="36">
        <v>0</v>
      </c>
      <c r="DN1148" s="36">
        <v>0</v>
      </c>
      <c r="DO1148" s="36">
        <v>0</v>
      </c>
      <c r="DP1148" s="36">
        <v>0</v>
      </c>
      <c r="DQ1148" s="36">
        <v>0</v>
      </c>
      <c r="DR1148" s="36">
        <v>0</v>
      </c>
      <c r="DS1148" s="36">
        <v>0</v>
      </c>
      <c r="DT1148" s="36">
        <v>0</v>
      </c>
      <c r="DU1148" s="36">
        <v>0</v>
      </c>
      <c r="DV1148" s="36">
        <v>0</v>
      </c>
      <c r="DW1148" s="36">
        <v>0</v>
      </c>
      <c r="DX1148" s="36">
        <v>0</v>
      </c>
      <c r="DY1148" s="36">
        <v>0</v>
      </c>
      <c r="DZ1148" s="36">
        <v>0</v>
      </c>
      <c r="EA1148" s="36">
        <v>0</v>
      </c>
      <c r="EB1148" s="36">
        <v>0</v>
      </c>
      <c r="EC1148" s="36">
        <v>0</v>
      </c>
      <c r="ED1148" s="36">
        <v>0</v>
      </c>
      <c r="EE1148" s="36">
        <v>0</v>
      </c>
      <c r="EF1148" s="36">
        <v>0</v>
      </c>
      <c r="EG1148" s="36">
        <v>0</v>
      </c>
      <c r="EH1148" s="36">
        <v>0</v>
      </c>
      <c r="EI1148" s="36">
        <v>0</v>
      </c>
      <c r="EJ1148" s="36">
        <v>0</v>
      </c>
      <c r="EK1148" s="36">
        <v>0</v>
      </c>
      <c r="EL1148" s="36">
        <v>0</v>
      </c>
      <c r="EM1148" s="36">
        <v>0</v>
      </c>
      <c r="EN1148" s="36">
        <v>0</v>
      </c>
      <c r="EO1148" s="36">
        <v>0</v>
      </c>
      <c r="EP1148" s="36">
        <v>0</v>
      </c>
      <c r="EQ1148" s="36" t="s">
        <v>137</v>
      </c>
      <c r="ER1148" s="36" t="s">
        <v>137</v>
      </c>
      <c r="ES1148" s="36" t="s">
        <v>137</v>
      </c>
      <c r="ET1148" s="36" t="s">
        <v>137</v>
      </c>
      <c r="EU1148" s="36" t="s">
        <v>137</v>
      </c>
      <c r="EV1148" s="36" t="s">
        <v>137</v>
      </c>
      <c r="EW1148" s="36" t="s">
        <v>137</v>
      </c>
      <c r="EX1148" s="36" t="s">
        <v>137</v>
      </c>
      <c r="EY1148" s="36" t="s">
        <v>137</v>
      </c>
      <c r="EZ1148" s="36" t="s">
        <v>137</v>
      </c>
      <c r="FA1148" s="36" t="s">
        <v>137</v>
      </c>
      <c r="FB1148" s="15">
        <f t="shared" si="1945"/>
        <v>0</v>
      </c>
      <c r="FC1148" s="15">
        <f t="shared" si="1945"/>
        <v>0</v>
      </c>
      <c r="FD1148" s="15">
        <f t="shared" si="1945"/>
        <v>0</v>
      </c>
      <c r="FE1148" s="15">
        <f t="shared" si="1945"/>
        <v>0</v>
      </c>
      <c r="FF1148" s="15">
        <f t="shared" si="1945"/>
        <v>0</v>
      </c>
      <c r="FG1148" s="15">
        <f t="shared" si="1945"/>
        <v>0</v>
      </c>
      <c r="FH1148" s="15">
        <f t="shared" si="1945"/>
        <v>0</v>
      </c>
      <c r="FI1148" s="15">
        <f t="shared" si="1945"/>
        <v>0</v>
      </c>
      <c r="FJ1148" s="15">
        <f t="shared" si="1945"/>
        <v>0</v>
      </c>
      <c r="FK1148" s="15">
        <f t="shared" si="1945"/>
        <v>0</v>
      </c>
      <c r="FL1148" s="15">
        <f t="shared" si="1945"/>
        <v>0</v>
      </c>
      <c r="FM1148" s="15">
        <f t="shared" si="1946"/>
        <v>0</v>
      </c>
      <c r="FN1148" s="15">
        <f t="shared" si="1946"/>
        <v>0</v>
      </c>
      <c r="FO1148" s="15">
        <f t="shared" si="1946"/>
        <v>0</v>
      </c>
      <c r="FP1148" s="15">
        <f t="shared" si="1946"/>
        <v>0</v>
      </c>
      <c r="FQ1148" s="15">
        <f t="shared" si="1946"/>
        <v>0</v>
      </c>
      <c r="FR1148" s="15">
        <f t="shared" si="1946"/>
        <v>0</v>
      </c>
      <c r="FS1148" s="15">
        <f t="shared" si="1946"/>
        <v>0</v>
      </c>
      <c r="FT1148" s="15">
        <f t="shared" si="1946"/>
        <v>0</v>
      </c>
      <c r="FU1148" s="15">
        <f t="shared" si="1946"/>
        <v>0</v>
      </c>
      <c r="FV1148" s="15">
        <f t="shared" si="1946"/>
        <v>0</v>
      </c>
      <c r="FW1148" s="15">
        <f t="shared" si="1946"/>
        <v>0</v>
      </c>
      <c r="FX1148" s="49" t="s">
        <v>1927</v>
      </c>
    </row>
    <row r="1149" spans="1:180" s="42" customFormat="1" ht="31.5" x14ac:dyDescent="0.25">
      <c r="A1149" s="38" t="s">
        <v>962</v>
      </c>
      <c r="B1149" s="28" t="s">
        <v>2124</v>
      </c>
      <c r="C1149" s="57" t="s">
        <v>2125</v>
      </c>
      <c r="D1149" s="15">
        <v>0</v>
      </c>
      <c r="E1149" s="15">
        <v>0</v>
      </c>
      <c r="F1149" s="15">
        <v>0</v>
      </c>
      <c r="G1149" s="15">
        <v>0</v>
      </c>
      <c r="H1149" s="15">
        <v>0</v>
      </c>
      <c r="I1149" s="15">
        <v>1</v>
      </c>
      <c r="J1149" s="15">
        <v>0</v>
      </c>
      <c r="K1149" s="15">
        <v>0</v>
      </c>
      <c r="L1149" s="15">
        <v>0</v>
      </c>
      <c r="M1149" s="15">
        <v>0</v>
      </c>
      <c r="N1149" s="15">
        <v>0</v>
      </c>
      <c r="O1149" s="15">
        <f t="shared" si="1943"/>
        <v>0</v>
      </c>
      <c r="P1149" s="15">
        <f t="shared" si="1943"/>
        <v>0</v>
      </c>
      <c r="Q1149" s="15">
        <f t="shared" si="1943"/>
        <v>0</v>
      </c>
      <c r="R1149" s="15">
        <f t="shared" si="1943"/>
        <v>0</v>
      </c>
      <c r="S1149" s="15">
        <f t="shared" si="1943"/>
        <v>0</v>
      </c>
      <c r="T1149" s="15">
        <v>1</v>
      </c>
      <c r="U1149" s="15">
        <f t="shared" si="1944"/>
        <v>0</v>
      </c>
      <c r="V1149" s="15">
        <f t="shared" si="1944"/>
        <v>0</v>
      </c>
      <c r="W1149" s="15">
        <f t="shared" si="1944"/>
        <v>0</v>
      </c>
      <c r="X1149" s="15">
        <f t="shared" si="1944"/>
        <v>0</v>
      </c>
      <c r="Y1149" s="15">
        <f t="shared" si="1944"/>
        <v>0</v>
      </c>
      <c r="Z1149" s="36">
        <v>0</v>
      </c>
      <c r="AA1149" s="36">
        <v>0</v>
      </c>
      <c r="AB1149" s="36">
        <v>0</v>
      </c>
      <c r="AC1149" s="36">
        <v>0</v>
      </c>
      <c r="AD1149" s="36">
        <v>0</v>
      </c>
      <c r="AE1149" s="36">
        <v>0</v>
      </c>
      <c r="AF1149" s="36">
        <v>0</v>
      </c>
      <c r="AG1149" s="36">
        <v>0</v>
      </c>
      <c r="AH1149" s="36">
        <v>0</v>
      </c>
      <c r="AI1149" s="36">
        <v>0</v>
      </c>
      <c r="AJ1149" s="36">
        <v>0</v>
      </c>
      <c r="AK1149" s="36">
        <v>0</v>
      </c>
      <c r="AL1149" s="36">
        <v>0</v>
      </c>
      <c r="AM1149" s="36">
        <v>0</v>
      </c>
      <c r="AN1149" s="36">
        <v>0</v>
      </c>
      <c r="AO1149" s="36">
        <v>0</v>
      </c>
      <c r="AP1149" s="36">
        <v>0</v>
      </c>
      <c r="AQ1149" s="36">
        <v>0</v>
      </c>
      <c r="AR1149" s="36">
        <v>0</v>
      </c>
      <c r="AS1149" s="36">
        <v>0</v>
      </c>
      <c r="AT1149" s="36">
        <v>0</v>
      </c>
      <c r="AU1149" s="36">
        <v>0</v>
      </c>
      <c r="AV1149" s="36">
        <v>0</v>
      </c>
      <c r="AW1149" s="36">
        <v>0</v>
      </c>
      <c r="AX1149" s="36">
        <v>0</v>
      </c>
      <c r="AY1149" s="36">
        <v>0</v>
      </c>
      <c r="AZ1149" s="36">
        <v>0</v>
      </c>
      <c r="BA1149" s="36">
        <v>0</v>
      </c>
      <c r="BB1149" s="36">
        <v>0</v>
      </c>
      <c r="BC1149" s="36">
        <v>0</v>
      </c>
      <c r="BD1149" s="36">
        <v>0</v>
      </c>
      <c r="BE1149" s="36">
        <v>0</v>
      </c>
      <c r="BF1149" s="36">
        <v>0</v>
      </c>
      <c r="BG1149" s="36">
        <v>0</v>
      </c>
      <c r="BH1149" s="36">
        <v>0</v>
      </c>
      <c r="BI1149" s="36">
        <v>0</v>
      </c>
      <c r="BJ1149" s="36">
        <v>0</v>
      </c>
      <c r="BK1149" s="36">
        <v>0</v>
      </c>
      <c r="BL1149" s="36">
        <v>0</v>
      </c>
      <c r="BM1149" s="36">
        <v>0</v>
      </c>
      <c r="BN1149" s="36">
        <v>0</v>
      </c>
      <c r="BO1149" s="36">
        <v>0</v>
      </c>
      <c r="BP1149" s="36">
        <v>0</v>
      </c>
      <c r="BQ1149" s="36">
        <v>0</v>
      </c>
      <c r="BR1149" s="36">
        <v>0</v>
      </c>
      <c r="BS1149" s="36">
        <v>0</v>
      </c>
      <c r="BT1149" s="36">
        <v>0</v>
      </c>
      <c r="BU1149" s="36">
        <v>0</v>
      </c>
      <c r="BV1149" s="36">
        <v>0</v>
      </c>
      <c r="BW1149" s="36">
        <v>0</v>
      </c>
      <c r="BX1149" s="36">
        <v>0</v>
      </c>
      <c r="BY1149" s="36">
        <v>0</v>
      </c>
      <c r="BZ1149" s="36">
        <v>0</v>
      </c>
      <c r="CA1149" s="36">
        <v>0</v>
      </c>
      <c r="CB1149" s="36">
        <v>0</v>
      </c>
      <c r="CC1149" s="36">
        <v>0</v>
      </c>
      <c r="CD1149" s="36">
        <v>0</v>
      </c>
      <c r="CE1149" s="36">
        <v>0</v>
      </c>
      <c r="CF1149" s="36">
        <v>0</v>
      </c>
      <c r="CG1149" s="36">
        <v>0</v>
      </c>
      <c r="CH1149" s="36">
        <v>0</v>
      </c>
      <c r="CI1149" s="36">
        <v>0</v>
      </c>
      <c r="CJ1149" s="36">
        <v>0</v>
      </c>
      <c r="CK1149" s="36">
        <v>0</v>
      </c>
      <c r="CL1149" s="36">
        <v>0</v>
      </c>
      <c r="CM1149" s="36">
        <v>0</v>
      </c>
      <c r="CN1149" s="36">
        <v>0</v>
      </c>
      <c r="CO1149" s="36">
        <v>0</v>
      </c>
      <c r="CP1149" s="36">
        <v>0</v>
      </c>
      <c r="CQ1149" s="36">
        <v>0</v>
      </c>
      <c r="CR1149" s="36">
        <v>0</v>
      </c>
      <c r="CS1149" s="36">
        <v>0</v>
      </c>
      <c r="CT1149" s="36">
        <v>0</v>
      </c>
      <c r="CU1149" s="36">
        <v>0</v>
      </c>
      <c r="CV1149" s="36">
        <v>0</v>
      </c>
      <c r="CW1149" s="36">
        <v>0</v>
      </c>
      <c r="CX1149" s="36">
        <v>0</v>
      </c>
      <c r="CY1149" s="36">
        <v>0</v>
      </c>
      <c r="CZ1149" s="36">
        <v>0</v>
      </c>
      <c r="DA1149" s="36">
        <v>0</v>
      </c>
      <c r="DB1149" s="36">
        <v>0</v>
      </c>
      <c r="DC1149" s="36">
        <v>0</v>
      </c>
      <c r="DD1149" s="36">
        <v>0</v>
      </c>
      <c r="DE1149" s="36">
        <v>0</v>
      </c>
      <c r="DF1149" s="36">
        <v>0</v>
      </c>
      <c r="DG1149" s="36">
        <v>0</v>
      </c>
      <c r="DH1149" s="36">
        <v>0</v>
      </c>
      <c r="DI1149" s="36">
        <v>0</v>
      </c>
      <c r="DJ1149" s="36">
        <v>0</v>
      </c>
      <c r="DK1149" s="36">
        <v>0</v>
      </c>
      <c r="DL1149" s="36">
        <v>0</v>
      </c>
      <c r="DM1149" s="36">
        <v>0</v>
      </c>
      <c r="DN1149" s="36">
        <v>0</v>
      </c>
      <c r="DO1149" s="36">
        <v>0</v>
      </c>
      <c r="DP1149" s="36">
        <v>0</v>
      </c>
      <c r="DQ1149" s="36">
        <v>0</v>
      </c>
      <c r="DR1149" s="36">
        <v>0</v>
      </c>
      <c r="DS1149" s="36">
        <v>0</v>
      </c>
      <c r="DT1149" s="36">
        <v>0</v>
      </c>
      <c r="DU1149" s="36">
        <v>0</v>
      </c>
      <c r="DV1149" s="36">
        <v>0</v>
      </c>
      <c r="DW1149" s="36">
        <v>0</v>
      </c>
      <c r="DX1149" s="36">
        <v>0</v>
      </c>
      <c r="DY1149" s="36">
        <v>0</v>
      </c>
      <c r="DZ1149" s="36">
        <v>0</v>
      </c>
      <c r="EA1149" s="36">
        <v>0</v>
      </c>
      <c r="EB1149" s="36">
        <v>0</v>
      </c>
      <c r="EC1149" s="36">
        <v>0</v>
      </c>
      <c r="ED1149" s="36">
        <v>0</v>
      </c>
      <c r="EE1149" s="36">
        <v>0</v>
      </c>
      <c r="EF1149" s="36">
        <v>0</v>
      </c>
      <c r="EG1149" s="36">
        <v>0</v>
      </c>
      <c r="EH1149" s="36">
        <v>0</v>
      </c>
      <c r="EI1149" s="36">
        <v>0</v>
      </c>
      <c r="EJ1149" s="36">
        <v>0</v>
      </c>
      <c r="EK1149" s="36">
        <v>0</v>
      </c>
      <c r="EL1149" s="36">
        <v>0</v>
      </c>
      <c r="EM1149" s="36">
        <v>0</v>
      </c>
      <c r="EN1149" s="36">
        <v>0</v>
      </c>
      <c r="EO1149" s="36">
        <v>0</v>
      </c>
      <c r="EP1149" s="36">
        <v>0</v>
      </c>
      <c r="EQ1149" s="36" t="s">
        <v>137</v>
      </c>
      <c r="ER1149" s="36" t="s">
        <v>137</v>
      </c>
      <c r="ES1149" s="36" t="s">
        <v>137</v>
      </c>
      <c r="ET1149" s="36" t="s">
        <v>137</v>
      </c>
      <c r="EU1149" s="36" t="s">
        <v>137</v>
      </c>
      <c r="EV1149" s="36" t="s">
        <v>137</v>
      </c>
      <c r="EW1149" s="36" t="s">
        <v>137</v>
      </c>
      <c r="EX1149" s="36" t="s">
        <v>137</v>
      </c>
      <c r="EY1149" s="36" t="s">
        <v>137</v>
      </c>
      <c r="EZ1149" s="36" t="s">
        <v>137</v>
      </c>
      <c r="FA1149" s="36" t="s">
        <v>137</v>
      </c>
      <c r="FB1149" s="15">
        <f t="shared" si="1945"/>
        <v>0</v>
      </c>
      <c r="FC1149" s="15">
        <f t="shared" si="1945"/>
        <v>0</v>
      </c>
      <c r="FD1149" s="15">
        <f t="shared" si="1945"/>
        <v>0</v>
      </c>
      <c r="FE1149" s="15">
        <f t="shared" si="1945"/>
        <v>0</v>
      </c>
      <c r="FF1149" s="15">
        <f t="shared" si="1945"/>
        <v>0</v>
      </c>
      <c r="FG1149" s="15">
        <f t="shared" si="1945"/>
        <v>0</v>
      </c>
      <c r="FH1149" s="15">
        <f t="shared" si="1945"/>
        <v>0</v>
      </c>
      <c r="FI1149" s="15">
        <f t="shared" si="1945"/>
        <v>0</v>
      </c>
      <c r="FJ1149" s="15">
        <f t="shared" si="1945"/>
        <v>0</v>
      </c>
      <c r="FK1149" s="15">
        <f t="shared" si="1945"/>
        <v>0</v>
      </c>
      <c r="FL1149" s="15">
        <f t="shared" si="1945"/>
        <v>0</v>
      </c>
      <c r="FM1149" s="15">
        <f t="shared" si="1946"/>
        <v>0</v>
      </c>
      <c r="FN1149" s="15">
        <f t="shared" si="1946"/>
        <v>0</v>
      </c>
      <c r="FO1149" s="15">
        <f t="shared" si="1946"/>
        <v>0</v>
      </c>
      <c r="FP1149" s="15">
        <f t="shared" si="1946"/>
        <v>0</v>
      </c>
      <c r="FQ1149" s="15">
        <f t="shared" si="1946"/>
        <v>0</v>
      </c>
      <c r="FR1149" s="15">
        <f t="shared" si="1946"/>
        <v>0</v>
      </c>
      <c r="FS1149" s="15">
        <f t="shared" si="1946"/>
        <v>0</v>
      </c>
      <c r="FT1149" s="15">
        <f t="shared" si="1946"/>
        <v>0</v>
      </c>
      <c r="FU1149" s="15">
        <f t="shared" si="1946"/>
        <v>0</v>
      </c>
      <c r="FV1149" s="15">
        <f t="shared" si="1946"/>
        <v>0</v>
      </c>
      <c r="FW1149" s="15">
        <f t="shared" si="1946"/>
        <v>0</v>
      </c>
      <c r="FX1149" s="49" t="s">
        <v>1927</v>
      </c>
    </row>
    <row r="1150" spans="1:180" s="42" customFormat="1" ht="47.25" x14ac:dyDescent="0.25">
      <c r="A1150" s="38" t="s">
        <v>962</v>
      </c>
      <c r="B1150" s="28" t="s">
        <v>2126</v>
      </c>
      <c r="C1150" s="57" t="s">
        <v>2127</v>
      </c>
      <c r="D1150" s="15">
        <v>0</v>
      </c>
      <c r="E1150" s="15">
        <v>0</v>
      </c>
      <c r="F1150" s="15">
        <v>0</v>
      </c>
      <c r="G1150" s="15">
        <v>0</v>
      </c>
      <c r="H1150" s="15">
        <v>0</v>
      </c>
      <c r="I1150" s="15">
        <v>1</v>
      </c>
      <c r="J1150" s="15">
        <v>0</v>
      </c>
      <c r="K1150" s="15">
        <v>0</v>
      </c>
      <c r="L1150" s="15">
        <v>0</v>
      </c>
      <c r="M1150" s="15">
        <v>0</v>
      </c>
      <c r="N1150" s="15">
        <v>0</v>
      </c>
      <c r="O1150" s="15">
        <f t="shared" si="1943"/>
        <v>0</v>
      </c>
      <c r="P1150" s="15">
        <f t="shared" si="1943"/>
        <v>0</v>
      </c>
      <c r="Q1150" s="15">
        <f t="shared" si="1943"/>
        <v>0</v>
      </c>
      <c r="R1150" s="15">
        <f t="shared" si="1943"/>
        <v>0</v>
      </c>
      <c r="S1150" s="15">
        <f t="shared" si="1943"/>
        <v>0</v>
      </c>
      <c r="T1150" s="15">
        <v>1</v>
      </c>
      <c r="U1150" s="15">
        <f t="shared" si="1944"/>
        <v>0</v>
      </c>
      <c r="V1150" s="15">
        <f t="shared" si="1944"/>
        <v>0</v>
      </c>
      <c r="W1150" s="15">
        <f t="shared" si="1944"/>
        <v>0</v>
      </c>
      <c r="X1150" s="15">
        <f t="shared" si="1944"/>
        <v>0</v>
      </c>
      <c r="Y1150" s="15">
        <f t="shared" si="1944"/>
        <v>0</v>
      </c>
      <c r="Z1150" s="36">
        <v>0</v>
      </c>
      <c r="AA1150" s="36">
        <v>0</v>
      </c>
      <c r="AB1150" s="36">
        <v>0</v>
      </c>
      <c r="AC1150" s="36">
        <v>0</v>
      </c>
      <c r="AD1150" s="36">
        <v>0</v>
      </c>
      <c r="AE1150" s="36">
        <v>0</v>
      </c>
      <c r="AF1150" s="36">
        <v>0</v>
      </c>
      <c r="AG1150" s="36">
        <v>0</v>
      </c>
      <c r="AH1150" s="36">
        <v>0</v>
      </c>
      <c r="AI1150" s="36">
        <v>0</v>
      </c>
      <c r="AJ1150" s="36">
        <v>0</v>
      </c>
      <c r="AK1150" s="36">
        <v>0</v>
      </c>
      <c r="AL1150" s="36">
        <v>0</v>
      </c>
      <c r="AM1150" s="36">
        <v>0</v>
      </c>
      <c r="AN1150" s="36">
        <v>0</v>
      </c>
      <c r="AO1150" s="36">
        <v>0</v>
      </c>
      <c r="AP1150" s="36">
        <v>0</v>
      </c>
      <c r="AQ1150" s="36">
        <v>0</v>
      </c>
      <c r="AR1150" s="36">
        <v>0</v>
      </c>
      <c r="AS1150" s="36">
        <v>0</v>
      </c>
      <c r="AT1150" s="36">
        <v>0</v>
      </c>
      <c r="AU1150" s="36">
        <v>0</v>
      </c>
      <c r="AV1150" s="36">
        <v>0</v>
      </c>
      <c r="AW1150" s="36">
        <v>0</v>
      </c>
      <c r="AX1150" s="36">
        <v>0</v>
      </c>
      <c r="AY1150" s="36">
        <v>0</v>
      </c>
      <c r="AZ1150" s="36">
        <v>0</v>
      </c>
      <c r="BA1150" s="36">
        <v>0</v>
      </c>
      <c r="BB1150" s="36">
        <v>0</v>
      </c>
      <c r="BC1150" s="36">
        <v>0</v>
      </c>
      <c r="BD1150" s="36">
        <v>0</v>
      </c>
      <c r="BE1150" s="36">
        <v>0</v>
      </c>
      <c r="BF1150" s="36">
        <v>0</v>
      </c>
      <c r="BG1150" s="36">
        <v>0</v>
      </c>
      <c r="BH1150" s="36">
        <v>0</v>
      </c>
      <c r="BI1150" s="36">
        <v>0</v>
      </c>
      <c r="BJ1150" s="36">
        <v>0</v>
      </c>
      <c r="BK1150" s="36">
        <v>0</v>
      </c>
      <c r="BL1150" s="36">
        <v>0</v>
      </c>
      <c r="BM1150" s="36">
        <v>0</v>
      </c>
      <c r="BN1150" s="36">
        <v>0</v>
      </c>
      <c r="BO1150" s="36">
        <v>0</v>
      </c>
      <c r="BP1150" s="36">
        <v>0</v>
      </c>
      <c r="BQ1150" s="36">
        <v>0</v>
      </c>
      <c r="BR1150" s="36">
        <v>0</v>
      </c>
      <c r="BS1150" s="36">
        <v>0</v>
      </c>
      <c r="BT1150" s="36">
        <v>0</v>
      </c>
      <c r="BU1150" s="36">
        <v>0</v>
      </c>
      <c r="BV1150" s="36">
        <v>0</v>
      </c>
      <c r="BW1150" s="36">
        <v>0</v>
      </c>
      <c r="BX1150" s="36">
        <v>0</v>
      </c>
      <c r="BY1150" s="36">
        <v>0</v>
      </c>
      <c r="BZ1150" s="36">
        <v>0</v>
      </c>
      <c r="CA1150" s="36">
        <v>0</v>
      </c>
      <c r="CB1150" s="36">
        <v>0</v>
      </c>
      <c r="CC1150" s="36">
        <v>0</v>
      </c>
      <c r="CD1150" s="36">
        <v>0</v>
      </c>
      <c r="CE1150" s="36">
        <v>0</v>
      </c>
      <c r="CF1150" s="36">
        <v>0</v>
      </c>
      <c r="CG1150" s="36">
        <v>0</v>
      </c>
      <c r="CH1150" s="36">
        <v>0</v>
      </c>
      <c r="CI1150" s="36">
        <v>0</v>
      </c>
      <c r="CJ1150" s="36">
        <v>0</v>
      </c>
      <c r="CK1150" s="36">
        <v>0</v>
      </c>
      <c r="CL1150" s="36">
        <v>0</v>
      </c>
      <c r="CM1150" s="36">
        <v>0</v>
      </c>
      <c r="CN1150" s="36">
        <v>0</v>
      </c>
      <c r="CO1150" s="36">
        <v>0</v>
      </c>
      <c r="CP1150" s="36">
        <v>0</v>
      </c>
      <c r="CQ1150" s="36">
        <v>0</v>
      </c>
      <c r="CR1150" s="36">
        <v>0</v>
      </c>
      <c r="CS1150" s="36">
        <v>0</v>
      </c>
      <c r="CT1150" s="36">
        <v>0</v>
      </c>
      <c r="CU1150" s="36">
        <v>0</v>
      </c>
      <c r="CV1150" s="36">
        <v>0</v>
      </c>
      <c r="CW1150" s="36">
        <v>0</v>
      </c>
      <c r="CX1150" s="36">
        <v>0</v>
      </c>
      <c r="CY1150" s="36">
        <v>0</v>
      </c>
      <c r="CZ1150" s="36">
        <v>0</v>
      </c>
      <c r="DA1150" s="36">
        <v>0</v>
      </c>
      <c r="DB1150" s="36">
        <v>0</v>
      </c>
      <c r="DC1150" s="36">
        <v>0</v>
      </c>
      <c r="DD1150" s="36">
        <v>0</v>
      </c>
      <c r="DE1150" s="36">
        <v>0</v>
      </c>
      <c r="DF1150" s="36">
        <v>0</v>
      </c>
      <c r="DG1150" s="36">
        <v>0</v>
      </c>
      <c r="DH1150" s="36">
        <v>0</v>
      </c>
      <c r="DI1150" s="36">
        <v>0</v>
      </c>
      <c r="DJ1150" s="36">
        <v>0</v>
      </c>
      <c r="DK1150" s="36">
        <v>0</v>
      </c>
      <c r="DL1150" s="36">
        <v>0</v>
      </c>
      <c r="DM1150" s="36">
        <v>0</v>
      </c>
      <c r="DN1150" s="36">
        <v>0</v>
      </c>
      <c r="DO1150" s="36">
        <v>0</v>
      </c>
      <c r="DP1150" s="36">
        <v>0</v>
      </c>
      <c r="DQ1150" s="36">
        <v>0</v>
      </c>
      <c r="DR1150" s="36">
        <v>0</v>
      </c>
      <c r="DS1150" s="36">
        <v>0</v>
      </c>
      <c r="DT1150" s="36">
        <v>0</v>
      </c>
      <c r="DU1150" s="36">
        <v>0</v>
      </c>
      <c r="DV1150" s="36">
        <v>0</v>
      </c>
      <c r="DW1150" s="36">
        <v>0</v>
      </c>
      <c r="DX1150" s="36">
        <v>0</v>
      </c>
      <c r="DY1150" s="36">
        <v>0</v>
      </c>
      <c r="DZ1150" s="36">
        <v>0</v>
      </c>
      <c r="EA1150" s="36">
        <v>0</v>
      </c>
      <c r="EB1150" s="36">
        <v>0</v>
      </c>
      <c r="EC1150" s="36">
        <v>0</v>
      </c>
      <c r="ED1150" s="36">
        <v>0</v>
      </c>
      <c r="EE1150" s="36">
        <v>0</v>
      </c>
      <c r="EF1150" s="36">
        <v>0</v>
      </c>
      <c r="EG1150" s="36">
        <v>0</v>
      </c>
      <c r="EH1150" s="36">
        <v>0</v>
      </c>
      <c r="EI1150" s="36">
        <v>0</v>
      </c>
      <c r="EJ1150" s="36">
        <v>0</v>
      </c>
      <c r="EK1150" s="36">
        <v>0</v>
      </c>
      <c r="EL1150" s="36">
        <v>0</v>
      </c>
      <c r="EM1150" s="36">
        <v>0</v>
      </c>
      <c r="EN1150" s="36">
        <v>0</v>
      </c>
      <c r="EO1150" s="36">
        <v>0</v>
      </c>
      <c r="EP1150" s="36">
        <v>0</v>
      </c>
      <c r="EQ1150" s="36" t="s">
        <v>137</v>
      </c>
      <c r="ER1150" s="36" t="s">
        <v>137</v>
      </c>
      <c r="ES1150" s="36" t="s">
        <v>137</v>
      </c>
      <c r="ET1150" s="36" t="s">
        <v>137</v>
      </c>
      <c r="EU1150" s="36" t="s">
        <v>137</v>
      </c>
      <c r="EV1150" s="36" t="s">
        <v>137</v>
      </c>
      <c r="EW1150" s="36" t="s">
        <v>137</v>
      </c>
      <c r="EX1150" s="36" t="s">
        <v>137</v>
      </c>
      <c r="EY1150" s="36" t="s">
        <v>137</v>
      </c>
      <c r="EZ1150" s="36" t="s">
        <v>137</v>
      </c>
      <c r="FA1150" s="36" t="s">
        <v>137</v>
      </c>
      <c r="FB1150" s="15">
        <f t="shared" si="1945"/>
        <v>0</v>
      </c>
      <c r="FC1150" s="15">
        <f t="shared" si="1945"/>
        <v>0</v>
      </c>
      <c r="FD1150" s="15">
        <f t="shared" si="1945"/>
        <v>0</v>
      </c>
      <c r="FE1150" s="15">
        <f t="shared" si="1945"/>
        <v>0</v>
      </c>
      <c r="FF1150" s="15">
        <f t="shared" si="1945"/>
        <v>0</v>
      </c>
      <c r="FG1150" s="15">
        <f t="shared" si="1945"/>
        <v>0</v>
      </c>
      <c r="FH1150" s="15">
        <f t="shared" si="1945"/>
        <v>0</v>
      </c>
      <c r="FI1150" s="15">
        <f t="shared" si="1945"/>
        <v>0</v>
      </c>
      <c r="FJ1150" s="15">
        <f t="shared" si="1945"/>
        <v>0</v>
      </c>
      <c r="FK1150" s="15">
        <f t="shared" si="1945"/>
        <v>0</v>
      </c>
      <c r="FL1150" s="15">
        <f t="shared" si="1945"/>
        <v>0</v>
      </c>
      <c r="FM1150" s="15">
        <f t="shared" si="1946"/>
        <v>0</v>
      </c>
      <c r="FN1150" s="15">
        <f t="shared" si="1946"/>
        <v>0</v>
      </c>
      <c r="FO1150" s="15">
        <f t="shared" si="1946"/>
        <v>0</v>
      </c>
      <c r="FP1150" s="15">
        <f t="shared" si="1946"/>
        <v>0</v>
      </c>
      <c r="FQ1150" s="15">
        <f t="shared" si="1946"/>
        <v>0</v>
      </c>
      <c r="FR1150" s="15">
        <f t="shared" si="1946"/>
        <v>0</v>
      </c>
      <c r="FS1150" s="15">
        <f t="shared" si="1946"/>
        <v>0</v>
      </c>
      <c r="FT1150" s="15">
        <f t="shared" si="1946"/>
        <v>0</v>
      </c>
      <c r="FU1150" s="15">
        <f t="shared" si="1946"/>
        <v>0</v>
      </c>
      <c r="FV1150" s="15">
        <f t="shared" si="1946"/>
        <v>0</v>
      </c>
      <c r="FW1150" s="15">
        <f t="shared" si="1946"/>
        <v>0</v>
      </c>
      <c r="FX1150" s="49" t="s">
        <v>1927</v>
      </c>
    </row>
    <row r="1151" spans="1:180" s="42" customFormat="1" ht="31.5" x14ac:dyDescent="0.25">
      <c r="A1151" s="38" t="s">
        <v>962</v>
      </c>
      <c r="B1151" s="28" t="s">
        <v>2128</v>
      </c>
      <c r="C1151" s="57" t="s">
        <v>2129</v>
      </c>
      <c r="D1151" s="15">
        <v>0</v>
      </c>
      <c r="E1151" s="15">
        <v>0</v>
      </c>
      <c r="F1151" s="15">
        <v>0</v>
      </c>
      <c r="G1151" s="15">
        <v>0</v>
      </c>
      <c r="H1151" s="15">
        <v>0</v>
      </c>
      <c r="I1151" s="15">
        <v>1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15">
        <f t="shared" si="1943"/>
        <v>0</v>
      </c>
      <c r="P1151" s="15">
        <f t="shared" si="1943"/>
        <v>0</v>
      </c>
      <c r="Q1151" s="15">
        <f t="shared" si="1943"/>
        <v>0</v>
      </c>
      <c r="R1151" s="15">
        <f t="shared" si="1943"/>
        <v>0</v>
      </c>
      <c r="S1151" s="15">
        <f t="shared" si="1943"/>
        <v>0</v>
      </c>
      <c r="T1151" s="15">
        <v>1</v>
      </c>
      <c r="U1151" s="15">
        <f t="shared" si="1944"/>
        <v>0</v>
      </c>
      <c r="V1151" s="15">
        <f t="shared" si="1944"/>
        <v>0</v>
      </c>
      <c r="W1151" s="15">
        <f t="shared" si="1944"/>
        <v>0</v>
      </c>
      <c r="X1151" s="15">
        <f t="shared" si="1944"/>
        <v>0</v>
      </c>
      <c r="Y1151" s="15">
        <f t="shared" si="1944"/>
        <v>0</v>
      </c>
      <c r="Z1151" s="36">
        <v>0</v>
      </c>
      <c r="AA1151" s="36">
        <v>0</v>
      </c>
      <c r="AB1151" s="36">
        <v>0</v>
      </c>
      <c r="AC1151" s="36">
        <v>0</v>
      </c>
      <c r="AD1151" s="36">
        <v>0</v>
      </c>
      <c r="AE1151" s="36">
        <v>0</v>
      </c>
      <c r="AF1151" s="36">
        <v>0</v>
      </c>
      <c r="AG1151" s="36">
        <v>0</v>
      </c>
      <c r="AH1151" s="36">
        <v>0</v>
      </c>
      <c r="AI1151" s="36">
        <v>0</v>
      </c>
      <c r="AJ1151" s="36">
        <v>0</v>
      </c>
      <c r="AK1151" s="36">
        <v>0</v>
      </c>
      <c r="AL1151" s="36">
        <v>0</v>
      </c>
      <c r="AM1151" s="36">
        <v>0</v>
      </c>
      <c r="AN1151" s="36">
        <v>0</v>
      </c>
      <c r="AO1151" s="36">
        <v>0</v>
      </c>
      <c r="AP1151" s="36">
        <v>0</v>
      </c>
      <c r="AQ1151" s="36">
        <v>0</v>
      </c>
      <c r="AR1151" s="36">
        <v>0</v>
      </c>
      <c r="AS1151" s="36">
        <v>0</v>
      </c>
      <c r="AT1151" s="36">
        <v>0</v>
      </c>
      <c r="AU1151" s="36">
        <v>0</v>
      </c>
      <c r="AV1151" s="36">
        <v>0</v>
      </c>
      <c r="AW1151" s="36">
        <v>0</v>
      </c>
      <c r="AX1151" s="36">
        <v>0</v>
      </c>
      <c r="AY1151" s="36">
        <v>0</v>
      </c>
      <c r="AZ1151" s="36">
        <v>0</v>
      </c>
      <c r="BA1151" s="36">
        <v>0</v>
      </c>
      <c r="BB1151" s="36">
        <v>0</v>
      </c>
      <c r="BC1151" s="36">
        <v>0</v>
      </c>
      <c r="BD1151" s="36">
        <v>0</v>
      </c>
      <c r="BE1151" s="36">
        <v>0</v>
      </c>
      <c r="BF1151" s="36">
        <v>0</v>
      </c>
      <c r="BG1151" s="36">
        <v>0</v>
      </c>
      <c r="BH1151" s="36">
        <v>0</v>
      </c>
      <c r="BI1151" s="36">
        <v>0</v>
      </c>
      <c r="BJ1151" s="36">
        <v>0</v>
      </c>
      <c r="BK1151" s="36">
        <v>0</v>
      </c>
      <c r="BL1151" s="36">
        <v>0</v>
      </c>
      <c r="BM1151" s="36">
        <v>0</v>
      </c>
      <c r="BN1151" s="36">
        <v>0</v>
      </c>
      <c r="BO1151" s="36">
        <v>0</v>
      </c>
      <c r="BP1151" s="36">
        <v>0</v>
      </c>
      <c r="BQ1151" s="36">
        <v>0</v>
      </c>
      <c r="BR1151" s="36">
        <v>0</v>
      </c>
      <c r="BS1151" s="36">
        <v>0</v>
      </c>
      <c r="BT1151" s="36">
        <v>0</v>
      </c>
      <c r="BU1151" s="36">
        <v>0</v>
      </c>
      <c r="BV1151" s="36">
        <v>0</v>
      </c>
      <c r="BW1151" s="36">
        <v>0</v>
      </c>
      <c r="BX1151" s="36">
        <v>0</v>
      </c>
      <c r="BY1151" s="36">
        <v>0</v>
      </c>
      <c r="BZ1151" s="36">
        <v>0</v>
      </c>
      <c r="CA1151" s="36">
        <v>0</v>
      </c>
      <c r="CB1151" s="36">
        <v>0</v>
      </c>
      <c r="CC1151" s="36">
        <v>0</v>
      </c>
      <c r="CD1151" s="36">
        <v>0</v>
      </c>
      <c r="CE1151" s="36">
        <v>0</v>
      </c>
      <c r="CF1151" s="36">
        <v>0</v>
      </c>
      <c r="CG1151" s="36">
        <v>0</v>
      </c>
      <c r="CH1151" s="36">
        <v>0</v>
      </c>
      <c r="CI1151" s="36">
        <v>0</v>
      </c>
      <c r="CJ1151" s="36">
        <v>0</v>
      </c>
      <c r="CK1151" s="36">
        <v>0</v>
      </c>
      <c r="CL1151" s="36">
        <v>0</v>
      </c>
      <c r="CM1151" s="36">
        <v>0</v>
      </c>
      <c r="CN1151" s="36">
        <v>0</v>
      </c>
      <c r="CO1151" s="36">
        <v>0</v>
      </c>
      <c r="CP1151" s="36">
        <v>0</v>
      </c>
      <c r="CQ1151" s="36">
        <v>0</v>
      </c>
      <c r="CR1151" s="36">
        <v>0</v>
      </c>
      <c r="CS1151" s="36">
        <v>0</v>
      </c>
      <c r="CT1151" s="36">
        <v>0</v>
      </c>
      <c r="CU1151" s="36">
        <v>0</v>
      </c>
      <c r="CV1151" s="36">
        <v>0</v>
      </c>
      <c r="CW1151" s="36">
        <v>0</v>
      </c>
      <c r="CX1151" s="36">
        <v>0</v>
      </c>
      <c r="CY1151" s="36">
        <v>0</v>
      </c>
      <c r="CZ1151" s="36">
        <v>0</v>
      </c>
      <c r="DA1151" s="36">
        <v>0</v>
      </c>
      <c r="DB1151" s="36">
        <v>0</v>
      </c>
      <c r="DC1151" s="36">
        <v>0</v>
      </c>
      <c r="DD1151" s="36">
        <v>0</v>
      </c>
      <c r="DE1151" s="36">
        <v>0</v>
      </c>
      <c r="DF1151" s="36">
        <v>0</v>
      </c>
      <c r="DG1151" s="36">
        <v>0</v>
      </c>
      <c r="DH1151" s="36">
        <v>0</v>
      </c>
      <c r="DI1151" s="36">
        <v>0</v>
      </c>
      <c r="DJ1151" s="36">
        <v>0</v>
      </c>
      <c r="DK1151" s="36">
        <v>0</v>
      </c>
      <c r="DL1151" s="36">
        <v>0</v>
      </c>
      <c r="DM1151" s="36">
        <v>0</v>
      </c>
      <c r="DN1151" s="36">
        <v>0</v>
      </c>
      <c r="DO1151" s="36">
        <v>0</v>
      </c>
      <c r="DP1151" s="36">
        <v>0</v>
      </c>
      <c r="DQ1151" s="36">
        <v>0</v>
      </c>
      <c r="DR1151" s="36">
        <v>0</v>
      </c>
      <c r="DS1151" s="36">
        <v>0</v>
      </c>
      <c r="DT1151" s="36">
        <v>0</v>
      </c>
      <c r="DU1151" s="36">
        <v>0</v>
      </c>
      <c r="DV1151" s="36">
        <v>0</v>
      </c>
      <c r="DW1151" s="36">
        <v>0</v>
      </c>
      <c r="DX1151" s="36">
        <v>0</v>
      </c>
      <c r="DY1151" s="36">
        <v>0</v>
      </c>
      <c r="DZ1151" s="36">
        <v>0</v>
      </c>
      <c r="EA1151" s="36">
        <v>0</v>
      </c>
      <c r="EB1151" s="36">
        <v>0</v>
      </c>
      <c r="EC1151" s="36">
        <v>0</v>
      </c>
      <c r="ED1151" s="36">
        <v>0</v>
      </c>
      <c r="EE1151" s="36">
        <v>0</v>
      </c>
      <c r="EF1151" s="36">
        <v>0</v>
      </c>
      <c r="EG1151" s="36">
        <v>0</v>
      </c>
      <c r="EH1151" s="36">
        <v>0</v>
      </c>
      <c r="EI1151" s="36">
        <v>0</v>
      </c>
      <c r="EJ1151" s="36">
        <v>0</v>
      </c>
      <c r="EK1151" s="36">
        <v>0</v>
      </c>
      <c r="EL1151" s="36">
        <v>0</v>
      </c>
      <c r="EM1151" s="36">
        <v>0</v>
      </c>
      <c r="EN1151" s="36">
        <v>0</v>
      </c>
      <c r="EO1151" s="36">
        <v>0</v>
      </c>
      <c r="EP1151" s="36">
        <v>0</v>
      </c>
      <c r="EQ1151" s="36" t="s">
        <v>137</v>
      </c>
      <c r="ER1151" s="36" t="s">
        <v>137</v>
      </c>
      <c r="ES1151" s="36" t="s">
        <v>137</v>
      </c>
      <c r="ET1151" s="36" t="s">
        <v>137</v>
      </c>
      <c r="EU1151" s="36" t="s">
        <v>137</v>
      </c>
      <c r="EV1151" s="36" t="s">
        <v>137</v>
      </c>
      <c r="EW1151" s="36" t="s">
        <v>137</v>
      </c>
      <c r="EX1151" s="36" t="s">
        <v>137</v>
      </c>
      <c r="EY1151" s="36" t="s">
        <v>137</v>
      </c>
      <c r="EZ1151" s="36" t="s">
        <v>137</v>
      </c>
      <c r="FA1151" s="36" t="s">
        <v>137</v>
      </c>
      <c r="FB1151" s="15">
        <f t="shared" si="1945"/>
        <v>0</v>
      </c>
      <c r="FC1151" s="15">
        <f t="shared" si="1945"/>
        <v>0</v>
      </c>
      <c r="FD1151" s="15">
        <f t="shared" si="1945"/>
        <v>0</v>
      </c>
      <c r="FE1151" s="15">
        <f t="shared" si="1945"/>
        <v>0</v>
      </c>
      <c r="FF1151" s="15">
        <f t="shared" si="1945"/>
        <v>0</v>
      </c>
      <c r="FG1151" s="15">
        <f t="shared" si="1945"/>
        <v>0</v>
      </c>
      <c r="FH1151" s="15">
        <f t="shared" si="1945"/>
        <v>0</v>
      </c>
      <c r="FI1151" s="15">
        <f t="shared" si="1945"/>
        <v>0</v>
      </c>
      <c r="FJ1151" s="15">
        <f t="shared" si="1945"/>
        <v>0</v>
      </c>
      <c r="FK1151" s="15">
        <f t="shared" si="1945"/>
        <v>0</v>
      </c>
      <c r="FL1151" s="15">
        <f t="shared" si="1945"/>
        <v>0</v>
      </c>
      <c r="FM1151" s="15">
        <f t="shared" si="1946"/>
        <v>0</v>
      </c>
      <c r="FN1151" s="15">
        <f t="shared" si="1946"/>
        <v>0</v>
      </c>
      <c r="FO1151" s="15">
        <f t="shared" si="1946"/>
        <v>0</v>
      </c>
      <c r="FP1151" s="15">
        <f t="shared" si="1946"/>
        <v>0</v>
      </c>
      <c r="FQ1151" s="15">
        <f t="shared" si="1946"/>
        <v>0</v>
      </c>
      <c r="FR1151" s="15">
        <f t="shared" si="1946"/>
        <v>0</v>
      </c>
      <c r="FS1151" s="15">
        <f t="shared" si="1946"/>
        <v>0</v>
      </c>
      <c r="FT1151" s="15">
        <f t="shared" si="1946"/>
        <v>0</v>
      </c>
      <c r="FU1151" s="15">
        <f t="shared" si="1946"/>
        <v>0</v>
      </c>
      <c r="FV1151" s="15">
        <f t="shared" si="1946"/>
        <v>0</v>
      </c>
      <c r="FW1151" s="15">
        <f t="shared" si="1946"/>
        <v>0</v>
      </c>
      <c r="FX1151" s="49" t="s">
        <v>1927</v>
      </c>
    </row>
    <row r="1152" spans="1:180" s="42" customFormat="1" ht="31.5" x14ac:dyDescent="0.25">
      <c r="A1152" s="38" t="s">
        <v>962</v>
      </c>
      <c r="B1152" s="28" t="s">
        <v>2130</v>
      </c>
      <c r="C1152" s="57" t="s">
        <v>2131</v>
      </c>
      <c r="D1152" s="15">
        <v>0</v>
      </c>
      <c r="E1152" s="15">
        <v>0</v>
      </c>
      <c r="F1152" s="15">
        <v>0</v>
      </c>
      <c r="G1152" s="15">
        <v>0</v>
      </c>
      <c r="H1152" s="15">
        <v>0</v>
      </c>
      <c r="I1152" s="15">
        <v>1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15">
        <f t="shared" si="1943"/>
        <v>0</v>
      </c>
      <c r="P1152" s="15">
        <f t="shared" si="1943"/>
        <v>0</v>
      </c>
      <c r="Q1152" s="15">
        <f t="shared" si="1943"/>
        <v>0</v>
      </c>
      <c r="R1152" s="15">
        <f t="shared" si="1943"/>
        <v>0</v>
      </c>
      <c r="S1152" s="15">
        <f t="shared" si="1943"/>
        <v>0</v>
      </c>
      <c r="T1152" s="15">
        <v>1</v>
      </c>
      <c r="U1152" s="15">
        <f t="shared" si="1944"/>
        <v>0</v>
      </c>
      <c r="V1152" s="15">
        <f t="shared" si="1944"/>
        <v>0</v>
      </c>
      <c r="W1152" s="15">
        <f t="shared" si="1944"/>
        <v>0</v>
      </c>
      <c r="X1152" s="15">
        <f t="shared" si="1944"/>
        <v>0</v>
      </c>
      <c r="Y1152" s="15">
        <f t="shared" si="1944"/>
        <v>0</v>
      </c>
      <c r="Z1152" s="36">
        <v>0</v>
      </c>
      <c r="AA1152" s="36">
        <v>0</v>
      </c>
      <c r="AB1152" s="36">
        <v>0</v>
      </c>
      <c r="AC1152" s="36">
        <v>0</v>
      </c>
      <c r="AD1152" s="36">
        <v>0</v>
      </c>
      <c r="AE1152" s="36">
        <v>0</v>
      </c>
      <c r="AF1152" s="36">
        <v>0</v>
      </c>
      <c r="AG1152" s="36">
        <v>0</v>
      </c>
      <c r="AH1152" s="36">
        <v>0</v>
      </c>
      <c r="AI1152" s="36">
        <v>0</v>
      </c>
      <c r="AJ1152" s="36">
        <v>0</v>
      </c>
      <c r="AK1152" s="36">
        <v>0</v>
      </c>
      <c r="AL1152" s="36">
        <v>0</v>
      </c>
      <c r="AM1152" s="36">
        <v>0</v>
      </c>
      <c r="AN1152" s="36">
        <v>0</v>
      </c>
      <c r="AO1152" s="36">
        <v>0</v>
      </c>
      <c r="AP1152" s="36">
        <v>0</v>
      </c>
      <c r="AQ1152" s="36">
        <v>0</v>
      </c>
      <c r="AR1152" s="36">
        <v>0</v>
      </c>
      <c r="AS1152" s="36">
        <v>0</v>
      </c>
      <c r="AT1152" s="36">
        <v>0</v>
      </c>
      <c r="AU1152" s="36">
        <v>0</v>
      </c>
      <c r="AV1152" s="36">
        <v>0</v>
      </c>
      <c r="AW1152" s="36">
        <v>0</v>
      </c>
      <c r="AX1152" s="36">
        <v>0</v>
      </c>
      <c r="AY1152" s="36">
        <v>0</v>
      </c>
      <c r="AZ1152" s="36">
        <v>0</v>
      </c>
      <c r="BA1152" s="36">
        <v>0</v>
      </c>
      <c r="BB1152" s="36">
        <v>0</v>
      </c>
      <c r="BC1152" s="36">
        <v>0</v>
      </c>
      <c r="BD1152" s="36">
        <v>0</v>
      </c>
      <c r="BE1152" s="36">
        <v>0</v>
      </c>
      <c r="BF1152" s="36">
        <v>0</v>
      </c>
      <c r="BG1152" s="36">
        <v>0</v>
      </c>
      <c r="BH1152" s="36">
        <v>0</v>
      </c>
      <c r="BI1152" s="36">
        <v>0</v>
      </c>
      <c r="BJ1152" s="36">
        <v>0</v>
      </c>
      <c r="BK1152" s="36">
        <v>0</v>
      </c>
      <c r="BL1152" s="36">
        <v>0</v>
      </c>
      <c r="BM1152" s="36">
        <v>0</v>
      </c>
      <c r="BN1152" s="36">
        <v>0</v>
      </c>
      <c r="BO1152" s="36">
        <v>0</v>
      </c>
      <c r="BP1152" s="36">
        <v>0</v>
      </c>
      <c r="BQ1152" s="36">
        <v>0</v>
      </c>
      <c r="BR1152" s="36">
        <v>0</v>
      </c>
      <c r="BS1152" s="36">
        <v>0</v>
      </c>
      <c r="BT1152" s="36">
        <v>0</v>
      </c>
      <c r="BU1152" s="36">
        <v>0</v>
      </c>
      <c r="BV1152" s="36">
        <v>0</v>
      </c>
      <c r="BW1152" s="36">
        <v>0</v>
      </c>
      <c r="BX1152" s="36">
        <v>0</v>
      </c>
      <c r="BY1152" s="36">
        <v>0</v>
      </c>
      <c r="BZ1152" s="36">
        <v>0</v>
      </c>
      <c r="CA1152" s="36">
        <v>0</v>
      </c>
      <c r="CB1152" s="36">
        <v>0</v>
      </c>
      <c r="CC1152" s="36">
        <v>0</v>
      </c>
      <c r="CD1152" s="36">
        <v>0</v>
      </c>
      <c r="CE1152" s="36">
        <v>0</v>
      </c>
      <c r="CF1152" s="36">
        <v>0</v>
      </c>
      <c r="CG1152" s="36">
        <v>0</v>
      </c>
      <c r="CH1152" s="36">
        <v>0</v>
      </c>
      <c r="CI1152" s="36">
        <v>0</v>
      </c>
      <c r="CJ1152" s="36">
        <v>0</v>
      </c>
      <c r="CK1152" s="36">
        <v>0</v>
      </c>
      <c r="CL1152" s="36">
        <v>0</v>
      </c>
      <c r="CM1152" s="36">
        <v>0</v>
      </c>
      <c r="CN1152" s="36">
        <v>0</v>
      </c>
      <c r="CO1152" s="36">
        <v>0</v>
      </c>
      <c r="CP1152" s="36">
        <v>0</v>
      </c>
      <c r="CQ1152" s="36">
        <v>0</v>
      </c>
      <c r="CR1152" s="36">
        <v>0</v>
      </c>
      <c r="CS1152" s="36">
        <v>0</v>
      </c>
      <c r="CT1152" s="36">
        <v>0</v>
      </c>
      <c r="CU1152" s="36">
        <v>0</v>
      </c>
      <c r="CV1152" s="36">
        <v>0</v>
      </c>
      <c r="CW1152" s="36">
        <v>0</v>
      </c>
      <c r="CX1152" s="36">
        <v>0</v>
      </c>
      <c r="CY1152" s="36">
        <v>0</v>
      </c>
      <c r="CZ1152" s="36">
        <v>0</v>
      </c>
      <c r="DA1152" s="36">
        <v>0</v>
      </c>
      <c r="DB1152" s="36">
        <v>0</v>
      </c>
      <c r="DC1152" s="36">
        <v>0</v>
      </c>
      <c r="DD1152" s="36">
        <v>0</v>
      </c>
      <c r="DE1152" s="36">
        <v>0</v>
      </c>
      <c r="DF1152" s="36">
        <v>0</v>
      </c>
      <c r="DG1152" s="36">
        <v>0</v>
      </c>
      <c r="DH1152" s="36">
        <v>0</v>
      </c>
      <c r="DI1152" s="36">
        <v>0</v>
      </c>
      <c r="DJ1152" s="36">
        <v>0</v>
      </c>
      <c r="DK1152" s="36">
        <v>0</v>
      </c>
      <c r="DL1152" s="36">
        <v>0</v>
      </c>
      <c r="DM1152" s="36">
        <v>0</v>
      </c>
      <c r="DN1152" s="36">
        <v>0</v>
      </c>
      <c r="DO1152" s="36">
        <v>0</v>
      </c>
      <c r="DP1152" s="36">
        <v>0</v>
      </c>
      <c r="DQ1152" s="36">
        <v>0</v>
      </c>
      <c r="DR1152" s="36">
        <v>0</v>
      </c>
      <c r="DS1152" s="36">
        <v>0</v>
      </c>
      <c r="DT1152" s="36">
        <v>0</v>
      </c>
      <c r="DU1152" s="36">
        <v>0</v>
      </c>
      <c r="DV1152" s="36">
        <v>0</v>
      </c>
      <c r="DW1152" s="36">
        <v>0</v>
      </c>
      <c r="DX1152" s="36">
        <v>0</v>
      </c>
      <c r="DY1152" s="36">
        <v>0</v>
      </c>
      <c r="DZ1152" s="36">
        <v>0</v>
      </c>
      <c r="EA1152" s="36">
        <v>0</v>
      </c>
      <c r="EB1152" s="36">
        <v>0</v>
      </c>
      <c r="EC1152" s="36">
        <v>0</v>
      </c>
      <c r="ED1152" s="36">
        <v>0</v>
      </c>
      <c r="EE1152" s="36">
        <v>0</v>
      </c>
      <c r="EF1152" s="36">
        <v>0</v>
      </c>
      <c r="EG1152" s="36">
        <v>0</v>
      </c>
      <c r="EH1152" s="36">
        <v>0</v>
      </c>
      <c r="EI1152" s="36">
        <v>0</v>
      </c>
      <c r="EJ1152" s="36">
        <v>0</v>
      </c>
      <c r="EK1152" s="36">
        <v>0</v>
      </c>
      <c r="EL1152" s="36">
        <v>0</v>
      </c>
      <c r="EM1152" s="36">
        <v>0</v>
      </c>
      <c r="EN1152" s="36">
        <v>0</v>
      </c>
      <c r="EO1152" s="36">
        <v>0</v>
      </c>
      <c r="EP1152" s="36">
        <v>0</v>
      </c>
      <c r="EQ1152" s="36" t="s">
        <v>137</v>
      </c>
      <c r="ER1152" s="36" t="s">
        <v>137</v>
      </c>
      <c r="ES1152" s="36" t="s">
        <v>137</v>
      </c>
      <c r="ET1152" s="36" t="s">
        <v>137</v>
      </c>
      <c r="EU1152" s="36" t="s">
        <v>137</v>
      </c>
      <c r="EV1152" s="36" t="s">
        <v>137</v>
      </c>
      <c r="EW1152" s="36" t="s">
        <v>137</v>
      </c>
      <c r="EX1152" s="36" t="s">
        <v>137</v>
      </c>
      <c r="EY1152" s="36" t="s">
        <v>137</v>
      </c>
      <c r="EZ1152" s="36" t="s">
        <v>137</v>
      </c>
      <c r="FA1152" s="36" t="s">
        <v>137</v>
      </c>
      <c r="FB1152" s="15">
        <f t="shared" si="1945"/>
        <v>0</v>
      </c>
      <c r="FC1152" s="15">
        <f t="shared" si="1945"/>
        <v>0</v>
      </c>
      <c r="FD1152" s="15">
        <f t="shared" si="1945"/>
        <v>0</v>
      </c>
      <c r="FE1152" s="15">
        <f t="shared" si="1945"/>
        <v>0</v>
      </c>
      <c r="FF1152" s="15">
        <f t="shared" si="1945"/>
        <v>0</v>
      </c>
      <c r="FG1152" s="15">
        <f t="shared" si="1945"/>
        <v>0</v>
      </c>
      <c r="FH1152" s="15">
        <f t="shared" si="1945"/>
        <v>0</v>
      </c>
      <c r="FI1152" s="15">
        <f t="shared" si="1945"/>
        <v>0</v>
      </c>
      <c r="FJ1152" s="15">
        <f t="shared" si="1945"/>
        <v>0</v>
      </c>
      <c r="FK1152" s="15">
        <f t="shared" si="1945"/>
        <v>0</v>
      </c>
      <c r="FL1152" s="15">
        <f t="shared" si="1945"/>
        <v>0</v>
      </c>
      <c r="FM1152" s="15">
        <f t="shared" si="1946"/>
        <v>0</v>
      </c>
      <c r="FN1152" s="15">
        <f t="shared" si="1946"/>
        <v>0</v>
      </c>
      <c r="FO1152" s="15">
        <f t="shared" si="1946"/>
        <v>0</v>
      </c>
      <c r="FP1152" s="15">
        <f t="shared" si="1946"/>
        <v>0</v>
      </c>
      <c r="FQ1152" s="15">
        <f t="shared" si="1946"/>
        <v>0</v>
      </c>
      <c r="FR1152" s="15">
        <f t="shared" si="1946"/>
        <v>0</v>
      </c>
      <c r="FS1152" s="15">
        <f t="shared" si="1946"/>
        <v>0</v>
      </c>
      <c r="FT1152" s="15">
        <f t="shared" si="1946"/>
        <v>0</v>
      </c>
      <c r="FU1152" s="15">
        <f t="shared" si="1946"/>
        <v>0</v>
      </c>
      <c r="FV1152" s="15">
        <f t="shared" si="1946"/>
        <v>0</v>
      </c>
      <c r="FW1152" s="15">
        <f t="shared" si="1946"/>
        <v>0</v>
      </c>
      <c r="FX1152" s="49" t="s">
        <v>1927</v>
      </c>
    </row>
    <row r="1153" spans="1:180" s="42" customFormat="1" ht="31.5" x14ac:dyDescent="0.25">
      <c r="A1153" s="38" t="s">
        <v>962</v>
      </c>
      <c r="B1153" s="28" t="s">
        <v>2132</v>
      </c>
      <c r="C1153" s="57" t="s">
        <v>2133</v>
      </c>
      <c r="D1153" s="15">
        <v>0</v>
      </c>
      <c r="E1153" s="15">
        <v>0</v>
      </c>
      <c r="F1153" s="15">
        <v>0</v>
      </c>
      <c r="G1153" s="15">
        <v>0</v>
      </c>
      <c r="H1153" s="15">
        <v>0</v>
      </c>
      <c r="I1153" s="15">
        <v>1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15">
        <f t="shared" si="1943"/>
        <v>0</v>
      </c>
      <c r="P1153" s="15">
        <f t="shared" si="1943"/>
        <v>0</v>
      </c>
      <c r="Q1153" s="15">
        <f t="shared" si="1943"/>
        <v>0</v>
      </c>
      <c r="R1153" s="15">
        <f t="shared" si="1943"/>
        <v>0</v>
      </c>
      <c r="S1153" s="15">
        <f t="shared" si="1943"/>
        <v>0</v>
      </c>
      <c r="T1153" s="15">
        <v>1</v>
      </c>
      <c r="U1153" s="15">
        <f t="shared" si="1944"/>
        <v>0</v>
      </c>
      <c r="V1153" s="15">
        <f t="shared" si="1944"/>
        <v>0</v>
      </c>
      <c r="W1153" s="15">
        <f t="shared" si="1944"/>
        <v>0</v>
      </c>
      <c r="X1153" s="15">
        <f t="shared" si="1944"/>
        <v>0</v>
      </c>
      <c r="Y1153" s="15">
        <f t="shared" si="1944"/>
        <v>0</v>
      </c>
      <c r="Z1153" s="36">
        <v>0</v>
      </c>
      <c r="AA1153" s="36">
        <v>0</v>
      </c>
      <c r="AB1153" s="36">
        <v>0</v>
      </c>
      <c r="AC1153" s="36">
        <v>0</v>
      </c>
      <c r="AD1153" s="36">
        <v>0</v>
      </c>
      <c r="AE1153" s="36">
        <v>0</v>
      </c>
      <c r="AF1153" s="36">
        <v>0</v>
      </c>
      <c r="AG1153" s="36">
        <v>0</v>
      </c>
      <c r="AH1153" s="36">
        <v>0</v>
      </c>
      <c r="AI1153" s="36">
        <v>0</v>
      </c>
      <c r="AJ1153" s="36">
        <v>0</v>
      </c>
      <c r="AK1153" s="36">
        <v>0</v>
      </c>
      <c r="AL1153" s="36">
        <v>0</v>
      </c>
      <c r="AM1153" s="36">
        <v>0</v>
      </c>
      <c r="AN1153" s="36">
        <v>0</v>
      </c>
      <c r="AO1153" s="36">
        <v>0</v>
      </c>
      <c r="AP1153" s="36">
        <v>0</v>
      </c>
      <c r="AQ1153" s="36">
        <v>0</v>
      </c>
      <c r="AR1153" s="36">
        <v>0</v>
      </c>
      <c r="AS1153" s="36">
        <v>0</v>
      </c>
      <c r="AT1153" s="36">
        <v>0</v>
      </c>
      <c r="AU1153" s="36">
        <v>0</v>
      </c>
      <c r="AV1153" s="36">
        <v>0</v>
      </c>
      <c r="AW1153" s="36">
        <v>0</v>
      </c>
      <c r="AX1153" s="36">
        <v>0</v>
      </c>
      <c r="AY1153" s="36">
        <v>0</v>
      </c>
      <c r="AZ1153" s="36">
        <v>0</v>
      </c>
      <c r="BA1153" s="36">
        <v>0</v>
      </c>
      <c r="BB1153" s="36">
        <v>0</v>
      </c>
      <c r="BC1153" s="36">
        <v>0</v>
      </c>
      <c r="BD1153" s="36">
        <v>0</v>
      </c>
      <c r="BE1153" s="36">
        <v>0</v>
      </c>
      <c r="BF1153" s="36">
        <v>0</v>
      </c>
      <c r="BG1153" s="36">
        <v>0</v>
      </c>
      <c r="BH1153" s="36">
        <v>0</v>
      </c>
      <c r="BI1153" s="36">
        <v>0</v>
      </c>
      <c r="BJ1153" s="36">
        <v>0</v>
      </c>
      <c r="BK1153" s="36">
        <v>0</v>
      </c>
      <c r="BL1153" s="36">
        <v>0</v>
      </c>
      <c r="BM1153" s="36">
        <v>0</v>
      </c>
      <c r="BN1153" s="36">
        <v>0</v>
      </c>
      <c r="BO1153" s="36">
        <v>0</v>
      </c>
      <c r="BP1153" s="36">
        <v>0</v>
      </c>
      <c r="BQ1153" s="36">
        <v>0</v>
      </c>
      <c r="BR1153" s="36">
        <v>0</v>
      </c>
      <c r="BS1153" s="36">
        <v>0</v>
      </c>
      <c r="BT1153" s="36">
        <v>0</v>
      </c>
      <c r="BU1153" s="36">
        <v>0</v>
      </c>
      <c r="BV1153" s="36">
        <v>0</v>
      </c>
      <c r="BW1153" s="36">
        <v>0</v>
      </c>
      <c r="BX1153" s="36">
        <v>0</v>
      </c>
      <c r="BY1153" s="36">
        <v>0</v>
      </c>
      <c r="BZ1153" s="36">
        <v>0</v>
      </c>
      <c r="CA1153" s="36">
        <v>0</v>
      </c>
      <c r="CB1153" s="36">
        <v>0</v>
      </c>
      <c r="CC1153" s="36">
        <v>0</v>
      </c>
      <c r="CD1153" s="36">
        <v>0</v>
      </c>
      <c r="CE1153" s="36">
        <v>0</v>
      </c>
      <c r="CF1153" s="36">
        <v>0</v>
      </c>
      <c r="CG1153" s="36">
        <v>0</v>
      </c>
      <c r="CH1153" s="36">
        <v>0</v>
      </c>
      <c r="CI1153" s="36">
        <v>0</v>
      </c>
      <c r="CJ1153" s="36">
        <v>0</v>
      </c>
      <c r="CK1153" s="36">
        <v>0</v>
      </c>
      <c r="CL1153" s="36">
        <v>0</v>
      </c>
      <c r="CM1153" s="36">
        <v>0</v>
      </c>
      <c r="CN1153" s="36">
        <v>0</v>
      </c>
      <c r="CO1153" s="36">
        <v>0</v>
      </c>
      <c r="CP1153" s="36">
        <v>0</v>
      </c>
      <c r="CQ1153" s="36">
        <v>0</v>
      </c>
      <c r="CR1153" s="36">
        <v>0</v>
      </c>
      <c r="CS1153" s="36">
        <v>0</v>
      </c>
      <c r="CT1153" s="36">
        <v>0</v>
      </c>
      <c r="CU1153" s="36">
        <v>0</v>
      </c>
      <c r="CV1153" s="36">
        <v>0</v>
      </c>
      <c r="CW1153" s="36">
        <v>0</v>
      </c>
      <c r="CX1153" s="36">
        <v>0</v>
      </c>
      <c r="CY1153" s="36">
        <v>0</v>
      </c>
      <c r="CZ1153" s="36">
        <v>0</v>
      </c>
      <c r="DA1153" s="36">
        <v>0</v>
      </c>
      <c r="DB1153" s="36">
        <v>0</v>
      </c>
      <c r="DC1153" s="36">
        <v>0</v>
      </c>
      <c r="DD1153" s="36">
        <v>0</v>
      </c>
      <c r="DE1153" s="36">
        <v>0</v>
      </c>
      <c r="DF1153" s="36">
        <v>0</v>
      </c>
      <c r="DG1153" s="36">
        <v>0</v>
      </c>
      <c r="DH1153" s="36">
        <v>0</v>
      </c>
      <c r="DI1153" s="36">
        <v>0</v>
      </c>
      <c r="DJ1153" s="36">
        <v>0</v>
      </c>
      <c r="DK1153" s="36">
        <v>0</v>
      </c>
      <c r="DL1153" s="36">
        <v>0</v>
      </c>
      <c r="DM1153" s="36">
        <v>0</v>
      </c>
      <c r="DN1153" s="36">
        <v>0</v>
      </c>
      <c r="DO1153" s="36">
        <v>0</v>
      </c>
      <c r="DP1153" s="36">
        <v>0</v>
      </c>
      <c r="DQ1153" s="36">
        <v>0</v>
      </c>
      <c r="DR1153" s="36">
        <v>0</v>
      </c>
      <c r="DS1153" s="36">
        <v>0</v>
      </c>
      <c r="DT1153" s="36">
        <v>0</v>
      </c>
      <c r="DU1153" s="36">
        <v>0</v>
      </c>
      <c r="DV1153" s="36">
        <v>0</v>
      </c>
      <c r="DW1153" s="36">
        <v>0</v>
      </c>
      <c r="DX1153" s="36">
        <v>0</v>
      </c>
      <c r="DY1153" s="36">
        <v>0</v>
      </c>
      <c r="DZ1153" s="36">
        <v>0</v>
      </c>
      <c r="EA1153" s="36">
        <v>0</v>
      </c>
      <c r="EB1153" s="36">
        <v>0</v>
      </c>
      <c r="EC1153" s="36">
        <v>0</v>
      </c>
      <c r="ED1153" s="36">
        <v>0</v>
      </c>
      <c r="EE1153" s="36">
        <v>0</v>
      </c>
      <c r="EF1153" s="36">
        <v>0</v>
      </c>
      <c r="EG1153" s="36">
        <v>0</v>
      </c>
      <c r="EH1153" s="36">
        <v>0</v>
      </c>
      <c r="EI1153" s="36">
        <v>0</v>
      </c>
      <c r="EJ1153" s="36">
        <v>0</v>
      </c>
      <c r="EK1153" s="36">
        <v>0</v>
      </c>
      <c r="EL1153" s="36">
        <v>0</v>
      </c>
      <c r="EM1153" s="36">
        <v>0</v>
      </c>
      <c r="EN1153" s="36">
        <v>0</v>
      </c>
      <c r="EO1153" s="36">
        <v>0</v>
      </c>
      <c r="EP1153" s="36">
        <v>0</v>
      </c>
      <c r="EQ1153" s="36" t="s">
        <v>137</v>
      </c>
      <c r="ER1153" s="36" t="s">
        <v>137</v>
      </c>
      <c r="ES1153" s="36" t="s">
        <v>137</v>
      </c>
      <c r="ET1153" s="36" t="s">
        <v>137</v>
      </c>
      <c r="EU1153" s="36" t="s">
        <v>137</v>
      </c>
      <c r="EV1153" s="36" t="s">
        <v>137</v>
      </c>
      <c r="EW1153" s="36" t="s">
        <v>137</v>
      </c>
      <c r="EX1153" s="36" t="s">
        <v>137</v>
      </c>
      <c r="EY1153" s="36" t="s">
        <v>137</v>
      </c>
      <c r="EZ1153" s="36" t="s">
        <v>137</v>
      </c>
      <c r="FA1153" s="36" t="s">
        <v>137</v>
      </c>
      <c r="FB1153" s="15">
        <f t="shared" si="1945"/>
        <v>0</v>
      </c>
      <c r="FC1153" s="15">
        <f t="shared" si="1945"/>
        <v>0</v>
      </c>
      <c r="FD1153" s="15">
        <f t="shared" si="1945"/>
        <v>0</v>
      </c>
      <c r="FE1153" s="15">
        <f t="shared" si="1945"/>
        <v>0</v>
      </c>
      <c r="FF1153" s="15">
        <f t="shared" si="1945"/>
        <v>0</v>
      </c>
      <c r="FG1153" s="15">
        <f t="shared" si="1945"/>
        <v>0</v>
      </c>
      <c r="FH1153" s="15">
        <f t="shared" si="1945"/>
        <v>0</v>
      </c>
      <c r="FI1153" s="15">
        <f t="shared" si="1945"/>
        <v>0</v>
      </c>
      <c r="FJ1153" s="15">
        <f t="shared" si="1945"/>
        <v>0</v>
      </c>
      <c r="FK1153" s="15">
        <f t="shared" si="1945"/>
        <v>0</v>
      </c>
      <c r="FL1153" s="15">
        <f t="shared" si="1945"/>
        <v>0</v>
      </c>
      <c r="FM1153" s="15">
        <f t="shared" si="1946"/>
        <v>0</v>
      </c>
      <c r="FN1153" s="15">
        <f t="shared" si="1946"/>
        <v>0</v>
      </c>
      <c r="FO1153" s="15">
        <f t="shared" si="1946"/>
        <v>0</v>
      </c>
      <c r="FP1153" s="15">
        <f t="shared" si="1946"/>
        <v>0</v>
      </c>
      <c r="FQ1153" s="15">
        <f t="shared" si="1946"/>
        <v>0</v>
      </c>
      <c r="FR1153" s="15">
        <f t="shared" si="1946"/>
        <v>0</v>
      </c>
      <c r="FS1153" s="15">
        <f t="shared" si="1946"/>
        <v>0</v>
      </c>
      <c r="FT1153" s="15">
        <f t="shared" si="1946"/>
        <v>0</v>
      </c>
      <c r="FU1153" s="15">
        <f t="shared" si="1946"/>
        <v>0</v>
      </c>
      <c r="FV1153" s="15">
        <f t="shared" si="1946"/>
        <v>0</v>
      </c>
      <c r="FW1153" s="15">
        <f t="shared" si="1946"/>
        <v>0</v>
      </c>
      <c r="FX1153" s="49" t="s">
        <v>1927</v>
      </c>
    </row>
    <row r="1154" spans="1:180" s="42" customFormat="1" ht="31.5" x14ac:dyDescent="0.25">
      <c r="A1154" s="38" t="s">
        <v>962</v>
      </c>
      <c r="B1154" s="28" t="s">
        <v>2134</v>
      </c>
      <c r="C1154" s="57" t="s">
        <v>2135</v>
      </c>
      <c r="D1154" s="15">
        <v>0</v>
      </c>
      <c r="E1154" s="15">
        <v>0</v>
      </c>
      <c r="F1154" s="15">
        <v>0</v>
      </c>
      <c r="G1154" s="15">
        <v>0</v>
      </c>
      <c r="H1154" s="15">
        <v>0</v>
      </c>
      <c r="I1154" s="15">
        <v>1</v>
      </c>
      <c r="J1154" s="15">
        <v>0</v>
      </c>
      <c r="K1154" s="15">
        <v>0</v>
      </c>
      <c r="L1154" s="15">
        <v>0</v>
      </c>
      <c r="M1154" s="15">
        <v>0</v>
      </c>
      <c r="N1154" s="15">
        <v>0</v>
      </c>
      <c r="O1154" s="15">
        <f t="shared" si="1943"/>
        <v>0</v>
      </c>
      <c r="P1154" s="15">
        <f t="shared" si="1943"/>
        <v>0</v>
      </c>
      <c r="Q1154" s="15">
        <f t="shared" si="1943"/>
        <v>0</v>
      </c>
      <c r="R1154" s="15">
        <f t="shared" si="1943"/>
        <v>0</v>
      </c>
      <c r="S1154" s="15">
        <f t="shared" si="1943"/>
        <v>0</v>
      </c>
      <c r="T1154" s="15">
        <v>1</v>
      </c>
      <c r="U1154" s="15">
        <f t="shared" si="1944"/>
        <v>0</v>
      </c>
      <c r="V1154" s="15">
        <f t="shared" si="1944"/>
        <v>0</v>
      </c>
      <c r="W1154" s="15">
        <f t="shared" si="1944"/>
        <v>0</v>
      </c>
      <c r="X1154" s="15">
        <f t="shared" si="1944"/>
        <v>0</v>
      </c>
      <c r="Y1154" s="15">
        <f t="shared" si="1944"/>
        <v>0</v>
      </c>
      <c r="Z1154" s="36">
        <v>0</v>
      </c>
      <c r="AA1154" s="36">
        <v>0</v>
      </c>
      <c r="AB1154" s="36">
        <v>0</v>
      </c>
      <c r="AC1154" s="36">
        <v>0</v>
      </c>
      <c r="AD1154" s="36">
        <v>0</v>
      </c>
      <c r="AE1154" s="36">
        <v>0</v>
      </c>
      <c r="AF1154" s="36">
        <v>0</v>
      </c>
      <c r="AG1154" s="36">
        <v>0</v>
      </c>
      <c r="AH1154" s="36">
        <v>0</v>
      </c>
      <c r="AI1154" s="36">
        <v>0</v>
      </c>
      <c r="AJ1154" s="36">
        <v>0</v>
      </c>
      <c r="AK1154" s="36">
        <v>0</v>
      </c>
      <c r="AL1154" s="36">
        <v>0</v>
      </c>
      <c r="AM1154" s="36">
        <v>0</v>
      </c>
      <c r="AN1154" s="36">
        <v>0</v>
      </c>
      <c r="AO1154" s="36">
        <v>0</v>
      </c>
      <c r="AP1154" s="36">
        <v>0</v>
      </c>
      <c r="AQ1154" s="36">
        <v>0</v>
      </c>
      <c r="AR1154" s="36">
        <v>0</v>
      </c>
      <c r="AS1154" s="36">
        <v>0</v>
      </c>
      <c r="AT1154" s="36">
        <v>0</v>
      </c>
      <c r="AU1154" s="36">
        <v>0</v>
      </c>
      <c r="AV1154" s="36">
        <v>0</v>
      </c>
      <c r="AW1154" s="36">
        <v>0</v>
      </c>
      <c r="AX1154" s="36">
        <v>0</v>
      </c>
      <c r="AY1154" s="36">
        <v>0</v>
      </c>
      <c r="AZ1154" s="36">
        <v>0</v>
      </c>
      <c r="BA1154" s="36">
        <v>0</v>
      </c>
      <c r="BB1154" s="36">
        <v>0</v>
      </c>
      <c r="BC1154" s="36">
        <v>0</v>
      </c>
      <c r="BD1154" s="36">
        <v>0</v>
      </c>
      <c r="BE1154" s="36">
        <v>0</v>
      </c>
      <c r="BF1154" s="36">
        <v>0</v>
      </c>
      <c r="BG1154" s="36">
        <v>0</v>
      </c>
      <c r="BH1154" s="36">
        <v>0</v>
      </c>
      <c r="BI1154" s="36">
        <v>0</v>
      </c>
      <c r="BJ1154" s="36">
        <v>0</v>
      </c>
      <c r="BK1154" s="36">
        <v>0</v>
      </c>
      <c r="BL1154" s="36">
        <v>0</v>
      </c>
      <c r="BM1154" s="36">
        <v>0</v>
      </c>
      <c r="BN1154" s="36">
        <v>0</v>
      </c>
      <c r="BO1154" s="36">
        <v>0</v>
      </c>
      <c r="BP1154" s="36">
        <v>0</v>
      </c>
      <c r="BQ1154" s="36">
        <v>0</v>
      </c>
      <c r="BR1154" s="36">
        <v>0</v>
      </c>
      <c r="BS1154" s="36">
        <v>0</v>
      </c>
      <c r="BT1154" s="36">
        <v>0</v>
      </c>
      <c r="BU1154" s="36">
        <v>0</v>
      </c>
      <c r="BV1154" s="36">
        <v>0</v>
      </c>
      <c r="BW1154" s="36">
        <v>0</v>
      </c>
      <c r="BX1154" s="36">
        <v>0</v>
      </c>
      <c r="BY1154" s="36">
        <v>0</v>
      </c>
      <c r="BZ1154" s="36">
        <v>0</v>
      </c>
      <c r="CA1154" s="36">
        <v>0</v>
      </c>
      <c r="CB1154" s="36">
        <v>0</v>
      </c>
      <c r="CC1154" s="36">
        <v>0</v>
      </c>
      <c r="CD1154" s="36">
        <v>0</v>
      </c>
      <c r="CE1154" s="36">
        <v>0</v>
      </c>
      <c r="CF1154" s="36">
        <v>0</v>
      </c>
      <c r="CG1154" s="36">
        <v>0</v>
      </c>
      <c r="CH1154" s="36">
        <v>0</v>
      </c>
      <c r="CI1154" s="36">
        <v>0</v>
      </c>
      <c r="CJ1154" s="36">
        <v>0</v>
      </c>
      <c r="CK1154" s="36">
        <v>0</v>
      </c>
      <c r="CL1154" s="36">
        <v>0</v>
      </c>
      <c r="CM1154" s="36">
        <v>0</v>
      </c>
      <c r="CN1154" s="36">
        <v>0</v>
      </c>
      <c r="CO1154" s="36">
        <v>0</v>
      </c>
      <c r="CP1154" s="36">
        <v>0</v>
      </c>
      <c r="CQ1154" s="36">
        <v>0</v>
      </c>
      <c r="CR1154" s="36">
        <v>0</v>
      </c>
      <c r="CS1154" s="36">
        <v>0</v>
      </c>
      <c r="CT1154" s="36">
        <v>0</v>
      </c>
      <c r="CU1154" s="36">
        <v>0</v>
      </c>
      <c r="CV1154" s="36">
        <v>0</v>
      </c>
      <c r="CW1154" s="36">
        <v>0</v>
      </c>
      <c r="CX1154" s="36">
        <v>0</v>
      </c>
      <c r="CY1154" s="36">
        <v>0</v>
      </c>
      <c r="CZ1154" s="36">
        <v>0</v>
      </c>
      <c r="DA1154" s="36">
        <v>0</v>
      </c>
      <c r="DB1154" s="36">
        <v>0</v>
      </c>
      <c r="DC1154" s="36">
        <v>0</v>
      </c>
      <c r="DD1154" s="36">
        <v>0</v>
      </c>
      <c r="DE1154" s="36">
        <v>0</v>
      </c>
      <c r="DF1154" s="36">
        <v>0</v>
      </c>
      <c r="DG1154" s="36">
        <v>0</v>
      </c>
      <c r="DH1154" s="36">
        <v>0</v>
      </c>
      <c r="DI1154" s="36">
        <v>0</v>
      </c>
      <c r="DJ1154" s="36">
        <v>0</v>
      </c>
      <c r="DK1154" s="36">
        <v>0</v>
      </c>
      <c r="DL1154" s="36">
        <v>0</v>
      </c>
      <c r="DM1154" s="36">
        <v>0</v>
      </c>
      <c r="DN1154" s="36">
        <v>0</v>
      </c>
      <c r="DO1154" s="36">
        <v>0</v>
      </c>
      <c r="DP1154" s="36">
        <v>0</v>
      </c>
      <c r="DQ1154" s="36">
        <v>0</v>
      </c>
      <c r="DR1154" s="36">
        <v>0</v>
      </c>
      <c r="DS1154" s="36">
        <v>0</v>
      </c>
      <c r="DT1154" s="36">
        <v>0</v>
      </c>
      <c r="DU1154" s="36">
        <v>0</v>
      </c>
      <c r="DV1154" s="36">
        <v>0</v>
      </c>
      <c r="DW1154" s="36">
        <v>0</v>
      </c>
      <c r="DX1154" s="36">
        <v>0</v>
      </c>
      <c r="DY1154" s="36">
        <v>0</v>
      </c>
      <c r="DZ1154" s="36">
        <v>0</v>
      </c>
      <c r="EA1154" s="36">
        <v>0</v>
      </c>
      <c r="EB1154" s="36">
        <v>0</v>
      </c>
      <c r="EC1154" s="36">
        <v>0</v>
      </c>
      <c r="ED1154" s="36">
        <v>0</v>
      </c>
      <c r="EE1154" s="36">
        <v>0</v>
      </c>
      <c r="EF1154" s="36">
        <v>0</v>
      </c>
      <c r="EG1154" s="36">
        <v>0</v>
      </c>
      <c r="EH1154" s="36">
        <v>0</v>
      </c>
      <c r="EI1154" s="36">
        <v>0</v>
      </c>
      <c r="EJ1154" s="36">
        <v>0</v>
      </c>
      <c r="EK1154" s="36">
        <v>0</v>
      </c>
      <c r="EL1154" s="36">
        <v>0</v>
      </c>
      <c r="EM1154" s="36">
        <v>0</v>
      </c>
      <c r="EN1154" s="36">
        <v>0</v>
      </c>
      <c r="EO1154" s="36">
        <v>0</v>
      </c>
      <c r="EP1154" s="36">
        <v>0</v>
      </c>
      <c r="EQ1154" s="36" t="s">
        <v>137</v>
      </c>
      <c r="ER1154" s="36" t="s">
        <v>137</v>
      </c>
      <c r="ES1154" s="36" t="s">
        <v>137</v>
      </c>
      <c r="ET1154" s="36" t="s">
        <v>137</v>
      </c>
      <c r="EU1154" s="36" t="s">
        <v>137</v>
      </c>
      <c r="EV1154" s="36" t="s">
        <v>137</v>
      </c>
      <c r="EW1154" s="36" t="s">
        <v>137</v>
      </c>
      <c r="EX1154" s="36" t="s">
        <v>137</v>
      </c>
      <c r="EY1154" s="36" t="s">
        <v>137</v>
      </c>
      <c r="EZ1154" s="36" t="s">
        <v>137</v>
      </c>
      <c r="FA1154" s="36" t="s">
        <v>137</v>
      </c>
      <c r="FB1154" s="15">
        <f t="shared" si="1945"/>
        <v>0</v>
      </c>
      <c r="FC1154" s="15">
        <f t="shared" si="1945"/>
        <v>0</v>
      </c>
      <c r="FD1154" s="15">
        <f t="shared" si="1945"/>
        <v>0</v>
      </c>
      <c r="FE1154" s="15">
        <f t="shared" si="1945"/>
        <v>0</v>
      </c>
      <c r="FF1154" s="15">
        <f t="shared" si="1945"/>
        <v>0</v>
      </c>
      <c r="FG1154" s="15">
        <f t="shared" si="1945"/>
        <v>0</v>
      </c>
      <c r="FH1154" s="15">
        <f t="shared" si="1945"/>
        <v>0</v>
      </c>
      <c r="FI1154" s="15">
        <f t="shared" si="1945"/>
        <v>0</v>
      </c>
      <c r="FJ1154" s="15">
        <f t="shared" si="1945"/>
        <v>0</v>
      </c>
      <c r="FK1154" s="15">
        <f t="shared" si="1945"/>
        <v>0</v>
      </c>
      <c r="FL1154" s="15">
        <f t="shared" si="1945"/>
        <v>0</v>
      </c>
      <c r="FM1154" s="15">
        <f t="shared" si="1946"/>
        <v>0</v>
      </c>
      <c r="FN1154" s="15">
        <f t="shared" si="1946"/>
        <v>0</v>
      </c>
      <c r="FO1154" s="15">
        <f t="shared" si="1946"/>
        <v>0</v>
      </c>
      <c r="FP1154" s="15">
        <f t="shared" si="1946"/>
        <v>0</v>
      </c>
      <c r="FQ1154" s="15">
        <f t="shared" si="1946"/>
        <v>0</v>
      </c>
      <c r="FR1154" s="15">
        <f t="shared" si="1946"/>
        <v>0</v>
      </c>
      <c r="FS1154" s="15">
        <f t="shared" si="1946"/>
        <v>0</v>
      </c>
      <c r="FT1154" s="15">
        <f t="shared" si="1946"/>
        <v>0</v>
      </c>
      <c r="FU1154" s="15">
        <f t="shared" si="1946"/>
        <v>0</v>
      </c>
      <c r="FV1154" s="15">
        <f t="shared" si="1946"/>
        <v>0</v>
      </c>
      <c r="FW1154" s="15">
        <f t="shared" si="1946"/>
        <v>0</v>
      </c>
      <c r="FX1154" s="49" t="s">
        <v>1927</v>
      </c>
    </row>
    <row r="1155" spans="1:180" s="42" customFormat="1" ht="31.5" x14ac:dyDescent="0.25">
      <c r="A1155" s="38" t="s">
        <v>962</v>
      </c>
      <c r="B1155" s="28" t="s">
        <v>2136</v>
      </c>
      <c r="C1155" s="57" t="s">
        <v>2137</v>
      </c>
      <c r="D1155" s="15">
        <v>0</v>
      </c>
      <c r="E1155" s="15">
        <v>0</v>
      </c>
      <c r="F1155" s="15">
        <v>0</v>
      </c>
      <c r="G1155" s="15">
        <v>0</v>
      </c>
      <c r="H1155" s="15">
        <v>0</v>
      </c>
      <c r="I1155" s="15">
        <v>1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15">
        <f t="shared" si="1943"/>
        <v>0</v>
      </c>
      <c r="P1155" s="15">
        <f t="shared" si="1943"/>
        <v>0</v>
      </c>
      <c r="Q1155" s="15">
        <f t="shared" si="1943"/>
        <v>0</v>
      </c>
      <c r="R1155" s="15">
        <f t="shared" si="1943"/>
        <v>0</v>
      </c>
      <c r="S1155" s="15">
        <f t="shared" si="1943"/>
        <v>0</v>
      </c>
      <c r="T1155" s="15">
        <v>1</v>
      </c>
      <c r="U1155" s="15">
        <f t="shared" si="1944"/>
        <v>0</v>
      </c>
      <c r="V1155" s="15">
        <f t="shared" si="1944"/>
        <v>0</v>
      </c>
      <c r="W1155" s="15">
        <f t="shared" si="1944"/>
        <v>0</v>
      </c>
      <c r="X1155" s="15">
        <f t="shared" si="1944"/>
        <v>0</v>
      </c>
      <c r="Y1155" s="15">
        <f t="shared" si="1944"/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6">
        <v>0</v>
      </c>
      <c r="AG1155" s="36">
        <v>0</v>
      </c>
      <c r="AH1155" s="36">
        <v>0</v>
      </c>
      <c r="AI1155" s="36">
        <v>0</v>
      </c>
      <c r="AJ1155" s="36">
        <v>0</v>
      </c>
      <c r="AK1155" s="36">
        <v>0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6">
        <v>0</v>
      </c>
      <c r="AU1155" s="36">
        <v>0</v>
      </c>
      <c r="AV1155" s="36">
        <v>0</v>
      </c>
      <c r="AW1155" s="36">
        <v>0</v>
      </c>
      <c r="AX1155" s="36">
        <v>0</v>
      </c>
      <c r="AY1155" s="36">
        <v>0</v>
      </c>
      <c r="AZ1155" s="36">
        <v>0</v>
      </c>
      <c r="BA1155" s="36">
        <v>0</v>
      </c>
      <c r="BB1155" s="36">
        <v>0</v>
      </c>
      <c r="BC1155" s="36">
        <v>0</v>
      </c>
      <c r="BD1155" s="36">
        <v>0</v>
      </c>
      <c r="BE1155" s="36">
        <v>0</v>
      </c>
      <c r="BF1155" s="36">
        <v>0</v>
      </c>
      <c r="BG1155" s="36">
        <v>0</v>
      </c>
      <c r="BH1155" s="36">
        <v>0</v>
      </c>
      <c r="BI1155" s="36">
        <v>0</v>
      </c>
      <c r="BJ1155" s="36">
        <v>0</v>
      </c>
      <c r="BK1155" s="36">
        <v>0</v>
      </c>
      <c r="BL1155" s="36">
        <v>0</v>
      </c>
      <c r="BM1155" s="36">
        <v>0</v>
      </c>
      <c r="BN1155" s="36">
        <v>0</v>
      </c>
      <c r="BO1155" s="36">
        <v>0</v>
      </c>
      <c r="BP1155" s="36">
        <v>0</v>
      </c>
      <c r="BQ1155" s="36">
        <v>0</v>
      </c>
      <c r="BR1155" s="36">
        <v>0</v>
      </c>
      <c r="BS1155" s="36">
        <v>0</v>
      </c>
      <c r="BT1155" s="36">
        <v>0</v>
      </c>
      <c r="BU1155" s="36">
        <v>0</v>
      </c>
      <c r="BV1155" s="36">
        <v>0</v>
      </c>
      <c r="BW1155" s="36">
        <v>0</v>
      </c>
      <c r="BX1155" s="36">
        <v>0</v>
      </c>
      <c r="BY1155" s="36">
        <v>0</v>
      </c>
      <c r="BZ1155" s="36">
        <v>0</v>
      </c>
      <c r="CA1155" s="36">
        <v>0</v>
      </c>
      <c r="CB1155" s="36">
        <v>0</v>
      </c>
      <c r="CC1155" s="36">
        <v>0</v>
      </c>
      <c r="CD1155" s="36">
        <v>0</v>
      </c>
      <c r="CE1155" s="36">
        <v>0</v>
      </c>
      <c r="CF1155" s="36">
        <v>0</v>
      </c>
      <c r="CG1155" s="36">
        <v>0</v>
      </c>
      <c r="CH1155" s="36">
        <v>0</v>
      </c>
      <c r="CI1155" s="36">
        <v>0</v>
      </c>
      <c r="CJ1155" s="36">
        <v>0</v>
      </c>
      <c r="CK1155" s="36">
        <v>0</v>
      </c>
      <c r="CL1155" s="36">
        <v>0</v>
      </c>
      <c r="CM1155" s="36">
        <v>0</v>
      </c>
      <c r="CN1155" s="36">
        <v>0</v>
      </c>
      <c r="CO1155" s="36">
        <v>0</v>
      </c>
      <c r="CP1155" s="36">
        <v>0</v>
      </c>
      <c r="CQ1155" s="36">
        <v>0</v>
      </c>
      <c r="CR1155" s="36">
        <v>0</v>
      </c>
      <c r="CS1155" s="36">
        <v>0</v>
      </c>
      <c r="CT1155" s="36">
        <v>0</v>
      </c>
      <c r="CU1155" s="36">
        <v>0</v>
      </c>
      <c r="CV1155" s="36">
        <v>0</v>
      </c>
      <c r="CW1155" s="36">
        <v>0</v>
      </c>
      <c r="CX1155" s="36">
        <v>0</v>
      </c>
      <c r="CY1155" s="36">
        <v>0</v>
      </c>
      <c r="CZ1155" s="36">
        <v>0</v>
      </c>
      <c r="DA1155" s="36">
        <v>0</v>
      </c>
      <c r="DB1155" s="36">
        <v>0</v>
      </c>
      <c r="DC1155" s="36">
        <v>0</v>
      </c>
      <c r="DD1155" s="36">
        <v>0</v>
      </c>
      <c r="DE1155" s="36">
        <v>0</v>
      </c>
      <c r="DF1155" s="36">
        <v>0</v>
      </c>
      <c r="DG1155" s="36">
        <v>0</v>
      </c>
      <c r="DH1155" s="36">
        <v>0</v>
      </c>
      <c r="DI1155" s="36">
        <v>0</v>
      </c>
      <c r="DJ1155" s="36">
        <v>0</v>
      </c>
      <c r="DK1155" s="36">
        <v>0</v>
      </c>
      <c r="DL1155" s="36">
        <v>0</v>
      </c>
      <c r="DM1155" s="36">
        <v>0</v>
      </c>
      <c r="DN1155" s="36">
        <v>0</v>
      </c>
      <c r="DO1155" s="36">
        <v>0</v>
      </c>
      <c r="DP1155" s="36">
        <v>0</v>
      </c>
      <c r="DQ1155" s="36">
        <v>0</v>
      </c>
      <c r="DR1155" s="36">
        <v>0</v>
      </c>
      <c r="DS1155" s="36">
        <v>0</v>
      </c>
      <c r="DT1155" s="36">
        <v>0</v>
      </c>
      <c r="DU1155" s="36">
        <v>0</v>
      </c>
      <c r="DV1155" s="36">
        <v>0</v>
      </c>
      <c r="DW1155" s="36">
        <v>0</v>
      </c>
      <c r="DX1155" s="36">
        <v>0</v>
      </c>
      <c r="DY1155" s="36">
        <v>0</v>
      </c>
      <c r="DZ1155" s="36">
        <v>0</v>
      </c>
      <c r="EA1155" s="36">
        <v>0</v>
      </c>
      <c r="EB1155" s="36">
        <v>0</v>
      </c>
      <c r="EC1155" s="36">
        <v>0</v>
      </c>
      <c r="ED1155" s="36">
        <v>0</v>
      </c>
      <c r="EE1155" s="36">
        <v>0</v>
      </c>
      <c r="EF1155" s="36">
        <v>0</v>
      </c>
      <c r="EG1155" s="36">
        <v>0</v>
      </c>
      <c r="EH1155" s="36">
        <v>0</v>
      </c>
      <c r="EI1155" s="36">
        <v>0</v>
      </c>
      <c r="EJ1155" s="36">
        <v>0</v>
      </c>
      <c r="EK1155" s="36">
        <v>0</v>
      </c>
      <c r="EL1155" s="36">
        <v>0</v>
      </c>
      <c r="EM1155" s="36">
        <v>0</v>
      </c>
      <c r="EN1155" s="36">
        <v>0</v>
      </c>
      <c r="EO1155" s="36">
        <v>0</v>
      </c>
      <c r="EP1155" s="36">
        <v>0</v>
      </c>
      <c r="EQ1155" s="36" t="s">
        <v>137</v>
      </c>
      <c r="ER1155" s="36" t="s">
        <v>137</v>
      </c>
      <c r="ES1155" s="36" t="s">
        <v>137</v>
      </c>
      <c r="ET1155" s="36" t="s">
        <v>137</v>
      </c>
      <c r="EU1155" s="36" t="s">
        <v>137</v>
      </c>
      <c r="EV1155" s="36" t="s">
        <v>137</v>
      </c>
      <c r="EW1155" s="36" t="s">
        <v>137</v>
      </c>
      <c r="EX1155" s="36" t="s">
        <v>137</v>
      </c>
      <c r="EY1155" s="36" t="s">
        <v>137</v>
      </c>
      <c r="EZ1155" s="36" t="s">
        <v>137</v>
      </c>
      <c r="FA1155" s="36" t="s">
        <v>137</v>
      </c>
      <c r="FB1155" s="15">
        <f t="shared" si="1945"/>
        <v>0</v>
      </c>
      <c r="FC1155" s="15">
        <f t="shared" si="1945"/>
        <v>0</v>
      </c>
      <c r="FD1155" s="15">
        <f t="shared" si="1945"/>
        <v>0</v>
      </c>
      <c r="FE1155" s="15">
        <f t="shared" si="1945"/>
        <v>0</v>
      </c>
      <c r="FF1155" s="15">
        <f t="shared" si="1945"/>
        <v>0</v>
      </c>
      <c r="FG1155" s="15">
        <f t="shared" si="1945"/>
        <v>0</v>
      </c>
      <c r="FH1155" s="15">
        <f t="shared" si="1945"/>
        <v>0</v>
      </c>
      <c r="FI1155" s="15">
        <f t="shared" si="1945"/>
        <v>0</v>
      </c>
      <c r="FJ1155" s="15">
        <f t="shared" si="1945"/>
        <v>0</v>
      </c>
      <c r="FK1155" s="15">
        <f t="shared" si="1945"/>
        <v>0</v>
      </c>
      <c r="FL1155" s="15">
        <f t="shared" si="1945"/>
        <v>0</v>
      </c>
      <c r="FM1155" s="15">
        <f t="shared" si="1946"/>
        <v>0</v>
      </c>
      <c r="FN1155" s="15">
        <f t="shared" si="1946"/>
        <v>0</v>
      </c>
      <c r="FO1155" s="15">
        <f t="shared" si="1946"/>
        <v>0</v>
      </c>
      <c r="FP1155" s="15">
        <f t="shared" si="1946"/>
        <v>0</v>
      </c>
      <c r="FQ1155" s="15">
        <f t="shared" si="1946"/>
        <v>0</v>
      </c>
      <c r="FR1155" s="15">
        <f t="shared" si="1946"/>
        <v>0</v>
      </c>
      <c r="FS1155" s="15">
        <f t="shared" si="1946"/>
        <v>0</v>
      </c>
      <c r="FT1155" s="15">
        <f t="shared" si="1946"/>
        <v>0</v>
      </c>
      <c r="FU1155" s="15">
        <f t="shared" si="1946"/>
        <v>0</v>
      </c>
      <c r="FV1155" s="15">
        <f t="shared" si="1946"/>
        <v>0</v>
      </c>
      <c r="FW1155" s="15">
        <f t="shared" si="1946"/>
        <v>0</v>
      </c>
      <c r="FX1155" s="49" t="s">
        <v>1927</v>
      </c>
    </row>
    <row r="1156" spans="1:180" s="42" customFormat="1" ht="31.5" x14ac:dyDescent="0.25">
      <c r="A1156" s="38" t="s">
        <v>962</v>
      </c>
      <c r="B1156" s="28" t="s">
        <v>2138</v>
      </c>
      <c r="C1156" s="57" t="s">
        <v>2139</v>
      </c>
      <c r="D1156" s="15">
        <v>0</v>
      </c>
      <c r="E1156" s="15">
        <v>0</v>
      </c>
      <c r="F1156" s="15">
        <v>0</v>
      </c>
      <c r="G1156" s="15">
        <v>0</v>
      </c>
      <c r="H1156" s="15">
        <v>0</v>
      </c>
      <c r="I1156" s="15">
        <v>1</v>
      </c>
      <c r="J1156" s="15">
        <v>0</v>
      </c>
      <c r="K1156" s="15">
        <v>0</v>
      </c>
      <c r="L1156" s="15">
        <v>0</v>
      </c>
      <c r="M1156" s="15">
        <v>0</v>
      </c>
      <c r="N1156" s="15">
        <v>0</v>
      </c>
      <c r="O1156" s="15">
        <f t="shared" si="1943"/>
        <v>0</v>
      </c>
      <c r="P1156" s="15">
        <f t="shared" si="1943"/>
        <v>0</v>
      </c>
      <c r="Q1156" s="15">
        <f t="shared" si="1943"/>
        <v>0</v>
      </c>
      <c r="R1156" s="15">
        <f t="shared" si="1943"/>
        <v>0</v>
      </c>
      <c r="S1156" s="15">
        <f t="shared" si="1943"/>
        <v>0</v>
      </c>
      <c r="T1156" s="15">
        <v>1</v>
      </c>
      <c r="U1156" s="15">
        <f t="shared" si="1944"/>
        <v>0</v>
      </c>
      <c r="V1156" s="15">
        <f t="shared" si="1944"/>
        <v>0</v>
      </c>
      <c r="W1156" s="15">
        <f t="shared" si="1944"/>
        <v>0</v>
      </c>
      <c r="X1156" s="15">
        <f t="shared" si="1944"/>
        <v>0</v>
      </c>
      <c r="Y1156" s="15">
        <f t="shared" si="1944"/>
        <v>0</v>
      </c>
      <c r="Z1156" s="36">
        <v>0</v>
      </c>
      <c r="AA1156" s="36">
        <v>0</v>
      </c>
      <c r="AB1156" s="36">
        <v>0</v>
      </c>
      <c r="AC1156" s="36">
        <v>0</v>
      </c>
      <c r="AD1156" s="36">
        <v>0</v>
      </c>
      <c r="AE1156" s="36">
        <v>0</v>
      </c>
      <c r="AF1156" s="36">
        <v>0</v>
      </c>
      <c r="AG1156" s="36">
        <v>0</v>
      </c>
      <c r="AH1156" s="36">
        <v>0</v>
      </c>
      <c r="AI1156" s="36">
        <v>0</v>
      </c>
      <c r="AJ1156" s="36">
        <v>0</v>
      </c>
      <c r="AK1156" s="36">
        <v>0</v>
      </c>
      <c r="AL1156" s="36">
        <v>0</v>
      </c>
      <c r="AM1156" s="36">
        <v>0</v>
      </c>
      <c r="AN1156" s="36">
        <v>0</v>
      </c>
      <c r="AO1156" s="36">
        <v>0</v>
      </c>
      <c r="AP1156" s="36">
        <v>0</v>
      </c>
      <c r="AQ1156" s="36">
        <v>0</v>
      </c>
      <c r="AR1156" s="36">
        <v>0</v>
      </c>
      <c r="AS1156" s="36">
        <v>0</v>
      </c>
      <c r="AT1156" s="36">
        <v>0</v>
      </c>
      <c r="AU1156" s="36">
        <v>0</v>
      </c>
      <c r="AV1156" s="36">
        <v>0</v>
      </c>
      <c r="AW1156" s="36">
        <v>0</v>
      </c>
      <c r="AX1156" s="36">
        <v>0</v>
      </c>
      <c r="AY1156" s="36">
        <v>0</v>
      </c>
      <c r="AZ1156" s="36">
        <v>0</v>
      </c>
      <c r="BA1156" s="36">
        <v>0</v>
      </c>
      <c r="BB1156" s="36">
        <v>0</v>
      </c>
      <c r="BC1156" s="36">
        <v>0</v>
      </c>
      <c r="BD1156" s="36">
        <v>0</v>
      </c>
      <c r="BE1156" s="36">
        <v>0</v>
      </c>
      <c r="BF1156" s="36">
        <v>0</v>
      </c>
      <c r="BG1156" s="36">
        <v>0</v>
      </c>
      <c r="BH1156" s="36">
        <v>0</v>
      </c>
      <c r="BI1156" s="36">
        <v>0</v>
      </c>
      <c r="BJ1156" s="36">
        <v>0</v>
      </c>
      <c r="BK1156" s="36">
        <v>0</v>
      </c>
      <c r="BL1156" s="36">
        <v>0</v>
      </c>
      <c r="BM1156" s="36">
        <v>0</v>
      </c>
      <c r="BN1156" s="36">
        <v>0</v>
      </c>
      <c r="BO1156" s="36">
        <v>0</v>
      </c>
      <c r="BP1156" s="36">
        <v>0</v>
      </c>
      <c r="BQ1156" s="36">
        <v>0</v>
      </c>
      <c r="BR1156" s="36">
        <v>0</v>
      </c>
      <c r="BS1156" s="36">
        <v>0</v>
      </c>
      <c r="BT1156" s="36">
        <v>0</v>
      </c>
      <c r="BU1156" s="36">
        <v>0</v>
      </c>
      <c r="BV1156" s="36">
        <v>0</v>
      </c>
      <c r="BW1156" s="36">
        <v>0</v>
      </c>
      <c r="BX1156" s="36">
        <v>0</v>
      </c>
      <c r="BY1156" s="36">
        <v>0</v>
      </c>
      <c r="BZ1156" s="36">
        <v>0</v>
      </c>
      <c r="CA1156" s="36">
        <v>0</v>
      </c>
      <c r="CB1156" s="36">
        <v>0</v>
      </c>
      <c r="CC1156" s="36">
        <v>0</v>
      </c>
      <c r="CD1156" s="36">
        <v>0</v>
      </c>
      <c r="CE1156" s="36">
        <v>0</v>
      </c>
      <c r="CF1156" s="36">
        <v>0</v>
      </c>
      <c r="CG1156" s="36">
        <v>0</v>
      </c>
      <c r="CH1156" s="36">
        <v>0</v>
      </c>
      <c r="CI1156" s="36">
        <v>0</v>
      </c>
      <c r="CJ1156" s="36">
        <v>0</v>
      </c>
      <c r="CK1156" s="36">
        <v>0</v>
      </c>
      <c r="CL1156" s="36">
        <v>0</v>
      </c>
      <c r="CM1156" s="36">
        <v>0</v>
      </c>
      <c r="CN1156" s="36">
        <v>0</v>
      </c>
      <c r="CO1156" s="36">
        <v>0</v>
      </c>
      <c r="CP1156" s="36">
        <v>0</v>
      </c>
      <c r="CQ1156" s="36">
        <v>0</v>
      </c>
      <c r="CR1156" s="36">
        <v>0</v>
      </c>
      <c r="CS1156" s="36">
        <v>0</v>
      </c>
      <c r="CT1156" s="36">
        <v>0</v>
      </c>
      <c r="CU1156" s="36">
        <v>0</v>
      </c>
      <c r="CV1156" s="36">
        <v>0</v>
      </c>
      <c r="CW1156" s="36">
        <v>0</v>
      </c>
      <c r="CX1156" s="36">
        <v>0</v>
      </c>
      <c r="CY1156" s="36">
        <v>0</v>
      </c>
      <c r="CZ1156" s="36">
        <v>0</v>
      </c>
      <c r="DA1156" s="36">
        <v>0</v>
      </c>
      <c r="DB1156" s="36">
        <v>0</v>
      </c>
      <c r="DC1156" s="36">
        <v>0</v>
      </c>
      <c r="DD1156" s="36">
        <v>0</v>
      </c>
      <c r="DE1156" s="36">
        <v>0</v>
      </c>
      <c r="DF1156" s="36">
        <v>0</v>
      </c>
      <c r="DG1156" s="36">
        <v>0</v>
      </c>
      <c r="DH1156" s="36">
        <v>0</v>
      </c>
      <c r="DI1156" s="36">
        <v>0</v>
      </c>
      <c r="DJ1156" s="36">
        <v>0</v>
      </c>
      <c r="DK1156" s="36">
        <v>0</v>
      </c>
      <c r="DL1156" s="36">
        <v>0</v>
      </c>
      <c r="DM1156" s="36">
        <v>0</v>
      </c>
      <c r="DN1156" s="36">
        <v>0</v>
      </c>
      <c r="DO1156" s="36">
        <v>0</v>
      </c>
      <c r="DP1156" s="36">
        <v>0</v>
      </c>
      <c r="DQ1156" s="36">
        <v>0</v>
      </c>
      <c r="DR1156" s="36">
        <v>0</v>
      </c>
      <c r="DS1156" s="36">
        <v>0</v>
      </c>
      <c r="DT1156" s="36">
        <v>0</v>
      </c>
      <c r="DU1156" s="36">
        <v>0</v>
      </c>
      <c r="DV1156" s="36">
        <v>0</v>
      </c>
      <c r="DW1156" s="36">
        <v>0</v>
      </c>
      <c r="DX1156" s="36">
        <v>0</v>
      </c>
      <c r="DY1156" s="36">
        <v>0</v>
      </c>
      <c r="DZ1156" s="36">
        <v>0</v>
      </c>
      <c r="EA1156" s="36">
        <v>0</v>
      </c>
      <c r="EB1156" s="36">
        <v>0</v>
      </c>
      <c r="EC1156" s="36">
        <v>0</v>
      </c>
      <c r="ED1156" s="36">
        <v>0</v>
      </c>
      <c r="EE1156" s="36">
        <v>0</v>
      </c>
      <c r="EF1156" s="36">
        <v>0</v>
      </c>
      <c r="EG1156" s="36">
        <v>0</v>
      </c>
      <c r="EH1156" s="36">
        <v>0</v>
      </c>
      <c r="EI1156" s="36">
        <v>0</v>
      </c>
      <c r="EJ1156" s="36">
        <v>0</v>
      </c>
      <c r="EK1156" s="36">
        <v>0</v>
      </c>
      <c r="EL1156" s="36">
        <v>0</v>
      </c>
      <c r="EM1156" s="36">
        <v>0</v>
      </c>
      <c r="EN1156" s="36">
        <v>0</v>
      </c>
      <c r="EO1156" s="36">
        <v>0</v>
      </c>
      <c r="EP1156" s="36">
        <v>0</v>
      </c>
      <c r="EQ1156" s="36" t="s">
        <v>137</v>
      </c>
      <c r="ER1156" s="36" t="s">
        <v>137</v>
      </c>
      <c r="ES1156" s="36" t="s">
        <v>137</v>
      </c>
      <c r="ET1156" s="36" t="s">
        <v>137</v>
      </c>
      <c r="EU1156" s="36" t="s">
        <v>137</v>
      </c>
      <c r="EV1156" s="36" t="s">
        <v>137</v>
      </c>
      <c r="EW1156" s="36" t="s">
        <v>137</v>
      </c>
      <c r="EX1156" s="36" t="s">
        <v>137</v>
      </c>
      <c r="EY1156" s="36" t="s">
        <v>137</v>
      </c>
      <c r="EZ1156" s="36" t="s">
        <v>137</v>
      </c>
      <c r="FA1156" s="36" t="s">
        <v>137</v>
      </c>
      <c r="FB1156" s="15">
        <f t="shared" si="1945"/>
        <v>0</v>
      </c>
      <c r="FC1156" s="15">
        <f t="shared" si="1945"/>
        <v>0</v>
      </c>
      <c r="FD1156" s="15">
        <f t="shared" ref="FB1156:FL1158" si="1947">EH1156+DL1156+CP1156+BT1156+AX1156</f>
        <v>0</v>
      </c>
      <c r="FE1156" s="15">
        <f t="shared" si="1947"/>
        <v>0</v>
      </c>
      <c r="FF1156" s="15">
        <f t="shared" si="1947"/>
        <v>0</v>
      </c>
      <c r="FG1156" s="15">
        <f t="shared" si="1947"/>
        <v>0</v>
      </c>
      <c r="FH1156" s="15">
        <f t="shared" si="1947"/>
        <v>0</v>
      </c>
      <c r="FI1156" s="15">
        <f t="shared" si="1947"/>
        <v>0</v>
      </c>
      <c r="FJ1156" s="15">
        <f t="shared" si="1947"/>
        <v>0</v>
      </c>
      <c r="FK1156" s="15">
        <f t="shared" si="1947"/>
        <v>0</v>
      </c>
      <c r="FL1156" s="15">
        <f t="shared" si="1947"/>
        <v>0</v>
      </c>
      <c r="FM1156" s="15">
        <f t="shared" si="1946"/>
        <v>0</v>
      </c>
      <c r="FN1156" s="15">
        <f t="shared" si="1946"/>
        <v>0</v>
      </c>
      <c r="FO1156" s="15">
        <f t="shared" ref="FM1156:FW1158" si="1948">BI1156+CE1156+DA1156+DW1156+EH1156</f>
        <v>0</v>
      </c>
      <c r="FP1156" s="15">
        <f t="shared" si="1948"/>
        <v>0</v>
      </c>
      <c r="FQ1156" s="15">
        <f t="shared" si="1948"/>
        <v>0</v>
      </c>
      <c r="FR1156" s="15">
        <f t="shared" si="1948"/>
        <v>0</v>
      </c>
      <c r="FS1156" s="15">
        <f t="shared" si="1948"/>
        <v>0</v>
      </c>
      <c r="FT1156" s="15">
        <f t="shared" si="1948"/>
        <v>0</v>
      </c>
      <c r="FU1156" s="15">
        <f t="shared" si="1948"/>
        <v>0</v>
      </c>
      <c r="FV1156" s="15">
        <f t="shared" si="1948"/>
        <v>0</v>
      </c>
      <c r="FW1156" s="15">
        <f t="shared" si="1948"/>
        <v>0</v>
      </c>
      <c r="FX1156" s="49" t="s">
        <v>1927</v>
      </c>
    </row>
    <row r="1157" spans="1:180" s="42" customFormat="1" ht="31.5" x14ac:dyDescent="0.25">
      <c r="A1157" s="38" t="s">
        <v>962</v>
      </c>
      <c r="B1157" s="28" t="s">
        <v>2140</v>
      </c>
      <c r="C1157" s="57" t="s">
        <v>2141</v>
      </c>
      <c r="D1157" s="15">
        <v>0</v>
      </c>
      <c r="E1157" s="15">
        <v>0</v>
      </c>
      <c r="F1157" s="15">
        <v>0</v>
      </c>
      <c r="G1157" s="15">
        <v>0</v>
      </c>
      <c r="H1157" s="15">
        <v>0</v>
      </c>
      <c r="I1157" s="15">
        <v>1</v>
      </c>
      <c r="J1157" s="15">
        <v>0</v>
      </c>
      <c r="K1157" s="15">
        <v>0</v>
      </c>
      <c r="L1157" s="15">
        <v>0</v>
      </c>
      <c r="M1157" s="15">
        <v>0</v>
      </c>
      <c r="N1157" s="15">
        <v>0</v>
      </c>
      <c r="O1157" s="15">
        <f t="shared" si="1943"/>
        <v>0</v>
      </c>
      <c r="P1157" s="15">
        <f t="shared" si="1943"/>
        <v>0</v>
      </c>
      <c r="Q1157" s="15">
        <f t="shared" si="1943"/>
        <v>0</v>
      </c>
      <c r="R1157" s="15">
        <f t="shared" si="1943"/>
        <v>0</v>
      </c>
      <c r="S1157" s="15">
        <f t="shared" si="1943"/>
        <v>0</v>
      </c>
      <c r="T1157" s="15">
        <v>1</v>
      </c>
      <c r="U1157" s="15">
        <f t="shared" si="1944"/>
        <v>0</v>
      </c>
      <c r="V1157" s="15">
        <f t="shared" si="1944"/>
        <v>0</v>
      </c>
      <c r="W1157" s="15">
        <f t="shared" si="1944"/>
        <v>0</v>
      </c>
      <c r="X1157" s="15">
        <f t="shared" si="1944"/>
        <v>0</v>
      </c>
      <c r="Y1157" s="15">
        <f t="shared" si="1944"/>
        <v>0</v>
      </c>
      <c r="Z1157" s="36">
        <v>0</v>
      </c>
      <c r="AA1157" s="36">
        <v>0</v>
      </c>
      <c r="AB1157" s="36">
        <v>0</v>
      </c>
      <c r="AC1157" s="36">
        <v>0</v>
      </c>
      <c r="AD1157" s="36">
        <v>0</v>
      </c>
      <c r="AE1157" s="36">
        <v>0</v>
      </c>
      <c r="AF1157" s="36">
        <v>0</v>
      </c>
      <c r="AG1157" s="36">
        <v>0</v>
      </c>
      <c r="AH1157" s="36">
        <v>0</v>
      </c>
      <c r="AI1157" s="36">
        <v>0</v>
      </c>
      <c r="AJ1157" s="36">
        <v>0</v>
      </c>
      <c r="AK1157" s="36">
        <v>0</v>
      </c>
      <c r="AL1157" s="36">
        <v>0</v>
      </c>
      <c r="AM1157" s="36">
        <v>0</v>
      </c>
      <c r="AN1157" s="36">
        <v>0</v>
      </c>
      <c r="AO1157" s="36">
        <v>0</v>
      </c>
      <c r="AP1157" s="36">
        <v>0</v>
      </c>
      <c r="AQ1157" s="36">
        <v>0</v>
      </c>
      <c r="AR1157" s="36">
        <v>0</v>
      </c>
      <c r="AS1157" s="36">
        <v>0</v>
      </c>
      <c r="AT1157" s="36">
        <v>0</v>
      </c>
      <c r="AU1157" s="36">
        <v>0</v>
      </c>
      <c r="AV1157" s="36">
        <v>0</v>
      </c>
      <c r="AW1157" s="36">
        <v>0</v>
      </c>
      <c r="AX1157" s="36">
        <v>0</v>
      </c>
      <c r="AY1157" s="36">
        <v>0</v>
      </c>
      <c r="AZ1157" s="36">
        <v>0</v>
      </c>
      <c r="BA1157" s="36">
        <v>0</v>
      </c>
      <c r="BB1157" s="36">
        <v>0</v>
      </c>
      <c r="BC1157" s="36">
        <v>0</v>
      </c>
      <c r="BD1157" s="36">
        <v>0</v>
      </c>
      <c r="BE1157" s="36">
        <v>0</v>
      </c>
      <c r="BF1157" s="36">
        <v>0</v>
      </c>
      <c r="BG1157" s="36">
        <v>0</v>
      </c>
      <c r="BH1157" s="36">
        <v>0</v>
      </c>
      <c r="BI1157" s="36">
        <v>0</v>
      </c>
      <c r="BJ1157" s="36">
        <v>0</v>
      </c>
      <c r="BK1157" s="36">
        <v>0</v>
      </c>
      <c r="BL1157" s="36">
        <v>0</v>
      </c>
      <c r="BM1157" s="36">
        <v>0</v>
      </c>
      <c r="BN1157" s="36">
        <v>0</v>
      </c>
      <c r="BO1157" s="36">
        <v>0</v>
      </c>
      <c r="BP1157" s="36">
        <v>0</v>
      </c>
      <c r="BQ1157" s="36">
        <v>0</v>
      </c>
      <c r="BR1157" s="36">
        <v>0</v>
      </c>
      <c r="BS1157" s="36">
        <v>0</v>
      </c>
      <c r="BT1157" s="36">
        <v>0</v>
      </c>
      <c r="BU1157" s="36">
        <v>0</v>
      </c>
      <c r="BV1157" s="36">
        <v>0</v>
      </c>
      <c r="BW1157" s="36">
        <v>0</v>
      </c>
      <c r="BX1157" s="36">
        <v>0</v>
      </c>
      <c r="BY1157" s="36">
        <v>0</v>
      </c>
      <c r="BZ1157" s="36">
        <v>0</v>
      </c>
      <c r="CA1157" s="36">
        <v>0</v>
      </c>
      <c r="CB1157" s="36">
        <v>0</v>
      </c>
      <c r="CC1157" s="36">
        <v>0</v>
      </c>
      <c r="CD1157" s="36">
        <v>0</v>
      </c>
      <c r="CE1157" s="36">
        <v>0</v>
      </c>
      <c r="CF1157" s="36">
        <v>0</v>
      </c>
      <c r="CG1157" s="36">
        <v>0</v>
      </c>
      <c r="CH1157" s="36">
        <v>0</v>
      </c>
      <c r="CI1157" s="36">
        <v>0</v>
      </c>
      <c r="CJ1157" s="36">
        <v>0</v>
      </c>
      <c r="CK1157" s="36">
        <v>0</v>
      </c>
      <c r="CL1157" s="36">
        <v>0</v>
      </c>
      <c r="CM1157" s="36">
        <v>0</v>
      </c>
      <c r="CN1157" s="36">
        <v>0</v>
      </c>
      <c r="CO1157" s="36">
        <v>0</v>
      </c>
      <c r="CP1157" s="36">
        <v>0</v>
      </c>
      <c r="CQ1157" s="36">
        <v>0</v>
      </c>
      <c r="CR1157" s="36">
        <v>0</v>
      </c>
      <c r="CS1157" s="36">
        <v>0</v>
      </c>
      <c r="CT1157" s="36">
        <v>0</v>
      </c>
      <c r="CU1157" s="36">
        <v>0</v>
      </c>
      <c r="CV1157" s="36">
        <v>0</v>
      </c>
      <c r="CW1157" s="36">
        <v>0</v>
      </c>
      <c r="CX1157" s="36">
        <v>0</v>
      </c>
      <c r="CY1157" s="36">
        <v>0</v>
      </c>
      <c r="CZ1157" s="36">
        <v>0</v>
      </c>
      <c r="DA1157" s="36">
        <v>0</v>
      </c>
      <c r="DB1157" s="36">
        <v>0</v>
      </c>
      <c r="DC1157" s="36">
        <v>0</v>
      </c>
      <c r="DD1157" s="36">
        <v>0</v>
      </c>
      <c r="DE1157" s="36">
        <v>0</v>
      </c>
      <c r="DF1157" s="36">
        <v>0</v>
      </c>
      <c r="DG1157" s="36">
        <v>0</v>
      </c>
      <c r="DH1157" s="36">
        <v>0</v>
      </c>
      <c r="DI1157" s="36">
        <v>0</v>
      </c>
      <c r="DJ1157" s="36">
        <v>0</v>
      </c>
      <c r="DK1157" s="36">
        <v>0</v>
      </c>
      <c r="DL1157" s="36">
        <v>0</v>
      </c>
      <c r="DM1157" s="36">
        <v>0</v>
      </c>
      <c r="DN1157" s="36">
        <v>0</v>
      </c>
      <c r="DO1157" s="36">
        <v>0</v>
      </c>
      <c r="DP1157" s="36">
        <v>0</v>
      </c>
      <c r="DQ1157" s="36">
        <v>0</v>
      </c>
      <c r="DR1157" s="36">
        <v>0</v>
      </c>
      <c r="DS1157" s="36">
        <v>0</v>
      </c>
      <c r="DT1157" s="36">
        <v>0</v>
      </c>
      <c r="DU1157" s="36">
        <v>0</v>
      </c>
      <c r="DV1157" s="36">
        <v>0</v>
      </c>
      <c r="DW1157" s="36">
        <v>0</v>
      </c>
      <c r="DX1157" s="36">
        <v>0</v>
      </c>
      <c r="DY1157" s="36">
        <v>0</v>
      </c>
      <c r="DZ1157" s="36">
        <v>0</v>
      </c>
      <c r="EA1157" s="36">
        <v>0</v>
      </c>
      <c r="EB1157" s="36">
        <v>0</v>
      </c>
      <c r="EC1157" s="36">
        <v>0</v>
      </c>
      <c r="ED1157" s="36">
        <v>0</v>
      </c>
      <c r="EE1157" s="36">
        <v>0</v>
      </c>
      <c r="EF1157" s="36">
        <v>0</v>
      </c>
      <c r="EG1157" s="36">
        <v>0</v>
      </c>
      <c r="EH1157" s="36">
        <v>0</v>
      </c>
      <c r="EI1157" s="36">
        <v>0</v>
      </c>
      <c r="EJ1157" s="36">
        <v>0</v>
      </c>
      <c r="EK1157" s="36">
        <v>0</v>
      </c>
      <c r="EL1157" s="36">
        <v>0</v>
      </c>
      <c r="EM1157" s="36">
        <v>0</v>
      </c>
      <c r="EN1157" s="36">
        <v>0</v>
      </c>
      <c r="EO1157" s="36">
        <v>0</v>
      </c>
      <c r="EP1157" s="36">
        <v>0</v>
      </c>
      <c r="EQ1157" s="36" t="s">
        <v>137</v>
      </c>
      <c r="ER1157" s="36" t="s">
        <v>137</v>
      </c>
      <c r="ES1157" s="36" t="s">
        <v>137</v>
      </c>
      <c r="ET1157" s="36" t="s">
        <v>137</v>
      </c>
      <c r="EU1157" s="36" t="s">
        <v>137</v>
      </c>
      <c r="EV1157" s="36" t="s">
        <v>137</v>
      </c>
      <c r="EW1157" s="36" t="s">
        <v>137</v>
      </c>
      <c r="EX1157" s="36" t="s">
        <v>137</v>
      </c>
      <c r="EY1157" s="36" t="s">
        <v>137</v>
      </c>
      <c r="EZ1157" s="36" t="s">
        <v>137</v>
      </c>
      <c r="FA1157" s="36" t="s">
        <v>137</v>
      </c>
      <c r="FB1157" s="15">
        <f t="shared" si="1947"/>
        <v>0</v>
      </c>
      <c r="FC1157" s="15">
        <f t="shared" si="1947"/>
        <v>0</v>
      </c>
      <c r="FD1157" s="15">
        <f t="shared" si="1947"/>
        <v>0</v>
      </c>
      <c r="FE1157" s="15">
        <f t="shared" si="1947"/>
        <v>0</v>
      </c>
      <c r="FF1157" s="15">
        <f t="shared" si="1947"/>
        <v>0</v>
      </c>
      <c r="FG1157" s="15">
        <f t="shared" si="1947"/>
        <v>0</v>
      </c>
      <c r="FH1157" s="15">
        <f t="shared" si="1947"/>
        <v>0</v>
      </c>
      <c r="FI1157" s="15">
        <f t="shared" si="1947"/>
        <v>0</v>
      </c>
      <c r="FJ1157" s="15">
        <f t="shared" si="1947"/>
        <v>0</v>
      </c>
      <c r="FK1157" s="15">
        <f t="shared" si="1947"/>
        <v>0</v>
      </c>
      <c r="FL1157" s="15">
        <f t="shared" si="1947"/>
        <v>0</v>
      </c>
      <c r="FM1157" s="15">
        <f t="shared" si="1948"/>
        <v>0</v>
      </c>
      <c r="FN1157" s="15">
        <f t="shared" si="1948"/>
        <v>0</v>
      </c>
      <c r="FO1157" s="15">
        <f t="shared" si="1948"/>
        <v>0</v>
      </c>
      <c r="FP1157" s="15">
        <f t="shared" si="1948"/>
        <v>0</v>
      </c>
      <c r="FQ1157" s="15">
        <f t="shared" si="1948"/>
        <v>0</v>
      </c>
      <c r="FR1157" s="15">
        <f t="shared" si="1948"/>
        <v>0</v>
      </c>
      <c r="FS1157" s="15">
        <f t="shared" si="1948"/>
        <v>0</v>
      </c>
      <c r="FT1157" s="15">
        <f t="shared" si="1948"/>
        <v>0</v>
      </c>
      <c r="FU1157" s="15">
        <f t="shared" si="1948"/>
        <v>0</v>
      </c>
      <c r="FV1157" s="15">
        <f t="shared" si="1948"/>
        <v>0</v>
      </c>
      <c r="FW1157" s="15">
        <f t="shared" si="1948"/>
        <v>0</v>
      </c>
      <c r="FX1157" s="49" t="s">
        <v>1927</v>
      </c>
    </row>
    <row r="1158" spans="1:180" s="42" customFormat="1" ht="31.5" x14ac:dyDescent="0.25">
      <c r="A1158" s="38" t="s">
        <v>962</v>
      </c>
      <c r="B1158" s="28" t="s">
        <v>2142</v>
      </c>
      <c r="C1158" s="57" t="s">
        <v>2143</v>
      </c>
      <c r="D1158" s="15">
        <v>0</v>
      </c>
      <c r="E1158" s="15">
        <v>0</v>
      </c>
      <c r="F1158" s="15">
        <v>0</v>
      </c>
      <c r="G1158" s="15">
        <v>0</v>
      </c>
      <c r="H1158" s="15">
        <v>0</v>
      </c>
      <c r="I1158" s="15">
        <v>1</v>
      </c>
      <c r="J1158" s="15">
        <v>0</v>
      </c>
      <c r="K1158" s="15">
        <v>0</v>
      </c>
      <c r="L1158" s="15">
        <v>0</v>
      </c>
      <c r="M1158" s="15">
        <v>0</v>
      </c>
      <c r="N1158" s="15">
        <v>0</v>
      </c>
      <c r="O1158" s="15">
        <f t="shared" si="1943"/>
        <v>0</v>
      </c>
      <c r="P1158" s="15">
        <f t="shared" si="1943"/>
        <v>0</v>
      </c>
      <c r="Q1158" s="15">
        <f t="shared" si="1943"/>
        <v>0</v>
      </c>
      <c r="R1158" s="15">
        <f t="shared" si="1943"/>
        <v>0</v>
      </c>
      <c r="S1158" s="15">
        <f t="shared" si="1943"/>
        <v>0</v>
      </c>
      <c r="T1158" s="15">
        <v>1</v>
      </c>
      <c r="U1158" s="15">
        <f t="shared" si="1944"/>
        <v>0</v>
      </c>
      <c r="V1158" s="15">
        <f t="shared" si="1944"/>
        <v>0</v>
      </c>
      <c r="W1158" s="15">
        <f t="shared" si="1944"/>
        <v>0</v>
      </c>
      <c r="X1158" s="15">
        <f t="shared" si="1944"/>
        <v>0</v>
      </c>
      <c r="Y1158" s="15">
        <f t="shared" si="1944"/>
        <v>0</v>
      </c>
      <c r="Z1158" s="36">
        <v>0</v>
      </c>
      <c r="AA1158" s="36">
        <v>0</v>
      </c>
      <c r="AB1158" s="36">
        <v>0</v>
      </c>
      <c r="AC1158" s="36">
        <v>0</v>
      </c>
      <c r="AD1158" s="36">
        <v>0</v>
      </c>
      <c r="AE1158" s="36">
        <v>0</v>
      </c>
      <c r="AF1158" s="36">
        <v>0</v>
      </c>
      <c r="AG1158" s="36">
        <v>0</v>
      </c>
      <c r="AH1158" s="36">
        <v>0</v>
      </c>
      <c r="AI1158" s="36">
        <v>0</v>
      </c>
      <c r="AJ1158" s="36">
        <v>0</v>
      </c>
      <c r="AK1158" s="36">
        <v>0</v>
      </c>
      <c r="AL1158" s="36">
        <v>0</v>
      </c>
      <c r="AM1158" s="36">
        <v>0</v>
      </c>
      <c r="AN1158" s="36">
        <v>0</v>
      </c>
      <c r="AO1158" s="36">
        <v>0</v>
      </c>
      <c r="AP1158" s="36">
        <v>0</v>
      </c>
      <c r="AQ1158" s="36">
        <v>0</v>
      </c>
      <c r="AR1158" s="36">
        <v>0</v>
      </c>
      <c r="AS1158" s="36">
        <v>0</v>
      </c>
      <c r="AT1158" s="36">
        <v>0</v>
      </c>
      <c r="AU1158" s="36">
        <v>0</v>
      </c>
      <c r="AV1158" s="36">
        <v>0</v>
      </c>
      <c r="AW1158" s="36">
        <v>0</v>
      </c>
      <c r="AX1158" s="36">
        <v>0</v>
      </c>
      <c r="AY1158" s="36">
        <v>0</v>
      </c>
      <c r="AZ1158" s="36">
        <v>0</v>
      </c>
      <c r="BA1158" s="36">
        <v>0</v>
      </c>
      <c r="BB1158" s="36">
        <v>0</v>
      </c>
      <c r="BC1158" s="36">
        <v>0</v>
      </c>
      <c r="BD1158" s="36">
        <v>0</v>
      </c>
      <c r="BE1158" s="36">
        <v>0</v>
      </c>
      <c r="BF1158" s="36">
        <v>0</v>
      </c>
      <c r="BG1158" s="36">
        <v>0</v>
      </c>
      <c r="BH1158" s="36">
        <v>0</v>
      </c>
      <c r="BI1158" s="36">
        <v>0</v>
      </c>
      <c r="BJ1158" s="36">
        <v>0</v>
      </c>
      <c r="BK1158" s="36">
        <v>0</v>
      </c>
      <c r="BL1158" s="36">
        <v>0</v>
      </c>
      <c r="BM1158" s="36">
        <v>0</v>
      </c>
      <c r="BN1158" s="36">
        <v>0</v>
      </c>
      <c r="BO1158" s="36">
        <v>0</v>
      </c>
      <c r="BP1158" s="36">
        <v>0</v>
      </c>
      <c r="BQ1158" s="36">
        <v>0</v>
      </c>
      <c r="BR1158" s="36">
        <v>0</v>
      </c>
      <c r="BS1158" s="36">
        <v>0</v>
      </c>
      <c r="BT1158" s="36">
        <v>0</v>
      </c>
      <c r="BU1158" s="36">
        <v>0</v>
      </c>
      <c r="BV1158" s="36">
        <v>0</v>
      </c>
      <c r="BW1158" s="36">
        <v>0</v>
      </c>
      <c r="BX1158" s="36">
        <v>0</v>
      </c>
      <c r="BY1158" s="36">
        <v>0</v>
      </c>
      <c r="BZ1158" s="36">
        <v>0</v>
      </c>
      <c r="CA1158" s="36">
        <v>0</v>
      </c>
      <c r="CB1158" s="36">
        <v>0</v>
      </c>
      <c r="CC1158" s="36">
        <v>0</v>
      </c>
      <c r="CD1158" s="36">
        <v>0</v>
      </c>
      <c r="CE1158" s="36">
        <v>0</v>
      </c>
      <c r="CF1158" s="36">
        <v>0</v>
      </c>
      <c r="CG1158" s="36">
        <v>0</v>
      </c>
      <c r="CH1158" s="36">
        <v>0</v>
      </c>
      <c r="CI1158" s="36">
        <v>0</v>
      </c>
      <c r="CJ1158" s="36">
        <v>0</v>
      </c>
      <c r="CK1158" s="36">
        <v>0</v>
      </c>
      <c r="CL1158" s="36">
        <v>0</v>
      </c>
      <c r="CM1158" s="36">
        <v>0</v>
      </c>
      <c r="CN1158" s="36">
        <v>0</v>
      </c>
      <c r="CO1158" s="36">
        <v>0</v>
      </c>
      <c r="CP1158" s="36">
        <v>0</v>
      </c>
      <c r="CQ1158" s="36">
        <v>0</v>
      </c>
      <c r="CR1158" s="36">
        <v>0</v>
      </c>
      <c r="CS1158" s="36">
        <v>0</v>
      </c>
      <c r="CT1158" s="36">
        <v>0</v>
      </c>
      <c r="CU1158" s="36">
        <v>0</v>
      </c>
      <c r="CV1158" s="36">
        <v>0</v>
      </c>
      <c r="CW1158" s="36">
        <v>0</v>
      </c>
      <c r="CX1158" s="36">
        <v>0</v>
      </c>
      <c r="CY1158" s="36">
        <v>0</v>
      </c>
      <c r="CZ1158" s="36">
        <v>0</v>
      </c>
      <c r="DA1158" s="36">
        <v>0</v>
      </c>
      <c r="DB1158" s="36">
        <v>0</v>
      </c>
      <c r="DC1158" s="36">
        <v>0</v>
      </c>
      <c r="DD1158" s="36">
        <v>0</v>
      </c>
      <c r="DE1158" s="36">
        <v>0</v>
      </c>
      <c r="DF1158" s="36">
        <v>0</v>
      </c>
      <c r="DG1158" s="36">
        <v>0</v>
      </c>
      <c r="DH1158" s="36">
        <v>0</v>
      </c>
      <c r="DI1158" s="36">
        <v>0</v>
      </c>
      <c r="DJ1158" s="36">
        <v>0</v>
      </c>
      <c r="DK1158" s="36">
        <v>0</v>
      </c>
      <c r="DL1158" s="36">
        <v>0</v>
      </c>
      <c r="DM1158" s="36">
        <v>0</v>
      </c>
      <c r="DN1158" s="36">
        <v>0</v>
      </c>
      <c r="DO1158" s="36">
        <v>0</v>
      </c>
      <c r="DP1158" s="36">
        <v>0</v>
      </c>
      <c r="DQ1158" s="36">
        <v>0</v>
      </c>
      <c r="DR1158" s="36">
        <v>0</v>
      </c>
      <c r="DS1158" s="36">
        <v>0</v>
      </c>
      <c r="DT1158" s="36">
        <v>0</v>
      </c>
      <c r="DU1158" s="36">
        <v>0</v>
      </c>
      <c r="DV1158" s="36">
        <v>0</v>
      </c>
      <c r="DW1158" s="36">
        <v>0</v>
      </c>
      <c r="DX1158" s="36">
        <v>0</v>
      </c>
      <c r="DY1158" s="36">
        <v>0</v>
      </c>
      <c r="DZ1158" s="36">
        <v>0</v>
      </c>
      <c r="EA1158" s="36">
        <v>0</v>
      </c>
      <c r="EB1158" s="36">
        <v>0</v>
      </c>
      <c r="EC1158" s="36">
        <v>0</v>
      </c>
      <c r="ED1158" s="36">
        <v>0</v>
      </c>
      <c r="EE1158" s="36">
        <v>0</v>
      </c>
      <c r="EF1158" s="36">
        <v>0</v>
      </c>
      <c r="EG1158" s="36">
        <v>0</v>
      </c>
      <c r="EH1158" s="36">
        <v>0</v>
      </c>
      <c r="EI1158" s="36">
        <v>0</v>
      </c>
      <c r="EJ1158" s="36">
        <v>0</v>
      </c>
      <c r="EK1158" s="36">
        <v>0</v>
      </c>
      <c r="EL1158" s="36">
        <v>0</v>
      </c>
      <c r="EM1158" s="36">
        <v>0</v>
      </c>
      <c r="EN1158" s="36">
        <v>0</v>
      </c>
      <c r="EO1158" s="36">
        <v>0</v>
      </c>
      <c r="EP1158" s="36">
        <v>0</v>
      </c>
      <c r="EQ1158" s="36" t="s">
        <v>137</v>
      </c>
      <c r="ER1158" s="36" t="s">
        <v>137</v>
      </c>
      <c r="ES1158" s="36" t="s">
        <v>137</v>
      </c>
      <c r="ET1158" s="36" t="s">
        <v>137</v>
      </c>
      <c r="EU1158" s="36" t="s">
        <v>137</v>
      </c>
      <c r="EV1158" s="36" t="s">
        <v>137</v>
      </c>
      <c r="EW1158" s="36" t="s">
        <v>137</v>
      </c>
      <c r="EX1158" s="36" t="s">
        <v>137</v>
      </c>
      <c r="EY1158" s="36" t="s">
        <v>137</v>
      </c>
      <c r="EZ1158" s="36" t="s">
        <v>137</v>
      </c>
      <c r="FA1158" s="36" t="s">
        <v>137</v>
      </c>
      <c r="FB1158" s="15">
        <f t="shared" si="1947"/>
        <v>0</v>
      </c>
      <c r="FC1158" s="15">
        <f t="shared" si="1947"/>
        <v>0</v>
      </c>
      <c r="FD1158" s="15">
        <f t="shared" si="1947"/>
        <v>0</v>
      </c>
      <c r="FE1158" s="15">
        <f t="shared" si="1947"/>
        <v>0</v>
      </c>
      <c r="FF1158" s="15">
        <f t="shared" si="1947"/>
        <v>0</v>
      </c>
      <c r="FG1158" s="15">
        <f t="shared" si="1947"/>
        <v>0</v>
      </c>
      <c r="FH1158" s="15">
        <f t="shared" si="1947"/>
        <v>0</v>
      </c>
      <c r="FI1158" s="15">
        <f t="shared" si="1947"/>
        <v>0</v>
      </c>
      <c r="FJ1158" s="15">
        <f t="shared" si="1947"/>
        <v>0</v>
      </c>
      <c r="FK1158" s="15">
        <f t="shared" si="1947"/>
        <v>0</v>
      </c>
      <c r="FL1158" s="15">
        <f t="shared" si="1947"/>
        <v>0</v>
      </c>
      <c r="FM1158" s="15">
        <f t="shared" si="1948"/>
        <v>0</v>
      </c>
      <c r="FN1158" s="15">
        <f t="shared" si="1948"/>
        <v>0</v>
      </c>
      <c r="FO1158" s="15">
        <f t="shared" si="1948"/>
        <v>0</v>
      </c>
      <c r="FP1158" s="15">
        <f t="shared" si="1948"/>
        <v>0</v>
      </c>
      <c r="FQ1158" s="15">
        <f t="shared" si="1948"/>
        <v>0</v>
      </c>
      <c r="FR1158" s="15">
        <f t="shared" si="1948"/>
        <v>0</v>
      </c>
      <c r="FS1158" s="15">
        <f t="shared" si="1948"/>
        <v>0</v>
      </c>
      <c r="FT1158" s="15">
        <f t="shared" si="1948"/>
        <v>0</v>
      </c>
      <c r="FU1158" s="15">
        <f t="shared" si="1948"/>
        <v>0</v>
      </c>
      <c r="FV1158" s="15">
        <f t="shared" si="1948"/>
        <v>0</v>
      </c>
      <c r="FW1158" s="15">
        <f t="shared" si="1948"/>
        <v>0</v>
      </c>
      <c r="FX1158" s="49" t="s">
        <v>1927</v>
      </c>
    </row>
    <row r="1159" spans="1:180" s="42" customFormat="1" ht="78.75" x14ac:dyDescent="0.25">
      <c r="A1159" s="38" t="s">
        <v>962</v>
      </c>
      <c r="B1159" s="16" t="s">
        <v>1746</v>
      </c>
      <c r="C1159" s="17" t="s">
        <v>1747</v>
      </c>
      <c r="D1159" s="15">
        <v>0</v>
      </c>
      <c r="E1159" s="15">
        <v>0</v>
      </c>
      <c r="F1159" s="15">
        <v>0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2">
        <v>0</v>
      </c>
      <c r="N1159" s="15">
        <v>0</v>
      </c>
      <c r="O1159" s="15">
        <f t="shared" ref="O1159:P1161" si="1949">AK1159+BG1159+CC1159+CY1159+DU1159+EF1159</f>
        <v>0</v>
      </c>
      <c r="P1159" s="15">
        <f t="shared" si="1949"/>
        <v>0</v>
      </c>
      <c r="Q1159" s="15">
        <f>AM1159+BI1159+CE1159+DA1159+DW1159+EH1159</f>
        <v>0</v>
      </c>
      <c r="R1159" s="15">
        <f t="shared" ref="R1159:Y1161" si="1950">AN1159+BJ1159+CF1159+DB1159+DX1159+EI1159</f>
        <v>0</v>
      </c>
      <c r="S1159" s="15">
        <f t="shared" si="1950"/>
        <v>0</v>
      </c>
      <c r="T1159" s="15">
        <f t="shared" si="1950"/>
        <v>0</v>
      </c>
      <c r="U1159" s="15">
        <f t="shared" ref="U1159" si="1951">AQ1159+BM1159+CI1159+DE1159+EA1159+EL1159</f>
        <v>0</v>
      </c>
      <c r="V1159" s="15">
        <f t="shared" ref="V1159" si="1952">AR1159+BN1159+CJ1159+DF1159+EB1159+EM1159</f>
        <v>0</v>
      </c>
      <c r="W1159" s="15">
        <f t="shared" ref="W1159" si="1953">AS1159+BO1159+CK1159+DG1159+EC1159+EN1159</f>
        <v>0</v>
      </c>
      <c r="X1159" s="15">
        <f t="shared" ref="X1159" si="1954">AT1159+BP1159+CL1159+DH1159+ED1159+EO1159</f>
        <v>0</v>
      </c>
      <c r="Y1159" s="15">
        <f t="shared" ref="Y1159" si="1955">AU1159+BQ1159+CM1159+DI1159+EE1159+EP1159</f>
        <v>0</v>
      </c>
      <c r="Z1159" s="12">
        <v>0</v>
      </c>
      <c r="AA1159" s="12">
        <v>0</v>
      </c>
      <c r="AB1159" s="12">
        <v>0</v>
      </c>
      <c r="AC1159" s="12">
        <v>0</v>
      </c>
      <c r="AD1159" s="12">
        <v>0</v>
      </c>
      <c r="AE1159" s="12">
        <v>0</v>
      </c>
      <c r="AF1159" s="12">
        <v>0</v>
      </c>
      <c r="AG1159" s="12">
        <v>0</v>
      </c>
      <c r="AH1159" s="12">
        <v>0</v>
      </c>
      <c r="AI1159" s="12">
        <v>0</v>
      </c>
      <c r="AJ1159" s="12">
        <v>0</v>
      </c>
      <c r="AK1159" s="15">
        <v>0</v>
      </c>
      <c r="AL1159" s="15">
        <v>0</v>
      </c>
      <c r="AM1159" s="15">
        <v>0</v>
      </c>
      <c r="AN1159" s="15">
        <v>0</v>
      </c>
      <c r="AO1159" s="15">
        <v>0</v>
      </c>
      <c r="AP1159" s="15">
        <v>0</v>
      </c>
      <c r="AQ1159" s="15">
        <v>0</v>
      </c>
      <c r="AR1159" s="15">
        <v>0</v>
      </c>
      <c r="AS1159" s="15">
        <v>0</v>
      </c>
      <c r="AT1159" s="15">
        <v>0</v>
      </c>
      <c r="AU1159" s="15">
        <v>0</v>
      </c>
      <c r="AV1159" s="12">
        <v>0</v>
      </c>
      <c r="AW1159" s="12">
        <v>0</v>
      </c>
      <c r="AX1159" s="12">
        <v>0</v>
      </c>
      <c r="AY1159" s="12">
        <v>0</v>
      </c>
      <c r="AZ1159" s="12">
        <v>0</v>
      </c>
      <c r="BA1159" s="12">
        <v>0</v>
      </c>
      <c r="BB1159" s="12">
        <v>0</v>
      </c>
      <c r="BC1159" s="12">
        <v>0</v>
      </c>
      <c r="BD1159" s="12">
        <v>0</v>
      </c>
      <c r="BE1159" s="12">
        <v>0</v>
      </c>
      <c r="BF1159" s="12">
        <v>0</v>
      </c>
      <c r="BG1159" s="15">
        <v>0</v>
      </c>
      <c r="BH1159" s="15">
        <v>0</v>
      </c>
      <c r="BI1159" s="15">
        <v>0</v>
      </c>
      <c r="BJ1159" s="15">
        <v>0</v>
      </c>
      <c r="BK1159" s="15">
        <v>0</v>
      </c>
      <c r="BL1159" s="15">
        <v>0</v>
      </c>
      <c r="BM1159" s="15">
        <v>0</v>
      </c>
      <c r="BN1159" s="15">
        <v>0</v>
      </c>
      <c r="BO1159" s="15">
        <v>0</v>
      </c>
      <c r="BP1159" s="15">
        <v>0</v>
      </c>
      <c r="BQ1159" s="15">
        <v>0</v>
      </c>
      <c r="BR1159" s="12">
        <v>0</v>
      </c>
      <c r="BS1159" s="12">
        <v>0</v>
      </c>
      <c r="BT1159" s="12">
        <v>0</v>
      </c>
      <c r="BU1159" s="12">
        <v>0</v>
      </c>
      <c r="BV1159" s="12">
        <v>0</v>
      </c>
      <c r="BW1159" s="12">
        <v>0</v>
      </c>
      <c r="BX1159" s="12">
        <v>0</v>
      </c>
      <c r="BY1159" s="12">
        <v>0</v>
      </c>
      <c r="BZ1159" s="12">
        <v>0</v>
      </c>
      <c r="CA1159" s="12">
        <v>0</v>
      </c>
      <c r="CB1159" s="12">
        <v>0</v>
      </c>
      <c r="CC1159" s="15">
        <v>0</v>
      </c>
      <c r="CD1159" s="15">
        <v>0</v>
      </c>
      <c r="CE1159" s="15">
        <v>0</v>
      </c>
      <c r="CF1159" s="15">
        <v>0</v>
      </c>
      <c r="CG1159" s="15">
        <v>0</v>
      </c>
      <c r="CH1159" s="15">
        <v>0</v>
      </c>
      <c r="CI1159" s="15">
        <v>0</v>
      </c>
      <c r="CJ1159" s="15">
        <v>0</v>
      </c>
      <c r="CK1159" s="15">
        <v>0</v>
      </c>
      <c r="CL1159" s="15">
        <v>0</v>
      </c>
      <c r="CM1159" s="15">
        <v>0</v>
      </c>
      <c r="CN1159" s="12">
        <v>0</v>
      </c>
      <c r="CO1159" s="12">
        <v>0</v>
      </c>
      <c r="CP1159" s="12">
        <v>0</v>
      </c>
      <c r="CQ1159" s="12">
        <v>0</v>
      </c>
      <c r="CR1159" s="12">
        <v>0</v>
      </c>
      <c r="CS1159" s="12">
        <v>0</v>
      </c>
      <c r="CT1159" s="12">
        <v>0</v>
      </c>
      <c r="CU1159" s="12">
        <v>0</v>
      </c>
      <c r="CV1159" s="12">
        <v>0</v>
      </c>
      <c r="CW1159" s="12">
        <v>0</v>
      </c>
      <c r="CX1159" s="12">
        <v>0</v>
      </c>
      <c r="CY1159" s="15">
        <v>0</v>
      </c>
      <c r="CZ1159" s="15">
        <v>0</v>
      </c>
      <c r="DA1159" s="15">
        <v>0</v>
      </c>
      <c r="DB1159" s="15">
        <v>0</v>
      </c>
      <c r="DC1159" s="15">
        <v>0</v>
      </c>
      <c r="DD1159" s="15">
        <v>0</v>
      </c>
      <c r="DE1159" s="15">
        <v>0</v>
      </c>
      <c r="DF1159" s="15">
        <v>0</v>
      </c>
      <c r="DG1159" s="15">
        <v>0</v>
      </c>
      <c r="DH1159" s="15">
        <v>0</v>
      </c>
      <c r="DI1159" s="15">
        <v>0</v>
      </c>
      <c r="DJ1159" s="12">
        <v>0</v>
      </c>
      <c r="DK1159" s="12">
        <v>0</v>
      </c>
      <c r="DL1159" s="12">
        <v>0</v>
      </c>
      <c r="DM1159" s="12">
        <v>0</v>
      </c>
      <c r="DN1159" s="12">
        <v>0</v>
      </c>
      <c r="DO1159" s="12">
        <v>0</v>
      </c>
      <c r="DP1159" s="12">
        <v>0</v>
      </c>
      <c r="DQ1159" s="12">
        <v>0</v>
      </c>
      <c r="DR1159" s="12">
        <v>0</v>
      </c>
      <c r="DS1159" s="12">
        <v>0</v>
      </c>
      <c r="DT1159" s="12">
        <v>0</v>
      </c>
      <c r="DU1159" s="15">
        <v>0</v>
      </c>
      <c r="DV1159" s="15">
        <v>0</v>
      </c>
      <c r="DW1159" s="15">
        <v>0</v>
      </c>
      <c r="DX1159" s="15">
        <v>0</v>
      </c>
      <c r="DY1159" s="15">
        <v>0</v>
      </c>
      <c r="DZ1159" s="15">
        <v>0</v>
      </c>
      <c r="EA1159" s="15">
        <v>0</v>
      </c>
      <c r="EB1159" s="15">
        <v>0</v>
      </c>
      <c r="EC1159" s="15">
        <v>0</v>
      </c>
      <c r="ED1159" s="15">
        <v>0</v>
      </c>
      <c r="EE1159" s="15">
        <v>0</v>
      </c>
      <c r="EF1159" s="15">
        <v>0</v>
      </c>
      <c r="EG1159" s="15">
        <v>0</v>
      </c>
      <c r="EH1159" s="15">
        <v>0</v>
      </c>
      <c r="EI1159" s="15">
        <v>0</v>
      </c>
      <c r="EJ1159" s="15">
        <v>0</v>
      </c>
      <c r="EK1159" s="15">
        <v>0</v>
      </c>
      <c r="EL1159" s="15">
        <v>0</v>
      </c>
      <c r="EM1159" s="15">
        <v>0</v>
      </c>
      <c r="EN1159" s="15">
        <v>0</v>
      </c>
      <c r="EO1159" s="15">
        <v>0</v>
      </c>
      <c r="EP1159" s="15">
        <v>0</v>
      </c>
      <c r="EQ1159" s="12" t="s">
        <v>137</v>
      </c>
      <c r="ER1159" s="12" t="s">
        <v>137</v>
      </c>
      <c r="ES1159" s="12" t="s">
        <v>137</v>
      </c>
      <c r="ET1159" s="12" t="s">
        <v>137</v>
      </c>
      <c r="EU1159" s="12" t="s">
        <v>137</v>
      </c>
      <c r="EV1159" s="12" t="s">
        <v>137</v>
      </c>
      <c r="EW1159" s="12" t="s">
        <v>137</v>
      </c>
      <c r="EX1159" s="12" t="s">
        <v>137</v>
      </c>
      <c r="EY1159" s="12" t="s">
        <v>137</v>
      </c>
      <c r="EZ1159" s="12" t="s">
        <v>137</v>
      </c>
      <c r="FA1159" s="12" t="s">
        <v>137</v>
      </c>
      <c r="FB1159" s="15">
        <f t="shared" ref="FB1159:FF1161" si="1956">EF1159+DJ1159+CN1159+BR1159+AV1159</f>
        <v>0</v>
      </c>
      <c r="FC1159" s="15">
        <f t="shared" ref="FC1159" si="1957">EG1159+DK1159+CO1159+BS1159+AW1159</f>
        <v>0</v>
      </c>
      <c r="FD1159" s="15">
        <f t="shared" ref="FD1159" si="1958">EH1159+DL1159+CP1159+BT1159+AX1159</f>
        <v>0</v>
      </c>
      <c r="FE1159" s="15">
        <f t="shared" ref="FE1159" si="1959">EI1159+DM1159+CQ1159+BU1159+AY1159</f>
        <v>0</v>
      </c>
      <c r="FF1159" s="15">
        <f t="shared" ref="FF1159" si="1960">EJ1159+DN1159+CR1159+BV1159+AZ1159</f>
        <v>0</v>
      </c>
      <c r="FG1159" s="15">
        <f t="shared" ref="FG1159:FL1161" si="1961">EK1159+DO1159+CS1159+BW1159+BA1159</f>
        <v>0</v>
      </c>
      <c r="FH1159" s="15">
        <f t="shared" ref="FH1159" si="1962">EL1159+DP1159+CT1159+BX1159+BB1159</f>
        <v>0</v>
      </c>
      <c r="FI1159" s="15">
        <f t="shared" ref="FI1159" si="1963">EM1159+DQ1159+CU1159+BY1159+BC1159</f>
        <v>0</v>
      </c>
      <c r="FJ1159" s="15">
        <f t="shared" ref="FJ1159" si="1964">EN1159+DR1159+CV1159+BZ1159+BD1159</f>
        <v>0</v>
      </c>
      <c r="FK1159" s="15">
        <f t="shared" ref="FK1159" si="1965">EO1159+DS1159+CW1159+CA1159+BE1159</f>
        <v>0</v>
      </c>
      <c r="FL1159" s="15">
        <f t="shared" ref="FL1159" si="1966">EP1159+DT1159+CX1159+CB1159+BF1159</f>
        <v>0</v>
      </c>
      <c r="FM1159" s="15">
        <f t="shared" ref="FM1159:FQ1161" si="1967">BG1159+CC1159+CY1159+DU1159+EF1159</f>
        <v>0</v>
      </c>
      <c r="FN1159" s="15">
        <f t="shared" ref="FN1159" si="1968">BH1159+CD1159+CZ1159+DV1159+EG1159</f>
        <v>0</v>
      </c>
      <c r="FO1159" s="15">
        <f t="shared" ref="FO1159" si="1969">BI1159+CE1159+DA1159+DW1159+EH1159</f>
        <v>0</v>
      </c>
      <c r="FP1159" s="15">
        <f t="shared" ref="FP1159" si="1970">BJ1159+CF1159+DB1159+DX1159+EI1159</f>
        <v>0</v>
      </c>
      <c r="FQ1159" s="15">
        <f t="shared" ref="FQ1159" si="1971">BK1159+CG1159+DC1159+DY1159+EJ1159</f>
        <v>0</v>
      </c>
      <c r="FR1159" s="15">
        <f t="shared" ref="FR1159:FW1161" si="1972">BL1159+CH1159+DD1159+DZ1159+EK1159</f>
        <v>0</v>
      </c>
      <c r="FS1159" s="15">
        <f t="shared" ref="FS1159" si="1973">BM1159+CI1159+DE1159+EA1159+EL1159</f>
        <v>0</v>
      </c>
      <c r="FT1159" s="15">
        <f t="shared" ref="FT1159" si="1974">BN1159+CJ1159+DF1159+EB1159+EM1159</f>
        <v>0</v>
      </c>
      <c r="FU1159" s="15">
        <f t="shared" ref="FU1159" si="1975">BO1159+CK1159+DG1159+EC1159+EN1159</f>
        <v>0</v>
      </c>
      <c r="FV1159" s="15">
        <f t="shared" ref="FV1159" si="1976">BP1159+CL1159+DH1159+ED1159+EO1159</f>
        <v>0</v>
      </c>
      <c r="FW1159" s="15">
        <f t="shared" ref="FW1159" si="1977">BQ1159+CM1159+DI1159+EE1159+EP1159</f>
        <v>0</v>
      </c>
      <c r="FX1159" s="49" t="s">
        <v>1927</v>
      </c>
    </row>
    <row r="1160" spans="1:180" s="42" customFormat="1" ht="47.25" x14ac:dyDescent="0.25">
      <c r="A1160" s="38" t="s">
        <v>962</v>
      </c>
      <c r="B1160" s="16" t="s">
        <v>737</v>
      </c>
      <c r="C1160" s="17" t="s">
        <v>738</v>
      </c>
      <c r="D1160" s="15">
        <v>0</v>
      </c>
      <c r="E1160" s="15">
        <v>0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15">
        <f t="shared" si="1949"/>
        <v>0</v>
      </c>
      <c r="P1160" s="15">
        <f t="shared" si="1949"/>
        <v>0</v>
      </c>
      <c r="Q1160" s="15">
        <f>AM1160+BI1160+CE1160+DA1160+DW1160+EH1160</f>
        <v>0</v>
      </c>
      <c r="R1160" s="15">
        <f t="shared" si="1950"/>
        <v>0</v>
      </c>
      <c r="S1160" s="15">
        <f t="shared" si="1950"/>
        <v>0</v>
      </c>
      <c r="T1160" s="15">
        <f t="shared" si="1950"/>
        <v>0</v>
      </c>
      <c r="U1160" s="15">
        <f t="shared" si="1950"/>
        <v>0</v>
      </c>
      <c r="V1160" s="15">
        <f t="shared" si="1950"/>
        <v>0</v>
      </c>
      <c r="W1160" s="15">
        <f t="shared" si="1950"/>
        <v>0</v>
      </c>
      <c r="X1160" s="15">
        <f t="shared" si="1950"/>
        <v>0</v>
      </c>
      <c r="Y1160" s="15">
        <f t="shared" si="1950"/>
        <v>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0</v>
      </c>
      <c r="AF1160" s="36">
        <v>0</v>
      </c>
      <c r="AG1160" s="36">
        <v>0</v>
      </c>
      <c r="AH1160" s="36">
        <v>0</v>
      </c>
      <c r="AI1160" s="36">
        <v>0</v>
      </c>
      <c r="AJ1160" s="36">
        <v>0</v>
      </c>
      <c r="AK1160" s="36">
        <v>0</v>
      </c>
      <c r="AL1160" s="36">
        <v>0</v>
      </c>
      <c r="AM1160" s="36">
        <v>0</v>
      </c>
      <c r="AN1160" s="36">
        <v>0</v>
      </c>
      <c r="AO1160" s="36">
        <v>0</v>
      </c>
      <c r="AP1160" s="36">
        <v>0</v>
      </c>
      <c r="AQ1160" s="36">
        <v>0</v>
      </c>
      <c r="AR1160" s="36">
        <v>0</v>
      </c>
      <c r="AS1160" s="36">
        <v>0</v>
      </c>
      <c r="AT1160" s="36">
        <v>0</v>
      </c>
      <c r="AU1160" s="36">
        <v>0</v>
      </c>
      <c r="AV1160" s="36">
        <v>0</v>
      </c>
      <c r="AW1160" s="36">
        <v>0</v>
      </c>
      <c r="AX1160" s="36">
        <v>0</v>
      </c>
      <c r="AY1160" s="36">
        <v>0</v>
      </c>
      <c r="AZ1160" s="36">
        <v>0</v>
      </c>
      <c r="BA1160" s="36">
        <v>0</v>
      </c>
      <c r="BB1160" s="36">
        <v>0</v>
      </c>
      <c r="BC1160" s="36">
        <v>0</v>
      </c>
      <c r="BD1160" s="36">
        <v>0</v>
      </c>
      <c r="BE1160" s="36">
        <v>0</v>
      </c>
      <c r="BF1160" s="36">
        <v>0</v>
      </c>
      <c r="BG1160" s="36">
        <v>0</v>
      </c>
      <c r="BH1160" s="36">
        <v>0</v>
      </c>
      <c r="BI1160" s="36">
        <v>0</v>
      </c>
      <c r="BJ1160" s="36">
        <v>0</v>
      </c>
      <c r="BK1160" s="36">
        <v>0</v>
      </c>
      <c r="BL1160" s="36">
        <v>0</v>
      </c>
      <c r="BM1160" s="36">
        <v>0</v>
      </c>
      <c r="BN1160" s="36">
        <v>0</v>
      </c>
      <c r="BO1160" s="36">
        <v>0</v>
      </c>
      <c r="BP1160" s="36">
        <v>0</v>
      </c>
      <c r="BQ1160" s="36">
        <v>0</v>
      </c>
      <c r="BR1160" s="36">
        <v>0</v>
      </c>
      <c r="BS1160" s="36">
        <v>0</v>
      </c>
      <c r="BT1160" s="36">
        <v>0</v>
      </c>
      <c r="BU1160" s="36">
        <v>0</v>
      </c>
      <c r="BV1160" s="36">
        <v>0</v>
      </c>
      <c r="BW1160" s="36">
        <v>0</v>
      </c>
      <c r="BX1160" s="36">
        <v>0</v>
      </c>
      <c r="BY1160" s="36">
        <v>0</v>
      </c>
      <c r="BZ1160" s="36">
        <v>0</v>
      </c>
      <c r="CA1160" s="36">
        <v>0</v>
      </c>
      <c r="CB1160" s="36">
        <v>0</v>
      </c>
      <c r="CC1160" s="36">
        <v>0</v>
      </c>
      <c r="CD1160" s="36">
        <v>0</v>
      </c>
      <c r="CE1160" s="36">
        <v>0</v>
      </c>
      <c r="CF1160" s="36">
        <v>0</v>
      </c>
      <c r="CG1160" s="36">
        <v>0</v>
      </c>
      <c r="CH1160" s="36">
        <v>0</v>
      </c>
      <c r="CI1160" s="36">
        <v>0</v>
      </c>
      <c r="CJ1160" s="36">
        <v>0</v>
      </c>
      <c r="CK1160" s="36">
        <v>0</v>
      </c>
      <c r="CL1160" s="36">
        <v>0</v>
      </c>
      <c r="CM1160" s="36">
        <v>0</v>
      </c>
      <c r="CN1160" s="36">
        <v>0</v>
      </c>
      <c r="CO1160" s="36">
        <v>0</v>
      </c>
      <c r="CP1160" s="36">
        <v>0</v>
      </c>
      <c r="CQ1160" s="36">
        <v>0</v>
      </c>
      <c r="CR1160" s="36">
        <v>0</v>
      </c>
      <c r="CS1160" s="36">
        <v>0</v>
      </c>
      <c r="CT1160" s="36">
        <v>0</v>
      </c>
      <c r="CU1160" s="36">
        <v>0</v>
      </c>
      <c r="CV1160" s="36">
        <v>0</v>
      </c>
      <c r="CW1160" s="36">
        <v>0</v>
      </c>
      <c r="CX1160" s="36">
        <v>0</v>
      </c>
      <c r="CY1160" s="36">
        <v>0</v>
      </c>
      <c r="CZ1160" s="36">
        <v>0</v>
      </c>
      <c r="DA1160" s="36">
        <v>0</v>
      </c>
      <c r="DB1160" s="36">
        <v>0</v>
      </c>
      <c r="DC1160" s="36">
        <v>0</v>
      </c>
      <c r="DD1160" s="36">
        <v>0</v>
      </c>
      <c r="DE1160" s="36">
        <v>0</v>
      </c>
      <c r="DF1160" s="36">
        <v>0</v>
      </c>
      <c r="DG1160" s="36">
        <v>0</v>
      </c>
      <c r="DH1160" s="36">
        <v>0</v>
      </c>
      <c r="DI1160" s="36">
        <v>0</v>
      </c>
      <c r="DJ1160" s="36">
        <v>0</v>
      </c>
      <c r="DK1160" s="36">
        <v>0</v>
      </c>
      <c r="DL1160" s="36">
        <v>0</v>
      </c>
      <c r="DM1160" s="36">
        <v>0</v>
      </c>
      <c r="DN1160" s="36">
        <v>0</v>
      </c>
      <c r="DO1160" s="36">
        <v>0</v>
      </c>
      <c r="DP1160" s="36">
        <v>0</v>
      </c>
      <c r="DQ1160" s="36">
        <v>0</v>
      </c>
      <c r="DR1160" s="36">
        <v>0</v>
      </c>
      <c r="DS1160" s="36">
        <v>0</v>
      </c>
      <c r="DT1160" s="36">
        <v>0</v>
      </c>
      <c r="DU1160" s="36">
        <v>0</v>
      </c>
      <c r="DV1160" s="36">
        <v>0</v>
      </c>
      <c r="DW1160" s="36">
        <v>0</v>
      </c>
      <c r="DX1160" s="36">
        <v>0</v>
      </c>
      <c r="DY1160" s="36">
        <v>0</v>
      </c>
      <c r="DZ1160" s="36">
        <v>0</v>
      </c>
      <c r="EA1160" s="36">
        <v>0</v>
      </c>
      <c r="EB1160" s="36">
        <v>0</v>
      </c>
      <c r="EC1160" s="36">
        <v>0</v>
      </c>
      <c r="ED1160" s="36">
        <v>0</v>
      </c>
      <c r="EE1160" s="36">
        <v>0</v>
      </c>
      <c r="EF1160" s="36">
        <v>0</v>
      </c>
      <c r="EG1160" s="36">
        <v>0</v>
      </c>
      <c r="EH1160" s="36">
        <v>0</v>
      </c>
      <c r="EI1160" s="36">
        <v>0</v>
      </c>
      <c r="EJ1160" s="36">
        <v>0</v>
      </c>
      <c r="EK1160" s="36">
        <v>0</v>
      </c>
      <c r="EL1160" s="36">
        <v>0</v>
      </c>
      <c r="EM1160" s="36">
        <v>0</v>
      </c>
      <c r="EN1160" s="36">
        <v>0</v>
      </c>
      <c r="EO1160" s="36">
        <v>0</v>
      </c>
      <c r="EP1160" s="36">
        <v>0</v>
      </c>
      <c r="EQ1160" s="36" t="s">
        <v>137</v>
      </c>
      <c r="ER1160" s="36" t="s">
        <v>137</v>
      </c>
      <c r="ES1160" s="36" t="s">
        <v>137</v>
      </c>
      <c r="ET1160" s="36" t="s">
        <v>137</v>
      </c>
      <c r="EU1160" s="36" t="s">
        <v>137</v>
      </c>
      <c r="EV1160" s="36" t="s">
        <v>137</v>
      </c>
      <c r="EW1160" s="36" t="s">
        <v>137</v>
      </c>
      <c r="EX1160" s="36" t="s">
        <v>137</v>
      </c>
      <c r="EY1160" s="36" t="s">
        <v>137</v>
      </c>
      <c r="EZ1160" s="36" t="s">
        <v>137</v>
      </c>
      <c r="FA1160" s="36" t="s">
        <v>137</v>
      </c>
      <c r="FB1160" s="15">
        <f t="shared" si="1956"/>
        <v>0</v>
      </c>
      <c r="FC1160" s="15">
        <f t="shared" si="1956"/>
        <v>0</v>
      </c>
      <c r="FD1160" s="15">
        <f t="shared" si="1956"/>
        <v>0</v>
      </c>
      <c r="FE1160" s="15">
        <f t="shared" si="1956"/>
        <v>0</v>
      </c>
      <c r="FF1160" s="15">
        <f t="shared" si="1956"/>
        <v>0</v>
      </c>
      <c r="FG1160" s="15">
        <f t="shared" si="1961"/>
        <v>0</v>
      </c>
      <c r="FH1160" s="15">
        <f t="shared" si="1961"/>
        <v>0</v>
      </c>
      <c r="FI1160" s="15">
        <f t="shared" si="1961"/>
        <v>0</v>
      </c>
      <c r="FJ1160" s="15">
        <f t="shared" si="1961"/>
        <v>0</v>
      </c>
      <c r="FK1160" s="15">
        <f t="shared" si="1961"/>
        <v>0</v>
      </c>
      <c r="FL1160" s="15">
        <f t="shared" si="1961"/>
        <v>0</v>
      </c>
      <c r="FM1160" s="15">
        <f t="shared" si="1967"/>
        <v>0</v>
      </c>
      <c r="FN1160" s="15">
        <f t="shared" si="1967"/>
        <v>0</v>
      </c>
      <c r="FO1160" s="15">
        <f t="shared" si="1967"/>
        <v>0</v>
      </c>
      <c r="FP1160" s="15">
        <f t="shared" si="1967"/>
        <v>0</v>
      </c>
      <c r="FQ1160" s="15">
        <f t="shared" si="1967"/>
        <v>0</v>
      </c>
      <c r="FR1160" s="15">
        <f t="shared" si="1972"/>
        <v>0</v>
      </c>
      <c r="FS1160" s="15">
        <f t="shared" si="1972"/>
        <v>0</v>
      </c>
      <c r="FT1160" s="15">
        <f t="shared" si="1972"/>
        <v>0</v>
      </c>
      <c r="FU1160" s="15">
        <f t="shared" si="1972"/>
        <v>0</v>
      </c>
      <c r="FV1160" s="15">
        <f t="shared" si="1972"/>
        <v>0</v>
      </c>
      <c r="FW1160" s="15">
        <f t="shared" si="1972"/>
        <v>0</v>
      </c>
      <c r="FX1160" s="49" t="s">
        <v>1927</v>
      </c>
    </row>
    <row r="1161" spans="1:180" s="42" customFormat="1" ht="31.5" x14ac:dyDescent="0.25">
      <c r="A1161" s="38" t="s">
        <v>962</v>
      </c>
      <c r="B1161" s="16" t="s">
        <v>739</v>
      </c>
      <c r="C1161" s="17" t="s">
        <v>740</v>
      </c>
      <c r="D1161" s="15">
        <v>0</v>
      </c>
      <c r="E1161" s="15">
        <v>0</v>
      </c>
      <c r="F1161" s="15">
        <v>0</v>
      </c>
      <c r="G1161" s="15">
        <v>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v>0</v>
      </c>
      <c r="O1161" s="15">
        <f t="shared" si="1949"/>
        <v>0</v>
      </c>
      <c r="P1161" s="15">
        <f t="shared" si="1949"/>
        <v>0</v>
      </c>
      <c r="Q1161" s="15">
        <f>AM1161+BI1161+CE1161+DA1161+DW1161+EH1161</f>
        <v>0</v>
      </c>
      <c r="R1161" s="15">
        <f t="shared" si="1950"/>
        <v>0</v>
      </c>
      <c r="S1161" s="15">
        <f t="shared" si="1950"/>
        <v>0</v>
      </c>
      <c r="T1161" s="15">
        <f t="shared" si="1950"/>
        <v>0</v>
      </c>
      <c r="U1161" s="15">
        <f t="shared" si="1950"/>
        <v>0</v>
      </c>
      <c r="V1161" s="15">
        <f t="shared" si="1950"/>
        <v>0</v>
      </c>
      <c r="W1161" s="15">
        <f t="shared" si="1950"/>
        <v>0</v>
      </c>
      <c r="X1161" s="15">
        <f t="shared" si="1950"/>
        <v>0</v>
      </c>
      <c r="Y1161" s="15">
        <f t="shared" si="1950"/>
        <v>0</v>
      </c>
      <c r="Z1161" s="36">
        <v>0</v>
      </c>
      <c r="AA1161" s="36">
        <v>0</v>
      </c>
      <c r="AB1161" s="36">
        <v>0</v>
      </c>
      <c r="AC1161" s="36">
        <v>0</v>
      </c>
      <c r="AD1161" s="36">
        <v>0</v>
      </c>
      <c r="AE1161" s="36">
        <v>0</v>
      </c>
      <c r="AF1161" s="36">
        <v>0</v>
      </c>
      <c r="AG1161" s="36">
        <v>0</v>
      </c>
      <c r="AH1161" s="36">
        <v>0</v>
      </c>
      <c r="AI1161" s="36">
        <v>0</v>
      </c>
      <c r="AJ1161" s="36">
        <v>0</v>
      </c>
      <c r="AK1161" s="36">
        <v>0</v>
      </c>
      <c r="AL1161" s="36">
        <v>0</v>
      </c>
      <c r="AM1161" s="36">
        <v>0</v>
      </c>
      <c r="AN1161" s="36">
        <v>0</v>
      </c>
      <c r="AO1161" s="36">
        <v>0</v>
      </c>
      <c r="AP1161" s="36">
        <v>0</v>
      </c>
      <c r="AQ1161" s="36">
        <v>0</v>
      </c>
      <c r="AR1161" s="36">
        <v>0</v>
      </c>
      <c r="AS1161" s="36">
        <v>0</v>
      </c>
      <c r="AT1161" s="36">
        <v>0</v>
      </c>
      <c r="AU1161" s="36">
        <v>0</v>
      </c>
      <c r="AV1161" s="36">
        <v>0</v>
      </c>
      <c r="AW1161" s="36">
        <v>0</v>
      </c>
      <c r="AX1161" s="36">
        <v>0</v>
      </c>
      <c r="AY1161" s="36">
        <v>0</v>
      </c>
      <c r="AZ1161" s="36">
        <v>0</v>
      </c>
      <c r="BA1161" s="36">
        <v>0</v>
      </c>
      <c r="BB1161" s="36">
        <v>0</v>
      </c>
      <c r="BC1161" s="36">
        <v>0</v>
      </c>
      <c r="BD1161" s="36">
        <v>0</v>
      </c>
      <c r="BE1161" s="36">
        <v>0</v>
      </c>
      <c r="BF1161" s="36">
        <v>0</v>
      </c>
      <c r="BG1161" s="36">
        <v>0</v>
      </c>
      <c r="BH1161" s="36">
        <v>0</v>
      </c>
      <c r="BI1161" s="36">
        <v>0</v>
      </c>
      <c r="BJ1161" s="36">
        <v>0</v>
      </c>
      <c r="BK1161" s="36">
        <v>0</v>
      </c>
      <c r="BL1161" s="36">
        <v>0</v>
      </c>
      <c r="BM1161" s="36">
        <v>0</v>
      </c>
      <c r="BN1161" s="36">
        <v>0</v>
      </c>
      <c r="BO1161" s="36">
        <v>0</v>
      </c>
      <c r="BP1161" s="36">
        <v>0</v>
      </c>
      <c r="BQ1161" s="36">
        <v>0</v>
      </c>
      <c r="BR1161" s="36">
        <v>0</v>
      </c>
      <c r="BS1161" s="36">
        <v>0</v>
      </c>
      <c r="BT1161" s="36">
        <v>0</v>
      </c>
      <c r="BU1161" s="36">
        <v>0</v>
      </c>
      <c r="BV1161" s="36">
        <v>0</v>
      </c>
      <c r="BW1161" s="36">
        <v>0</v>
      </c>
      <c r="BX1161" s="36">
        <v>0</v>
      </c>
      <c r="BY1161" s="36">
        <v>0</v>
      </c>
      <c r="BZ1161" s="36">
        <v>0</v>
      </c>
      <c r="CA1161" s="36">
        <v>0</v>
      </c>
      <c r="CB1161" s="36">
        <v>0</v>
      </c>
      <c r="CC1161" s="36">
        <v>0</v>
      </c>
      <c r="CD1161" s="36">
        <v>0</v>
      </c>
      <c r="CE1161" s="36">
        <v>0</v>
      </c>
      <c r="CF1161" s="36">
        <v>0</v>
      </c>
      <c r="CG1161" s="36">
        <v>0</v>
      </c>
      <c r="CH1161" s="36">
        <v>0</v>
      </c>
      <c r="CI1161" s="36">
        <v>0</v>
      </c>
      <c r="CJ1161" s="36">
        <v>0</v>
      </c>
      <c r="CK1161" s="36">
        <v>0</v>
      </c>
      <c r="CL1161" s="36">
        <v>0</v>
      </c>
      <c r="CM1161" s="36">
        <v>0</v>
      </c>
      <c r="CN1161" s="36">
        <v>0</v>
      </c>
      <c r="CO1161" s="36">
        <v>0</v>
      </c>
      <c r="CP1161" s="36">
        <v>0</v>
      </c>
      <c r="CQ1161" s="36">
        <v>0</v>
      </c>
      <c r="CR1161" s="36">
        <v>0</v>
      </c>
      <c r="CS1161" s="36">
        <v>0</v>
      </c>
      <c r="CT1161" s="36">
        <v>0</v>
      </c>
      <c r="CU1161" s="36">
        <v>0</v>
      </c>
      <c r="CV1161" s="36">
        <v>0</v>
      </c>
      <c r="CW1161" s="36">
        <v>0</v>
      </c>
      <c r="CX1161" s="36">
        <v>0</v>
      </c>
      <c r="CY1161" s="36">
        <v>0</v>
      </c>
      <c r="CZ1161" s="36">
        <v>0</v>
      </c>
      <c r="DA1161" s="36">
        <v>0</v>
      </c>
      <c r="DB1161" s="36">
        <v>0</v>
      </c>
      <c r="DC1161" s="36">
        <v>0</v>
      </c>
      <c r="DD1161" s="36">
        <v>0</v>
      </c>
      <c r="DE1161" s="36">
        <v>0</v>
      </c>
      <c r="DF1161" s="36">
        <v>0</v>
      </c>
      <c r="DG1161" s="36">
        <v>0</v>
      </c>
      <c r="DH1161" s="36">
        <v>0</v>
      </c>
      <c r="DI1161" s="36">
        <v>0</v>
      </c>
      <c r="DJ1161" s="36">
        <v>0</v>
      </c>
      <c r="DK1161" s="36">
        <v>0</v>
      </c>
      <c r="DL1161" s="36">
        <v>0</v>
      </c>
      <c r="DM1161" s="36">
        <v>0</v>
      </c>
      <c r="DN1161" s="36">
        <v>0</v>
      </c>
      <c r="DO1161" s="36">
        <v>0</v>
      </c>
      <c r="DP1161" s="36">
        <v>0</v>
      </c>
      <c r="DQ1161" s="36">
        <v>0</v>
      </c>
      <c r="DR1161" s="36">
        <v>0</v>
      </c>
      <c r="DS1161" s="36">
        <v>0</v>
      </c>
      <c r="DT1161" s="36">
        <v>0</v>
      </c>
      <c r="DU1161" s="36">
        <v>0</v>
      </c>
      <c r="DV1161" s="36">
        <v>0</v>
      </c>
      <c r="DW1161" s="36">
        <v>0</v>
      </c>
      <c r="DX1161" s="36">
        <v>0</v>
      </c>
      <c r="DY1161" s="36">
        <v>0</v>
      </c>
      <c r="DZ1161" s="36">
        <v>0</v>
      </c>
      <c r="EA1161" s="36">
        <v>0</v>
      </c>
      <c r="EB1161" s="36">
        <v>0</v>
      </c>
      <c r="EC1161" s="36">
        <v>0</v>
      </c>
      <c r="ED1161" s="36">
        <v>0</v>
      </c>
      <c r="EE1161" s="36">
        <v>0</v>
      </c>
      <c r="EF1161" s="36">
        <v>0</v>
      </c>
      <c r="EG1161" s="36">
        <v>0</v>
      </c>
      <c r="EH1161" s="36">
        <v>0</v>
      </c>
      <c r="EI1161" s="36">
        <v>0</v>
      </c>
      <c r="EJ1161" s="36">
        <v>0</v>
      </c>
      <c r="EK1161" s="36">
        <v>0</v>
      </c>
      <c r="EL1161" s="36">
        <v>0</v>
      </c>
      <c r="EM1161" s="36">
        <v>0</v>
      </c>
      <c r="EN1161" s="36">
        <v>0</v>
      </c>
      <c r="EO1161" s="36">
        <v>0</v>
      </c>
      <c r="EP1161" s="36">
        <v>0</v>
      </c>
      <c r="EQ1161" s="36" t="s">
        <v>137</v>
      </c>
      <c r="ER1161" s="36" t="s">
        <v>137</v>
      </c>
      <c r="ES1161" s="36" t="s">
        <v>137</v>
      </c>
      <c r="ET1161" s="36" t="s">
        <v>137</v>
      </c>
      <c r="EU1161" s="36" t="s">
        <v>137</v>
      </c>
      <c r="EV1161" s="36" t="s">
        <v>137</v>
      </c>
      <c r="EW1161" s="36" t="s">
        <v>137</v>
      </c>
      <c r="EX1161" s="36" t="s">
        <v>137</v>
      </c>
      <c r="EY1161" s="36" t="s">
        <v>137</v>
      </c>
      <c r="EZ1161" s="36" t="s">
        <v>137</v>
      </c>
      <c r="FA1161" s="36" t="s">
        <v>137</v>
      </c>
      <c r="FB1161" s="15">
        <f t="shared" si="1956"/>
        <v>0</v>
      </c>
      <c r="FC1161" s="15">
        <f t="shared" si="1956"/>
        <v>0</v>
      </c>
      <c r="FD1161" s="15">
        <f t="shared" si="1956"/>
        <v>0</v>
      </c>
      <c r="FE1161" s="15">
        <f t="shared" si="1956"/>
        <v>0</v>
      </c>
      <c r="FF1161" s="15">
        <f t="shared" si="1956"/>
        <v>0</v>
      </c>
      <c r="FG1161" s="15">
        <f t="shared" si="1961"/>
        <v>0</v>
      </c>
      <c r="FH1161" s="15">
        <f t="shared" si="1961"/>
        <v>0</v>
      </c>
      <c r="FI1161" s="15">
        <f t="shared" si="1961"/>
        <v>0</v>
      </c>
      <c r="FJ1161" s="15">
        <f t="shared" si="1961"/>
        <v>0</v>
      </c>
      <c r="FK1161" s="15">
        <f t="shared" si="1961"/>
        <v>0</v>
      </c>
      <c r="FL1161" s="15">
        <f t="shared" si="1961"/>
        <v>0</v>
      </c>
      <c r="FM1161" s="15">
        <f t="shared" si="1967"/>
        <v>0</v>
      </c>
      <c r="FN1161" s="15">
        <f t="shared" si="1967"/>
        <v>0</v>
      </c>
      <c r="FO1161" s="15">
        <f t="shared" si="1967"/>
        <v>0</v>
      </c>
      <c r="FP1161" s="15">
        <f t="shared" si="1967"/>
        <v>0</v>
      </c>
      <c r="FQ1161" s="15">
        <f t="shared" si="1967"/>
        <v>0</v>
      </c>
      <c r="FR1161" s="15">
        <f t="shared" si="1972"/>
        <v>0</v>
      </c>
      <c r="FS1161" s="15">
        <f t="shared" si="1972"/>
        <v>0</v>
      </c>
      <c r="FT1161" s="15">
        <f t="shared" si="1972"/>
        <v>0</v>
      </c>
      <c r="FU1161" s="15">
        <f t="shared" si="1972"/>
        <v>0</v>
      </c>
      <c r="FV1161" s="15">
        <f t="shared" si="1972"/>
        <v>0</v>
      </c>
      <c r="FW1161" s="15">
        <f t="shared" si="1972"/>
        <v>0</v>
      </c>
      <c r="FX1161" s="49" t="s">
        <v>1927</v>
      </c>
    </row>
    <row r="1162" spans="1:180" s="42" customFormat="1" ht="39" customHeight="1" x14ac:dyDescent="0.25">
      <c r="A1162" s="8" t="s">
        <v>963</v>
      </c>
      <c r="B1162" s="9" t="s">
        <v>741</v>
      </c>
      <c r="C1162" s="9" t="s">
        <v>136</v>
      </c>
      <c r="D1162" s="37">
        <f t="shared" ref="D1162:AI1162" si="1978">D1163+D1181+D1207+D1242+D1249+D1257+D1258</f>
        <v>0</v>
      </c>
      <c r="E1162" s="37">
        <f t="shared" si="1978"/>
        <v>10</v>
      </c>
      <c r="F1162" s="37">
        <f t="shared" si="1978"/>
        <v>4.7349999999999994</v>
      </c>
      <c r="G1162" s="37">
        <f t="shared" si="1978"/>
        <v>0</v>
      </c>
      <c r="H1162" s="37">
        <f t="shared" si="1978"/>
        <v>0</v>
      </c>
      <c r="I1162" s="37">
        <f t="shared" si="1978"/>
        <v>518</v>
      </c>
      <c r="J1162" s="37">
        <f t="shared" si="1978"/>
        <v>14.9</v>
      </c>
      <c r="K1162" s="37">
        <f t="shared" si="1978"/>
        <v>0</v>
      </c>
      <c r="L1162" s="37">
        <f t="shared" si="1978"/>
        <v>985</v>
      </c>
      <c r="M1162" s="37">
        <f t="shared" si="1978"/>
        <v>0</v>
      </c>
      <c r="N1162" s="37">
        <f t="shared" si="1978"/>
        <v>54.5</v>
      </c>
      <c r="O1162" s="37">
        <f t="shared" si="1978"/>
        <v>0</v>
      </c>
      <c r="P1162" s="37">
        <f t="shared" si="1978"/>
        <v>0</v>
      </c>
      <c r="Q1162" s="37">
        <f t="shared" si="1978"/>
        <v>6.6549999999999994</v>
      </c>
      <c r="R1162" s="37">
        <f t="shared" si="1978"/>
        <v>0</v>
      </c>
      <c r="S1162" s="37">
        <f t="shared" si="1978"/>
        <v>0</v>
      </c>
      <c r="T1162" s="37">
        <f t="shared" si="1978"/>
        <v>838</v>
      </c>
      <c r="U1162" s="37">
        <f t="shared" si="1978"/>
        <v>16.20919</v>
      </c>
      <c r="V1162" s="37">
        <f t="shared" si="1978"/>
        <v>0</v>
      </c>
      <c r="W1162" s="37">
        <f t="shared" si="1978"/>
        <v>950</v>
      </c>
      <c r="X1162" s="37">
        <f t="shared" si="1978"/>
        <v>0</v>
      </c>
      <c r="Y1162" s="37">
        <f t="shared" si="1978"/>
        <v>57.05</v>
      </c>
      <c r="Z1162" s="37">
        <f t="shared" si="1978"/>
        <v>0</v>
      </c>
      <c r="AA1162" s="37">
        <f t="shared" si="1978"/>
        <v>0</v>
      </c>
      <c r="AB1162" s="37">
        <f t="shared" si="1978"/>
        <v>2.2999999999999998</v>
      </c>
      <c r="AC1162" s="37">
        <f t="shared" si="1978"/>
        <v>0</v>
      </c>
      <c r="AD1162" s="37">
        <f t="shared" si="1978"/>
        <v>0</v>
      </c>
      <c r="AE1162" s="37">
        <f t="shared" si="1978"/>
        <v>8</v>
      </c>
      <c r="AF1162" s="37">
        <f t="shared" si="1978"/>
        <v>5.2</v>
      </c>
      <c r="AG1162" s="37">
        <f t="shared" si="1978"/>
        <v>0</v>
      </c>
      <c r="AH1162" s="37">
        <f t="shared" si="1978"/>
        <v>0</v>
      </c>
      <c r="AI1162" s="37">
        <f t="shared" si="1978"/>
        <v>0</v>
      </c>
      <c r="AJ1162" s="37">
        <f t="shared" ref="AJ1162:BO1162" si="1979">AJ1163+AJ1181+AJ1207+AJ1242+AJ1249+AJ1257+AJ1258</f>
        <v>0</v>
      </c>
      <c r="AK1162" s="37">
        <f t="shared" si="1979"/>
        <v>0</v>
      </c>
      <c r="AL1162" s="37">
        <f t="shared" si="1979"/>
        <v>0</v>
      </c>
      <c r="AM1162" s="37">
        <f t="shared" si="1979"/>
        <v>4.47</v>
      </c>
      <c r="AN1162" s="37">
        <f t="shared" si="1979"/>
        <v>0</v>
      </c>
      <c r="AO1162" s="37">
        <f t="shared" si="1979"/>
        <v>0</v>
      </c>
      <c r="AP1162" s="37">
        <f t="shared" si="1979"/>
        <v>85</v>
      </c>
      <c r="AQ1162" s="37">
        <f t="shared" si="1979"/>
        <v>4.5760000000000005</v>
      </c>
      <c r="AR1162" s="37">
        <f t="shared" si="1979"/>
        <v>0</v>
      </c>
      <c r="AS1162" s="37">
        <f t="shared" si="1979"/>
        <v>0</v>
      </c>
      <c r="AT1162" s="37">
        <f t="shared" si="1979"/>
        <v>0</v>
      </c>
      <c r="AU1162" s="37">
        <f t="shared" si="1979"/>
        <v>0</v>
      </c>
      <c r="AV1162" s="37">
        <f t="shared" si="1979"/>
        <v>0</v>
      </c>
      <c r="AW1162" s="37">
        <f t="shared" si="1979"/>
        <v>0</v>
      </c>
      <c r="AX1162" s="37">
        <f t="shared" si="1979"/>
        <v>0</v>
      </c>
      <c r="AY1162" s="37">
        <f t="shared" si="1979"/>
        <v>0</v>
      </c>
      <c r="AZ1162" s="37">
        <f t="shared" si="1979"/>
        <v>0</v>
      </c>
      <c r="BA1162" s="37">
        <f t="shared" si="1979"/>
        <v>91</v>
      </c>
      <c r="BB1162" s="37">
        <f t="shared" si="1979"/>
        <v>0</v>
      </c>
      <c r="BC1162" s="37">
        <f t="shared" si="1979"/>
        <v>0</v>
      </c>
      <c r="BD1162" s="37">
        <f t="shared" si="1979"/>
        <v>950</v>
      </c>
      <c r="BE1162" s="37">
        <f t="shared" si="1979"/>
        <v>0</v>
      </c>
      <c r="BF1162" s="37">
        <f t="shared" si="1979"/>
        <v>0</v>
      </c>
      <c r="BG1162" s="37">
        <f t="shared" si="1979"/>
        <v>0</v>
      </c>
      <c r="BH1162" s="37">
        <f t="shared" si="1979"/>
        <v>0</v>
      </c>
      <c r="BI1162" s="37">
        <f t="shared" si="1979"/>
        <v>0</v>
      </c>
      <c r="BJ1162" s="37">
        <f t="shared" si="1979"/>
        <v>0</v>
      </c>
      <c r="BK1162" s="37">
        <f t="shared" si="1979"/>
        <v>0</v>
      </c>
      <c r="BL1162" s="37">
        <f t="shared" si="1979"/>
        <v>399</v>
      </c>
      <c r="BM1162" s="37">
        <f t="shared" si="1979"/>
        <v>0</v>
      </c>
      <c r="BN1162" s="37">
        <f t="shared" si="1979"/>
        <v>0</v>
      </c>
      <c r="BO1162" s="37">
        <f t="shared" si="1979"/>
        <v>950</v>
      </c>
      <c r="BP1162" s="37">
        <f t="shared" ref="BP1162:CU1162" si="1980">BP1163+BP1181+BP1207+BP1242+BP1249+BP1257+BP1258</f>
        <v>0</v>
      </c>
      <c r="BQ1162" s="37">
        <f t="shared" si="1980"/>
        <v>0</v>
      </c>
      <c r="BR1162" s="37">
        <f t="shared" si="1980"/>
        <v>0</v>
      </c>
      <c r="BS1162" s="37">
        <f t="shared" si="1980"/>
        <v>10</v>
      </c>
      <c r="BT1162" s="37">
        <f t="shared" si="1980"/>
        <v>0</v>
      </c>
      <c r="BU1162" s="37">
        <f t="shared" si="1980"/>
        <v>0</v>
      </c>
      <c r="BV1162" s="37">
        <f t="shared" si="1980"/>
        <v>0</v>
      </c>
      <c r="BW1162" s="37">
        <f t="shared" si="1980"/>
        <v>5</v>
      </c>
      <c r="BX1162" s="37">
        <f t="shared" si="1980"/>
        <v>0</v>
      </c>
      <c r="BY1162" s="37">
        <f t="shared" si="1980"/>
        <v>0</v>
      </c>
      <c r="BZ1162" s="37">
        <f t="shared" si="1980"/>
        <v>0</v>
      </c>
      <c r="CA1162" s="37">
        <f t="shared" si="1980"/>
        <v>0</v>
      </c>
      <c r="CB1162" s="37">
        <f t="shared" si="1980"/>
        <v>0</v>
      </c>
      <c r="CC1162" s="37">
        <f t="shared" si="1980"/>
        <v>0</v>
      </c>
      <c r="CD1162" s="37">
        <f t="shared" si="1980"/>
        <v>0</v>
      </c>
      <c r="CE1162" s="37">
        <f t="shared" si="1980"/>
        <v>0</v>
      </c>
      <c r="CF1162" s="37">
        <f t="shared" si="1980"/>
        <v>0</v>
      </c>
      <c r="CG1162" s="37">
        <f t="shared" si="1980"/>
        <v>0</v>
      </c>
      <c r="CH1162" s="37">
        <f t="shared" si="1980"/>
        <v>8</v>
      </c>
      <c r="CI1162" s="37">
        <f t="shared" si="1980"/>
        <v>0</v>
      </c>
      <c r="CJ1162" s="37">
        <f t="shared" si="1980"/>
        <v>0</v>
      </c>
      <c r="CK1162" s="37">
        <f t="shared" si="1980"/>
        <v>0</v>
      </c>
      <c r="CL1162" s="37">
        <f t="shared" si="1980"/>
        <v>0</v>
      </c>
      <c r="CM1162" s="37">
        <f t="shared" si="1980"/>
        <v>0.29336958552085113</v>
      </c>
      <c r="CN1162" s="37">
        <f t="shared" si="1980"/>
        <v>0</v>
      </c>
      <c r="CO1162" s="37">
        <f t="shared" si="1980"/>
        <v>0</v>
      </c>
      <c r="CP1162" s="37">
        <f t="shared" si="1980"/>
        <v>0</v>
      </c>
      <c r="CQ1162" s="37">
        <f t="shared" si="1980"/>
        <v>0</v>
      </c>
      <c r="CR1162" s="37">
        <f t="shared" si="1980"/>
        <v>0</v>
      </c>
      <c r="CS1162" s="37">
        <f t="shared" si="1980"/>
        <v>123</v>
      </c>
      <c r="CT1162" s="37">
        <f t="shared" si="1980"/>
        <v>0</v>
      </c>
      <c r="CU1162" s="37">
        <f t="shared" si="1980"/>
        <v>0</v>
      </c>
      <c r="CV1162" s="37">
        <f t="shared" ref="CV1162:EA1162" si="1981">CV1163+CV1181+CV1207+CV1242+CV1249+CV1257+CV1258</f>
        <v>35</v>
      </c>
      <c r="CW1162" s="37">
        <f t="shared" si="1981"/>
        <v>0</v>
      </c>
      <c r="CX1162" s="37">
        <f t="shared" si="1981"/>
        <v>0</v>
      </c>
      <c r="CY1162" s="37">
        <f t="shared" si="1981"/>
        <v>0</v>
      </c>
      <c r="CZ1162" s="37">
        <f t="shared" si="1981"/>
        <v>0</v>
      </c>
      <c r="DA1162" s="37">
        <f t="shared" si="1981"/>
        <v>0</v>
      </c>
      <c r="DB1162" s="37">
        <f t="shared" si="1981"/>
        <v>0</v>
      </c>
      <c r="DC1162" s="37">
        <f t="shared" si="1981"/>
        <v>0</v>
      </c>
      <c r="DD1162" s="37">
        <f t="shared" si="1981"/>
        <v>9</v>
      </c>
      <c r="DE1162" s="37">
        <f t="shared" si="1981"/>
        <v>0</v>
      </c>
      <c r="DF1162" s="37">
        <f t="shared" si="1981"/>
        <v>0</v>
      </c>
      <c r="DG1162" s="37">
        <f t="shared" si="1981"/>
        <v>0</v>
      </c>
      <c r="DH1162" s="37">
        <f t="shared" si="1981"/>
        <v>0</v>
      </c>
      <c r="DI1162" s="37">
        <f t="shared" si="1981"/>
        <v>0.23124811386618019</v>
      </c>
      <c r="DJ1162" s="37">
        <f t="shared" si="1981"/>
        <v>0</v>
      </c>
      <c r="DK1162" s="37">
        <f t="shared" si="1981"/>
        <v>0</v>
      </c>
      <c r="DL1162" s="37">
        <f t="shared" si="1981"/>
        <v>0</v>
      </c>
      <c r="DM1162" s="37">
        <f t="shared" si="1981"/>
        <v>0</v>
      </c>
      <c r="DN1162" s="37">
        <f t="shared" si="1981"/>
        <v>0</v>
      </c>
      <c r="DO1162" s="37">
        <f t="shared" si="1981"/>
        <v>9</v>
      </c>
      <c r="DP1162" s="37">
        <f t="shared" si="1981"/>
        <v>7.5</v>
      </c>
      <c r="DQ1162" s="37">
        <f t="shared" si="1981"/>
        <v>0</v>
      </c>
      <c r="DR1162" s="37">
        <f t="shared" si="1981"/>
        <v>0</v>
      </c>
      <c r="DS1162" s="37">
        <f t="shared" si="1981"/>
        <v>0</v>
      </c>
      <c r="DT1162" s="37">
        <f t="shared" si="1981"/>
        <v>0</v>
      </c>
      <c r="DU1162" s="37">
        <f t="shared" si="1981"/>
        <v>0</v>
      </c>
      <c r="DV1162" s="37">
        <f t="shared" si="1981"/>
        <v>0</v>
      </c>
      <c r="DW1162" s="37">
        <f t="shared" si="1981"/>
        <v>2.1850000000000001</v>
      </c>
      <c r="DX1162" s="37">
        <f t="shared" si="1981"/>
        <v>0</v>
      </c>
      <c r="DY1162" s="37">
        <f t="shared" si="1981"/>
        <v>0</v>
      </c>
      <c r="DZ1162" s="37">
        <f t="shared" si="1981"/>
        <v>9</v>
      </c>
      <c r="EA1162" s="37">
        <f t="shared" si="1981"/>
        <v>0</v>
      </c>
      <c r="EB1162" s="37">
        <f t="shared" ref="EB1162:EP1162" si="1982">EB1163+EB1181+EB1207+EB1242+EB1249+EB1257+EB1258</f>
        <v>0</v>
      </c>
      <c r="EC1162" s="37">
        <f t="shared" si="1982"/>
        <v>0</v>
      </c>
      <c r="ED1162" s="37">
        <f t="shared" si="1982"/>
        <v>0</v>
      </c>
      <c r="EE1162" s="37">
        <f t="shared" si="1982"/>
        <v>0.28287127746623725</v>
      </c>
      <c r="EF1162" s="37">
        <f t="shared" si="1982"/>
        <v>0</v>
      </c>
      <c r="EG1162" s="37">
        <f t="shared" si="1982"/>
        <v>0</v>
      </c>
      <c r="EH1162" s="37">
        <f t="shared" si="1982"/>
        <v>0</v>
      </c>
      <c r="EI1162" s="37">
        <f t="shared" si="1982"/>
        <v>0</v>
      </c>
      <c r="EJ1162" s="37">
        <f t="shared" si="1982"/>
        <v>0</v>
      </c>
      <c r="EK1162" s="37">
        <f t="shared" si="1982"/>
        <v>13</v>
      </c>
      <c r="EL1162" s="37">
        <f t="shared" si="1982"/>
        <v>0</v>
      </c>
      <c r="EM1162" s="37">
        <f t="shared" si="1982"/>
        <v>0</v>
      </c>
      <c r="EN1162" s="37">
        <f t="shared" si="1982"/>
        <v>0</v>
      </c>
      <c r="EO1162" s="37">
        <f t="shared" si="1982"/>
        <v>0</v>
      </c>
      <c r="EP1162" s="37">
        <f t="shared" si="1982"/>
        <v>0.1720319948351838</v>
      </c>
      <c r="EQ1162" s="37" t="s">
        <v>137</v>
      </c>
      <c r="ER1162" s="37" t="s">
        <v>137</v>
      </c>
      <c r="ES1162" s="37" t="s">
        <v>137</v>
      </c>
      <c r="ET1162" s="37" t="s">
        <v>137</v>
      </c>
      <c r="EU1162" s="37" t="s">
        <v>137</v>
      </c>
      <c r="EV1162" s="37" t="s">
        <v>137</v>
      </c>
      <c r="EW1162" s="37" t="s">
        <v>137</v>
      </c>
      <c r="EX1162" s="37" t="s">
        <v>137</v>
      </c>
      <c r="EY1162" s="37" t="s">
        <v>137</v>
      </c>
      <c r="EZ1162" s="37" t="s">
        <v>137</v>
      </c>
      <c r="FA1162" s="37" t="s">
        <v>137</v>
      </c>
      <c r="FB1162" s="37">
        <f t="shared" ref="FB1162:FW1162" si="1983">FB1163+FB1181+FB1207+FB1242+FB1249+FB1257+FB1258</f>
        <v>0</v>
      </c>
      <c r="FC1162" s="37">
        <f t="shared" si="1983"/>
        <v>10</v>
      </c>
      <c r="FD1162" s="37">
        <f t="shared" si="1983"/>
        <v>0</v>
      </c>
      <c r="FE1162" s="37">
        <f t="shared" si="1983"/>
        <v>0</v>
      </c>
      <c r="FF1162" s="37">
        <f t="shared" si="1983"/>
        <v>0</v>
      </c>
      <c r="FG1162" s="37">
        <f t="shared" si="1983"/>
        <v>241</v>
      </c>
      <c r="FH1162" s="37">
        <f t="shared" si="1983"/>
        <v>7.5</v>
      </c>
      <c r="FI1162" s="37">
        <f t="shared" si="1983"/>
        <v>0</v>
      </c>
      <c r="FJ1162" s="37">
        <f t="shared" si="1983"/>
        <v>985</v>
      </c>
      <c r="FK1162" s="37">
        <f t="shared" si="1983"/>
        <v>0</v>
      </c>
      <c r="FL1162" s="37">
        <f t="shared" si="1983"/>
        <v>0.1720319948351838</v>
      </c>
      <c r="FM1162" s="37">
        <f t="shared" si="1983"/>
        <v>0</v>
      </c>
      <c r="FN1162" s="37">
        <f t="shared" si="1983"/>
        <v>0</v>
      </c>
      <c r="FO1162" s="37">
        <f t="shared" si="1983"/>
        <v>2.1850000000000001</v>
      </c>
      <c r="FP1162" s="37">
        <f t="shared" si="1983"/>
        <v>0</v>
      </c>
      <c r="FQ1162" s="37">
        <f t="shared" si="1983"/>
        <v>0</v>
      </c>
      <c r="FR1162" s="37">
        <f t="shared" si="1983"/>
        <v>438</v>
      </c>
      <c r="FS1162" s="37">
        <f t="shared" si="1983"/>
        <v>0</v>
      </c>
      <c r="FT1162" s="37">
        <f t="shared" si="1983"/>
        <v>0</v>
      </c>
      <c r="FU1162" s="37">
        <f t="shared" si="1983"/>
        <v>950</v>
      </c>
      <c r="FV1162" s="37">
        <f t="shared" si="1983"/>
        <v>0</v>
      </c>
      <c r="FW1162" s="37">
        <f t="shared" si="1983"/>
        <v>0.97952097168845231</v>
      </c>
      <c r="FX1162" s="82" t="s">
        <v>137</v>
      </c>
    </row>
    <row r="1163" spans="1:180" s="42" customFormat="1" ht="31.5" x14ac:dyDescent="0.25">
      <c r="A1163" s="38" t="s">
        <v>964</v>
      </c>
      <c r="B1163" s="9" t="s">
        <v>153</v>
      </c>
      <c r="C1163" s="9" t="s">
        <v>136</v>
      </c>
      <c r="D1163" s="37">
        <f t="shared" ref="D1163:AU1163" si="1984">D1164+D1168+D1171+D1180</f>
        <v>0</v>
      </c>
      <c r="E1163" s="37">
        <f t="shared" si="1984"/>
        <v>0</v>
      </c>
      <c r="F1163" s="37">
        <f t="shared" si="1984"/>
        <v>2.2999999999999998</v>
      </c>
      <c r="G1163" s="37">
        <f t="shared" si="1984"/>
        <v>0</v>
      </c>
      <c r="H1163" s="37">
        <f t="shared" si="1984"/>
        <v>0</v>
      </c>
      <c r="I1163" s="37">
        <f t="shared" si="1984"/>
        <v>1</v>
      </c>
      <c r="J1163" s="37">
        <f t="shared" si="1984"/>
        <v>5.2</v>
      </c>
      <c r="K1163" s="37">
        <f t="shared" si="1984"/>
        <v>0</v>
      </c>
      <c r="L1163" s="37">
        <f t="shared" si="1984"/>
        <v>0</v>
      </c>
      <c r="M1163" s="37">
        <f t="shared" si="1984"/>
        <v>0</v>
      </c>
      <c r="N1163" s="37">
        <f t="shared" si="1984"/>
        <v>0</v>
      </c>
      <c r="O1163" s="37">
        <f t="shared" si="1984"/>
        <v>0</v>
      </c>
      <c r="P1163" s="37">
        <f t="shared" si="1984"/>
        <v>0</v>
      </c>
      <c r="Q1163" s="37">
        <f t="shared" si="1984"/>
        <v>4.47</v>
      </c>
      <c r="R1163" s="37">
        <f t="shared" si="1984"/>
        <v>0</v>
      </c>
      <c r="S1163" s="37">
        <f t="shared" si="1984"/>
        <v>0</v>
      </c>
      <c r="T1163" s="37">
        <f t="shared" si="1984"/>
        <v>1</v>
      </c>
      <c r="U1163" s="37">
        <f t="shared" si="1984"/>
        <v>4.5760000000000005</v>
      </c>
      <c r="V1163" s="37">
        <f t="shared" si="1984"/>
        <v>0</v>
      </c>
      <c r="W1163" s="37">
        <f t="shared" si="1984"/>
        <v>0</v>
      </c>
      <c r="X1163" s="37">
        <f t="shared" si="1984"/>
        <v>0</v>
      </c>
      <c r="Y1163" s="37">
        <f t="shared" si="1984"/>
        <v>0</v>
      </c>
      <c r="Z1163" s="37">
        <f t="shared" si="1984"/>
        <v>0</v>
      </c>
      <c r="AA1163" s="37">
        <f t="shared" si="1984"/>
        <v>0</v>
      </c>
      <c r="AB1163" s="37">
        <f t="shared" si="1984"/>
        <v>2.2999999999999998</v>
      </c>
      <c r="AC1163" s="37">
        <f t="shared" si="1984"/>
        <v>0</v>
      </c>
      <c r="AD1163" s="37">
        <f t="shared" si="1984"/>
        <v>0</v>
      </c>
      <c r="AE1163" s="37">
        <f t="shared" si="1984"/>
        <v>0</v>
      </c>
      <c r="AF1163" s="37">
        <f t="shared" si="1984"/>
        <v>5.2</v>
      </c>
      <c r="AG1163" s="37">
        <f t="shared" si="1984"/>
        <v>0</v>
      </c>
      <c r="AH1163" s="37">
        <f t="shared" si="1984"/>
        <v>0</v>
      </c>
      <c r="AI1163" s="37">
        <f t="shared" si="1984"/>
        <v>0</v>
      </c>
      <c r="AJ1163" s="37">
        <f t="shared" si="1984"/>
        <v>0</v>
      </c>
      <c r="AK1163" s="37">
        <f t="shared" si="1984"/>
        <v>0</v>
      </c>
      <c r="AL1163" s="37">
        <f t="shared" si="1984"/>
        <v>0</v>
      </c>
      <c r="AM1163" s="37">
        <f t="shared" si="1984"/>
        <v>4.47</v>
      </c>
      <c r="AN1163" s="37">
        <f t="shared" si="1984"/>
        <v>0</v>
      </c>
      <c r="AO1163" s="37">
        <f t="shared" si="1984"/>
        <v>0</v>
      </c>
      <c r="AP1163" s="37">
        <f t="shared" si="1984"/>
        <v>0</v>
      </c>
      <c r="AQ1163" s="37">
        <f t="shared" si="1984"/>
        <v>4.5760000000000005</v>
      </c>
      <c r="AR1163" s="37">
        <f t="shared" si="1984"/>
        <v>0</v>
      </c>
      <c r="AS1163" s="37">
        <f t="shared" si="1984"/>
        <v>0</v>
      </c>
      <c r="AT1163" s="37">
        <f t="shared" si="1984"/>
        <v>0</v>
      </c>
      <c r="AU1163" s="37">
        <f t="shared" si="1984"/>
        <v>0</v>
      </c>
      <c r="AV1163" s="37">
        <f t="shared" ref="AV1163:BQ1163" si="1985">AV1164+AV1168+AV1171+AV1180</f>
        <v>0</v>
      </c>
      <c r="AW1163" s="37">
        <f t="shared" si="1985"/>
        <v>0</v>
      </c>
      <c r="AX1163" s="37">
        <f t="shared" si="1985"/>
        <v>0</v>
      </c>
      <c r="AY1163" s="37">
        <f t="shared" si="1985"/>
        <v>0</v>
      </c>
      <c r="AZ1163" s="37">
        <f t="shared" si="1985"/>
        <v>0</v>
      </c>
      <c r="BA1163" s="37">
        <f t="shared" si="1985"/>
        <v>0</v>
      </c>
      <c r="BB1163" s="37">
        <f t="shared" si="1985"/>
        <v>0</v>
      </c>
      <c r="BC1163" s="37">
        <f t="shared" si="1985"/>
        <v>0</v>
      </c>
      <c r="BD1163" s="37">
        <f t="shared" si="1985"/>
        <v>0</v>
      </c>
      <c r="BE1163" s="37">
        <f t="shared" si="1985"/>
        <v>0</v>
      </c>
      <c r="BF1163" s="37">
        <f t="shared" si="1985"/>
        <v>0</v>
      </c>
      <c r="BG1163" s="37">
        <f t="shared" si="1985"/>
        <v>0</v>
      </c>
      <c r="BH1163" s="37">
        <f t="shared" si="1985"/>
        <v>0</v>
      </c>
      <c r="BI1163" s="37">
        <f t="shared" si="1985"/>
        <v>0</v>
      </c>
      <c r="BJ1163" s="37">
        <f t="shared" si="1985"/>
        <v>0</v>
      </c>
      <c r="BK1163" s="37">
        <f t="shared" si="1985"/>
        <v>0</v>
      </c>
      <c r="BL1163" s="37">
        <f t="shared" si="1985"/>
        <v>0</v>
      </c>
      <c r="BM1163" s="37">
        <f t="shared" si="1985"/>
        <v>0</v>
      </c>
      <c r="BN1163" s="37">
        <f t="shared" si="1985"/>
        <v>0</v>
      </c>
      <c r="BO1163" s="37">
        <f t="shared" si="1985"/>
        <v>0</v>
      </c>
      <c r="BP1163" s="37">
        <f t="shared" si="1985"/>
        <v>0</v>
      </c>
      <c r="BQ1163" s="37">
        <f t="shared" si="1985"/>
        <v>0</v>
      </c>
      <c r="BR1163" s="37">
        <f t="shared" ref="BR1163:DI1163" si="1986">BR1164+BR1168+BR1171+BR1180</f>
        <v>0</v>
      </c>
      <c r="BS1163" s="37">
        <f t="shared" si="1986"/>
        <v>0</v>
      </c>
      <c r="BT1163" s="37">
        <f t="shared" si="1986"/>
        <v>0</v>
      </c>
      <c r="BU1163" s="37">
        <f t="shared" si="1986"/>
        <v>0</v>
      </c>
      <c r="BV1163" s="37">
        <f t="shared" si="1986"/>
        <v>0</v>
      </c>
      <c r="BW1163" s="37">
        <f t="shared" si="1986"/>
        <v>1</v>
      </c>
      <c r="BX1163" s="37">
        <f t="shared" si="1986"/>
        <v>0</v>
      </c>
      <c r="BY1163" s="37">
        <f t="shared" si="1986"/>
        <v>0</v>
      </c>
      <c r="BZ1163" s="37">
        <f t="shared" si="1986"/>
        <v>0</v>
      </c>
      <c r="CA1163" s="37">
        <f t="shared" si="1986"/>
        <v>0</v>
      </c>
      <c r="CB1163" s="37">
        <f t="shared" si="1986"/>
        <v>0</v>
      </c>
      <c r="CC1163" s="37">
        <f t="shared" si="1986"/>
        <v>0</v>
      </c>
      <c r="CD1163" s="37">
        <f t="shared" si="1986"/>
        <v>0</v>
      </c>
      <c r="CE1163" s="37">
        <f t="shared" si="1986"/>
        <v>0</v>
      </c>
      <c r="CF1163" s="37">
        <f t="shared" si="1986"/>
        <v>0</v>
      </c>
      <c r="CG1163" s="37">
        <f t="shared" si="1986"/>
        <v>0</v>
      </c>
      <c r="CH1163" s="37">
        <f t="shared" si="1986"/>
        <v>1</v>
      </c>
      <c r="CI1163" s="37">
        <f t="shared" si="1986"/>
        <v>0</v>
      </c>
      <c r="CJ1163" s="37">
        <f t="shared" si="1986"/>
        <v>0</v>
      </c>
      <c r="CK1163" s="37">
        <f t="shared" si="1986"/>
        <v>0</v>
      </c>
      <c r="CL1163" s="37">
        <f t="shared" si="1986"/>
        <v>0</v>
      </c>
      <c r="CM1163" s="37">
        <f t="shared" si="1986"/>
        <v>0</v>
      </c>
      <c r="CN1163" s="37">
        <f t="shared" si="1986"/>
        <v>0</v>
      </c>
      <c r="CO1163" s="37">
        <f t="shared" si="1986"/>
        <v>0</v>
      </c>
      <c r="CP1163" s="37">
        <f t="shared" si="1986"/>
        <v>0</v>
      </c>
      <c r="CQ1163" s="37">
        <f t="shared" si="1986"/>
        <v>0</v>
      </c>
      <c r="CR1163" s="37">
        <f t="shared" si="1986"/>
        <v>0</v>
      </c>
      <c r="CS1163" s="37">
        <f t="shared" si="1986"/>
        <v>0</v>
      </c>
      <c r="CT1163" s="37">
        <f t="shared" si="1986"/>
        <v>0</v>
      </c>
      <c r="CU1163" s="37">
        <f t="shared" si="1986"/>
        <v>0</v>
      </c>
      <c r="CV1163" s="37">
        <f t="shared" si="1986"/>
        <v>0</v>
      </c>
      <c r="CW1163" s="37">
        <f t="shared" si="1986"/>
        <v>0</v>
      </c>
      <c r="CX1163" s="37">
        <f t="shared" si="1986"/>
        <v>0</v>
      </c>
      <c r="CY1163" s="37">
        <f t="shared" si="1986"/>
        <v>0</v>
      </c>
      <c r="CZ1163" s="37">
        <f t="shared" si="1986"/>
        <v>0</v>
      </c>
      <c r="DA1163" s="37">
        <f t="shared" si="1986"/>
        <v>0</v>
      </c>
      <c r="DB1163" s="37">
        <f t="shared" si="1986"/>
        <v>0</v>
      </c>
      <c r="DC1163" s="37">
        <f t="shared" si="1986"/>
        <v>0</v>
      </c>
      <c r="DD1163" s="37">
        <f t="shared" si="1986"/>
        <v>0</v>
      </c>
      <c r="DE1163" s="37">
        <f t="shared" si="1986"/>
        <v>0</v>
      </c>
      <c r="DF1163" s="37">
        <f t="shared" si="1986"/>
        <v>0</v>
      </c>
      <c r="DG1163" s="37">
        <f t="shared" si="1986"/>
        <v>0</v>
      </c>
      <c r="DH1163" s="37">
        <f t="shared" si="1986"/>
        <v>0</v>
      </c>
      <c r="DI1163" s="37">
        <f t="shared" si="1986"/>
        <v>0</v>
      </c>
      <c r="DJ1163" s="37">
        <f t="shared" ref="DJ1163:EP1163" si="1987">DJ1164+DJ1168+DJ1171+DJ1180</f>
        <v>0</v>
      </c>
      <c r="DK1163" s="37">
        <f t="shared" si="1987"/>
        <v>0</v>
      </c>
      <c r="DL1163" s="37">
        <f t="shared" si="1987"/>
        <v>0</v>
      </c>
      <c r="DM1163" s="37">
        <f t="shared" si="1987"/>
        <v>0</v>
      </c>
      <c r="DN1163" s="37">
        <f t="shared" si="1987"/>
        <v>0</v>
      </c>
      <c r="DO1163" s="37">
        <f t="shared" si="1987"/>
        <v>0</v>
      </c>
      <c r="DP1163" s="37">
        <f t="shared" si="1987"/>
        <v>0</v>
      </c>
      <c r="DQ1163" s="37">
        <f t="shared" si="1987"/>
        <v>0</v>
      </c>
      <c r="DR1163" s="37">
        <f t="shared" si="1987"/>
        <v>0</v>
      </c>
      <c r="DS1163" s="37">
        <f t="shared" si="1987"/>
        <v>0</v>
      </c>
      <c r="DT1163" s="37">
        <f t="shared" si="1987"/>
        <v>0</v>
      </c>
      <c r="DU1163" s="37">
        <f t="shared" si="1987"/>
        <v>0</v>
      </c>
      <c r="DV1163" s="37">
        <f t="shared" si="1987"/>
        <v>0</v>
      </c>
      <c r="DW1163" s="37">
        <f t="shared" si="1987"/>
        <v>0</v>
      </c>
      <c r="DX1163" s="37">
        <f t="shared" si="1987"/>
        <v>0</v>
      </c>
      <c r="DY1163" s="37">
        <f t="shared" si="1987"/>
        <v>0</v>
      </c>
      <c r="DZ1163" s="37">
        <f t="shared" si="1987"/>
        <v>0</v>
      </c>
      <c r="EA1163" s="37">
        <f t="shared" si="1987"/>
        <v>0</v>
      </c>
      <c r="EB1163" s="37">
        <f t="shared" si="1987"/>
        <v>0</v>
      </c>
      <c r="EC1163" s="37">
        <f t="shared" si="1987"/>
        <v>0</v>
      </c>
      <c r="ED1163" s="37">
        <f t="shared" si="1987"/>
        <v>0</v>
      </c>
      <c r="EE1163" s="37">
        <f t="shared" si="1987"/>
        <v>0</v>
      </c>
      <c r="EF1163" s="37">
        <f t="shared" si="1987"/>
        <v>0</v>
      </c>
      <c r="EG1163" s="37">
        <f t="shared" si="1987"/>
        <v>0</v>
      </c>
      <c r="EH1163" s="37">
        <f t="shared" si="1987"/>
        <v>0</v>
      </c>
      <c r="EI1163" s="37">
        <f t="shared" si="1987"/>
        <v>0</v>
      </c>
      <c r="EJ1163" s="37">
        <f t="shared" si="1987"/>
        <v>0</v>
      </c>
      <c r="EK1163" s="37">
        <f t="shared" si="1987"/>
        <v>0</v>
      </c>
      <c r="EL1163" s="37">
        <f t="shared" si="1987"/>
        <v>0</v>
      </c>
      <c r="EM1163" s="37">
        <f t="shared" si="1987"/>
        <v>0</v>
      </c>
      <c r="EN1163" s="37">
        <f t="shared" si="1987"/>
        <v>0</v>
      </c>
      <c r="EO1163" s="37">
        <f t="shared" si="1987"/>
        <v>0</v>
      </c>
      <c r="EP1163" s="37">
        <f t="shared" si="1987"/>
        <v>0</v>
      </c>
      <c r="EQ1163" s="37" t="s">
        <v>137</v>
      </c>
      <c r="ER1163" s="37" t="s">
        <v>137</v>
      </c>
      <c r="ES1163" s="37" t="s">
        <v>137</v>
      </c>
      <c r="ET1163" s="37" t="s">
        <v>137</v>
      </c>
      <c r="EU1163" s="37" t="s">
        <v>137</v>
      </c>
      <c r="EV1163" s="37" t="s">
        <v>137</v>
      </c>
      <c r="EW1163" s="37" t="s">
        <v>137</v>
      </c>
      <c r="EX1163" s="37" t="s">
        <v>137</v>
      </c>
      <c r="EY1163" s="37" t="s">
        <v>137</v>
      </c>
      <c r="EZ1163" s="37" t="s">
        <v>137</v>
      </c>
      <c r="FA1163" s="37" t="s">
        <v>137</v>
      </c>
      <c r="FB1163" s="37">
        <f t="shared" ref="FB1163:FW1163" si="1988">FB1164+FB1168+FB1171+FB1180</f>
        <v>0</v>
      </c>
      <c r="FC1163" s="37">
        <f t="shared" si="1988"/>
        <v>0</v>
      </c>
      <c r="FD1163" s="37">
        <f t="shared" si="1988"/>
        <v>0</v>
      </c>
      <c r="FE1163" s="37">
        <f t="shared" si="1988"/>
        <v>0</v>
      </c>
      <c r="FF1163" s="37">
        <f t="shared" si="1988"/>
        <v>0</v>
      </c>
      <c r="FG1163" s="37">
        <f t="shared" si="1988"/>
        <v>1</v>
      </c>
      <c r="FH1163" s="37">
        <f t="shared" si="1988"/>
        <v>0</v>
      </c>
      <c r="FI1163" s="37">
        <f t="shared" si="1988"/>
        <v>0</v>
      </c>
      <c r="FJ1163" s="37">
        <f t="shared" si="1988"/>
        <v>0</v>
      </c>
      <c r="FK1163" s="37">
        <f t="shared" si="1988"/>
        <v>0</v>
      </c>
      <c r="FL1163" s="37">
        <f t="shared" si="1988"/>
        <v>0</v>
      </c>
      <c r="FM1163" s="37">
        <f t="shared" si="1988"/>
        <v>0</v>
      </c>
      <c r="FN1163" s="37">
        <f t="shared" si="1988"/>
        <v>0</v>
      </c>
      <c r="FO1163" s="37">
        <f t="shared" si="1988"/>
        <v>0</v>
      </c>
      <c r="FP1163" s="37">
        <f t="shared" si="1988"/>
        <v>0</v>
      </c>
      <c r="FQ1163" s="37">
        <f t="shared" si="1988"/>
        <v>0</v>
      </c>
      <c r="FR1163" s="37">
        <f t="shared" si="1988"/>
        <v>1</v>
      </c>
      <c r="FS1163" s="37">
        <f t="shared" si="1988"/>
        <v>0</v>
      </c>
      <c r="FT1163" s="37">
        <f t="shared" si="1988"/>
        <v>0</v>
      </c>
      <c r="FU1163" s="37">
        <f t="shared" si="1988"/>
        <v>0</v>
      </c>
      <c r="FV1163" s="37">
        <f t="shared" si="1988"/>
        <v>0</v>
      </c>
      <c r="FW1163" s="37">
        <f t="shared" si="1988"/>
        <v>0</v>
      </c>
      <c r="FX1163" s="72" t="s">
        <v>137</v>
      </c>
    </row>
    <row r="1164" spans="1:180" s="42" customFormat="1" ht="63" x14ac:dyDescent="0.25">
      <c r="A1164" s="38" t="s">
        <v>23</v>
      </c>
      <c r="B1164" s="9" t="s">
        <v>155</v>
      </c>
      <c r="C1164" s="9" t="s">
        <v>136</v>
      </c>
      <c r="D1164" s="37">
        <f t="shared" ref="D1164:AU1164" si="1989">D1165+D1166</f>
        <v>0</v>
      </c>
      <c r="E1164" s="37">
        <f t="shared" si="1989"/>
        <v>0</v>
      </c>
      <c r="F1164" s="37">
        <f t="shared" si="1989"/>
        <v>0</v>
      </c>
      <c r="G1164" s="37">
        <f t="shared" si="1989"/>
        <v>0</v>
      </c>
      <c r="H1164" s="37">
        <f t="shared" si="1989"/>
        <v>0</v>
      </c>
      <c r="I1164" s="37">
        <f t="shared" si="1989"/>
        <v>1</v>
      </c>
      <c r="J1164" s="37">
        <f t="shared" si="1989"/>
        <v>0</v>
      </c>
      <c r="K1164" s="37">
        <f t="shared" si="1989"/>
        <v>0</v>
      </c>
      <c r="L1164" s="37">
        <f t="shared" si="1989"/>
        <v>0</v>
      </c>
      <c r="M1164" s="37">
        <f t="shared" si="1989"/>
        <v>0</v>
      </c>
      <c r="N1164" s="37">
        <f t="shared" si="1989"/>
        <v>0</v>
      </c>
      <c r="O1164" s="37">
        <f t="shared" si="1989"/>
        <v>0</v>
      </c>
      <c r="P1164" s="37">
        <f t="shared" si="1989"/>
        <v>0</v>
      </c>
      <c r="Q1164" s="37">
        <f t="shared" si="1989"/>
        <v>0</v>
      </c>
      <c r="R1164" s="37">
        <f t="shared" si="1989"/>
        <v>0</v>
      </c>
      <c r="S1164" s="37">
        <f t="shared" si="1989"/>
        <v>0</v>
      </c>
      <c r="T1164" s="37">
        <f t="shared" si="1989"/>
        <v>1</v>
      </c>
      <c r="U1164" s="37">
        <f t="shared" si="1989"/>
        <v>0</v>
      </c>
      <c r="V1164" s="37">
        <f t="shared" si="1989"/>
        <v>0</v>
      </c>
      <c r="W1164" s="37">
        <f t="shared" si="1989"/>
        <v>0</v>
      </c>
      <c r="X1164" s="37">
        <f t="shared" si="1989"/>
        <v>0</v>
      </c>
      <c r="Y1164" s="37">
        <f t="shared" si="1989"/>
        <v>0</v>
      </c>
      <c r="Z1164" s="37">
        <f t="shared" si="1989"/>
        <v>0</v>
      </c>
      <c r="AA1164" s="37">
        <f t="shared" si="1989"/>
        <v>0</v>
      </c>
      <c r="AB1164" s="37">
        <f t="shared" si="1989"/>
        <v>0</v>
      </c>
      <c r="AC1164" s="37">
        <f t="shared" si="1989"/>
        <v>0</v>
      </c>
      <c r="AD1164" s="37">
        <f t="shared" si="1989"/>
        <v>0</v>
      </c>
      <c r="AE1164" s="37">
        <f t="shared" si="1989"/>
        <v>0</v>
      </c>
      <c r="AF1164" s="37">
        <f t="shared" si="1989"/>
        <v>0</v>
      </c>
      <c r="AG1164" s="37">
        <f t="shared" si="1989"/>
        <v>0</v>
      </c>
      <c r="AH1164" s="37">
        <f t="shared" si="1989"/>
        <v>0</v>
      </c>
      <c r="AI1164" s="37">
        <f t="shared" si="1989"/>
        <v>0</v>
      </c>
      <c r="AJ1164" s="37">
        <f t="shared" si="1989"/>
        <v>0</v>
      </c>
      <c r="AK1164" s="37">
        <f t="shared" si="1989"/>
        <v>0</v>
      </c>
      <c r="AL1164" s="37">
        <f t="shared" si="1989"/>
        <v>0</v>
      </c>
      <c r="AM1164" s="37">
        <f t="shared" si="1989"/>
        <v>0</v>
      </c>
      <c r="AN1164" s="37">
        <f t="shared" si="1989"/>
        <v>0</v>
      </c>
      <c r="AO1164" s="37">
        <f t="shared" si="1989"/>
        <v>0</v>
      </c>
      <c r="AP1164" s="37">
        <f t="shared" si="1989"/>
        <v>0</v>
      </c>
      <c r="AQ1164" s="37">
        <f t="shared" si="1989"/>
        <v>0</v>
      </c>
      <c r="AR1164" s="37">
        <f t="shared" si="1989"/>
        <v>0</v>
      </c>
      <c r="AS1164" s="37">
        <f t="shared" si="1989"/>
        <v>0</v>
      </c>
      <c r="AT1164" s="37">
        <f t="shared" si="1989"/>
        <v>0</v>
      </c>
      <c r="AU1164" s="37">
        <f t="shared" si="1989"/>
        <v>0</v>
      </c>
      <c r="AV1164" s="37">
        <f t="shared" ref="AV1164:BQ1164" si="1990">AV1165+AV1166</f>
        <v>0</v>
      </c>
      <c r="AW1164" s="37">
        <f t="shared" si="1990"/>
        <v>0</v>
      </c>
      <c r="AX1164" s="37">
        <f t="shared" si="1990"/>
        <v>0</v>
      </c>
      <c r="AY1164" s="37">
        <f t="shared" si="1990"/>
        <v>0</v>
      </c>
      <c r="AZ1164" s="37">
        <f t="shared" si="1990"/>
        <v>0</v>
      </c>
      <c r="BA1164" s="37">
        <f t="shared" si="1990"/>
        <v>0</v>
      </c>
      <c r="BB1164" s="37">
        <f t="shared" si="1990"/>
        <v>0</v>
      </c>
      <c r="BC1164" s="37">
        <f t="shared" si="1990"/>
        <v>0</v>
      </c>
      <c r="BD1164" s="37">
        <f t="shared" si="1990"/>
        <v>0</v>
      </c>
      <c r="BE1164" s="37">
        <f t="shared" si="1990"/>
        <v>0</v>
      </c>
      <c r="BF1164" s="37">
        <f t="shared" si="1990"/>
        <v>0</v>
      </c>
      <c r="BG1164" s="37">
        <f t="shared" si="1990"/>
        <v>0</v>
      </c>
      <c r="BH1164" s="37">
        <f t="shared" si="1990"/>
        <v>0</v>
      </c>
      <c r="BI1164" s="37">
        <f t="shared" si="1990"/>
        <v>0</v>
      </c>
      <c r="BJ1164" s="37">
        <f t="shared" si="1990"/>
        <v>0</v>
      </c>
      <c r="BK1164" s="37">
        <f t="shared" si="1990"/>
        <v>0</v>
      </c>
      <c r="BL1164" s="37">
        <f t="shared" si="1990"/>
        <v>0</v>
      </c>
      <c r="BM1164" s="37">
        <f t="shared" si="1990"/>
        <v>0</v>
      </c>
      <c r="BN1164" s="37">
        <f t="shared" si="1990"/>
        <v>0</v>
      </c>
      <c r="BO1164" s="37">
        <f t="shared" si="1990"/>
        <v>0</v>
      </c>
      <c r="BP1164" s="37">
        <f t="shared" si="1990"/>
        <v>0</v>
      </c>
      <c r="BQ1164" s="37">
        <f t="shared" si="1990"/>
        <v>0</v>
      </c>
      <c r="BR1164" s="37">
        <f t="shared" ref="BR1164:DI1164" si="1991">BR1165+BR1166</f>
        <v>0</v>
      </c>
      <c r="BS1164" s="37">
        <f t="shared" si="1991"/>
        <v>0</v>
      </c>
      <c r="BT1164" s="37">
        <f t="shared" si="1991"/>
        <v>0</v>
      </c>
      <c r="BU1164" s="37">
        <f t="shared" si="1991"/>
        <v>0</v>
      </c>
      <c r="BV1164" s="37">
        <f t="shared" si="1991"/>
        <v>0</v>
      </c>
      <c r="BW1164" s="37">
        <f t="shared" si="1991"/>
        <v>1</v>
      </c>
      <c r="BX1164" s="37">
        <f t="shared" si="1991"/>
        <v>0</v>
      </c>
      <c r="BY1164" s="37">
        <f t="shared" si="1991"/>
        <v>0</v>
      </c>
      <c r="BZ1164" s="37">
        <f t="shared" si="1991"/>
        <v>0</v>
      </c>
      <c r="CA1164" s="37">
        <f t="shared" si="1991"/>
        <v>0</v>
      </c>
      <c r="CB1164" s="37">
        <f t="shared" si="1991"/>
        <v>0</v>
      </c>
      <c r="CC1164" s="37">
        <f t="shared" si="1991"/>
        <v>0</v>
      </c>
      <c r="CD1164" s="37">
        <f t="shared" si="1991"/>
        <v>0</v>
      </c>
      <c r="CE1164" s="37">
        <f t="shared" si="1991"/>
        <v>0</v>
      </c>
      <c r="CF1164" s="37">
        <f t="shared" si="1991"/>
        <v>0</v>
      </c>
      <c r="CG1164" s="37">
        <f t="shared" si="1991"/>
        <v>0</v>
      </c>
      <c r="CH1164" s="37">
        <f t="shared" si="1991"/>
        <v>1</v>
      </c>
      <c r="CI1164" s="37">
        <f t="shared" si="1991"/>
        <v>0</v>
      </c>
      <c r="CJ1164" s="37">
        <f t="shared" si="1991"/>
        <v>0</v>
      </c>
      <c r="CK1164" s="37">
        <f t="shared" si="1991"/>
        <v>0</v>
      </c>
      <c r="CL1164" s="37">
        <f t="shared" si="1991"/>
        <v>0</v>
      </c>
      <c r="CM1164" s="37">
        <f t="shared" si="1991"/>
        <v>0</v>
      </c>
      <c r="CN1164" s="37">
        <f t="shared" si="1991"/>
        <v>0</v>
      </c>
      <c r="CO1164" s="37">
        <f t="shared" si="1991"/>
        <v>0</v>
      </c>
      <c r="CP1164" s="37">
        <f t="shared" si="1991"/>
        <v>0</v>
      </c>
      <c r="CQ1164" s="37">
        <f t="shared" si="1991"/>
        <v>0</v>
      </c>
      <c r="CR1164" s="37">
        <f t="shared" si="1991"/>
        <v>0</v>
      </c>
      <c r="CS1164" s="37">
        <f t="shared" si="1991"/>
        <v>0</v>
      </c>
      <c r="CT1164" s="37">
        <f t="shared" si="1991"/>
        <v>0</v>
      </c>
      <c r="CU1164" s="37">
        <f t="shared" si="1991"/>
        <v>0</v>
      </c>
      <c r="CV1164" s="37">
        <f t="shared" si="1991"/>
        <v>0</v>
      </c>
      <c r="CW1164" s="37">
        <f t="shared" si="1991"/>
        <v>0</v>
      </c>
      <c r="CX1164" s="37">
        <f t="shared" si="1991"/>
        <v>0</v>
      </c>
      <c r="CY1164" s="37">
        <f t="shared" si="1991"/>
        <v>0</v>
      </c>
      <c r="CZ1164" s="37">
        <f t="shared" si="1991"/>
        <v>0</v>
      </c>
      <c r="DA1164" s="37">
        <f t="shared" si="1991"/>
        <v>0</v>
      </c>
      <c r="DB1164" s="37">
        <f t="shared" si="1991"/>
        <v>0</v>
      </c>
      <c r="DC1164" s="37">
        <f t="shared" si="1991"/>
        <v>0</v>
      </c>
      <c r="DD1164" s="37">
        <f t="shared" si="1991"/>
        <v>0</v>
      </c>
      <c r="DE1164" s="37">
        <f t="shared" si="1991"/>
        <v>0</v>
      </c>
      <c r="DF1164" s="37">
        <f t="shared" si="1991"/>
        <v>0</v>
      </c>
      <c r="DG1164" s="37">
        <f t="shared" si="1991"/>
        <v>0</v>
      </c>
      <c r="DH1164" s="37">
        <f t="shared" si="1991"/>
        <v>0</v>
      </c>
      <c r="DI1164" s="37">
        <f t="shared" si="1991"/>
        <v>0</v>
      </c>
      <c r="DJ1164" s="37">
        <f t="shared" ref="DJ1164:EP1164" si="1992">DJ1165+DJ1166</f>
        <v>0</v>
      </c>
      <c r="DK1164" s="37">
        <f t="shared" si="1992"/>
        <v>0</v>
      </c>
      <c r="DL1164" s="37">
        <f t="shared" si="1992"/>
        <v>0</v>
      </c>
      <c r="DM1164" s="37">
        <f t="shared" si="1992"/>
        <v>0</v>
      </c>
      <c r="DN1164" s="37">
        <f t="shared" si="1992"/>
        <v>0</v>
      </c>
      <c r="DO1164" s="37">
        <f t="shared" si="1992"/>
        <v>0</v>
      </c>
      <c r="DP1164" s="37">
        <f t="shared" si="1992"/>
        <v>0</v>
      </c>
      <c r="DQ1164" s="37">
        <f t="shared" si="1992"/>
        <v>0</v>
      </c>
      <c r="DR1164" s="37">
        <f t="shared" si="1992"/>
        <v>0</v>
      </c>
      <c r="DS1164" s="37">
        <f t="shared" si="1992"/>
        <v>0</v>
      </c>
      <c r="DT1164" s="37">
        <f t="shared" si="1992"/>
        <v>0</v>
      </c>
      <c r="DU1164" s="37">
        <f t="shared" si="1992"/>
        <v>0</v>
      </c>
      <c r="DV1164" s="37">
        <f t="shared" si="1992"/>
        <v>0</v>
      </c>
      <c r="DW1164" s="37">
        <f t="shared" si="1992"/>
        <v>0</v>
      </c>
      <c r="DX1164" s="37">
        <f t="shared" si="1992"/>
        <v>0</v>
      </c>
      <c r="DY1164" s="37">
        <f t="shared" si="1992"/>
        <v>0</v>
      </c>
      <c r="DZ1164" s="37">
        <f t="shared" si="1992"/>
        <v>0</v>
      </c>
      <c r="EA1164" s="37">
        <f t="shared" si="1992"/>
        <v>0</v>
      </c>
      <c r="EB1164" s="37">
        <f t="shared" si="1992"/>
        <v>0</v>
      </c>
      <c r="EC1164" s="37">
        <f t="shared" si="1992"/>
        <v>0</v>
      </c>
      <c r="ED1164" s="37">
        <f t="shared" si="1992"/>
        <v>0</v>
      </c>
      <c r="EE1164" s="37">
        <f t="shared" si="1992"/>
        <v>0</v>
      </c>
      <c r="EF1164" s="37">
        <f t="shared" si="1992"/>
        <v>0</v>
      </c>
      <c r="EG1164" s="37">
        <f t="shared" si="1992"/>
        <v>0</v>
      </c>
      <c r="EH1164" s="37">
        <f t="shared" si="1992"/>
        <v>0</v>
      </c>
      <c r="EI1164" s="37">
        <f t="shared" si="1992"/>
        <v>0</v>
      </c>
      <c r="EJ1164" s="37">
        <f t="shared" si="1992"/>
        <v>0</v>
      </c>
      <c r="EK1164" s="37">
        <f t="shared" si="1992"/>
        <v>0</v>
      </c>
      <c r="EL1164" s="37">
        <f t="shared" si="1992"/>
        <v>0</v>
      </c>
      <c r="EM1164" s="37">
        <f t="shared" si="1992"/>
        <v>0</v>
      </c>
      <c r="EN1164" s="37">
        <f t="shared" si="1992"/>
        <v>0</v>
      </c>
      <c r="EO1164" s="37">
        <f t="shared" si="1992"/>
        <v>0</v>
      </c>
      <c r="EP1164" s="37">
        <f t="shared" si="1992"/>
        <v>0</v>
      </c>
      <c r="EQ1164" s="37" t="s">
        <v>137</v>
      </c>
      <c r="ER1164" s="37" t="s">
        <v>137</v>
      </c>
      <c r="ES1164" s="37" t="s">
        <v>137</v>
      </c>
      <c r="ET1164" s="37" t="s">
        <v>137</v>
      </c>
      <c r="EU1164" s="37" t="s">
        <v>137</v>
      </c>
      <c r="EV1164" s="37" t="s">
        <v>137</v>
      </c>
      <c r="EW1164" s="37" t="s">
        <v>137</v>
      </c>
      <c r="EX1164" s="37" t="s">
        <v>137</v>
      </c>
      <c r="EY1164" s="37" t="s">
        <v>137</v>
      </c>
      <c r="EZ1164" s="37" t="s">
        <v>137</v>
      </c>
      <c r="FA1164" s="37" t="s">
        <v>137</v>
      </c>
      <c r="FB1164" s="37">
        <f t="shared" ref="FB1164:FW1164" si="1993">FB1165+FB1166</f>
        <v>0</v>
      </c>
      <c r="FC1164" s="37">
        <f t="shared" si="1993"/>
        <v>0</v>
      </c>
      <c r="FD1164" s="37">
        <f t="shared" si="1993"/>
        <v>0</v>
      </c>
      <c r="FE1164" s="37">
        <f t="shared" si="1993"/>
        <v>0</v>
      </c>
      <c r="FF1164" s="37">
        <f t="shared" si="1993"/>
        <v>0</v>
      </c>
      <c r="FG1164" s="37">
        <f t="shared" si="1993"/>
        <v>1</v>
      </c>
      <c r="FH1164" s="37">
        <f t="shared" si="1993"/>
        <v>0</v>
      </c>
      <c r="FI1164" s="37">
        <f t="shared" si="1993"/>
        <v>0</v>
      </c>
      <c r="FJ1164" s="37">
        <f t="shared" si="1993"/>
        <v>0</v>
      </c>
      <c r="FK1164" s="37">
        <f t="shared" si="1993"/>
        <v>0</v>
      </c>
      <c r="FL1164" s="37">
        <f t="shared" si="1993"/>
        <v>0</v>
      </c>
      <c r="FM1164" s="37">
        <f t="shared" si="1993"/>
        <v>0</v>
      </c>
      <c r="FN1164" s="37">
        <f t="shared" si="1993"/>
        <v>0</v>
      </c>
      <c r="FO1164" s="37">
        <f t="shared" si="1993"/>
        <v>0</v>
      </c>
      <c r="FP1164" s="37">
        <f t="shared" si="1993"/>
        <v>0</v>
      </c>
      <c r="FQ1164" s="37">
        <f t="shared" si="1993"/>
        <v>0</v>
      </c>
      <c r="FR1164" s="37">
        <f t="shared" si="1993"/>
        <v>1</v>
      </c>
      <c r="FS1164" s="37">
        <f t="shared" si="1993"/>
        <v>0</v>
      </c>
      <c r="FT1164" s="37">
        <f t="shared" si="1993"/>
        <v>0</v>
      </c>
      <c r="FU1164" s="37">
        <f t="shared" si="1993"/>
        <v>0</v>
      </c>
      <c r="FV1164" s="37">
        <f t="shared" si="1993"/>
        <v>0</v>
      </c>
      <c r="FW1164" s="37">
        <f t="shared" si="1993"/>
        <v>0</v>
      </c>
      <c r="FX1164" s="72" t="s">
        <v>137</v>
      </c>
    </row>
    <row r="1165" spans="1:180" s="42" customFormat="1" x14ac:dyDescent="0.25">
      <c r="A1165" s="38" t="s">
        <v>742</v>
      </c>
      <c r="B1165" s="9" t="s">
        <v>2836</v>
      </c>
      <c r="C1165" s="9" t="s">
        <v>136</v>
      </c>
      <c r="D1165" s="37">
        <v>0</v>
      </c>
      <c r="E1165" s="37">
        <v>0</v>
      </c>
      <c r="F1165" s="37">
        <v>0</v>
      </c>
      <c r="G1165" s="37">
        <v>0</v>
      </c>
      <c r="H1165" s="37">
        <v>0</v>
      </c>
      <c r="I1165" s="37">
        <v>0</v>
      </c>
      <c r="J1165" s="37">
        <v>0</v>
      </c>
      <c r="K1165" s="37">
        <v>0</v>
      </c>
      <c r="L1165" s="37">
        <v>0</v>
      </c>
      <c r="M1165" s="37">
        <v>0</v>
      </c>
      <c r="N1165" s="37">
        <v>0</v>
      </c>
      <c r="O1165" s="37">
        <v>0</v>
      </c>
      <c r="P1165" s="37">
        <v>0</v>
      </c>
      <c r="Q1165" s="37">
        <v>0</v>
      </c>
      <c r="R1165" s="37">
        <v>0</v>
      </c>
      <c r="S1165" s="37">
        <v>0</v>
      </c>
      <c r="T1165" s="37">
        <v>0</v>
      </c>
      <c r="U1165" s="37">
        <v>0</v>
      </c>
      <c r="V1165" s="37">
        <v>0</v>
      </c>
      <c r="W1165" s="37">
        <v>0</v>
      </c>
      <c r="X1165" s="37">
        <v>0</v>
      </c>
      <c r="Y1165" s="37">
        <v>0</v>
      </c>
      <c r="Z1165" s="37">
        <v>0</v>
      </c>
      <c r="AA1165" s="37">
        <v>0</v>
      </c>
      <c r="AB1165" s="37">
        <v>0</v>
      </c>
      <c r="AC1165" s="37">
        <v>0</v>
      </c>
      <c r="AD1165" s="37">
        <v>0</v>
      </c>
      <c r="AE1165" s="37">
        <v>0</v>
      </c>
      <c r="AF1165" s="37">
        <v>0</v>
      </c>
      <c r="AG1165" s="37">
        <v>0</v>
      </c>
      <c r="AH1165" s="37">
        <v>0</v>
      </c>
      <c r="AI1165" s="37">
        <v>0</v>
      </c>
      <c r="AJ1165" s="37">
        <v>0</v>
      </c>
      <c r="AK1165" s="37">
        <v>0</v>
      </c>
      <c r="AL1165" s="37">
        <v>0</v>
      </c>
      <c r="AM1165" s="37">
        <v>0</v>
      </c>
      <c r="AN1165" s="37">
        <v>0</v>
      </c>
      <c r="AO1165" s="37">
        <v>0</v>
      </c>
      <c r="AP1165" s="37">
        <v>0</v>
      </c>
      <c r="AQ1165" s="37">
        <v>0</v>
      </c>
      <c r="AR1165" s="37">
        <v>0</v>
      </c>
      <c r="AS1165" s="37">
        <v>0</v>
      </c>
      <c r="AT1165" s="37">
        <v>0</v>
      </c>
      <c r="AU1165" s="37">
        <v>0</v>
      </c>
      <c r="AV1165" s="37">
        <v>0</v>
      </c>
      <c r="AW1165" s="37">
        <v>0</v>
      </c>
      <c r="AX1165" s="37">
        <v>0</v>
      </c>
      <c r="AY1165" s="37">
        <v>0</v>
      </c>
      <c r="AZ1165" s="37">
        <v>0</v>
      </c>
      <c r="BA1165" s="37">
        <v>0</v>
      </c>
      <c r="BB1165" s="37">
        <v>0</v>
      </c>
      <c r="BC1165" s="37">
        <v>0</v>
      </c>
      <c r="BD1165" s="37">
        <v>0</v>
      </c>
      <c r="BE1165" s="37">
        <v>0</v>
      </c>
      <c r="BF1165" s="37">
        <v>0</v>
      </c>
      <c r="BG1165" s="37">
        <v>0</v>
      </c>
      <c r="BH1165" s="37">
        <v>0</v>
      </c>
      <c r="BI1165" s="37">
        <v>0</v>
      </c>
      <c r="BJ1165" s="37">
        <v>0</v>
      </c>
      <c r="BK1165" s="37">
        <v>0</v>
      </c>
      <c r="BL1165" s="37">
        <v>0</v>
      </c>
      <c r="BM1165" s="37">
        <v>0</v>
      </c>
      <c r="BN1165" s="37">
        <v>0</v>
      </c>
      <c r="BO1165" s="37">
        <v>0</v>
      </c>
      <c r="BP1165" s="37">
        <v>0</v>
      </c>
      <c r="BQ1165" s="37">
        <v>0</v>
      </c>
      <c r="BR1165" s="37">
        <v>0</v>
      </c>
      <c r="BS1165" s="37">
        <v>0</v>
      </c>
      <c r="BT1165" s="37">
        <v>0</v>
      </c>
      <c r="BU1165" s="37">
        <v>0</v>
      </c>
      <c r="BV1165" s="37">
        <v>0</v>
      </c>
      <c r="BW1165" s="37">
        <v>0</v>
      </c>
      <c r="BX1165" s="37">
        <v>0</v>
      </c>
      <c r="BY1165" s="37">
        <v>0</v>
      </c>
      <c r="BZ1165" s="37">
        <v>0</v>
      </c>
      <c r="CA1165" s="37">
        <v>0</v>
      </c>
      <c r="CB1165" s="37">
        <v>0</v>
      </c>
      <c r="CC1165" s="37">
        <v>0</v>
      </c>
      <c r="CD1165" s="37">
        <v>0</v>
      </c>
      <c r="CE1165" s="37">
        <v>0</v>
      </c>
      <c r="CF1165" s="37">
        <v>0</v>
      </c>
      <c r="CG1165" s="37">
        <v>0</v>
      </c>
      <c r="CH1165" s="37">
        <v>0</v>
      </c>
      <c r="CI1165" s="37">
        <v>0</v>
      </c>
      <c r="CJ1165" s="37">
        <v>0</v>
      </c>
      <c r="CK1165" s="37">
        <v>0</v>
      </c>
      <c r="CL1165" s="37">
        <v>0</v>
      </c>
      <c r="CM1165" s="37">
        <v>0</v>
      </c>
      <c r="CN1165" s="37">
        <v>0</v>
      </c>
      <c r="CO1165" s="37">
        <v>0</v>
      </c>
      <c r="CP1165" s="37">
        <v>0</v>
      </c>
      <c r="CQ1165" s="37">
        <v>0</v>
      </c>
      <c r="CR1165" s="37">
        <v>0</v>
      </c>
      <c r="CS1165" s="37">
        <v>0</v>
      </c>
      <c r="CT1165" s="37">
        <v>0</v>
      </c>
      <c r="CU1165" s="37">
        <v>0</v>
      </c>
      <c r="CV1165" s="37">
        <v>0</v>
      </c>
      <c r="CW1165" s="37">
        <v>0</v>
      </c>
      <c r="CX1165" s="37">
        <v>0</v>
      </c>
      <c r="CY1165" s="37">
        <v>0</v>
      </c>
      <c r="CZ1165" s="37">
        <v>0</v>
      </c>
      <c r="DA1165" s="37">
        <v>0</v>
      </c>
      <c r="DB1165" s="37">
        <v>0</v>
      </c>
      <c r="DC1165" s="37">
        <v>0</v>
      </c>
      <c r="DD1165" s="37">
        <v>0</v>
      </c>
      <c r="DE1165" s="37">
        <v>0</v>
      </c>
      <c r="DF1165" s="37">
        <v>0</v>
      </c>
      <c r="DG1165" s="37">
        <v>0</v>
      </c>
      <c r="DH1165" s="37">
        <v>0</v>
      </c>
      <c r="DI1165" s="37">
        <v>0</v>
      </c>
      <c r="DJ1165" s="37">
        <v>0</v>
      </c>
      <c r="DK1165" s="37">
        <v>0</v>
      </c>
      <c r="DL1165" s="37">
        <v>0</v>
      </c>
      <c r="DM1165" s="37">
        <v>0</v>
      </c>
      <c r="DN1165" s="37">
        <v>0</v>
      </c>
      <c r="DO1165" s="37">
        <v>0</v>
      </c>
      <c r="DP1165" s="37">
        <v>0</v>
      </c>
      <c r="DQ1165" s="37">
        <v>0</v>
      </c>
      <c r="DR1165" s="37">
        <v>0</v>
      </c>
      <c r="DS1165" s="37">
        <v>0</v>
      </c>
      <c r="DT1165" s="37">
        <v>0</v>
      </c>
      <c r="DU1165" s="37">
        <v>0</v>
      </c>
      <c r="DV1165" s="37">
        <v>0</v>
      </c>
      <c r="DW1165" s="37">
        <v>0</v>
      </c>
      <c r="DX1165" s="37">
        <v>0</v>
      </c>
      <c r="DY1165" s="37">
        <v>0</v>
      </c>
      <c r="DZ1165" s="37">
        <v>0</v>
      </c>
      <c r="EA1165" s="37">
        <v>0</v>
      </c>
      <c r="EB1165" s="37">
        <v>0</v>
      </c>
      <c r="EC1165" s="37">
        <v>0</v>
      </c>
      <c r="ED1165" s="37">
        <v>0</v>
      </c>
      <c r="EE1165" s="37">
        <v>0</v>
      </c>
      <c r="EF1165" s="37">
        <v>0</v>
      </c>
      <c r="EG1165" s="37">
        <v>0</v>
      </c>
      <c r="EH1165" s="37">
        <v>0</v>
      </c>
      <c r="EI1165" s="37">
        <v>0</v>
      </c>
      <c r="EJ1165" s="37">
        <v>0</v>
      </c>
      <c r="EK1165" s="37">
        <v>0</v>
      </c>
      <c r="EL1165" s="37">
        <v>0</v>
      </c>
      <c r="EM1165" s="37">
        <v>0</v>
      </c>
      <c r="EN1165" s="37">
        <v>0</v>
      </c>
      <c r="EO1165" s="37">
        <v>0</v>
      </c>
      <c r="EP1165" s="37">
        <v>0</v>
      </c>
      <c r="EQ1165" s="37" t="s">
        <v>137</v>
      </c>
      <c r="ER1165" s="37" t="s">
        <v>137</v>
      </c>
      <c r="ES1165" s="37" t="s">
        <v>137</v>
      </c>
      <c r="ET1165" s="37" t="s">
        <v>137</v>
      </c>
      <c r="EU1165" s="37" t="s">
        <v>137</v>
      </c>
      <c r="EV1165" s="37" t="s">
        <v>137</v>
      </c>
      <c r="EW1165" s="37" t="s">
        <v>137</v>
      </c>
      <c r="EX1165" s="37" t="s">
        <v>137</v>
      </c>
      <c r="EY1165" s="37" t="s">
        <v>137</v>
      </c>
      <c r="EZ1165" s="37" t="s">
        <v>137</v>
      </c>
      <c r="FA1165" s="37" t="s">
        <v>137</v>
      </c>
      <c r="FB1165" s="37">
        <v>0</v>
      </c>
      <c r="FC1165" s="37">
        <v>0</v>
      </c>
      <c r="FD1165" s="37">
        <v>0</v>
      </c>
      <c r="FE1165" s="37">
        <v>0</v>
      </c>
      <c r="FF1165" s="37">
        <v>0</v>
      </c>
      <c r="FG1165" s="37">
        <v>0</v>
      </c>
      <c r="FH1165" s="37">
        <v>0</v>
      </c>
      <c r="FI1165" s="37">
        <v>0</v>
      </c>
      <c r="FJ1165" s="37">
        <v>0</v>
      </c>
      <c r="FK1165" s="37">
        <v>0</v>
      </c>
      <c r="FL1165" s="37">
        <v>0</v>
      </c>
      <c r="FM1165" s="37">
        <v>0</v>
      </c>
      <c r="FN1165" s="37">
        <v>0</v>
      </c>
      <c r="FO1165" s="37">
        <v>0</v>
      </c>
      <c r="FP1165" s="37">
        <v>0</v>
      </c>
      <c r="FQ1165" s="37">
        <v>0</v>
      </c>
      <c r="FR1165" s="37">
        <v>0</v>
      </c>
      <c r="FS1165" s="37">
        <v>0</v>
      </c>
      <c r="FT1165" s="37">
        <v>0</v>
      </c>
      <c r="FU1165" s="37">
        <v>0</v>
      </c>
      <c r="FV1165" s="37">
        <v>0</v>
      </c>
      <c r="FW1165" s="37">
        <v>0</v>
      </c>
      <c r="FX1165" s="72" t="s">
        <v>137</v>
      </c>
    </row>
    <row r="1166" spans="1:180" s="42" customFormat="1" x14ac:dyDescent="0.25">
      <c r="A1166" s="38" t="s">
        <v>746</v>
      </c>
      <c r="B1166" s="9" t="s">
        <v>2837</v>
      </c>
      <c r="C1166" s="9" t="s">
        <v>136</v>
      </c>
      <c r="D1166" s="37">
        <f t="shared" ref="D1166:BQ1166" si="1994">SUM(D1167)</f>
        <v>0</v>
      </c>
      <c r="E1166" s="37">
        <f t="shared" si="1994"/>
        <v>0</v>
      </c>
      <c r="F1166" s="37">
        <f t="shared" si="1994"/>
        <v>0</v>
      </c>
      <c r="G1166" s="37">
        <f t="shared" si="1994"/>
        <v>0</v>
      </c>
      <c r="H1166" s="37">
        <f t="shared" si="1994"/>
        <v>0</v>
      </c>
      <c r="I1166" s="37">
        <f t="shared" si="1994"/>
        <v>1</v>
      </c>
      <c r="J1166" s="37">
        <f t="shared" si="1994"/>
        <v>0</v>
      </c>
      <c r="K1166" s="37">
        <f t="shared" si="1994"/>
        <v>0</v>
      </c>
      <c r="L1166" s="37">
        <f t="shared" si="1994"/>
        <v>0</v>
      </c>
      <c r="M1166" s="37">
        <f t="shared" si="1994"/>
        <v>0</v>
      </c>
      <c r="N1166" s="37">
        <f t="shared" si="1994"/>
        <v>0</v>
      </c>
      <c r="O1166" s="37">
        <f t="shared" si="1994"/>
        <v>0</v>
      </c>
      <c r="P1166" s="37">
        <f t="shared" si="1994"/>
        <v>0</v>
      </c>
      <c r="Q1166" s="37">
        <f t="shared" si="1994"/>
        <v>0</v>
      </c>
      <c r="R1166" s="37">
        <f t="shared" si="1994"/>
        <v>0</v>
      </c>
      <c r="S1166" s="37">
        <f t="shared" si="1994"/>
        <v>0</v>
      </c>
      <c r="T1166" s="37">
        <f t="shared" si="1994"/>
        <v>1</v>
      </c>
      <c r="U1166" s="37">
        <f t="shared" si="1994"/>
        <v>0</v>
      </c>
      <c r="V1166" s="37">
        <f t="shared" si="1994"/>
        <v>0</v>
      </c>
      <c r="W1166" s="37">
        <f t="shared" si="1994"/>
        <v>0</v>
      </c>
      <c r="X1166" s="37">
        <f t="shared" si="1994"/>
        <v>0</v>
      </c>
      <c r="Y1166" s="37">
        <f t="shared" si="1994"/>
        <v>0</v>
      </c>
      <c r="Z1166" s="37">
        <f t="shared" si="1994"/>
        <v>0</v>
      </c>
      <c r="AA1166" s="37">
        <f t="shared" si="1994"/>
        <v>0</v>
      </c>
      <c r="AB1166" s="37">
        <f t="shared" si="1994"/>
        <v>0</v>
      </c>
      <c r="AC1166" s="37">
        <f t="shared" si="1994"/>
        <v>0</v>
      </c>
      <c r="AD1166" s="37">
        <f t="shared" si="1994"/>
        <v>0</v>
      </c>
      <c r="AE1166" s="37">
        <f t="shared" si="1994"/>
        <v>0</v>
      </c>
      <c r="AF1166" s="37">
        <f t="shared" si="1994"/>
        <v>0</v>
      </c>
      <c r="AG1166" s="37">
        <f t="shared" si="1994"/>
        <v>0</v>
      </c>
      <c r="AH1166" s="37">
        <f t="shared" si="1994"/>
        <v>0</v>
      </c>
      <c r="AI1166" s="37">
        <f t="shared" si="1994"/>
        <v>0</v>
      </c>
      <c r="AJ1166" s="37">
        <f t="shared" si="1994"/>
        <v>0</v>
      </c>
      <c r="AK1166" s="37">
        <f t="shared" si="1994"/>
        <v>0</v>
      </c>
      <c r="AL1166" s="37">
        <f t="shared" si="1994"/>
        <v>0</v>
      </c>
      <c r="AM1166" s="37">
        <f t="shared" si="1994"/>
        <v>0</v>
      </c>
      <c r="AN1166" s="37">
        <f t="shared" si="1994"/>
        <v>0</v>
      </c>
      <c r="AO1166" s="37">
        <f t="shared" si="1994"/>
        <v>0</v>
      </c>
      <c r="AP1166" s="37">
        <f t="shared" si="1994"/>
        <v>0</v>
      </c>
      <c r="AQ1166" s="37">
        <f t="shared" si="1994"/>
        <v>0</v>
      </c>
      <c r="AR1166" s="37">
        <f t="shared" si="1994"/>
        <v>0</v>
      </c>
      <c r="AS1166" s="37">
        <f t="shared" si="1994"/>
        <v>0</v>
      </c>
      <c r="AT1166" s="37">
        <f t="shared" si="1994"/>
        <v>0</v>
      </c>
      <c r="AU1166" s="37">
        <f t="shared" si="1994"/>
        <v>0</v>
      </c>
      <c r="AV1166" s="37">
        <f t="shared" si="1994"/>
        <v>0</v>
      </c>
      <c r="AW1166" s="37">
        <f t="shared" si="1994"/>
        <v>0</v>
      </c>
      <c r="AX1166" s="37">
        <f t="shared" si="1994"/>
        <v>0</v>
      </c>
      <c r="AY1166" s="37">
        <f t="shared" si="1994"/>
        <v>0</v>
      </c>
      <c r="AZ1166" s="37">
        <f t="shared" si="1994"/>
        <v>0</v>
      </c>
      <c r="BA1166" s="37">
        <f t="shared" si="1994"/>
        <v>0</v>
      </c>
      <c r="BB1166" s="37">
        <f t="shared" si="1994"/>
        <v>0</v>
      </c>
      <c r="BC1166" s="37">
        <f t="shared" si="1994"/>
        <v>0</v>
      </c>
      <c r="BD1166" s="37">
        <f t="shared" si="1994"/>
        <v>0</v>
      </c>
      <c r="BE1166" s="37">
        <f t="shared" si="1994"/>
        <v>0</v>
      </c>
      <c r="BF1166" s="37">
        <f t="shared" si="1994"/>
        <v>0</v>
      </c>
      <c r="BG1166" s="37">
        <f t="shared" si="1994"/>
        <v>0</v>
      </c>
      <c r="BH1166" s="37">
        <f t="shared" si="1994"/>
        <v>0</v>
      </c>
      <c r="BI1166" s="37">
        <f t="shared" si="1994"/>
        <v>0</v>
      </c>
      <c r="BJ1166" s="37">
        <f t="shared" si="1994"/>
        <v>0</v>
      </c>
      <c r="BK1166" s="37">
        <f t="shared" si="1994"/>
        <v>0</v>
      </c>
      <c r="BL1166" s="37">
        <f t="shared" si="1994"/>
        <v>0</v>
      </c>
      <c r="BM1166" s="37">
        <f t="shared" si="1994"/>
        <v>0</v>
      </c>
      <c r="BN1166" s="37">
        <f t="shared" si="1994"/>
        <v>0</v>
      </c>
      <c r="BO1166" s="37">
        <f t="shared" si="1994"/>
        <v>0</v>
      </c>
      <c r="BP1166" s="37">
        <f t="shared" si="1994"/>
        <v>0</v>
      </c>
      <c r="BQ1166" s="37">
        <f t="shared" si="1994"/>
        <v>0</v>
      </c>
      <c r="BR1166" s="37">
        <f t="shared" ref="BR1166:EI1166" si="1995">SUM(BR1167)</f>
        <v>0</v>
      </c>
      <c r="BS1166" s="37">
        <f t="shared" si="1995"/>
        <v>0</v>
      </c>
      <c r="BT1166" s="37">
        <f t="shared" si="1995"/>
        <v>0</v>
      </c>
      <c r="BU1166" s="37">
        <f t="shared" si="1995"/>
        <v>0</v>
      </c>
      <c r="BV1166" s="37">
        <f t="shared" si="1995"/>
        <v>0</v>
      </c>
      <c r="BW1166" s="37">
        <f t="shared" si="1995"/>
        <v>1</v>
      </c>
      <c r="BX1166" s="37">
        <f t="shared" si="1995"/>
        <v>0</v>
      </c>
      <c r="BY1166" s="37">
        <f t="shared" si="1995"/>
        <v>0</v>
      </c>
      <c r="BZ1166" s="37">
        <f t="shared" si="1995"/>
        <v>0</v>
      </c>
      <c r="CA1166" s="37">
        <f t="shared" si="1995"/>
        <v>0</v>
      </c>
      <c r="CB1166" s="37">
        <f t="shared" si="1995"/>
        <v>0</v>
      </c>
      <c r="CC1166" s="37">
        <f t="shared" si="1995"/>
        <v>0</v>
      </c>
      <c r="CD1166" s="37">
        <f t="shared" si="1995"/>
        <v>0</v>
      </c>
      <c r="CE1166" s="37">
        <f t="shared" si="1995"/>
        <v>0</v>
      </c>
      <c r="CF1166" s="37">
        <f t="shared" si="1995"/>
        <v>0</v>
      </c>
      <c r="CG1166" s="37">
        <f t="shared" si="1995"/>
        <v>0</v>
      </c>
      <c r="CH1166" s="37">
        <f t="shared" si="1995"/>
        <v>1</v>
      </c>
      <c r="CI1166" s="37">
        <f t="shared" si="1995"/>
        <v>0</v>
      </c>
      <c r="CJ1166" s="37">
        <f t="shared" si="1995"/>
        <v>0</v>
      </c>
      <c r="CK1166" s="37">
        <f t="shared" si="1995"/>
        <v>0</v>
      </c>
      <c r="CL1166" s="37">
        <f t="shared" si="1995"/>
        <v>0</v>
      </c>
      <c r="CM1166" s="37">
        <f t="shared" si="1995"/>
        <v>0</v>
      </c>
      <c r="CN1166" s="37">
        <f t="shared" si="1995"/>
        <v>0</v>
      </c>
      <c r="CO1166" s="37">
        <f t="shared" si="1995"/>
        <v>0</v>
      </c>
      <c r="CP1166" s="37">
        <f t="shared" si="1995"/>
        <v>0</v>
      </c>
      <c r="CQ1166" s="37">
        <f t="shared" si="1995"/>
        <v>0</v>
      </c>
      <c r="CR1166" s="37">
        <f t="shared" si="1995"/>
        <v>0</v>
      </c>
      <c r="CS1166" s="37">
        <f t="shared" si="1995"/>
        <v>0</v>
      </c>
      <c r="CT1166" s="37">
        <f t="shared" si="1995"/>
        <v>0</v>
      </c>
      <c r="CU1166" s="37">
        <f t="shared" si="1995"/>
        <v>0</v>
      </c>
      <c r="CV1166" s="37">
        <f t="shared" si="1995"/>
        <v>0</v>
      </c>
      <c r="CW1166" s="37">
        <f t="shared" si="1995"/>
        <v>0</v>
      </c>
      <c r="CX1166" s="37">
        <f t="shared" si="1995"/>
        <v>0</v>
      </c>
      <c r="CY1166" s="37">
        <f t="shared" si="1995"/>
        <v>0</v>
      </c>
      <c r="CZ1166" s="37">
        <f t="shared" si="1995"/>
        <v>0</v>
      </c>
      <c r="DA1166" s="37">
        <f t="shared" si="1995"/>
        <v>0</v>
      </c>
      <c r="DB1166" s="37">
        <f t="shared" si="1995"/>
        <v>0</v>
      </c>
      <c r="DC1166" s="37">
        <f t="shared" si="1995"/>
        <v>0</v>
      </c>
      <c r="DD1166" s="37">
        <f t="shared" si="1995"/>
        <v>0</v>
      </c>
      <c r="DE1166" s="37">
        <f t="shared" si="1995"/>
        <v>0</v>
      </c>
      <c r="DF1166" s="37">
        <f t="shared" si="1995"/>
        <v>0</v>
      </c>
      <c r="DG1166" s="37">
        <f t="shared" si="1995"/>
        <v>0</v>
      </c>
      <c r="DH1166" s="37">
        <f t="shared" si="1995"/>
        <v>0</v>
      </c>
      <c r="DI1166" s="37">
        <f t="shared" si="1995"/>
        <v>0</v>
      </c>
      <c r="DJ1166" s="37">
        <f t="shared" si="1995"/>
        <v>0</v>
      </c>
      <c r="DK1166" s="37">
        <f t="shared" si="1995"/>
        <v>0</v>
      </c>
      <c r="DL1166" s="37">
        <f t="shared" si="1995"/>
        <v>0</v>
      </c>
      <c r="DM1166" s="37">
        <f t="shared" si="1995"/>
        <v>0</v>
      </c>
      <c r="DN1166" s="37">
        <f t="shared" si="1995"/>
        <v>0</v>
      </c>
      <c r="DO1166" s="37">
        <f t="shared" si="1995"/>
        <v>0</v>
      </c>
      <c r="DP1166" s="37">
        <f t="shared" si="1995"/>
        <v>0</v>
      </c>
      <c r="DQ1166" s="37">
        <f t="shared" si="1995"/>
        <v>0</v>
      </c>
      <c r="DR1166" s="37">
        <f t="shared" si="1995"/>
        <v>0</v>
      </c>
      <c r="DS1166" s="37">
        <f t="shared" si="1995"/>
        <v>0</v>
      </c>
      <c r="DT1166" s="37">
        <f t="shared" si="1995"/>
        <v>0</v>
      </c>
      <c r="DU1166" s="37">
        <f t="shared" si="1995"/>
        <v>0</v>
      </c>
      <c r="DV1166" s="37">
        <f t="shared" si="1995"/>
        <v>0</v>
      </c>
      <c r="DW1166" s="37">
        <f t="shared" si="1995"/>
        <v>0</v>
      </c>
      <c r="DX1166" s="37">
        <f t="shared" si="1995"/>
        <v>0</v>
      </c>
      <c r="DY1166" s="37">
        <f t="shared" si="1995"/>
        <v>0</v>
      </c>
      <c r="DZ1166" s="37">
        <f t="shared" si="1995"/>
        <v>0</v>
      </c>
      <c r="EA1166" s="37">
        <f t="shared" si="1995"/>
        <v>0</v>
      </c>
      <c r="EB1166" s="37">
        <f t="shared" si="1995"/>
        <v>0</v>
      </c>
      <c r="EC1166" s="37">
        <f t="shared" si="1995"/>
        <v>0</v>
      </c>
      <c r="ED1166" s="37">
        <f t="shared" si="1995"/>
        <v>0</v>
      </c>
      <c r="EE1166" s="37">
        <f t="shared" si="1995"/>
        <v>0</v>
      </c>
      <c r="EF1166" s="37">
        <f t="shared" si="1995"/>
        <v>0</v>
      </c>
      <c r="EG1166" s="37">
        <f t="shared" si="1995"/>
        <v>0</v>
      </c>
      <c r="EH1166" s="37">
        <f t="shared" si="1995"/>
        <v>0</v>
      </c>
      <c r="EI1166" s="37">
        <f t="shared" si="1995"/>
        <v>0</v>
      </c>
      <c r="EJ1166" s="37">
        <f t="shared" ref="EJ1166:EP1166" si="1996">SUM(EJ1167)</f>
        <v>0</v>
      </c>
      <c r="EK1166" s="37">
        <f t="shared" si="1996"/>
        <v>0</v>
      </c>
      <c r="EL1166" s="37">
        <f t="shared" si="1996"/>
        <v>0</v>
      </c>
      <c r="EM1166" s="37">
        <f t="shared" si="1996"/>
        <v>0</v>
      </c>
      <c r="EN1166" s="37">
        <f t="shared" si="1996"/>
        <v>0</v>
      </c>
      <c r="EO1166" s="37">
        <f t="shared" si="1996"/>
        <v>0</v>
      </c>
      <c r="EP1166" s="37">
        <f t="shared" si="1996"/>
        <v>0</v>
      </c>
      <c r="EQ1166" s="37" t="s">
        <v>137</v>
      </c>
      <c r="ER1166" s="37" t="s">
        <v>137</v>
      </c>
      <c r="ES1166" s="37" t="s">
        <v>137</v>
      </c>
      <c r="ET1166" s="37" t="s">
        <v>137</v>
      </c>
      <c r="EU1166" s="37" t="s">
        <v>137</v>
      </c>
      <c r="EV1166" s="37" t="s">
        <v>137</v>
      </c>
      <c r="EW1166" s="37" t="s">
        <v>137</v>
      </c>
      <c r="EX1166" s="37" t="s">
        <v>137</v>
      </c>
      <c r="EY1166" s="37" t="s">
        <v>137</v>
      </c>
      <c r="EZ1166" s="37" t="s">
        <v>137</v>
      </c>
      <c r="FA1166" s="37" t="s">
        <v>137</v>
      </c>
      <c r="FB1166" s="37">
        <f t="shared" ref="FB1166:FW1166" si="1997">SUM(FB1167)</f>
        <v>0</v>
      </c>
      <c r="FC1166" s="37">
        <f t="shared" si="1997"/>
        <v>0</v>
      </c>
      <c r="FD1166" s="37">
        <f t="shared" si="1997"/>
        <v>0</v>
      </c>
      <c r="FE1166" s="37">
        <f t="shared" si="1997"/>
        <v>0</v>
      </c>
      <c r="FF1166" s="37">
        <f t="shared" si="1997"/>
        <v>0</v>
      </c>
      <c r="FG1166" s="37">
        <f t="shared" si="1997"/>
        <v>1</v>
      </c>
      <c r="FH1166" s="37">
        <f t="shared" si="1997"/>
        <v>0</v>
      </c>
      <c r="FI1166" s="37">
        <f t="shared" si="1997"/>
        <v>0</v>
      </c>
      <c r="FJ1166" s="37">
        <f t="shared" si="1997"/>
        <v>0</v>
      </c>
      <c r="FK1166" s="37">
        <f t="shared" si="1997"/>
        <v>0</v>
      </c>
      <c r="FL1166" s="37">
        <f t="shared" si="1997"/>
        <v>0</v>
      </c>
      <c r="FM1166" s="37">
        <f t="shared" si="1997"/>
        <v>0</v>
      </c>
      <c r="FN1166" s="37">
        <f t="shared" si="1997"/>
        <v>0</v>
      </c>
      <c r="FO1166" s="37">
        <f t="shared" si="1997"/>
        <v>0</v>
      </c>
      <c r="FP1166" s="37">
        <f t="shared" si="1997"/>
        <v>0</v>
      </c>
      <c r="FQ1166" s="37">
        <f t="shared" si="1997"/>
        <v>0</v>
      </c>
      <c r="FR1166" s="37">
        <f t="shared" si="1997"/>
        <v>1</v>
      </c>
      <c r="FS1166" s="37">
        <f t="shared" si="1997"/>
        <v>0</v>
      </c>
      <c r="FT1166" s="37">
        <f t="shared" si="1997"/>
        <v>0</v>
      </c>
      <c r="FU1166" s="37">
        <f t="shared" si="1997"/>
        <v>0</v>
      </c>
      <c r="FV1166" s="37">
        <f t="shared" si="1997"/>
        <v>0</v>
      </c>
      <c r="FW1166" s="37">
        <f t="shared" si="1997"/>
        <v>0</v>
      </c>
      <c r="FX1166" s="72" t="s">
        <v>137</v>
      </c>
    </row>
    <row r="1167" spans="1:180" s="42" customFormat="1" ht="31.5" x14ac:dyDescent="0.25">
      <c r="A1167" s="38" t="s">
        <v>746</v>
      </c>
      <c r="B1167" s="13" t="s">
        <v>1003</v>
      </c>
      <c r="C1167" s="14" t="s">
        <v>745</v>
      </c>
      <c r="D1167" s="36">
        <v>0</v>
      </c>
      <c r="E1167" s="36">
        <v>0</v>
      </c>
      <c r="F1167" s="36">
        <v>0</v>
      </c>
      <c r="G1167" s="36">
        <v>0</v>
      </c>
      <c r="H1167" s="36">
        <v>0</v>
      </c>
      <c r="I1167" s="36">
        <v>1</v>
      </c>
      <c r="J1167" s="36">
        <v>0</v>
      </c>
      <c r="K1167" s="36">
        <v>0</v>
      </c>
      <c r="L1167" s="36">
        <v>0</v>
      </c>
      <c r="M1167" s="36">
        <v>0</v>
      </c>
      <c r="N1167" s="36">
        <v>0</v>
      </c>
      <c r="O1167" s="36">
        <f t="shared" ref="O1167:S1175" si="1998">AK1167+BG1167+CC1167+CY1167+DU1167+EF1167</f>
        <v>0</v>
      </c>
      <c r="P1167" s="36">
        <f t="shared" si="1998"/>
        <v>0</v>
      </c>
      <c r="Q1167" s="36">
        <f t="shared" si="1998"/>
        <v>0</v>
      </c>
      <c r="R1167" s="36">
        <f t="shared" si="1998"/>
        <v>0</v>
      </c>
      <c r="S1167" s="36">
        <f t="shared" si="1998"/>
        <v>0</v>
      </c>
      <c r="T1167" s="36">
        <v>1</v>
      </c>
      <c r="U1167" s="36">
        <f t="shared" ref="U1167:Y1175" si="1999">AQ1167+BM1167+CI1167+DE1167+EA1167+EL1167</f>
        <v>0</v>
      </c>
      <c r="V1167" s="36">
        <f t="shared" si="1999"/>
        <v>0</v>
      </c>
      <c r="W1167" s="36">
        <f t="shared" si="1999"/>
        <v>0</v>
      </c>
      <c r="X1167" s="36">
        <f t="shared" si="1999"/>
        <v>0</v>
      </c>
      <c r="Y1167" s="36">
        <f t="shared" si="1999"/>
        <v>0</v>
      </c>
      <c r="Z1167" s="36">
        <v>0</v>
      </c>
      <c r="AA1167" s="36">
        <v>0</v>
      </c>
      <c r="AB1167" s="36">
        <v>0</v>
      </c>
      <c r="AC1167" s="36">
        <v>0</v>
      </c>
      <c r="AD1167" s="36">
        <v>0</v>
      </c>
      <c r="AE1167" s="36">
        <v>0</v>
      </c>
      <c r="AF1167" s="36">
        <v>0</v>
      </c>
      <c r="AG1167" s="36">
        <v>0</v>
      </c>
      <c r="AH1167" s="36">
        <v>0</v>
      </c>
      <c r="AI1167" s="36">
        <v>0</v>
      </c>
      <c r="AJ1167" s="36">
        <v>0</v>
      </c>
      <c r="AK1167" s="36">
        <v>0</v>
      </c>
      <c r="AL1167" s="36">
        <v>0</v>
      </c>
      <c r="AM1167" s="36">
        <v>0</v>
      </c>
      <c r="AN1167" s="36">
        <v>0</v>
      </c>
      <c r="AO1167" s="36">
        <v>0</v>
      </c>
      <c r="AP1167" s="36">
        <v>0</v>
      </c>
      <c r="AQ1167" s="36">
        <v>0</v>
      </c>
      <c r="AR1167" s="36">
        <v>0</v>
      </c>
      <c r="AS1167" s="36">
        <v>0</v>
      </c>
      <c r="AT1167" s="36">
        <v>0</v>
      </c>
      <c r="AU1167" s="36">
        <v>0</v>
      </c>
      <c r="AV1167" s="36">
        <v>0</v>
      </c>
      <c r="AW1167" s="36">
        <v>0</v>
      </c>
      <c r="AX1167" s="36">
        <v>0</v>
      </c>
      <c r="AY1167" s="36">
        <v>0</v>
      </c>
      <c r="AZ1167" s="36">
        <v>0</v>
      </c>
      <c r="BA1167" s="36">
        <v>0</v>
      </c>
      <c r="BB1167" s="36">
        <v>0</v>
      </c>
      <c r="BC1167" s="36">
        <v>0</v>
      </c>
      <c r="BD1167" s="36">
        <v>0</v>
      </c>
      <c r="BE1167" s="36">
        <v>0</v>
      </c>
      <c r="BF1167" s="36">
        <v>0</v>
      </c>
      <c r="BG1167" s="36">
        <v>0</v>
      </c>
      <c r="BH1167" s="36">
        <v>0</v>
      </c>
      <c r="BI1167" s="36">
        <v>0</v>
      </c>
      <c r="BJ1167" s="36">
        <v>0</v>
      </c>
      <c r="BK1167" s="36">
        <v>0</v>
      </c>
      <c r="BL1167" s="36">
        <v>0</v>
      </c>
      <c r="BM1167" s="36">
        <v>0</v>
      </c>
      <c r="BN1167" s="36">
        <v>0</v>
      </c>
      <c r="BO1167" s="36">
        <v>0</v>
      </c>
      <c r="BP1167" s="36">
        <v>0</v>
      </c>
      <c r="BQ1167" s="36">
        <v>0</v>
      </c>
      <c r="BR1167" s="36">
        <v>0</v>
      </c>
      <c r="BS1167" s="36">
        <v>0</v>
      </c>
      <c r="BT1167" s="36">
        <v>0</v>
      </c>
      <c r="BU1167" s="36">
        <v>0</v>
      </c>
      <c r="BV1167" s="36">
        <v>0</v>
      </c>
      <c r="BW1167" s="36">
        <v>1</v>
      </c>
      <c r="BX1167" s="36">
        <v>0</v>
      </c>
      <c r="BY1167" s="36">
        <v>0</v>
      </c>
      <c r="BZ1167" s="36">
        <v>0</v>
      </c>
      <c r="CA1167" s="36">
        <v>0</v>
      </c>
      <c r="CB1167" s="36">
        <v>0</v>
      </c>
      <c r="CC1167" s="15">
        <v>0</v>
      </c>
      <c r="CD1167" s="15">
        <v>0</v>
      </c>
      <c r="CE1167" s="15">
        <v>0</v>
      </c>
      <c r="CF1167" s="15">
        <v>0</v>
      </c>
      <c r="CG1167" s="15">
        <v>0</v>
      </c>
      <c r="CH1167" s="15">
        <v>1</v>
      </c>
      <c r="CI1167" s="15">
        <v>0</v>
      </c>
      <c r="CJ1167" s="15">
        <v>0</v>
      </c>
      <c r="CK1167" s="15">
        <v>0</v>
      </c>
      <c r="CL1167" s="15">
        <v>0</v>
      </c>
      <c r="CM1167" s="15">
        <v>0</v>
      </c>
      <c r="CN1167" s="36">
        <v>0</v>
      </c>
      <c r="CO1167" s="36">
        <v>0</v>
      </c>
      <c r="CP1167" s="36">
        <v>0</v>
      </c>
      <c r="CQ1167" s="36">
        <v>0</v>
      </c>
      <c r="CR1167" s="36">
        <v>0</v>
      </c>
      <c r="CS1167" s="36">
        <v>0</v>
      </c>
      <c r="CT1167" s="36">
        <v>0</v>
      </c>
      <c r="CU1167" s="36">
        <v>0</v>
      </c>
      <c r="CV1167" s="36">
        <v>0</v>
      </c>
      <c r="CW1167" s="36">
        <v>0</v>
      </c>
      <c r="CX1167" s="36">
        <v>0</v>
      </c>
      <c r="CY1167" s="36">
        <v>0</v>
      </c>
      <c r="CZ1167" s="36">
        <v>0</v>
      </c>
      <c r="DA1167" s="36">
        <v>0</v>
      </c>
      <c r="DB1167" s="36">
        <v>0</v>
      </c>
      <c r="DC1167" s="36">
        <v>0</v>
      </c>
      <c r="DD1167" s="36">
        <v>0</v>
      </c>
      <c r="DE1167" s="36">
        <v>0</v>
      </c>
      <c r="DF1167" s="36">
        <v>0</v>
      </c>
      <c r="DG1167" s="36">
        <v>0</v>
      </c>
      <c r="DH1167" s="36">
        <v>0</v>
      </c>
      <c r="DI1167" s="36">
        <v>0</v>
      </c>
      <c r="DJ1167" s="36">
        <v>0</v>
      </c>
      <c r="DK1167" s="36">
        <v>0</v>
      </c>
      <c r="DL1167" s="36">
        <v>0</v>
      </c>
      <c r="DM1167" s="36">
        <v>0</v>
      </c>
      <c r="DN1167" s="36">
        <v>0</v>
      </c>
      <c r="DO1167" s="36">
        <v>0</v>
      </c>
      <c r="DP1167" s="36">
        <v>0</v>
      </c>
      <c r="DQ1167" s="36">
        <v>0</v>
      </c>
      <c r="DR1167" s="36">
        <v>0</v>
      </c>
      <c r="DS1167" s="36">
        <v>0</v>
      </c>
      <c r="DT1167" s="36">
        <v>0</v>
      </c>
      <c r="DU1167" s="36">
        <v>0</v>
      </c>
      <c r="DV1167" s="36">
        <v>0</v>
      </c>
      <c r="DW1167" s="36">
        <v>0</v>
      </c>
      <c r="DX1167" s="36">
        <v>0</v>
      </c>
      <c r="DY1167" s="36">
        <v>0</v>
      </c>
      <c r="DZ1167" s="36">
        <v>0</v>
      </c>
      <c r="EA1167" s="36">
        <v>0</v>
      </c>
      <c r="EB1167" s="36">
        <v>0</v>
      </c>
      <c r="EC1167" s="36">
        <v>0</v>
      </c>
      <c r="ED1167" s="36">
        <v>0</v>
      </c>
      <c r="EE1167" s="36">
        <v>0</v>
      </c>
      <c r="EF1167" s="36">
        <v>0</v>
      </c>
      <c r="EG1167" s="36">
        <v>0</v>
      </c>
      <c r="EH1167" s="36">
        <v>0</v>
      </c>
      <c r="EI1167" s="36">
        <v>0</v>
      </c>
      <c r="EJ1167" s="36">
        <v>0</v>
      </c>
      <c r="EK1167" s="36">
        <v>0</v>
      </c>
      <c r="EL1167" s="36">
        <v>0</v>
      </c>
      <c r="EM1167" s="36">
        <v>0</v>
      </c>
      <c r="EN1167" s="36">
        <v>0</v>
      </c>
      <c r="EO1167" s="36">
        <v>0</v>
      </c>
      <c r="EP1167" s="36">
        <v>0</v>
      </c>
      <c r="EQ1167" s="36" t="s">
        <v>137</v>
      </c>
      <c r="ER1167" s="36" t="s">
        <v>137</v>
      </c>
      <c r="ES1167" s="36" t="s">
        <v>137</v>
      </c>
      <c r="ET1167" s="36" t="s">
        <v>137</v>
      </c>
      <c r="EU1167" s="36" t="s">
        <v>137</v>
      </c>
      <c r="EV1167" s="36" t="s">
        <v>137</v>
      </c>
      <c r="EW1167" s="36" t="s">
        <v>137</v>
      </c>
      <c r="EX1167" s="36" t="s">
        <v>137</v>
      </c>
      <c r="EY1167" s="36" t="s">
        <v>137</v>
      </c>
      <c r="EZ1167" s="36" t="s">
        <v>137</v>
      </c>
      <c r="FA1167" s="36" t="s">
        <v>137</v>
      </c>
      <c r="FB1167" s="36">
        <f t="shared" ref="FB1167:FL1175" si="2000">EF1167+DJ1167+CN1167+BR1167+AV1167</f>
        <v>0</v>
      </c>
      <c r="FC1167" s="36">
        <f t="shared" si="2000"/>
        <v>0</v>
      </c>
      <c r="FD1167" s="36">
        <f t="shared" si="2000"/>
        <v>0</v>
      </c>
      <c r="FE1167" s="36">
        <f t="shared" si="2000"/>
        <v>0</v>
      </c>
      <c r="FF1167" s="36">
        <f t="shared" si="2000"/>
        <v>0</v>
      </c>
      <c r="FG1167" s="36">
        <f t="shared" si="2000"/>
        <v>1</v>
      </c>
      <c r="FH1167" s="36">
        <f t="shared" si="2000"/>
        <v>0</v>
      </c>
      <c r="FI1167" s="36">
        <f t="shared" si="2000"/>
        <v>0</v>
      </c>
      <c r="FJ1167" s="36">
        <f t="shared" si="2000"/>
        <v>0</v>
      </c>
      <c r="FK1167" s="36">
        <f t="shared" si="2000"/>
        <v>0</v>
      </c>
      <c r="FL1167" s="36">
        <f t="shared" si="2000"/>
        <v>0</v>
      </c>
      <c r="FM1167" s="36">
        <f t="shared" ref="FM1167:FN1175" si="2001">BG1167+CC1167+CY1167+DU1167+EF1167</f>
        <v>0</v>
      </c>
      <c r="FN1167" s="36">
        <f t="shared" si="2001"/>
        <v>0</v>
      </c>
      <c r="FO1167" s="36">
        <f t="shared" ref="FO1167:FW1175" si="2002">BI1167+CE1167+DA1167+DW1167+EH1167</f>
        <v>0</v>
      </c>
      <c r="FP1167" s="36">
        <f t="shared" si="2002"/>
        <v>0</v>
      </c>
      <c r="FQ1167" s="36">
        <f t="shared" si="2002"/>
        <v>0</v>
      </c>
      <c r="FR1167" s="36">
        <f t="shared" si="2002"/>
        <v>1</v>
      </c>
      <c r="FS1167" s="36">
        <f t="shared" si="2002"/>
        <v>0</v>
      </c>
      <c r="FT1167" s="36">
        <f t="shared" si="2002"/>
        <v>0</v>
      </c>
      <c r="FU1167" s="36">
        <f t="shared" si="2002"/>
        <v>0</v>
      </c>
      <c r="FV1167" s="36">
        <f t="shared" si="2002"/>
        <v>0</v>
      </c>
      <c r="FW1167" s="36">
        <f t="shared" si="2002"/>
        <v>0</v>
      </c>
      <c r="FX1167" s="49" t="s">
        <v>1927</v>
      </c>
    </row>
    <row r="1168" spans="1:180" s="42" customFormat="1" ht="47.25" x14ac:dyDescent="0.25">
      <c r="A1168" s="38" t="s">
        <v>24</v>
      </c>
      <c r="B1168" s="9" t="s">
        <v>158</v>
      </c>
      <c r="C1168" s="9" t="s">
        <v>136</v>
      </c>
      <c r="D1168" s="37">
        <f t="shared" ref="D1168:L1169" si="2003">Z1168+AV1168</f>
        <v>0</v>
      </c>
      <c r="E1168" s="37">
        <f t="shared" si="2003"/>
        <v>0</v>
      </c>
      <c r="F1168" s="37">
        <f t="shared" si="2003"/>
        <v>0</v>
      </c>
      <c r="G1168" s="37">
        <f t="shared" si="2003"/>
        <v>0</v>
      </c>
      <c r="H1168" s="37">
        <f t="shared" si="2003"/>
        <v>0</v>
      </c>
      <c r="I1168" s="37">
        <f t="shared" si="2003"/>
        <v>0</v>
      </c>
      <c r="J1168" s="37">
        <f t="shared" si="2003"/>
        <v>0</v>
      </c>
      <c r="K1168" s="37">
        <f t="shared" si="2003"/>
        <v>0</v>
      </c>
      <c r="L1168" s="37">
        <f t="shared" si="2003"/>
        <v>0</v>
      </c>
      <c r="M1168" s="37">
        <f t="shared" ref="M1168" si="2004">M1169</f>
        <v>0</v>
      </c>
      <c r="N1168" s="37">
        <f>AJ1168+BF1168</f>
        <v>0</v>
      </c>
      <c r="O1168" s="37">
        <f t="shared" si="1998"/>
        <v>0</v>
      </c>
      <c r="P1168" s="37">
        <f t="shared" si="1998"/>
        <v>0</v>
      </c>
      <c r="Q1168" s="37">
        <f t="shared" si="1998"/>
        <v>0</v>
      </c>
      <c r="R1168" s="37">
        <f t="shared" si="1998"/>
        <v>0</v>
      </c>
      <c r="S1168" s="37">
        <f t="shared" si="1998"/>
        <v>0</v>
      </c>
      <c r="T1168" s="37">
        <f t="shared" ref="T1168:T1175" si="2005">AP1168+BL1168+CH1168+DD1168+DZ1168+EK1168</f>
        <v>0</v>
      </c>
      <c r="U1168" s="37">
        <f t="shared" si="1999"/>
        <v>0</v>
      </c>
      <c r="V1168" s="37">
        <f t="shared" si="1999"/>
        <v>0</v>
      </c>
      <c r="W1168" s="37">
        <f t="shared" si="1999"/>
        <v>0</v>
      </c>
      <c r="X1168" s="37">
        <f t="shared" si="1999"/>
        <v>0</v>
      </c>
      <c r="Y1168" s="37">
        <f t="shared" si="1999"/>
        <v>0</v>
      </c>
      <c r="Z1168" s="37">
        <f t="shared" ref="Z1168:CM1168" si="2006">Z1169</f>
        <v>0</v>
      </c>
      <c r="AA1168" s="37">
        <f t="shared" si="2006"/>
        <v>0</v>
      </c>
      <c r="AB1168" s="37">
        <f t="shared" si="2006"/>
        <v>0</v>
      </c>
      <c r="AC1168" s="37">
        <f t="shared" si="2006"/>
        <v>0</v>
      </c>
      <c r="AD1168" s="37">
        <f t="shared" si="2006"/>
        <v>0</v>
      </c>
      <c r="AE1168" s="37">
        <f t="shared" si="2006"/>
        <v>0</v>
      </c>
      <c r="AF1168" s="37">
        <f t="shared" si="2006"/>
        <v>0</v>
      </c>
      <c r="AG1168" s="37">
        <f t="shared" si="2006"/>
        <v>0</v>
      </c>
      <c r="AH1168" s="37">
        <f t="shared" si="2006"/>
        <v>0</v>
      </c>
      <c r="AI1168" s="37">
        <f t="shared" si="2006"/>
        <v>0</v>
      </c>
      <c r="AJ1168" s="37">
        <f t="shared" si="2006"/>
        <v>0</v>
      </c>
      <c r="AK1168" s="37">
        <f t="shared" si="2006"/>
        <v>0</v>
      </c>
      <c r="AL1168" s="37">
        <f t="shared" si="2006"/>
        <v>0</v>
      </c>
      <c r="AM1168" s="37">
        <f t="shared" si="2006"/>
        <v>0</v>
      </c>
      <c r="AN1168" s="37">
        <f t="shared" si="2006"/>
        <v>0</v>
      </c>
      <c r="AO1168" s="37">
        <f t="shared" si="2006"/>
        <v>0</v>
      </c>
      <c r="AP1168" s="37">
        <f t="shared" si="2006"/>
        <v>0</v>
      </c>
      <c r="AQ1168" s="37">
        <f t="shared" si="2006"/>
        <v>0</v>
      </c>
      <c r="AR1168" s="37">
        <f t="shared" si="2006"/>
        <v>0</v>
      </c>
      <c r="AS1168" s="37">
        <f t="shared" si="2006"/>
        <v>0</v>
      </c>
      <c r="AT1168" s="37">
        <f t="shared" si="2006"/>
        <v>0</v>
      </c>
      <c r="AU1168" s="37">
        <f t="shared" si="2006"/>
        <v>0</v>
      </c>
      <c r="AV1168" s="37">
        <f t="shared" si="2006"/>
        <v>0</v>
      </c>
      <c r="AW1168" s="37">
        <f t="shared" si="2006"/>
        <v>0</v>
      </c>
      <c r="AX1168" s="37">
        <f t="shared" si="2006"/>
        <v>0</v>
      </c>
      <c r="AY1168" s="37">
        <f t="shared" si="2006"/>
        <v>0</v>
      </c>
      <c r="AZ1168" s="37">
        <f t="shared" si="2006"/>
        <v>0</v>
      </c>
      <c r="BA1168" s="37">
        <f t="shared" si="2006"/>
        <v>0</v>
      </c>
      <c r="BB1168" s="37">
        <f t="shared" si="2006"/>
        <v>0</v>
      </c>
      <c r="BC1168" s="37">
        <f t="shared" si="2006"/>
        <v>0</v>
      </c>
      <c r="BD1168" s="37">
        <f t="shared" si="2006"/>
        <v>0</v>
      </c>
      <c r="BE1168" s="37">
        <f t="shared" si="2006"/>
        <v>0</v>
      </c>
      <c r="BF1168" s="37">
        <f t="shared" si="2006"/>
        <v>0</v>
      </c>
      <c r="BG1168" s="37">
        <f t="shared" si="2006"/>
        <v>0</v>
      </c>
      <c r="BH1168" s="37">
        <f t="shared" si="2006"/>
        <v>0</v>
      </c>
      <c r="BI1168" s="37">
        <f t="shared" si="2006"/>
        <v>0</v>
      </c>
      <c r="BJ1168" s="37">
        <f t="shared" si="2006"/>
        <v>0</v>
      </c>
      <c r="BK1168" s="37">
        <f t="shared" si="2006"/>
        <v>0</v>
      </c>
      <c r="BL1168" s="37">
        <f t="shared" si="2006"/>
        <v>0</v>
      </c>
      <c r="BM1168" s="37">
        <f t="shared" si="2006"/>
        <v>0</v>
      </c>
      <c r="BN1168" s="37">
        <f t="shared" si="2006"/>
        <v>0</v>
      </c>
      <c r="BO1168" s="37">
        <f t="shared" si="2006"/>
        <v>0</v>
      </c>
      <c r="BP1168" s="37">
        <f t="shared" si="2006"/>
        <v>0</v>
      </c>
      <c r="BQ1168" s="37">
        <f t="shared" si="2006"/>
        <v>0</v>
      </c>
      <c r="BR1168" s="37">
        <f t="shared" si="2006"/>
        <v>0</v>
      </c>
      <c r="BS1168" s="37">
        <f t="shared" si="2006"/>
        <v>0</v>
      </c>
      <c r="BT1168" s="37">
        <f t="shared" si="2006"/>
        <v>0</v>
      </c>
      <c r="BU1168" s="37">
        <f t="shared" si="2006"/>
        <v>0</v>
      </c>
      <c r="BV1168" s="37">
        <f t="shared" si="2006"/>
        <v>0</v>
      </c>
      <c r="BW1168" s="37">
        <f t="shared" si="2006"/>
        <v>0</v>
      </c>
      <c r="BX1168" s="37">
        <f t="shared" si="2006"/>
        <v>0</v>
      </c>
      <c r="BY1168" s="37">
        <f t="shared" si="2006"/>
        <v>0</v>
      </c>
      <c r="BZ1168" s="37">
        <f t="shared" si="2006"/>
        <v>0</v>
      </c>
      <c r="CA1168" s="37">
        <f t="shared" si="2006"/>
        <v>0</v>
      </c>
      <c r="CB1168" s="37">
        <f t="shared" si="2006"/>
        <v>0</v>
      </c>
      <c r="CC1168" s="37">
        <f t="shared" si="2006"/>
        <v>0</v>
      </c>
      <c r="CD1168" s="37">
        <f t="shared" si="2006"/>
        <v>0</v>
      </c>
      <c r="CE1168" s="37">
        <f t="shared" si="2006"/>
        <v>0</v>
      </c>
      <c r="CF1168" s="37">
        <f t="shared" si="2006"/>
        <v>0</v>
      </c>
      <c r="CG1168" s="37">
        <f t="shared" si="2006"/>
        <v>0</v>
      </c>
      <c r="CH1168" s="37">
        <f t="shared" si="2006"/>
        <v>0</v>
      </c>
      <c r="CI1168" s="37">
        <f t="shared" si="2006"/>
        <v>0</v>
      </c>
      <c r="CJ1168" s="37">
        <f t="shared" si="2006"/>
        <v>0</v>
      </c>
      <c r="CK1168" s="37">
        <f t="shared" si="2006"/>
        <v>0</v>
      </c>
      <c r="CL1168" s="37">
        <f t="shared" si="2006"/>
        <v>0</v>
      </c>
      <c r="CM1168" s="37">
        <f t="shared" si="2006"/>
        <v>0</v>
      </c>
      <c r="CN1168" s="37">
        <f t="shared" ref="CN1168:EP1168" si="2007">CN1169</f>
        <v>0</v>
      </c>
      <c r="CO1168" s="37">
        <f t="shared" si="2007"/>
        <v>0</v>
      </c>
      <c r="CP1168" s="37">
        <f t="shared" si="2007"/>
        <v>0</v>
      </c>
      <c r="CQ1168" s="37">
        <f t="shared" si="2007"/>
        <v>0</v>
      </c>
      <c r="CR1168" s="37">
        <f t="shared" si="2007"/>
        <v>0</v>
      </c>
      <c r="CS1168" s="37">
        <f t="shared" si="2007"/>
        <v>0</v>
      </c>
      <c r="CT1168" s="37">
        <f t="shared" si="2007"/>
        <v>0</v>
      </c>
      <c r="CU1168" s="37">
        <f t="shared" si="2007"/>
        <v>0</v>
      </c>
      <c r="CV1168" s="37">
        <f t="shared" si="2007"/>
        <v>0</v>
      </c>
      <c r="CW1168" s="37">
        <f t="shared" si="2007"/>
        <v>0</v>
      </c>
      <c r="CX1168" s="37">
        <f t="shared" si="2007"/>
        <v>0</v>
      </c>
      <c r="CY1168" s="37">
        <f t="shared" si="2007"/>
        <v>0</v>
      </c>
      <c r="CZ1168" s="37">
        <f t="shared" si="2007"/>
        <v>0</v>
      </c>
      <c r="DA1168" s="37">
        <f t="shared" si="2007"/>
        <v>0</v>
      </c>
      <c r="DB1168" s="37">
        <f t="shared" si="2007"/>
        <v>0</v>
      </c>
      <c r="DC1168" s="37">
        <f t="shared" si="2007"/>
        <v>0</v>
      </c>
      <c r="DD1168" s="37">
        <f t="shared" si="2007"/>
        <v>0</v>
      </c>
      <c r="DE1168" s="37">
        <f t="shared" si="2007"/>
        <v>0</v>
      </c>
      <c r="DF1168" s="37">
        <f t="shared" si="2007"/>
        <v>0</v>
      </c>
      <c r="DG1168" s="37">
        <f t="shared" si="2007"/>
        <v>0</v>
      </c>
      <c r="DH1168" s="37">
        <f t="shared" si="2007"/>
        <v>0</v>
      </c>
      <c r="DI1168" s="37">
        <f t="shared" si="2007"/>
        <v>0</v>
      </c>
      <c r="DJ1168" s="37">
        <f t="shared" si="2007"/>
        <v>0</v>
      </c>
      <c r="DK1168" s="37">
        <f t="shared" si="2007"/>
        <v>0</v>
      </c>
      <c r="DL1168" s="37">
        <f t="shared" si="2007"/>
        <v>0</v>
      </c>
      <c r="DM1168" s="37">
        <f t="shared" si="2007"/>
        <v>0</v>
      </c>
      <c r="DN1168" s="37">
        <f t="shared" si="2007"/>
        <v>0</v>
      </c>
      <c r="DO1168" s="37">
        <f t="shared" si="2007"/>
        <v>0</v>
      </c>
      <c r="DP1168" s="37">
        <f t="shared" si="2007"/>
        <v>0</v>
      </c>
      <c r="DQ1168" s="37">
        <f t="shared" si="2007"/>
        <v>0</v>
      </c>
      <c r="DR1168" s="37">
        <f t="shared" si="2007"/>
        <v>0</v>
      </c>
      <c r="DS1168" s="37">
        <f t="shared" si="2007"/>
        <v>0</v>
      </c>
      <c r="DT1168" s="37">
        <f t="shared" si="2007"/>
        <v>0</v>
      </c>
      <c r="DU1168" s="37">
        <f t="shared" si="2007"/>
        <v>0</v>
      </c>
      <c r="DV1168" s="37">
        <f t="shared" si="2007"/>
        <v>0</v>
      </c>
      <c r="DW1168" s="37">
        <f t="shared" si="2007"/>
        <v>0</v>
      </c>
      <c r="DX1168" s="37">
        <f t="shared" si="2007"/>
        <v>0</v>
      </c>
      <c r="DY1168" s="37">
        <f t="shared" si="2007"/>
        <v>0</v>
      </c>
      <c r="DZ1168" s="37">
        <f t="shared" si="2007"/>
        <v>0</v>
      </c>
      <c r="EA1168" s="37">
        <f t="shared" si="2007"/>
        <v>0</v>
      </c>
      <c r="EB1168" s="37">
        <f t="shared" si="2007"/>
        <v>0</v>
      </c>
      <c r="EC1168" s="37">
        <f t="shared" si="2007"/>
        <v>0</v>
      </c>
      <c r="ED1168" s="37">
        <f t="shared" si="2007"/>
        <v>0</v>
      </c>
      <c r="EE1168" s="37">
        <f t="shared" si="2007"/>
        <v>0</v>
      </c>
      <c r="EF1168" s="37">
        <f t="shared" si="2007"/>
        <v>0</v>
      </c>
      <c r="EG1168" s="37">
        <f t="shared" si="2007"/>
        <v>0</v>
      </c>
      <c r="EH1168" s="37">
        <f t="shared" si="2007"/>
        <v>0</v>
      </c>
      <c r="EI1168" s="37">
        <f t="shared" si="2007"/>
        <v>0</v>
      </c>
      <c r="EJ1168" s="37">
        <f t="shared" si="2007"/>
        <v>0</v>
      </c>
      <c r="EK1168" s="37">
        <f t="shared" si="2007"/>
        <v>0</v>
      </c>
      <c r="EL1168" s="37">
        <f t="shared" si="2007"/>
        <v>0</v>
      </c>
      <c r="EM1168" s="37">
        <f t="shared" si="2007"/>
        <v>0</v>
      </c>
      <c r="EN1168" s="37">
        <f t="shared" si="2007"/>
        <v>0</v>
      </c>
      <c r="EO1168" s="37">
        <f t="shared" si="2007"/>
        <v>0</v>
      </c>
      <c r="EP1168" s="37">
        <f t="shared" si="2007"/>
        <v>0</v>
      </c>
      <c r="EQ1168" s="37" t="s">
        <v>137</v>
      </c>
      <c r="ER1168" s="37" t="s">
        <v>137</v>
      </c>
      <c r="ES1168" s="37" t="s">
        <v>137</v>
      </c>
      <c r="ET1168" s="37" t="s">
        <v>137</v>
      </c>
      <c r="EU1168" s="37" t="s">
        <v>137</v>
      </c>
      <c r="EV1168" s="37" t="s">
        <v>137</v>
      </c>
      <c r="EW1168" s="37" t="s">
        <v>137</v>
      </c>
      <c r="EX1168" s="37" t="s">
        <v>137</v>
      </c>
      <c r="EY1168" s="37" t="s">
        <v>137</v>
      </c>
      <c r="EZ1168" s="37" t="s">
        <v>137</v>
      </c>
      <c r="FA1168" s="37" t="s">
        <v>137</v>
      </c>
      <c r="FB1168" s="37">
        <f t="shared" si="2000"/>
        <v>0</v>
      </c>
      <c r="FC1168" s="37">
        <f t="shared" si="2000"/>
        <v>0</v>
      </c>
      <c r="FD1168" s="37">
        <f t="shared" si="2000"/>
        <v>0</v>
      </c>
      <c r="FE1168" s="37">
        <f t="shared" si="2000"/>
        <v>0</v>
      </c>
      <c r="FF1168" s="37">
        <f t="shared" si="2000"/>
        <v>0</v>
      </c>
      <c r="FG1168" s="37">
        <f t="shared" si="2000"/>
        <v>0</v>
      </c>
      <c r="FH1168" s="37">
        <f t="shared" si="2000"/>
        <v>0</v>
      </c>
      <c r="FI1168" s="37">
        <f t="shared" si="2000"/>
        <v>0</v>
      </c>
      <c r="FJ1168" s="37">
        <f t="shared" si="2000"/>
        <v>0</v>
      </c>
      <c r="FK1168" s="37">
        <f t="shared" si="2000"/>
        <v>0</v>
      </c>
      <c r="FL1168" s="37">
        <f t="shared" si="2000"/>
        <v>0</v>
      </c>
      <c r="FM1168" s="37">
        <f t="shared" si="2001"/>
        <v>0</v>
      </c>
      <c r="FN1168" s="37">
        <f t="shared" si="2001"/>
        <v>0</v>
      </c>
      <c r="FO1168" s="37">
        <f t="shared" si="2002"/>
        <v>0</v>
      </c>
      <c r="FP1168" s="37">
        <f t="shared" si="2002"/>
        <v>0</v>
      </c>
      <c r="FQ1168" s="37">
        <f t="shared" si="2002"/>
        <v>0</v>
      </c>
      <c r="FR1168" s="37">
        <f t="shared" si="2002"/>
        <v>0</v>
      </c>
      <c r="FS1168" s="37">
        <f t="shared" si="2002"/>
        <v>0</v>
      </c>
      <c r="FT1168" s="37">
        <f t="shared" si="2002"/>
        <v>0</v>
      </c>
      <c r="FU1168" s="37">
        <f t="shared" si="2002"/>
        <v>0</v>
      </c>
      <c r="FV1168" s="37">
        <f t="shared" si="2002"/>
        <v>0</v>
      </c>
      <c r="FW1168" s="37">
        <f t="shared" si="2002"/>
        <v>0</v>
      </c>
      <c r="FX1168" s="72" t="s">
        <v>137</v>
      </c>
    </row>
    <row r="1169" spans="1:180" s="42" customFormat="1" ht="31.5" x14ac:dyDescent="0.25">
      <c r="A1169" s="38" t="s">
        <v>747</v>
      </c>
      <c r="B1169" s="9" t="s">
        <v>470</v>
      </c>
      <c r="C1169" s="9" t="s">
        <v>136</v>
      </c>
      <c r="D1169" s="37">
        <f t="shared" si="2003"/>
        <v>0</v>
      </c>
      <c r="E1169" s="37">
        <f t="shared" si="2003"/>
        <v>0</v>
      </c>
      <c r="F1169" s="37">
        <f t="shared" si="2003"/>
        <v>0</v>
      </c>
      <c r="G1169" s="37">
        <f t="shared" si="2003"/>
        <v>0</v>
      </c>
      <c r="H1169" s="37">
        <f t="shared" si="2003"/>
        <v>0</v>
      </c>
      <c r="I1169" s="37">
        <f t="shared" si="2003"/>
        <v>0</v>
      </c>
      <c r="J1169" s="37">
        <f t="shared" si="2003"/>
        <v>0</v>
      </c>
      <c r="K1169" s="37">
        <f t="shared" si="2003"/>
        <v>0</v>
      </c>
      <c r="L1169" s="37">
        <f t="shared" si="2003"/>
        <v>0</v>
      </c>
      <c r="M1169" s="37">
        <v>0</v>
      </c>
      <c r="N1169" s="37">
        <f>AJ1169+BF1169</f>
        <v>0</v>
      </c>
      <c r="O1169" s="37">
        <f t="shared" si="1998"/>
        <v>0</v>
      </c>
      <c r="P1169" s="37">
        <f t="shared" si="1998"/>
        <v>0</v>
      </c>
      <c r="Q1169" s="37">
        <f t="shared" si="1998"/>
        <v>0</v>
      </c>
      <c r="R1169" s="37">
        <f t="shared" si="1998"/>
        <v>0</v>
      </c>
      <c r="S1169" s="37">
        <f t="shared" si="1998"/>
        <v>0</v>
      </c>
      <c r="T1169" s="37">
        <f t="shared" si="2005"/>
        <v>0</v>
      </c>
      <c r="U1169" s="37">
        <f t="shared" si="1999"/>
        <v>0</v>
      </c>
      <c r="V1169" s="37">
        <f t="shared" si="1999"/>
        <v>0</v>
      </c>
      <c r="W1169" s="37">
        <f t="shared" si="1999"/>
        <v>0</v>
      </c>
      <c r="X1169" s="37">
        <f t="shared" si="1999"/>
        <v>0</v>
      </c>
      <c r="Y1169" s="37">
        <f t="shared" si="1999"/>
        <v>0</v>
      </c>
      <c r="Z1169" s="37">
        <v>0</v>
      </c>
      <c r="AA1169" s="37">
        <v>0</v>
      </c>
      <c r="AB1169" s="37">
        <v>0</v>
      </c>
      <c r="AC1169" s="37">
        <v>0</v>
      </c>
      <c r="AD1169" s="37">
        <v>0</v>
      </c>
      <c r="AE1169" s="37">
        <v>0</v>
      </c>
      <c r="AF1169" s="37">
        <v>0</v>
      </c>
      <c r="AG1169" s="37">
        <v>0</v>
      </c>
      <c r="AH1169" s="37">
        <v>0</v>
      </c>
      <c r="AI1169" s="37">
        <v>0</v>
      </c>
      <c r="AJ1169" s="37">
        <v>0</v>
      </c>
      <c r="AK1169" s="37">
        <v>0</v>
      </c>
      <c r="AL1169" s="37">
        <v>0</v>
      </c>
      <c r="AM1169" s="37">
        <v>0</v>
      </c>
      <c r="AN1169" s="37">
        <v>0</v>
      </c>
      <c r="AO1169" s="37">
        <v>0</v>
      </c>
      <c r="AP1169" s="37">
        <v>0</v>
      </c>
      <c r="AQ1169" s="37">
        <v>0</v>
      </c>
      <c r="AR1169" s="37">
        <v>0</v>
      </c>
      <c r="AS1169" s="37">
        <v>0</v>
      </c>
      <c r="AT1169" s="37">
        <v>0</v>
      </c>
      <c r="AU1169" s="37">
        <v>0</v>
      </c>
      <c r="AV1169" s="37">
        <v>0</v>
      </c>
      <c r="AW1169" s="37">
        <v>0</v>
      </c>
      <c r="AX1169" s="37">
        <v>0</v>
      </c>
      <c r="AY1169" s="37">
        <v>0</v>
      </c>
      <c r="AZ1169" s="37">
        <v>0</v>
      </c>
      <c r="BA1169" s="37">
        <v>0</v>
      </c>
      <c r="BB1169" s="37">
        <v>0</v>
      </c>
      <c r="BC1169" s="37">
        <v>0</v>
      </c>
      <c r="BD1169" s="37">
        <v>0</v>
      </c>
      <c r="BE1169" s="37">
        <v>0</v>
      </c>
      <c r="BF1169" s="37">
        <v>0</v>
      </c>
      <c r="BG1169" s="37">
        <v>0</v>
      </c>
      <c r="BH1169" s="37">
        <v>0</v>
      </c>
      <c r="BI1169" s="37">
        <v>0</v>
      </c>
      <c r="BJ1169" s="37">
        <v>0</v>
      </c>
      <c r="BK1169" s="37">
        <v>0</v>
      </c>
      <c r="BL1169" s="37">
        <v>0</v>
      </c>
      <c r="BM1169" s="37">
        <v>0</v>
      </c>
      <c r="BN1169" s="37">
        <v>0</v>
      </c>
      <c r="BO1169" s="37">
        <v>0</v>
      </c>
      <c r="BP1169" s="37">
        <v>0</v>
      </c>
      <c r="BQ1169" s="37">
        <v>0</v>
      </c>
      <c r="BR1169" s="37">
        <v>0</v>
      </c>
      <c r="BS1169" s="37">
        <v>0</v>
      </c>
      <c r="BT1169" s="37">
        <v>0</v>
      </c>
      <c r="BU1169" s="37">
        <v>0</v>
      </c>
      <c r="BV1169" s="37">
        <v>0</v>
      </c>
      <c r="BW1169" s="37">
        <v>0</v>
      </c>
      <c r="BX1169" s="37">
        <v>0</v>
      </c>
      <c r="BY1169" s="37">
        <v>0</v>
      </c>
      <c r="BZ1169" s="37">
        <v>0</v>
      </c>
      <c r="CA1169" s="37">
        <v>0</v>
      </c>
      <c r="CB1169" s="37">
        <v>0</v>
      </c>
      <c r="CC1169" s="37">
        <v>0</v>
      </c>
      <c r="CD1169" s="37">
        <v>0</v>
      </c>
      <c r="CE1169" s="37">
        <v>0</v>
      </c>
      <c r="CF1169" s="37">
        <v>0</v>
      </c>
      <c r="CG1169" s="37">
        <v>0</v>
      </c>
      <c r="CH1169" s="37">
        <v>0</v>
      </c>
      <c r="CI1169" s="37">
        <v>0</v>
      </c>
      <c r="CJ1169" s="37">
        <v>0</v>
      </c>
      <c r="CK1169" s="37">
        <v>0</v>
      </c>
      <c r="CL1169" s="37">
        <v>0</v>
      </c>
      <c r="CM1169" s="37">
        <v>0</v>
      </c>
      <c r="CN1169" s="37">
        <v>0</v>
      </c>
      <c r="CO1169" s="37">
        <v>0</v>
      </c>
      <c r="CP1169" s="37">
        <v>0</v>
      </c>
      <c r="CQ1169" s="37">
        <v>0</v>
      </c>
      <c r="CR1169" s="37">
        <v>0</v>
      </c>
      <c r="CS1169" s="37">
        <v>0</v>
      </c>
      <c r="CT1169" s="37">
        <v>0</v>
      </c>
      <c r="CU1169" s="37">
        <v>0</v>
      </c>
      <c r="CV1169" s="37">
        <v>0</v>
      </c>
      <c r="CW1169" s="37">
        <v>0</v>
      </c>
      <c r="CX1169" s="37">
        <v>0</v>
      </c>
      <c r="CY1169" s="37">
        <v>0</v>
      </c>
      <c r="CZ1169" s="37">
        <v>0</v>
      </c>
      <c r="DA1169" s="37">
        <v>0</v>
      </c>
      <c r="DB1169" s="37">
        <v>0</v>
      </c>
      <c r="DC1169" s="37">
        <v>0</v>
      </c>
      <c r="DD1169" s="37">
        <v>0</v>
      </c>
      <c r="DE1169" s="37">
        <v>0</v>
      </c>
      <c r="DF1169" s="37">
        <v>0</v>
      </c>
      <c r="DG1169" s="37">
        <v>0</v>
      </c>
      <c r="DH1169" s="37">
        <v>0</v>
      </c>
      <c r="DI1169" s="37">
        <v>0</v>
      </c>
      <c r="DJ1169" s="37">
        <v>0</v>
      </c>
      <c r="DK1169" s="37">
        <v>0</v>
      </c>
      <c r="DL1169" s="37">
        <v>0</v>
      </c>
      <c r="DM1169" s="37">
        <v>0</v>
      </c>
      <c r="DN1169" s="37">
        <v>0</v>
      </c>
      <c r="DO1169" s="37">
        <v>0</v>
      </c>
      <c r="DP1169" s="37">
        <v>0</v>
      </c>
      <c r="DQ1169" s="37">
        <v>0</v>
      </c>
      <c r="DR1169" s="37">
        <v>0</v>
      </c>
      <c r="DS1169" s="37">
        <v>0</v>
      </c>
      <c r="DT1169" s="37">
        <v>0</v>
      </c>
      <c r="DU1169" s="37">
        <v>0</v>
      </c>
      <c r="DV1169" s="37">
        <v>0</v>
      </c>
      <c r="DW1169" s="37">
        <v>0</v>
      </c>
      <c r="DX1169" s="37">
        <v>0</v>
      </c>
      <c r="DY1169" s="37">
        <v>0</v>
      </c>
      <c r="DZ1169" s="37">
        <v>0</v>
      </c>
      <c r="EA1169" s="37">
        <v>0</v>
      </c>
      <c r="EB1169" s="37">
        <v>0</v>
      </c>
      <c r="EC1169" s="37">
        <v>0</v>
      </c>
      <c r="ED1169" s="37">
        <v>0</v>
      </c>
      <c r="EE1169" s="37">
        <v>0</v>
      </c>
      <c r="EF1169" s="37">
        <v>0</v>
      </c>
      <c r="EG1169" s="37">
        <v>0</v>
      </c>
      <c r="EH1169" s="37">
        <v>0</v>
      </c>
      <c r="EI1169" s="37">
        <v>0</v>
      </c>
      <c r="EJ1169" s="37">
        <v>0</v>
      </c>
      <c r="EK1169" s="37">
        <v>0</v>
      </c>
      <c r="EL1169" s="37">
        <v>0</v>
      </c>
      <c r="EM1169" s="37">
        <v>0</v>
      </c>
      <c r="EN1169" s="37">
        <v>0</v>
      </c>
      <c r="EO1169" s="37">
        <v>0</v>
      </c>
      <c r="EP1169" s="37">
        <v>0</v>
      </c>
      <c r="EQ1169" s="37" t="s">
        <v>137</v>
      </c>
      <c r="ER1169" s="37" t="s">
        <v>137</v>
      </c>
      <c r="ES1169" s="37" t="s">
        <v>137</v>
      </c>
      <c r="ET1169" s="37" t="s">
        <v>137</v>
      </c>
      <c r="EU1169" s="37" t="s">
        <v>137</v>
      </c>
      <c r="EV1169" s="37" t="s">
        <v>137</v>
      </c>
      <c r="EW1169" s="37" t="s">
        <v>137</v>
      </c>
      <c r="EX1169" s="37" t="s">
        <v>137</v>
      </c>
      <c r="EY1169" s="37" t="s">
        <v>137</v>
      </c>
      <c r="EZ1169" s="37" t="s">
        <v>137</v>
      </c>
      <c r="FA1169" s="37" t="s">
        <v>137</v>
      </c>
      <c r="FB1169" s="37">
        <f t="shared" si="2000"/>
        <v>0</v>
      </c>
      <c r="FC1169" s="37">
        <f t="shared" si="2000"/>
        <v>0</v>
      </c>
      <c r="FD1169" s="37">
        <f t="shared" si="2000"/>
        <v>0</v>
      </c>
      <c r="FE1169" s="37">
        <f t="shared" si="2000"/>
        <v>0</v>
      </c>
      <c r="FF1169" s="37">
        <f t="shared" si="2000"/>
        <v>0</v>
      </c>
      <c r="FG1169" s="37">
        <f t="shared" si="2000"/>
        <v>0</v>
      </c>
      <c r="FH1169" s="37">
        <f t="shared" si="2000"/>
        <v>0</v>
      </c>
      <c r="FI1169" s="37">
        <f t="shared" si="2000"/>
        <v>0</v>
      </c>
      <c r="FJ1169" s="37">
        <f t="shared" si="2000"/>
        <v>0</v>
      </c>
      <c r="FK1169" s="37">
        <f t="shared" si="2000"/>
        <v>0</v>
      </c>
      <c r="FL1169" s="37">
        <f t="shared" si="2000"/>
        <v>0</v>
      </c>
      <c r="FM1169" s="37">
        <f t="shared" si="2001"/>
        <v>0</v>
      </c>
      <c r="FN1169" s="37">
        <f t="shared" si="2001"/>
        <v>0</v>
      </c>
      <c r="FO1169" s="37">
        <f t="shared" si="2002"/>
        <v>0</v>
      </c>
      <c r="FP1169" s="37">
        <f t="shared" si="2002"/>
        <v>0</v>
      </c>
      <c r="FQ1169" s="37">
        <f t="shared" si="2002"/>
        <v>0</v>
      </c>
      <c r="FR1169" s="37">
        <f t="shared" si="2002"/>
        <v>0</v>
      </c>
      <c r="FS1169" s="37">
        <f t="shared" si="2002"/>
        <v>0</v>
      </c>
      <c r="FT1169" s="37">
        <f t="shared" si="2002"/>
        <v>0</v>
      </c>
      <c r="FU1169" s="37">
        <f t="shared" si="2002"/>
        <v>0</v>
      </c>
      <c r="FV1169" s="37">
        <f t="shared" si="2002"/>
        <v>0</v>
      </c>
      <c r="FW1169" s="37">
        <f t="shared" si="2002"/>
        <v>0</v>
      </c>
      <c r="FX1169" s="72" t="s">
        <v>137</v>
      </c>
    </row>
    <row r="1170" spans="1:180" s="42" customFormat="1" ht="31.5" x14ac:dyDescent="0.25">
      <c r="A1170" s="38" t="s">
        <v>2838</v>
      </c>
      <c r="B1170" s="9" t="s">
        <v>470</v>
      </c>
      <c r="C1170" s="9" t="s">
        <v>136</v>
      </c>
      <c r="D1170" s="37">
        <f t="shared" ref="D1170" si="2008">Z1170+AV1170</f>
        <v>0</v>
      </c>
      <c r="E1170" s="37">
        <f t="shared" ref="E1170" si="2009">AA1170+AW1170</f>
        <v>0</v>
      </c>
      <c r="F1170" s="37">
        <f t="shared" ref="F1170" si="2010">AB1170+AX1170</f>
        <v>0</v>
      </c>
      <c r="G1170" s="37">
        <f t="shared" ref="G1170" si="2011">AC1170+AY1170</f>
        <v>0</v>
      </c>
      <c r="H1170" s="37">
        <f t="shared" ref="H1170" si="2012">AD1170+AZ1170</f>
        <v>0</v>
      </c>
      <c r="I1170" s="37">
        <f t="shared" ref="I1170" si="2013">AE1170+BA1170</f>
        <v>0</v>
      </c>
      <c r="J1170" s="37">
        <f t="shared" ref="J1170" si="2014">AF1170+BB1170</f>
        <v>0</v>
      </c>
      <c r="K1170" s="37">
        <f t="shared" ref="K1170" si="2015">AG1170+BC1170</f>
        <v>0</v>
      </c>
      <c r="L1170" s="37">
        <f t="shared" ref="L1170" si="2016">AH1170+BD1170</f>
        <v>0</v>
      </c>
      <c r="M1170" s="37">
        <v>0</v>
      </c>
      <c r="N1170" s="37">
        <f>AJ1170+BF1170</f>
        <v>0</v>
      </c>
      <c r="O1170" s="37">
        <f t="shared" ref="O1170" si="2017">AK1170+BG1170+CC1170+CY1170+DU1170+EF1170</f>
        <v>0</v>
      </c>
      <c r="P1170" s="37">
        <f t="shared" ref="P1170" si="2018">AL1170+BH1170+CD1170+CZ1170+DV1170+EG1170</f>
        <v>0</v>
      </c>
      <c r="Q1170" s="37">
        <f t="shared" ref="Q1170" si="2019">AM1170+BI1170+CE1170+DA1170+DW1170+EH1170</f>
        <v>0</v>
      </c>
      <c r="R1170" s="37">
        <f t="shared" ref="R1170" si="2020">AN1170+BJ1170+CF1170+DB1170+DX1170+EI1170</f>
        <v>0</v>
      </c>
      <c r="S1170" s="37">
        <f t="shared" ref="S1170" si="2021">AO1170+BK1170+CG1170+DC1170+DY1170+EJ1170</f>
        <v>0</v>
      </c>
      <c r="T1170" s="37">
        <f t="shared" ref="T1170" si="2022">AP1170+BL1170+CH1170+DD1170+DZ1170+EK1170</f>
        <v>0</v>
      </c>
      <c r="U1170" s="37">
        <f t="shared" ref="U1170" si="2023">AQ1170+BM1170+CI1170+DE1170+EA1170+EL1170</f>
        <v>0</v>
      </c>
      <c r="V1170" s="37">
        <f t="shared" ref="V1170" si="2024">AR1170+BN1170+CJ1170+DF1170+EB1170+EM1170</f>
        <v>0</v>
      </c>
      <c r="W1170" s="37">
        <f t="shared" ref="W1170" si="2025">AS1170+BO1170+CK1170+DG1170+EC1170+EN1170</f>
        <v>0</v>
      </c>
      <c r="X1170" s="37">
        <f t="shared" ref="X1170" si="2026">AT1170+BP1170+CL1170+DH1170+ED1170+EO1170</f>
        <v>0</v>
      </c>
      <c r="Y1170" s="37">
        <f t="shared" ref="Y1170" si="2027">AU1170+BQ1170+CM1170+DI1170+EE1170+EP1170</f>
        <v>0</v>
      </c>
      <c r="Z1170" s="37">
        <v>0</v>
      </c>
      <c r="AA1170" s="37">
        <v>0</v>
      </c>
      <c r="AB1170" s="37">
        <v>0</v>
      </c>
      <c r="AC1170" s="37">
        <v>0</v>
      </c>
      <c r="AD1170" s="37">
        <v>0</v>
      </c>
      <c r="AE1170" s="37">
        <v>0</v>
      </c>
      <c r="AF1170" s="37">
        <v>0</v>
      </c>
      <c r="AG1170" s="37">
        <v>0</v>
      </c>
      <c r="AH1170" s="37">
        <v>0</v>
      </c>
      <c r="AI1170" s="37">
        <v>0</v>
      </c>
      <c r="AJ1170" s="37">
        <v>0</v>
      </c>
      <c r="AK1170" s="37">
        <v>0</v>
      </c>
      <c r="AL1170" s="37">
        <v>0</v>
      </c>
      <c r="AM1170" s="37">
        <v>0</v>
      </c>
      <c r="AN1170" s="37">
        <v>0</v>
      </c>
      <c r="AO1170" s="37">
        <v>0</v>
      </c>
      <c r="AP1170" s="37">
        <v>0</v>
      </c>
      <c r="AQ1170" s="37">
        <v>0</v>
      </c>
      <c r="AR1170" s="37">
        <v>0</v>
      </c>
      <c r="AS1170" s="37">
        <v>0</v>
      </c>
      <c r="AT1170" s="37">
        <v>0</v>
      </c>
      <c r="AU1170" s="37">
        <v>0</v>
      </c>
      <c r="AV1170" s="37">
        <v>0</v>
      </c>
      <c r="AW1170" s="37">
        <v>0</v>
      </c>
      <c r="AX1170" s="37">
        <v>0</v>
      </c>
      <c r="AY1170" s="37">
        <v>0</v>
      </c>
      <c r="AZ1170" s="37">
        <v>0</v>
      </c>
      <c r="BA1170" s="37">
        <v>0</v>
      </c>
      <c r="BB1170" s="37">
        <v>0</v>
      </c>
      <c r="BC1170" s="37">
        <v>0</v>
      </c>
      <c r="BD1170" s="37">
        <v>0</v>
      </c>
      <c r="BE1170" s="37">
        <v>0</v>
      </c>
      <c r="BF1170" s="37">
        <v>0</v>
      </c>
      <c r="BG1170" s="37">
        <v>0</v>
      </c>
      <c r="BH1170" s="37">
        <v>0</v>
      </c>
      <c r="BI1170" s="37">
        <v>0</v>
      </c>
      <c r="BJ1170" s="37">
        <v>0</v>
      </c>
      <c r="BK1170" s="37">
        <v>0</v>
      </c>
      <c r="BL1170" s="37">
        <v>0</v>
      </c>
      <c r="BM1170" s="37">
        <v>0</v>
      </c>
      <c r="BN1170" s="37">
        <v>0</v>
      </c>
      <c r="BO1170" s="37">
        <v>0</v>
      </c>
      <c r="BP1170" s="37">
        <v>0</v>
      </c>
      <c r="BQ1170" s="37">
        <v>0</v>
      </c>
      <c r="BR1170" s="37">
        <v>0</v>
      </c>
      <c r="BS1170" s="37">
        <v>0</v>
      </c>
      <c r="BT1170" s="37">
        <v>0</v>
      </c>
      <c r="BU1170" s="37">
        <v>0</v>
      </c>
      <c r="BV1170" s="37">
        <v>0</v>
      </c>
      <c r="BW1170" s="37">
        <v>0</v>
      </c>
      <c r="BX1170" s="37">
        <v>0</v>
      </c>
      <c r="BY1170" s="37">
        <v>0</v>
      </c>
      <c r="BZ1170" s="37">
        <v>0</v>
      </c>
      <c r="CA1170" s="37">
        <v>0</v>
      </c>
      <c r="CB1170" s="37">
        <v>0</v>
      </c>
      <c r="CC1170" s="37">
        <v>0</v>
      </c>
      <c r="CD1170" s="37">
        <v>0</v>
      </c>
      <c r="CE1170" s="37">
        <v>0</v>
      </c>
      <c r="CF1170" s="37">
        <v>0</v>
      </c>
      <c r="CG1170" s="37">
        <v>0</v>
      </c>
      <c r="CH1170" s="37">
        <v>0</v>
      </c>
      <c r="CI1170" s="37">
        <v>0</v>
      </c>
      <c r="CJ1170" s="37">
        <v>0</v>
      </c>
      <c r="CK1170" s="37">
        <v>0</v>
      </c>
      <c r="CL1170" s="37">
        <v>0</v>
      </c>
      <c r="CM1170" s="37">
        <v>0</v>
      </c>
      <c r="CN1170" s="37">
        <v>0</v>
      </c>
      <c r="CO1170" s="37">
        <v>0</v>
      </c>
      <c r="CP1170" s="37">
        <v>0</v>
      </c>
      <c r="CQ1170" s="37">
        <v>0</v>
      </c>
      <c r="CR1170" s="37">
        <v>0</v>
      </c>
      <c r="CS1170" s="37">
        <v>0</v>
      </c>
      <c r="CT1170" s="37">
        <v>0</v>
      </c>
      <c r="CU1170" s="37">
        <v>0</v>
      </c>
      <c r="CV1170" s="37">
        <v>0</v>
      </c>
      <c r="CW1170" s="37">
        <v>0</v>
      </c>
      <c r="CX1170" s="37">
        <v>0</v>
      </c>
      <c r="CY1170" s="37">
        <v>0</v>
      </c>
      <c r="CZ1170" s="37">
        <v>0</v>
      </c>
      <c r="DA1170" s="37">
        <v>0</v>
      </c>
      <c r="DB1170" s="37">
        <v>0</v>
      </c>
      <c r="DC1170" s="37">
        <v>0</v>
      </c>
      <c r="DD1170" s="37">
        <v>0</v>
      </c>
      <c r="DE1170" s="37">
        <v>0</v>
      </c>
      <c r="DF1170" s="37">
        <v>0</v>
      </c>
      <c r="DG1170" s="37">
        <v>0</v>
      </c>
      <c r="DH1170" s="37">
        <v>0</v>
      </c>
      <c r="DI1170" s="37">
        <v>0</v>
      </c>
      <c r="DJ1170" s="37">
        <v>0</v>
      </c>
      <c r="DK1170" s="37">
        <v>0</v>
      </c>
      <c r="DL1170" s="37">
        <v>0</v>
      </c>
      <c r="DM1170" s="37">
        <v>0</v>
      </c>
      <c r="DN1170" s="37">
        <v>0</v>
      </c>
      <c r="DO1170" s="37">
        <v>0</v>
      </c>
      <c r="DP1170" s="37">
        <v>0</v>
      </c>
      <c r="DQ1170" s="37">
        <v>0</v>
      </c>
      <c r="DR1170" s="37">
        <v>0</v>
      </c>
      <c r="DS1170" s="37">
        <v>0</v>
      </c>
      <c r="DT1170" s="37">
        <v>0</v>
      </c>
      <c r="DU1170" s="37">
        <v>0</v>
      </c>
      <c r="DV1170" s="37">
        <v>0</v>
      </c>
      <c r="DW1170" s="37">
        <v>0</v>
      </c>
      <c r="DX1170" s="37">
        <v>0</v>
      </c>
      <c r="DY1170" s="37">
        <v>0</v>
      </c>
      <c r="DZ1170" s="37">
        <v>0</v>
      </c>
      <c r="EA1170" s="37">
        <v>0</v>
      </c>
      <c r="EB1170" s="37">
        <v>0</v>
      </c>
      <c r="EC1170" s="37">
        <v>0</v>
      </c>
      <c r="ED1170" s="37">
        <v>0</v>
      </c>
      <c r="EE1170" s="37">
        <v>0</v>
      </c>
      <c r="EF1170" s="37">
        <v>0</v>
      </c>
      <c r="EG1170" s="37">
        <v>0</v>
      </c>
      <c r="EH1170" s="37">
        <v>0</v>
      </c>
      <c r="EI1170" s="37">
        <v>0</v>
      </c>
      <c r="EJ1170" s="37">
        <v>0</v>
      </c>
      <c r="EK1170" s="37">
        <v>0</v>
      </c>
      <c r="EL1170" s="37">
        <v>0</v>
      </c>
      <c r="EM1170" s="37">
        <v>0</v>
      </c>
      <c r="EN1170" s="37">
        <v>0</v>
      </c>
      <c r="EO1170" s="37">
        <v>0</v>
      </c>
      <c r="EP1170" s="37">
        <v>0</v>
      </c>
      <c r="EQ1170" s="37" t="s">
        <v>137</v>
      </c>
      <c r="ER1170" s="37" t="s">
        <v>137</v>
      </c>
      <c r="ES1170" s="37" t="s">
        <v>137</v>
      </c>
      <c r="ET1170" s="37" t="s">
        <v>137</v>
      </c>
      <c r="EU1170" s="37" t="s">
        <v>137</v>
      </c>
      <c r="EV1170" s="37" t="s">
        <v>137</v>
      </c>
      <c r="EW1170" s="37" t="s">
        <v>137</v>
      </c>
      <c r="EX1170" s="37" t="s">
        <v>137</v>
      </c>
      <c r="EY1170" s="37" t="s">
        <v>137</v>
      </c>
      <c r="EZ1170" s="37" t="s">
        <v>137</v>
      </c>
      <c r="FA1170" s="37" t="s">
        <v>137</v>
      </c>
      <c r="FB1170" s="37">
        <f t="shared" ref="FB1170" si="2028">EF1170+DJ1170+CN1170+BR1170+AV1170</f>
        <v>0</v>
      </c>
      <c r="FC1170" s="37">
        <f t="shared" ref="FC1170" si="2029">EG1170+DK1170+CO1170+BS1170+AW1170</f>
        <v>0</v>
      </c>
      <c r="FD1170" s="37">
        <f t="shared" ref="FD1170" si="2030">EH1170+DL1170+CP1170+BT1170+AX1170</f>
        <v>0</v>
      </c>
      <c r="FE1170" s="37">
        <f t="shared" ref="FE1170" si="2031">EI1170+DM1170+CQ1170+BU1170+AY1170</f>
        <v>0</v>
      </c>
      <c r="FF1170" s="37">
        <f t="shared" ref="FF1170" si="2032">EJ1170+DN1170+CR1170+BV1170+AZ1170</f>
        <v>0</v>
      </c>
      <c r="FG1170" s="37">
        <f t="shared" ref="FG1170" si="2033">EK1170+DO1170+CS1170+BW1170+BA1170</f>
        <v>0</v>
      </c>
      <c r="FH1170" s="37">
        <f t="shared" ref="FH1170" si="2034">EL1170+DP1170+CT1170+BX1170+BB1170</f>
        <v>0</v>
      </c>
      <c r="FI1170" s="37">
        <f t="shared" ref="FI1170" si="2035">EM1170+DQ1170+CU1170+BY1170+BC1170</f>
        <v>0</v>
      </c>
      <c r="FJ1170" s="37">
        <f t="shared" ref="FJ1170" si="2036">EN1170+DR1170+CV1170+BZ1170+BD1170</f>
        <v>0</v>
      </c>
      <c r="FK1170" s="37">
        <f t="shared" ref="FK1170" si="2037">EO1170+DS1170+CW1170+CA1170+BE1170</f>
        <v>0</v>
      </c>
      <c r="FL1170" s="37">
        <f t="shared" ref="FL1170" si="2038">EP1170+DT1170+CX1170+CB1170+BF1170</f>
        <v>0</v>
      </c>
      <c r="FM1170" s="37">
        <f t="shared" ref="FM1170" si="2039">BG1170+CC1170+CY1170+DU1170+EF1170</f>
        <v>0</v>
      </c>
      <c r="FN1170" s="37">
        <f t="shared" ref="FN1170" si="2040">BH1170+CD1170+CZ1170+DV1170+EG1170</f>
        <v>0</v>
      </c>
      <c r="FO1170" s="37">
        <f t="shared" ref="FO1170" si="2041">BI1170+CE1170+DA1170+DW1170+EH1170</f>
        <v>0</v>
      </c>
      <c r="FP1170" s="37">
        <f t="shared" ref="FP1170" si="2042">BJ1170+CF1170+DB1170+DX1170+EI1170</f>
        <v>0</v>
      </c>
      <c r="FQ1170" s="37">
        <f t="shared" ref="FQ1170" si="2043">BK1170+CG1170+DC1170+DY1170+EJ1170</f>
        <v>0</v>
      </c>
      <c r="FR1170" s="37">
        <f t="shared" ref="FR1170" si="2044">BL1170+CH1170+DD1170+DZ1170+EK1170</f>
        <v>0</v>
      </c>
      <c r="FS1170" s="37">
        <f t="shared" ref="FS1170" si="2045">BM1170+CI1170+DE1170+EA1170+EL1170</f>
        <v>0</v>
      </c>
      <c r="FT1170" s="37">
        <f t="shared" ref="FT1170" si="2046">BN1170+CJ1170+DF1170+EB1170+EM1170</f>
        <v>0</v>
      </c>
      <c r="FU1170" s="37">
        <f t="shared" ref="FU1170" si="2047">BO1170+CK1170+DG1170+EC1170+EN1170</f>
        <v>0</v>
      </c>
      <c r="FV1170" s="37">
        <f t="shared" ref="FV1170" si="2048">BP1170+CL1170+DH1170+ED1170+EO1170</f>
        <v>0</v>
      </c>
      <c r="FW1170" s="37">
        <f t="shared" ref="FW1170" si="2049">BQ1170+CM1170+DI1170+EE1170+EP1170</f>
        <v>0</v>
      </c>
      <c r="FX1170" s="72" t="s">
        <v>137</v>
      </c>
    </row>
    <row r="1171" spans="1:180" s="42" customFormat="1" ht="47.25" x14ac:dyDescent="0.25">
      <c r="A1171" s="38" t="s">
        <v>25</v>
      </c>
      <c r="B1171" s="9" t="s">
        <v>159</v>
      </c>
      <c r="C1171" s="9" t="s">
        <v>136</v>
      </c>
      <c r="D1171" s="37">
        <f>D1172+D1173+D1174+D1175+D1176</f>
        <v>0</v>
      </c>
      <c r="E1171" s="37">
        <f t="shared" ref="E1171:N1171" si="2050">E1172+E1173+E1174+E1175+E1176</f>
        <v>0</v>
      </c>
      <c r="F1171" s="37">
        <f t="shared" si="2050"/>
        <v>2.2999999999999998</v>
      </c>
      <c r="G1171" s="37">
        <f t="shared" si="2050"/>
        <v>0</v>
      </c>
      <c r="H1171" s="37">
        <f t="shared" si="2050"/>
        <v>0</v>
      </c>
      <c r="I1171" s="37">
        <f t="shared" si="2050"/>
        <v>0</v>
      </c>
      <c r="J1171" s="37">
        <f t="shared" si="2050"/>
        <v>5.2</v>
      </c>
      <c r="K1171" s="37">
        <f t="shared" si="2050"/>
        <v>0</v>
      </c>
      <c r="L1171" s="37">
        <f t="shared" si="2050"/>
        <v>0</v>
      </c>
      <c r="M1171" s="37">
        <f t="shared" si="2050"/>
        <v>0</v>
      </c>
      <c r="N1171" s="37">
        <f t="shared" si="2050"/>
        <v>0</v>
      </c>
      <c r="O1171" s="37">
        <f t="shared" ref="O1171:Y1171" si="2051">O1172+O1173+O1174+O1175+O1176</f>
        <v>0</v>
      </c>
      <c r="P1171" s="37">
        <f t="shared" si="2051"/>
        <v>0</v>
      </c>
      <c r="Q1171" s="37">
        <f t="shared" si="2051"/>
        <v>4.47</v>
      </c>
      <c r="R1171" s="37">
        <f t="shared" si="2051"/>
        <v>0</v>
      </c>
      <c r="S1171" s="37">
        <f t="shared" si="2051"/>
        <v>0</v>
      </c>
      <c r="T1171" s="37">
        <f t="shared" si="2051"/>
        <v>0</v>
      </c>
      <c r="U1171" s="37">
        <f t="shared" si="2051"/>
        <v>4.5760000000000005</v>
      </c>
      <c r="V1171" s="37">
        <f t="shared" si="2051"/>
        <v>0</v>
      </c>
      <c r="W1171" s="37">
        <f t="shared" si="2051"/>
        <v>0</v>
      </c>
      <c r="X1171" s="37">
        <f t="shared" si="2051"/>
        <v>0</v>
      </c>
      <c r="Y1171" s="37">
        <f t="shared" si="2051"/>
        <v>0</v>
      </c>
      <c r="Z1171" s="37">
        <f t="shared" ref="Z1171" si="2052">Z1172+Z1173+Z1174+Z1175+Z1176</f>
        <v>0</v>
      </c>
      <c r="AA1171" s="37">
        <f t="shared" ref="AA1171" si="2053">AA1172+AA1173+AA1174+AA1175+AA1176</f>
        <v>0</v>
      </c>
      <c r="AB1171" s="37">
        <f t="shared" ref="AB1171" si="2054">AB1172+AB1173+AB1174+AB1175+AB1176</f>
        <v>2.2999999999999998</v>
      </c>
      <c r="AC1171" s="37">
        <f t="shared" ref="AC1171" si="2055">AC1172+AC1173+AC1174+AC1175+AC1176</f>
        <v>0</v>
      </c>
      <c r="AD1171" s="37">
        <f t="shared" ref="AD1171" si="2056">AD1172+AD1173+AD1174+AD1175+AD1176</f>
        <v>0</v>
      </c>
      <c r="AE1171" s="37">
        <f t="shared" ref="AE1171" si="2057">AE1172+AE1173+AE1174+AE1175+AE1176</f>
        <v>0</v>
      </c>
      <c r="AF1171" s="37">
        <f t="shared" ref="AF1171" si="2058">AF1172+AF1173+AF1174+AF1175+AF1176</f>
        <v>5.2</v>
      </c>
      <c r="AG1171" s="37">
        <f t="shared" ref="AG1171" si="2059">AG1172+AG1173+AG1174+AG1175+AG1176</f>
        <v>0</v>
      </c>
      <c r="AH1171" s="37">
        <f t="shared" ref="AH1171" si="2060">AH1172+AH1173+AH1174+AH1175+AH1176</f>
        <v>0</v>
      </c>
      <c r="AI1171" s="37">
        <f t="shared" ref="AI1171" si="2061">AI1172+AI1173+AI1174+AI1175+AI1176</f>
        <v>0</v>
      </c>
      <c r="AJ1171" s="37">
        <f t="shared" ref="AJ1171" si="2062">AJ1172+AJ1173+AJ1174+AJ1175+AJ1176</f>
        <v>0</v>
      </c>
      <c r="AK1171" s="37">
        <f t="shared" ref="AK1171:AU1171" si="2063">SUM(AK1172:AK1176)</f>
        <v>0</v>
      </c>
      <c r="AL1171" s="37">
        <f t="shared" si="2063"/>
        <v>0</v>
      </c>
      <c r="AM1171" s="37">
        <f t="shared" si="2063"/>
        <v>4.47</v>
      </c>
      <c r="AN1171" s="37">
        <f t="shared" si="2063"/>
        <v>0</v>
      </c>
      <c r="AO1171" s="37">
        <f t="shared" si="2063"/>
        <v>0</v>
      </c>
      <c r="AP1171" s="37">
        <f t="shared" si="2063"/>
        <v>0</v>
      </c>
      <c r="AQ1171" s="37">
        <f t="shared" si="2063"/>
        <v>4.5760000000000005</v>
      </c>
      <c r="AR1171" s="37">
        <f t="shared" si="2063"/>
        <v>0</v>
      </c>
      <c r="AS1171" s="37">
        <f t="shared" si="2063"/>
        <v>0</v>
      </c>
      <c r="AT1171" s="37">
        <f t="shared" si="2063"/>
        <v>0</v>
      </c>
      <c r="AU1171" s="37">
        <f t="shared" si="2063"/>
        <v>0</v>
      </c>
      <c r="AV1171" s="37">
        <f t="shared" ref="AV1171" si="2064">AV1172+AV1173+AV1174+AV1175+AV1176</f>
        <v>0</v>
      </c>
      <c r="AW1171" s="37">
        <f t="shared" ref="AW1171" si="2065">AW1172+AW1173+AW1174+AW1175+AW1176</f>
        <v>0</v>
      </c>
      <c r="AX1171" s="37">
        <f t="shared" ref="AX1171" si="2066">AX1172+AX1173+AX1174+AX1175+AX1176</f>
        <v>0</v>
      </c>
      <c r="AY1171" s="37">
        <f t="shared" ref="AY1171" si="2067">AY1172+AY1173+AY1174+AY1175+AY1176</f>
        <v>0</v>
      </c>
      <c r="AZ1171" s="37">
        <f t="shared" ref="AZ1171" si="2068">AZ1172+AZ1173+AZ1174+AZ1175+AZ1176</f>
        <v>0</v>
      </c>
      <c r="BA1171" s="37">
        <f t="shared" ref="BA1171" si="2069">BA1172+BA1173+BA1174+BA1175+BA1176</f>
        <v>0</v>
      </c>
      <c r="BB1171" s="37">
        <f t="shared" ref="BB1171" si="2070">BB1172+BB1173+BB1174+BB1175+BB1176</f>
        <v>0</v>
      </c>
      <c r="BC1171" s="37">
        <f t="shared" ref="BC1171" si="2071">BC1172+BC1173+BC1174+BC1175+BC1176</f>
        <v>0</v>
      </c>
      <c r="BD1171" s="37">
        <f t="shared" ref="BD1171" si="2072">BD1172+BD1173+BD1174+BD1175+BD1176</f>
        <v>0</v>
      </c>
      <c r="BE1171" s="37">
        <f t="shared" ref="BE1171" si="2073">BE1172+BE1173+BE1174+BE1175+BE1176</f>
        <v>0</v>
      </c>
      <c r="BF1171" s="37">
        <f t="shared" ref="BF1171" si="2074">BF1172+BF1173+BF1174+BF1175+BF1176</f>
        <v>0</v>
      </c>
      <c r="BG1171" s="37">
        <f t="shared" ref="BG1171:BQ1171" si="2075">SUM(BG1172:BG1176)</f>
        <v>0</v>
      </c>
      <c r="BH1171" s="37">
        <f t="shared" si="2075"/>
        <v>0</v>
      </c>
      <c r="BI1171" s="37">
        <f t="shared" si="2075"/>
        <v>0</v>
      </c>
      <c r="BJ1171" s="37">
        <f t="shared" si="2075"/>
        <v>0</v>
      </c>
      <c r="BK1171" s="37">
        <f t="shared" si="2075"/>
        <v>0</v>
      </c>
      <c r="BL1171" s="37">
        <f t="shared" si="2075"/>
        <v>0</v>
      </c>
      <c r="BM1171" s="37">
        <f t="shared" si="2075"/>
        <v>0</v>
      </c>
      <c r="BN1171" s="37">
        <f t="shared" si="2075"/>
        <v>0</v>
      </c>
      <c r="BO1171" s="37">
        <f t="shared" si="2075"/>
        <v>0</v>
      </c>
      <c r="BP1171" s="37">
        <f t="shared" si="2075"/>
        <v>0</v>
      </c>
      <c r="BQ1171" s="37">
        <f t="shared" si="2075"/>
        <v>0</v>
      </c>
      <c r="BR1171" s="37">
        <f t="shared" ref="BR1171" si="2076">BR1172+BR1173+BR1174+BR1175+BR1176</f>
        <v>0</v>
      </c>
      <c r="BS1171" s="37">
        <f t="shared" ref="BS1171" si="2077">BS1172+BS1173+BS1174+BS1175+BS1176</f>
        <v>0</v>
      </c>
      <c r="BT1171" s="37">
        <f t="shared" ref="BT1171" si="2078">BT1172+BT1173+BT1174+BT1175+BT1176</f>
        <v>0</v>
      </c>
      <c r="BU1171" s="37">
        <f t="shared" ref="BU1171" si="2079">BU1172+BU1173+BU1174+BU1175+BU1176</f>
        <v>0</v>
      </c>
      <c r="BV1171" s="37">
        <f t="shared" ref="BV1171" si="2080">BV1172+BV1173+BV1174+BV1175+BV1176</f>
        <v>0</v>
      </c>
      <c r="BW1171" s="37">
        <f t="shared" ref="BW1171" si="2081">BW1172+BW1173+BW1174+BW1175+BW1176</f>
        <v>0</v>
      </c>
      <c r="BX1171" s="37">
        <f t="shared" ref="BX1171" si="2082">BX1172+BX1173+BX1174+BX1175+BX1176</f>
        <v>0</v>
      </c>
      <c r="BY1171" s="37">
        <f t="shared" ref="BY1171" si="2083">BY1172+BY1173+BY1174+BY1175+BY1176</f>
        <v>0</v>
      </c>
      <c r="BZ1171" s="37">
        <f t="shared" ref="BZ1171" si="2084">BZ1172+BZ1173+BZ1174+BZ1175+BZ1176</f>
        <v>0</v>
      </c>
      <c r="CA1171" s="37">
        <f t="shared" ref="CA1171" si="2085">CA1172+CA1173+CA1174+CA1175+CA1176</f>
        <v>0</v>
      </c>
      <c r="CB1171" s="37">
        <f t="shared" ref="CB1171" si="2086">CB1172+CB1173+CB1174+CB1175+CB1176</f>
        <v>0</v>
      </c>
      <c r="CC1171" s="37">
        <f t="shared" ref="CC1171:CM1171" si="2087">SUM(CC1172:CC1176)</f>
        <v>0</v>
      </c>
      <c r="CD1171" s="37">
        <f t="shared" si="2087"/>
        <v>0</v>
      </c>
      <c r="CE1171" s="37">
        <f t="shared" si="2087"/>
        <v>0</v>
      </c>
      <c r="CF1171" s="37">
        <f t="shared" si="2087"/>
        <v>0</v>
      </c>
      <c r="CG1171" s="37">
        <f t="shared" si="2087"/>
        <v>0</v>
      </c>
      <c r="CH1171" s="37">
        <f t="shared" si="2087"/>
        <v>0</v>
      </c>
      <c r="CI1171" s="37">
        <f t="shared" si="2087"/>
        <v>0</v>
      </c>
      <c r="CJ1171" s="37">
        <f t="shared" si="2087"/>
        <v>0</v>
      </c>
      <c r="CK1171" s="37">
        <f t="shared" si="2087"/>
        <v>0</v>
      </c>
      <c r="CL1171" s="37">
        <f t="shared" si="2087"/>
        <v>0</v>
      </c>
      <c r="CM1171" s="37">
        <f t="shared" si="2087"/>
        <v>0</v>
      </c>
      <c r="CN1171" s="37">
        <f t="shared" ref="CN1171" si="2088">CN1172+CN1173+CN1174+CN1175+CN1176</f>
        <v>0</v>
      </c>
      <c r="CO1171" s="37">
        <f t="shared" ref="CO1171" si="2089">CO1172+CO1173+CO1174+CO1175+CO1176</f>
        <v>0</v>
      </c>
      <c r="CP1171" s="37">
        <f t="shared" ref="CP1171" si="2090">CP1172+CP1173+CP1174+CP1175+CP1176</f>
        <v>0</v>
      </c>
      <c r="CQ1171" s="37">
        <f t="shared" ref="CQ1171" si="2091">CQ1172+CQ1173+CQ1174+CQ1175+CQ1176</f>
        <v>0</v>
      </c>
      <c r="CR1171" s="37">
        <f t="shared" ref="CR1171" si="2092">CR1172+CR1173+CR1174+CR1175+CR1176</f>
        <v>0</v>
      </c>
      <c r="CS1171" s="37">
        <f t="shared" ref="CS1171" si="2093">CS1172+CS1173+CS1174+CS1175+CS1176</f>
        <v>0</v>
      </c>
      <c r="CT1171" s="37">
        <f t="shared" ref="CT1171" si="2094">CT1172+CT1173+CT1174+CT1175+CT1176</f>
        <v>0</v>
      </c>
      <c r="CU1171" s="37">
        <f t="shared" ref="CU1171" si="2095">CU1172+CU1173+CU1174+CU1175+CU1176</f>
        <v>0</v>
      </c>
      <c r="CV1171" s="37">
        <f t="shared" ref="CV1171" si="2096">CV1172+CV1173+CV1174+CV1175+CV1176</f>
        <v>0</v>
      </c>
      <c r="CW1171" s="37">
        <f t="shared" ref="CW1171" si="2097">CW1172+CW1173+CW1174+CW1175+CW1176</f>
        <v>0</v>
      </c>
      <c r="CX1171" s="37">
        <f t="shared" ref="CX1171" si="2098">CX1172+CX1173+CX1174+CX1175+CX1176</f>
        <v>0</v>
      </c>
      <c r="CY1171" s="37">
        <f t="shared" ref="CY1171:DI1171" si="2099">SUM(CY1172:CY1176)</f>
        <v>0</v>
      </c>
      <c r="CZ1171" s="37">
        <f t="shared" si="2099"/>
        <v>0</v>
      </c>
      <c r="DA1171" s="37">
        <f t="shared" si="2099"/>
        <v>0</v>
      </c>
      <c r="DB1171" s="37">
        <f t="shared" si="2099"/>
        <v>0</v>
      </c>
      <c r="DC1171" s="37">
        <f t="shared" si="2099"/>
        <v>0</v>
      </c>
      <c r="DD1171" s="37">
        <f t="shared" si="2099"/>
        <v>0</v>
      </c>
      <c r="DE1171" s="37">
        <f t="shared" si="2099"/>
        <v>0</v>
      </c>
      <c r="DF1171" s="37">
        <f t="shared" si="2099"/>
        <v>0</v>
      </c>
      <c r="DG1171" s="37">
        <f t="shared" si="2099"/>
        <v>0</v>
      </c>
      <c r="DH1171" s="37">
        <f t="shared" si="2099"/>
        <v>0</v>
      </c>
      <c r="DI1171" s="37">
        <f t="shared" si="2099"/>
        <v>0</v>
      </c>
      <c r="DJ1171" s="37">
        <f t="shared" ref="DJ1171" si="2100">DJ1172+DJ1173+DJ1174+DJ1175+DJ1176</f>
        <v>0</v>
      </c>
      <c r="DK1171" s="37">
        <f t="shared" ref="DK1171" si="2101">DK1172+DK1173+DK1174+DK1175+DK1176</f>
        <v>0</v>
      </c>
      <c r="DL1171" s="37">
        <f t="shared" ref="DL1171" si="2102">DL1172+DL1173+DL1174+DL1175+DL1176</f>
        <v>0</v>
      </c>
      <c r="DM1171" s="37">
        <f t="shared" ref="DM1171" si="2103">DM1172+DM1173+DM1174+DM1175+DM1176</f>
        <v>0</v>
      </c>
      <c r="DN1171" s="37">
        <f t="shared" ref="DN1171" si="2104">DN1172+DN1173+DN1174+DN1175+DN1176</f>
        <v>0</v>
      </c>
      <c r="DO1171" s="37">
        <f t="shared" ref="DO1171" si="2105">DO1172+DO1173+DO1174+DO1175+DO1176</f>
        <v>0</v>
      </c>
      <c r="DP1171" s="37">
        <f t="shared" ref="DP1171" si="2106">DP1172+DP1173+DP1174+DP1175+DP1176</f>
        <v>0</v>
      </c>
      <c r="DQ1171" s="37">
        <f t="shared" ref="DQ1171" si="2107">DQ1172+DQ1173+DQ1174+DQ1175+DQ1176</f>
        <v>0</v>
      </c>
      <c r="DR1171" s="37">
        <f t="shared" ref="DR1171" si="2108">DR1172+DR1173+DR1174+DR1175+DR1176</f>
        <v>0</v>
      </c>
      <c r="DS1171" s="37">
        <f t="shared" ref="DS1171" si="2109">DS1172+DS1173+DS1174+DS1175+DS1176</f>
        <v>0</v>
      </c>
      <c r="DT1171" s="37">
        <f t="shared" ref="DT1171" si="2110">DT1172+DT1173+DT1174+DT1175+DT1176</f>
        <v>0</v>
      </c>
      <c r="DU1171" s="37">
        <f t="shared" ref="DU1171:EP1171" si="2111">SUM(DU1172:DU1176)</f>
        <v>0</v>
      </c>
      <c r="DV1171" s="37">
        <f t="shared" si="2111"/>
        <v>0</v>
      </c>
      <c r="DW1171" s="37">
        <f t="shared" si="2111"/>
        <v>0</v>
      </c>
      <c r="DX1171" s="37">
        <f t="shared" si="2111"/>
        <v>0</v>
      </c>
      <c r="DY1171" s="37">
        <f t="shared" si="2111"/>
        <v>0</v>
      </c>
      <c r="DZ1171" s="37">
        <f t="shared" si="2111"/>
        <v>0</v>
      </c>
      <c r="EA1171" s="37">
        <f t="shared" si="2111"/>
        <v>0</v>
      </c>
      <c r="EB1171" s="37">
        <f t="shared" si="2111"/>
        <v>0</v>
      </c>
      <c r="EC1171" s="37">
        <f t="shared" si="2111"/>
        <v>0</v>
      </c>
      <c r="ED1171" s="37">
        <f t="shared" si="2111"/>
        <v>0</v>
      </c>
      <c r="EE1171" s="37">
        <f t="shared" si="2111"/>
        <v>0</v>
      </c>
      <c r="EF1171" s="37">
        <f t="shared" si="2111"/>
        <v>0</v>
      </c>
      <c r="EG1171" s="37">
        <f t="shared" si="2111"/>
        <v>0</v>
      </c>
      <c r="EH1171" s="37">
        <f t="shared" si="2111"/>
        <v>0</v>
      </c>
      <c r="EI1171" s="37">
        <f t="shared" si="2111"/>
        <v>0</v>
      </c>
      <c r="EJ1171" s="37">
        <f t="shared" si="2111"/>
        <v>0</v>
      </c>
      <c r="EK1171" s="37">
        <f t="shared" si="2111"/>
        <v>0</v>
      </c>
      <c r="EL1171" s="37">
        <f t="shared" si="2111"/>
        <v>0</v>
      </c>
      <c r="EM1171" s="37">
        <f t="shared" si="2111"/>
        <v>0</v>
      </c>
      <c r="EN1171" s="37">
        <f t="shared" si="2111"/>
        <v>0</v>
      </c>
      <c r="EO1171" s="37">
        <f t="shared" si="2111"/>
        <v>0</v>
      </c>
      <c r="EP1171" s="37">
        <f t="shared" si="2111"/>
        <v>0</v>
      </c>
      <c r="EQ1171" s="37" t="s">
        <v>137</v>
      </c>
      <c r="ER1171" s="37" t="s">
        <v>137</v>
      </c>
      <c r="ES1171" s="37" t="s">
        <v>137</v>
      </c>
      <c r="ET1171" s="37" t="s">
        <v>137</v>
      </c>
      <c r="EU1171" s="37" t="s">
        <v>137</v>
      </c>
      <c r="EV1171" s="37" t="s">
        <v>137</v>
      </c>
      <c r="EW1171" s="37" t="s">
        <v>137</v>
      </c>
      <c r="EX1171" s="37" t="s">
        <v>137</v>
      </c>
      <c r="EY1171" s="37" t="s">
        <v>137</v>
      </c>
      <c r="EZ1171" s="37" t="s">
        <v>137</v>
      </c>
      <c r="FA1171" s="37" t="s">
        <v>137</v>
      </c>
      <c r="FB1171" s="37">
        <f t="shared" si="2000"/>
        <v>0</v>
      </c>
      <c r="FC1171" s="37">
        <f t="shared" si="2000"/>
        <v>0</v>
      </c>
      <c r="FD1171" s="37">
        <f t="shared" si="2000"/>
        <v>0</v>
      </c>
      <c r="FE1171" s="37">
        <f t="shared" si="2000"/>
        <v>0</v>
      </c>
      <c r="FF1171" s="37">
        <f t="shared" si="2000"/>
        <v>0</v>
      </c>
      <c r="FG1171" s="37">
        <f t="shared" si="2000"/>
        <v>0</v>
      </c>
      <c r="FH1171" s="37">
        <f t="shared" si="2000"/>
        <v>0</v>
      </c>
      <c r="FI1171" s="37">
        <f t="shared" si="2000"/>
        <v>0</v>
      </c>
      <c r="FJ1171" s="37">
        <f t="shared" si="2000"/>
        <v>0</v>
      </c>
      <c r="FK1171" s="37">
        <f t="shared" si="2000"/>
        <v>0</v>
      </c>
      <c r="FL1171" s="37">
        <f t="shared" si="2000"/>
        <v>0</v>
      </c>
      <c r="FM1171" s="37">
        <f t="shared" si="2001"/>
        <v>0</v>
      </c>
      <c r="FN1171" s="37">
        <f t="shared" si="2001"/>
        <v>0</v>
      </c>
      <c r="FO1171" s="37">
        <f t="shared" si="2002"/>
        <v>0</v>
      </c>
      <c r="FP1171" s="37">
        <f t="shared" si="2002"/>
        <v>0</v>
      </c>
      <c r="FQ1171" s="37">
        <f t="shared" si="2002"/>
        <v>0</v>
      </c>
      <c r="FR1171" s="37">
        <f t="shared" si="2002"/>
        <v>0</v>
      </c>
      <c r="FS1171" s="37">
        <f t="shared" si="2002"/>
        <v>0</v>
      </c>
      <c r="FT1171" s="37">
        <f t="shared" si="2002"/>
        <v>0</v>
      </c>
      <c r="FU1171" s="37">
        <f t="shared" si="2002"/>
        <v>0</v>
      </c>
      <c r="FV1171" s="37">
        <f t="shared" si="2002"/>
        <v>0</v>
      </c>
      <c r="FW1171" s="37">
        <f t="shared" si="2002"/>
        <v>0</v>
      </c>
      <c r="FX1171" s="72" t="s">
        <v>137</v>
      </c>
    </row>
    <row r="1172" spans="1:180" s="42" customFormat="1" ht="63" x14ac:dyDescent="0.25">
      <c r="A1172" s="38" t="s">
        <v>775</v>
      </c>
      <c r="B1172" s="9" t="s">
        <v>160</v>
      </c>
      <c r="C1172" s="9" t="s">
        <v>136</v>
      </c>
      <c r="D1172" s="37">
        <f t="shared" ref="D1172:L1175" si="2112">Z1172+AV1172</f>
        <v>0</v>
      </c>
      <c r="E1172" s="37">
        <f t="shared" si="2112"/>
        <v>0</v>
      </c>
      <c r="F1172" s="37">
        <f t="shared" si="2112"/>
        <v>0</v>
      </c>
      <c r="G1172" s="37">
        <f t="shared" si="2112"/>
        <v>0</v>
      </c>
      <c r="H1172" s="37">
        <f t="shared" si="2112"/>
        <v>0</v>
      </c>
      <c r="I1172" s="37">
        <f t="shared" si="2112"/>
        <v>0</v>
      </c>
      <c r="J1172" s="37">
        <f t="shared" si="2112"/>
        <v>0</v>
      </c>
      <c r="K1172" s="37">
        <f t="shared" si="2112"/>
        <v>0</v>
      </c>
      <c r="L1172" s="37">
        <f t="shared" si="2112"/>
        <v>0</v>
      </c>
      <c r="M1172" s="37">
        <v>0</v>
      </c>
      <c r="N1172" s="37">
        <f>AJ1172+BF1172</f>
        <v>0</v>
      </c>
      <c r="O1172" s="37">
        <f t="shared" si="1998"/>
        <v>0</v>
      </c>
      <c r="P1172" s="37">
        <f t="shared" si="1998"/>
        <v>0</v>
      </c>
      <c r="Q1172" s="37">
        <f t="shared" si="1998"/>
        <v>0</v>
      </c>
      <c r="R1172" s="37">
        <f t="shared" si="1998"/>
        <v>0</v>
      </c>
      <c r="S1172" s="37">
        <f t="shared" si="1998"/>
        <v>0</v>
      </c>
      <c r="T1172" s="37">
        <f t="shared" si="2005"/>
        <v>0</v>
      </c>
      <c r="U1172" s="37">
        <f t="shared" si="1999"/>
        <v>0</v>
      </c>
      <c r="V1172" s="37">
        <f t="shared" si="1999"/>
        <v>0</v>
      </c>
      <c r="W1172" s="37">
        <f t="shared" si="1999"/>
        <v>0</v>
      </c>
      <c r="X1172" s="37">
        <f t="shared" si="1999"/>
        <v>0</v>
      </c>
      <c r="Y1172" s="37">
        <f t="shared" si="1999"/>
        <v>0</v>
      </c>
      <c r="Z1172" s="37">
        <v>0</v>
      </c>
      <c r="AA1172" s="37">
        <v>0</v>
      </c>
      <c r="AB1172" s="37">
        <v>0</v>
      </c>
      <c r="AC1172" s="37">
        <v>0</v>
      </c>
      <c r="AD1172" s="37">
        <v>0</v>
      </c>
      <c r="AE1172" s="37">
        <v>0</v>
      </c>
      <c r="AF1172" s="37">
        <v>0</v>
      </c>
      <c r="AG1172" s="37">
        <v>0</v>
      </c>
      <c r="AH1172" s="37">
        <v>0</v>
      </c>
      <c r="AI1172" s="37">
        <v>0</v>
      </c>
      <c r="AJ1172" s="37">
        <v>0</v>
      </c>
      <c r="AK1172" s="37">
        <v>0</v>
      </c>
      <c r="AL1172" s="37">
        <v>0</v>
      </c>
      <c r="AM1172" s="37">
        <v>0</v>
      </c>
      <c r="AN1172" s="37">
        <v>0</v>
      </c>
      <c r="AO1172" s="37">
        <v>0</v>
      </c>
      <c r="AP1172" s="37">
        <v>0</v>
      </c>
      <c r="AQ1172" s="37">
        <v>0</v>
      </c>
      <c r="AR1172" s="37">
        <v>0</v>
      </c>
      <c r="AS1172" s="37">
        <v>0</v>
      </c>
      <c r="AT1172" s="37">
        <v>0</v>
      </c>
      <c r="AU1172" s="37">
        <v>0</v>
      </c>
      <c r="AV1172" s="37">
        <v>0</v>
      </c>
      <c r="AW1172" s="37">
        <v>0</v>
      </c>
      <c r="AX1172" s="37">
        <v>0</v>
      </c>
      <c r="AY1172" s="37">
        <v>0</v>
      </c>
      <c r="AZ1172" s="37">
        <v>0</v>
      </c>
      <c r="BA1172" s="37">
        <v>0</v>
      </c>
      <c r="BB1172" s="37">
        <v>0</v>
      </c>
      <c r="BC1172" s="37">
        <v>0</v>
      </c>
      <c r="BD1172" s="37">
        <v>0</v>
      </c>
      <c r="BE1172" s="37">
        <v>0</v>
      </c>
      <c r="BF1172" s="37">
        <v>0</v>
      </c>
      <c r="BG1172" s="37">
        <v>0</v>
      </c>
      <c r="BH1172" s="37">
        <v>0</v>
      </c>
      <c r="BI1172" s="37">
        <v>0</v>
      </c>
      <c r="BJ1172" s="37">
        <v>0</v>
      </c>
      <c r="BK1172" s="37">
        <v>0</v>
      </c>
      <c r="BL1172" s="37">
        <v>0</v>
      </c>
      <c r="BM1172" s="37">
        <v>0</v>
      </c>
      <c r="BN1172" s="37">
        <v>0</v>
      </c>
      <c r="BO1172" s="37">
        <v>0</v>
      </c>
      <c r="BP1172" s="37">
        <v>0</v>
      </c>
      <c r="BQ1172" s="37">
        <v>0</v>
      </c>
      <c r="BR1172" s="37">
        <v>0</v>
      </c>
      <c r="BS1172" s="37">
        <v>0</v>
      </c>
      <c r="BT1172" s="37">
        <v>0</v>
      </c>
      <c r="BU1172" s="37">
        <v>0</v>
      </c>
      <c r="BV1172" s="37">
        <v>0</v>
      </c>
      <c r="BW1172" s="37">
        <v>0</v>
      </c>
      <c r="BX1172" s="37">
        <v>0</v>
      </c>
      <c r="BY1172" s="37">
        <v>0</v>
      </c>
      <c r="BZ1172" s="37">
        <v>0</v>
      </c>
      <c r="CA1172" s="37">
        <v>0</v>
      </c>
      <c r="CB1172" s="37">
        <v>0</v>
      </c>
      <c r="CC1172" s="37">
        <v>0</v>
      </c>
      <c r="CD1172" s="37">
        <v>0</v>
      </c>
      <c r="CE1172" s="37">
        <v>0</v>
      </c>
      <c r="CF1172" s="37">
        <v>0</v>
      </c>
      <c r="CG1172" s="37">
        <v>0</v>
      </c>
      <c r="CH1172" s="37">
        <v>0</v>
      </c>
      <c r="CI1172" s="37">
        <v>0</v>
      </c>
      <c r="CJ1172" s="37">
        <v>0</v>
      </c>
      <c r="CK1172" s="37">
        <v>0</v>
      </c>
      <c r="CL1172" s="37">
        <v>0</v>
      </c>
      <c r="CM1172" s="37">
        <v>0</v>
      </c>
      <c r="CN1172" s="37">
        <v>0</v>
      </c>
      <c r="CO1172" s="37">
        <v>0</v>
      </c>
      <c r="CP1172" s="37">
        <v>0</v>
      </c>
      <c r="CQ1172" s="37">
        <v>0</v>
      </c>
      <c r="CR1172" s="37">
        <v>0</v>
      </c>
      <c r="CS1172" s="37">
        <v>0</v>
      </c>
      <c r="CT1172" s="37">
        <v>0</v>
      </c>
      <c r="CU1172" s="37">
        <v>0</v>
      </c>
      <c r="CV1172" s="37">
        <v>0</v>
      </c>
      <c r="CW1172" s="37">
        <v>0</v>
      </c>
      <c r="CX1172" s="37">
        <v>0</v>
      </c>
      <c r="CY1172" s="37">
        <v>0</v>
      </c>
      <c r="CZ1172" s="37">
        <v>0</v>
      </c>
      <c r="DA1172" s="37">
        <v>0</v>
      </c>
      <c r="DB1172" s="37">
        <v>0</v>
      </c>
      <c r="DC1172" s="37">
        <v>0</v>
      </c>
      <c r="DD1172" s="37">
        <v>0</v>
      </c>
      <c r="DE1172" s="37">
        <v>0</v>
      </c>
      <c r="DF1172" s="37">
        <v>0</v>
      </c>
      <c r="DG1172" s="37">
        <v>0</v>
      </c>
      <c r="DH1172" s="37">
        <v>0</v>
      </c>
      <c r="DI1172" s="37">
        <v>0</v>
      </c>
      <c r="DJ1172" s="37">
        <v>0</v>
      </c>
      <c r="DK1172" s="37">
        <v>0</v>
      </c>
      <c r="DL1172" s="37">
        <v>0</v>
      </c>
      <c r="DM1172" s="37">
        <v>0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37">
        <v>0</v>
      </c>
      <c r="DT1172" s="37">
        <v>0</v>
      </c>
      <c r="DU1172" s="37">
        <v>0</v>
      </c>
      <c r="DV1172" s="37">
        <v>0</v>
      </c>
      <c r="DW1172" s="37">
        <v>0</v>
      </c>
      <c r="DX1172" s="37">
        <v>0</v>
      </c>
      <c r="DY1172" s="37">
        <v>0</v>
      </c>
      <c r="DZ1172" s="37">
        <v>0</v>
      </c>
      <c r="EA1172" s="37">
        <v>0</v>
      </c>
      <c r="EB1172" s="37">
        <v>0</v>
      </c>
      <c r="EC1172" s="37">
        <v>0</v>
      </c>
      <c r="ED1172" s="37">
        <v>0</v>
      </c>
      <c r="EE1172" s="37">
        <v>0</v>
      </c>
      <c r="EF1172" s="37">
        <v>0</v>
      </c>
      <c r="EG1172" s="37">
        <v>0</v>
      </c>
      <c r="EH1172" s="37">
        <v>0</v>
      </c>
      <c r="EI1172" s="37">
        <v>0</v>
      </c>
      <c r="EJ1172" s="37">
        <v>0</v>
      </c>
      <c r="EK1172" s="37">
        <v>0</v>
      </c>
      <c r="EL1172" s="37">
        <v>0</v>
      </c>
      <c r="EM1172" s="37">
        <v>0</v>
      </c>
      <c r="EN1172" s="37">
        <v>0</v>
      </c>
      <c r="EO1172" s="37">
        <v>0</v>
      </c>
      <c r="EP1172" s="37">
        <v>0</v>
      </c>
      <c r="EQ1172" s="37" t="s">
        <v>137</v>
      </c>
      <c r="ER1172" s="37" t="s">
        <v>137</v>
      </c>
      <c r="ES1172" s="37" t="s">
        <v>137</v>
      </c>
      <c r="ET1172" s="37" t="s">
        <v>137</v>
      </c>
      <c r="EU1172" s="37" t="s">
        <v>137</v>
      </c>
      <c r="EV1172" s="37" t="s">
        <v>137</v>
      </c>
      <c r="EW1172" s="37" t="s">
        <v>137</v>
      </c>
      <c r="EX1172" s="37" t="s">
        <v>137</v>
      </c>
      <c r="EY1172" s="37" t="s">
        <v>137</v>
      </c>
      <c r="EZ1172" s="37" t="s">
        <v>137</v>
      </c>
      <c r="FA1172" s="37" t="s">
        <v>137</v>
      </c>
      <c r="FB1172" s="37">
        <f t="shared" si="2000"/>
        <v>0</v>
      </c>
      <c r="FC1172" s="37">
        <f t="shared" si="2000"/>
        <v>0</v>
      </c>
      <c r="FD1172" s="37">
        <f t="shared" si="2000"/>
        <v>0</v>
      </c>
      <c r="FE1172" s="37">
        <f t="shared" si="2000"/>
        <v>0</v>
      </c>
      <c r="FF1172" s="37">
        <f t="shared" si="2000"/>
        <v>0</v>
      </c>
      <c r="FG1172" s="37">
        <f t="shared" si="2000"/>
        <v>0</v>
      </c>
      <c r="FH1172" s="37">
        <f t="shared" si="2000"/>
        <v>0</v>
      </c>
      <c r="FI1172" s="37">
        <f t="shared" si="2000"/>
        <v>0</v>
      </c>
      <c r="FJ1172" s="37">
        <f t="shared" si="2000"/>
        <v>0</v>
      </c>
      <c r="FK1172" s="37">
        <f t="shared" si="2000"/>
        <v>0</v>
      </c>
      <c r="FL1172" s="37">
        <f t="shared" si="2000"/>
        <v>0</v>
      </c>
      <c r="FM1172" s="37">
        <f t="shared" si="2001"/>
        <v>0</v>
      </c>
      <c r="FN1172" s="37">
        <f t="shared" si="2001"/>
        <v>0</v>
      </c>
      <c r="FO1172" s="37">
        <f t="shared" si="2002"/>
        <v>0</v>
      </c>
      <c r="FP1172" s="37">
        <f t="shared" si="2002"/>
        <v>0</v>
      </c>
      <c r="FQ1172" s="37">
        <f t="shared" si="2002"/>
        <v>0</v>
      </c>
      <c r="FR1172" s="37">
        <f t="shared" si="2002"/>
        <v>0</v>
      </c>
      <c r="FS1172" s="37">
        <f t="shared" si="2002"/>
        <v>0</v>
      </c>
      <c r="FT1172" s="37">
        <f t="shared" si="2002"/>
        <v>0</v>
      </c>
      <c r="FU1172" s="37">
        <f t="shared" si="2002"/>
        <v>0</v>
      </c>
      <c r="FV1172" s="37">
        <f t="shared" si="2002"/>
        <v>0</v>
      </c>
      <c r="FW1172" s="37">
        <f t="shared" si="2002"/>
        <v>0</v>
      </c>
      <c r="FX1172" s="72" t="s">
        <v>137</v>
      </c>
    </row>
    <row r="1173" spans="1:180" s="42" customFormat="1" ht="63" x14ac:dyDescent="0.25">
      <c r="A1173" s="38" t="s">
        <v>780</v>
      </c>
      <c r="B1173" s="9" t="s">
        <v>161</v>
      </c>
      <c r="C1173" s="9" t="s">
        <v>136</v>
      </c>
      <c r="D1173" s="37">
        <f t="shared" si="2112"/>
        <v>0</v>
      </c>
      <c r="E1173" s="37">
        <f t="shared" si="2112"/>
        <v>0</v>
      </c>
      <c r="F1173" s="37">
        <f t="shared" si="2112"/>
        <v>0</v>
      </c>
      <c r="G1173" s="37">
        <f t="shared" si="2112"/>
        <v>0</v>
      </c>
      <c r="H1173" s="37">
        <f t="shared" si="2112"/>
        <v>0</v>
      </c>
      <c r="I1173" s="37">
        <f t="shared" si="2112"/>
        <v>0</v>
      </c>
      <c r="J1173" s="37">
        <f t="shared" si="2112"/>
        <v>0</v>
      </c>
      <c r="K1173" s="37">
        <f t="shared" si="2112"/>
        <v>0</v>
      </c>
      <c r="L1173" s="37">
        <f t="shared" si="2112"/>
        <v>0</v>
      </c>
      <c r="M1173" s="37">
        <v>0</v>
      </c>
      <c r="N1173" s="37">
        <f>AJ1173+BF1173</f>
        <v>0</v>
      </c>
      <c r="O1173" s="37">
        <f t="shared" si="1998"/>
        <v>0</v>
      </c>
      <c r="P1173" s="37">
        <f t="shared" si="1998"/>
        <v>0</v>
      </c>
      <c r="Q1173" s="37">
        <f t="shared" si="1998"/>
        <v>0</v>
      </c>
      <c r="R1173" s="37">
        <f t="shared" si="1998"/>
        <v>0</v>
      </c>
      <c r="S1173" s="37">
        <f t="shared" si="1998"/>
        <v>0</v>
      </c>
      <c r="T1173" s="37">
        <f t="shared" si="2005"/>
        <v>0</v>
      </c>
      <c r="U1173" s="37">
        <f t="shared" si="1999"/>
        <v>0</v>
      </c>
      <c r="V1173" s="37">
        <f t="shared" si="1999"/>
        <v>0</v>
      </c>
      <c r="W1173" s="37">
        <f t="shared" si="1999"/>
        <v>0</v>
      </c>
      <c r="X1173" s="37">
        <f t="shared" si="1999"/>
        <v>0</v>
      </c>
      <c r="Y1173" s="37">
        <f t="shared" si="1999"/>
        <v>0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7">
        <v>0</v>
      </c>
      <c r="AF1173" s="37">
        <v>0</v>
      </c>
      <c r="AG1173" s="37">
        <v>0</v>
      </c>
      <c r="AH1173" s="37">
        <v>0</v>
      </c>
      <c r="AI1173" s="37">
        <v>0</v>
      </c>
      <c r="AJ1173" s="37">
        <v>0</v>
      </c>
      <c r="AK1173" s="37">
        <v>0</v>
      </c>
      <c r="AL1173" s="37">
        <v>0</v>
      </c>
      <c r="AM1173" s="37">
        <v>0</v>
      </c>
      <c r="AN1173" s="37">
        <v>0</v>
      </c>
      <c r="AO1173" s="37">
        <v>0</v>
      </c>
      <c r="AP1173" s="37">
        <v>0</v>
      </c>
      <c r="AQ1173" s="37">
        <v>0</v>
      </c>
      <c r="AR1173" s="37">
        <v>0</v>
      </c>
      <c r="AS1173" s="37">
        <v>0</v>
      </c>
      <c r="AT1173" s="37">
        <v>0</v>
      </c>
      <c r="AU1173" s="37">
        <v>0</v>
      </c>
      <c r="AV1173" s="37">
        <v>0</v>
      </c>
      <c r="AW1173" s="37">
        <v>0</v>
      </c>
      <c r="AX1173" s="37">
        <v>0</v>
      </c>
      <c r="AY1173" s="37">
        <v>0</v>
      </c>
      <c r="AZ1173" s="37">
        <v>0</v>
      </c>
      <c r="BA1173" s="37">
        <v>0</v>
      </c>
      <c r="BB1173" s="37">
        <v>0</v>
      </c>
      <c r="BC1173" s="37">
        <v>0</v>
      </c>
      <c r="BD1173" s="37">
        <v>0</v>
      </c>
      <c r="BE1173" s="37">
        <v>0</v>
      </c>
      <c r="BF1173" s="37">
        <v>0</v>
      </c>
      <c r="BG1173" s="37">
        <v>0</v>
      </c>
      <c r="BH1173" s="37">
        <v>0</v>
      </c>
      <c r="BI1173" s="37">
        <v>0</v>
      </c>
      <c r="BJ1173" s="37">
        <v>0</v>
      </c>
      <c r="BK1173" s="37">
        <v>0</v>
      </c>
      <c r="BL1173" s="37">
        <v>0</v>
      </c>
      <c r="BM1173" s="37">
        <v>0</v>
      </c>
      <c r="BN1173" s="37">
        <v>0</v>
      </c>
      <c r="BO1173" s="37">
        <v>0</v>
      </c>
      <c r="BP1173" s="37">
        <v>0</v>
      </c>
      <c r="BQ1173" s="37">
        <v>0</v>
      </c>
      <c r="BR1173" s="37">
        <v>0</v>
      </c>
      <c r="BS1173" s="37">
        <v>0</v>
      </c>
      <c r="BT1173" s="37">
        <v>0</v>
      </c>
      <c r="BU1173" s="37">
        <v>0</v>
      </c>
      <c r="BV1173" s="37">
        <v>0</v>
      </c>
      <c r="BW1173" s="37">
        <v>0</v>
      </c>
      <c r="BX1173" s="37">
        <v>0</v>
      </c>
      <c r="BY1173" s="37">
        <v>0</v>
      </c>
      <c r="BZ1173" s="37">
        <v>0</v>
      </c>
      <c r="CA1173" s="37">
        <v>0</v>
      </c>
      <c r="CB1173" s="37">
        <v>0</v>
      </c>
      <c r="CC1173" s="37">
        <v>0</v>
      </c>
      <c r="CD1173" s="37">
        <v>0</v>
      </c>
      <c r="CE1173" s="37">
        <v>0</v>
      </c>
      <c r="CF1173" s="37">
        <v>0</v>
      </c>
      <c r="CG1173" s="37">
        <v>0</v>
      </c>
      <c r="CH1173" s="37">
        <v>0</v>
      </c>
      <c r="CI1173" s="37">
        <v>0</v>
      </c>
      <c r="CJ1173" s="37">
        <v>0</v>
      </c>
      <c r="CK1173" s="37">
        <v>0</v>
      </c>
      <c r="CL1173" s="37">
        <v>0</v>
      </c>
      <c r="CM1173" s="37">
        <v>0</v>
      </c>
      <c r="CN1173" s="37">
        <v>0</v>
      </c>
      <c r="CO1173" s="37">
        <v>0</v>
      </c>
      <c r="CP1173" s="37">
        <v>0</v>
      </c>
      <c r="CQ1173" s="37">
        <v>0</v>
      </c>
      <c r="CR1173" s="37">
        <v>0</v>
      </c>
      <c r="CS1173" s="37">
        <v>0</v>
      </c>
      <c r="CT1173" s="37">
        <v>0</v>
      </c>
      <c r="CU1173" s="37">
        <v>0</v>
      </c>
      <c r="CV1173" s="37">
        <v>0</v>
      </c>
      <c r="CW1173" s="37">
        <v>0</v>
      </c>
      <c r="CX1173" s="37">
        <v>0</v>
      </c>
      <c r="CY1173" s="37">
        <v>0</v>
      </c>
      <c r="CZ1173" s="37">
        <v>0</v>
      </c>
      <c r="DA1173" s="37">
        <v>0</v>
      </c>
      <c r="DB1173" s="37">
        <v>0</v>
      </c>
      <c r="DC1173" s="37">
        <v>0</v>
      </c>
      <c r="DD1173" s="37">
        <v>0</v>
      </c>
      <c r="DE1173" s="37">
        <v>0</v>
      </c>
      <c r="DF1173" s="37">
        <v>0</v>
      </c>
      <c r="DG1173" s="37">
        <v>0</v>
      </c>
      <c r="DH1173" s="37">
        <v>0</v>
      </c>
      <c r="DI1173" s="37">
        <v>0</v>
      </c>
      <c r="DJ1173" s="37">
        <v>0</v>
      </c>
      <c r="DK1173" s="37">
        <v>0</v>
      </c>
      <c r="DL1173" s="37">
        <v>0</v>
      </c>
      <c r="DM1173" s="37">
        <v>0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37">
        <v>0</v>
      </c>
      <c r="DT1173" s="37">
        <v>0</v>
      </c>
      <c r="DU1173" s="37">
        <v>0</v>
      </c>
      <c r="DV1173" s="37">
        <v>0</v>
      </c>
      <c r="DW1173" s="37">
        <v>0</v>
      </c>
      <c r="DX1173" s="37">
        <v>0</v>
      </c>
      <c r="DY1173" s="37">
        <v>0</v>
      </c>
      <c r="DZ1173" s="37">
        <v>0</v>
      </c>
      <c r="EA1173" s="37">
        <v>0</v>
      </c>
      <c r="EB1173" s="37">
        <v>0</v>
      </c>
      <c r="EC1173" s="37">
        <v>0</v>
      </c>
      <c r="ED1173" s="37">
        <v>0</v>
      </c>
      <c r="EE1173" s="37">
        <v>0</v>
      </c>
      <c r="EF1173" s="37">
        <v>0</v>
      </c>
      <c r="EG1173" s="37">
        <v>0</v>
      </c>
      <c r="EH1173" s="37">
        <v>0</v>
      </c>
      <c r="EI1173" s="37">
        <v>0</v>
      </c>
      <c r="EJ1173" s="37">
        <v>0</v>
      </c>
      <c r="EK1173" s="37">
        <v>0</v>
      </c>
      <c r="EL1173" s="37">
        <v>0</v>
      </c>
      <c r="EM1173" s="37">
        <v>0</v>
      </c>
      <c r="EN1173" s="37">
        <v>0</v>
      </c>
      <c r="EO1173" s="37">
        <v>0</v>
      </c>
      <c r="EP1173" s="37">
        <v>0</v>
      </c>
      <c r="EQ1173" s="37" t="s">
        <v>137</v>
      </c>
      <c r="ER1173" s="37" t="s">
        <v>137</v>
      </c>
      <c r="ES1173" s="37" t="s">
        <v>137</v>
      </c>
      <c r="ET1173" s="37" t="s">
        <v>137</v>
      </c>
      <c r="EU1173" s="37" t="s">
        <v>137</v>
      </c>
      <c r="EV1173" s="37" t="s">
        <v>137</v>
      </c>
      <c r="EW1173" s="37" t="s">
        <v>137</v>
      </c>
      <c r="EX1173" s="37" t="s">
        <v>137</v>
      </c>
      <c r="EY1173" s="37" t="s">
        <v>137</v>
      </c>
      <c r="EZ1173" s="37" t="s">
        <v>137</v>
      </c>
      <c r="FA1173" s="37" t="s">
        <v>137</v>
      </c>
      <c r="FB1173" s="37">
        <f t="shared" si="2000"/>
        <v>0</v>
      </c>
      <c r="FC1173" s="37">
        <f t="shared" si="2000"/>
        <v>0</v>
      </c>
      <c r="FD1173" s="37">
        <f t="shared" si="2000"/>
        <v>0</v>
      </c>
      <c r="FE1173" s="37">
        <f t="shared" si="2000"/>
        <v>0</v>
      </c>
      <c r="FF1173" s="37">
        <f t="shared" si="2000"/>
        <v>0</v>
      </c>
      <c r="FG1173" s="37">
        <f t="shared" si="2000"/>
        <v>0</v>
      </c>
      <c r="FH1173" s="37">
        <f t="shared" si="2000"/>
        <v>0</v>
      </c>
      <c r="FI1173" s="37">
        <f t="shared" si="2000"/>
        <v>0</v>
      </c>
      <c r="FJ1173" s="37">
        <f t="shared" si="2000"/>
        <v>0</v>
      </c>
      <c r="FK1173" s="37">
        <f t="shared" si="2000"/>
        <v>0</v>
      </c>
      <c r="FL1173" s="37">
        <f t="shared" si="2000"/>
        <v>0</v>
      </c>
      <c r="FM1173" s="37">
        <f t="shared" si="2001"/>
        <v>0</v>
      </c>
      <c r="FN1173" s="37">
        <f t="shared" si="2001"/>
        <v>0</v>
      </c>
      <c r="FO1173" s="37">
        <f t="shared" si="2002"/>
        <v>0</v>
      </c>
      <c r="FP1173" s="37">
        <f t="shared" si="2002"/>
        <v>0</v>
      </c>
      <c r="FQ1173" s="37">
        <f t="shared" si="2002"/>
        <v>0</v>
      </c>
      <c r="FR1173" s="37">
        <f t="shared" si="2002"/>
        <v>0</v>
      </c>
      <c r="FS1173" s="37">
        <f t="shared" si="2002"/>
        <v>0</v>
      </c>
      <c r="FT1173" s="37">
        <f t="shared" si="2002"/>
        <v>0</v>
      </c>
      <c r="FU1173" s="37">
        <f t="shared" si="2002"/>
        <v>0</v>
      </c>
      <c r="FV1173" s="37">
        <f t="shared" si="2002"/>
        <v>0</v>
      </c>
      <c r="FW1173" s="37">
        <f t="shared" si="2002"/>
        <v>0</v>
      </c>
      <c r="FX1173" s="72" t="s">
        <v>137</v>
      </c>
    </row>
    <row r="1174" spans="1:180" s="42" customFormat="1" ht="63" x14ac:dyDescent="0.25">
      <c r="A1174" s="38" t="s">
        <v>781</v>
      </c>
      <c r="B1174" s="9" t="s">
        <v>162</v>
      </c>
      <c r="C1174" s="9" t="s">
        <v>136</v>
      </c>
      <c r="D1174" s="37">
        <f t="shared" si="2112"/>
        <v>0</v>
      </c>
      <c r="E1174" s="37">
        <f t="shared" si="2112"/>
        <v>0</v>
      </c>
      <c r="F1174" s="37">
        <f t="shared" si="2112"/>
        <v>0</v>
      </c>
      <c r="G1174" s="37">
        <f t="shared" si="2112"/>
        <v>0</v>
      </c>
      <c r="H1174" s="37">
        <f t="shared" si="2112"/>
        <v>0</v>
      </c>
      <c r="I1174" s="37">
        <f t="shared" si="2112"/>
        <v>0</v>
      </c>
      <c r="J1174" s="37">
        <f t="shared" si="2112"/>
        <v>0</v>
      </c>
      <c r="K1174" s="37">
        <f t="shared" si="2112"/>
        <v>0</v>
      </c>
      <c r="L1174" s="37">
        <f t="shared" si="2112"/>
        <v>0</v>
      </c>
      <c r="M1174" s="37">
        <v>0</v>
      </c>
      <c r="N1174" s="37">
        <f>AJ1174+BF1174</f>
        <v>0</v>
      </c>
      <c r="O1174" s="37">
        <f t="shared" si="1998"/>
        <v>0</v>
      </c>
      <c r="P1174" s="37">
        <f t="shared" si="1998"/>
        <v>0</v>
      </c>
      <c r="Q1174" s="37">
        <f t="shared" si="1998"/>
        <v>0</v>
      </c>
      <c r="R1174" s="37">
        <f t="shared" si="1998"/>
        <v>0</v>
      </c>
      <c r="S1174" s="37">
        <f t="shared" si="1998"/>
        <v>0</v>
      </c>
      <c r="T1174" s="37">
        <f t="shared" si="2005"/>
        <v>0</v>
      </c>
      <c r="U1174" s="37">
        <f t="shared" si="1999"/>
        <v>0</v>
      </c>
      <c r="V1174" s="37">
        <f t="shared" si="1999"/>
        <v>0</v>
      </c>
      <c r="W1174" s="37">
        <f t="shared" si="1999"/>
        <v>0</v>
      </c>
      <c r="X1174" s="37">
        <f t="shared" si="1999"/>
        <v>0</v>
      </c>
      <c r="Y1174" s="37">
        <f t="shared" si="1999"/>
        <v>0</v>
      </c>
      <c r="Z1174" s="37">
        <v>0</v>
      </c>
      <c r="AA1174" s="37">
        <v>0</v>
      </c>
      <c r="AB1174" s="37">
        <v>0</v>
      </c>
      <c r="AC1174" s="37">
        <v>0</v>
      </c>
      <c r="AD1174" s="37">
        <v>0</v>
      </c>
      <c r="AE1174" s="37">
        <v>0</v>
      </c>
      <c r="AF1174" s="37">
        <v>0</v>
      </c>
      <c r="AG1174" s="37">
        <v>0</v>
      </c>
      <c r="AH1174" s="37">
        <v>0</v>
      </c>
      <c r="AI1174" s="37">
        <v>0</v>
      </c>
      <c r="AJ1174" s="37">
        <v>0</v>
      </c>
      <c r="AK1174" s="37">
        <v>0</v>
      </c>
      <c r="AL1174" s="37">
        <v>0</v>
      </c>
      <c r="AM1174" s="37">
        <v>0</v>
      </c>
      <c r="AN1174" s="37">
        <v>0</v>
      </c>
      <c r="AO1174" s="37">
        <v>0</v>
      </c>
      <c r="AP1174" s="37">
        <v>0</v>
      </c>
      <c r="AQ1174" s="37">
        <v>0</v>
      </c>
      <c r="AR1174" s="37">
        <v>0</v>
      </c>
      <c r="AS1174" s="37">
        <v>0</v>
      </c>
      <c r="AT1174" s="37">
        <v>0</v>
      </c>
      <c r="AU1174" s="37">
        <v>0</v>
      </c>
      <c r="AV1174" s="37">
        <v>0</v>
      </c>
      <c r="AW1174" s="37">
        <v>0</v>
      </c>
      <c r="AX1174" s="37">
        <v>0</v>
      </c>
      <c r="AY1174" s="37">
        <v>0</v>
      </c>
      <c r="AZ1174" s="37">
        <v>0</v>
      </c>
      <c r="BA1174" s="37">
        <v>0</v>
      </c>
      <c r="BB1174" s="37">
        <v>0</v>
      </c>
      <c r="BC1174" s="37">
        <v>0</v>
      </c>
      <c r="BD1174" s="37">
        <v>0</v>
      </c>
      <c r="BE1174" s="37">
        <v>0</v>
      </c>
      <c r="BF1174" s="37">
        <v>0</v>
      </c>
      <c r="BG1174" s="37">
        <v>0</v>
      </c>
      <c r="BH1174" s="37">
        <v>0</v>
      </c>
      <c r="BI1174" s="37">
        <v>0</v>
      </c>
      <c r="BJ1174" s="37">
        <v>0</v>
      </c>
      <c r="BK1174" s="37">
        <v>0</v>
      </c>
      <c r="BL1174" s="37">
        <v>0</v>
      </c>
      <c r="BM1174" s="37">
        <v>0</v>
      </c>
      <c r="BN1174" s="37">
        <v>0</v>
      </c>
      <c r="BO1174" s="37">
        <v>0</v>
      </c>
      <c r="BP1174" s="37">
        <v>0</v>
      </c>
      <c r="BQ1174" s="37">
        <v>0</v>
      </c>
      <c r="BR1174" s="37">
        <v>0</v>
      </c>
      <c r="BS1174" s="37">
        <v>0</v>
      </c>
      <c r="BT1174" s="37">
        <v>0</v>
      </c>
      <c r="BU1174" s="37">
        <v>0</v>
      </c>
      <c r="BV1174" s="37">
        <v>0</v>
      </c>
      <c r="BW1174" s="37">
        <v>0</v>
      </c>
      <c r="BX1174" s="37">
        <v>0</v>
      </c>
      <c r="BY1174" s="37">
        <v>0</v>
      </c>
      <c r="BZ1174" s="37">
        <v>0</v>
      </c>
      <c r="CA1174" s="37">
        <v>0</v>
      </c>
      <c r="CB1174" s="37">
        <v>0</v>
      </c>
      <c r="CC1174" s="37">
        <v>0</v>
      </c>
      <c r="CD1174" s="37">
        <v>0</v>
      </c>
      <c r="CE1174" s="37">
        <v>0</v>
      </c>
      <c r="CF1174" s="37">
        <v>0</v>
      </c>
      <c r="CG1174" s="37">
        <v>0</v>
      </c>
      <c r="CH1174" s="37">
        <v>0</v>
      </c>
      <c r="CI1174" s="37">
        <v>0</v>
      </c>
      <c r="CJ1174" s="37">
        <v>0</v>
      </c>
      <c r="CK1174" s="37">
        <v>0</v>
      </c>
      <c r="CL1174" s="37">
        <v>0</v>
      </c>
      <c r="CM1174" s="37">
        <v>0</v>
      </c>
      <c r="CN1174" s="37">
        <v>0</v>
      </c>
      <c r="CO1174" s="37">
        <v>0</v>
      </c>
      <c r="CP1174" s="37">
        <v>0</v>
      </c>
      <c r="CQ1174" s="37">
        <v>0</v>
      </c>
      <c r="CR1174" s="37">
        <v>0</v>
      </c>
      <c r="CS1174" s="37">
        <v>0</v>
      </c>
      <c r="CT1174" s="37">
        <v>0</v>
      </c>
      <c r="CU1174" s="37">
        <v>0</v>
      </c>
      <c r="CV1174" s="37">
        <v>0</v>
      </c>
      <c r="CW1174" s="37">
        <v>0</v>
      </c>
      <c r="CX1174" s="37">
        <v>0</v>
      </c>
      <c r="CY1174" s="37">
        <v>0</v>
      </c>
      <c r="CZ1174" s="37">
        <v>0</v>
      </c>
      <c r="DA1174" s="37">
        <v>0</v>
      </c>
      <c r="DB1174" s="37">
        <v>0</v>
      </c>
      <c r="DC1174" s="37">
        <v>0</v>
      </c>
      <c r="DD1174" s="37">
        <v>0</v>
      </c>
      <c r="DE1174" s="37">
        <v>0</v>
      </c>
      <c r="DF1174" s="37">
        <v>0</v>
      </c>
      <c r="DG1174" s="37">
        <v>0</v>
      </c>
      <c r="DH1174" s="37">
        <v>0</v>
      </c>
      <c r="DI1174" s="37">
        <v>0</v>
      </c>
      <c r="DJ1174" s="37">
        <v>0</v>
      </c>
      <c r="DK1174" s="37">
        <v>0</v>
      </c>
      <c r="DL1174" s="37">
        <v>0</v>
      </c>
      <c r="DM1174" s="37">
        <v>0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37">
        <v>0</v>
      </c>
      <c r="DT1174" s="37">
        <v>0</v>
      </c>
      <c r="DU1174" s="37">
        <v>0</v>
      </c>
      <c r="DV1174" s="37">
        <v>0</v>
      </c>
      <c r="DW1174" s="37">
        <v>0</v>
      </c>
      <c r="DX1174" s="37">
        <v>0</v>
      </c>
      <c r="DY1174" s="37">
        <v>0</v>
      </c>
      <c r="DZ1174" s="37">
        <v>0</v>
      </c>
      <c r="EA1174" s="37">
        <v>0</v>
      </c>
      <c r="EB1174" s="37">
        <v>0</v>
      </c>
      <c r="EC1174" s="37">
        <v>0</v>
      </c>
      <c r="ED1174" s="37">
        <v>0</v>
      </c>
      <c r="EE1174" s="37">
        <v>0</v>
      </c>
      <c r="EF1174" s="37">
        <v>0</v>
      </c>
      <c r="EG1174" s="37">
        <v>0</v>
      </c>
      <c r="EH1174" s="37">
        <v>0</v>
      </c>
      <c r="EI1174" s="37">
        <v>0</v>
      </c>
      <c r="EJ1174" s="37">
        <v>0</v>
      </c>
      <c r="EK1174" s="37">
        <v>0</v>
      </c>
      <c r="EL1174" s="37">
        <v>0</v>
      </c>
      <c r="EM1174" s="37">
        <v>0</v>
      </c>
      <c r="EN1174" s="37">
        <v>0</v>
      </c>
      <c r="EO1174" s="37">
        <v>0</v>
      </c>
      <c r="EP1174" s="37">
        <v>0</v>
      </c>
      <c r="EQ1174" s="37" t="s">
        <v>137</v>
      </c>
      <c r="ER1174" s="37" t="s">
        <v>137</v>
      </c>
      <c r="ES1174" s="37" t="s">
        <v>137</v>
      </c>
      <c r="ET1174" s="37" t="s">
        <v>137</v>
      </c>
      <c r="EU1174" s="37" t="s">
        <v>137</v>
      </c>
      <c r="EV1174" s="37" t="s">
        <v>137</v>
      </c>
      <c r="EW1174" s="37" t="s">
        <v>137</v>
      </c>
      <c r="EX1174" s="37" t="s">
        <v>137</v>
      </c>
      <c r="EY1174" s="37" t="s">
        <v>137</v>
      </c>
      <c r="EZ1174" s="37" t="s">
        <v>137</v>
      </c>
      <c r="FA1174" s="37" t="s">
        <v>137</v>
      </c>
      <c r="FB1174" s="37">
        <f t="shared" si="2000"/>
        <v>0</v>
      </c>
      <c r="FC1174" s="37">
        <f t="shared" si="2000"/>
        <v>0</v>
      </c>
      <c r="FD1174" s="37">
        <f t="shared" si="2000"/>
        <v>0</v>
      </c>
      <c r="FE1174" s="37">
        <f t="shared" si="2000"/>
        <v>0</v>
      </c>
      <c r="FF1174" s="37">
        <f t="shared" si="2000"/>
        <v>0</v>
      </c>
      <c r="FG1174" s="37">
        <f t="shared" si="2000"/>
        <v>0</v>
      </c>
      <c r="FH1174" s="37">
        <f t="shared" si="2000"/>
        <v>0</v>
      </c>
      <c r="FI1174" s="37">
        <f t="shared" si="2000"/>
        <v>0</v>
      </c>
      <c r="FJ1174" s="37">
        <f t="shared" si="2000"/>
        <v>0</v>
      </c>
      <c r="FK1174" s="37">
        <f t="shared" si="2000"/>
        <v>0</v>
      </c>
      <c r="FL1174" s="37">
        <f t="shared" si="2000"/>
        <v>0</v>
      </c>
      <c r="FM1174" s="37">
        <f t="shared" si="2001"/>
        <v>0</v>
      </c>
      <c r="FN1174" s="37">
        <f t="shared" si="2001"/>
        <v>0</v>
      </c>
      <c r="FO1174" s="37">
        <f t="shared" si="2002"/>
        <v>0</v>
      </c>
      <c r="FP1174" s="37">
        <f t="shared" si="2002"/>
        <v>0</v>
      </c>
      <c r="FQ1174" s="37">
        <f t="shared" si="2002"/>
        <v>0</v>
      </c>
      <c r="FR1174" s="37">
        <f t="shared" si="2002"/>
        <v>0</v>
      </c>
      <c r="FS1174" s="37">
        <f t="shared" si="2002"/>
        <v>0</v>
      </c>
      <c r="FT1174" s="37">
        <f t="shared" si="2002"/>
        <v>0</v>
      </c>
      <c r="FU1174" s="37">
        <f t="shared" si="2002"/>
        <v>0</v>
      </c>
      <c r="FV1174" s="37">
        <f t="shared" si="2002"/>
        <v>0</v>
      </c>
      <c r="FW1174" s="37">
        <f t="shared" si="2002"/>
        <v>0</v>
      </c>
      <c r="FX1174" s="72" t="s">
        <v>137</v>
      </c>
    </row>
    <row r="1175" spans="1:180" s="42" customFormat="1" ht="78.75" x14ac:dyDescent="0.25">
      <c r="A1175" s="38" t="s">
        <v>782</v>
      </c>
      <c r="B1175" s="9" t="s">
        <v>163</v>
      </c>
      <c r="C1175" s="9" t="s">
        <v>136</v>
      </c>
      <c r="D1175" s="37">
        <f t="shared" si="2112"/>
        <v>0</v>
      </c>
      <c r="E1175" s="37">
        <f t="shared" si="2112"/>
        <v>0</v>
      </c>
      <c r="F1175" s="37">
        <f t="shared" si="2112"/>
        <v>0</v>
      </c>
      <c r="G1175" s="37">
        <f t="shared" si="2112"/>
        <v>0</v>
      </c>
      <c r="H1175" s="37">
        <f t="shared" si="2112"/>
        <v>0</v>
      </c>
      <c r="I1175" s="37">
        <f t="shared" si="2112"/>
        <v>0</v>
      </c>
      <c r="J1175" s="37">
        <f t="shared" si="2112"/>
        <v>0</v>
      </c>
      <c r="K1175" s="37">
        <f t="shared" si="2112"/>
        <v>0</v>
      </c>
      <c r="L1175" s="37">
        <f t="shared" si="2112"/>
        <v>0</v>
      </c>
      <c r="M1175" s="37">
        <v>0</v>
      </c>
      <c r="N1175" s="37">
        <f>AJ1175+BF1175</f>
        <v>0</v>
      </c>
      <c r="O1175" s="37">
        <f t="shared" si="1998"/>
        <v>0</v>
      </c>
      <c r="P1175" s="37">
        <f t="shared" si="1998"/>
        <v>0</v>
      </c>
      <c r="Q1175" s="37">
        <f t="shared" si="1998"/>
        <v>0</v>
      </c>
      <c r="R1175" s="37">
        <f t="shared" si="1998"/>
        <v>0</v>
      </c>
      <c r="S1175" s="37">
        <f t="shared" si="1998"/>
        <v>0</v>
      </c>
      <c r="T1175" s="37">
        <f t="shared" si="2005"/>
        <v>0</v>
      </c>
      <c r="U1175" s="37">
        <f t="shared" si="1999"/>
        <v>0</v>
      </c>
      <c r="V1175" s="37">
        <f t="shared" si="1999"/>
        <v>0</v>
      </c>
      <c r="W1175" s="37">
        <f t="shared" si="1999"/>
        <v>0</v>
      </c>
      <c r="X1175" s="37">
        <f t="shared" si="1999"/>
        <v>0</v>
      </c>
      <c r="Y1175" s="37">
        <f t="shared" si="1999"/>
        <v>0</v>
      </c>
      <c r="Z1175" s="37">
        <v>0</v>
      </c>
      <c r="AA1175" s="37">
        <v>0</v>
      </c>
      <c r="AB1175" s="37">
        <v>0</v>
      </c>
      <c r="AC1175" s="37">
        <v>0</v>
      </c>
      <c r="AD1175" s="37">
        <v>0</v>
      </c>
      <c r="AE1175" s="37">
        <v>0</v>
      </c>
      <c r="AF1175" s="37">
        <v>0</v>
      </c>
      <c r="AG1175" s="37">
        <v>0</v>
      </c>
      <c r="AH1175" s="37">
        <v>0</v>
      </c>
      <c r="AI1175" s="37">
        <v>0</v>
      </c>
      <c r="AJ1175" s="37">
        <v>0</v>
      </c>
      <c r="AK1175" s="37">
        <v>0</v>
      </c>
      <c r="AL1175" s="37">
        <v>0</v>
      </c>
      <c r="AM1175" s="37">
        <v>0</v>
      </c>
      <c r="AN1175" s="37">
        <v>0</v>
      </c>
      <c r="AO1175" s="37">
        <v>0</v>
      </c>
      <c r="AP1175" s="37">
        <v>0</v>
      </c>
      <c r="AQ1175" s="37">
        <v>0</v>
      </c>
      <c r="AR1175" s="37">
        <v>0</v>
      </c>
      <c r="AS1175" s="37">
        <v>0</v>
      </c>
      <c r="AT1175" s="37">
        <v>0</v>
      </c>
      <c r="AU1175" s="37">
        <v>0</v>
      </c>
      <c r="AV1175" s="37">
        <v>0</v>
      </c>
      <c r="AW1175" s="37">
        <v>0</v>
      </c>
      <c r="AX1175" s="37">
        <v>0</v>
      </c>
      <c r="AY1175" s="37">
        <v>0</v>
      </c>
      <c r="AZ1175" s="37">
        <v>0</v>
      </c>
      <c r="BA1175" s="37">
        <v>0</v>
      </c>
      <c r="BB1175" s="37">
        <v>0</v>
      </c>
      <c r="BC1175" s="37">
        <v>0</v>
      </c>
      <c r="BD1175" s="37">
        <v>0</v>
      </c>
      <c r="BE1175" s="37">
        <v>0</v>
      </c>
      <c r="BF1175" s="37">
        <v>0</v>
      </c>
      <c r="BG1175" s="37">
        <v>0</v>
      </c>
      <c r="BH1175" s="37">
        <v>0</v>
      </c>
      <c r="BI1175" s="37">
        <v>0</v>
      </c>
      <c r="BJ1175" s="37">
        <v>0</v>
      </c>
      <c r="BK1175" s="37">
        <v>0</v>
      </c>
      <c r="BL1175" s="37">
        <v>0</v>
      </c>
      <c r="BM1175" s="37">
        <v>0</v>
      </c>
      <c r="BN1175" s="37">
        <v>0</v>
      </c>
      <c r="BO1175" s="37">
        <v>0</v>
      </c>
      <c r="BP1175" s="37">
        <v>0</v>
      </c>
      <c r="BQ1175" s="37">
        <v>0</v>
      </c>
      <c r="BR1175" s="37">
        <v>0</v>
      </c>
      <c r="BS1175" s="37">
        <v>0</v>
      </c>
      <c r="BT1175" s="37">
        <v>0</v>
      </c>
      <c r="BU1175" s="37">
        <v>0</v>
      </c>
      <c r="BV1175" s="37">
        <v>0</v>
      </c>
      <c r="BW1175" s="37">
        <v>0</v>
      </c>
      <c r="BX1175" s="37">
        <v>0</v>
      </c>
      <c r="BY1175" s="37">
        <v>0</v>
      </c>
      <c r="BZ1175" s="37">
        <v>0</v>
      </c>
      <c r="CA1175" s="37">
        <v>0</v>
      </c>
      <c r="CB1175" s="37">
        <v>0</v>
      </c>
      <c r="CC1175" s="37">
        <v>0</v>
      </c>
      <c r="CD1175" s="37">
        <v>0</v>
      </c>
      <c r="CE1175" s="37">
        <v>0</v>
      </c>
      <c r="CF1175" s="37">
        <v>0</v>
      </c>
      <c r="CG1175" s="37">
        <v>0</v>
      </c>
      <c r="CH1175" s="37">
        <v>0</v>
      </c>
      <c r="CI1175" s="37">
        <v>0</v>
      </c>
      <c r="CJ1175" s="37">
        <v>0</v>
      </c>
      <c r="CK1175" s="37">
        <v>0</v>
      </c>
      <c r="CL1175" s="37">
        <v>0</v>
      </c>
      <c r="CM1175" s="37">
        <v>0</v>
      </c>
      <c r="CN1175" s="37">
        <v>0</v>
      </c>
      <c r="CO1175" s="37">
        <v>0</v>
      </c>
      <c r="CP1175" s="37">
        <v>0</v>
      </c>
      <c r="CQ1175" s="37">
        <v>0</v>
      </c>
      <c r="CR1175" s="37">
        <v>0</v>
      </c>
      <c r="CS1175" s="37">
        <v>0</v>
      </c>
      <c r="CT1175" s="37">
        <v>0</v>
      </c>
      <c r="CU1175" s="37">
        <v>0</v>
      </c>
      <c r="CV1175" s="37">
        <v>0</v>
      </c>
      <c r="CW1175" s="37">
        <v>0</v>
      </c>
      <c r="CX1175" s="37">
        <v>0</v>
      </c>
      <c r="CY1175" s="37">
        <v>0</v>
      </c>
      <c r="CZ1175" s="37">
        <v>0</v>
      </c>
      <c r="DA1175" s="37">
        <v>0</v>
      </c>
      <c r="DB1175" s="37">
        <v>0</v>
      </c>
      <c r="DC1175" s="37">
        <v>0</v>
      </c>
      <c r="DD1175" s="37">
        <v>0</v>
      </c>
      <c r="DE1175" s="37">
        <v>0</v>
      </c>
      <c r="DF1175" s="37">
        <v>0</v>
      </c>
      <c r="DG1175" s="37">
        <v>0</v>
      </c>
      <c r="DH1175" s="37">
        <v>0</v>
      </c>
      <c r="DI1175" s="37">
        <v>0</v>
      </c>
      <c r="DJ1175" s="37">
        <v>0</v>
      </c>
      <c r="DK1175" s="37">
        <v>0</v>
      </c>
      <c r="DL1175" s="37">
        <v>0</v>
      </c>
      <c r="DM1175" s="37">
        <v>0</v>
      </c>
      <c r="DN1175" s="37">
        <v>0</v>
      </c>
      <c r="DO1175" s="37">
        <v>0</v>
      </c>
      <c r="DP1175" s="37">
        <v>0</v>
      </c>
      <c r="DQ1175" s="37">
        <v>0</v>
      </c>
      <c r="DR1175" s="37">
        <v>0</v>
      </c>
      <c r="DS1175" s="37">
        <v>0</v>
      </c>
      <c r="DT1175" s="37">
        <v>0</v>
      </c>
      <c r="DU1175" s="37">
        <v>0</v>
      </c>
      <c r="DV1175" s="37">
        <v>0</v>
      </c>
      <c r="DW1175" s="37">
        <v>0</v>
      </c>
      <c r="DX1175" s="37">
        <v>0</v>
      </c>
      <c r="DY1175" s="37">
        <v>0</v>
      </c>
      <c r="DZ1175" s="37">
        <v>0</v>
      </c>
      <c r="EA1175" s="37">
        <v>0</v>
      </c>
      <c r="EB1175" s="37">
        <v>0</v>
      </c>
      <c r="EC1175" s="37">
        <v>0</v>
      </c>
      <c r="ED1175" s="37">
        <v>0</v>
      </c>
      <c r="EE1175" s="37">
        <v>0</v>
      </c>
      <c r="EF1175" s="37">
        <v>0</v>
      </c>
      <c r="EG1175" s="37">
        <v>0</v>
      </c>
      <c r="EH1175" s="37">
        <v>0</v>
      </c>
      <c r="EI1175" s="37">
        <v>0</v>
      </c>
      <c r="EJ1175" s="37">
        <v>0</v>
      </c>
      <c r="EK1175" s="37">
        <v>0</v>
      </c>
      <c r="EL1175" s="37">
        <v>0</v>
      </c>
      <c r="EM1175" s="37">
        <v>0</v>
      </c>
      <c r="EN1175" s="37">
        <v>0</v>
      </c>
      <c r="EO1175" s="37">
        <v>0</v>
      </c>
      <c r="EP1175" s="37">
        <v>0</v>
      </c>
      <c r="EQ1175" s="37" t="s">
        <v>137</v>
      </c>
      <c r="ER1175" s="37" t="s">
        <v>137</v>
      </c>
      <c r="ES1175" s="37" t="s">
        <v>137</v>
      </c>
      <c r="ET1175" s="37" t="s">
        <v>137</v>
      </c>
      <c r="EU1175" s="37" t="s">
        <v>137</v>
      </c>
      <c r="EV1175" s="37" t="s">
        <v>137</v>
      </c>
      <c r="EW1175" s="37" t="s">
        <v>137</v>
      </c>
      <c r="EX1175" s="37" t="s">
        <v>137</v>
      </c>
      <c r="EY1175" s="37" t="s">
        <v>137</v>
      </c>
      <c r="EZ1175" s="37" t="s">
        <v>137</v>
      </c>
      <c r="FA1175" s="37" t="s">
        <v>137</v>
      </c>
      <c r="FB1175" s="37">
        <f t="shared" si="2000"/>
        <v>0</v>
      </c>
      <c r="FC1175" s="37">
        <f t="shared" si="2000"/>
        <v>0</v>
      </c>
      <c r="FD1175" s="37">
        <f t="shared" si="2000"/>
        <v>0</v>
      </c>
      <c r="FE1175" s="37">
        <f t="shared" si="2000"/>
        <v>0</v>
      </c>
      <c r="FF1175" s="37">
        <f t="shared" si="2000"/>
        <v>0</v>
      </c>
      <c r="FG1175" s="37">
        <f t="shared" si="2000"/>
        <v>0</v>
      </c>
      <c r="FH1175" s="37">
        <f t="shared" si="2000"/>
        <v>0</v>
      </c>
      <c r="FI1175" s="37">
        <f t="shared" si="2000"/>
        <v>0</v>
      </c>
      <c r="FJ1175" s="37">
        <f t="shared" si="2000"/>
        <v>0</v>
      </c>
      <c r="FK1175" s="37">
        <f t="shared" si="2000"/>
        <v>0</v>
      </c>
      <c r="FL1175" s="37">
        <f t="shared" si="2000"/>
        <v>0</v>
      </c>
      <c r="FM1175" s="37">
        <f t="shared" si="2001"/>
        <v>0</v>
      </c>
      <c r="FN1175" s="37">
        <f t="shared" si="2001"/>
        <v>0</v>
      </c>
      <c r="FO1175" s="37">
        <f t="shared" si="2002"/>
        <v>0</v>
      </c>
      <c r="FP1175" s="37">
        <f t="shared" si="2002"/>
        <v>0</v>
      </c>
      <c r="FQ1175" s="37">
        <f t="shared" si="2002"/>
        <v>0</v>
      </c>
      <c r="FR1175" s="37">
        <f t="shared" si="2002"/>
        <v>0</v>
      </c>
      <c r="FS1175" s="37">
        <f t="shared" si="2002"/>
        <v>0</v>
      </c>
      <c r="FT1175" s="37">
        <f t="shared" si="2002"/>
        <v>0</v>
      </c>
      <c r="FU1175" s="37">
        <f t="shared" si="2002"/>
        <v>0</v>
      </c>
      <c r="FV1175" s="37">
        <f t="shared" si="2002"/>
        <v>0</v>
      </c>
      <c r="FW1175" s="37">
        <f t="shared" si="2002"/>
        <v>0</v>
      </c>
      <c r="FX1175" s="72" t="s">
        <v>137</v>
      </c>
    </row>
    <row r="1176" spans="1:180" s="42" customFormat="1" ht="78.75" x14ac:dyDescent="0.25">
      <c r="A1176" s="38" t="s">
        <v>965</v>
      </c>
      <c r="B1176" s="9" t="s">
        <v>164</v>
      </c>
      <c r="C1176" s="9" t="s">
        <v>136</v>
      </c>
      <c r="D1176" s="37">
        <f>SUM(D1177:D1179)</f>
        <v>0</v>
      </c>
      <c r="E1176" s="37">
        <f t="shared" ref="E1176:BP1176" si="2113">SUM(E1177:E1179)</f>
        <v>0</v>
      </c>
      <c r="F1176" s="37">
        <f t="shared" si="2113"/>
        <v>2.2999999999999998</v>
      </c>
      <c r="G1176" s="37">
        <f t="shared" si="2113"/>
        <v>0</v>
      </c>
      <c r="H1176" s="37">
        <f t="shared" si="2113"/>
        <v>0</v>
      </c>
      <c r="I1176" s="37">
        <f t="shared" si="2113"/>
        <v>0</v>
      </c>
      <c r="J1176" s="37">
        <f t="shared" si="2113"/>
        <v>5.2</v>
      </c>
      <c r="K1176" s="37">
        <f t="shared" si="2113"/>
        <v>0</v>
      </c>
      <c r="L1176" s="37">
        <f t="shared" si="2113"/>
        <v>0</v>
      </c>
      <c r="M1176" s="37">
        <f t="shared" si="2113"/>
        <v>0</v>
      </c>
      <c r="N1176" s="37">
        <f t="shared" si="2113"/>
        <v>0</v>
      </c>
      <c r="O1176" s="37">
        <f t="shared" si="2113"/>
        <v>0</v>
      </c>
      <c r="P1176" s="37">
        <f t="shared" si="2113"/>
        <v>0</v>
      </c>
      <c r="Q1176" s="37">
        <f t="shared" si="2113"/>
        <v>4.47</v>
      </c>
      <c r="R1176" s="37">
        <f t="shared" si="2113"/>
        <v>0</v>
      </c>
      <c r="S1176" s="37">
        <f t="shared" si="2113"/>
        <v>0</v>
      </c>
      <c r="T1176" s="37">
        <f t="shared" si="2113"/>
        <v>0</v>
      </c>
      <c r="U1176" s="37">
        <f t="shared" si="2113"/>
        <v>4.5760000000000005</v>
      </c>
      <c r="V1176" s="37">
        <f t="shared" si="2113"/>
        <v>0</v>
      </c>
      <c r="W1176" s="37">
        <f t="shared" si="2113"/>
        <v>0</v>
      </c>
      <c r="X1176" s="37">
        <f t="shared" si="2113"/>
        <v>0</v>
      </c>
      <c r="Y1176" s="37">
        <f t="shared" si="2113"/>
        <v>0</v>
      </c>
      <c r="Z1176" s="37">
        <f t="shared" ref="Z1176:AU1176" si="2114">SUM(Z1177:Z1179)</f>
        <v>0</v>
      </c>
      <c r="AA1176" s="37">
        <f t="shared" si="2114"/>
        <v>0</v>
      </c>
      <c r="AB1176" s="37">
        <f t="shared" si="2114"/>
        <v>2.2999999999999998</v>
      </c>
      <c r="AC1176" s="37">
        <f t="shared" si="2114"/>
        <v>0</v>
      </c>
      <c r="AD1176" s="37">
        <f t="shared" si="2114"/>
        <v>0</v>
      </c>
      <c r="AE1176" s="37">
        <f t="shared" si="2114"/>
        <v>0</v>
      </c>
      <c r="AF1176" s="37">
        <f t="shared" si="2114"/>
        <v>5.2</v>
      </c>
      <c r="AG1176" s="37">
        <f t="shared" si="2114"/>
        <v>0</v>
      </c>
      <c r="AH1176" s="37">
        <f t="shared" si="2114"/>
        <v>0</v>
      </c>
      <c r="AI1176" s="37">
        <f t="shared" si="2114"/>
        <v>0</v>
      </c>
      <c r="AJ1176" s="37">
        <f t="shared" si="2114"/>
        <v>0</v>
      </c>
      <c r="AK1176" s="37">
        <f t="shared" si="2114"/>
        <v>0</v>
      </c>
      <c r="AL1176" s="37">
        <f t="shared" si="2114"/>
        <v>0</v>
      </c>
      <c r="AM1176" s="37">
        <f t="shared" si="2114"/>
        <v>4.47</v>
      </c>
      <c r="AN1176" s="37">
        <f t="shared" si="2114"/>
        <v>0</v>
      </c>
      <c r="AO1176" s="37">
        <f t="shared" si="2114"/>
        <v>0</v>
      </c>
      <c r="AP1176" s="37">
        <f t="shared" si="2114"/>
        <v>0</v>
      </c>
      <c r="AQ1176" s="37">
        <f t="shared" si="2114"/>
        <v>4.5760000000000005</v>
      </c>
      <c r="AR1176" s="37">
        <f t="shared" si="2114"/>
        <v>0</v>
      </c>
      <c r="AS1176" s="37">
        <f t="shared" si="2114"/>
        <v>0</v>
      </c>
      <c r="AT1176" s="37">
        <f t="shared" si="2114"/>
        <v>0</v>
      </c>
      <c r="AU1176" s="37">
        <f t="shared" si="2114"/>
        <v>0</v>
      </c>
      <c r="AV1176" s="37">
        <f t="shared" si="2113"/>
        <v>0</v>
      </c>
      <c r="AW1176" s="37">
        <f t="shared" si="2113"/>
        <v>0</v>
      </c>
      <c r="AX1176" s="37">
        <f t="shared" si="2113"/>
        <v>0</v>
      </c>
      <c r="AY1176" s="37">
        <f t="shared" si="2113"/>
        <v>0</v>
      </c>
      <c r="AZ1176" s="37">
        <f t="shared" si="2113"/>
        <v>0</v>
      </c>
      <c r="BA1176" s="37">
        <f t="shared" si="2113"/>
        <v>0</v>
      </c>
      <c r="BB1176" s="37">
        <f t="shared" si="2113"/>
        <v>0</v>
      </c>
      <c r="BC1176" s="37">
        <f t="shared" si="2113"/>
        <v>0</v>
      </c>
      <c r="BD1176" s="37">
        <f t="shared" si="2113"/>
        <v>0</v>
      </c>
      <c r="BE1176" s="37">
        <f t="shared" si="2113"/>
        <v>0</v>
      </c>
      <c r="BF1176" s="37">
        <f t="shared" si="2113"/>
        <v>0</v>
      </c>
      <c r="BG1176" s="37">
        <f t="shared" si="2113"/>
        <v>0</v>
      </c>
      <c r="BH1176" s="37">
        <f t="shared" si="2113"/>
        <v>0</v>
      </c>
      <c r="BI1176" s="37">
        <f t="shared" si="2113"/>
        <v>0</v>
      </c>
      <c r="BJ1176" s="37">
        <f t="shared" si="2113"/>
        <v>0</v>
      </c>
      <c r="BK1176" s="37">
        <f t="shared" si="2113"/>
        <v>0</v>
      </c>
      <c r="BL1176" s="37">
        <f t="shared" si="2113"/>
        <v>0</v>
      </c>
      <c r="BM1176" s="37">
        <f t="shared" si="2113"/>
        <v>0</v>
      </c>
      <c r="BN1176" s="37">
        <f t="shared" si="2113"/>
        <v>0</v>
      </c>
      <c r="BO1176" s="37">
        <f t="shared" si="2113"/>
        <v>0</v>
      </c>
      <c r="BP1176" s="37">
        <f t="shared" si="2113"/>
        <v>0</v>
      </c>
      <c r="BQ1176" s="37">
        <f t="shared" ref="BQ1176" si="2115">SUM(BQ1177:BQ1179)</f>
        <v>0</v>
      </c>
      <c r="BR1176" s="37">
        <f t="shared" ref="BR1176:CM1176" si="2116">SUM(BR1177:BR1179)</f>
        <v>0</v>
      </c>
      <c r="BS1176" s="37">
        <f t="shared" si="2116"/>
        <v>0</v>
      </c>
      <c r="BT1176" s="37">
        <f t="shared" si="2116"/>
        <v>0</v>
      </c>
      <c r="BU1176" s="37">
        <f t="shared" si="2116"/>
        <v>0</v>
      </c>
      <c r="BV1176" s="37">
        <f t="shared" si="2116"/>
        <v>0</v>
      </c>
      <c r="BW1176" s="37">
        <f t="shared" si="2116"/>
        <v>0</v>
      </c>
      <c r="BX1176" s="37">
        <f t="shared" si="2116"/>
        <v>0</v>
      </c>
      <c r="BY1176" s="37">
        <f t="shared" si="2116"/>
        <v>0</v>
      </c>
      <c r="BZ1176" s="37">
        <f t="shared" si="2116"/>
        <v>0</v>
      </c>
      <c r="CA1176" s="37">
        <f t="shared" si="2116"/>
        <v>0</v>
      </c>
      <c r="CB1176" s="37">
        <f t="shared" si="2116"/>
        <v>0</v>
      </c>
      <c r="CC1176" s="37">
        <f t="shared" si="2116"/>
        <v>0</v>
      </c>
      <c r="CD1176" s="37">
        <f t="shared" si="2116"/>
        <v>0</v>
      </c>
      <c r="CE1176" s="37">
        <f t="shared" si="2116"/>
        <v>0</v>
      </c>
      <c r="CF1176" s="37">
        <f t="shared" si="2116"/>
        <v>0</v>
      </c>
      <c r="CG1176" s="37">
        <f t="shared" si="2116"/>
        <v>0</v>
      </c>
      <c r="CH1176" s="37">
        <f t="shared" si="2116"/>
        <v>0</v>
      </c>
      <c r="CI1176" s="37">
        <f t="shared" si="2116"/>
        <v>0</v>
      </c>
      <c r="CJ1176" s="37">
        <f t="shared" si="2116"/>
        <v>0</v>
      </c>
      <c r="CK1176" s="37">
        <f t="shared" si="2116"/>
        <v>0</v>
      </c>
      <c r="CL1176" s="37">
        <f t="shared" si="2116"/>
        <v>0</v>
      </c>
      <c r="CM1176" s="37">
        <f t="shared" si="2116"/>
        <v>0</v>
      </c>
      <c r="CN1176" s="37">
        <f t="shared" ref="CN1176:DI1176" si="2117">SUM(CN1177:CN1179)</f>
        <v>0</v>
      </c>
      <c r="CO1176" s="37">
        <f t="shared" si="2117"/>
        <v>0</v>
      </c>
      <c r="CP1176" s="37">
        <f t="shared" si="2117"/>
        <v>0</v>
      </c>
      <c r="CQ1176" s="37">
        <f t="shared" si="2117"/>
        <v>0</v>
      </c>
      <c r="CR1176" s="37">
        <f t="shared" si="2117"/>
        <v>0</v>
      </c>
      <c r="CS1176" s="37">
        <f t="shared" si="2117"/>
        <v>0</v>
      </c>
      <c r="CT1176" s="37">
        <f t="shared" si="2117"/>
        <v>0</v>
      </c>
      <c r="CU1176" s="37">
        <f t="shared" si="2117"/>
        <v>0</v>
      </c>
      <c r="CV1176" s="37">
        <f t="shared" si="2117"/>
        <v>0</v>
      </c>
      <c r="CW1176" s="37">
        <f t="shared" si="2117"/>
        <v>0</v>
      </c>
      <c r="CX1176" s="37">
        <f t="shared" si="2117"/>
        <v>0</v>
      </c>
      <c r="CY1176" s="37">
        <f t="shared" si="2117"/>
        <v>0</v>
      </c>
      <c r="CZ1176" s="37">
        <f t="shared" si="2117"/>
        <v>0</v>
      </c>
      <c r="DA1176" s="37">
        <f t="shared" si="2117"/>
        <v>0</v>
      </c>
      <c r="DB1176" s="37">
        <f t="shared" si="2117"/>
        <v>0</v>
      </c>
      <c r="DC1176" s="37">
        <f t="shared" si="2117"/>
        <v>0</v>
      </c>
      <c r="DD1176" s="37">
        <f t="shared" si="2117"/>
        <v>0</v>
      </c>
      <c r="DE1176" s="37">
        <f t="shared" si="2117"/>
        <v>0</v>
      </c>
      <c r="DF1176" s="37">
        <f t="shared" si="2117"/>
        <v>0</v>
      </c>
      <c r="DG1176" s="37">
        <f t="shared" si="2117"/>
        <v>0</v>
      </c>
      <c r="DH1176" s="37">
        <f t="shared" si="2117"/>
        <v>0</v>
      </c>
      <c r="DI1176" s="37">
        <f t="shared" si="2117"/>
        <v>0</v>
      </c>
      <c r="DJ1176" s="37">
        <f t="shared" ref="DJ1176:EN1176" si="2118">SUM(DJ1177:DJ1179)</f>
        <v>0</v>
      </c>
      <c r="DK1176" s="37">
        <f t="shared" si="2118"/>
        <v>0</v>
      </c>
      <c r="DL1176" s="37">
        <f t="shared" si="2118"/>
        <v>0</v>
      </c>
      <c r="DM1176" s="37">
        <f t="shared" si="2118"/>
        <v>0</v>
      </c>
      <c r="DN1176" s="37">
        <f t="shared" si="2118"/>
        <v>0</v>
      </c>
      <c r="DO1176" s="37">
        <f t="shared" si="2118"/>
        <v>0</v>
      </c>
      <c r="DP1176" s="37">
        <f t="shared" si="2118"/>
        <v>0</v>
      </c>
      <c r="DQ1176" s="37">
        <f t="shared" si="2118"/>
        <v>0</v>
      </c>
      <c r="DR1176" s="37">
        <f t="shared" si="2118"/>
        <v>0</v>
      </c>
      <c r="DS1176" s="37">
        <f t="shared" si="2118"/>
        <v>0</v>
      </c>
      <c r="DT1176" s="37">
        <f t="shared" si="2118"/>
        <v>0</v>
      </c>
      <c r="DU1176" s="37">
        <f t="shared" si="2118"/>
        <v>0</v>
      </c>
      <c r="DV1176" s="37">
        <f t="shared" si="2118"/>
        <v>0</v>
      </c>
      <c r="DW1176" s="37">
        <f t="shared" si="2118"/>
        <v>0</v>
      </c>
      <c r="DX1176" s="37">
        <f t="shared" si="2118"/>
        <v>0</v>
      </c>
      <c r="DY1176" s="37">
        <f t="shared" si="2118"/>
        <v>0</v>
      </c>
      <c r="DZ1176" s="37">
        <f t="shared" si="2118"/>
        <v>0</v>
      </c>
      <c r="EA1176" s="37">
        <f t="shared" si="2118"/>
        <v>0</v>
      </c>
      <c r="EB1176" s="37">
        <f t="shared" si="2118"/>
        <v>0</v>
      </c>
      <c r="EC1176" s="37">
        <f t="shared" si="2118"/>
        <v>0</v>
      </c>
      <c r="ED1176" s="37">
        <f t="shared" si="2118"/>
        <v>0</v>
      </c>
      <c r="EE1176" s="37">
        <f t="shared" si="2118"/>
        <v>0</v>
      </c>
      <c r="EF1176" s="37">
        <f t="shared" si="2118"/>
        <v>0</v>
      </c>
      <c r="EG1176" s="37">
        <f t="shared" si="2118"/>
        <v>0</v>
      </c>
      <c r="EH1176" s="37">
        <f t="shared" si="2118"/>
        <v>0</v>
      </c>
      <c r="EI1176" s="37">
        <f t="shared" si="2118"/>
        <v>0</v>
      </c>
      <c r="EJ1176" s="37">
        <f t="shared" si="2118"/>
        <v>0</v>
      </c>
      <c r="EK1176" s="37">
        <f t="shared" si="2118"/>
        <v>0</v>
      </c>
      <c r="EL1176" s="37">
        <f t="shared" si="2118"/>
        <v>0</v>
      </c>
      <c r="EM1176" s="37">
        <f t="shared" si="2118"/>
        <v>0</v>
      </c>
      <c r="EN1176" s="37">
        <f t="shared" si="2118"/>
        <v>0</v>
      </c>
      <c r="EO1176" s="37">
        <f t="shared" ref="EO1176:EP1176" si="2119">SUM(EO1177:EO1179)</f>
        <v>0</v>
      </c>
      <c r="EP1176" s="37">
        <f t="shared" si="2119"/>
        <v>0</v>
      </c>
      <c r="EQ1176" s="37" t="s">
        <v>137</v>
      </c>
      <c r="ER1176" s="37" t="s">
        <v>137</v>
      </c>
      <c r="ES1176" s="37" t="s">
        <v>137</v>
      </c>
      <c r="ET1176" s="37" t="s">
        <v>137</v>
      </c>
      <c r="EU1176" s="37" t="s">
        <v>137</v>
      </c>
      <c r="EV1176" s="37" t="s">
        <v>137</v>
      </c>
      <c r="EW1176" s="37" t="s">
        <v>137</v>
      </c>
      <c r="EX1176" s="37" t="s">
        <v>137</v>
      </c>
      <c r="EY1176" s="37" t="s">
        <v>137</v>
      </c>
      <c r="EZ1176" s="37" t="s">
        <v>137</v>
      </c>
      <c r="FA1176" s="37" t="s">
        <v>137</v>
      </c>
      <c r="FB1176" s="37">
        <f t="shared" ref="FB1176:FW1176" si="2120">SUM(FB1177:FB1179)</f>
        <v>0</v>
      </c>
      <c r="FC1176" s="37">
        <f t="shared" si="2120"/>
        <v>0</v>
      </c>
      <c r="FD1176" s="37">
        <f t="shared" si="2120"/>
        <v>0</v>
      </c>
      <c r="FE1176" s="37">
        <f t="shared" si="2120"/>
        <v>0</v>
      </c>
      <c r="FF1176" s="37">
        <f t="shared" si="2120"/>
        <v>0</v>
      </c>
      <c r="FG1176" s="37">
        <f t="shared" si="2120"/>
        <v>0</v>
      </c>
      <c r="FH1176" s="37">
        <f t="shared" si="2120"/>
        <v>0</v>
      </c>
      <c r="FI1176" s="37">
        <f t="shared" si="2120"/>
        <v>0</v>
      </c>
      <c r="FJ1176" s="37">
        <f t="shared" si="2120"/>
        <v>0</v>
      </c>
      <c r="FK1176" s="37">
        <f t="shared" si="2120"/>
        <v>0</v>
      </c>
      <c r="FL1176" s="37">
        <f t="shared" si="2120"/>
        <v>0</v>
      </c>
      <c r="FM1176" s="37">
        <f t="shared" si="2120"/>
        <v>0</v>
      </c>
      <c r="FN1176" s="37">
        <f t="shared" si="2120"/>
        <v>0</v>
      </c>
      <c r="FO1176" s="37">
        <f t="shared" si="2120"/>
        <v>0</v>
      </c>
      <c r="FP1176" s="37">
        <f t="shared" si="2120"/>
        <v>0</v>
      </c>
      <c r="FQ1176" s="37">
        <f t="shared" si="2120"/>
        <v>0</v>
      </c>
      <c r="FR1176" s="37">
        <f t="shared" si="2120"/>
        <v>0</v>
      </c>
      <c r="FS1176" s="37">
        <f t="shared" si="2120"/>
        <v>0</v>
      </c>
      <c r="FT1176" s="37">
        <f t="shared" si="2120"/>
        <v>0</v>
      </c>
      <c r="FU1176" s="37">
        <f t="shared" si="2120"/>
        <v>0</v>
      </c>
      <c r="FV1176" s="37">
        <f t="shared" si="2120"/>
        <v>0</v>
      </c>
      <c r="FW1176" s="37">
        <f t="shared" si="2120"/>
        <v>0</v>
      </c>
      <c r="FX1176" s="72" t="s">
        <v>137</v>
      </c>
    </row>
    <row r="1177" spans="1:180" s="47" customFormat="1" ht="47.25" x14ac:dyDescent="0.25">
      <c r="A1177" s="38" t="s">
        <v>965</v>
      </c>
      <c r="B1177" s="13" t="s">
        <v>2579</v>
      </c>
      <c r="C1177" s="35" t="s">
        <v>2144</v>
      </c>
      <c r="D1177" s="36">
        <v>0</v>
      </c>
      <c r="E1177" s="36">
        <v>0</v>
      </c>
      <c r="F1177" s="36">
        <v>0</v>
      </c>
      <c r="G1177" s="36">
        <v>0</v>
      </c>
      <c r="H1177" s="36">
        <v>0</v>
      </c>
      <c r="I1177" s="36">
        <v>0</v>
      </c>
      <c r="J1177" s="36">
        <v>2.6</v>
      </c>
      <c r="K1177" s="36">
        <v>0</v>
      </c>
      <c r="L1177" s="36">
        <v>0</v>
      </c>
      <c r="M1177" s="36">
        <v>0</v>
      </c>
      <c r="N1177" s="36">
        <v>0</v>
      </c>
      <c r="O1177" s="36">
        <f t="shared" ref="O1177:Y1180" si="2121">AK1177+BG1177+CC1177+CY1177+DU1177+EF1177</f>
        <v>0</v>
      </c>
      <c r="P1177" s="36">
        <f t="shared" si="2121"/>
        <v>0</v>
      </c>
      <c r="Q1177" s="36">
        <f t="shared" si="2121"/>
        <v>0</v>
      </c>
      <c r="R1177" s="36">
        <f t="shared" si="2121"/>
        <v>0</v>
      </c>
      <c r="S1177" s="36">
        <f t="shared" si="2121"/>
        <v>0</v>
      </c>
      <c r="T1177" s="36">
        <f t="shared" si="2121"/>
        <v>0</v>
      </c>
      <c r="U1177" s="36">
        <f t="shared" si="2121"/>
        <v>3.0760000000000001</v>
      </c>
      <c r="V1177" s="36">
        <f t="shared" si="2121"/>
        <v>0</v>
      </c>
      <c r="W1177" s="36">
        <f t="shared" si="2121"/>
        <v>0</v>
      </c>
      <c r="X1177" s="36">
        <f t="shared" si="2121"/>
        <v>0</v>
      </c>
      <c r="Y1177" s="36">
        <f t="shared" si="2121"/>
        <v>0</v>
      </c>
      <c r="Z1177" s="36">
        <v>0</v>
      </c>
      <c r="AA1177" s="36">
        <v>0</v>
      </c>
      <c r="AB1177" s="36">
        <v>0</v>
      </c>
      <c r="AC1177" s="36">
        <v>0</v>
      </c>
      <c r="AD1177" s="36">
        <v>0</v>
      </c>
      <c r="AE1177" s="36">
        <v>0</v>
      </c>
      <c r="AF1177" s="36">
        <v>2.6</v>
      </c>
      <c r="AG1177" s="36">
        <v>0</v>
      </c>
      <c r="AH1177" s="36">
        <v>0</v>
      </c>
      <c r="AI1177" s="36">
        <v>0</v>
      </c>
      <c r="AJ1177" s="36">
        <v>0</v>
      </c>
      <c r="AK1177" s="36">
        <v>0</v>
      </c>
      <c r="AL1177" s="36">
        <v>0</v>
      </c>
      <c r="AM1177" s="36">
        <v>0</v>
      </c>
      <c r="AN1177" s="36">
        <v>0</v>
      </c>
      <c r="AO1177" s="36">
        <v>0</v>
      </c>
      <c r="AP1177" s="36">
        <v>0</v>
      </c>
      <c r="AQ1177" s="36">
        <v>3.0760000000000001</v>
      </c>
      <c r="AR1177" s="36">
        <v>0</v>
      </c>
      <c r="AS1177" s="36">
        <v>0</v>
      </c>
      <c r="AT1177" s="36">
        <v>0</v>
      </c>
      <c r="AU1177" s="36">
        <v>0</v>
      </c>
      <c r="AV1177" s="36">
        <v>0</v>
      </c>
      <c r="AW1177" s="36">
        <v>0</v>
      </c>
      <c r="AX1177" s="36">
        <v>0</v>
      </c>
      <c r="AY1177" s="36">
        <v>0</v>
      </c>
      <c r="AZ1177" s="36">
        <v>0</v>
      </c>
      <c r="BA1177" s="36">
        <v>0</v>
      </c>
      <c r="BB1177" s="36">
        <v>0</v>
      </c>
      <c r="BC1177" s="36">
        <v>0</v>
      </c>
      <c r="BD1177" s="36">
        <v>0</v>
      </c>
      <c r="BE1177" s="36">
        <v>0</v>
      </c>
      <c r="BF1177" s="36">
        <v>0</v>
      </c>
      <c r="BG1177" s="36">
        <v>0</v>
      </c>
      <c r="BH1177" s="36">
        <v>0</v>
      </c>
      <c r="BI1177" s="36">
        <v>0</v>
      </c>
      <c r="BJ1177" s="36">
        <v>0</v>
      </c>
      <c r="BK1177" s="36">
        <v>0</v>
      </c>
      <c r="BL1177" s="36">
        <v>0</v>
      </c>
      <c r="BM1177" s="36">
        <v>0</v>
      </c>
      <c r="BN1177" s="36">
        <v>0</v>
      </c>
      <c r="BO1177" s="36">
        <v>0</v>
      </c>
      <c r="BP1177" s="36">
        <v>0</v>
      </c>
      <c r="BQ1177" s="36">
        <v>0</v>
      </c>
      <c r="BR1177" s="36">
        <v>0</v>
      </c>
      <c r="BS1177" s="36">
        <v>0</v>
      </c>
      <c r="BT1177" s="36">
        <v>0</v>
      </c>
      <c r="BU1177" s="36">
        <v>0</v>
      </c>
      <c r="BV1177" s="36">
        <v>0</v>
      </c>
      <c r="BW1177" s="36">
        <v>0</v>
      </c>
      <c r="BX1177" s="36">
        <v>0</v>
      </c>
      <c r="BY1177" s="36">
        <v>0</v>
      </c>
      <c r="BZ1177" s="36">
        <v>0</v>
      </c>
      <c r="CA1177" s="36">
        <v>0</v>
      </c>
      <c r="CB1177" s="36">
        <v>0</v>
      </c>
      <c r="CC1177" s="36">
        <v>0</v>
      </c>
      <c r="CD1177" s="36">
        <v>0</v>
      </c>
      <c r="CE1177" s="36">
        <v>0</v>
      </c>
      <c r="CF1177" s="36">
        <v>0</v>
      </c>
      <c r="CG1177" s="36">
        <v>0</v>
      </c>
      <c r="CH1177" s="36">
        <v>0</v>
      </c>
      <c r="CI1177" s="36">
        <v>0</v>
      </c>
      <c r="CJ1177" s="36">
        <v>0</v>
      </c>
      <c r="CK1177" s="36">
        <v>0</v>
      </c>
      <c r="CL1177" s="36">
        <v>0</v>
      </c>
      <c r="CM1177" s="36">
        <v>0</v>
      </c>
      <c r="CN1177" s="36">
        <v>0</v>
      </c>
      <c r="CO1177" s="36">
        <v>0</v>
      </c>
      <c r="CP1177" s="36">
        <v>0</v>
      </c>
      <c r="CQ1177" s="36">
        <v>0</v>
      </c>
      <c r="CR1177" s="36">
        <v>0</v>
      </c>
      <c r="CS1177" s="36">
        <v>0</v>
      </c>
      <c r="CT1177" s="36">
        <v>0</v>
      </c>
      <c r="CU1177" s="36">
        <v>0</v>
      </c>
      <c r="CV1177" s="36">
        <v>0</v>
      </c>
      <c r="CW1177" s="36">
        <v>0</v>
      </c>
      <c r="CX1177" s="36">
        <v>0</v>
      </c>
      <c r="CY1177" s="36">
        <v>0</v>
      </c>
      <c r="CZ1177" s="36">
        <v>0</v>
      </c>
      <c r="DA1177" s="36">
        <v>0</v>
      </c>
      <c r="DB1177" s="36">
        <v>0</v>
      </c>
      <c r="DC1177" s="36">
        <v>0</v>
      </c>
      <c r="DD1177" s="36">
        <v>0</v>
      </c>
      <c r="DE1177" s="36">
        <v>0</v>
      </c>
      <c r="DF1177" s="36">
        <v>0</v>
      </c>
      <c r="DG1177" s="36">
        <v>0</v>
      </c>
      <c r="DH1177" s="36">
        <v>0</v>
      </c>
      <c r="DI1177" s="36">
        <v>0</v>
      </c>
      <c r="DJ1177" s="36">
        <v>0</v>
      </c>
      <c r="DK1177" s="36">
        <v>0</v>
      </c>
      <c r="DL1177" s="36">
        <v>0</v>
      </c>
      <c r="DM1177" s="36">
        <v>0</v>
      </c>
      <c r="DN1177" s="36">
        <v>0</v>
      </c>
      <c r="DO1177" s="36">
        <v>0</v>
      </c>
      <c r="DP1177" s="36">
        <v>0</v>
      </c>
      <c r="DQ1177" s="36">
        <v>0</v>
      </c>
      <c r="DR1177" s="36">
        <v>0</v>
      </c>
      <c r="DS1177" s="36">
        <v>0</v>
      </c>
      <c r="DT1177" s="36">
        <v>0</v>
      </c>
      <c r="DU1177" s="36">
        <v>0</v>
      </c>
      <c r="DV1177" s="36">
        <v>0</v>
      </c>
      <c r="DW1177" s="36">
        <v>0</v>
      </c>
      <c r="DX1177" s="36">
        <v>0</v>
      </c>
      <c r="DY1177" s="36">
        <v>0</v>
      </c>
      <c r="DZ1177" s="36">
        <v>0</v>
      </c>
      <c r="EA1177" s="36">
        <v>0</v>
      </c>
      <c r="EB1177" s="36">
        <v>0</v>
      </c>
      <c r="EC1177" s="36">
        <v>0</v>
      </c>
      <c r="ED1177" s="36">
        <v>0</v>
      </c>
      <c r="EE1177" s="36">
        <v>0</v>
      </c>
      <c r="EF1177" s="36">
        <v>0</v>
      </c>
      <c r="EG1177" s="36">
        <v>0</v>
      </c>
      <c r="EH1177" s="36">
        <v>0</v>
      </c>
      <c r="EI1177" s="36">
        <v>0</v>
      </c>
      <c r="EJ1177" s="36">
        <v>0</v>
      </c>
      <c r="EK1177" s="36">
        <v>0</v>
      </c>
      <c r="EL1177" s="36">
        <v>0</v>
      </c>
      <c r="EM1177" s="36">
        <v>0</v>
      </c>
      <c r="EN1177" s="36">
        <v>0</v>
      </c>
      <c r="EO1177" s="36">
        <v>0</v>
      </c>
      <c r="EP1177" s="36">
        <v>0</v>
      </c>
      <c r="EQ1177" s="36" t="s">
        <v>137</v>
      </c>
      <c r="ER1177" s="36" t="s">
        <v>137</v>
      </c>
      <c r="ES1177" s="36" t="s">
        <v>137</v>
      </c>
      <c r="ET1177" s="36" t="s">
        <v>137</v>
      </c>
      <c r="EU1177" s="36" t="s">
        <v>137</v>
      </c>
      <c r="EV1177" s="36" t="s">
        <v>137</v>
      </c>
      <c r="EW1177" s="36" t="s">
        <v>137</v>
      </c>
      <c r="EX1177" s="36" t="s">
        <v>137</v>
      </c>
      <c r="EY1177" s="36" t="s">
        <v>137</v>
      </c>
      <c r="EZ1177" s="36" t="s">
        <v>137</v>
      </c>
      <c r="FA1177" s="36" t="s">
        <v>137</v>
      </c>
      <c r="FB1177" s="36">
        <f t="shared" ref="FB1177:FL1180" si="2122">EF1177+DJ1177+CN1177+BR1177+AV1177</f>
        <v>0</v>
      </c>
      <c r="FC1177" s="36">
        <f t="shared" si="2122"/>
        <v>0</v>
      </c>
      <c r="FD1177" s="36">
        <f t="shared" si="2122"/>
        <v>0</v>
      </c>
      <c r="FE1177" s="36">
        <f t="shared" si="2122"/>
        <v>0</v>
      </c>
      <c r="FF1177" s="36">
        <f t="shared" si="2122"/>
        <v>0</v>
      </c>
      <c r="FG1177" s="36">
        <f t="shared" si="2122"/>
        <v>0</v>
      </c>
      <c r="FH1177" s="36">
        <f t="shared" si="2122"/>
        <v>0</v>
      </c>
      <c r="FI1177" s="36">
        <f t="shared" si="2122"/>
        <v>0</v>
      </c>
      <c r="FJ1177" s="36">
        <f t="shared" si="2122"/>
        <v>0</v>
      </c>
      <c r="FK1177" s="36">
        <f t="shared" si="2122"/>
        <v>0</v>
      </c>
      <c r="FL1177" s="36">
        <f t="shared" si="2122"/>
        <v>0</v>
      </c>
      <c r="FM1177" s="36">
        <f t="shared" ref="FM1177:FN1180" si="2123">BG1177+CC1177+CY1177+DU1177+EF1177</f>
        <v>0</v>
      </c>
      <c r="FN1177" s="36">
        <f t="shared" si="2123"/>
        <v>0</v>
      </c>
      <c r="FO1177" s="36">
        <f t="shared" ref="FO1177:FW1180" si="2124">BI1177+CE1177+DA1177+DW1177+EH1177</f>
        <v>0</v>
      </c>
      <c r="FP1177" s="36">
        <f t="shared" si="2124"/>
        <v>0</v>
      </c>
      <c r="FQ1177" s="36">
        <f t="shared" si="2124"/>
        <v>0</v>
      </c>
      <c r="FR1177" s="36">
        <f t="shared" si="2124"/>
        <v>0</v>
      </c>
      <c r="FS1177" s="36">
        <f t="shared" si="2124"/>
        <v>0</v>
      </c>
      <c r="FT1177" s="36">
        <f t="shared" si="2124"/>
        <v>0</v>
      </c>
      <c r="FU1177" s="36">
        <f t="shared" si="2124"/>
        <v>0</v>
      </c>
      <c r="FV1177" s="36">
        <f t="shared" si="2124"/>
        <v>0</v>
      </c>
      <c r="FW1177" s="36">
        <f t="shared" si="2124"/>
        <v>0</v>
      </c>
      <c r="FX1177" s="52" t="s">
        <v>2799</v>
      </c>
    </row>
    <row r="1178" spans="1:180" s="47" customFormat="1" ht="47.25" x14ac:dyDescent="0.25">
      <c r="A1178" s="38" t="s">
        <v>965</v>
      </c>
      <c r="B1178" s="13" t="s">
        <v>2580</v>
      </c>
      <c r="C1178" s="35" t="s">
        <v>2145</v>
      </c>
      <c r="D1178" s="36">
        <v>0</v>
      </c>
      <c r="E1178" s="36">
        <v>0</v>
      </c>
      <c r="F1178" s="36">
        <v>0</v>
      </c>
      <c r="G1178" s="36">
        <v>0</v>
      </c>
      <c r="H1178" s="36">
        <v>0</v>
      </c>
      <c r="I1178" s="36">
        <v>0</v>
      </c>
      <c r="J1178" s="36">
        <v>2.6</v>
      </c>
      <c r="K1178" s="36">
        <v>0</v>
      </c>
      <c r="L1178" s="36">
        <v>0</v>
      </c>
      <c r="M1178" s="36">
        <v>0</v>
      </c>
      <c r="N1178" s="36">
        <v>0</v>
      </c>
      <c r="O1178" s="36">
        <f t="shared" si="2121"/>
        <v>0</v>
      </c>
      <c r="P1178" s="36">
        <f t="shared" si="2121"/>
        <v>0</v>
      </c>
      <c r="Q1178" s="36">
        <f t="shared" si="2121"/>
        <v>0</v>
      </c>
      <c r="R1178" s="36">
        <f t="shared" si="2121"/>
        <v>0</v>
      </c>
      <c r="S1178" s="36">
        <f t="shared" si="2121"/>
        <v>0</v>
      </c>
      <c r="T1178" s="36">
        <f t="shared" si="2121"/>
        <v>0</v>
      </c>
      <c r="U1178" s="36">
        <f t="shared" si="2121"/>
        <v>1.5</v>
      </c>
      <c r="V1178" s="36">
        <f t="shared" si="2121"/>
        <v>0</v>
      </c>
      <c r="W1178" s="36">
        <f t="shared" si="2121"/>
        <v>0</v>
      </c>
      <c r="X1178" s="36">
        <f t="shared" si="2121"/>
        <v>0</v>
      </c>
      <c r="Y1178" s="36">
        <f t="shared" si="2121"/>
        <v>0</v>
      </c>
      <c r="Z1178" s="36">
        <v>0</v>
      </c>
      <c r="AA1178" s="36">
        <v>0</v>
      </c>
      <c r="AB1178" s="36">
        <v>0</v>
      </c>
      <c r="AC1178" s="36">
        <v>0</v>
      </c>
      <c r="AD1178" s="36">
        <v>0</v>
      </c>
      <c r="AE1178" s="36">
        <v>0</v>
      </c>
      <c r="AF1178" s="36">
        <v>2.6</v>
      </c>
      <c r="AG1178" s="36">
        <v>0</v>
      </c>
      <c r="AH1178" s="36">
        <v>0</v>
      </c>
      <c r="AI1178" s="36">
        <v>0</v>
      </c>
      <c r="AJ1178" s="36">
        <v>0</v>
      </c>
      <c r="AK1178" s="36">
        <v>0</v>
      </c>
      <c r="AL1178" s="36">
        <v>0</v>
      </c>
      <c r="AM1178" s="36">
        <v>0</v>
      </c>
      <c r="AN1178" s="36">
        <v>0</v>
      </c>
      <c r="AO1178" s="36">
        <v>0</v>
      </c>
      <c r="AP1178" s="36">
        <v>0</v>
      </c>
      <c r="AQ1178" s="36">
        <v>1.5</v>
      </c>
      <c r="AR1178" s="36">
        <v>0</v>
      </c>
      <c r="AS1178" s="36">
        <v>0</v>
      </c>
      <c r="AT1178" s="36">
        <v>0</v>
      </c>
      <c r="AU1178" s="36">
        <v>0</v>
      </c>
      <c r="AV1178" s="36">
        <v>0</v>
      </c>
      <c r="AW1178" s="36">
        <v>0</v>
      </c>
      <c r="AX1178" s="36">
        <v>0</v>
      </c>
      <c r="AY1178" s="36">
        <v>0</v>
      </c>
      <c r="AZ1178" s="36">
        <v>0</v>
      </c>
      <c r="BA1178" s="36">
        <v>0</v>
      </c>
      <c r="BB1178" s="36">
        <v>0</v>
      </c>
      <c r="BC1178" s="36">
        <v>0</v>
      </c>
      <c r="BD1178" s="36">
        <v>0</v>
      </c>
      <c r="BE1178" s="36">
        <v>0</v>
      </c>
      <c r="BF1178" s="36">
        <v>0</v>
      </c>
      <c r="BG1178" s="36">
        <v>0</v>
      </c>
      <c r="BH1178" s="36">
        <v>0</v>
      </c>
      <c r="BI1178" s="36">
        <v>0</v>
      </c>
      <c r="BJ1178" s="36">
        <v>0</v>
      </c>
      <c r="BK1178" s="36">
        <v>0</v>
      </c>
      <c r="BL1178" s="36">
        <v>0</v>
      </c>
      <c r="BM1178" s="36">
        <v>0</v>
      </c>
      <c r="BN1178" s="36">
        <v>0</v>
      </c>
      <c r="BO1178" s="36">
        <v>0</v>
      </c>
      <c r="BP1178" s="36">
        <v>0</v>
      </c>
      <c r="BQ1178" s="36">
        <v>0</v>
      </c>
      <c r="BR1178" s="36">
        <v>0</v>
      </c>
      <c r="BS1178" s="36">
        <v>0</v>
      </c>
      <c r="BT1178" s="36">
        <v>0</v>
      </c>
      <c r="BU1178" s="36">
        <v>0</v>
      </c>
      <c r="BV1178" s="36">
        <v>0</v>
      </c>
      <c r="BW1178" s="36">
        <v>0</v>
      </c>
      <c r="BX1178" s="36">
        <v>0</v>
      </c>
      <c r="BY1178" s="36">
        <v>0</v>
      </c>
      <c r="BZ1178" s="36">
        <v>0</v>
      </c>
      <c r="CA1178" s="36">
        <v>0</v>
      </c>
      <c r="CB1178" s="36">
        <v>0</v>
      </c>
      <c r="CC1178" s="36">
        <v>0</v>
      </c>
      <c r="CD1178" s="36">
        <v>0</v>
      </c>
      <c r="CE1178" s="36">
        <v>0</v>
      </c>
      <c r="CF1178" s="36">
        <v>0</v>
      </c>
      <c r="CG1178" s="36">
        <v>0</v>
      </c>
      <c r="CH1178" s="36">
        <v>0</v>
      </c>
      <c r="CI1178" s="36">
        <v>0</v>
      </c>
      <c r="CJ1178" s="36">
        <v>0</v>
      </c>
      <c r="CK1178" s="36">
        <v>0</v>
      </c>
      <c r="CL1178" s="36">
        <v>0</v>
      </c>
      <c r="CM1178" s="36">
        <v>0</v>
      </c>
      <c r="CN1178" s="36">
        <v>0</v>
      </c>
      <c r="CO1178" s="36">
        <v>0</v>
      </c>
      <c r="CP1178" s="36">
        <v>0</v>
      </c>
      <c r="CQ1178" s="36">
        <v>0</v>
      </c>
      <c r="CR1178" s="36">
        <v>0</v>
      </c>
      <c r="CS1178" s="36">
        <v>0</v>
      </c>
      <c r="CT1178" s="36">
        <v>0</v>
      </c>
      <c r="CU1178" s="36">
        <v>0</v>
      </c>
      <c r="CV1178" s="36">
        <v>0</v>
      </c>
      <c r="CW1178" s="36">
        <v>0</v>
      </c>
      <c r="CX1178" s="36">
        <v>0</v>
      </c>
      <c r="CY1178" s="36">
        <v>0</v>
      </c>
      <c r="CZ1178" s="36">
        <v>0</v>
      </c>
      <c r="DA1178" s="36">
        <v>0</v>
      </c>
      <c r="DB1178" s="36">
        <v>0</v>
      </c>
      <c r="DC1178" s="36">
        <v>0</v>
      </c>
      <c r="DD1178" s="36">
        <v>0</v>
      </c>
      <c r="DE1178" s="36">
        <v>0</v>
      </c>
      <c r="DF1178" s="36">
        <v>0</v>
      </c>
      <c r="DG1178" s="36">
        <v>0</v>
      </c>
      <c r="DH1178" s="36">
        <v>0</v>
      </c>
      <c r="DI1178" s="36">
        <v>0</v>
      </c>
      <c r="DJ1178" s="36">
        <v>0</v>
      </c>
      <c r="DK1178" s="36">
        <v>0</v>
      </c>
      <c r="DL1178" s="36">
        <v>0</v>
      </c>
      <c r="DM1178" s="36">
        <v>0</v>
      </c>
      <c r="DN1178" s="36">
        <v>0</v>
      </c>
      <c r="DO1178" s="36">
        <v>0</v>
      </c>
      <c r="DP1178" s="36">
        <v>0</v>
      </c>
      <c r="DQ1178" s="36">
        <v>0</v>
      </c>
      <c r="DR1178" s="36">
        <v>0</v>
      </c>
      <c r="DS1178" s="36">
        <v>0</v>
      </c>
      <c r="DT1178" s="36">
        <v>0</v>
      </c>
      <c r="DU1178" s="36">
        <v>0</v>
      </c>
      <c r="DV1178" s="36">
        <v>0</v>
      </c>
      <c r="DW1178" s="36">
        <v>0</v>
      </c>
      <c r="DX1178" s="36">
        <v>0</v>
      </c>
      <c r="DY1178" s="36">
        <v>0</v>
      </c>
      <c r="DZ1178" s="36">
        <v>0</v>
      </c>
      <c r="EA1178" s="36">
        <v>0</v>
      </c>
      <c r="EB1178" s="36">
        <v>0</v>
      </c>
      <c r="EC1178" s="36">
        <v>0</v>
      </c>
      <c r="ED1178" s="36">
        <v>0</v>
      </c>
      <c r="EE1178" s="36">
        <v>0</v>
      </c>
      <c r="EF1178" s="36">
        <v>0</v>
      </c>
      <c r="EG1178" s="36">
        <v>0</v>
      </c>
      <c r="EH1178" s="36">
        <v>0</v>
      </c>
      <c r="EI1178" s="36">
        <v>0</v>
      </c>
      <c r="EJ1178" s="36">
        <v>0</v>
      </c>
      <c r="EK1178" s="36">
        <v>0</v>
      </c>
      <c r="EL1178" s="36">
        <v>0</v>
      </c>
      <c r="EM1178" s="36">
        <v>0</v>
      </c>
      <c r="EN1178" s="36">
        <v>0</v>
      </c>
      <c r="EO1178" s="36">
        <v>0</v>
      </c>
      <c r="EP1178" s="36">
        <v>0</v>
      </c>
      <c r="EQ1178" s="36" t="s">
        <v>137</v>
      </c>
      <c r="ER1178" s="36" t="s">
        <v>137</v>
      </c>
      <c r="ES1178" s="36" t="s">
        <v>137</v>
      </c>
      <c r="ET1178" s="36" t="s">
        <v>137</v>
      </c>
      <c r="EU1178" s="36" t="s">
        <v>137</v>
      </c>
      <c r="EV1178" s="36" t="s">
        <v>137</v>
      </c>
      <c r="EW1178" s="36" t="s">
        <v>137</v>
      </c>
      <c r="EX1178" s="36" t="s">
        <v>137</v>
      </c>
      <c r="EY1178" s="36" t="s">
        <v>137</v>
      </c>
      <c r="EZ1178" s="36" t="s">
        <v>137</v>
      </c>
      <c r="FA1178" s="36" t="s">
        <v>137</v>
      </c>
      <c r="FB1178" s="36">
        <f t="shared" si="2122"/>
        <v>0</v>
      </c>
      <c r="FC1178" s="36">
        <f t="shared" si="2122"/>
        <v>0</v>
      </c>
      <c r="FD1178" s="36">
        <f t="shared" si="2122"/>
        <v>0</v>
      </c>
      <c r="FE1178" s="36">
        <f t="shared" si="2122"/>
        <v>0</v>
      </c>
      <c r="FF1178" s="36">
        <f t="shared" si="2122"/>
        <v>0</v>
      </c>
      <c r="FG1178" s="36">
        <f t="shared" si="2122"/>
        <v>0</v>
      </c>
      <c r="FH1178" s="36">
        <f t="shared" si="2122"/>
        <v>0</v>
      </c>
      <c r="FI1178" s="36">
        <f t="shared" si="2122"/>
        <v>0</v>
      </c>
      <c r="FJ1178" s="36">
        <f t="shared" si="2122"/>
        <v>0</v>
      </c>
      <c r="FK1178" s="36">
        <f t="shared" si="2122"/>
        <v>0</v>
      </c>
      <c r="FL1178" s="36">
        <f t="shared" si="2122"/>
        <v>0</v>
      </c>
      <c r="FM1178" s="36">
        <f t="shared" si="2123"/>
        <v>0</v>
      </c>
      <c r="FN1178" s="36">
        <f t="shared" si="2123"/>
        <v>0</v>
      </c>
      <c r="FO1178" s="36">
        <f t="shared" si="2124"/>
        <v>0</v>
      </c>
      <c r="FP1178" s="36">
        <f t="shared" si="2124"/>
        <v>0</v>
      </c>
      <c r="FQ1178" s="36">
        <f t="shared" si="2124"/>
        <v>0</v>
      </c>
      <c r="FR1178" s="36">
        <f t="shared" si="2124"/>
        <v>0</v>
      </c>
      <c r="FS1178" s="36">
        <f t="shared" si="2124"/>
        <v>0</v>
      </c>
      <c r="FT1178" s="36">
        <f t="shared" si="2124"/>
        <v>0</v>
      </c>
      <c r="FU1178" s="36">
        <f t="shared" si="2124"/>
        <v>0</v>
      </c>
      <c r="FV1178" s="36">
        <f t="shared" si="2124"/>
        <v>0</v>
      </c>
      <c r="FW1178" s="36">
        <f t="shared" si="2124"/>
        <v>0</v>
      </c>
      <c r="FX1178" s="52" t="s">
        <v>2799</v>
      </c>
    </row>
    <row r="1179" spans="1:180" s="47" customFormat="1" ht="78.75" x14ac:dyDescent="0.25">
      <c r="A1179" s="38" t="s">
        <v>965</v>
      </c>
      <c r="B1179" s="13" t="s">
        <v>2581</v>
      </c>
      <c r="C1179" s="35" t="s">
        <v>2146</v>
      </c>
      <c r="D1179" s="36">
        <v>0</v>
      </c>
      <c r="E1179" s="36">
        <v>0</v>
      </c>
      <c r="F1179" s="36">
        <v>2.2999999999999998</v>
      </c>
      <c r="G1179" s="36">
        <v>0</v>
      </c>
      <c r="H1179" s="36">
        <v>0</v>
      </c>
      <c r="I1179" s="36">
        <v>0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f t="shared" si="2121"/>
        <v>0</v>
      </c>
      <c r="P1179" s="36">
        <f t="shared" si="2121"/>
        <v>0</v>
      </c>
      <c r="Q1179" s="36">
        <f t="shared" si="2121"/>
        <v>4.47</v>
      </c>
      <c r="R1179" s="36">
        <f t="shared" si="2121"/>
        <v>0</v>
      </c>
      <c r="S1179" s="36">
        <f t="shared" si="2121"/>
        <v>0</v>
      </c>
      <c r="T1179" s="36">
        <f t="shared" si="2121"/>
        <v>0</v>
      </c>
      <c r="U1179" s="36">
        <f t="shared" si="2121"/>
        <v>0</v>
      </c>
      <c r="V1179" s="36">
        <f t="shared" si="2121"/>
        <v>0</v>
      </c>
      <c r="W1179" s="36">
        <f t="shared" si="2121"/>
        <v>0</v>
      </c>
      <c r="X1179" s="36">
        <f t="shared" si="2121"/>
        <v>0</v>
      </c>
      <c r="Y1179" s="36">
        <f t="shared" si="2121"/>
        <v>0</v>
      </c>
      <c r="Z1179" s="36">
        <v>0</v>
      </c>
      <c r="AA1179" s="36">
        <v>0</v>
      </c>
      <c r="AB1179" s="36">
        <v>2.2999999999999998</v>
      </c>
      <c r="AC1179" s="36">
        <v>0</v>
      </c>
      <c r="AD1179" s="36">
        <v>0</v>
      </c>
      <c r="AE1179" s="36">
        <v>0</v>
      </c>
      <c r="AF1179" s="36">
        <v>0</v>
      </c>
      <c r="AG1179" s="36">
        <v>0</v>
      </c>
      <c r="AH1179" s="36">
        <v>0</v>
      </c>
      <c r="AI1179" s="36">
        <v>0</v>
      </c>
      <c r="AJ1179" s="36">
        <v>0</v>
      </c>
      <c r="AK1179" s="36">
        <v>0</v>
      </c>
      <c r="AL1179" s="36">
        <v>0</v>
      </c>
      <c r="AM1179" s="36">
        <v>4.47</v>
      </c>
      <c r="AN1179" s="36">
        <v>0</v>
      </c>
      <c r="AO1179" s="36">
        <v>0</v>
      </c>
      <c r="AP1179" s="36">
        <v>0</v>
      </c>
      <c r="AQ1179" s="36">
        <v>0</v>
      </c>
      <c r="AR1179" s="36">
        <v>0</v>
      </c>
      <c r="AS1179" s="36">
        <v>0</v>
      </c>
      <c r="AT1179" s="36">
        <v>0</v>
      </c>
      <c r="AU1179" s="36">
        <v>0</v>
      </c>
      <c r="AV1179" s="36">
        <v>0</v>
      </c>
      <c r="AW1179" s="36">
        <v>0</v>
      </c>
      <c r="AX1179" s="36">
        <v>0</v>
      </c>
      <c r="AY1179" s="36">
        <v>0</v>
      </c>
      <c r="AZ1179" s="36">
        <v>0</v>
      </c>
      <c r="BA1179" s="36">
        <v>0</v>
      </c>
      <c r="BB1179" s="36">
        <v>0</v>
      </c>
      <c r="BC1179" s="36">
        <v>0</v>
      </c>
      <c r="BD1179" s="36">
        <v>0</v>
      </c>
      <c r="BE1179" s="36">
        <v>0</v>
      </c>
      <c r="BF1179" s="36">
        <v>0</v>
      </c>
      <c r="BG1179" s="36">
        <v>0</v>
      </c>
      <c r="BH1179" s="36">
        <v>0</v>
      </c>
      <c r="BI1179" s="36">
        <v>0</v>
      </c>
      <c r="BJ1179" s="36">
        <v>0</v>
      </c>
      <c r="BK1179" s="36">
        <v>0</v>
      </c>
      <c r="BL1179" s="36">
        <v>0</v>
      </c>
      <c r="BM1179" s="36">
        <v>0</v>
      </c>
      <c r="BN1179" s="36">
        <v>0</v>
      </c>
      <c r="BO1179" s="36">
        <v>0</v>
      </c>
      <c r="BP1179" s="36">
        <v>0</v>
      </c>
      <c r="BQ1179" s="36">
        <v>0</v>
      </c>
      <c r="BR1179" s="36">
        <v>0</v>
      </c>
      <c r="BS1179" s="36">
        <v>0</v>
      </c>
      <c r="BT1179" s="36">
        <v>0</v>
      </c>
      <c r="BU1179" s="36">
        <v>0</v>
      </c>
      <c r="BV1179" s="36">
        <v>0</v>
      </c>
      <c r="BW1179" s="36">
        <v>0</v>
      </c>
      <c r="BX1179" s="36">
        <v>0</v>
      </c>
      <c r="BY1179" s="36">
        <v>0</v>
      </c>
      <c r="BZ1179" s="36">
        <v>0</v>
      </c>
      <c r="CA1179" s="36">
        <v>0</v>
      </c>
      <c r="CB1179" s="36">
        <v>0</v>
      </c>
      <c r="CC1179" s="36">
        <v>0</v>
      </c>
      <c r="CD1179" s="36">
        <v>0</v>
      </c>
      <c r="CE1179" s="36">
        <v>0</v>
      </c>
      <c r="CF1179" s="36">
        <v>0</v>
      </c>
      <c r="CG1179" s="36">
        <v>0</v>
      </c>
      <c r="CH1179" s="36">
        <v>0</v>
      </c>
      <c r="CI1179" s="36">
        <v>0</v>
      </c>
      <c r="CJ1179" s="36">
        <v>0</v>
      </c>
      <c r="CK1179" s="36">
        <v>0</v>
      </c>
      <c r="CL1179" s="36">
        <v>0</v>
      </c>
      <c r="CM1179" s="36">
        <v>0</v>
      </c>
      <c r="CN1179" s="36">
        <v>0</v>
      </c>
      <c r="CO1179" s="36">
        <v>0</v>
      </c>
      <c r="CP1179" s="36">
        <v>0</v>
      </c>
      <c r="CQ1179" s="36">
        <v>0</v>
      </c>
      <c r="CR1179" s="36">
        <v>0</v>
      </c>
      <c r="CS1179" s="36">
        <v>0</v>
      </c>
      <c r="CT1179" s="36">
        <v>0</v>
      </c>
      <c r="CU1179" s="36">
        <v>0</v>
      </c>
      <c r="CV1179" s="36">
        <v>0</v>
      </c>
      <c r="CW1179" s="36">
        <v>0</v>
      </c>
      <c r="CX1179" s="36">
        <v>0</v>
      </c>
      <c r="CY1179" s="36">
        <v>0</v>
      </c>
      <c r="CZ1179" s="36">
        <v>0</v>
      </c>
      <c r="DA1179" s="36">
        <v>0</v>
      </c>
      <c r="DB1179" s="36">
        <v>0</v>
      </c>
      <c r="DC1179" s="36">
        <v>0</v>
      </c>
      <c r="DD1179" s="36">
        <v>0</v>
      </c>
      <c r="DE1179" s="36">
        <v>0</v>
      </c>
      <c r="DF1179" s="36">
        <v>0</v>
      </c>
      <c r="DG1179" s="36">
        <v>0</v>
      </c>
      <c r="DH1179" s="36">
        <v>0</v>
      </c>
      <c r="DI1179" s="36">
        <v>0</v>
      </c>
      <c r="DJ1179" s="36">
        <v>0</v>
      </c>
      <c r="DK1179" s="36">
        <v>0</v>
      </c>
      <c r="DL1179" s="36">
        <v>0</v>
      </c>
      <c r="DM1179" s="36">
        <v>0</v>
      </c>
      <c r="DN1179" s="36">
        <v>0</v>
      </c>
      <c r="DO1179" s="36">
        <v>0</v>
      </c>
      <c r="DP1179" s="36">
        <v>0</v>
      </c>
      <c r="DQ1179" s="36">
        <v>0</v>
      </c>
      <c r="DR1179" s="36">
        <v>0</v>
      </c>
      <c r="DS1179" s="36">
        <v>0</v>
      </c>
      <c r="DT1179" s="36">
        <v>0</v>
      </c>
      <c r="DU1179" s="36">
        <v>0</v>
      </c>
      <c r="DV1179" s="36">
        <v>0</v>
      </c>
      <c r="DW1179" s="36">
        <v>0</v>
      </c>
      <c r="DX1179" s="36">
        <v>0</v>
      </c>
      <c r="DY1179" s="36">
        <v>0</v>
      </c>
      <c r="DZ1179" s="36">
        <v>0</v>
      </c>
      <c r="EA1179" s="36">
        <v>0</v>
      </c>
      <c r="EB1179" s="36">
        <v>0</v>
      </c>
      <c r="EC1179" s="36">
        <v>0</v>
      </c>
      <c r="ED1179" s="36">
        <v>0</v>
      </c>
      <c r="EE1179" s="36">
        <v>0</v>
      </c>
      <c r="EF1179" s="36">
        <v>0</v>
      </c>
      <c r="EG1179" s="36">
        <v>0</v>
      </c>
      <c r="EH1179" s="36">
        <v>0</v>
      </c>
      <c r="EI1179" s="36">
        <v>0</v>
      </c>
      <c r="EJ1179" s="36">
        <v>0</v>
      </c>
      <c r="EK1179" s="36">
        <v>0</v>
      </c>
      <c r="EL1179" s="36">
        <v>0</v>
      </c>
      <c r="EM1179" s="36">
        <v>0</v>
      </c>
      <c r="EN1179" s="36">
        <v>0</v>
      </c>
      <c r="EO1179" s="36">
        <v>0</v>
      </c>
      <c r="EP1179" s="36">
        <v>0</v>
      </c>
      <c r="EQ1179" s="36" t="s">
        <v>137</v>
      </c>
      <c r="ER1179" s="36" t="s">
        <v>137</v>
      </c>
      <c r="ES1179" s="36" t="s">
        <v>137</v>
      </c>
      <c r="ET1179" s="36" t="s">
        <v>137</v>
      </c>
      <c r="EU1179" s="36" t="s">
        <v>137</v>
      </c>
      <c r="EV1179" s="36" t="s">
        <v>137</v>
      </c>
      <c r="EW1179" s="36" t="s">
        <v>137</v>
      </c>
      <c r="EX1179" s="36" t="s">
        <v>137</v>
      </c>
      <c r="EY1179" s="36" t="s">
        <v>137</v>
      </c>
      <c r="EZ1179" s="36" t="s">
        <v>137</v>
      </c>
      <c r="FA1179" s="36" t="s">
        <v>137</v>
      </c>
      <c r="FB1179" s="36">
        <f t="shared" si="2122"/>
        <v>0</v>
      </c>
      <c r="FC1179" s="36">
        <f t="shared" si="2122"/>
        <v>0</v>
      </c>
      <c r="FD1179" s="36">
        <f t="shared" si="2122"/>
        <v>0</v>
      </c>
      <c r="FE1179" s="36">
        <f t="shared" si="2122"/>
        <v>0</v>
      </c>
      <c r="FF1179" s="36">
        <f t="shared" si="2122"/>
        <v>0</v>
      </c>
      <c r="FG1179" s="36">
        <f t="shared" si="2122"/>
        <v>0</v>
      </c>
      <c r="FH1179" s="36">
        <f t="shared" si="2122"/>
        <v>0</v>
      </c>
      <c r="FI1179" s="36">
        <f t="shared" si="2122"/>
        <v>0</v>
      </c>
      <c r="FJ1179" s="36">
        <f t="shared" si="2122"/>
        <v>0</v>
      </c>
      <c r="FK1179" s="36">
        <f t="shared" si="2122"/>
        <v>0</v>
      </c>
      <c r="FL1179" s="36">
        <f t="shared" si="2122"/>
        <v>0</v>
      </c>
      <c r="FM1179" s="36">
        <f t="shared" si="2123"/>
        <v>0</v>
      </c>
      <c r="FN1179" s="36">
        <f t="shared" si="2123"/>
        <v>0</v>
      </c>
      <c r="FO1179" s="36">
        <f t="shared" si="2124"/>
        <v>0</v>
      </c>
      <c r="FP1179" s="36">
        <f t="shared" si="2124"/>
        <v>0</v>
      </c>
      <c r="FQ1179" s="36">
        <f t="shared" si="2124"/>
        <v>0</v>
      </c>
      <c r="FR1179" s="36">
        <f t="shared" si="2124"/>
        <v>0</v>
      </c>
      <c r="FS1179" s="36">
        <f t="shared" si="2124"/>
        <v>0</v>
      </c>
      <c r="FT1179" s="36">
        <f t="shared" si="2124"/>
        <v>0</v>
      </c>
      <c r="FU1179" s="36">
        <f t="shared" si="2124"/>
        <v>0</v>
      </c>
      <c r="FV1179" s="36">
        <f t="shared" si="2124"/>
        <v>0</v>
      </c>
      <c r="FW1179" s="36">
        <f t="shared" si="2124"/>
        <v>0</v>
      </c>
      <c r="FX1179" s="52" t="s">
        <v>2799</v>
      </c>
    </row>
    <row r="1180" spans="1:180" s="42" customFormat="1" ht="31.5" x14ac:dyDescent="0.25">
      <c r="A1180" s="38" t="s">
        <v>26</v>
      </c>
      <c r="B1180" s="9" t="s">
        <v>165</v>
      </c>
      <c r="C1180" s="9" t="s">
        <v>136</v>
      </c>
      <c r="D1180" s="37">
        <f t="shared" ref="D1180:L1180" si="2125">Z1180+AV1180</f>
        <v>0</v>
      </c>
      <c r="E1180" s="37">
        <f t="shared" si="2125"/>
        <v>0</v>
      </c>
      <c r="F1180" s="37">
        <f t="shared" si="2125"/>
        <v>0</v>
      </c>
      <c r="G1180" s="37">
        <f t="shared" si="2125"/>
        <v>0</v>
      </c>
      <c r="H1180" s="37">
        <f t="shared" si="2125"/>
        <v>0</v>
      </c>
      <c r="I1180" s="37">
        <f t="shared" si="2125"/>
        <v>0</v>
      </c>
      <c r="J1180" s="37">
        <f t="shared" si="2125"/>
        <v>0</v>
      </c>
      <c r="K1180" s="37">
        <f t="shared" si="2125"/>
        <v>0</v>
      </c>
      <c r="L1180" s="37">
        <f t="shared" si="2125"/>
        <v>0</v>
      </c>
      <c r="M1180" s="37">
        <v>0</v>
      </c>
      <c r="N1180" s="37">
        <f>AJ1180+BF1180</f>
        <v>0</v>
      </c>
      <c r="O1180" s="37">
        <f t="shared" si="2121"/>
        <v>0</v>
      </c>
      <c r="P1180" s="37">
        <f t="shared" si="2121"/>
        <v>0</v>
      </c>
      <c r="Q1180" s="37">
        <f t="shared" si="2121"/>
        <v>0</v>
      </c>
      <c r="R1180" s="37">
        <f t="shared" si="2121"/>
        <v>0</v>
      </c>
      <c r="S1180" s="37">
        <f t="shared" si="2121"/>
        <v>0</v>
      </c>
      <c r="T1180" s="37">
        <f t="shared" si="2121"/>
        <v>0</v>
      </c>
      <c r="U1180" s="37">
        <f t="shared" si="2121"/>
        <v>0</v>
      </c>
      <c r="V1180" s="37">
        <f t="shared" si="2121"/>
        <v>0</v>
      </c>
      <c r="W1180" s="37">
        <f t="shared" si="2121"/>
        <v>0</v>
      </c>
      <c r="X1180" s="37">
        <f t="shared" si="2121"/>
        <v>0</v>
      </c>
      <c r="Y1180" s="37">
        <f t="shared" si="2121"/>
        <v>0</v>
      </c>
      <c r="Z1180" s="37">
        <v>0</v>
      </c>
      <c r="AA1180" s="37">
        <v>0</v>
      </c>
      <c r="AB1180" s="37">
        <v>0</v>
      </c>
      <c r="AC1180" s="37">
        <v>0</v>
      </c>
      <c r="AD1180" s="37">
        <v>0</v>
      </c>
      <c r="AE1180" s="37">
        <v>0</v>
      </c>
      <c r="AF1180" s="37">
        <v>0</v>
      </c>
      <c r="AG1180" s="37">
        <v>0</v>
      </c>
      <c r="AH1180" s="37">
        <v>0</v>
      </c>
      <c r="AI1180" s="37">
        <v>0</v>
      </c>
      <c r="AJ1180" s="37">
        <v>0</v>
      </c>
      <c r="AK1180" s="37">
        <v>0</v>
      </c>
      <c r="AL1180" s="37">
        <v>0</v>
      </c>
      <c r="AM1180" s="37">
        <v>0</v>
      </c>
      <c r="AN1180" s="37">
        <v>0</v>
      </c>
      <c r="AO1180" s="37">
        <v>0</v>
      </c>
      <c r="AP1180" s="37">
        <v>0</v>
      </c>
      <c r="AQ1180" s="37">
        <v>0</v>
      </c>
      <c r="AR1180" s="37">
        <v>0</v>
      </c>
      <c r="AS1180" s="37">
        <v>0</v>
      </c>
      <c r="AT1180" s="37">
        <v>0</v>
      </c>
      <c r="AU1180" s="37">
        <v>0</v>
      </c>
      <c r="AV1180" s="37">
        <v>0</v>
      </c>
      <c r="AW1180" s="37">
        <v>0</v>
      </c>
      <c r="AX1180" s="37">
        <v>0</v>
      </c>
      <c r="AY1180" s="37">
        <v>0</v>
      </c>
      <c r="AZ1180" s="37">
        <v>0</v>
      </c>
      <c r="BA1180" s="37">
        <v>0</v>
      </c>
      <c r="BB1180" s="37">
        <v>0</v>
      </c>
      <c r="BC1180" s="37">
        <v>0</v>
      </c>
      <c r="BD1180" s="37">
        <v>0</v>
      </c>
      <c r="BE1180" s="37">
        <v>0</v>
      </c>
      <c r="BF1180" s="37">
        <v>0</v>
      </c>
      <c r="BG1180" s="37">
        <v>0</v>
      </c>
      <c r="BH1180" s="37">
        <v>0</v>
      </c>
      <c r="BI1180" s="37">
        <v>0</v>
      </c>
      <c r="BJ1180" s="37">
        <v>0</v>
      </c>
      <c r="BK1180" s="37">
        <v>0</v>
      </c>
      <c r="BL1180" s="37">
        <v>0</v>
      </c>
      <c r="BM1180" s="37">
        <v>0</v>
      </c>
      <c r="BN1180" s="37">
        <v>0</v>
      </c>
      <c r="BO1180" s="37">
        <v>0</v>
      </c>
      <c r="BP1180" s="37">
        <v>0</v>
      </c>
      <c r="BQ1180" s="37">
        <v>0</v>
      </c>
      <c r="BR1180" s="37">
        <v>0</v>
      </c>
      <c r="BS1180" s="37">
        <v>0</v>
      </c>
      <c r="BT1180" s="37">
        <v>0</v>
      </c>
      <c r="BU1180" s="37">
        <v>0</v>
      </c>
      <c r="BV1180" s="37">
        <v>0</v>
      </c>
      <c r="BW1180" s="37">
        <v>0</v>
      </c>
      <c r="BX1180" s="37">
        <v>0</v>
      </c>
      <c r="BY1180" s="37">
        <v>0</v>
      </c>
      <c r="BZ1180" s="37">
        <v>0</v>
      </c>
      <c r="CA1180" s="37">
        <v>0</v>
      </c>
      <c r="CB1180" s="37">
        <v>0</v>
      </c>
      <c r="CC1180" s="37">
        <v>0</v>
      </c>
      <c r="CD1180" s="37">
        <v>0</v>
      </c>
      <c r="CE1180" s="37">
        <v>0</v>
      </c>
      <c r="CF1180" s="37">
        <v>0</v>
      </c>
      <c r="CG1180" s="37">
        <v>0</v>
      </c>
      <c r="CH1180" s="37">
        <v>0</v>
      </c>
      <c r="CI1180" s="37">
        <v>0</v>
      </c>
      <c r="CJ1180" s="37">
        <v>0</v>
      </c>
      <c r="CK1180" s="37">
        <v>0</v>
      </c>
      <c r="CL1180" s="37">
        <v>0</v>
      </c>
      <c r="CM1180" s="37">
        <v>0</v>
      </c>
      <c r="CN1180" s="37">
        <v>0</v>
      </c>
      <c r="CO1180" s="37">
        <v>0</v>
      </c>
      <c r="CP1180" s="37">
        <v>0</v>
      </c>
      <c r="CQ1180" s="37">
        <v>0</v>
      </c>
      <c r="CR1180" s="37">
        <v>0</v>
      </c>
      <c r="CS1180" s="37">
        <v>0</v>
      </c>
      <c r="CT1180" s="37">
        <v>0</v>
      </c>
      <c r="CU1180" s="37">
        <v>0</v>
      </c>
      <c r="CV1180" s="37">
        <v>0</v>
      </c>
      <c r="CW1180" s="37">
        <v>0</v>
      </c>
      <c r="CX1180" s="37">
        <v>0</v>
      </c>
      <c r="CY1180" s="37">
        <v>0</v>
      </c>
      <c r="CZ1180" s="37">
        <v>0</v>
      </c>
      <c r="DA1180" s="37">
        <v>0</v>
      </c>
      <c r="DB1180" s="37">
        <v>0</v>
      </c>
      <c r="DC1180" s="37">
        <v>0</v>
      </c>
      <c r="DD1180" s="37">
        <v>0</v>
      </c>
      <c r="DE1180" s="37">
        <v>0</v>
      </c>
      <c r="DF1180" s="37">
        <v>0</v>
      </c>
      <c r="DG1180" s="37">
        <v>0</v>
      </c>
      <c r="DH1180" s="37">
        <v>0</v>
      </c>
      <c r="DI1180" s="37">
        <v>0</v>
      </c>
      <c r="DJ1180" s="37">
        <v>0</v>
      </c>
      <c r="DK1180" s="37">
        <v>0</v>
      </c>
      <c r="DL1180" s="37">
        <v>0</v>
      </c>
      <c r="DM1180" s="37">
        <v>0</v>
      </c>
      <c r="DN1180" s="37">
        <v>0</v>
      </c>
      <c r="DO1180" s="37">
        <v>0</v>
      </c>
      <c r="DP1180" s="37">
        <v>0</v>
      </c>
      <c r="DQ1180" s="37">
        <v>0</v>
      </c>
      <c r="DR1180" s="37">
        <v>0</v>
      </c>
      <c r="DS1180" s="37">
        <v>0</v>
      </c>
      <c r="DT1180" s="37">
        <v>0</v>
      </c>
      <c r="DU1180" s="37">
        <v>0</v>
      </c>
      <c r="DV1180" s="37">
        <v>0</v>
      </c>
      <c r="DW1180" s="37">
        <v>0</v>
      </c>
      <c r="DX1180" s="37">
        <v>0</v>
      </c>
      <c r="DY1180" s="37">
        <v>0</v>
      </c>
      <c r="DZ1180" s="37">
        <v>0</v>
      </c>
      <c r="EA1180" s="37">
        <v>0</v>
      </c>
      <c r="EB1180" s="37">
        <v>0</v>
      </c>
      <c r="EC1180" s="37">
        <v>0</v>
      </c>
      <c r="ED1180" s="37">
        <v>0</v>
      </c>
      <c r="EE1180" s="37">
        <v>0</v>
      </c>
      <c r="EF1180" s="37">
        <v>0</v>
      </c>
      <c r="EG1180" s="37">
        <v>0</v>
      </c>
      <c r="EH1180" s="37">
        <v>0</v>
      </c>
      <c r="EI1180" s="37">
        <v>0</v>
      </c>
      <c r="EJ1180" s="37">
        <v>0</v>
      </c>
      <c r="EK1180" s="37">
        <v>0</v>
      </c>
      <c r="EL1180" s="37">
        <v>0</v>
      </c>
      <c r="EM1180" s="37">
        <v>0</v>
      </c>
      <c r="EN1180" s="37">
        <v>0</v>
      </c>
      <c r="EO1180" s="37">
        <v>0</v>
      </c>
      <c r="EP1180" s="37">
        <v>0</v>
      </c>
      <c r="EQ1180" s="37" t="s">
        <v>137</v>
      </c>
      <c r="ER1180" s="37" t="s">
        <v>137</v>
      </c>
      <c r="ES1180" s="37" t="s">
        <v>137</v>
      </c>
      <c r="ET1180" s="37" t="s">
        <v>137</v>
      </c>
      <c r="EU1180" s="37" t="s">
        <v>137</v>
      </c>
      <c r="EV1180" s="37" t="s">
        <v>137</v>
      </c>
      <c r="EW1180" s="37" t="s">
        <v>137</v>
      </c>
      <c r="EX1180" s="37" t="s">
        <v>137</v>
      </c>
      <c r="EY1180" s="37" t="s">
        <v>137</v>
      </c>
      <c r="EZ1180" s="37" t="s">
        <v>137</v>
      </c>
      <c r="FA1180" s="37" t="s">
        <v>137</v>
      </c>
      <c r="FB1180" s="37">
        <f t="shared" si="2122"/>
        <v>0</v>
      </c>
      <c r="FC1180" s="37">
        <f t="shared" si="2122"/>
        <v>0</v>
      </c>
      <c r="FD1180" s="37">
        <f t="shared" si="2122"/>
        <v>0</v>
      </c>
      <c r="FE1180" s="37">
        <f t="shared" si="2122"/>
        <v>0</v>
      </c>
      <c r="FF1180" s="37">
        <f t="shared" si="2122"/>
        <v>0</v>
      </c>
      <c r="FG1180" s="37">
        <f t="shared" si="2122"/>
        <v>0</v>
      </c>
      <c r="FH1180" s="37">
        <f t="shared" si="2122"/>
        <v>0</v>
      </c>
      <c r="FI1180" s="37">
        <f t="shared" si="2122"/>
        <v>0</v>
      </c>
      <c r="FJ1180" s="37">
        <f t="shared" si="2122"/>
        <v>0</v>
      </c>
      <c r="FK1180" s="37">
        <f t="shared" si="2122"/>
        <v>0</v>
      </c>
      <c r="FL1180" s="37">
        <f t="shared" si="2122"/>
        <v>0</v>
      </c>
      <c r="FM1180" s="37">
        <f t="shared" si="2123"/>
        <v>0</v>
      </c>
      <c r="FN1180" s="37">
        <f t="shared" si="2123"/>
        <v>0</v>
      </c>
      <c r="FO1180" s="37">
        <f t="shared" si="2124"/>
        <v>0</v>
      </c>
      <c r="FP1180" s="37">
        <f t="shared" si="2124"/>
        <v>0</v>
      </c>
      <c r="FQ1180" s="37">
        <f t="shared" si="2124"/>
        <v>0</v>
      </c>
      <c r="FR1180" s="37">
        <f t="shared" si="2124"/>
        <v>0</v>
      </c>
      <c r="FS1180" s="37">
        <f t="shared" si="2124"/>
        <v>0</v>
      </c>
      <c r="FT1180" s="37">
        <f t="shared" si="2124"/>
        <v>0</v>
      </c>
      <c r="FU1180" s="37">
        <f t="shared" si="2124"/>
        <v>0</v>
      </c>
      <c r="FV1180" s="37">
        <f t="shared" si="2124"/>
        <v>0</v>
      </c>
      <c r="FW1180" s="37">
        <f t="shared" si="2124"/>
        <v>0</v>
      </c>
      <c r="FX1180" s="72" t="s">
        <v>137</v>
      </c>
    </row>
    <row r="1181" spans="1:180" s="42" customFormat="1" ht="47.25" x14ac:dyDescent="0.25">
      <c r="A1181" s="38" t="s">
        <v>966</v>
      </c>
      <c r="B1181" s="9" t="s">
        <v>167</v>
      </c>
      <c r="C1181" s="9" t="s">
        <v>136</v>
      </c>
      <c r="D1181" s="37">
        <f t="shared" ref="D1181:AJ1181" si="2126">D1182+D1196+D1199+D1202</f>
        <v>0</v>
      </c>
      <c r="E1181" s="37">
        <f t="shared" si="2126"/>
        <v>10</v>
      </c>
      <c r="F1181" s="37">
        <f t="shared" si="2126"/>
        <v>0</v>
      </c>
      <c r="G1181" s="37">
        <f t="shared" si="2126"/>
        <v>0</v>
      </c>
      <c r="H1181" s="37">
        <f t="shared" si="2126"/>
        <v>0</v>
      </c>
      <c r="I1181" s="37">
        <f t="shared" si="2126"/>
        <v>101</v>
      </c>
      <c r="J1181" s="37">
        <f t="shared" si="2126"/>
        <v>0</v>
      </c>
      <c r="K1181" s="37">
        <f t="shared" si="2126"/>
        <v>0</v>
      </c>
      <c r="L1181" s="37">
        <f t="shared" si="2126"/>
        <v>950</v>
      </c>
      <c r="M1181" s="37">
        <f t="shared" si="2126"/>
        <v>0</v>
      </c>
      <c r="N1181" s="37">
        <f t="shared" si="2126"/>
        <v>0</v>
      </c>
      <c r="O1181" s="37">
        <f t="shared" si="2126"/>
        <v>0</v>
      </c>
      <c r="P1181" s="37">
        <f t="shared" si="2126"/>
        <v>0</v>
      </c>
      <c r="Q1181" s="37">
        <f t="shared" si="2126"/>
        <v>2.1850000000000001</v>
      </c>
      <c r="R1181" s="37">
        <f t="shared" si="2126"/>
        <v>0</v>
      </c>
      <c r="S1181" s="37">
        <f t="shared" si="2126"/>
        <v>0</v>
      </c>
      <c r="T1181" s="37">
        <f t="shared" si="2126"/>
        <v>27</v>
      </c>
      <c r="U1181" s="37">
        <f t="shared" si="2126"/>
        <v>0</v>
      </c>
      <c r="V1181" s="37">
        <f t="shared" si="2126"/>
        <v>0</v>
      </c>
      <c r="W1181" s="37">
        <f t="shared" si="2126"/>
        <v>950</v>
      </c>
      <c r="X1181" s="37">
        <f t="shared" si="2126"/>
        <v>0</v>
      </c>
      <c r="Y1181" s="37">
        <f t="shared" si="2126"/>
        <v>2.5499999999999998</v>
      </c>
      <c r="Z1181" s="37">
        <f t="shared" si="2126"/>
        <v>0</v>
      </c>
      <c r="AA1181" s="37">
        <f t="shared" si="2126"/>
        <v>0</v>
      </c>
      <c r="AB1181" s="37">
        <f t="shared" si="2126"/>
        <v>0</v>
      </c>
      <c r="AC1181" s="37">
        <f t="shared" si="2126"/>
        <v>0</v>
      </c>
      <c r="AD1181" s="37">
        <f t="shared" si="2126"/>
        <v>0</v>
      </c>
      <c r="AE1181" s="37">
        <f t="shared" si="2126"/>
        <v>6</v>
      </c>
      <c r="AF1181" s="37">
        <f t="shared" si="2126"/>
        <v>0</v>
      </c>
      <c r="AG1181" s="37">
        <f t="shared" si="2126"/>
        <v>0</v>
      </c>
      <c r="AH1181" s="37">
        <f t="shared" si="2126"/>
        <v>0</v>
      </c>
      <c r="AI1181" s="37">
        <f t="shared" si="2126"/>
        <v>0</v>
      </c>
      <c r="AJ1181" s="37">
        <f t="shared" si="2126"/>
        <v>0</v>
      </c>
      <c r="AK1181" s="37">
        <f t="shared" ref="AK1181:AU1181" si="2127">AK1182+AK1196+AK1199+AK1202</f>
        <v>0</v>
      </c>
      <c r="AL1181" s="37">
        <f t="shared" si="2127"/>
        <v>0</v>
      </c>
      <c r="AM1181" s="37">
        <f t="shared" si="2127"/>
        <v>0</v>
      </c>
      <c r="AN1181" s="37">
        <f t="shared" si="2127"/>
        <v>0</v>
      </c>
      <c r="AO1181" s="37">
        <f t="shared" si="2127"/>
        <v>0</v>
      </c>
      <c r="AP1181" s="37">
        <f t="shared" si="2127"/>
        <v>6</v>
      </c>
      <c r="AQ1181" s="37">
        <f t="shared" si="2127"/>
        <v>0</v>
      </c>
      <c r="AR1181" s="37">
        <f t="shared" si="2127"/>
        <v>0</v>
      </c>
      <c r="AS1181" s="37">
        <f t="shared" si="2127"/>
        <v>0</v>
      </c>
      <c r="AT1181" s="37">
        <f t="shared" si="2127"/>
        <v>0</v>
      </c>
      <c r="AU1181" s="37">
        <f t="shared" si="2127"/>
        <v>0</v>
      </c>
      <c r="AV1181" s="37">
        <f t="shared" ref="AV1181:BF1181" si="2128">AV1182+AV1196+AV1199+AV1202</f>
        <v>0</v>
      </c>
      <c r="AW1181" s="37">
        <f t="shared" si="2128"/>
        <v>0</v>
      </c>
      <c r="AX1181" s="37">
        <f t="shared" si="2128"/>
        <v>0</v>
      </c>
      <c r="AY1181" s="37">
        <f t="shared" si="2128"/>
        <v>0</v>
      </c>
      <c r="AZ1181" s="37">
        <f t="shared" si="2128"/>
        <v>0</v>
      </c>
      <c r="BA1181" s="37">
        <f t="shared" si="2128"/>
        <v>86</v>
      </c>
      <c r="BB1181" s="37">
        <f t="shared" si="2128"/>
        <v>0</v>
      </c>
      <c r="BC1181" s="37">
        <f t="shared" si="2128"/>
        <v>0</v>
      </c>
      <c r="BD1181" s="37">
        <f t="shared" si="2128"/>
        <v>950</v>
      </c>
      <c r="BE1181" s="37">
        <f t="shared" si="2128"/>
        <v>0</v>
      </c>
      <c r="BF1181" s="37">
        <f t="shared" si="2128"/>
        <v>0</v>
      </c>
      <c r="BG1181" s="37">
        <f t="shared" ref="BG1181:BQ1181" si="2129">BG1182+BG1196+BG1199+BG1202</f>
        <v>0</v>
      </c>
      <c r="BH1181" s="37">
        <f t="shared" si="2129"/>
        <v>0</v>
      </c>
      <c r="BI1181" s="37">
        <f t="shared" si="2129"/>
        <v>0</v>
      </c>
      <c r="BJ1181" s="37">
        <f t="shared" si="2129"/>
        <v>0</v>
      </c>
      <c r="BK1181" s="37">
        <f t="shared" si="2129"/>
        <v>0</v>
      </c>
      <c r="BL1181" s="37">
        <f t="shared" si="2129"/>
        <v>3</v>
      </c>
      <c r="BM1181" s="37">
        <f t="shared" si="2129"/>
        <v>0</v>
      </c>
      <c r="BN1181" s="37">
        <f t="shared" si="2129"/>
        <v>0</v>
      </c>
      <c r="BO1181" s="37">
        <f t="shared" si="2129"/>
        <v>950</v>
      </c>
      <c r="BP1181" s="37">
        <f t="shared" si="2129"/>
        <v>0</v>
      </c>
      <c r="BQ1181" s="37">
        <f t="shared" si="2129"/>
        <v>0</v>
      </c>
      <c r="BR1181" s="37">
        <f t="shared" ref="BR1181:CB1181" si="2130">BR1182+BR1196+BR1199+BR1202</f>
        <v>0</v>
      </c>
      <c r="BS1181" s="37">
        <f t="shared" si="2130"/>
        <v>10</v>
      </c>
      <c r="BT1181" s="37">
        <f t="shared" si="2130"/>
        <v>0</v>
      </c>
      <c r="BU1181" s="37">
        <f t="shared" si="2130"/>
        <v>0</v>
      </c>
      <c r="BV1181" s="37">
        <f t="shared" si="2130"/>
        <v>0</v>
      </c>
      <c r="BW1181" s="37">
        <f t="shared" si="2130"/>
        <v>1</v>
      </c>
      <c r="BX1181" s="37">
        <f t="shared" si="2130"/>
        <v>0</v>
      </c>
      <c r="BY1181" s="37">
        <f t="shared" si="2130"/>
        <v>0</v>
      </c>
      <c r="BZ1181" s="37">
        <f t="shared" si="2130"/>
        <v>0</v>
      </c>
      <c r="CA1181" s="37">
        <f t="shared" si="2130"/>
        <v>0</v>
      </c>
      <c r="CB1181" s="37">
        <f t="shared" si="2130"/>
        <v>0</v>
      </c>
      <c r="CC1181" s="37">
        <f t="shared" ref="CC1181:CM1181" si="2131">CC1182+CC1196+CC1199+CC1202</f>
        <v>0</v>
      </c>
      <c r="CD1181" s="37">
        <f t="shared" si="2131"/>
        <v>0</v>
      </c>
      <c r="CE1181" s="37">
        <f t="shared" si="2131"/>
        <v>0</v>
      </c>
      <c r="CF1181" s="37">
        <f t="shared" si="2131"/>
        <v>0</v>
      </c>
      <c r="CG1181" s="37">
        <f t="shared" si="2131"/>
        <v>0</v>
      </c>
      <c r="CH1181" s="37">
        <f t="shared" si="2131"/>
        <v>1</v>
      </c>
      <c r="CI1181" s="37">
        <f t="shared" si="2131"/>
        <v>0</v>
      </c>
      <c r="CJ1181" s="37">
        <f t="shared" si="2131"/>
        <v>0</v>
      </c>
      <c r="CK1181" s="37">
        <f t="shared" si="2131"/>
        <v>0</v>
      </c>
      <c r="CL1181" s="37">
        <f t="shared" si="2131"/>
        <v>0</v>
      </c>
      <c r="CM1181" s="37">
        <f t="shared" si="2131"/>
        <v>0.29336958552085113</v>
      </c>
      <c r="CN1181" s="37">
        <f t="shared" ref="CN1181:CX1181" si="2132">CN1182+CN1196+CN1199+CN1202</f>
        <v>0</v>
      </c>
      <c r="CO1181" s="37">
        <f t="shared" si="2132"/>
        <v>0</v>
      </c>
      <c r="CP1181" s="37">
        <f t="shared" si="2132"/>
        <v>0</v>
      </c>
      <c r="CQ1181" s="37">
        <f t="shared" si="2132"/>
        <v>0</v>
      </c>
      <c r="CR1181" s="37">
        <f t="shared" si="2132"/>
        <v>0</v>
      </c>
      <c r="CS1181" s="37">
        <f t="shared" si="2132"/>
        <v>1</v>
      </c>
      <c r="CT1181" s="37">
        <f t="shared" si="2132"/>
        <v>0</v>
      </c>
      <c r="CU1181" s="37">
        <f t="shared" si="2132"/>
        <v>0</v>
      </c>
      <c r="CV1181" s="37">
        <f t="shared" si="2132"/>
        <v>0</v>
      </c>
      <c r="CW1181" s="37">
        <f t="shared" si="2132"/>
        <v>0</v>
      </c>
      <c r="CX1181" s="37">
        <f t="shared" si="2132"/>
        <v>0</v>
      </c>
      <c r="CY1181" s="37">
        <f t="shared" ref="CY1181:DI1181" si="2133">CY1182+CY1196+CY1199+CY1202</f>
        <v>0</v>
      </c>
      <c r="CZ1181" s="37">
        <f t="shared" si="2133"/>
        <v>0</v>
      </c>
      <c r="DA1181" s="37">
        <f t="shared" si="2133"/>
        <v>0</v>
      </c>
      <c r="DB1181" s="37">
        <f t="shared" si="2133"/>
        <v>0</v>
      </c>
      <c r="DC1181" s="37">
        <f t="shared" si="2133"/>
        <v>0</v>
      </c>
      <c r="DD1181" s="37">
        <f t="shared" si="2133"/>
        <v>1</v>
      </c>
      <c r="DE1181" s="37">
        <f t="shared" si="2133"/>
        <v>0</v>
      </c>
      <c r="DF1181" s="37">
        <f t="shared" si="2133"/>
        <v>0</v>
      </c>
      <c r="DG1181" s="37">
        <f t="shared" si="2133"/>
        <v>0</v>
      </c>
      <c r="DH1181" s="37">
        <f t="shared" si="2133"/>
        <v>0</v>
      </c>
      <c r="DI1181" s="37">
        <f t="shared" si="2133"/>
        <v>0.23124811386618019</v>
      </c>
      <c r="DJ1181" s="37">
        <f t="shared" ref="DJ1181:DT1181" si="2134">DJ1182+DJ1196+DJ1199+DJ1202</f>
        <v>0</v>
      </c>
      <c r="DK1181" s="37">
        <f t="shared" si="2134"/>
        <v>0</v>
      </c>
      <c r="DL1181" s="37">
        <f t="shared" si="2134"/>
        <v>0</v>
      </c>
      <c r="DM1181" s="37">
        <f t="shared" si="2134"/>
        <v>0</v>
      </c>
      <c r="DN1181" s="37">
        <f t="shared" si="2134"/>
        <v>0</v>
      </c>
      <c r="DO1181" s="37">
        <f t="shared" si="2134"/>
        <v>1</v>
      </c>
      <c r="DP1181" s="37">
        <f t="shared" si="2134"/>
        <v>0</v>
      </c>
      <c r="DQ1181" s="37">
        <f t="shared" si="2134"/>
        <v>0</v>
      </c>
      <c r="DR1181" s="37">
        <f t="shared" si="2134"/>
        <v>0</v>
      </c>
      <c r="DS1181" s="37">
        <f t="shared" si="2134"/>
        <v>0</v>
      </c>
      <c r="DT1181" s="37">
        <f t="shared" si="2134"/>
        <v>0</v>
      </c>
      <c r="DU1181" s="37">
        <f t="shared" ref="DU1181:EP1181" si="2135">DU1182+DU1196+DU1199+DU1202</f>
        <v>0</v>
      </c>
      <c r="DV1181" s="37">
        <f t="shared" si="2135"/>
        <v>0</v>
      </c>
      <c r="DW1181" s="37">
        <f t="shared" si="2135"/>
        <v>2.1850000000000001</v>
      </c>
      <c r="DX1181" s="37">
        <f t="shared" si="2135"/>
        <v>0</v>
      </c>
      <c r="DY1181" s="37">
        <f t="shared" si="2135"/>
        <v>0</v>
      </c>
      <c r="DZ1181" s="37">
        <f t="shared" si="2135"/>
        <v>1</v>
      </c>
      <c r="EA1181" s="37">
        <f t="shared" si="2135"/>
        <v>0</v>
      </c>
      <c r="EB1181" s="37">
        <f t="shared" si="2135"/>
        <v>0</v>
      </c>
      <c r="EC1181" s="37">
        <f t="shared" si="2135"/>
        <v>0</v>
      </c>
      <c r="ED1181" s="37">
        <f t="shared" si="2135"/>
        <v>0</v>
      </c>
      <c r="EE1181" s="37">
        <f t="shared" si="2135"/>
        <v>0.28287127746623725</v>
      </c>
      <c r="EF1181" s="37">
        <f t="shared" si="2135"/>
        <v>0</v>
      </c>
      <c r="EG1181" s="37">
        <f t="shared" si="2135"/>
        <v>0</v>
      </c>
      <c r="EH1181" s="37">
        <f t="shared" si="2135"/>
        <v>0</v>
      </c>
      <c r="EI1181" s="37">
        <f t="shared" si="2135"/>
        <v>0</v>
      </c>
      <c r="EJ1181" s="37">
        <f t="shared" si="2135"/>
        <v>0</v>
      </c>
      <c r="EK1181" s="37">
        <f t="shared" si="2135"/>
        <v>9</v>
      </c>
      <c r="EL1181" s="37">
        <f t="shared" si="2135"/>
        <v>0</v>
      </c>
      <c r="EM1181" s="37">
        <f t="shared" si="2135"/>
        <v>0</v>
      </c>
      <c r="EN1181" s="37">
        <f t="shared" si="2135"/>
        <v>0</v>
      </c>
      <c r="EO1181" s="37">
        <f t="shared" si="2135"/>
        <v>0</v>
      </c>
      <c r="EP1181" s="37">
        <f t="shared" si="2135"/>
        <v>0.1720319948351838</v>
      </c>
      <c r="EQ1181" s="37" t="s">
        <v>137</v>
      </c>
      <c r="ER1181" s="37" t="s">
        <v>137</v>
      </c>
      <c r="ES1181" s="37" t="s">
        <v>137</v>
      </c>
      <c r="ET1181" s="37" t="s">
        <v>137</v>
      </c>
      <c r="EU1181" s="37" t="s">
        <v>137</v>
      </c>
      <c r="EV1181" s="37" t="s">
        <v>137</v>
      </c>
      <c r="EW1181" s="37" t="s">
        <v>137</v>
      </c>
      <c r="EX1181" s="37" t="s">
        <v>137</v>
      </c>
      <c r="EY1181" s="37" t="s">
        <v>137</v>
      </c>
      <c r="EZ1181" s="37" t="s">
        <v>137</v>
      </c>
      <c r="FA1181" s="37" t="s">
        <v>137</v>
      </c>
      <c r="FB1181" s="37">
        <f t="shared" ref="FB1181:FW1181" si="2136">FB1182+FB1196+FB1199+FB1202</f>
        <v>0</v>
      </c>
      <c r="FC1181" s="37">
        <f t="shared" si="2136"/>
        <v>10</v>
      </c>
      <c r="FD1181" s="37">
        <f t="shared" si="2136"/>
        <v>0</v>
      </c>
      <c r="FE1181" s="37">
        <f t="shared" si="2136"/>
        <v>0</v>
      </c>
      <c r="FF1181" s="37">
        <f t="shared" si="2136"/>
        <v>0</v>
      </c>
      <c r="FG1181" s="37">
        <f t="shared" si="2136"/>
        <v>98</v>
      </c>
      <c r="FH1181" s="37">
        <f t="shared" si="2136"/>
        <v>0</v>
      </c>
      <c r="FI1181" s="37">
        <f t="shared" si="2136"/>
        <v>0</v>
      </c>
      <c r="FJ1181" s="37">
        <f t="shared" si="2136"/>
        <v>950</v>
      </c>
      <c r="FK1181" s="37">
        <f t="shared" si="2136"/>
        <v>0</v>
      </c>
      <c r="FL1181" s="37">
        <f t="shared" si="2136"/>
        <v>0.1720319948351838</v>
      </c>
      <c r="FM1181" s="37">
        <f t="shared" si="2136"/>
        <v>0</v>
      </c>
      <c r="FN1181" s="37">
        <f t="shared" si="2136"/>
        <v>0</v>
      </c>
      <c r="FO1181" s="37">
        <f t="shared" si="2136"/>
        <v>2.1850000000000001</v>
      </c>
      <c r="FP1181" s="37">
        <f t="shared" si="2136"/>
        <v>0</v>
      </c>
      <c r="FQ1181" s="37">
        <f t="shared" si="2136"/>
        <v>0</v>
      </c>
      <c r="FR1181" s="37">
        <f t="shared" si="2136"/>
        <v>15</v>
      </c>
      <c r="FS1181" s="37">
        <f t="shared" si="2136"/>
        <v>0</v>
      </c>
      <c r="FT1181" s="37">
        <f t="shared" si="2136"/>
        <v>0</v>
      </c>
      <c r="FU1181" s="37">
        <f t="shared" si="2136"/>
        <v>950</v>
      </c>
      <c r="FV1181" s="37">
        <f t="shared" si="2136"/>
        <v>0</v>
      </c>
      <c r="FW1181" s="37">
        <f t="shared" si="2136"/>
        <v>0.97952097168845231</v>
      </c>
      <c r="FX1181" s="72" t="s">
        <v>137</v>
      </c>
    </row>
    <row r="1182" spans="1:180" s="42" customFormat="1" ht="31.5" x14ac:dyDescent="0.25">
      <c r="A1182" s="38" t="s">
        <v>31</v>
      </c>
      <c r="B1182" s="9" t="s">
        <v>168</v>
      </c>
      <c r="C1182" s="9" t="s">
        <v>136</v>
      </c>
      <c r="D1182" s="37">
        <f t="shared" ref="D1182:AJ1182" si="2137">SUM(D1183:D1195)</f>
        <v>0</v>
      </c>
      <c r="E1182" s="37">
        <f t="shared" si="2137"/>
        <v>0</v>
      </c>
      <c r="F1182" s="37">
        <f t="shared" si="2137"/>
        <v>0</v>
      </c>
      <c r="G1182" s="37">
        <f t="shared" si="2137"/>
        <v>0</v>
      </c>
      <c r="H1182" s="37">
        <f t="shared" si="2137"/>
        <v>0</v>
      </c>
      <c r="I1182" s="37">
        <f t="shared" si="2137"/>
        <v>16</v>
      </c>
      <c r="J1182" s="37">
        <f t="shared" si="2137"/>
        <v>0</v>
      </c>
      <c r="K1182" s="37">
        <f t="shared" si="2137"/>
        <v>0</v>
      </c>
      <c r="L1182" s="37">
        <f t="shared" si="2137"/>
        <v>0</v>
      </c>
      <c r="M1182" s="37">
        <f t="shared" si="2137"/>
        <v>0</v>
      </c>
      <c r="N1182" s="37">
        <f t="shared" si="2137"/>
        <v>0</v>
      </c>
      <c r="O1182" s="37">
        <f t="shared" si="2137"/>
        <v>0</v>
      </c>
      <c r="P1182" s="37">
        <f t="shared" si="2137"/>
        <v>0</v>
      </c>
      <c r="Q1182" s="37">
        <f t="shared" si="2137"/>
        <v>0</v>
      </c>
      <c r="R1182" s="37">
        <f t="shared" si="2137"/>
        <v>0</v>
      </c>
      <c r="S1182" s="37">
        <f t="shared" si="2137"/>
        <v>0</v>
      </c>
      <c r="T1182" s="37">
        <f t="shared" si="2137"/>
        <v>24</v>
      </c>
      <c r="U1182" s="37">
        <f t="shared" si="2137"/>
        <v>0</v>
      </c>
      <c r="V1182" s="37">
        <f t="shared" si="2137"/>
        <v>0</v>
      </c>
      <c r="W1182" s="37">
        <f t="shared" si="2137"/>
        <v>0</v>
      </c>
      <c r="X1182" s="37">
        <f t="shared" si="2137"/>
        <v>0</v>
      </c>
      <c r="Y1182" s="37">
        <f t="shared" si="2137"/>
        <v>0</v>
      </c>
      <c r="Z1182" s="37">
        <f t="shared" si="2137"/>
        <v>0</v>
      </c>
      <c r="AA1182" s="37">
        <f t="shared" si="2137"/>
        <v>0</v>
      </c>
      <c r="AB1182" s="37">
        <f t="shared" si="2137"/>
        <v>0</v>
      </c>
      <c r="AC1182" s="37">
        <f t="shared" si="2137"/>
        <v>0</v>
      </c>
      <c r="AD1182" s="37">
        <f t="shared" si="2137"/>
        <v>0</v>
      </c>
      <c r="AE1182" s="37">
        <f t="shared" si="2137"/>
        <v>5</v>
      </c>
      <c r="AF1182" s="37">
        <f t="shared" si="2137"/>
        <v>0</v>
      </c>
      <c r="AG1182" s="37">
        <f t="shared" si="2137"/>
        <v>0</v>
      </c>
      <c r="AH1182" s="37">
        <f t="shared" si="2137"/>
        <v>0</v>
      </c>
      <c r="AI1182" s="37">
        <f t="shared" si="2137"/>
        <v>0</v>
      </c>
      <c r="AJ1182" s="37">
        <f t="shared" si="2137"/>
        <v>0</v>
      </c>
      <c r="AK1182" s="37">
        <f t="shared" ref="AK1182:AU1182" si="2138">SUM(AK1183:AK1195)</f>
        <v>0</v>
      </c>
      <c r="AL1182" s="37">
        <f t="shared" si="2138"/>
        <v>0</v>
      </c>
      <c r="AM1182" s="37">
        <f t="shared" si="2138"/>
        <v>0</v>
      </c>
      <c r="AN1182" s="37">
        <f t="shared" si="2138"/>
        <v>0</v>
      </c>
      <c r="AO1182" s="37">
        <f t="shared" si="2138"/>
        <v>0</v>
      </c>
      <c r="AP1182" s="37">
        <f t="shared" si="2138"/>
        <v>5</v>
      </c>
      <c r="AQ1182" s="37">
        <f t="shared" si="2138"/>
        <v>0</v>
      </c>
      <c r="AR1182" s="37">
        <f t="shared" si="2138"/>
        <v>0</v>
      </c>
      <c r="AS1182" s="37">
        <f t="shared" si="2138"/>
        <v>0</v>
      </c>
      <c r="AT1182" s="37">
        <f t="shared" si="2138"/>
        <v>0</v>
      </c>
      <c r="AU1182" s="37">
        <f t="shared" si="2138"/>
        <v>0</v>
      </c>
      <c r="AV1182" s="37">
        <f t="shared" ref="AV1182:BF1182" si="2139">SUM(AV1183:AV1195)</f>
        <v>0</v>
      </c>
      <c r="AW1182" s="37">
        <f t="shared" si="2139"/>
        <v>0</v>
      </c>
      <c r="AX1182" s="37">
        <f t="shared" si="2139"/>
        <v>0</v>
      </c>
      <c r="AY1182" s="37">
        <f t="shared" si="2139"/>
        <v>0</v>
      </c>
      <c r="AZ1182" s="37">
        <f t="shared" si="2139"/>
        <v>0</v>
      </c>
      <c r="BA1182" s="37">
        <f t="shared" si="2139"/>
        <v>3</v>
      </c>
      <c r="BB1182" s="37">
        <f t="shared" si="2139"/>
        <v>0</v>
      </c>
      <c r="BC1182" s="37">
        <f t="shared" si="2139"/>
        <v>0</v>
      </c>
      <c r="BD1182" s="37">
        <f t="shared" si="2139"/>
        <v>0</v>
      </c>
      <c r="BE1182" s="37">
        <f t="shared" si="2139"/>
        <v>0</v>
      </c>
      <c r="BF1182" s="37">
        <f t="shared" si="2139"/>
        <v>0</v>
      </c>
      <c r="BG1182" s="37">
        <f t="shared" ref="BG1182:BQ1182" si="2140">SUM(BG1183:BG1195)</f>
        <v>0</v>
      </c>
      <c r="BH1182" s="37">
        <f t="shared" si="2140"/>
        <v>0</v>
      </c>
      <c r="BI1182" s="37">
        <f t="shared" si="2140"/>
        <v>0</v>
      </c>
      <c r="BJ1182" s="37">
        <f t="shared" si="2140"/>
        <v>0</v>
      </c>
      <c r="BK1182" s="37">
        <f t="shared" si="2140"/>
        <v>0</v>
      </c>
      <c r="BL1182" s="37">
        <f t="shared" si="2140"/>
        <v>2</v>
      </c>
      <c r="BM1182" s="37">
        <f t="shared" si="2140"/>
        <v>0</v>
      </c>
      <c r="BN1182" s="37">
        <f t="shared" si="2140"/>
        <v>0</v>
      </c>
      <c r="BO1182" s="37">
        <f t="shared" si="2140"/>
        <v>0</v>
      </c>
      <c r="BP1182" s="37">
        <f t="shared" si="2140"/>
        <v>0</v>
      </c>
      <c r="BQ1182" s="37">
        <f t="shared" si="2140"/>
        <v>0</v>
      </c>
      <c r="BR1182" s="37">
        <f t="shared" ref="BR1182:CB1182" si="2141">SUM(BR1183:BR1195)</f>
        <v>0</v>
      </c>
      <c r="BS1182" s="37">
        <f t="shared" si="2141"/>
        <v>0</v>
      </c>
      <c r="BT1182" s="37">
        <f t="shared" si="2141"/>
        <v>0</v>
      </c>
      <c r="BU1182" s="37">
        <f t="shared" si="2141"/>
        <v>0</v>
      </c>
      <c r="BV1182" s="37">
        <f t="shared" si="2141"/>
        <v>0</v>
      </c>
      <c r="BW1182" s="37">
        <f t="shared" si="2141"/>
        <v>1</v>
      </c>
      <c r="BX1182" s="37">
        <f t="shared" si="2141"/>
        <v>0</v>
      </c>
      <c r="BY1182" s="37">
        <f t="shared" si="2141"/>
        <v>0</v>
      </c>
      <c r="BZ1182" s="37">
        <f t="shared" si="2141"/>
        <v>0</v>
      </c>
      <c r="CA1182" s="37">
        <f t="shared" si="2141"/>
        <v>0</v>
      </c>
      <c r="CB1182" s="37">
        <f t="shared" si="2141"/>
        <v>0</v>
      </c>
      <c r="CC1182" s="37">
        <f t="shared" ref="CC1182:CM1182" si="2142">SUM(CC1183:CC1195)</f>
        <v>0</v>
      </c>
      <c r="CD1182" s="37">
        <f t="shared" si="2142"/>
        <v>0</v>
      </c>
      <c r="CE1182" s="37">
        <f t="shared" si="2142"/>
        <v>0</v>
      </c>
      <c r="CF1182" s="37">
        <f t="shared" si="2142"/>
        <v>0</v>
      </c>
      <c r="CG1182" s="37">
        <f t="shared" si="2142"/>
        <v>0</v>
      </c>
      <c r="CH1182" s="37">
        <f t="shared" si="2142"/>
        <v>1</v>
      </c>
      <c r="CI1182" s="37">
        <f t="shared" si="2142"/>
        <v>0</v>
      </c>
      <c r="CJ1182" s="37">
        <f t="shared" si="2142"/>
        <v>0</v>
      </c>
      <c r="CK1182" s="37">
        <f t="shared" si="2142"/>
        <v>0</v>
      </c>
      <c r="CL1182" s="37">
        <f t="shared" si="2142"/>
        <v>0</v>
      </c>
      <c r="CM1182" s="37">
        <f t="shared" si="2142"/>
        <v>0</v>
      </c>
      <c r="CN1182" s="37">
        <f t="shared" ref="CN1182:CX1182" si="2143">SUM(CN1183:CN1195)</f>
        <v>0</v>
      </c>
      <c r="CO1182" s="37">
        <f t="shared" si="2143"/>
        <v>0</v>
      </c>
      <c r="CP1182" s="37">
        <f t="shared" si="2143"/>
        <v>0</v>
      </c>
      <c r="CQ1182" s="37">
        <f t="shared" si="2143"/>
        <v>0</v>
      </c>
      <c r="CR1182" s="37">
        <f t="shared" si="2143"/>
        <v>0</v>
      </c>
      <c r="CS1182" s="37">
        <f t="shared" si="2143"/>
        <v>1</v>
      </c>
      <c r="CT1182" s="37">
        <f t="shared" si="2143"/>
        <v>0</v>
      </c>
      <c r="CU1182" s="37">
        <f t="shared" si="2143"/>
        <v>0</v>
      </c>
      <c r="CV1182" s="37">
        <f t="shared" si="2143"/>
        <v>0</v>
      </c>
      <c r="CW1182" s="37">
        <f t="shared" si="2143"/>
        <v>0</v>
      </c>
      <c r="CX1182" s="37">
        <f t="shared" si="2143"/>
        <v>0</v>
      </c>
      <c r="CY1182" s="37">
        <f t="shared" ref="CY1182:DI1182" si="2144">SUM(CY1183:CY1195)</f>
        <v>0</v>
      </c>
      <c r="CZ1182" s="37">
        <f t="shared" si="2144"/>
        <v>0</v>
      </c>
      <c r="DA1182" s="37">
        <f t="shared" si="2144"/>
        <v>0</v>
      </c>
      <c r="DB1182" s="37">
        <f t="shared" si="2144"/>
        <v>0</v>
      </c>
      <c r="DC1182" s="37">
        <f t="shared" si="2144"/>
        <v>0</v>
      </c>
      <c r="DD1182" s="37">
        <f t="shared" si="2144"/>
        <v>1</v>
      </c>
      <c r="DE1182" s="37">
        <f t="shared" si="2144"/>
        <v>0</v>
      </c>
      <c r="DF1182" s="37">
        <f t="shared" si="2144"/>
        <v>0</v>
      </c>
      <c r="DG1182" s="37">
        <f t="shared" si="2144"/>
        <v>0</v>
      </c>
      <c r="DH1182" s="37">
        <f t="shared" si="2144"/>
        <v>0</v>
      </c>
      <c r="DI1182" s="37">
        <f t="shared" si="2144"/>
        <v>0</v>
      </c>
      <c r="DJ1182" s="37">
        <f t="shared" ref="DJ1182:DT1182" si="2145">SUM(DJ1183:DJ1195)</f>
        <v>0</v>
      </c>
      <c r="DK1182" s="37">
        <f t="shared" si="2145"/>
        <v>0</v>
      </c>
      <c r="DL1182" s="37">
        <f t="shared" si="2145"/>
        <v>0</v>
      </c>
      <c r="DM1182" s="37">
        <f t="shared" si="2145"/>
        <v>0</v>
      </c>
      <c r="DN1182" s="37">
        <f t="shared" si="2145"/>
        <v>0</v>
      </c>
      <c r="DO1182" s="37">
        <f t="shared" si="2145"/>
        <v>0</v>
      </c>
      <c r="DP1182" s="37">
        <f t="shared" si="2145"/>
        <v>0</v>
      </c>
      <c r="DQ1182" s="37">
        <f t="shared" si="2145"/>
        <v>0</v>
      </c>
      <c r="DR1182" s="37">
        <f t="shared" si="2145"/>
        <v>0</v>
      </c>
      <c r="DS1182" s="37">
        <f t="shared" si="2145"/>
        <v>0</v>
      </c>
      <c r="DT1182" s="37">
        <f t="shared" si="2145"/>
        <v>0</v>
      </c>
      <c r="DU1182" s="37">
        <f t="shared" ref="DU1182:EP1182" si="2146">SUM(DU1183:DU1195)</f>
        <v>0</v>
      </c>
      <c r="DV1182" s="37">
        <f t="shared" si="2146"/>
        <v>0</v>
      </c>
      <c r="DW1182" s="37">
        <f t="shared" si="2146"/>
        <v>0</v>
      </c>
      <c r="DX1182" s="37">
        <f t="shared" si="2146"/>
        <v>0</v>
      </c>
      <c r="DY1182" s="37">
        <f t="shared" si="2146"/>
        <v>0</v>
      </c>
      <c r="DZ1182" s="37">
        <f t="shared" si="2146"/>
        <v>0</v>
      </c>
      <c r="EA1182" s="37">
        <f t="shared" si="2146"/>
        <v>0</v>
      </c>
      <c r="EB1182" s="37">
        <f t="shared" si="2146"/>
        <v>0</v>
      </c>
      <c r="EC1182" s="37">
        <f t="shared" si="2146"/>
        <v>0</v>
      </c>
      <c r="ED1182" s="37">
        <f t="shared" si="2146"/>
        <v>0</v>
      </c>
      <c r="EE1182" s="37">
        <f t="shared" si="2146"/>
        <v>0</v>
      </c>
      <c r="EF1182" s="37">
        <f t="shared" si="2146"/>
        <v>0</v>
      </c>
      <c r="EG1182" s="37">
        <f t="shared" si="2146"/>
        <v>0</v>
      </c>
      <c r="EH1182" s="37">
        <f t="shared" si="2146"/>
        <v>0</v>
      </c>
      <c r="EI1182" s="37">
        <f t="shared" si="2146"/>
        <v>0</v>
      </c>
      <c r="EJ1182" s="37">
        <f t="shared" si="2146"/>
        <v>0</v>
      </c>
      <c r="EK1182" s="37">
        <f t="shared" si="2146"/>
        <v>9</v>
      </c>
      <c r="EL1182" s="37">
        <f t="shared" si="2146"/>
        <v>0</v>
      </c>
      <c r="EM1182" s="37">
        <f t="shared" si="2146"/>
        <v>0</v>
      </c>
      <c r="EN1182" s="37">
        <f t="shared" si="2146"/>
        <v>0</v>
      </c>
      <c r="EO1182" s="37">
        <f t="shared" si="2146"/>
        <v>0</v>
      </c>
      <c r="EP1182" s="37">
        <f t="shared" si="2146"/>
        <v>0</v>
      </c>
      <c r="EQ1182" s="37" t="s">
        <v>137</v>
      </c>
      <c r="ER1182" s="37" t="s">
        <v>137</v>
      </c>
      <c r="ES1182" s="37" t="s">
        <v>137</v>
      </c>
      <c r="ET1182" s="37" t="s">
        <v>137</v>
      </c>
      <c r="EU1182" s="37" t="s">
        <v>137</v>
      </c>
      <c r="EV1182" s="37" t="s">
        <v>137</v>
      </c>
      <c r="EW1182" s="37" t="s">
        <v>137</v>
      </c>
      <c r="EX1182" s="37" t="s">
        <v>137</v>
      </c>
      <c r="EY1182" s="37" t="s">
        <v>137</v>
      </c>
      <c r="EZ1182" s="37" t="s">
        <v>137</v>
      </c>
      <c r="FA1182" s="37" t="s">
        <v>137</v>
      </c>
      <c r="FB1182" s="37">
        <f t="shared" ref="FB1182:FW1182" si="2147">SUM(FB1183:FB1195)</f>
        <v>0</v>
      </c>
      <c r="FC1182" s="37">
        <f t="shared" si="2147"/>
        <v>0</v>
      </c>
      <c r="FD1182" s="37">
        <f t="shared" si="2147"/>
        <v>0</v>
      </c>
      <c r="FE1182" s="37">
        <f t="shared" si="2147"/>
        <v>0</v>
      </c>
      <c r="FF1182" s="37">
        <f t="shared" si="2147"/>
        <v>0</v>
      </c>
      <c r="FG1182" s="37">
        <f t="shared" si="2147"/>
        <v>14</v>
      </c>
      <c r="FH1182" s="37">
        <f t="shared" si="2147"/>
        <v>0</v>
      </c>
      <c r="FI1182" s="37">
        <f t="shared" si="2147"/>
        <v>0</v>
      </c>
      <c r="FJ1182" s="37">
        <f t="shared" si="2147"/>
        <v>0</v>
      </c>
      <c r="FK1182" s="37">
        <f t="shared" si="2147"/>
        <v>0</v>
      </c>
      <c r="FL1182" s="37">
        <f t="shared" si="2147"/>
        <v>0</v>
      </c>
      <c r="FM1182" s="37">
        <f t="shared" si="2147"/>
        <v>0</v>
      </c>
      <c r="FN1182" s="37">
        <f t="shared" si="2147"/>
        <v>0</v>
      </c>
      <c r="FO1182" s="37">
        <f t="shared" si="2147"/>
        <v>0</v>
      </c>
      <c r="FP1182" s="37">
        <f t="shared" si="2147"/>
        <v>0</v>
      </c>
      <c r="FQ1182" s="37">
        <f t="shared" si="2147"/>
        <v>0</v>
      </c>
      <c r="FR1182" s="37">
        <f t="shared" si="2147"/>
        <v>13</v>
      </c>
      <c r="FS1182" s="37">
        <f t="shared" si="2147"/>
        <v>0</v>
      </c>
      <c r="FT1182" s="37">
        <f t="shared" si="2147"/>
        <v>0</v>
      </c>
      <c r="FU1182" s="37">
        <f t="shared" si="2147"/>
        <v>0</v>
      </c>
      <c r="FV1182" s="37">
        <f t="shared" si="2147"/>
        <v>0</v>
      </c>
      <c r="FW1182" s="37">
        <f t="shared" si="2147"/>
        <v>0</v>
      </c>
      <c r="FX1182" s="72" t="s">
        <v>137</v>
      </c>
    </row>
    <row r="1183" spans="1:180" s="42" customFormat="1" x14ac:dyDescent="0.25">
      <c r="A1183" s="38" t="s">
        <v>31</v>
      </c>
      <c r="B1183" s="13" t="s">
        <v>748</v>
      </c>
      <c r="C1183" s="14" t="s">
        <v>749</v>
      </c>
      <c r="D1183" s="36">
        <v>0</v>
      </c>
      <c r="E1183" s="36">
        <v>0</v>
      </c>
      <c r="F1183" s="36">
        <v>0</v>
      </c>
      <c r="G1183" s="36">
        <v>0</v>
      </c>
      <c r="H1183" s="36">
        <v>0</v>
      </c>
      <c r="I1183" s="36">
        <v>2</v>
      </c>
      <c r="J1183" s="36">
        <v>0</v>
      </c>
      <c r="K1183" s="36">
        <v>0</v>
      </c>
      <c r="L1183" s="36">
        <v>0</v>
      </c>
      <c r="M1183" s="36">
        <v>0</v>
      </c>
      <c r="N1183" s="36">
        <v>0</v>
      </c>
      <c r="O1183" s="36">
        <f t="shared" ref="O1183:Y1183" si="2148">AK1183+BG1183+CC1183+CY1183+DU1183+EF1183</f>
        <v>0</v>
      </c>
      <c r="P1183" s="36">
        <f t="shared" si="2148"/>
        <v>0</v>
      </c>
      <c r="Q1183" s="36">
        <f t="shared" si="2148"/>
        <v>0</v>
      </c>
      <c r="R1183" s="36">
        <f t="shared" si="2148"/>
        <v>0</v>
      </c>
      <c r="S1183" s="36">
        <f t="shared" si="2148"/>
        <v>0</v>
      </c>
      <c r="T1183" s="36">
        <v>2</v>
      </c>
      <c r="U1183" s="36">
        <f t="shared" si="2148"/>
        <v>0</v>
      </c>
      <c r="V1183" s="36">
        <f t="shared" si="2148"/>
        <v>0</v>
      </c>
      <c r="W1183" s="36">
        <f t="shared" si="2148"/>
        <v>0</v>
      </c>
      <c r="X1183" s="36">
        <f t="shared" si="2148"/>
        <v>0</v>
      </c>
      <c r="Y1183" s="36">
        <f t="shared" si="2148"/>
        <v>0</v>
      </c>
      <c r="Z1183" s="36">
        <v>0</v>
      </c>
      <c r="AA1183" s="36">
        <v>0</v>
      </c>
      <c r="AB1183" s="36">
        <v>0</v>
      </c>
      <c r="AC1183" s="36">
        <v>0</v>
      </c>
      <c r="AD1183" s="36">
        <v>0</v>
      </c>
      <c r="AE1183" s="36">
        <v>0</v>
      </c>
      <c r="AF1183" s="36">
        <v>0</v>
      </c>
      <c r="AG1183" s="36">
        <v>0</v>
      </c>
      <c r="AH1183" s="36">
        <v>0</v>
      </c>
      <c r="AI1183" s="36">
        <v>0</v>
      </c>
      <c r="AJ1183" s="36">
        <v>0</v>
      </c>
      <c r="AK1183" s="36">
        <v>0</v>
      </c>
      <c r="AL1183" s="36">
        <v>0</v>
      </c>
      <c r="AM1183" s="36">
        <v>0</v>
      </c>
      <c r="AN1183" s="36">
        <v>0</v>
      </c>
      <c r="AO1183" s="36">
        <v>0</v>
      </c>
      <c r="AP1183" s="36">
        <v>0</v>
      </c>
      <c r="AQ1183" s="36">
        <v>0</v>
      </c>
      <c r="AR1183" s="36">
        <v>0</v>
      </c>
      <c r="AS1183" s="36">
        <v>0</v>
      </c>
      <c r="AT1183" s="36">
        <v>0</v>
      </c>
      <c r="AU1183" s="36">
        <v>0</v>
      </c>
      <c r="AV1183" s="36">
        <v>0</v>
      </c>
      <c r="AW1183" s="36">
        <v>0</v>
      </c>
      <c r="AX1183" s="36">
        <v>0</v>
      </c>
      <c r="AY1183" s="36">
        <v>0</v>
      </c>
      <c r="AZ1183" s="36">
        <v>0</v>
      </c>
      <c r="BA1183" s="36">
        <v>1</v>
      </c>
      <c r="BB1183" s="36">
        <v>0</v>
      </c>
      <c r="BC1183" s="36">
        <v>0</v>
      </c>
      <c r="BD1183" s="36">
        <v>0</v>
      </c>
      <c r="BE1183" s="36">
        <v>0</v>
      </c>
      <c r="BF1183" s="36">
        <v>0</v>
      </c>
      <c r="BG1183" s="36">
        <v>0</v>
      </c>
      <c r="BH1183" s="36">
        <v>0</v>
      </c>
      <c r="BI1183" s="36">
        <v>0</v>
      </c>
      <c r="BJ1183" s="36">
        <v>0</v>
      </c>
      <c r="BK1183" s="36">
        <v>0</v>
      </c>
      <c r="BL1183" s="36">
        <v>1</v>
      </c>
      <c r="BM1183" s="36">
        <v>0</v>
      </c>
      <c r="BN1183" s="36">
        <v>0</v>
      </c>
      <c r="BO1183" s="36">
        <v>0</v>
      </c>
      <c r="BP1183" s="36">
        <v>0</v>
      </c>
      <c r="BQ1183" s="36">
        <v>0</v>
      </c>
      <c r="BR1183" s="36">
        <v>0</v>
      </c>
      <c r="BS1183" s="36">
        <v>0</v>
      </c>
      <c r="BT1183" s="36">
        <v>0</v>
      </c>
      <c r="BU1183" s="36">
        <v>0</v>
      </c>
      <c r="BV1183" s="36">
        <v>0</v>
      </c>
      <c r="BW1183" s="36">
        <v>0</v>
      </c>
      <c r="BX1183" s="36">
        <v>0</v>
      </c>
      <c r="BY1183" s="36">
        <v>0</v>
      </c>
      <c r="BZ1183" s="36">
        <v>0</v>
      </c>
      <c r="CA1183" s="36">
        <v>0</v>
      </c>
      <c r="CB1183" s="36">
        <v>0</v>
      </c>
      <c r="CC1183" s="36">
        <v>0</v>
      </c>
      <c r="CD1183" s="36">
        <v>0</v>
      </c>
      <c r="CE1183" s="36">
        <v>0</v>
      </c>
      <c r="CF1183" s="36">
        <v>0</v>
      </c>
      <c r="CG1183" s="36">
        <v>0</v>
      </c>
      <c r="CH1183" s="36">
        <v>0</v>
      </c>
      <c r="CI1183" s="36">
        <v>0</v>
      </c>
      <c r="CJ1183" s="36">
        <v>0</v>
      </c>
      <c r="CK1183" s="36">
        <v>0</v>
      </c>
      <c r="CL1183" s="36">
        <v>0</v>
      </c>
      <c r="CM1183" s="36">
        <v>0</v>
      </c>
      <c r="CN1183" s="36">
        <v>0</v>
      </c>
      <c r="CO1183" s="36">
        <v>0</v>
      </c>
      <c r="CP1183" s="36">
        <v>0</v>
      </c>
      <c r="CQ1183" s="36">
        <v>0</v>
      </c>
      <c r="CR1183" s="36">
        <v>0</v>
      </c>
      <c r="CS1183" s="36">
        <v>0</v>
      </c>
      <c r="CT1183" s="36">
        <v>0</v>
      </c>
      <c r="CU1183" s="36">
        <v>0</v>
      </c>
      <c r="CV1183" s="36">
        <v>0</v>
      </c>
      <c r="CW1183" s="36">
        <v>0</v>
      </c>
      <c r="CX1183" s="36">
        <v>0</v>
      </c>
      <c r="CY1183" s="36">
        <v>0</v>
      </c>
      <c r="CZ1183" s="36">
        <v>0</v>
      </c>
      <c r="DA1183" s="36">
        <v>0</v>
      </c>
      <c r="DB1183" s="36">
        <v>0</v>
      </c>
      <c r="DC1183" s="36">
        <v>0</v>
      </c>
      <c r="DD1183" s="36">
        <v>0</v>
      </c>
      <c r="DE1183" s="36">
        <v>0</v>
      </c>
      <c r="DF1183" s="36">
        <v>0</v>
      </c>
      <c r="DG1183" s="36">
        <v>0</v>
      </c>
      <c r="DH1183" s="36">
        <v>0</v>
      </c>
      <c r="DI1183" s="36">
        <v>0</v>
      </c>
      <c r="DJ1183" s="36">
        <v>0</v>
      </c>
      <c r="DK1183" s="36">
        <v>0</v>
      </c>
      <c r="DL1183" s="36">
        <v>0</v>
      </c>
      <c r="DM1183" s="36">
        <v>0</v>
      </c>
      <c r="DN1183" s="36">
        <v>0</v>
      </c>
      <c r="DO1183" s="36">
        <v>0</v>
      </c>
      <c r="DP1183" s="36">
        <v>0</v>
      </c>
      <c r="DQ1183" s="36">
        <v>0</v>
      </c>
      <c r="DR1183" s="36">
        <v>0</v>
      </c>
      <c r="DS1183" s="36">
        <v>0</v>
      </c>
      <c r="DT1183" s="36">
        <v>0</v>
      </c>
      <c r="DU1183" s="36">
        <v>0</v>
      </c>
      <c r="DV1183" s="36">
        <v>0</v>
      </c>
      <c r="DW1183" s="36">
        <v>0</v>
      </c>
      <c r="DX1183" s="36">
        <v>0</v>
      </c>
      <c r="DY1183" s="36">
        <v>0</v>
      </c>
      <c r="DZ1183" s="36">
        <v>0</v>
      </c>
      <c r="EA1183" s="36">
        <v>0</v>
      </c>
      <c r="EB1183" s="36">
        <v>0</v>
      </c>
      <c r="EC1183" s="36">
        <v>0</v>
      </c>
      <c r="ED1183" s="36">
        <v>0</v>
      </c>
      <c r="EE1183" s="36">
        <v>0</v>
      </c>
      <c r="EF1183" s="36">
        <v>0</v>
      </c>
      <c r="EG1183" s="36">
        <v>0</v>
      </c>
      <c r="EH1183" s="36">
        <v>0</v>
      </c>
      <c r="EI1183" s="36">
        <v>0</v>
      </c>
      <c r="EJ1183" s="36">
        <v>0</v>
      </c>
      <c r="EK1183" s="36">
        <v>0</v>
      </c>
      <c r="EL1183" s="36">
        <v>0</v>
      </c>
      <c r="EM1183" s="36">
        <v>0</v>
      </c>
      <c r="EN1183" s="36">
        <v>0</v>
      </c>
      <c r="EO1183" s="36">
        <v>0</v>
      </c>
      <c r="EP1183" s="36">
        <v>0</v>
      </c>
      <c r="EQ1183" s="36" t="s">
        <v>137</v>
      </c>
      <c r="ER1183" s="36" t="s">
        <v>137</v>
      </c>
      <c r="ES1183" s="36" t="s">
        <v>137</v>
      </c>
      <c r="ET1183" s="36" t="s">
        <v>137</v>
      </c>
      <c r="EU1183" s="36" t="s">
        <v>137</v>
      </c>
      <c r="EV1183" s="36" t="s">
        <v>137</v>
      </c>
      <c r="EW1183" s="36" t="s">
        <v>137</v>
      </c>
      <c r="EX1183" s="36" t="s">
        <v>137</v>
      </c>
      <c r="EY1183" s="36" t="s">
        <v>137</v>
      </c>
      <c r="EZ1183" s="36" t="s">
        <v>137</v>
      </c>
      <c r="FA1183" s="36" t="s">
        <v>137</v>
      </c>
      <c r="FB1183" s="36">
        <f t="shared" ref="FB1183:FB1195" si="2149">EF1183+DJ1183+CN1183+BR1183+AV1183</f>
        <v>0</v>
      </c>
      <c r="FC1183" s="36">
        <f t="shared" ref="FC1183:FC1195" si="2150">EG1183+DK1183+CO1183+BS1183+AW1183</f>
        <v>0</v>
      </c>
      <c r="FD1183" s="36">
        <f t="shared" ref="FD1183:FD1195" si="2151">EH1183+DL1183+CP1183+BT1183+AX1183</f>
        <v>0</v>
      </c>
      <c r="FE1183" s="36">
        <f t="shared" ref="FE1183:FE1195" si="2152">EI1183+DM1183+CQ1183+BU1183+AY1183</f>
        <v>0</v>
      </c>
      <c r="FF1183" s="36">
        <f t="shared" ref="FF1183:FF1195" si="2153">EJ1183+DN1183+CR1183+BV1183+AZ1183</f>
        <v>0</v>
      </c>
      <c r="FG1183" s="36">
        <f t="shared" ref="FG1183:FG1195" si="2154">EK1183+DO1183+CS1183+BW1183+BA1183</f>
        <v>1</v>
      </c>
      <c r="FH1183" s="36">
        <f t="shared" ref="FH1183:FH1195" si="2155">EL1183+DP1183+CT1183+BX1183+BB1183</f>
        <v>0</v>
      </c>
      <c r="FI1183" s="36">
        <f t="shared" ref="FI1183:FI1195" si="2156">EM1183+DQ1183+CU1183+BY1183+BC1183</f>
        <v>0</v>
      </c>
      <c r="FJ1183" s="36">
        <f t="shared" ref="FJ1183:FJ1195" si="2157">EN1183+DR1183+CV1183+BZ1183+BD1183</f>
        <v>0</v>
      </c>
      <c r="FK1183" s="36">
        <f t="shared" ref="FK1183:FK1195" si="2158">EO1183+DS1183+CW1183+CA1183+BE1183</f>
        <v>0</v>
      </c>
      <c r="FL1183" s="36">
        <f t="shared" ref="FL1183:FL1195" si="2159">EP1183+DT1183+CX1183+CB1183+BF1183</f>
        <v>0</v>
      </c>
      <c r="FM1183" s="36">
        <f t="shared" ref="FM1183:FM1195" si="2160">BG1183+CC1183+CY1183+DU1183+EF1183</f>
        <v>0</v>
      </c>
      <c r="FN1183" s="36">
        <f t="shared" ref="FN1183:FN1195" si="2161">BH1183+CD1183+CZ1183+DV1183+EG1183</f>
        <v>0</v>
      </c>
      <c r="FO1183" s="36">
        <f t="shared" ref="FO1183:FO1195" si="2162">BI1183+CE1183+DA1183+DW1183+EH1183</f>
        <v>0</v>
      </c>
      <c r="FP1183" s="36">
        <f t="shared" ref="FP1183:FP1195" si="2163">BJ1183+CF1183+DB1183+DX1183+EI1183</f>
        <v>0</v>
      </c>
      <c r="FQ1183" s="36">
        <f t="shared" ref="FQ1183:FQ1195" si="2164">BK1183+CG1183+DC1183+DY1183+EJ1183</f>
        <v>0</v>
      </c>
      <c r="FR1183" s="36">
        <f t="shared" ref="FR1183:FR1195" si="2165">BL1183+CH1183+DD1183+DZ1183+EK1183</f>
        <v>1</v>
      </c>
      <c r="FS1183" s="36">
        <f t="shared" ref="FS1183:FS1195" si="2166">BM1183+CI1183+DE1183+EA1183+EL1183</f>
        <v>0</v>
      </c>
      <c r="FT1183" s="36">
        <f t="shared" ref="FT1183:FT1195" si="2167">BN1183+CJ1183+DF1183+EB1183+EM1183</f>
        <v>0</v>
      </c>
      <c r="FU1183" s="36">
        <f t="shared" ref="FU1183:FU1195" si="2168">BO1183+CK1183+DG1183+EC1183+EN1183</f>
        <v>0</v>
      </c>
      <c r="FV1183" s="36">
        <f t="shared" ref="FV1183:FV1195" si="2169">BP1183+CL1183+DH1183+ED1183+EO1183</f>
        <v>0</v>
      </c>
      <c r="FW1183" s="36">
        <f t="shared" ref="FW1183:FW1195" si="2170">BQ1183+CM1183+DI1183+EE1183+EP1183</f>
        <v>0</v>
      </c>
      <c r="FX1183" s="49" t="s">
        <v>1927</v>
      </c>
    </row>
    <row r="1184" spans="1:180" s="42" customFormat="1" x14ac:dyDescent="0.25">
      <c r="A1184" s="38" t="s">
        <v>31</v>
      </c>
      <c r="B1184" s="13" t="s">
        <v>750</v>
      </c>
      <c r="C1184" s="14" t="s">
        <v>751</v>
      </c>
      <c r="D1184" s="36">
        <v>0</v>
      </c>
      <c r="E1184" s="36">
        <v>0</v>
      </c>
      <c r="F1184" s="36">
        <v>0</v>
      </c>
      <c r="G1184" s="36">
        <v>0</v>
      </c>
      <c r="H1184" s="36">
        <v>0</v>
      </c>
      <c r="I1184" s="36">
        <v>2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f t="shared" ref="O1184:O1195" si="2171">AK1184+BG1184+CC1184+CY1184+DU1184+EF1184</f>
        <v>0</v>
      </c>
      <c r="P1184" s="36">
        <f t="shared" ref="P1184:P1195" si="2172">AL1184+BH1184+CD1184+CZ1184+DV1184+EG1184</f>
        <v>0</v>
      </c>
      <c r="Q1184" s="36">
        <f t="shared" ref="Q1184:Q1195" si="2173">AM1184+BI1184+CE1184+DA1184+DW1184+EH1184</f>
        <v>0</v>
      </c>
      <c r="R1184" s="36">
        <f t="shared" ref="R1184:R1195" si="2174">AN1184+BJ1184+CF1184+DB1184+DX1184+EI1184</f>
        <v>0</v>
      </c>
      <c r="S1184" s="36">
        <f t="shared" ref="S1184:S1195" si="2175">AO1184+BK1184+CG1184+DC1184+DY1184+EJ1184</f>
        <v>0</v>
      </c>
      <c r="T1184" s="36">
        <v>2</v>
      </c>
      <c r="U1184" s="36">
        <f t="shared" ref="U1184:U1195" si="2176">AQ1184+BM1184+CI1184+DE1184+EA1184+EL1184</f>
        <v>0</v>
      </c>
      <c r="V1184" s="36">
        <f t="shared" ref="V1184:V1195" si="2177">AR1184+BN1184+CJ1184+DF1184+EB1184+EM1184</f>
        <v>0</v>
      </c>
      <c r="W1184" s="36">
        <f t="shared" ref="W1184:W1195" si="2178">AS1184+BO1184+CK1184+DG1184+EC1184+EN1184</f>
        <v>0</v>
      </c>
      <c r="X1184" s="36">
        <f t="shared" ref="X1184:X1195" si="2179">AT1184+BP1184+CL1184+DH1184+ED1184+EO1184</f>
        <v>0</v>
      </c>
      <c r="Y1184" s="36">
        <f t="shared" ref="Y1184:Y1195" si="2180">AU1184+BQ1184+CM1184+DI1184+EE1184+EP1184</f>
        <v>0</v>
      </c>
      <c r="Z1184" s="36">
        <v>0</v>
      </c>
      <c r="AA1184" s="36">
        <v>0</v>
      </c>
      <c r="AB1184" s="36">
        <v>0</v>
      </c>
      <c r="AC1184" s="36">
        <v>0</v>
      </c>
      <c r="AD1184" s="36">
        <v>0</v>
      </c>
      <c r="AE1184" s="36">
        <v>0</v>
      </c>
      <c r="AF1184" s="36">
        <v>0</v>
      </c>
      <c r="AG1184" s="36">
        <v>0</v>
      </c>
      <c r="AH1184" s="36">
        <v>0</v>
      </c>
      <c r="AI1184" s="36">
        <v>0</v>
      </c>
      <c r="AJ1184" s="36">
        <v>0</v>
      </c>
      <c r="AK1184" s="36">
        <v>0</v>
      </c>
      <c r="AL1184" s="36">
        <v>0</v>
      </c>
      <c r="AM1184" s="36">
        <v>0</v>
      </c>
      <c r="AN1184" s="36">
        <v>0</v>
      </c>
      <c r="AO1184" s="36">
        <v>0</v>
      </c>
      <c r="AP1184" s="36">
        <v>0</v>
      </c>
      <c r="AQ1184" s="36">
        <v>0</v>
      </c>
      <c r="AR1184" s="36">
        <v>0</v>
      </c>
      <c r="AS1184" s="36">
        <v>0</v>
      </c>
      <c r="AT1184" s="36">
        <v>0</v>
      </c>
      <c r="AU1184" s="36">
        <v>0</v>
      </c>
      <c r="AV1184" s="36">
        <v>0</v>
      </c>
      <c r="AW1184" s="36">
        <v>0</v>
      </c>
      <c r="AX1184" s="36">
        <v>0</v>
      </c>
      <c r="AY1184" s="36">
        <v>0</v>
      </c>
      <c r="AZ1184" s="36">
        <v>0</v>
      </c>
      <c r="BA1184" s="36">
        <v>1</v>
      </c>
      <c r="BB1184" s="36">
        <v>0</v>
      </c>
      <c r="BC1184" s="36">
        <v>0</v>
      </c>
      <c r="BD1184" s="36">
        <v>0</v>
      </c>
      <c r="BE1184" s="36">
        <v>0</v>
      </c>
      <c r="BF1184" s="36">
        <v>0</v>
      </c>
      <c r="BG1184" s="36">
        <v>0</v>
      </c>
      <c r="BH1184" s="36">
        <v>0</v>
      </c>
      <c r="BI1184" s="36">
        <v>0</v>
      </c>
      <c r="BJ1184" s="36">
        <v>0</v>
      </c>
      <c r="BK1184" s="36">
        <v>0</v>
      </c>
      <c r="BL1184" s="36">
        <v>1</v>
      </c>
      <c r="BM1184" s="36">
        <v>0</v>
      </c>
      <c r="BN1184" s="36">
        <v>0</v>
      </c>
      <c r="BO1184" s="36">
        <v>0</v>
      </c>
      <c r="BP1184" s="36">
        <v>0</v>
      </c>
      <c r="BQ1184" s="36">
        <v>0</v>
      </c>
      <c r="BR1184" s="36">
        <v>0</v>
      </c>
      <c r="BS1184" s="36">
        <v>0</v>
      </c>
      <c r="BT1184" s="36">
        <v>0</v>
      </c>
      <c r="BU1184" s="36">
        <v>0</v>
      </c>
      <c r="BV1184" s="36">
        <v>0</v>
      </c>
      <c r="BW1184" s="36">
        <v>0</v>
      </c>
      <c r="BX1184" s="36">
        <v>0</v>
      </c>
      <c r="BY1184" s="36">
        <v>0</v>
      </c>
      <c r="BZ1184" s="36">
        <v>0</v>
      </c>
      <c r="CA1184" s="36">
        <v>0</v>
      </c>
      <c r="CB1184" s="36">
        <v>0</v>
      </c>
      <c r="CC1184" s="36">
        <v>0</v>
      </c>
      <c r="CD1184" s="36">
        <v>0</v>
      </c>
      <c r="CE1184" s="36">
        <v>0</v>
      </c>
      <c r="CF1184" s="36">
        <v>0</v>
      </c>
      <c r="CG1184" s="36">
        <v>0</v>
      </c>
      <c r="CH1184" s="36">
        <v>0</v>
      </c>
      <c r="CI1184" s="36">
        <v>0</v>
      </c>
      <c r="CJ1184" s="36">
        <v>0</v>
      </c>
      <c r="CK1184" s="36">
        <v>0</v>
      </c>
      <c r="CL1184" s="36">
        <v>0</v>
      </c>
      <c r="CM1184" s="36">
        <v>0</v>
      </c>
      <c r="CN1184" s="36">
        <v>0</v>
      </c>
      <c r="CO1184" s="36">
        <v>0</v>
      </c>
      <c r="CP1184" s="36">
        <v>0</v>
      </c>
      <c r="CQ1184" s="36">
        <v>0</v>
      </c>
      <c r="CR1184" s="36">
        <v>0</v>
      </c>
      <c r="CS1184" s="36">
        <v>0</v>
      </c>
      <c r="CT1184" s="36">
        <v>0</v>
      </c>
      <c r="CU1184" s="36">
        <v>0</v>
      </c>
      <c r="CV1184" s="36">
        <v>0</v>
      </c>
      <c r="CW1184" s="36">
        <v>0</v>
      </c>
      <c r="CX1184" s="36">
        <v>0</v>
      </c>
      <c r="CY1184" s="36">
        <v>0</v>
      </c>
      <c r="CZ1184" s="36">
        <v>0</v>
      </c>
      <c r="DA1184" s="36">
        <v>0</v>
      </c>
      <c r="DB1184" s="36">
        <v>0</v>
      </c>
      <c r="DC1184" s="36">
        <v>0</v>
      </c>
      <c r="DD1184" s="36">
        <v>0</v>
      </c>
      <c r="DE1184" s="36">
        <v>0</v>
      </c>
      <c r="DF1184" s="36">
        <v>0</v>
      </c>
      <c r="DG1184" s="36">
        <v>0</v>
      </c>
      <c r="DH1184" s="36">
        <v>0</v>
      </c>
      <c r="DI1184" s="36">
        <v>0</v>
      </c>
      <c r="DJ1184" s="36">
        <v>0</v>
      </c>
      <c r="DK1184" s="36">
        <v>0</v>
      </c>
      <c r="DL1184" s="36">
        <v>0</v>
      </c>
      <c r="DM1184" s="36">
        <v>0</v>
      </c>
      <c r="DN1184" s="36">
        <v>0</v>
      </c>
      <c r="DO1184" s="36">
        <v>0</v>
      </c>
      <c r="DP1184" s="36">
        <v>0</v>
      </c>
      <c r="DQ1184" s="36">
        <v>0</v>
      </c>
      <c r="DR1184" s="36">
        <v>0</v>
      </c>
      <c r="DS1184" s="36">
        <v>0</v>
      </c>
      <c r="DT1184" s="36">
        <v>0</v>
      </c>
      <c r="DU1184" s="36">
        <v>0</v>
      </c>
      <c r="DV1184" s="36">
        <v>0</v>
      </c>
      <c r="DW1184" s="36">
        <v>0</v>
      </c>
      <c r="DX1184" s="36">
        <v>0</v>
      </c>
      <c r="DY1184" s="36">
        <v>0</v>
      </c>
      <c r="DZ1184" s="36">
        <v>0</v>
      </c>
      <c r="EA1184" s="36">
        <v>0</v>
      </c>
      <c r="EB1184" s="36">
        <v>0</v>
      </c>
      <c r="EC1184" s="36">
        <v>0</v>
      </c>
      <c r="ED1184" s="36">
        <v>0</v>
      </c>
      <c r="EE1184" s="36">
        <v>0</v>
      </c>
      <c r="EF1184" s="36">
        <v>0</v>
      </c>
      <c r="EG1184" s="36">
        <v>0</v>
      </c>
      <c r="EH1184" s="36">
        <v>0</v>
      </c>
      <c r="EI1184" s="36">
        <v>0</v>
      </c>
      <c r="EJ1184" s="36">
        <v>0</v>
      </c>
      <c r="EK1184" s="36">
        <v>0</v>
      </c>
      <c r="EL1184" s="36">
        <v>0</v>
      </c>
      <c r="EM1184" s="36">
        <v>0</v>
      </c>
      <c r="EN1184" s="36">
        <v>0</v>
      </c>
      <c r="EO1184" s="36">
        <v>0</v>
      </c>
      <c r="EP1184" s="36">
        <v>0</v>
      </c>
      <c r="EQ1184" s="36" t="s">
        <v>137</v>
      </c>
      <c r="ER1184" s="36" t="s">
        <v>137</v>
      </c>
      <c r="ES1184" s="36" t="s">
        <v>137</v>
      </c>
      <c r="ET1184" s="36" t="s">
        <v>137</v>
      </c>
      <c r="EU1184" s="36" t="s">
        <v>137</v>
      </c>
      <c r="EV1184" s="36" t="s">
        <v>137</v>
      </c>
      <c r="EW1184" s="36" t="s">
        <v>137</v>
      </c>
      <c r="EX1184" s="36" t="s">
        <v>137</v>
      </c>
      <c r="EY1184" s="36" t="s">
        <v>137</v>
      </c>
      <c r="EZ1184" s="36" t="s">
        <v>137</v>
      </c>
      <c r="FA1184" s="36" t="s">
        <v>137</v>
      </c>
      <c r="FB1184" s="36">
        <f t="shared" si="2149"/>
        <v>0</v>
      </c>
      <c r="FC1184" s="36">
        <f t="shared" si="2150"/>
        <v>0</v>
      </c>
      <c r="FD1184" s="36">
        <f t="shared" si="2151"/>
        <v>0</v>
      </c>
      <c r="FE1184" s="36">
        <f t="shared" si="2152"/>
        <v>0</v>
      </c>
      <c r="FF1184" s="36">
        <f t="shared" si="2153"/>
        <v>0</v>
      </c>
      <c r="FG1184" s="36">
        <f t="shared" si="2154"/>
        <v>1</v>
      </c>
      <c r="FH1184" s="36">
        <f t="shared" si="2155"/>
        <v>0</v>
      </c>
      <c r="FI1184" s="36">
        <f t="shared" si="2156"/>
        <v>0</v>
      </c>
      <c r="FJ1184" s="36">
        <f t="shared" si="2157"/>
        <v>0</v>
      </c>
      <c r="FK1184" s="36">
        <f t="shared" si="2158"/>
        <v>0</v>
      </c>
      <c r="FL1184" s="36">
        <f t="shared" si="2159"/>
        <v>0</v>
      </c>
      <c r="FM1184" s="36">
        <f t="shared" si="2160"/>
        <v>0</v>
      </c>
      <c r="FN1184" s="36">
        <f t="shared" si="2161"/>
        <v>0</v>
      </c>
      <c r="FO1184" s="36">
        <f t="shared" si="2162"/>
        <v>0</v>
      </c>
      <c r="FP1184" s="36">
        <f t="shared" si="2163"/>
        <v>0</v>
      </c>
      <c r="FQ1184" s="36">
        <f t="shared" si="2164"/>
        <v>0</v>
      </c>
      <c r="FR1184" s="36">
        <f t="shared" si="2165"/>
        <v>1</v>
      </c>
      <c r="FS1184" s="36">
        <f t="shared" si="2166"/>
        <v>0</v>
      </c>
      <c r="FT1184" s="36">
        <f t="shared" si="2167"/>
        <v>0</v>
      </c>
      <c r="FU1184" s="36">
        <f t="shared" si="2168"/>
        <v>0</v>
      </c>
      <c r="FV1184" s="36">
        <f t="shared" si="2169"/>
        <v>0</v>
      </c>
      <c r="FW1184" s="36">
        <f t="shared" si="2170"/>
        <v>0</v>
      </c>
      <c r="FX1184" s="49" t="s">
        <v>1927</v>
      </c>
    </row>
    <row r="1185" spans="1:180" s="42" customFormat="1" x14ac:dyDescent="0.25">
      <c r="A1185" s="38" t="s">
        <v>31</v>
      </c>
      <c r="B1185" s="13" t="s">
        <v>752</v>
      </c>
      <c r="C1185" s="14" t="s">
        <v>753</v>
      </c>
      <c r="D1185" s="36">
        <v>0</v>
      </c>
      <c r="E1185" s="36">
        <v>0</v>
      </c>
      <c r="F1185" s="36">
        <v>0</v>
      </c>
      <c r="G1185" s="36">
        <v>0</v>
      </c>
      <c r="H1185" s="36">
        <v>0</v>
      </c>
      <c r="I1185" s="36">
        <v>2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f t="shared" si="2171"/>
        <v>0</v>
      </c>
      <c r="P1185" s="36">
        <f t="shared" si="2172"/>
        <v>0</v>
      </c>
      <c r="Q1185" s="36">
        <f t="shared" si="2173"/>
        <v>0</v>
      </c>
      <c r="R1185" s="36">
        <f t="shared" si="2174"/>
        <v>0</v>
      </c>
      <c r="S1185" s="36">
        <f t="shared" si="2175"/>
        <v>0</v>
      </c>
      <c r="T1185" s="36">
        <v>2</v>
      </c>
      <c r="U1185" s="36">
        <f t="shared" si="2176"/>
        <v>0</v>
      </c>
      <c r="V1185" s="36">
        <f t="shared" si="2177"/>
        <v>0</v>
      </c>
      <c r="W1185" s="36">
        <f t="shared" si="2178"/>
        <v>0</v>
      </c>
      <c r="X1185" s="36">
        <f t="shared" si="2179"/>
        <v>0</v>
      </c>
      <c r="Y1185" s="36">
        <f t="shared" si="2180"/>
        <v>0</v>
      </c>
      <c r="Z1185" s="36">
        <v>0</v>
      </c>
      <c r="AA1185" s="36">
        <v>0</v>
      </c>
      <c r="AB1185" s="36">
        <v>0</v>
      </c>
      <c r="AC1185" s="36">
        <v>0</v>
      </c>
      <c r="AD1185" s="36">
        <v>0</v>
      </c>
      <c r="AE1185" s="36">
        <v>1</v>
      </c>
      <c r="AF1185" s="36">
        <v>0</v>
      </c>
      <c r="AG1185" s="36">
        <v>0</v>
      </c>
      <c r="AH1185" s="36">
        <v>0</v>
      </c>
      <c r="AI1185" s="36">
        <v>0</v>
      </c>
      <c r="AJ1185" s="36">
        <v>0</v>
      </c>
      <c r="AK1185" s="36">
        <v>0</v>
      </c>
      <c r="AL1185" s="36">
        <v>0</v>
      </c>
      <c r="AM1185" s="36">
        <v>0</v>
      </c>
      <c r="AN1185" s="36">
        <v>0</v>
      </c>
      <c r="AO1185" s="36">
        <v>0</v>
      </c>
      <c r="AP1185" s="36">
        <v>1</v>
      </c>
      <c r="AQ1185" s="36">
        <v>0</v>
      </c>
      <c r="AR1185" s="36">
        <v>0</v>
      </c>
      <c r="AS1185" s="36">
        <v>0</v>
      </c>
      <c r="AT1185" s="36">
        <v>0</v>
      </c>
      <c r="AU1185" s="36">
        <v>0</v>
      </c>
      <c r="AV1185" s="36">
        <v>0</v>
      </c>
      <c r="AW1185" s="36">
        <v>0</v>
      </c>
      <c r="AX1185" s="36">
        <v>0</v>
      </c>
      <c r="AY1185" s="36">
        <v>0</v>
      </c>
      <c r="AZ1185" s="36">
        <v>0</v>
      </c>
      <c r="BA1185" s="36">
        <v>0</v>
      </c>
      <c r="BB1185" s="36">
        <v>0</v>
      </c>
      <c r="BC1185" s="36">
        <v>0</v>
      </c>
      <c r="BD1185" s="36">
        <v>0</v>
      </c>
      <c r="BE1185" s="36">
        <v>0</v>
      </c>
      <c r="BF1185" s="36">
        <v>0</v>
      </c>
      <c r="BG1185" s="36">
        <v>0</v>
      </c>
      <c r="BH1185" s="36">
        <v>0</v>
      </c>
      <c r="BI1185" s="36">
        <v>0</v>
      </c>
      <c r="BJ1185" s="36">
        <v>0</v>
      </c>
      <c r="BK1185" s="36">
        <v>0</v>
      </c>
      <c r="BL1185" s="36">
        <v>0</v>
      </c>
      <c r="BM1185" s="36">
        <v>0</v>
      </c>
      <c r="BN1185" s="36">
        <v>0</v>
      </c>
      <c r="BO1185" s="36">
        <v>0</v>
      </c>
      <c r="BP1185" s="36">
        <v>0</v>
      </c>
      <c r="BQ1185" s="36">
        <v>0</v>
      </c>
      <c r="BR1185" s="36">
        <v>0</v>
      </c>
      <c r="BS1185" s="36">
        <v>0</v>
      </c>
      <c r="BT1185" s="36">
        <v>0</v>
      </c>
      <c r="BU1185" s="36">
        <v>0</v>
      </c>
      <c r="BV1185" s="36">
        <v>0</v>
      </c>
      <c r="BW1185" s="36">
        <v>0</v>
      </c>
      <c r="BX1185" s="36">
        <v>0</v>
      </c>
      <c r="BY1185" s="36">
        <v>0</v>
      </c>
      <c r="BZ1185" s="36">
        <v>0</v>
      </c>
      <c r="CA1185" s="36">
        <v>0</v>
      </c>
      <c r="CB1185" s="36">
        <v>0</v>
      </c>
      <c r="CC1185" s="36">
        <v>0</v>
      </c>
      <c r="CD1185" s="36">
        <v>0</v>
      </c>
      <c r="CE1185" s="36">
        <v>0</v>
      </c>
      <c r="CF1185" s="36">
        <v>0</v>
      </c>
      <c r="CG1185" s="36">
        <v>0</v>
      </c>
      <c r="CH1185" s="36">
        <v>0</v>
      </c>
      <c r="CI1185" s="36">
        <v>0</v>
      </c>
      <c r="CJ1185" s="36">
        <v>0</v>
      </c>
      <c r="CK1185" s="36">
        <v>0</v>
      </c>
      <c r="CL1185" s="36">
        <v>0</v>
      </c>
      <c r="CM1185" s="36">
        <v>0</v>
      </c>
      <c r="CN1185" s="36">
        <v>0</v>
      </c>
      <c r="CO1185" s="36">
        <v>0</v>
      </c>
      <c r="CP1185" s="36">
        <v>0</v>
      </c>
      <c r="CQ1185" s="36">
        <v>0</v>
      </c>
      <c r="CR1185" s="36">
        <v>0</v>
      </c>
      <c r="CS1185" s="36">
        <v>0</v>
      </c>
      <c r="CT1185" s="36">
        <v>0</v>
      </c>
      <c r="CU1185" s="36">
        <v>0</v>
      </c>
      <c r="CV1185" s="36">
        <v>0</v>
      </c>
      <c r="CW1185" s="36">
        <v>0</v>
      </c>
      <c r="CX1185" s="36">
        <v>0</v>
      </c>
      <c r="CY1185" s="36">
        <v>0</v>
      </c>
      <c r="CZ1185" s="36">
        <v>0</v>
      </c>
      <c r="DA1185" s="36">
        <v>0</v>
      </c>
      <c r="DB1185" s="36">
        <v>0</v>
      </c>
      <c r="DC1185" s="36">
        <v>0</v>
      </c>
      <c r="DD1185" s="36">
        <v>0</v>
      </c>
      <c r="DE1185" s="36">
        <v>0</v>
      </c>
      <c r="DF1185" s="36">
        <v>0</v>
      </c>
      <c r="DG1185" s="36">
        <v>0</v>
      </c>
      <c r="DH1185" s="36">
        <v>0</v>
      </c>
      <c r="DI1185" s="36">
        <v>0</v>
      </c>
      <c r="DJ1185" s="36">
        <v>0</v>
      </c>
      <c r="DK1185" s="36">
        <v>0</v>
      </c>
      <c r="DL1185" s="36">
        <v>0</v>
      </c>
      <c r="DM1185" s="36">
        <v>0</v>
      </c>
      <c r="DN1185" s="36">
        <v>0</v>
      </c>
      <c r="DO1185" s="36">
        <v>0</v>
      </c>
      <c r="DP1185" s="36">
        <v>0</v>
      </c>
      <c r="DQ1185" s="36">
        <v>0</v>
      </c>
      <c r="DR1185" s="36">
        <v>0</v>
      </c>
      <c r="DS1185" s="36">
        <v>0</v>
      </c>
      <c r="DT1185" s="36">
        <v>0</v>
      </c>
      <c r="DU1185" s="36">
        <v>0</v>
      </c>
      <c r="DV1185" s="36">
        <v>0</v>
      </c>
      <c r="DW1185" s="36">
        <v>0</v>
      </c>
      <c r="DX1185" s="36">
        <v>0</v>
      </c>
      <c r="DY1185" s="36">
        <v>0</v>
      </c>
      <c r="DZ1185" s="36">
        <v>0</v>
      </c>
      <c r="EA1185" s="36">
        <v>0</v>
      </c>
      <c r="EB1185" s="36">
        <v>0</v>
      </c>
      <c r="EC1185" s="36">
        <v>0</v>
      </c>
      <c r="ED1185" s="36">
        <v>0</v>
      </c>
      <c r="EE1185" s="36">
        <v>0</v>
      </c>
      <c r="EF1185" s="36">
        <v>0</v>
      </c>
      <c r="EG1185" s="36">
        <v>0</v>
      </c>
      <c r="EH1185" s="36">
        <v>0</v>
      </c>
      <c r="EI1185" s="36">
        <v>0</v>
      </c>
      <c r="EJ1185" s="36">
        <v>0</v>
      </c>
      <c r="EK1185" s="36">
        <v>0</v>
      </c>
      <c r="EL1185" s="36">
        <v>0</v>
      </c>
      <c r="EM1185" s="36">
        <v>0</v>
      </c>
      <c r="EN1185" s="36">
        <v>0</v>
      </c>
      <c r="EO1185" s="36">
        <v>0</v>
      </c>
      <c r="EP1185" s="36">
        <v>0</v>
      </c>
      <c r="EQ1185" s="36" t="s">
        <v>137</v>
      </c>
      <c r="ER1185" s="36" t="s">
        <v>137</v>
      </c>
      <c r="ES1185" s="36" t="s">
        <v>137</v>
      </c>
      <c r="ET1185" s="36" t="s">
        <v>137</v>
      </c>
      <c r="EU1185" s="36" t="s">
        <v>137</v>
      </c>
      <c r="EV1185" s="36" t="s">
        <v>137</v>
      </c>
      <c r="EW1185" s="36" t="s">
        <v>137</v>
      </c>
      <c r="EX1185" s="36" t="s">
        <v>137</v>
      </c>
      <c r="EY1185" s="36" t="s">
        <v>137</v>
      </c>
      <c r="EZ1185" s="36" t="s">
        <v>137</v>
      </c>
      <c r="FA1185" s="36" t="s">
        <v>137</v>
      </c>
      <c r="FB1185" s="36">
        <f t="shared" si="2149"/>
        <v>0</v>
      </c>
      <c r="FC1185" s="36">
        <f t="shared" si="2150"/>
        <v>0</v>
      </c>
      <c r="FD1185" s="36">
        <f t="shared" si="2151"/>
        <v>0</v>
      </c>
      <c r="FE1185" s="36">
        <f t="shared" si="2152"/>
        <v>0</v>
      </c>
      <c r="FF1185" s="36">
        <f t="shared" si="2153"/>
        <v>0</v>
      </c>
      <c r="FG1185" s="36">
        <f t="shared" si="2154"/>
        <v>0</v>
      </c>
      <c r="FH1185" s="36">
        <f t="shared" si="2155"/>
        <v>0</v>
      </c>
      <c r="FI1185" s="36">
        <f t="shared" si="2156"/>
        <v>0</v>
      </c>
      <c r="FJ1185" s="36">
        <f t="shared" si="2157"/>
        <v>0</v>
      </c>
      <c r="FK1185" s="36">
        <f t="shared" si="2158"/>
        <v>0</v>
      </c>
      <c r="FL1185" s="36">
        <f t="shared" si="2159"/>
        <v>0</v>
      </c>
      <c r="FM1185" s="36">
        <f t="shared" si="2160"/>
        <v>0</v>
      </c>
      <c r="FN1185" s="36">
        <f t="shared" si="2161"/>
        <v>0</v>
      </c>
      <c r="FO1185" s="36">
        <f t="shared" si="2162"/>
        <v>0</v>
      </c>
      <c r="FP1185" s="36">
        <f t="shared" si="2163"/>
        <v>0</v>
      </c>
      <c r="FQ1185" s="36">
        <f t="shared" si="2164"/>
        <v>0</v>
      </c>
      <c r="FR1185" s="36">
        <f t="shared" si="2165"/>
        <v>0</v>
      </c>
      <c r="FS1185" s="36">
        <f t="shared" si="2166"/>
        <v>0</v>
      </c>
      <c r="FT1185" s="36">
        <f t="shared" si="2167"/>
        <v>0</v>
      </c>
      <c r="FU1185" s="36">
        <f t="shared" si="2168"/>
        <v>0</v>
      </c>
      <c r="FV1185" s="36">
        <f t="shared" si="2169"/>
        <v>0</v>
      </c>
      <c r="FW1185" s="36">
        <f t="shared" si="2170"/>
        <v>0</v>
      </c>
      <c r="FX1185" s="49" t="s">
        <v>1927</v>
      </c>
    </row>
    <row r="1186" spans="1:180" s="42" customFormat="1" x14ac:dyDescent="0.25">
      <c r="A1186" s="38" t="s">
        <v>31</v>
      </c>
      <c r="B1186" s="13" t="s">
        <v>754</v>
      </c>
      <c r="C1186" s="14" t="s">
        <v>755</v>
      </c>
      <c r="D1186" s="36">
        <v>0</v>
      </c>
      <c r="E1186" s="36">
        <v>0</v>
      </c>
      <c r="F1186" s="36">
        <v>0</v>
      </c>
      <c r="G1186" s="36">
        <v>0</v>
      </c>
      <c r="H1186" s="36">
        <v>0</v>
      </c>
      <c r="I1186" s="36">
        <v>3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f t="shared" si="2171"/>
        <v>0</v>
      </c>
      <c r="P1186" s="36">
        <f t="shared" si="2172"/>
        <v>0</v>
      </c>
      <c r="Q1186" s="36">
        <f t="shared" si="2173"/>
        <v>0</v>
      </c>
      <c r="R1186" s="36">
        <f t="shared" si="2174"/>
        <v>0</v>
      </c>
      <c r="S1186" s="36">
        <f t="shared" si="2175"/>
        <v>0</v>
      </c>
      <c r="T1186" s="36">
        <v>3</v>
      </c>
      <c r="U1186" s="36">
        <f t="shared" si="2176"/>
        <v>0</v>
      </c>
      <c r="V1186" s="36">
        <f t="shared" si="2177"/>
        <v>0</v>
      </c>
      <c r="W1186" s="36">
        <f t="shared" si="2178"/>
        <v>0</v>
      </c>
      <c r="X1186" s="36">
        <f t="shared" si="2179"/>
        <v>0</v>
      </c>
      <c r="Y1186" s="36">
        <f t="shared" si="2180"/>
        <v>0</v>
      </c>
      <c r="Z1186" s="36">
        <v>0</v>
      </c>
      <c r="AA1186" s="36">
        <v>0</v>
      </c>
      <c r="AB1186" s="36">
        <v>0</v>
      </c>
      <c r="AC1186" s="36">
        <v>0</v>
      </c>
      <c r="AD1186" s="36">
        <v>0</v>
      </c>
      <c r="AE1186" s="36">
        <v>1</v>
      </c>
      <c r="AF1186" s="36">
        <v>0</v>
      </c>
      <c r="AG1186" s="36">
        <v>0</v>
      </c>
      <c r="AH1186" s="36">
        <v>0</v>
      </c>
      <c r="AI1186" s="36">
        <v>0</v>
      </c>
      <c r="AJ1186" s="36">
        <v>0</v>
      </c>
      <c r="AK1186" s="36">
        <v>0</v>
      </c>
      <c r="AL1186" s="36">
        <v>0</v>
      </c>
      <c r="AM1186" s="36">
        <v>0</v>
      </c>
      <c r="AN1186" s="36">
        <v>0</v>
      </c>
      <c r="AO1186" s="36">
        <v>0</v>
      </c>
      <c r="AP1186" s="36">
        <v>1</v>
      </c>
      <c r="AQ1186" s="36">
        <v>0</v>
      </c>
      <c r="AR1186" s="36">
        <v>0</v>
      </c>
      <c r="AS1186" s="36">
        <v>0</v>
      </c>
      <c r="AT1186" s="36">
        <v>0</v>
      </c>
      <c r="AU1186" s="36">
        <v>0</v>
      </c>
      <c r="AV1186" s="36">
        <v>0</v>
      </c>
      <c r="AW1186" s="36">
        <v>0</v>
      </c>
      <c r="AX1186" s="36">
        <v>0</v>
      </c>
      <c r="AY1186" s="36">
        <v>0</v>
      </c>
      <c r="AZ1186" s="36">
        <v>0</v>
      </c>
      <c r="BA1186" s="36">
        <v>0</v>
      </c>
      <c r="BB1186" s="36">
        <v>0</v>
      </c>
      <c r="BC1186" s="36">
        <v>0</v>
      </c>
      <c r="BD1186" s="36">
        <v>0</v>
      </c>
      <c r="BE1186" s="36">
        <v>0</v>
      </c>
      <c r="BF1186" s="36">
        <v>0</v>
      </c>
      <c r="BG1186" s="36">
        <v>0</v>
      </c>
      <c r="BH1186" s="36">
        <v>0</v>
      </c>
      <c r="BI1186" s="36">
        <v>0</v>
      </c>
      <c r="BJ1186" s="36">
        <v>0</v>
      </c>
      <c r="BK1186" s="36">
        <v>0</v>
      </c>
      <c r="BL1186" s="36">
        <v>0</v>
      </c>
      <c r="BM1186" s="36">
        <v>0</v>
      </c>
      <c r="BN1186" s="36">
        <v>0</v>
      </c>
      <c r="BO1186" s="36">
        <v>0</v>
      </c>
      <c r="BP1186" s="36">
        <v>0</v>
      </c>
      <c r="BQ1186" s="36">
        <v>0</v>
      </c>
      <c r="BR1186" s="36">
        <v>0</v>
      </c>
      <c r="BS1186" s="36">
        <v>0</v>
      </c>
      <c r="BT1186" s="36">
        <v>0</v>
      </c>
      <c r="BU1186" s="36">
        <v>0</v>
      </c>
      <c r="BV1186" s="36">
        <v>0</v>
      </c>
      <c r="BW1186" s="36">
        <v>1</v>
      </c>
      <c r="BX1186" s="36">
        <v>0</v>
      </c>
      <c r="BY1186" s="36">
        <v>0</v>
      </c>
      <c r="BZ1186" s="36">
        <v>0</v>
      </c>
      <c r="CA1186" s="36">
        <v>0</v>
      </c>
      <c r="CB1186" s="36">
        <v>0</v>
      </c>
      <c r="CC1186" s="15">
        <v>0</v>
      </c>
      <c r="CD1186" s="15">
        <v>0</v>
      </c>
      <c r="CE1186" s="15">
        <v>0</v>
      </c>
      <c r="CF1186" s="15">
        <v>0</v>
      </c>
      <c r="CG1186" s="15">
        <v>0</v>
      </c>
      <c r="CH1186" s="15">
        <v>1</v>
      </c>
      <c r="CI1186" s="15">
        <v>0</v>
      </c>
      <c r="CJ1186" s="15">
        <v>0</v>
      </c>
      <c r="CK1186" s="15">
        <v>0</v>
      </c>
      <c r="CL1186" s="15">
        <v>0</v>
      </c>
      <c r="CM1186" s="15">
        <v>0</v>
      </c>
      <c r="CN1186" s="36">
        <v>0</v>
      </c>
      <c r="CO1186" s="36">
        <v>0</v>
      </c>
      <c r="CP1186" s="36">
        <v>0</v>
      </c>
      <c r="CQ1186" s="36">
        <v>0</v>
      </c>
      <c r="CR1186" s="36">
        <v>0</v>
      </c>
      <c r="CS1186" s="36">
        <v>0</v>
      </c>
      <c r="CT1186" s="36">
        <v>0</v>
      </c>
      <c r="CU1186" s="36">
        <v>0</v>
      </c>
      <c r="CV1186" s="36">
        <v>0</v>
      </c>
      <c r="CW1186" s="36">
        <v>0</v>
      </c>
      <c r="CX1186" s="36">
        <v>0</v>
      </c>
      <c r="CY1186" s="36">
        <v>0</v>
      </c>
      <c r="CZ1186" s="36">
        <v>0</v>
      </c>
      <c r="DA1186" s="36">
        <v>0</v>
      </c>
      <c r="DB1186" s="36">
        <v>0</v>
      </c>
      <c r="DC1186" s="36">
        <v>0</v>
      </c>
      <c r="DD1186" s="36">
        <v>0</v>
      </c>
      <c r="DE1186" s="36">
        <v>0</v>
      </c>
      <c r="DF1186" s="36">
        <v>0</v>
      </c>
      <c r="DG1186" s="36">
        <v>0</v>
      </c>
      <c r="DH1186" s="36">
        <v>0</v>
      </c>
      <c r="DI1186" s="36">
        <v>0</v>
      </c>
      <c r="DJ1186" s="36">
        <v>0</v>
      </c>
      <c r="DK1186" s="36">
        <v>0</v>
      </c>
      <c r="DL1186" s="36">
        <v>0</v>
      </c>
      <c r="DM1186" s="36">
        <v>0</v>
      </c>
      <c r="DN1186" s="36">
        <v>0</v>
      </c>
      <c r="DO1186" s="36">
        <v>0</v>
      </c>
      <c r="DP1186" s="36">
        <v>0</v>
      </c>
      <c r="DQ1186" s="36">
        <v>0</v>
      </c>
      <c r="DR1186" s="36">
        <v>0</v>
      </c>
      <c r="DS1186" s="36">
        <v>0</v>
      </c>
      <c r="DT1186" s="36">
        <v>0</v>
      </c>
      <c r="DU1186" s="36">
        <v>0</v>
      </c>
      <c r="DV1186" s="36">
        <v>0</v>
      </c>
      <c r="DW1186" s="36">
        <v>0</v>
      </c>
      <c r="DX1186" s="36">
        <v>0</v>
      </c>
      <c r="DY1186" s="36">
        <v>0</v>
      </c>
      <c r="DZ1186" s="36">
        <v>0</v>
      </c>
      <c r="EA1186" s="36">
        <v>0</v>
      </c>
      <c r="EB1186" s="36">
        <v>0</v>
      </c>
      <c r="EC1186" s="36">
        <v>0</v>
      </c>
      <c r="ED1186" s="36">
        <v>0</v>
      </c>
      <c r="EE1186" s="36">
        <v>0</v>
      </c>
      <c r="EF1186" s="36">
        <v>0</v>
      </c>
      <c r="EG1186" s="36">
        <v>0</v>
      </c>
      <c r="EH1186" s="36">
        <v>0</v>
      </c>
      <c r="EI1186" s="36">
        <v>0</v>
      </c>
      <c r="EJ1186" s="36">
        <v>0</v>
      </c>
      <c r="EK1186" s="36">
        <v>0</v>
      </c>
      <c r="EL1186" s="36">
        <v>0</v>
      </c>
      <c r="EM1186" s="36">
        <v>0</v>
      </c>
      <c r="EN1186" s="36">
        <v>0</v>
      </c>
      <c r="EO1186" s="36">
        <v>0</v>
      </c>
      <c r="EP1186" s="36">
        <v>0</v>
      </c>
      <c r="EQ1186" s="36" t="s">
        <v>137</v>
      </c>
      <c r="ER1186" s="36" t="s">
        <v>137</v>
      </c>
      <c r="ES1186" s="36" t="s">
        <v>137</v>
      </c>
      <c r="ET1186" s="36" t="s">
        <v>137</v>
      </c>
      <c r="EU1186" s="36" t="s">
        <v>137</v>
      </c>
      <c r="EV1186" s="36" t="s">
        <v>137</v>
      </c>
      <c r="EW1186" s="36" t="s">
        <v>137</v>
      </c>
      <c r="EX1186" s="36" t="s">
        <v>137</v>
      </c>
      <c r="EY1186" s="36" t="s">
        <v>137</v>
      </c>
      <c r="EZ1186" s="36" t="s">
        <v>137</v>
      </c>
      <c r="FA1186" s="36" t="s">
        <v>137</v>
      </c>
      <c r="FB1186" s="36">
        <f t="shared" si="2149"/>
        <v>0</v>
      </c>
      <c r="FC1186" s="36">
        <f t="shared" si="2150"/>
        <v>0</v>
      </c>
      <c r="FD1186" s="36">
        <f t="shared" si="2151"/>
        <v>0</v>
      </c>
      <c r="FE1186" s="36">
        <f t="shared" si="2152"/>
        <v>0</v>
      </c>
      <c r="FF1186" s="36">
        <f t="shared" si="2153"/>
        <v>0</v>
      </c>
      <c r="FG1186" s="36">
        <f t="shared" si="2154"/>
        <v>1</v>
      </c>
      <c r="FH1186" s="36">
        <f t="shared" si="2155"/>
        <v>0</v>
      </c>
      <c r="FI1186" s="36">
        <f t="shared" si="2156"/>
        <v>0</v>
      </c>
      <c r="FJ1186" s="36">
        <f t="shared" si="2157"/>
        <v>0</v>
      </c>
      <c r="FK1186" s="36">
        <f t="shared" si="2158"/>
        <v>0</v>
      </c>
      <c r="FL1186" s="36">
        <f t="shared" si="2159"/>
        <v>0</v>
      </c>
      <c r="FM1186" s="36">
        <f t="shared" si="2160"/>
        <v>0</v>
      </c>
      <c r="FN1186" s="36">
        <f t="shared" si="2161"/>
        <v>0</v>
      </c>
      <c r="FO1186" s="36">
        <f t="shared" si="2162"/>
        <v>0</v>
      </c>
      <c r="FP1186" s="36">
        <f t="shared" si="2163"/>
        <v>0</v>
      </c>
      <c r="FQ1186" s="36">
        <f t="shared" si="2164"/>
        <v>0</v>
      </c>
      <c r="FR1186" s="36">
        <f t="shared" si="2165"/>
        <v>1</v>
      </c>
      <c r="FS1186" s="36">
        <f t="shared" si="2166"/>
        <v>0</v>
      </c>
      <c r="FT1186" s="36">
        <f t="shared" si="2167"/>
        <v>0</v>
      </c>
      <c r="FU1186" s="36">
        <f t="shared" si="2168"/>
        <v>0</v>
      </c>
      <c r="FV1186" s="36">
        <f t="shared" si="2169"/>
        <v>0</v>
      </c>
      <c r="FW1186" s="36">
        <f t="shared" si="2170"/>
        <v>0</v>
      </c>
      <c r="FX1186" s="49" t="s">
        <v>1927</v>
      </c>
    </row>
    <row r="1187" spans="1:180" s="42" customFormat="1" ht="31.5" x14ac:dyDescent="0.25">
      <c r="A1187" s="38" t="s">
        <v>31</v>
      </c>
      <c r="B1187" s="13" t="s">
        <v>756</v>
      </c>
      <c r="C1187" s="14" t="s">
        <v>757</v>
      </c>
      <c r="D1187" s="36">
        <v>0</v>
      </c>
      <c r="E1187" s="36">
        <v>0</v>
      </c>
      <c r="F1187" s="36">
        <v>0</v>
      </c>
      <c r="G1187" s="36">
        <v>0</v>
      </c>
      <c r="H1187" s="36">
        <v>0</v>
      </c>
      <c r="I1187" s="36">
        <v>1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f t="shared" si="2171"/>
        <v>0</v>
      </c>
      <c r="P1187" s="36">
        <f t="shared" si="2172"/>
        <v>0</v>
      </c>
      <c r="Q1187" s="36">
        <f t="shared" si="2173"/>
        <v>0</v>
      </c>
      <c r="R1187" s="36">
        <f t="shared" si="2174"/>
        <v>0</v>
      </c>
      <c r="S1187" s="36">
        <f t="shared" si="2175"/>
        <v>0</v>
      </c>
      <c r="T1187" s="36">
        <v>1</v>
      </c>
      <c r="U1187" s="36">
        <f t="shared" si="2176"/>
        <v>0</v>
      </c>
      <c r="V1187" s="36">
        <f t="shared" si="2177"/>
        <v>0</v>
      </c>
      <c r="W1187" s="36">
        <f t="shared" si="2178"/>
        <v>0</v>
      </c>
      <c r="X1187" s="36">
        <f t="shared" si="2179"/>
        <v>0</v>
      </c>
      <c r="Y1187" s="36">
        <f t="shared" si="2180"/>
        <v>0</v>
      </c>
      <c r="Z1187" s="36">
        <v>0</v>
      </c>
      <c r="AA1187" s="36">
        <v>0</v>
      </c>
      <c r="AB1187" s="36">
        <v>0</v>
      </c>
      <c r="AC1187" s="36">
        <v>0</v>
      </c>
      <c r="AD1187" s="36">
        <v>0</v>
      </c>
      <c r="AE1187" s="36">
        <v>0</v>
      </c>
      <c r="AF1187" s="36">
        <v>0</v>
      </c>
      <c r="AG1187" s="36">
        <v>0</v>
      </c>
      <c r="AH1187" s="36">
        <v>0</v>
      </c>
      <c r="AI1187" s="36">
        <v>0</v>
      </c>
      <c r="AJ1187" s="36">
        <v>0</v>
      </c>
      <c r="AK1187" s="36">
        <v>0</v>
      </c>
      <c r="AL1187" s="36">
        <v>0</v>
      </c>
      <c r="AM1187" s="36">
        <v>0</v>
      </c>
      <c r="AN1187" s="36">
        <v>0</v>
      </c>
      <c r="AO1187" s="36">
        <v>0</v>
      </c>
      <c r="AP1187" s="36">
        <v>0</v>
      </c>
      <c r="AQ1187" s="36">
        <v>0</v>
      </c>
      <c r="AR1187" s="36">
        <v>0</v>
      </c>
      <c r="AS1187" s="36">
        <v>0</v>
      </c>
      <c r="AT1187" s="36">
        <v>0</v>
      </c>
      <c r="AU1187" s="36">
        <v>0</v>
      </c>
      <c r="AV1187" s="36">
        <v>0</v>
      </c>
      <c r="AW1187" s="36">
        <v>0</v>
      </c>
      <c r="AX1187" s="36">
        <v>0</v>
      </c>
      <c r="AY1187" s="36">
        <v>0</v>
      </c>
      <c r="AZ1187" s="36">
        <v>0</v>
      </c>
      <c r="BA1187" s="36">
        <v>0</v>
      </c>
      <c r="BB1187" s="36">
        <v>0</v>
      </c>
      <c r="BC1187" s="36">
        <v>0</v>
      </c>
      <c r="BD1187" s="36">
        <v>0</v>
      </c>
      <c r="BE1187" s="36">
        <v>0</v>
      </c>
      <c r="BF1187" s="36">
        <v>0</v>
      </c>
      <c r="BG1187" s="36">
        <v>0</v>
      </c>
      <c r="BH1187" s="36">
        <v>0</v>
      </c>
      <c r="BI1187" s="36">
        <v>0</v>
      </c>
      <c r="BJ1187" s="36">
        <v>0</v>
      </c>
      <c r="BK1187" s="36">
        <v>0</v>
      </c>
      <c r="BL1187" s="36">
        <v>0</v>
      </c>
      <c r="BM1187" s="36">
        <v>0</v>
      </c>
      <c r="BN1187" s="36">
        <v>0</v>
      </c>
      <c r="BO1187" s="36">
        <v>0</v>
      </c>
      <c r="BP1187" s="36">
        <v>0</v>
      </c>
      <c r="BQ1187" s="36">
        <v>0</v>
      </c>
      <c r="BR1187" s="36">
        <v>0</v>
      </c>
      <c r="BS1187" s="36">
        <v>0</v>
      </c>
      <c r="BT1187" s="36">
        <v>0</v>
      </c>
      <c r="BU1187" s="36">
        <v>0</v>
      </c>
      <c r="BV1187" s="36">
        <v>0</v>
      </c>
      <c r="BW1187" s="36">
        <v>0</v>
      </c>
      <c r="BX1187" s="36">
        <v>0</v>
      </c>
      <c r="BY1187" s="36">
        <v>0</v>
      </c>
      <c r="BZ1187" s="36">
        <v>0</v>
      </c>
      <c r="CA1187" s="36">
        <v>0</v>
      </c>
      <c r="CB1187" s="36">
        <v>0</v>
      </c>
      <c r="CC1187" s="36">
        <v>0</v>
      </c>
      <c r="CD1187" s="36">
        <v>0</v>
      </c>
      <c r="CE1187" s="36">
        <v>0</v>
      </c>
      <c r="CF1187" s="36">
        <v>0</v>
      </c>
      <c r="CG1187" s="36">
        <v>0</v>
      </c>
      <c r="CH1187" s="36">
        <v>0</v>
      </c>
      <c r="CI1187" s="36">
        <v>0</v>
      </c>
      <c r="CJ1187" s="36">
        <v>0</v>
      </c>
      <c r="CK1187" s="36">
        <v>0</v>
      </c>
      <c r="CL1187" s="36">
        <v>0</v>
      </c>
      <c r="CM1187" s="36">
        <v>0</v>
      </c>
      <c r="CN1187" s="36">
        <v>0</v>
      </c>
      <c r="CO1187" s="36">
        <v>0</v>
      </c>
      <c r="CP1187" s="36">
        <v>0</v>
      </c>
      <c r="CQ1187" s="36">
        <v>0</v>
      </c>
      <c r="CR1187" s="36">
        <v>0</v>
      </c>
      <c r="CS1187" s="36">
        <v>0</v>
      </c>
      <c r="CT1187" s="36">
        <v>0</v>
      </c>
      <c r="CU1187" s="36">
        <v>0</v>
      </c>
      <c r="CV1187" s="36">
        <v>0</v>
      </c>
      <c r="CW1187" s="36">
        <v>0</v>
      </c>
      <c r="CX1187" s="36">
        <v>0</v>
      </c>
      <c r="CY1187" s="36">
        <v>0</v>
      </c>
      <c r="CZ1187" s="36">
        <v>0</v>
      </c>
      <c r="DA1187" s="36">
        <v>0</v>
      </c>
      <c r="DB1187" s="36">
        <v>0</v>
      </c>
      <c r="DC1187" s="36">
        <v>0</v>
      </c>
      <c r="DD1187" s="36">
        <v>0</v>
      </c>
      <c r="DE1187" s="36">
        <v>0</v>
      </c>
      <c r="DF1187" s="36">
        <v>0</v>
      </c>
      <c r="DG1187" s="36">
        <v>0</v>
      </c>
      <c r="DH1187" s="36">
        <v>0</v>
      </c>
      <c r="DI1187" s="36">
        <v>0</v>
      </c>
      <c r="DJ1187" s="36">
        <v>0</v>
      </c>
      <c r="DK1187" s="36">
        <v>0</v>
      </c>
      <c r="DL1187" s="36">
        <v>0</v>
      </c>
      <c r="DM1187" s="36">
        <v>0</v>
      </c>
      <c r="DN1187" s="36">
        <v>0</v>
      </c>
      <c r="DO1187" s="36">
        <v>0</v>
      </c>
      <c r="DP1187" s="36">
        <v>0</v>
      </c>
      <c r="DQ1187" s="36">
        <v>0</v>
      </c>
      <c r="DR1187" s="36">
        <v>0</v>
      </c>
      <c r="DS1187" s="36">
        <v>0</v>
      </c>
      <c r="DT1187" s="36">
        <v>0</v>
      </c>
      <c r="DU1187" s="36">
        <v>0</v>
      </c>
      <c r="DV1187" s="36">
        <v>0</v>
      </c>
      <c r="DW1187" s="36">
        <v>0</v>
      </c>
      <c r="DX1187" s="36">
        <v>0</v>
      </c>
      <c r="DY1187" s="36">
        <v>0</v>
      </c>
      <c r="DZ1187" s="36">
        <v>0</v>
      </c>
      <c r="EA1187" s="36">
        <v>0</v>
      </c>
      <c r="EB1187" s="36">
        <v>0</v>
      </c>
      <c r="EC1187" s="36">
        <v>0</v>
      </c>
      <c r="ED1187" s="36">
        <v>0</v>
      </c>
      <c r="EE1187" s="36">
        <v>0</v>
      </c>
      <c r="EF1187" s="36">
        <v>0</v>
      </c>
      <c r="EG1187" s="36">
        <v>0</v>
      </c>
      <c r="EH1187" s="36">
        <v>0</v>
      </c>
      <c r="EI1187" s="36">
        <v>0</v>
      </c>
      <c r="EJ1187" s="36">
        <v>0</v>
      </c>
      <c r="EK1187" s="36">
        <v>0</v>
      </c>
      <c r="EL1187" s="36">
        <v>0</v>
      </c>
      <c r="EM1187" s="36">
        <v>0</v>
      </c>
      <c r="EN1187" s="36">
        <v>0</v>
      </c>
      <c r="EO1187" s="36">
        <v>0</v>
      </c>
      <c r="EP1187" s="36">
        <v>0</v>
      </c>
      <c r="EQ1187" s="36" t="s">
        <v>137</v>
      </c>
      <c r="ER1187" s="36" t="s">
        <v>137</v>
      </c>
      <c r="ES1187" s="36" t="s">
        <v>137</v>
      </c>
      <c r="ET1187" s="36" t="s">
        <v>137</v>
      </c>
      <c r="EU1187" s="36" t="s">
        <v>137</v>
      </c>
      <c r="EV1187" s="36" t="s">
        <v>137</v>
      </c>
      <c r="EW1187" s="36" t="s">
        <v>137</v>
      </c>
      <c r="EX1187" s="36" t="s">
        <v>137</v>
      </c>
      <c r="EY1187" s="36" t="s">
        <v>137</v>
      </c>
      <c r="EZ1187" s="36" t="s">
        <v>137</v>
      </c>
      <c r="FA1187" s="36" t="s">
        <v>137</v>
      </c>
      <c r="FB1187" s="36">
        <f t="shared" si="2149"/>
        <v>0</v>
      </c>
      <c r="FC1187" s="36">
        <f t="shared" si="2150"/>
        <v>0</v>
      </c>
      <c r="FD1187" s="36">
        <f t="shared" si="2151"/>
        <v>0</v>
      </c>
      <c r="FE1187" s="36">
        <f t="shared" si="2152"/>
        <v>0</v>
      </c>
      <c r="FF1187" s="36">
        <f t="shared" si="2153"/>
        <v>0</v>
      </c>
      <c r="FG1187" s="36">
        <f t="shared" si="2154"/>
        <v>0</v>
      </c>
      <c r="FH1187" s="36">
        <f t="shared" si="2155"/>
        <v>0</v>
      </c>
      <c r="FI1187" s="36">
        <f t="shared" si="2156"/>
        <v>0</v>
      </c>
      <c r="FJ1187" s="36">
        <f t="shared" si="2157"/>
        <v>0</v>
      </c>
      <c r="FK1187" s="36">
        <f t="shared" si="2158"/>
        <v>0</v>
      </c>
      <c r="FL1187" s="36">
        <f t="shared" si="2159"/>
        <v>0</v>
      </c>
      <c r="FM1187" s="36">
        <f t="shared" si="2160"/>
        <v>0</v>
      </c>
      <c r="FN1187" s="36">
        <f t="shared" si="2161"/>
        <v>0</v>
      </c>
      <c r="FO1187" s="36">
        <f t="shared" si="2162"/>
        <v>0</v>
      </c>
      <c r="FP1187" s="36">
        <f t="shared" si="2163"/>
        <v>0</v>
      </c>
      <c r="FQ1187" s="36">
        <f t="shared" si="2164"/>
        <v>0</v>
      </c>
      <c r="FR1187" s="36">
        <f t="shared" si="2165"/>
        <v>0</v>
      </c>
      <c r="FS1187" s="36">
        <f t="shared" si="2166"/>
        <v>0</v>
      </c>
      <c r="FT1187" s="36">
        <f t="shared" si="2167"/>
        <v>0</v>
      </c>
      <c r="FU1187" s="36">
        <f t="shared" si="2168"/>
        <v>0</v>
      </c>
      <c r="FV1187" s="36">
        <f t="shared" si="2169"/>
        <v>0</v>
      </c>
      <c r="FW1187" s="36">
        <f t="shared" si="2170"/>
        <v>0</v>
      </c>
      <c r="FX1187" s="49" t="s">
        <v>1927</v>
      </c>
    </row>
    <row r="1188" spans="1:180" s="42" customFormat="1" x14ac:dyDescent="0.25">
      <c r="A1188" s="38" t="s">
        <v>31</v>
      </c>
      <c r="B1188" s="13" t="s">
        <v>758</v>
      </c>
      <c r="C1188" s="14" t="s">
        <v>759</v>
      </c>
      <c r="D1188" s="36">
        <v>0</v>
      </c>
      <c r="E1188" s="36">
        <v>0</v>
      </c>
      <c r="F1188" s="36">
        <v>0</v>
      </c>
      <c r="G1188" s="36">
        <v>0</v>
      </c>
      <c r="H1188" s="36">
        <v>0</v>
      </c>
      <c r="I1188" s="36">
        <v>1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f t="shared" si="2171"/>
        <v>0</v>
      </c>
      <c r="P1188" s="36">
        <f t="shared" si="2172"/>
        <v>0</v>
      </c>
      <c r="Q1188" s="36">
        <f t="shared" si="2173"/>
        <v>0</v>
      </c>
      <c r="R1188" s="36">
        <f t="shared" si="2174"/>
        <v>0</v>
      </c>
      <c r="S1188" s="36">
        <f t="shared" si="2175"/>
        <v>0</v>
      </c>
      <c r="T1188" s="36">
        <v>1</v>
      </c>
      <c r="U1188" s="36">
        <f t="shared" si="2176"/>
        <v>0</v>
      </c>
      <c r="V1188" s="36">
        <f t="shared" si="2177"/>
        <v>0</v>
      </c>
      <c r="W1188" s="36">
        <f t="shared" si="2178"/>
        <v>0</v>
      </c>
      <c r="X1188" s="36">
        <f t="shared" si="2179"/>
        <v>0</v>
      </c>
      <c r="Y1188" s="36">
        <f t="shared" si="2180"/>
        <v>0</v>
      </c>
      <c r="Z1188" s="36">
        <v>0</v>
      </c>
      <c r="AA1188" s="36">
        <v>0</v>
      </c>
      <c r="AB1188" s="36">
        <v>0</v>
      </c>
      <c r="AC1188" s="36">
        <v>0</v>
      </c>
      <c r="AD1188" s="36">
        <v>0</v>
      </c>
      <c r="AE1188" s="36">
        <v>0</v>
      </c>
      <c r="AF1188" s="36">
        <v>0</v>
      </c>
      <c r="AG1188" s="36">
        <v>0</v>
      </c>
      <c r="AH1188" s="36">
        <v>0</v>
      </c>
      <c r="AI1188" s="36">
        <v>0</v>
      </c>
      <c r="AJ1188" s="36">
        <v>0</v>
      </c>
      <c r="AK1188" s="36">
        <v>0</v>
      </c>
      <c r="AL1188" s="36">
        <v>0</v>
      </c>
      <c r="AM1188" s="36">
        <v>0</v>
      </c>
      <c r="AN1188" s="36">
        <v>0</v>
      </c>
      <c r="AO1188" s="36">
        <v>0</v>
      </c>
      <c r="AP1188" s="36">
        <v>0</v>
      </c>
      <c r="AQ1188" s="36">
        <v>0</v>
      </c>
      <c r="AR1188" s="36">
        <v>0</v>
      </c>
      <c r="AS1188" s="36">
        <v>0</v>
      </c>
      <c r="AT1188" s="36">
        <v>0</v>
      </c>
      <c r="AU1188" s="36">
        <v>0</v>
      </c>
      <c r="AV1188" s="36">
        <v>0</v>
      </c>
      <c r="AW1188" s="36">
        <v>0</v>
      </c>
      <c r="AX1188" s="36">
        <v>0</v>
      </c>
      <c r="AY1188" s="36">
        <v>0</v>
      </c>
      <c r="AZ1188" s="36">
        <v>0</v>
      </c>
      <c r="BA1188" s="36">
        <v>0</v>
      </c>
      <c r="BB1188" s="36">
        <v>0</v>
      </c>
      <c r="BC1188" s="36">
        <v>0</v>
      </c>
      <c r="BD1188" s="36">
        <v>0</v>
      </c>
      <c r="BE1188" s="36">
        <v>0</v>
      </c>
      <c r="BF1188" s="36">
        <v>0</v>
      </c>
      <c r="BG1188" s="36">
        <v>0</v>
      </c>
      <c r="BH1188" s="36">
        <v>0</v>
      </c>
      <c r="BI1188" s="36">
        <v>0</v>
      </c>
      <c r="BJ1188" s="36">
        <v>0</v>
      </c>
      <c r="BK1188" s="36">
        <v>0</v>
      </c>
      <c r="BL1188" s="36">
        <v>0</v>
      </c>
      <c r="BM1188" s="36">
        <v>0</v>
      </c>
      <c r="BN1188" s="36">
        <v>0</v>
      </c>
      <c r="BO1188" s="36">
        <v>0</v>
      </c>
      <c r="BP1188" s="36">
        <v>0</v>
      </c>
      <c r="BQ1188" s="36">
        <v>0</v>
      </c>
      <c r="BR1188" s="36">
        <v>0</v>
      </c>
      <c r="BS1188" s="36">
        <v>0</v>
      </c>
      <c r="BT1188" s="36">
        <v>0</v>
      </c>
      <c r="BU1188" s="36">
        <v>0</v>
      </c>
      <c r="BV1188" s="36">
        <v>0</v>
      </c>
      <c r="BW1188" s="36">
        <v>0</v>
      </c>
      <c r="BX1188" s="36">
        <v>0</v>
      </c>
      <c r="BY1188" s="36">
        <v>0</v>
      </c>
      <c r="BZ1188" s="36">
        <v>0</v>
      </c>
      <c r="CA1188" s="36">
        <v>0</v>
      </c>
      <c r="CB1188" s="36">
        <v>0</v>
      </c>
      <c r="CC1188" s="36">
        <v>0</v>
      </c>
      <c r="CD1188" s="36">
        <v>0</v>
      </c>
      <c r="CE1188" s="36">
        <v>0</v>
      </c>
      <c r="CF1188" s="36">
        <v>0</v>
      </c>
      <c r="CG1188" s="36">
        <v>0</v>
      </c>
      <c r="CH1188" s="36">
        <v>0</v>
      </c>
      <c r="CI1188" s="36">
        <v>0</v>
      </c>
      <c r="CJ1188" s="36">
        <v>0</v>
      </c>
      <c r="CK1188" s="36">
        <v>0</v>
      </c>
      <c r="CL1188" s="36">
        <v>0</v>
      </c>
      <c r="CM1188" s="36">
        <v>0</v>
      </c>
      <c r="CN1188" s="36">
        <v>0</v>
      </c>
      <c r="CO1188" s="36">
        <v>0</v>
      </c>
      <c r="CP1188" s="36">
        <v>0</v>
      </c>
      <c r="CQ1188" s="36">
        <v>0</v>
      </c>
      <c r="CR1188" s="36">
        <v>0</v>
      </c>
      <c r="CS1188" s="36">
        <v>0</v>
      </c>
      <c r="CT1188" s="36">
        <v>0</v>
      </c>
      <c r="CU1188" s="36">
        <v>0</v>
      </c>
      <c r="CV1188" s="36">
        <v>0</v>
      </c>
      <c r="CW1188" s="36">
        <v>0</v>
      </c>
      <c r="CX1188" s="36">
        <v>0</v>
      </c>
      <c r="CY1188" s="36">
        <v>0</v>
      </c>
      <c r="CZ1188" s="36">
        <v>0</v>
      </c>
      <c r="DA1188" s="36">
        <v>0</v>
      </c>
      <c r="DB1188" s="36">
        <v>0</v>
      </c>
      <c r="DC1188" s="36">
        <v>0</v>
      </c>
      <c r="DD1188" s="36">
        <v>0</v>
      </c>
      <c r="DE1188" s="36">
        <v>0</v>
      </c>
      <c r="DF1188" s="36">
        <v>0</v>
      </c>
      <c r="DG1188" s="36">
        <v>0</v>
      </c>
      <c r="DH1188" s="36">
        <v>0</v>
      </c>
      <c r="DI1188" s="36">
        <v>0</v>
      </c>
      <c r="DJ1188" s="36">
        <v>0</v>
      </c>
      <c r="DK1188" s="36">
        <v>0</v>
      </c>
      <c r="DL1188" s="36">
        <v>0</v>
      </c>
      <c r="DM1188" s="36">
        <v>0</v>
      </c>
      <c r="DN1188" s="36">
        <v>0</v>
      </c>
      <c r="DO1188" s="36">
        <v>0</v>
      </c>
      <c r="DP1188" s="36">
        <v>0</v>
      </c>
      <c r="DQ1188" s="36">
        <v>0</v>
      </c>
      <c r="DR1188" s="36">
        <v>0</v>
      </c>
      <c r="DS1188" s="36">
        <v>0</v>
      </c>
      <c r="DT1188" s="36">
        <v>0</v>
      </c>
      <c r="DU1188" s="36">
        <v>0</v>
      </c>
      <c r="DV1188" s="36">
        <v>0</v>
      </c>
      <c r="DW1188" s="36">
        <v>0</v>
      </c>
      <c r="DX1188" s="36">
        <v>0</v>
      </c>
      <c r="DY1188" s="36">
        <v>0</v>
      </c>
      <c r="DZ1188" s="36">
        <v>0</v>
      </c>
      <c r="EA1188" s="36">
        <v>0</v>
      </c>
      <c r="EB1188" s="36">
        <v>0</v>
      </c>
      <c r="EC1188" s="36">
        <v>0</v>
      </c>
      <c r="ED1188" s="36">
        <v>0</v>
      </c>
      <c r="EE1188" s="36">
        <v>0</v>
      </c>
      <c r="EF1188" s="36">
        <v>0</v>
      </c>
      <c r="EG1188" s="36">
        <v>0</v>
      </c>
      <c r="EH1188" s="36">
        <v>0</v>
      </c>
      <c r="EI1188" s="36">
        <v>0</v>
      </c>
      <c r="EJ1188" s="36">
        <v>0</v>
      </c>
      <c r="EK1188" s="36">
        <v>0</v>
      </c>
      <c r="EL1188" s="36">
        <v>0</v>
      </c>
      <c r="EM1188" s="36">
        <v>0</v>
      </c>
      <c r="EN1188" s="36">
        <v>0</v>
      </c>
      <c r="EO1188" s="36">
        <v>0</v>
      </c>
      <c r="EP1188" s="36">
        <v>0</v>
      </c>
      <c r="EQ1188" s="36" t="s">
        <v>137</v>
      </c>
      <c r="ER1188" s="36" t="s">
        <v>137</v>
      </c>
      <c r="ES1188" s="36" t="s">
        <v>137</v>
      </c>
      <c r="ET1188" s="36" t="s">
        <v>137</v>
      </c>
      <c r="EU1188" s="36" t="s">
        <v>137</v>
      </c>
      <c r="EV1188" s="36" t="s">
        <v>137</v>
      </c>
      <c r="EW1188" s="36" t="s">
        <v>137</v>
      </c>
      <c r="EX1188" s="36" t="s">
        <v>137</v>
      </c>
      <c r="EY1188" s="36" t="s">
        <v>137</v>
      </c>
      <c r="EZ1188" s="36" t="s">
        <v>137</v>
      </c>
      <c r="FA1188" s="36" t="s">
        <v>137</v>
      </c>
      <c r="FB1188" s="36">
        <f t="shared" si="2149"/>
        <v>0</v>
      </c>
      <c r="FC1188" s="36">
        <f t="shared" si="2150"/>
        <v>0</v>
      </c>
      <c r="FD1188" s="36">
        <f t="shared" si="2151"/>
        <v>0</v>
      </c>
      <c r="FE1188" s="36">
        <f t="shared" si="2152"/>
        <v>0</v>
      </c>
      <c r="FF1188" s="36">
        <f t="shared" si="2153"/>
        <v>0</v>
      </c>
      <c r="FG1188" s="36">
        <f t="shared" si="2154"/>
        <v>0</v>
      </c>
      <c r="FH1188" s="36">
        <f t="shared" si="2155"/>
        <v>0</v>
      </c>
      <c r="FI1188" s="36">
        <f t="shared" si="2156"/>
        <v>0</v>
      </c>
      <c r="FJ1188" s="36">
        <f t="shared" si="2157"/>
        <v>0</v>
      </c>
      <c r="FK1188" s="36">
        <f t="shared" si="2158"/>
        <v>0</v>
      </c>
      <c r="FL1188" s="36">
        <f t="shared" si="2159"/>
        <v>0</v>
      </c>
      <c r="FM1188" s="36">
        <f t="shared" si="2160"/>
        <v>0</v>
      </c>
      <c r="FN1188" s="36">
        <f t="shared" si="2161"/>
        <v>0</v>
      </c>
      <c r="FO1188" s="36">
        <f t="shared" si="2162"/>
        <v>0</v>
      </c>
      <c r="FP1188" s="36">
        <f t="shared" si="2163"/>
        <v>0</v>
      </c>
      <c r="FQ1188" s="36">
        <f t="shared" si="2164"/>
        <v>0</v>
      </c>
      <c r="FR1188" s="36">
        <f t="shared" si="2165"/>
        <v>0</v>
      </c>
      <c r="FS1188" s="36">
        <f t="shared" si="2166"/>
        <v>0</v>
      </c>
      <c r="FT1188" s="36">
        <f t="shared" si="2167"/>
        <v>0</v>
      </c>
      <c r="FU1188" s="36">
        <f t="shared" si="2168"/>
        <v>0</v>
      </c>
      <c r="FV1188" s="36">
        <f t="shared" si="2169"/>
        <v>0</v>
      </c>
      <c r="FW1188" s="36">
        <f t="shared" si="2170"/>
        <v>0</v>
      </c>
      <c r="FX1188" s="49" t="s">
        <v>1927</v>
      </c>
    </row>
    <row r="1189" spans="1:180" s="42" customFormat="1" ht="31.5" x14ac:dyDescent="0.25">
      <c r="A1189" s="38" t="s">
        <v>31</v>
      </c>
      <c r="B1189" s="13" t="s">
        <v>760</v>
      </c>
      <c r="C1189" s="35" t="s">
        <v>907</v>
      </c>
      <c r="D1189" s="36">
        <v>0</v>
      </c>
      <c r="E1189" s="36">
        <v>0</v>
      </c>
      <c r="F1189" s="36">
        <v>0</v>
      </c>
      <c r="G1189" s="36">
        <v>0</v>
      </c>
      <c r="H1189" s="36">
        <v>0</v>
      </c>
      <c r="I1189" s="36">
        <v>1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f t="shared" si="2171"/>
        <v>0</v>
      </c>
      <c r="P1189" s="36">
        <f t="shared" si="2172"/>
        <v>0</v>
      </c>
      <c r="Q1189" s="36">
        <f t="shared" si="2173"/>
        <v>0</v>
      </c>
      <c r="R1189" s="36">
        <f t="shared" si="2174"/>
        <v>0</v>
      </c>
      <c r="S1189" s="36">
        <f t="shared" si="2175"/>
        <v>0</v>
      </c>
      <c r="T1189" s="36">
        <f t="shared" ref="T1189:T1195" si="2181">AP1189+BL1189+CH1189+DD1189+DZ1189+EK1189</f>
        <v>1</v>
      </c>
      <c r="U1189" s="36">
        <f t="shared" si="2176"/>
        <v>0</v>
      </c>
      <c r="V1189" s="36">
        <f t="shared" si="2177"/>
        <v>0</v>
      </c>
      <c r="W1189" s="36">
        <f t="shared" si="2178"/>
        <v>0</v>
      </c>
      <c r="X1189" s="36">
        <f t="shared" si="2179"/>
        <v>0</v>
      </c>
      <c r="Y1189" s="36">
        <f t="shared" si="2180"/>
        <v>0</v>
      </c>
      <c r="Z1189" s="36">
        <v>0</v>
      </c>
      <c r="AA1189" s="36">
        <v>0</v>
      </c>
      <c r="AB1189" s="36">
        <v>0</v>
      </c>
      <c r="AC1189" s="36">
        <v>0</v>
      </c>
      <c r="AD1189" s="36">
        <v>0</v>
      </c>
      <c r="AE1189" s="36">
        <v>1</v>
      </c>
      <c r="AF1189" s="36">
        <v>0</v>
      </c>
      <c r="AG1189" s="36">
        <v>0</v>
      </c>
      <c r="AH1189" s="36">
        <v>0</v>
      </c>
      <c r="AI1189" s="36">
        <v>0</v>
      </c>
      <c r="AJ1189" s="36">
        <v>0</v>
      </c>
      <c r="AK1189" s="36">
        <v>0</v>
      </c>
      <c r="AL1189" s="36">
        <v>0</v>
      </c>
      <c r="AM1189" s="36">
        <v>0</v>
      </c>
      <c r="AN1189" s="36">
        <v>0</v>
      </c>
      <c r="AO1189" s="36">
        <v>0</v>
      </c>
      <c r="AP1189" s="36">
        <v>1</v>
      </c>
      <c r="AQ1189" s="36">
        <v>0</v>
      </c>
      <c r="AR1189" s="36">
        <v>0</v>
      </c>
      <c r="AS1189" s="36">
        <v>0</v>
      </c>
      <c r="AT1189" s="36">
        <v>0</v>
      </c>
      <c r="AU1189" s="36">
        <v>0</v>
      </c>
      <c r="AV1189" s="36">
        <v>0</v>
      </c>
      <c r="AW1189" s="36">
        <v>0</v>
      </c>
      <c r="AX1189" s="36">
        <v>0</v>
      </c>
      <c r="AY1189" s="36">
        <v>0</v>
      </c>
      <c r="AZ1189" s="36">
        <v>0</v>
      </c>
      <c r="BA1189" s="36">
        <v>0</v>
      </c>
      <c r="BB1189" s="36">
        <v>0</v>
      </c>
      <c r="BC1189" s="36">
        <v>0</v>
      </c>
      <c r="BD1189" s="36">
        <v>0</v>
      </c>
      <c r="BE1189" s="36">
        <v>0</v>
      </c>
      <c r="BF1189" s="36">
        <v>0</v>
      </c>
      <c r="BG1189" s="36">
        <v>0</v>
      </c>
      <c r="BH1189" s="36">
        <v>0</v>
      </c>
      <c r="BI1189" s="36">
        <v>0</v>
      </c>
      <c r="BJ1189" s="36">
        <v>0</v>
      </c>
      <c r="BK1189" s="36">
        <v>0</v>
      </c>
      <c r="BL1189" s="36">
        <v>0</v>
      </c>
      <c r="BM1189" s="36">
        <v>0</v>
      </c>
      <c r="BN1189" s="36">
        <v>0</v>
      </c>
      <c r="BO1189" s="36">
        <v>0</v>
      </c>
      <c r="BP1189" s="36">
        <v>0</v>
      </c>
      <c r="BQ1189" s="36">
        <v>0</v>
      </c>
      <c r="BR1189" s="36">
        <v>0</v>
      </c>
      <c r="BS1189" s="36">
        <v>0</v>
      </c>
      <c r="BT1189" s="36">
        <v>0</v>
      </c>
      <c r="BU1189" s="36">
        <v>0</v>
      </c>
      <c r="BV1189" s="36">
        <v>0</v>
      </c>
      <c r="BW1189" s="36">
        <v>0</v>
      </c>
      <c r="BX1189" s="36">
        <v>0</v>
      </c>
      <c r="BY1189" s="36">
        <v>0</v>
      </c>
      <c r="BZ1189" s="36">
        <v>0</v>
      </c>
      <c r="CA1189" s="36">
        <v>0</v>
      </c>
      <c r="CB1189" s="36">
        <v>0</v>
      </c>
      <c r="CC1189" s="36">
        <v>0</v>
      </c>
      <c r="CD1189" s="36">
        <v>0</v>
      </c>
      <c r="CE1189" s="36">
        <v>0</v>
      </c>
      <c r="CF1189" s="36">
        <v>0</v>
      </c>
      <c r="CG1189" s="36">
        <v>0</v>
      </c>
      <c r="CH1189" s="36">
        <v>0</v>
      </c>
      <c r="CI1189" s="36">
        <v>0</v>
      </c>
      <c r="CJ1189" s="36">
        <v>0</v>
      </c>
      <c r="CK1189" s="36">
        <v>0</v>
      </c>
      <c r="CL1189" s="36">
        <v>0</v>
      </c>
      <c r="CM1189" s="36">
        <v>0</v>
      </c>
      <c r="CN1189" s="36">
        <v>0</v>
      </c>
      <c r="CO1189" s="36">
        <v>0</v>
      </c>
      <c r="CP1189" s="36">
        <v>0</v>
      </c>
      <c r="CQ1189" s="36">
        <v>0</v>
      </c>
      <c r="CR1189" s="36">
        <v>0</v>
      </c>
      <c r="CS1189" s="36">
        <v>0</v>
      </c>
      <c r="CT1189" s="36">
        <v>0</v>
      </c>
      <c r="CU1189" s="36">
        <v>0</v>
      </c>
      <c r="CV1189" s="36">
        <v>0</v>
      </c>
      <c r="CW1189" s="36">
        <v>0</v>
      </c>
      <c r="CX1189" s="36">
        <v>0</v>
      </c>
      <c r="CY1189" s="36">
        <v>0</v>
      </c>
      <c r="CZ1189" s="36">
        <v>0</v>
      </c>
      <c r="DA1189" s="36">
        <v>0</v>
      </c>
      <c r="DB1189" s="36">
        <v>0</v>
      </c>
      <c r="DC1189" s="36">
        <v>0</v>
      </c>
      <c r="DD1189" s="36">
        <v>0</v>
      </c>
      <c r="DE1189" s="36">
        <v>0</v>
      </c>
      <c r="DF1189" s="36">
        <v>0</v>
      </c>
      <c r="DG1189" s="36">
        <v>0</v>
      </c>
      <c r="DH1189" s="36">
        <v>0</v>
      </c>
      <c r="DI1189" s="36">
        <v>0</v>
      </c>
      <c r="DJ1189" s="36">
        <v>0</v>
      </c>
      <c r="DK1189" s="36">
        <v>0</v>
      </c>
      <c r="DL1189" s="36">
        <v>0</v>
      </c>
      <c r="DM1189" s="36">
        <v>0</v>
      </c>
      <c r="DN1189" s="36">
        <v>0</v>
      </c>
      <c r="DO1189" s="36">
        <v>0</v>
      </c>
      <c r="DP1189" s="36">
        <v>0</v>
      </c>
      <c r="DQ1189" s="36">
        <v>0</v>
      </c>
      <c r="DR1189" s="36">
        <v>0</v>
      </c>
      <c r="DS1189" s="36">
        <v>0</v>
      </c>
      <c r="DT1189" s="36">
        <v>0</v>
      </c>
      <c r="DU1189" s="36">
        <v>0</v>
      </c>
      <c r="DV1189" s="36">
        <v>0</v>
      </c>
      <c r="DW1189" s="36">
        <v>0</v>
      </c>
      <c r="DX1189" s="36">
        <v>0</v>
      </c>
      <c r="DY1189" s="36">
        <v>0</v>
      </c>
      <c r="DZ1189" s="36">
        <v>0</v>
      </c>
      <c r="EA1189" s="36">
        <v>0</v>
      </c>
      <c r="EB1189" s="36">
        <v>0</v>
      </c>
      <c r="EC1189" s="36">
        <v>0</v>
      </c>
      <c r="ED1189" s="36">
        <v>0</v>
      </c>
      <c r="EE1189" s="36">
        <v>0</v>
      </c>
      <c r="EF1189" s="36">
        <v>0</v>
      </c>
      <c r="EG1189" s="36">
        <v>0</v>
      </c>
      <c r="EH1189" s="36">
        <v>0</v>
      </c>
      <c r="EI1189" s="36">
        <v>0</v>
      </c>
      <c r="EJ1189" s="36">
        <v>0</v>
      </c>
      <c r="EK1189" s="36">
        <v>0</v>
      </c>
      <c r="EL1189" s="36">
        <v>0</v>
      </c>
      <c r="EM1189" s="36">
        <v>0</v>
      </c>
      <c r="EN1189" s="36">
        <v>0</v>
      </c>
      <c r="EO1189" s="36">
        <v>0</v>
      </c>
      <c r="EP1189" s="36">
        <v>0</v>
      </c>
      <c r="EQ1189" s="36" t="s">
        <v>137</v>
      </c>
      <c r="ER1189" s="36" t="s">
        <v>137</v>
      </c>
      <c r="ES1189" s="36" t="s">
        <v>137</v>
      </c>
      <c r="ET1189" s="36" t="s">
        <v>137</v>
      </c>
      <c r="EU1189" s="36" t="s">
        <v>137</v>
      </c>
      <c r="EV1189" s="36" t="s">
        <v>137</v>
      </c>
      <c r="EW1189" s="36" t="s">
        <v>137</v>
      </c>
      <c r="EX1189" s="36" t="s">
        <v>137</v>
      </c>
      <c r="EY1189" s="36" t="s">
        <v>137</v>
      </c>
      <c r="EZ1189" s="36" t="s">
        <v>137</v>
      </c>
      <c r="FA1189" s="36" t="s">
        <v>137</v>
      </c>
      <c r="FB1189" s="36">
        <f t="shared" si="2149"/>
        <v>0</v>
      </c>
      <c r="FC1189" s="36">
        <f t="shared" si="2150"/>
        <v>0</v>
      </c>
      <c r="FD1189" s="36">
        <f t="shared" si="2151"/>
        <v>0</v>
      </c>
      <c r="FE1189" s="36">
        <f t="shared" si="2152"/>
        <v>0</v>
      </c>
      <c r="FF1189" s="36">
        <f t="shared" si="2153"/>
        <v>0</v>
      </c>
      <c r="FG1189" s="36">
        <f t="shared" si="2154"/>
        <v>0</v>
      </c>
      <c r="FH1189" s="36">
        <f t="shared" si="2155"/>
        <v>0</v>
      </c>
      <c r="FI1189" s="36">
        <f t="shared" si="2156"/>
        <v>0</v>
      </c>
      <c r="FJ1189" s="36">
        <f t="shared" si="2157"/>
        <v>0</v>
      </c>
      <c r="FK1189" s="36">
        <f t="shared" si="2158"/>
        <v>0</v>
      </c>
      <c r="FL1189" s="36">
        <f t="shared" si="2159"/>
        <v>0</v>
      </c>
      <c r="FM1189" s="36">
        <f t="shared" si="2160"/>
        <v>0</v>
      </c>
      <c r="FN1189" s="36">
        <f t="shared" si="2161"/>
        <v>0</v>
      </c>
      <c r="FO1189" s="36">
        <f t="shared" si="2162"/>
        <v>0</v>
      </c>
      <c r="FP1189" s="36">
        <f t="shared" si="2163"/>
        <v>0</v>
      </c>
      <c r="FQ1189" s="36">
        <f t="shared" si="2164"/>
        <v>0</v>
      </c>
      <c r="FR1189" s="36">
        <f t="shared" si="2165"/>
        <v>0</v>
      </c>
      <c r="FS1189" s="36">
        <f t="shared" si="2166"/>
        <v>0</v>
      </c>
      <c r="FT1189" s="36">
        <f t="shared" si="2167"/>
        <v>0</v>
      </c>
      <c r="FU1189" s="36">
        <f t="shared" si="2168"/>
        <v>0</v>
      </c>
      <c r="FV1189" s="36">
        <f t="shared" si="2169"/>
        <v>0</v>
      </c>
      <c r="FW1189" s="36">
        <f t="shared" si="2170"/>
        <v>0</v>
      </c>
      <c r="FX1189" s="49" t="s">
        <v>1927</v>
      </c>
    </row>
    <row r="1190" spans="1:180" s="42" customFormat="1" x14ac:dyDescent="0.25">
      <c r="A1190" s="38" t="s">
        <v>31</v>
      </c>
      <c r="B1190" s="13" t="s">
        <v>761</v>
      </c>
      <c r="C1190" s="35" t="s">
        <v>762</v>
      </c>
      <c r="D1190" s="36">
        <v>0</v>
      </c>
      <c r="E1190" s="36">
        <v>0</v>
      </c>
      <c r="F1190" s="36">
        <v>0</v>
      </c>
      <c r="G1190" s="36">
        <v>0</v>
      </c>
      <c r="H1190" s="36">
        <v>0</v>
      </c>
      <c r="I1190" s="36">
        <v>1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f t="shared" si="2171"/>
        <v>0</v>
      </c>
      <c r="P1190" s="36">
        <f t="shared" si="2172"/>
        <v>0</v>
      </c>
      <c r="Q1190" s="36">
        <f t="shared" si="2173"/>
        <v>0</v>
      </c>
      <c r="R1190" s="36">
        <f t="shared" si="2174"/>
        <v>0</v>
      </c>
      <c r="S1190" s="36">
        <f t="shared" si="2175"/>
        <v>0</v>
      </c>
      <c r="T1190" s="36">
        <f t="shared" si="2181"/>
        <v>1</v>
      </c>
      <c r="U1190" s="36">
        <f t="shared" si="2176"/>
        <v>0</v>
      </c>
      <c r="V1190" s="36">
        <f t="shared" si="2177"/>
        <v>0</v>
      </c>
      <c r="W1190" s="36">
        <f t="shared" si="2178"/>
        <v>0</v>
      </c>
      <c r="X1190" s="36">
        <f t="shared" si="2179"/>
        <v>0</v>
      </c>
      <c r="Y1190" s="36">
        <f t="shared" si="2180"/>
        <v>0</v>
      </c>
      <c r="Z1190" s="36">
        <v>0</v>
      </c>
      <c r="AA1190" s="36">
        <v>0</v>
      </c>
      <c r="AB1190" s="36">
        <v>0</v>
      </c>
      <c r="AC1190" s="36">
        <v>0</v>
      </c>
      <c r="AD1190" s="36">
        <v>0</v>
      </c>
      <c r="AE1190" s="36">
        <v>1</v>
      </c>
      <c r="AF1190" s="36">
        <v>0</v>
      </c>
      <c r="AG1190" s="36">
        <v>0</v>
      </c>
      <c r="AH1190" s="36">
        <v>0</v>
      </c>
      <c r="AI1190" s="36">
        <v>0</v>
      </c>
      <c r="AJ1190" s="36">
        <v>0</v>
      </c>
      <c r="AK1190" s="36">
        <v>0</v>
      </c>
      <c r="AL1190" s="36">
        <v>0</v>
      </c>
      <c r="AM1190" s="36">
        <v>0</v>
      </c>
      <c r="AN1190" s="36">
        <v>0</v>
      </c>
      <c r="AO1190" s="36">
        <v>0</v>
      </c>
      <c r="AP1190" s="36">
        <v>1</v>
      </c>
      <c r="AQ1190" s="36">
        <v>0</v>
      </c>
      <c r="AR1190" s="36">
        <v>0</v>
      </c>
      <c r="AS1190" s="36">
        <v>0</v>
      </c>
      <c r="AT1190" s="36">
        <v>0</v>
      </c>
      <c r="AU1190" s="36">
        <v>0</v>
      </c>
      <c r="AV1190" s="36">
        <v>0</v>
      </c>
      <c r="AW1190" s="36">
        <v>0</v>
      </c>
      <c r="AX1190" s="36">
        <v>0</v>
      </c>
      <c r="AY1190" s="36">
        <v>0</v>
      </c>
      <c r="AZ1190" s="36">
        <v>0</v>
      </c>
      <c r="BA1190" s="36">
        <v>0</v>
      </c>
      <c r="BB1190" s="36">
        <v>0</v>
      </c>
      <c r="BC1190" s="36">
        <v>0</v>
      </c>
      <c r="BD1190" s="36">
        <v>0</v>
      </c>
      <c r="BE1190" s="36">
        <v>0</v>
      </c>
      <c r="BF1190" s="36">
        <v>0</v>
      </c>
      <c r="BG1190" s="36">
        <v>0</v>
      </c>
      <c r="BH1190" s="36">
        <v>0</v>
      </c>
      <c r="BI1190" s="36">
        <v>0</v>
      </c>
      <c r="BJ1190" s="36">
        <v>0</v>
      </c>
      <c r="BK1190" s="36">
        <v>0</v>
      </c>
      <c r="BL1190" s="36">
        <v>0</v>
      </c>
      <c r="BM1190" s="36">
        <v>0</v>
      </c>
      <c r="BN1190" s="36">
        <v>0</v>
      </c>
      <c r="BO1190" s="36">
        <v>0</v>
      </c>
      <c r="BP1190" s="36">
        <v>0</v>
      </c>
      <c r="BQ1190" s="36">
        <v>0</v>
      </c>
      <c r="BR1190" s="36">
        <v>0</v>
      </c>
      <c r="BS1190" s="36">
        <v>0</v>
      </c>
      <c r="BT1190" s="36">
        <v>0</v>
      </c>
      <c r="BU1190" s="36">
        <v>0</v>
      </c>
      <c r="BV1190" s="36">
        <v>0</v>
      </c>
      <c r="BW1190" s="36">
        <v>0</v>
      </c>
      <c r="BX1190" s="36">
        <v>0</v>
      </c>
      <c r="BY1190" s="36">
        <v>0</v>
      </c>
      <c r="BZ1190" s="36">
        <v>0</v>
      </c>
      <c r="CA1190" s="36">
        <v>0</v>
      </c>
      <c r="CB1190" s="36">
        <v>0</v>
      </c>
      <c r="CC1190" s="36">
        <v>0</v>
      </c>
      <c r="CD1190" s="36">
        <v>0</v>
      </c>
      <c r="CE1190" s="36">
        <v>0</v>
      </c>
      <c r="CF1190" s="36">
        <v>0</v>
      </c>
      <c r="CG1190" s="36">
        <v>0</v>
      </c>
      <c r="CH1190" s="36">
        <v>0</v>
      </c>
      <c r="CI1190" s="36">
        <v>0</v>
      </c>
      <c r="CJ1190" s="36">
        <v>0</v>
      </c>
      <c r="CK1190" s="36">
        <v>0</v>
      </c>
      <c r="CL1190" s="36">
        <v>0</v>
      </c>
      <c r="CM1190" s="36">
        <v>0</v>
      </c>
      <c r="CN1190" s="36">
        <v>0</v>
      </c>
      <c r="CO1190" s="36">
        <v>0</v>
      </c>
      <c r="CP1190" s="36">
        <v>0</v>
      </c>
      <c r="CQ1190" s="36">
        <v>0</v>
      </c>
      <c r="CR1190" s="36">
        <v>0</v>
      </c>
      <c r="CS1190" s="36">
        <v>0</v>
      </c>
      <c r="CT1190" s="36">
        <v>0</v>
      </c>
      <c r="CU1190" s="36">
        <v>0</v>
      </c>
      <c r="CV1190" s="36">
        <v>0</v>
      </c>
      <c r="CW1190" s="36">
        <v>0</v>
      </c>
      <c r="CX1190" s="36">
        <v>0</v>
      </c>
      <c r="CY1190" s="36">
        <v>0</v>
      </c>
      <c r="CZ1190" s="36">
        <v>0</v>
      </c>
      <c r="DA1190" s="36">
        <v>0</v>
      </c>
      <c r="DB1190" s="36">
        <v>0</v>
      </c>
      <c r="DC1190" s="36">
        <v>0</v>
      </c>
      <c r="DD1190" s="36">
        <v>0</v>
      </c>
      <c r="DE1190" s="36">
        <v>0</v>
      </c>
      <c r="DF1190" s="36">
        <v>0</v>
      </c>
      <c r="DG1190" s="36">
        <v>0</v>
      </c>
      <c r="DH1190" s="36">
        <v>0</v>
      </c>
      <c r="DI1190" s="36">
        <v>0</v>
      </c>
      <c r="DJ1190" s="36">
        <v>0</v>
      </c>
      <c r="DK1190" s="36">
        <v>0</v>
      </c>
      <c r="DL1190" s="36">
        <v>0</v>
      </c>
      <c r="DM1190" s="36">
        <v>0</v>
      </c>
      <c r="DN1190" s="36">
        <v>0</v>
      </c>
      <c r="DO1190" s="36">
        <v>0</v>
      </c>
      <c r="DP1190" s="36">
        <v>0</v>
      </c>
      <c r="DQ1190" s="36">
        <v>0</v>
      </c>
      <c r="DR1190" s="36">
        <v>0</v>
      </c>
      <c r="DS1190" s="36">
        <v>0</v>
      </c>
      <c r="DT1190" s="36">
        <v>0</v>
      </c>
      <c r="DU1190" s="36">
        <v>0</v>
      </c>
      <c r="DV1190" s="36">
        <v>0</v>
      </c>
      <c r="DW1190" s="36">
        <v>0</v>
      </c>
      <c r="DX1190" s="36">
        <v>0</v>
      </c>
      <c r="DY1190" s="36">
        <v>0</v>
      </c>
      <c r="DZ1190" s="36">
        <v>0</v>
      </c>
      <c r="EA1190" s="36">
        <v>0</v>
      </c>
      <c r="EB1190" s="36">
        <v>0</v>
      </c>
      <c r="EC1190" s="36">
        <v>0</v>
      </c>
      <c r="ED1190" s="36">
        <v>0</v>
      </c>
      <c r="EE1190" s="36">
        <v>0</v>
      </c>
      <c r="EF1190" s="36">
        <v>0</v>
      </c>
      <c r="EG1190" s="36">
        <v>0</v>
      </c>
      <c r="EH1190" s="36">
        <v>0</v>
      </c>
      <c r="EI1190" s="36">
        <v>0</v>
      </c>
      <c r="EJ1190" s="36">
        <v>0</v>
      </c>
      <c r="EK1190" s="36">
        <v>0</v>
      </c>
      <c r="EL1190" s="36">
        <v>0</v>
      </c>
      <c r="EM1190" s="36">
        <v>0</v>
      </c>
      <c r="EN1190" s="36">
        <v>0</v>
      </c>
      <c r="EO1190" s="36">
        <v>0</v>
      </c>
      <c r="EP1190" s="36">
        <v>0</v>
      </c>
      <c r="EQ1190" s="36" t="s">
        <v>137</v>
      </c>
      <c r="ER1190" s="36" t="s">
        <v>137</v>
      </c>
      <c r="ES1190" s="36" t="s">
        <v>137</v>
      </c>
      <c r="ET1190" s="36" t="s">
        <v>137</v>
      </c>
      <c r="EU1190" s="36" t="s">
        <v>137</v>
      </c>
      <c r="EV1190" s="36" t="s">
        <v>137</v>
      </c>
      <c r="EW1190" s="36" t="s">
        <v>137</v>
      </c>
      <c r="EX1190" s="36" t="s">
        <v>137</v>
      </c>
      <c r="EY1190" s="36" t="s">
        <v>137</v>
      </c>
      <c r="EZ1190" s="36" t="s">
        <v>137</v>
      </c>
      <c r="FA1190" s="36" t="s">
        <v>137</v>
      </c>
      <c r="FB1190" s="36">
        <f t="shared" si="2149"/>
        <v>0</v>
      </c>
      <c r="FC1190" s="36">
        <f t="shared" si="2150"/>
        <v>0</v>
      </c>
      <c r="FD1190" s="36">
        <f t="shared" si="2151"/>
        <v>0</v>
      </c>
      <c r="FE1190" s="36">
        <f t="shared" si="2152"/>
        <v>0</v>
      </c>
      <c r="FF1190" s="36">
        <f t="shared" si="2153"/>
        <v>0</v>
      </c>
      <c r="FG1190" s="36">
        <f t="shared" si="2154"/>
        <v>0</v>
      </c>
      <c r="FH1190" s="36">
        <f t="shared" si="2155"/>
        <v>0</v>
      </c>
      <c r="FI1190" s="36">
        <f t="shared" si="2156"/>
        <v>0</v>
      </c>
      <c r="FJ1190" s="36">
        <f t="shared" si="2157"/>
        <v>0</v>
      </c>
      <c r="FK1190" s="36">
        <f t="shared" si="2158"/>
        <v>0</v>
      </c>
      <c r="FL1190" s="36">
        <f t="shared" si="2159"/>
        <v>0</v>
      </c>
      <c r="FM1190" s="36">
        <f t="shared" si="2160"/>
        <v>0</v>
      </c>
      <c r="FN1190" s="36">
        <f t="shared" si="2161"/>
        <v>0</v>
      </c>
      <c r="FO1190" s="36">
        <f t="shared" si="2162"/>
        <v>0</v>
      </c>
      <c r="FP1190" s="36">
        <f t="shared" si="2163"/>
        <v>0</v>
      </c>
      <c r="FQ1190" s="36">
        <f t="shared" si="2164"/>
        <v>0</v>
      </c>
      <c r="FR1190" s="36">
        <f t="shared" si="2165"/>
        <v>0</v>
      </c>
      <c r="FS1190" s="36">
        <f t="shared" si="2166"/>
        <v>0</v>
      </c>
      <c r="FT1190" s="36">
        <f t="shared" si="2167"/>
        <v>0</v>
      </c>
      <c r="FU1190" s="36">
        <f t="shared" si="2168"/>
        <v>0</v>
      </c>
      <c r="FV1190" s="36">
        <f t="shared" si="2169"/>
        <v>0</v>
      </c>
      <c r="FW1190" s="36">
        <f t="shared" si="2170"/>
        <v>0</v>
      </c>
      <c r="FX1190" s="49" t="s">
        <v>1927</v>
      </c>
    </row>
    <row r="1191" spans="1:180" s="42" customFormat="1" x14ac:dyDescent="0.25">
      <c r="A1191" s="38" t="s">
        <v>31</v>
      </c>
      <c r="B1191" s="13" t="s">
        <v>763</v>
      </c>
      <c r="C1191" s="35" t="s">
        <v>764</v>
      </c>
      <c r="D1191" s="36">
        <v>0</v>
      </c>
      <c r="E1191" s="36">
        <v>0</v>
      </c>
      <c r="F1191" s="36">
        <v>0</v>
      </c>
      <c r="G1191" s="36">
        <v>0</v>
      </c>
      <c r="H1191" s="36">
        <v>0</v>
      </c>
      <c r="I1191" s="36">
        <v>1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f t="shared" si="2171"/>
        <v>0</v>
      </c>
      <c r="P1191" s="36">
        <f t="shared" si="2172"/>
        <v>0</v>
      </c>
      <c r="Q1191" s="36">
        <f t="shared" si="2173"/>
        <v>0</v>
      </c>
      <c r="R1191" s="36">
        <f t="shared" si="2174"/>
        <v>0</v>
      </c>
      <c r="S1191" s="36">
        <f t="shared" si="2175"/>
        <v>0</v>
      </c>
      <c r="T1191" s="36">
        <f t="shared" si="2181"/>
        <v>1</v>
      </c>
      <c r="U1191" s="36">
        <f t="shared" si="2176"/>
        <v>0</v>
      </c>
      <c r="V1191" s="36">
        <f t="shared" si="2177"/>
        <v>0</v>
      </c>
      <c r="W1191" s="36">
        <f t="shared" si="2178"/>
        <v>0</v>
      </c>
      <c r="X1191" s="36">
        <f t="shared" si="2179"/>
        <v>0</v>
      </c>
      <c r="Y1191" s="36">
        <f t="shared" si="2180"/>
        <v>0</v>
      </c>
      <c r="Z1191" s="36">
        <v>0</v>
      </c>
      <c r="AA1191" s="36">
        <v>0</v>
      </c>
      <c r="AB1191" s="36">
        <v>0</v>
      </c>
      <c r="AC1191" s="36">
        <v>0</v>
      </c>
      <c r="AD1191" s="36">
        <v>0</v>
      </c>
      <c r="AE1191" s="36">
        <v>1</v>
      </c>
      <c r="AF1191" s="36">
        <v>0</v>
      </c>
      <c r="AG1191" s="36">
        <v>0</v>
      </c>
      <c r="AH1191" s="36">
        <v>0</v>
      </c>
      <c r="AI1191" s="36">
        <v>0</v>
      </c>
      <c r="AJ1191" s="36">
        <v>0</v>
      </c>
      <c r="AK1191" s="36">
        <v>0</v>
      </c>
      <c r="AL1191" s="36">
        <v>0</v>
      </c>
      <c r="AM1191" s="36">
        <v>0</v>
      </c>
      <c r="AN1191" s="36">
        <v>0</v>
      </c>
      <c r="AO1191" s="36">
        <v>0</v>
      </c>
      <c r="AP1191" s="36">
        <v>1</v>
      </c>
      <c r="AQ1191" s="36">
        <v>0</v>
      </c>
      <c r="AR1191" s="36">
        <v>0</v>
      </c>
      <c r="AS1191" s="36">
        <v>0</v>
      </c>
      <c r="AT1191" s="36">
        <v>0</v>
      </c>
      <c r="AU1191" s="36">
        <v>0</v>
      </c>
      <c r="AV1191" s="36">
        <v>0</v>
      </c>
      <c r="AW1191" s="36">
        <v>0</v>
      </c>
      <c r="AX1191" s="36">
        <v>0</v>
      </c>
      <c r="AY1191" s="36">
        <v>0</v>
      </c>
      <c r="AZ1191" s="36">
        <v>0</v>
      </c>
      <c r="BA1191" s="36">
        <v>0</v>
      </c>
      <c r="BB1191" s="36">
        <v>0</v>
      </c>
      <c r="BC1191" s="36">
        <v>0</v>
      </c>
      <c r="BD1191" s="36">
        <v>0</v>
      </c>
      <c r="BE1191" s="36">
        <v>0</v>
      </c>
      <c r="BF1191" s="36">
        <v>0</v>
      </c>
      <c r="BG1191" s="36">
        <v>0</v>
      </c>
      <c r="BH1191" s="36">
        <v>0</v>
      </c>
      <c r="BI1191" s="36">
        <v>0</v>
      </c>
      <c r="BJ1191" s="36">
        <v>0</v>
      </c>
      <c r="BK1191" s="36">
        <v>0</v>
      </c>
      <c r="BL1191" s="36">
        <v>0</v>
      </c>
      <c r="BM1191" s="36">
        <v>0</v>
      </c>
      <c r="BN1191" s="36">
        <v>0</v>
      </c>
      <c r="BO1191" s="36">
        <v>0</v>
      </c>
      <c r="BP1191" s="36">
        <v>0</v>
      </c>
      <c r="BQ1191" s="36">
        <v>0</v>
      </c>
      <c r="BR1191" s="36">
        <v>0</v>
      </c>
      <c r="BS1191" s="36">
        <v>0</v>
      </c>
      <c r="BT1191" s="36">
        <v>0</v>
      </c>
      <c r="BU1191" s="36">
        <v>0</v>
      </c>
      <c r="BV1191" s="36">
        <v>0</v>
      </c>
      <c r="BW1191" s="36">
        <v>0</v>
      </c>
      <c r="BX1191" s="36">
        <v>0</v>
      </c>
      <c r="BY1191" s="36">
        <v>0</v>
      </c>
      <c r="BZ1191" s="36">
        <v>0</v>
      </c>
      <c r="CA1191" s="36">
        <v>0</v>
      </c>
      <c r="CB1191" s="36">
        <v>0</v>
      </c>
      <c r="CC1191" s="36">
        <v>0</v>
      </c>
      <c r="CD1191" s="36">
        <v>0</v>
      </c>
      <c r="CE1191" s="36">
        <v>0</v>
      </c>
      <c r="CF1191" s="36">
        <v>0</v>
      </c>
      <c r="CG1191" s="36">
        <v>0</v>
      </c>
      <c r="CH1191" s="36">
        <v>0</v>
      </c>
      <c r="CI1191" s="36">
        <v>0</v>
      </c>
      <c r="CJ1191" s="36">
        <v>0</v>
      </c>
      <c r="CK1191" s="36">
        <v>0</v>
      </c>
      <c r="CL1191" s="36">
        <v>0</v>
      </c>
      <c r="CM1191" s="36">
        <v>0</v>
      </c>
      <c r="CN1191" s="36">
        <v>0</v>
      </c>
      <c r="CO1191" s="36">
        <v>0</v>
      </c>
      <c r="CP1191" s="36">
        <v>0</v>
      </c>
      <c r="CQ1191" s="36">
        <v>0</v>
      </c>
      <c r="CR1191" s="36">
        <v>0</v>
      </c>
      <c r="CS1191" s="36">
        <v>0</v>
      </c>
      <c r="CT1191" s="36">
        <v>0</v>
      </c>
      <c r="CU1191" s="36">
        <v>0</v>
      </c>
      <c r="CV1191" s="36">
        <v>0</v>
      </c>
      <c r="CW1191" s="36">
        <v>0</v>
      </c>
      <c r="CX1191" s="36">
        <v>0</v>
      </c>
      <c r="CY1191" s="36">
        <v>0</v>
      </c>
      <c r="CZ1191" s="36">
        <v>0</v>
      </c>
      <c r="DA1191" s="36">
        <v>0</v>
      </c>
      <c r="DB1191" s="36">
        <v>0</v>
      </c>
      <c r="DC1191" s="36">
        <v>0</v>
      </c>
      <c r="DD1191" s="36">
        <v>0</v>
      </c>
      <c r="DE1191" s="36">
        <v>0</v>
      </c>
      <c r="DF1191" s="36">
        <v>0</v>
      </c>
      <c r="DG1191" s="36">
        <v>0</v>
      </c>
      <c r="DH1191" s="36">
        <v>0</v>
      </c>
      <c r="DI1191" s="36">
        <v>0</v>
      </c>
      <c r="DJ1191" s="36">
        <v>0</v>
      </c>
      <c r="DK1191" s="36">
        <v>0</v>
      </c>
      <c r="DL1191" s="36">
        <v>0</v>
      </c>
      <c r="DM1191" s="36">
        <v>0</v>
      </c>
      <c r="DN1191" s="36">
        <v>0</v>
      </c>
      <c r="DO1191" s="36">
        <v>0</v>
      </c>
      <c r="DP1191" s="36">
        <v>0</v>
      </c>
      <c r="DQ1191" s="36">
        <v>0</v>
      </c>
      <c r="DR1191" s="36">
        <v>0</v>
      </c>
      <c r="DS1191" s="36">
        <v>0</v>
      </c>
      <c r="DT1191" s="36">
        <v>0</v>
      </c>
      <c r="DU1191" s="36">
        <v>0</v>
      </c>
      <c r="DV1191" s="36">
        <v>0</v>
      </c>
      <c r="DW1191" s="36">
        <v>0</v>
      </c>
      <c r="DX1191" s="36">
        <v>0</v>
      </c>
      <c r="DY1191" s="36">
        <v>0</v>
      </c>
      <c r="DZ1191" s="36">
        <v>0</v>
      </c>
      <c r="EA1191" s="36">
        <v>0</v>
      </c>
      <c r="EB1191" s="36">
        <v>0</v>
      </c>
      <c r="EC1191" s="36">
        <v>0</v>
      </c>
      <c r="ED1191" s="36">
        <v>0</v>
      </c>
      <c r="EE1191" s="36">
        <v>0</v>
      </c>
      <c r="EF1191" s="36">
        <v>0</v>
      </c>
      <c r="EG1191" s="36">
        <v>0</v>
      </c>
      <c r="EH1191" s="36">
        <v>0</v>
      </c>
      <c r="EI1191" s="36">
        <v>0</v>
      </c>
      <c r="EJ1191" s="36">
        <v>0</v>
      </c>
      <c r="EK1191" s="36">
        <v>0</v>
      </c>
      <c r="EL1191" s="36">
        <v>0</v>
      </c>
      <c r="EM1191" s="36">
        <v>0</v>
      </c>
      <c r="EN1191" s="36">
        <v>0</v>
      </c>
      <c r="EO1191" s="36">
        <v>0</v>
      </c>
      <c r="EP1191" s="36">
        <v>0</v>
      </c>
      <c r="EQ1191" s="36" t="s">
        <v>137</v>
      </c>
      <c r="ER1191" s="36" t="s">
        <v>137</v>
      </c>
      <c r="ES1191" s="36" t="s">
        <v>137</v>
      </c>
      <c r="ET1191" s="36" t="s">
        <v>137</v>
      </c>
      <c r="EU1191" s="36" t="s">
        <v>137</v>
      </c>
      <c r="EV1191" s="36" t="s">
        <v>137</v>
      </c>
      <c r="EW1191" s="36" t="s">
        <v>137</v>
      </c>
      <c r="EX1191" s="36" t="s">
        <v>137</v>
      </c>
      <c r="EY1191" s="36" t="s">
        <v>137</v>
      </c>
      <c r="EZ1191" s="36" t="s">
        <v>137</v>
      </c>
      <c r="FA1191" s="36" t="s">
        <v>137</v>
      </c>
      <c r="FB1191" s="36">
        <f t="shared" si="2149"/>
        <v>0</v>
      </c>
      <c r="FC1191" s="36">
        <f t="shared" si="2150"/>
        <v>0</v>
      </c>
      <c r="FD1191" s="36">
        <f t="shared" si="2151"/>
        <v>0</v>
      </c>
      <c r="FE1191" s="36">
        <f t="shared" si="2152"/>
        <v>0</v>
      </c>
      <c r="FF1191" s="36">
        <f t="shared" si="2153"/>
        <v>0</v>
      </c>
      <c r="FG1191" s="36">
        <f t="shared" si="2154"/>
        <v>0</v>
      </c>
      <c r="FH1191" s="36">
        <f t="shared" si="2155"/>
        <v>0</v>
      </c>
      <c r="FI1191" s="36">
        <f t="shared" si="2156"/>
        <v>0</v>
      </c>
      <c r="FJ1191" s="36">
        <f t="shared" si="2157"/>
        <v>0</v>
      </c>
      <c r="FK1191" s="36">
        <f t="shared" si="2158"/>
        <v>0</v>
      </c>
      <c r="FL1191" s="36">
        <f t="shared" si="2159"/>
        <v>0</v>
      </c>
      <c r="FM1191" s="36">
        <f t="shared" si="2160"/>
        <v>0</v>
      </c>
      <c r="FN1191" s="36">
        <f t="shared" si="2161"/>
        <v>0</v>
      </c>
      <c r="FO1191" s="36">
        <f t="shared" si="2162"/>
        <v>0</v>
      </c>
      <c r="FP1191" s="36">
        <f t="shared" si="2163"/>
        <v>0</v>
      </c>
      <c r="FQ1191" s="36">
        <f t="shared" si="2164"/>
        <v>0</v>
      </c>
      <c r="FR1191" s="36">
        <f t="shared" si="2165"/>
        <v>0</v>
      </c>
      <c r="FS1191" s="36">
        <f t="shared" si="2166"/>
        <v>0</v>
      </c>
      <c r="FT1191" s="36">
        <f t="shared" si="2167"/>
        <v>0</v>
      </c>
      <c r="FU1191" s="36">
        <f t="shared" si="2168"/>
        <v>0</v>
      </c>
      <c r="FV1191" s="36">
        <f t="shared" si="2169"/>
        <v>0</v>
      </c>
      <c r="FW1191" s="36">
        <f t="shared" si="2170"/>
        <v>0</v>
      </c>
      <c r="FX1191" s="49" t="s">
        <v>1927</v>
      </c>
    </row>
    <row r="1192" spans="1:180" s="42" customFormat="1" ht="63" x14ac:dyDescent="0.25">
      <c r="A1192" s="38" t="s">
        <v>31</v>
      </c>
      <c r="B1192" s="13" t="s">
        <v>2582</v>
      </c>
      <c r="C1192" s="35" t="s">
        <v>2583</v>
      </c>
      <c r="D1192" s="36">
        <v>0</v>
      </c>
      <c r="E1192" s="36">
        <v>0</v>
      </c>
      <c r="F1192" s="36">
        <v>0</v>
      </c>
      <c r="G1192" s="36">
        <v>0</v>
      </c>
      <c r="H1192" s="36">
        <v>0</v>
      </c>
      <c r="I1192" s="36">
        <v>0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15">
        <f t="shared" si="2171"/>
        <v>0</v>
      </c>
      <c r="P1192" s="15">
        <f t="shared" si="2172"/>
        <v>0</v>
      </c>
      <c r="Q1192" s="15">
        <f t="shared" si="2173"/>
        <v>0</v>
      </c>
      <c r="R1192" s="15">
        <f t="shared" si="2174"/>
        <v>0</v>
      </c>
      <c r="S1192" s="15">
        <f t="shared" si="2175"/>
        <v>0</v>
      </c>
      <c r="T1192" s="15">
        <f t="shared" si="2181"/>
        <v>1</v>
      </c>
      <c r="U1192" s="15">
        <f t="shared" si="2176"/>
        <v>0</v>
      </c>
      <c r="V1192" s="15">
        <f t="shared" si="2177"/>
        <v>0</v>
      </c>
      <c r="W1192" s="15">
        <f t="shared" si="2178"/>
        <v>0</v>
      </c>
      <c r="X1192" s="15">
        <f t="shared" si="2179"/>
        <v>0</v>
      </c>
      <c r="Y1192" s="15">
        <f t="shared" si="2180"/>
        <v>0</v>
      </c>
      <c r="Z1192" s="36">
        <v>0</v>
      </c>
      <c r="AA1192" s="36">
        <v>0</v>
      </c>
      <c r="AB1192" s="36">
        <v>0</v>
      </c>
      <c r="AC1192" s="36">
        <v>0</v>
      </c>
      <c r="AD1192" s="36">
        <v>0</v>
      </c>
      <c r="AE1192" s="36">
        <v>0</v>
      </c>
      <c r="AF1192" s="36">
        <v>0</v>
      </c>
      <c r="AG1192" s="36">
        <v>0</v>
      </c>
      <c r="AH1192" s="36">
        <v>0</v>
      </c>
      <c r="AI1192" s="36">
        <v>0</v>
      </c>
      <c r="AJ1192" s="36">
        <v>0</v>
      </c>
      <c r="AK1192" s="36">
        <v>0</v>
      </c>
      <c r="AL1192" s="36">
        <v>0</v>
      </c>
      <c r="AM1192" s="36">
        <v>0</v>
      </c>
      <c r="AN1192" s="36">
        <v>0</v>
      </c>
      <c r="AO1192" s="36">
        <v>0</v>
      </c>
      <c r="AP1192" s="36">
        <v>0</v>
      </c>
      <c r="AQ1192" s="36">
        <v>0</v>
      </c>
      <c r="AR1192" s="36">
        <v>0</v>
      </c>
      <c r="AS1192" s="36">
        <v>0</v>
      </c>
      <c r="AT1192" s="36">
        <v>0</v>
      </c>
      <c r="AU1192" s="36">
        <v>0</v>
      </c>
      <c r="AV1192" s="36">
        <v>0</v>
      </c>
      <c r="AW1192" s="36">
        <v>0</v>
      </c>
      <c r="AX1192" s="36">
        <v>0</v>
      </c>
      <c r="AY1192" s="36">
        <v>0</v>
      </c>
      <c r="AZ1192" s="36">
        <v>0</v>
      </c>
      <c r="BA1192" s="36">
        <v>0</v>
      </c>
      <c r="BB1192" s="36">
        <v>0</v>
      </c>
      <c r="BC1192" s="36">
        <v>0</v>
      </c>
      <c r="BD1192" s="36">
        <v>0</v>
      </c>
      <c r="BE1192" s="36">
        <v>0</v>
      </c>
      <c r="BF1192" s="36">
        <v>0</v>
      </c>
      <c r="BG1192" s="36">
        <v>0</v>
      </c>
      <c r="BH1192" s="36">
        <v>0</v>
      </c>
      <c r="BI1192" s="36">
        <v>0</v>
      </c>
      <c r="BJ1192" s="36">
        <v>0</v>
      </c>
      <c r="BK1192" s="36">
        <v>0</v>
      </c>
      <c r="BL1192" s="36">
        <v>0</v>
      </c>
      <c r="BM1192" s="36">
        <v>0</v>
      </c>
      <c r="BN1192" s="36">
        <v>0</v>
      </c>
      <c r="BO1192" s="36">
        <v>0</v>
      </c>
      <c r="BP1192" s="36">
        <v>0</v>
      </c>
      <c r="BQ1192" s="36">
        <v>0</v>
      </c>
      <c r="BR1192" s="36">
        <v>0</v>
      </c>
      <c r="BS1192" s="36">
        <v>0</v>
      </c>
      <c r="BT1192" s="36">
        <v>0</v>
      </c>
      <c r="BU1192" s="36">
        <v>0</v>
      </c>
      <c r="BV1192" s="36">
        <v>0</v>
      </c>
      <c r="BW1192" s="36">
        <v>0</v>
      </c>
      <c r="BX1192" s="36">
        <v>0</v>
      </c>
      <c r="BY1192" s="36">
        <v>0</v>
      </c>
      <c r="BZ1192" s="36">
        <v>0</v>
      </c>
      <c r="CA1192" s="36">
        <v>0</v>
      </c>
      <c r="CB1192" s="36">
        <v>0</v>
      </c>
      <c r="CC1192" s="36">
        <v>0</v>
      </c>
      <c r="CD1192" s="36">
        <v>0</v>
      </c>
      <c r="CE1192" s="36">
        <v>0</v>
      </c>
      <c r="CF1192" s="36">
        <v>0</v>
      </c>
      <c r="CG1192" s="36">
        <v>0</v>
      </c>
      <c r="CH1192" s="36">
        <v>0</v>
      </c>
      <c r="CI1192" s="36">
        <v>0</v>
      </c>
      <c r="CJ1192" s="36">
        <v>0</v>
      </c>
      <c r="CK1192" s="36">
        <v>0</v>
      </c>
      <c r="CL1192" s="36">
        <v>0</v>
      </c>
      <c r="CM1192" s="36">
        <v>0</v>
      </c>
      <c r="CN1192" s="36">
        <v>0</v>
      </c>
      <c r="CO1192" s="36">
        <v>0</v>
      </c>
      <c r="CP1192" s="36">
        <v>0</v>
      </c>
      <c r="CQ1192" s="36">
        <v>0</v>
      </c>
      <c r="CR1192" s="36">
        <v>0</v>
      </c>
      <c r="CS1192" s="36">
        <v>0</v>
      </c>
      <c r="CT1192" s="36">
        <v>0</v>
      </c>
      <c r="CU1192" s="36">
        <v>0</v>
      </c>
      <c r="CV1192" s="36">
        <v>0</v>
      </c>
      <c r="CW1192" s="36">
        <v>0</v>
      </c>
      <c r="CX1192" s="36">
        <v>0</v>
      </c>
      <c r="CY1192" s="15">
        <v>0</v>
      </c>
      <c r="CZ1192" s="15">
        <v>0</v>
      </c>
      <c r="DA1192" s="15">
        <v>0</v>
      </c>
      <c r="DB1192" s="15">
        <v>0</v>
      </c>
      <c r="DC1192" s="15">
        <v>0</v>
      </c>
      <c r="DD1192" s="15">
        <v>1</v>
      </c>
      <c r="DE1192" s="15">
        <v>0</v>
      </c>
      <c r="DF1192" s="15">
        <v>0</v>
      </c>
      <c r="DG1192" s="15">
        <v>0</v>
      </c>
      <c r="DH1192" s="15">
        <v>0</v>
      </c>
      <c r="DI1192" s="15">
        <v>0</v>
      </c>
      <c r="DJ1192" s="36">
        <v>0</v>
      </c>
      <c r="DK1192" s="36">
        <v>0</v>
      </c>
      <c r="DL1192" s="36">
        <v>0</v>
      </c>
      <c r="DM1192" s="36">
        <v>0</v>
      </c>
      <c r="DN1192" s="36">
        <v>0</v>
      </c>
      <c r="DO1192" s="36">
        <v>0</v>
      </c>
      <c r="DP1192" s="36">
        <v>0</v>
      </c>
      <c r="DQ1192" s="36">
        <v>0</v>
      </c>
      <c r="DR1192" s="36">
        <v>0</v>
      </c>
      <c r="DS1192" s="36">
        <v>0</v>
      </c>
      <c r="DT1192" s="36">
        <v>0</v>
      </c>
      <c r="DU1192" s="36">
        <v>0</v>
      </c>
      <c r="DV1192" s="36">
        <v>0</v>
      </c>
      <c r="DW1192" s="36">
        <v>0</v>
      </c>
      <c r="DX1192" s="36">
        <v>0</v>
      </c>
      <c r="DY1192" s="36">
        <v>0</v>
      </c>
      <c r="DZ1192" s="36">
        <v>0</v>
      </c>
      <c r="EA1192" s="36">
        <v>0</v>
      </c>
      <c r="EB1192" s="36">
        <v>0</v>
      </c>
      <c r="EC1192" s="36">
        <v>0</v>
      </c>
      <c r="ED1192" s="36">
        <v>0</v>
      </c>
      <c r="EE1192" s="36">
        <v>0</v>
      </c>
      <c r="EF1192" s="36">
        <v>0</v>
      </c>
      <c r="EG1192" s="36">
        <v>0</v>
      </c>
      <c r="EH1192" s="36">
        <v>0</v>
      </c>
      <c r="EI1192" s="36">
        <v>0</v>
      </c>
      <c r="EJ1192" s="36">
        <v>0</v>
      </c>
      <c r="EK1192" s="36">
        <v>0</v>
      </c>
      <c r="EL1192" s="36">
        <v>0</v>
      </c>
      <c r="EM1192" s="36">
        <v>0</v>
      </c>
      <c r="EN1192" s="36">
        <v>0</v>
      </c>
      <c r="EO1192" s="36">
        <v>0</v>
      </c>
      <c r="EP1192" s="36">
        <v>0</v>
      </c>
      <c r="EQ1192" s="36" t="s">
        <v>137</v>
      </c>
      <c r="ER1192" s="36" t="s">
        <v>137</v>
      </c>
      <c r="ES1192" s="36" t="s">
        <v>137</v>
      </c>
      <c r="ET1192" s="36" t="s">
        <v>137</v>
      </c>
      <c r="EU1192" s="36" t="s">
        <v>137</v>
      </c>
      <c r="EV1192" s="36" t="s">
        <v>137</v>
      </c>
      <c r="EW1192" s="36" t="s">
        <v>137</v>
      </c>
      <c r="EX1192" s="36" t="s">
        <v>137</v>
      </c>
      <c r="EY1192" s="36" t="s">
        <v>137</v>
      </c>
      <c r="EZ1192" s="36" t="s">
        <v>137</v>
      </c>
      <c r="FA1192" s="36" t="s">
        <v>137</v>
      </c>
      <c r="FB1192" s="36">
        <f t="shared" si="2149"/>
        <v>0</v>
      </c>
      <c r="FC1192" s="36">
        <f t="shared" si="2150"/>
        <v>0</v>
      </c>
      <c r="FD1192" s="36">
        <f t="shared" si="2151"/>
        <v>0</v>
      </c>
      <c r="FE1192" s="36">
        <f t="shared" si="2152"/>
        <v>0</v>
      </c>
      <c r="FF1192" s="36">
        <f t="shared" si="2153"/>
        <v>0</v>
      </c>
      <c r="FG1192" s="36">
        <f t="shared" si="2154"/>
        <v>0</v>
      </c>
      <c r="FH1192" s="36">
        <f t="shared" si="2155"/>
        <v>0</v>
      </c>
      <c r="FI1192" s="36">
        <f t="shared" si="2156"/>
        <v>0</v>
      </c>
      <c r="FJ1192" s="36">
        <f t="shared" si="2157"/>
        <v>0</v>
      </c>
      <c r="FK1192" s="36">
        <f t="shared" si="2158"/>
        <v>0</v>
      </c>
      <c r="FL1192" s="36">
        <f t="shared" si="2159"/>
        <v>0</v>
      </c>
      <c r="FM1192" s="36">
        <f t="shared" ref="FM1192:FN1194" si="2182">BG1192+CC1192+CY1192+DU1192+EF1192</f>
        <v>0</v>
      </c>
      <c r="FN1192" s="36">
        <f t="shared" si="2182"/>
        <v>0</v>
      </c>
      <c r="FO1192" s="36">
        <f t="shared" si="2162"/>
        <v>0</v>
      </c>
      <c r="FP1192" s="36">
        <f t="shared" si="2163"/>
        <v>0</v>
      </c>
      <c r="FQ1192" s="36">
        <f t="shared" si="2164"/>
        <v>0</v>
      </c>
      <c r="FR1192" s="36">
        <f t="shared" si="2165"/>
        <v>1</v>
      </c>
      <c r="FS1192" s="36">
        <f t="shared" si="2166"/>
        <v>0</v>
      </c>
      <c r="FT1192" s="36">
        <f t="shared" si="2167"/>
        <v>0</v>
      </c>
      <c r="FU1192" s="36">
        <f t="shared" si="2168"/>
        <v>0</v>
      </c>
      <c r="FV1192" s="36">
        <f t="shared" si="2169"/>
        <v>0</v>
      </c>
      <c r="FW1192" s="36">
        <f t="shared" si="2170"/>
        <v>0</v>
      </c>
      <c r="FX1192" s="55" t="s">
        <v>2734</v>
      </c>
    </row>
    <row r="1193" spans="1:180" s="42" customFormat="1" ht="31.5" x14ac:dyDescent="0.25">
      <c r="A1193" s="38" t="s">
        <v>31</v>
      </c>
      <c r="B1193" s="13" t="s">
        <v>2584</v>
      </c>
      <c r="C1193" s="35" t="s">
        <v>2585</v>
      </c>
      <c r="D1193" s="36">
        <v>0</v>
      </c>
      <c r="E1193" s="36">
        <v>0</v>
      </c>
      <c r="F1193" s="36">
        <v>0</v>
      </c>
      <c r="G1193" s="36">
        <v>0</v>
      </c>
      <c r="H1193" s="36">
        <v>0</v>
      </c>
      <c r="I1193" s="36">
        <v>0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15">
        <f t="shared" si="2171"/>
        <v>0</v>
      </c>
      <c r="P1193" s="15">
        <f t="shared" si="2172"/>
        <v>0</v>
      </c>
      <c r="Q1193" s="15">
        <f t="shared" si="2173"/>
        <v>0</v>
      </c>
      <c r="R1193" s="15">
        <f t="shared" si="2174"/>
        <v>0</v>
      </c>
      <c r="S1193" s="15">
        <f t="shared" si="2175"/>
        <v>0</v>
      </c>
      <c r="T1193" s="15">
        <f t="shared" si="2181"/>
        <v>1</v>
      </c>
      <c r="U1193" s="15">
        <f t="shared" si="2176"/>
        <v>0</v>
      </c>
      <c r="V1193" s="15">
        <f t="shared" si="2177"/>
        <v>0</v>
      </c>
      <c r="W1193" s="15">
        <f t="shared" si="2178"/>
        <v>0</v>
      </c>
      <c r="X1193" s="15">
        <f t="shared" si="2179"/>
        <v>0</v>
      </c>
      <c r="Y1193" s="15">
        <f t="shared" si="2180"/>
        <v>0</v>
      </c>
      <c r="Z1193" s="36">
        <v>0</v>
      </c>
      <c r="AA1193" s="36">
        <v>0</v>
      </c>
      <c r="AB1193" s="36">
        <v>0</v>
      </c>
      <c r="AC1193" s="36">
        <v>0</v>
      </c>
      <c r="AD1193" s="36">
        <v>0</v>
      </c>
      <c r="AE1193" s="36">
        <v>0</v>
      </c>
      <c r="AF1193" s="36">
        <v>0</v>
      </c>
      <c r="AG1193" s="36">
        <v>0</v>
      </c>
      <c r="AH1193" s="36">
        <v>0</v>
      </c>
      <c r="AI1193" s="36">
        <v>0</v>
      </c>
      <c r="AJ1193" s="36">
        <v>0</v>
      </c>
      <c r="AK1193" s="36">
        <v>0</v>
      </c>
      <c r="AL1193" s="36">
        <v>0</v>
      </c>
      <c r="AM1193" s="36">
        <v>0</v>
      </c>
      <c r="AN1193" s="36">
        <v>0</v>
      </c>
      <c r="AO1193" s="36">
        <v>0</v>
      </c>
      <c r="AP1193" s="36">
        <v>0</v>
      </c>
      <c r="AQ1193" s="36">
        <v>0</v>
      </c>
      <c r="AR1193" s="36">
        <v>0</v>
      </c>
      <c r="AS1193" s="36">
        <v>0</v>
      </c>
      <c r="AT1193" s="36">
        <v>0</v>
      </c>
      <c r="AU1193" s="36">
        <v>0</v>
      </c>
      <c r="AV1193" s="36">
        <v>0</v>
      </c>
      <c r="AW1193" s="36">
        <v>0</v>
      </c>
      <c r="AX1193" s="36">
        <v>0</v>
      </c>
      <c r="AY1193" s="36">
        <v>0</v>
      </c>
      <c r="AZ1193" s="36">
        <v>0</v>
      </c>
      <c r="BA1193" s="36">
        <v>0</v>
      </c>
      <c r="BB1193" s="36">
        <v>0</v>
      </c>
      <c r="BC1193" s="36">
        <v>0</v>
      </c>
      <c r="BD1193" s="36">
        <v>0</v>
      </c>
      <c r="BE1193" s="36">
        <v>0</v>
      </c>
      <c r="BF1193" s="36">
        <v>0</v>
      </c>
      <c r="BG1193" s="36">
        <v>0</v>
      </c>
      <c r="BH1193" s="36">
        <v>0</v>
      </c>
      <c r="BI1193" s="36">
        <v>0</v>
      </c>
      <c r="BJ1193" s="36">
        <v>0</v>
      </c>
      <c r="BK1193" s="36">
        <v>0</v>
      </c>
      <c r="BL1193" s="36">
        <v>0</v>
      </c>
      <c r="BM1193" s="36">
        <v>0</v>
      </c>
      <c r="BN1193" s="36">
        <v>0</v>
      </c>
      <c r="BO1193" s="36">
        <v>0</v>
      </c>
      <c r="BP1193" s="36">
        <v>0</v>
      </c>
      <c r="BQ1193" s="36">
        <v>0</v>
      </c>
      <c r="BR1193" s="36">
        <v>0</v>
      </c>
      <c r="BS1193" s="36">
        <v>0</v>
      </c>
      <c r="BT1193" s="36">
        <v>0</v>
      </c>
      <c r="BU1193" s="36">
        <v>0</v>
      </c>
      <c r="BV1193" s="36">
        <v>0</v>
      </c>
      <c r="BW1193" s="36">
        <v>0</v>
      </c>
      <c r="BX1193" s="36">
        <v>0</v>
      </c>
      <c r="BY1193" s="36">
        <v>0</v>
      </c>
      <c r="BZ1193" s="36">
        <v>0</v>
      </c>
      <c r="CA1193" s="36">
        <v>0</v>
      </c>
      <c r="CB1193" s="36">
        <v>0</v>
      </c>
      <c r="CC1193" s="36">
        <v>0</v>
      </c>
      <c r="CD1193" s="36">
        <v>0</v>
      </c>
      <c r="CE1193" s="36">
        <v>0</v>
      </c>
      <c r="CF1193" s="36">
        <v>0</v>
      </c>
      <c r="CG1193" s="36">
        <v>0</v>
      </c>
      <c r="CH1193" s="36">
        <v>0</v>
      </c>
      <c r="CI1193" s="36">
        <v>0</v>
      </c>
      <c r="CJ1193" s="36">
        <v>0</v>
      </c>
      <c r="CK1193" s="36">
        <v>0</v>
      </c>
      <c r="CL1193" s="36">
        <v>0</v>
      </c>
      <c r="CM1193" s="36">
        <v>0</v>
      </c>
      <c r="CN1193" s="36">
        <v>0</v>
      </c>
      <c r="CO1193" s="36">
        <v>0</v>
      </c>
      <c r="CP1193" s="36">
        <v>0</v>
      </c>
      <c r="CQ1193" s="36">
        <v>0</v>
      </c>
      <c r="CR1193" s="36">
        <v>0</v>
      </c>
      <c r="CS1193" s="36">
        <v>0</v>
      </c>
      <c r="CT1193" s="36">
        <v>0</v>
      </c>
      <c r="CU1193" s="36">
        <v>0</v>
      </c>
      <c r="CV1193" s="36">
        <v>0</v>
      </c>
      <c r="CW1193" s="36">
        <v>0</v>
      </c>
      <c r="CX1193" s="36">
        <v>0</v>
      </c>
      <c r="CY1193" s="36">
        <v>0</v>
      </c>
      <c r="CZ1193" s="36">
        <v>0</v>
      </c>
      <c r="DA1193" s="36">
        <v>0</v>
      </c>
      <c r="DB1193" s="36">
        <v>0</v>
      </c>
      <c r="DC1193" s="36">
        <v>0</v>
      </c>
      <c r="DD1193" s="36">
        <v>0</v>
      </c>
      <c r="DE1193" s="36">
        <v>0</v>
      </c>
      <c r="DF1193" s="36">
        <v>0</v>
      </c>
      <c r="DG1193" s="36">
        <v>0</v>
      </c>
      <c r="DH1193" s="36">
        <v>0</v>
      </c>
      <c r="DI1193" s="36">
        <v>0</v>
      </c>
      <c r="DJ1193" s="36">
        <v>0</v>
      </c>
      <c r="DK1193" s="36">
        <v>0</v>
      </c>
      <c r="DL1193" s="36">
        <v>0</v>
      </c>
      <c r="DM1193" s="36">
        <v>0</v>
      </c>
      <c r="DN1193" s="36">
        <v>0</v>
      </c>
      <c r="DO1193" s="36">
        <v>0</v>
      </c>
      <c r="DP1193" s="36">
        <v>0</v>
      </c>
      <c r="DQ1193" s="36">
        <v>0</v>
      </c>
      <c r="DR1193" s="36">
        <v>0</v>
      </c>
      <c r="DS1193" s="36">
        <v>0</v>
      </c>
      <c r="DT1193" s="36">
        <v>0</v>
      </c>
      <c r="DU1193" s="36">
        <v>0</v>
      </c>
      <c r="DV1193" s="36">
        <v>0</v>
      </c>
      <c r="DW1193" s="36">
        <v>0</v>
      </c>
      <c r="DX1193" s="36">
        <v>0</v>
      </c>
      <c r="DY1193" s="36">
        <v>0</v>
      </c>
      <c r="DZ1193" s="36">
        <v>0</v>
      </c>
      <c r="EA1193" s="36">
        <v>0</v>
      </c>
      <c r="EB1193" s="36">
        <v>0</v>
      </c>
      <c r="EC1193" s="36">
        <v>0</v>
      </c>
      <c r="ED1193" s="36">
        <v>0</v>
      </c>
      <c r="EE1193" s="36">
        <v>0</v>
      </c>
      <c r="EF1193" s="15">
        <v>0</v>
      </c>
      <c r="EG1193" s="15">
        <v>0</v>
      </c>
      <c r="EH1193" s="15">
        <v>0</v>
      </c>
      <c r="EI1193" s="15">
        <v>0</v>
      </c>
      <c r="EJ1193" s="15">
        <v>0</v>
      </c>
      <c r="EK1193" s="15">
        <v>1</v>
      </c>
      <c r="EL1193" s="15">
        <v>0</v>
      </c>
      <c r="EM1193" s="15">
        <v>0</v>
      </c>
      <c r="EN1193" s="15">
        <v>0</v>
      </c>
      <c r="EO1193" s="15">
        <v>0</v>
      </c>
      <c r="EP1193" s="15">
        <v>0</v>
      </c>
      <c r="EQ1193" s="36" t="s">
        <v>137</v>
      </c>
      <c r="ER1193" s="36" t="s">
        <v>137</v>
      </c>
      <c r="ES1193" s="36" t="s">
        <v>137</v>
      </c>
      <c r="ET1193" s="36" t="s">
        <v>137</v>
      </c>
      <c r="EU1193" s="36" t="s">
        <v>137</v>
      </c>
      <c r="EV1193" s="36" t="s">
        <v>137</v>
      </c>
      <c r="EW1193" s="36" t="s">
        <v>137</v>
      </c>
      <c r="EX1193" s="36" t="s">
        <v>137</v>
      </c>
      <c r="EY1193" s="36" t="s">
        <v>137</v>
      </c>
      <c r="EZ1193" s="36" t="s">
        <v>137</v>
      </c>
      <c r="FA1193" s="36" t="s">
        <v>137</v>
      </c>
      <c r="FB1193" s="36">
        <f t="shared" si="2149"/>
        <v>0</v>
      </c>
      <c r="FC1193" s="36">
        <f t="shared" si="2150"/>
        <v>0</v>
      </c>
      <c r="FD1193" s="36">
        <f t="shared" si="2151"/>
        <v>0</v>
      </c>
      <c r="FE1193" s="36">
        <f t="shared" si="2152"/>
        <v>0</v>
      </c>
      <c r="FF1193" s="36">
        <f t="shared" si="2153"/>
        <v>0</v>
      </c>
      <c r="FG1193" s="36">
        <f t="shared" si="2154"/>
        <v>1</v>
      </c>
      <c r="FH1193" s="36">
        <f t="shared" si="2155"/>
        <v>0</v>
      </c>
      <c r="FI1193" s="36">
        <f t="shared" si="2156"/>
        <v>0</v>
      </c>
      <c r="FJ1193" s="36">
        <f t="shared" si="2157"/>
        <v>0</v>
      </c>
      <c r="FK1193" s="36">
        <f t="shared" si="2158"/>
        <v>0</v>
      </c>
      <c r="FL1193" s="36">
        <f t="shared" si="2159"/>
        <v>0</v>
      </c>
      <c r="FM1193" s="36">
        <f t="shared" si="2182"/>
        <v>0</v>
      </c>
      <c r="FN1193" s="36">
        <f t="shared" si="2182"/>
        <v>0</v>
      </c>
      <c r="FO1193" s="36">
        <f t="shared" si="2162"/>
        <v>0</v>
      </c>
      <c r="FP1193" s="36">
        <f t="shared" si="2163"/>
        <v>0</v>
      </c>
      <c r="FQ1193" s="36">
        <f t="shared" si="2164"/>
        <v>0</v>
      </c>
      <c r="FR1193" s="36">
        <f t="shared" si="2165"/>
        <v>1</v>
      </c>
      <c r="FS1193" s="36">
        <f t="shared" si="2166"/>
        <v>0</v>
      </c>
      <c r="FT1193" s="36">
        <f t="shared" si="2167"/>
        <v>0</v>
      </c>
      <c r="FU1193" s="36">
        <f t="shared" si="2168"/>
        <v>0</v>
      </c>
      <c r="FV1193" s="36">
        <f t="shared" si="2169"/>
        <v>0</v>
      </c>
      <c r="FW1193" s="36">
        <f t="shared" si="2170"/>
        <v>0</v>
      </c>
      <c r="FX1193" s="49" t="s">
        <v>2647</v>
      </c>
    </row>
    <row r="1194" spans="1:180" s="42" customFormat="1" ht="63" x14ac:dyDescent="0.25">
      <c r="A1194" s="38" t="s">
        <v>31</v>
      </c>
      <c r="B1194" s="13" t="s">
        <v>2586</v>
      </c>
      <c r="C1194" s="35" t="s">
        <v>2587</v>
      </c>
      <c r="D1194" s="36">
        <v>0</v>
      </c>
      <c r="E1194" s="36">
        <v>0</v>
      </c>
      <c r="F1194" s="36">
        <v>0</v>
      </c>
      <c r="G1194" s="36">
        <v>0</v>
      </c>
      <c r="H1194" s="36">
        <v>0</v>
      </c>
      <c r="I1194" s="36">
        <v>0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15">
        <f t="shared" si="2171"/>
        <v>0</v>
      </c>
      <c r="P1194" s="15">
        <f t="shared" si="2172"/>
        <v>0</v>
      </c>
      <c r="Q1194" s="15">
        <f t="shared" si="2173"/>
        <v>0</v>
      </c>
      <c r="R1194" s="15">
        <f t="shared" si="2174"/>
        <v>0</v>
      </c>
      <c r="S1194" s="15">
        <f t="shared" si="2175"/>
        <v>0</v>
      </c>
      <c r="T1194" s="15">
        <f t="shared" si="2181"/>
        <v>8</v>
      </c>
      <c r="U1194" s="15">
        <f t="shared" si="2176"/>
        <v>0</v>
      </c>
      <c r="V1194" s="15">
        <f t="shared" si="2177"/>
        <v>0</v>
      </c>
      <c r="W1194" s="15">
        <f t="shared" si="2178"/>
        <v>0</v>
      </c>
      <c r="X1194" s="15">
        <f t="shared" si="2179"/>
        <v>0</v>
      </c>
      <c r="Y1194" s="15">
        <f t="shared" si="2180"/>
        <v>0</v>
      </c>
      <c r="Z1194" s="36">
        <v>0</v>
      </c>
      <c r="AA1194" s="36">
        <v>0</v>
      </c>
      <c r="AB1194" s="36">
        <v>0</v>
      </c>
      <c r="AC1194" s="36">
        <v>0</v>
      </c>
      <c r="AD1194" s="36">
        <v>0</v>
      </c>
      <c r="AE1194" s="36">
        <v>0</v>
      </c>
      <c r="AF1194" s="36">
        <v>0</v>
      </c>
      <c r="AG1194" s="36">
        <v>0</v>
      </c>
      <c r="AH1194" s="36">
        <v>0</v>
      </c>
      <c r="AI1194" s="36">
        <v>0</v>
      </c>
      <c r="AJ1194" s="36">
        <v>0</v>
      </c>
      <c r="AK1194" s="36">
        <v>0</v>
      </c>
      <c r="AL1194" s="36">
        <v>0</v>
      </c>
      <c r="AM1194" s="36">
        <v>0</v>
      </c>
      <c r="AN1194" s="36">
        <v>0</v>
      </c>
      <c r="AO1194" s="36">
        <v>0</v>
      </c>
      <c r="AP1194" s="36">
        <v>0</v>
      </c>
      <c r="AQ1194" s="36">
        <v>0</v>
      </c>
      <c r="AR1194" s="36">
        <v>0</v>
      </c>
      <c r="AS1194" s="36">
        <v>0</v>
      </c>
      <c r="AT1194" s="36">
        <v>0</v>
      </c>
      <c r="AU1194" s="36">
        <v>0</v>
      </c>
      <c r="AV1194" s="36">
        <v>0</v>
      </c>
      <c r="AW1194" s="36">
        <v>0</v>
      </c>
      <c r="AX1194" s="36">
        <v>0</v>
      </c>
      <c r="AY1194" s="36">
        <v>0</v>
      </c>
      <c r="AZ1194" s="36">
        <v>0</v>
      </c>
      <c r="BA1194" s="36">
        <v>0</v>
      </c>
      <c r="BB1194" s="36">
        <v>0</v>
      </c>
      <c r="BC1194" s="36">
        <v>0</v>
      </c>
      <c r="BD1194" s="36">
        <v>0</v>
      </c>
      <c r="BE1194" s="36">
        <v>0</v>
      </c>
      <c r="BF1194" s="36">
        <v>0</v>
      </c>
      <c r="BG1194" s="36">
        <v>0</v>
      </c>
      <c r="BH1194" s="36">
        <v>0</v>
      </c>
      <c r="BI1194" s="36">
        <v>0</v>
      </c>
      <c r="BJ1194" s="36">
        <v>0</v>
      </c>
      <c r="BK1194" s="36">
        <v>0</v>
      </c>
      <c r="BL1194" s="36">
        <v>0</v>
      </c>
      <c r="BM1194" s="36">
        <v>0</v>
      </c>
      <c r="BN1194" s="36">
        <v>0</v>
      </c>
      <c r="BO1194" s="36">
        <v>0</v>
      </c>
      <c r="BP1194" s="36">
        <v>0</v>
      </c>
      <c r="BQ1194" s="36">
        <v>0</v>
      </c>
      <c r="BR1194" s="36">
        <v>0</v>
      </c>
      <c r="BS1194" s="36">
        <v>0</v>
      </c>
      <c r="BT1194" s="36">
        <v>0</v>
      </c>
      <c r="BU1194" s="36">
        <v>0</v>
      </c>
      <c r="BV1194" s="36">
        <v>0</v>
      </c>
      <c r="BW1194" s="36">
        <v>0</v>
      </c>
      <c r="BX1194" s="36">
        <v>0</v>
      </c>
      <c r="BY1194" s="36">
        <v>0</v>
      </c>
      <c r="BZ1194" s="36">
        <v>0</v>
      </c>
      <c r="CA1194" s="36">
        <v>0</v>
      </c>
      <c r="CB1194" s="36">
        <v>0</v>
      </c>
      <c r="CC1194" s="36">
        <v>0</v>
      </c>
      <c r="CD1194" s="36">
        <v>0</v>
      </c>
      <c r="CE1194" s="36">
        <v>0</v>
      </c>
      <c r="CF1194" s="36">
        <v>0</v>
      </c>
      <c r="CG1194" s="36">
        <v>0</v>
      </c>
      <c r="CH1194" s="36">
        <v>0</v>
      </c>
      <c r="CI1194" s="36">
        <v>0</v>
      </c>
      <c r="CJ1194" s="36">
        <v>0</v>
      </c>
      <c r="CK1194" s="36">
        <v>0</v>
      </c>
      <c r="CL1194" s="36">
        <v>0</v>
      </c>
      <c r="CM1194" s="36">
        <v>0</v>
      </c>
      <c r="CN1194" s="36">
        <v>0</v>
      </c>
      <c r="CO1194" s="36">
        <v>0</v>
      </c>
      <c r="CP1194" s="36">
        <v>0</v>
      </c>
      <c r="CQ1194" s="36">
        <v>0</v>
      </c>
      <c r="CR1194" s="36">
        <v>0</v>
      </c>
      <c r="CS1194" s="36">
        <v>0</v>
      </c>
      <c r="CT1194" s="36">
        <v>0</v>
      </c>
      <c r="CU1194" s="36">
        <v>0</v>
      </c>
      <c r="CV1194" s="36">
        <v>0</v>
      </c>
      <c r="CW1194" s="36">
        <v>0</v>
      </c>
      <c r="CX1194" s="36">
        <v>0</v>
      </c>
      <c r="CY1194" s="36">
        <v>0</v>
      </c>
      <c r="CZ1194" s="36">
        <v>0</v>
      </c>
      <c r="DA1194" s="36">
        <v>0</v>
      </c>
      <c r="DB1194" s="36">
        <v>0</v>
      </c>
      <c r="DC1194" s="36">
        <v>0</v>
      </c>
      <c r="DD1194" s="36">
        <v>0</v>
      </c>
      <c r="DE1194" s="36">
        <v>0</v>
      </c>
      <c r="DF1194" s="36">
        <v>0</v>
      </c>
      <c r="DG1194" s="36">
        <v>0</v>
      </c>
      <c r="DH1194" s="36">
        <v>0</v>
      </c>
      <c r="DI1194" s="36">
        <v>0</v>
      </c>
      <c r="DJ1194" s="36">
        <v>0</v>
      </c>
      <c r="DK1194" s="36">
        <v>0</v>
      </c>
      <c r="DL1194" s="36">
        <v>0</v>
      </c>
      <c r="DM1194" s="36">
        <v>0</v>
      </c>
      <c r="DN1194" s="36">
        <v>0</v>
      </c>
      <c r="DO1194" s="36">
        <v>0</v>
      </c>
      <c r="DP1194" s="36">
        <v>0</v>
      </c>
      <c r="DQ1194" s="36">
        <v>0</v>
      </c>
      <c r="DR1194" s="36">
        <v>0</v>
      </c>
      <c r="DS1194" s="36">
        <v>0</v>
      </c>
      <c r="DT1194" s="36">
        <v>0</v>
      </c>
      <c r="DU1194" s="36">
        <v>0</v>
      </c>
      <c r="DV1194" s="36">
        <v>0</v>
      </c>
      <c r="DW1194" s="36">
        <v>0</v>
      </c>
      <c r="DX1194" s="36">
        <v>0</v>
      </c>
      <c r="DY1194" s="36">
        <v>0</v>
      </c>
      <c r="DZ1194" s="36">
        <v>0</v>
      </c>
      <c r="EA1194" s="36">
        <v>0</v>
      </c>
      <c r="EB1194" s="36">
        <v>0</v>
      </c>
      <c r="EC1194" s="36">
        <v>0</v>
      </c>
      <c r="ED1194" s="36">
        <v>0</v>
      </c>
      <c r="EE1194" s="36">
        <v>0</v>
      </c>
      <c r="EF1194" s="15">
        <v>0</v>
      </c>
      <c r="EG1194" s="15">
        <v>0</v>
      </c>
      <c r="EH1194" s="15">
        <v>0</v>
      </c>
      <c r="EI1194" s="15">
        <v>0</v>
      </c>
      <c r="EJ1194" s="15">
        <v>0</v>
      </c>
      <c r="EK1194" s="15">
        <v>8</v>
      </c>
      <c r="EL1194" s="15">
        <v>0</v>
      </c>
      <c r="EM1194" s="15">
        <v>0</v>
      </c>
      <c r="EN1194" s="15">
        <v>0</v>
      </c>
      <c r="EO1194" s="15">
        <v>0</v>
      </c>
      <c r="EP1194" s="15">
        <v>0</v>
      </c>
      <c r="EQ1194" s="36" t="s">
        <v>137</v>
      </c>
      <c r="ER1194" s="36" t="s">
        <v>137</v>
      </c>
      <c r="ES1194" s="36" t="s">
        <v>137</v>
      </c>
      <c r="ET1194" s="36" t="s">
        <v>137</v>
      </c>
      <c r="EU1194" s="36" t="s">
        <v>137</v>
      </c>
      <c r="EV1194" s="36" t="s">
        <v>137</v>
      </c>
      <c r="EW1194" s="36" t="s">
        <v>137</v>
      </c>
      <c r="EX1194" s="36" t="s">
        <v>137</v>
      </c>
      <c r="EY1194" s="36" t="s">
        <v>137</v>
      </c>
      <c r="EZ1194" s="36" t="s">
        <v>137</v>
      </c>
      <c r="FA1194" s="36" t="s">
        <v>137</v>
      </c>
      <c r="FB1194" s="36">
        <f t="shared" si="2149"/>
        <v>0</v>
      </c>
      <c r="FC1194" s="36">
        <f t="shared" si="2150"/>
        <v>0</v>
      </c>
      <c r="FD1194" s="36">
        <f t="shared" si="2151"/>
        <v>0</v>
      </c>
      <c r="FE1194" s="36">
        <f t="shared" si="2152"/>
        <v>0</v>
      </c>
      <c r="FF1194" s="36">
        <f t="shared" si="2153"/>
        <v>0</v>
      </c>
      <c r="FG1194" s="36">
        <f t="shared" si="2154"/>
        <v>8</v>
      </c>
      <c r="FH1194" s="36">
        <f t="shared" si="2155"/>
        <v>0</v>
      </c>
      <c r="FI1194" s="36">
        <f t="shared" si="2156"/>
        <v>0</v>
      </c>
      <c r="FJ1194" s="36">
        <f t="shared" si="2157"/>
        <v>0</v>
      </c>
      <c r="FK1194" s="36">
        <f t="shared" si="2158"/>
        <v>0</v>
      </c>
      <c r="FL1194" s="36">
        <f t="shared" si="2159"/>
        <v>0</v>
      </c>
      <c r="FM1194" s="36">
        <f t="shared" si="2182"/>
        <v>0</v>
      </c>
      <c r="FN1194" s="36">
        <f t="shared" si="2182"/>
        <v>0</v>
      </c>
      <c r="FO1194" s="36">
        <f t="shared" si="2162"/>
        <v>0</v>
      </c>
      <c r="FP1194" s="36">
        <f t="shared" si="2163"/>
        <v>0</v>
      </c>
      <c r="FQ1194" s="36">
        <f t="shared" si="2164"/>
        <v>0</v>
      </c>
      <c r="FR1194" s="36">
        <f t="shared" si="2165"/>
        <v>8</v>
      </c>
      <c r="FS1194" s="36">
        <f t="shared" si="2166"/>
        <v>0</v>
      </c>
      <c r="FT1194" s="36">
        <f t="shared" si="2167"/>
        <v>0</v>
      </c>
      <c r="FU1194" s="36">
        <f t="shared" si="2168"/>
        <v>0</v>
      </c>
      <c r="FV1194" s="36">
        <f t="shared" si="2169"/>
        <v>0</v>
      </c>
      <c r="FW1194" s="36">
        <f t="shared" si="2170"/>
        <v>0</v>
      </c>
      <c r="FX1194" s="55" t="s">
        <v>2735</v>
      </c>
    </row>
    <row r="1195" spans="1:180" s="42" customFormat="1" ht="47.25" x14ac:dyDescent="0.25">
      <c r="A1195" s="38" t="s">
        <v>31</v>
      </c>
      <c r="B1195" s="13" t="s">
        <v>765</v>
      </c>
      <c r="C1195" s="14" t="s">
        <v>766</v>
      </c>
      <c r="D1195" s="36">
        <v>0</v>
      </c>
      <c r="E1195" s="36">
        <v>0</v>
      </c>
      <c r="F1195" s="36">
        <v>0</v>
      </c>
      <c r="G1195" s="36">
        <v>0</v>
      </c>
      <c r="H1195" s="36">
        <v>0</v>
      </c>
      <c r="I1195" s="36">
        <v>2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f t="shared" si="2171"/>
        <v>0</v>
      </c>
      <c r="P1195" s="36">
        <f t="shared" si="2172"/>
        <v>0</v>
      </c>
      <c r="Q1195" s="36">
        <f t="shared" si="2173"/>
        <v>0</v>
      </c>
      <c r="R1195" s="36">
        <f t="shared" si="2174"/>
        <v>0</v>
      </c>
      <c r="S1195" s="36">
        <f t="shared" si="2175"/>
        <v>0</v>
      </c>
      <c r="T1195" s="36">
        <f t="shared" si="2181"/>
        <v>0</v>
      </c>
      <c r="U1195" s="36">
        <f t="shared" si="2176"/>
        <v>0</v>
      </c>
      <c r="V1195" s="36">
        <f t="shared" si="2177"/>
        <v>0</v>
      </c>
      <c r="W1195" s="36">
        <f t="shared" si="2178"/>
        <v>0</v>
      </c>
      <c r="X1195" s="36">
        <f t="shared" si="2179"/>
        <v>0</v>
      </c>
      <c r="Y1195" s="36">
        <f t="shared" si="2180"/>
        <v>0</v>
      </c>
      <c r="Z1195" s="36">
        <v>0</v>
      </c>
      <c r="AA1195" s="36">
        <v>0</v>
      </c>
      <c r="AB1195" s="36">
        <v>0</v>
      </c>
      <c r="AC1195" s="36">
        <v>0</v>
      </c>
      <c r="AD1195" s="36">
        <v>0</v>
      </c>
      <c r="AE1195" s="36">
        <v>0</v>
      </c>
      <c r="AF1195" s="36">
        <v>0</v>
      </c>
      <c r="AG1195" s="36">
        <v>0</v>
      </c>
      <c r="AH1195" s="36">
        <v>0</v>
      </c>
      <c r="AI1195" s="36">
        <v>0</v>
      </c>
      <c r="AJ1195" s="36">
        <v>0</v>
      </c>
      <c r="AK1195" s="36">
        <v>0</v>
      </c>
      <c r="AL1195" s="36">
        <v>0</v>
      </c>
      <c r="AM1195" s="36">
        <v>0</v>
      </c>
      <c r="AN1195" s="36">
        <v>0</v>
      </c>
      <c r="AO1195" s="36">
        <v>0</v>
      </c>
      <c r="AP1195" s="36">
        <v>0</v>
      </c>
      <c r="AQ1195" s="36">
        <v>0</v>
      </c>
      <c r="AR1195" s="36">
        <v>0</v>
      </c>
      <c r="AS1195" s="36">
        <v>0</v>
      </c>
      <c r="AT1195" s="36">
        <v>0</v>
      </c>
      <c r="AU1195" s="36">
        <v>0</v>
      </c>
      <c r="AV1195" s="36">
        <v>0</v>
      </c>
      <c r="AW1195" s="36">
        <v>0</v>
      </c>
      <c r="AX1195" s="36">
        <v>0</v>
      </c>
      <c r="AY1195" s="36">
        <v>0</v>
      </c>
      <c r="AZ1195" s="36">
        <v>0</v>
      </c>
      <c r="BA1195" s="36">
        <v>1</v>
      </c>
      <c r="BB1195" s="36">
        <v>0</v>
      </c>
      <c r="BC1195" s="36">
        <v>0</v>
      </c>
      <c r="BD1195" s="36">
        <v>0</v>
      </c>
      <c r="BE1195" s="36">
        <v>0</v>
      </c>
      <c r="BF1195" s="36">
        <v>0</v>
      </c>
      <c r="BG1195" s="36">
        <v>0</v>
      </c>
      <c r="BH1195" s="36">
        <v>0</v>
      </c>
      <c r="BI1195" s="36">
        <v>0</v>
      </c>
      <c r="BJ1195" s="36">
        <v>0</v>
      </c>
      <c r="BK1195" s="36">
        <v>0</v>
      </c>
      <c r="BL1195" s="36">
        <v>0</v>
      </c>
      <c r="BM1195" s="36">
        <v>0</v>
      </c>
      <c r="BN1195" s="36">
        <v>0</v>
      </c>
      <c r="BO1195" s="36">
        <v>0</v>
      </c>
      <c r="BP1195" s="36">
        <v>0</v>
      </c>
      <c r="BQ1195" s="36">
        <v>0</v>
      </c>
      <c r="BR1195" s="36">
        <v>0</v>
      </c>
      <c r="BS1195" s="36">
        <v>0</v>
      </c>
      <c r="BT1195" s="36">
        <v>0</v>
      </c>
      <c r="BU1195" s="36">
        <v>0</v>
      </c>
      <c r="BV1195" s="36">
        <v>0</v>
      </c>
      <c r="BW1195" s="36">
        <v>0</v>
      </c>
      <c r="BX1195" s="36">
        <v>0</v>
      </c>
      <c r="BY1195" s="36">
        <v>0</v>
      </c>
      <c r="BZ1195" s="36">
        <v>0</v>
      </c>
      <c r="CA1195" s="36">
        <v>0</v>
      </c>
      <c r="CB1195" s="36">
        <v>0</v>
      </c>
      <c r="CC1195" s="36">
        <v>0</v>
      </c>
      <c r="CD1195" s="36">
        <v>0</v>
      </c>
      <c r="CE1195" s="36">
        <v>0</v>
      </c>
      <c r="CF1195" s="36">
        <v>0</v>
      </c>
      <c r="CG1195" s="36">
        <v>0</v>
      </c>
      <c r="CH1195" s="36">
        <v>0</v>
      </c>
      <c r="CI1195" s="36">
        <v>0</v>
      </c>
      <c r="CJ1195" s="36">
        <v>0</v>
      </c>
      <c r="CK1195" s="36">
        <v>0</v>
      </c>
      <c r="CL1195" s="36">
        <v>0</v>
      </c>
      <c r="CM1195" s="36">
        <v>0</v>
      </c>
      <c r="CN1195" s="36">
        <v>0</v>
      </c>
      <c r="CO1195" s="36">
        <v>0</v>
      </c>
      <c r="CP1195" s="36">
        <v>0</v>
      </c>
      <c r="CQ1195" s="36">
        <v>0</v>
      </c>
      <c r="CR1195" s="36">
        <v>0</v>
      </c>
      <c r="CS1195" s="36">
        <v>1</v>
      </c>
      <c r="CT1195" s="36">
        <v>0</v>
      </c>
      <c r="CU1195" s="36">
        <v>0</v>
      </c>
      <c r="CV1195" s="36">
        <v>0</v>
      </c>
      <c r="CW1195" s="36">
        <v>0</v>
      </c>
      <c r="CX1195" s="36">
        <v>0</v>
      </c>
      <c r="CY1195" s="36">
        <v>0</v>
      </c>
      <c r="CZ1195" s="36">
        <v>0</v>
      </c>
      <c r="DA1195" s="36">
        <v>0</v>
      </c>
      <c r="DB1195" s="36">
        <v>0</v>
      </c>
      <c r="DC1195" s="36">
        <v>0</v>
      </c>
      <c r="DD1195" s="36">
        <v>0</v>
      </c>
      <c r="DE1195" s="36">
        <v>0</v>
      </c>
      <c r="DF1195" s="36">
        <v>0</v>
      </c>
      <c r="DG1195" s="36">
        <v>0</v>
      </c>
      <c r="DH1195" s="36">
        <v>0</v>
      </c>
      <c r="DI1195" s="36">
        <v>0</v>
      </c>
      <c r="DJ1195" s="36">
        <v>0</v>
      </c>
      <c r="DK1195" s="36">
        <v>0</v>
      </c>
      <c r="DL1195" s="36">
        <v>0</v>
      </c>
      <c r="DM1195" s="36">
        <v>0</v>
      </c>
      <c r="DN1195" s="36">
        <v>0</v>
      </c>
      <c r="DO1195" s="36">
        <v>0</v>
      </c>
      <c r="DP1195" s="36">
        <v>0</v>
      </c>
      <c r="DQ1195" s="36">
        <v>0</v>
      </c>
      <c r="DR1195" s="36">
        <v>0</v>
      </c>
      <c r="DS1195" s="36">
        <v>0</v>
      </c>
      <c r="DT1195" s="36">
        <v>0</v>
      </c>
      <c r="DU1195" s="36">
        <v>0</v>
      </c>
      <c r="DV1195" s="36">
        <v>0</v>
      </c>
      <c r="DW1195" s="36">
        <v>0</v>
      </c>
      <c r="DX1195" s="36">
        <v>0</v>
      </c>
      <c r="DY1195" s="36">
        <v>0</v>
      </c>
      <c r="DZ1195" s="36">
        <v>0</v>
      </c>
      <c r="EA1195" s="36">
        <v>0</v>
      </c>
      <c r="EB1195" s="36">
        <v>0</v>
      </c>
      <c r="EC1195" s="36">
        <v>0</v>
      </c>
      <c r="ED1195" s="36">
        <v>0</v>
      </c>
      <c r="EE1195" s="36">
        <v>0</v>
      </c>
      <c r="EF1195" s="36">
        <v>0</v>
      </c>
      <c r="EG1195" s="36">
        <v>0</v>
      </c>
      <c r="EH1195" s="36">
        <v>0</v>
      </c>
      <c r="EI1195" s="36">
        <v>0</v>
      </c>
      <c r="EJ1195" s="36">
        <v>0</v>
      </c>
      <c r="EK1195" s="36">
        <v>0</v>
      </c>
      <c r="EL1195" s="36">
        <v>0</v>
      </c>
      <c r="EM1195" s="36">
        <v>0</v>
      </c>
      <c r="EN1195" s="36">
        <v>0</v>
      </c>
      <c r="EO1195" s="36">
        <v>0</v>
      </c>
      <c r="EP1195" s="36">
        <v>0</v>
      </c>
      <c r="EQ1195" s="36" t="s">
        <v>137</v>
      </c>
      <c r="ER1195" s="36" t="s">
        <v>137</v>
      </c>
      <c r="ES1195" s="36" t="s">
        <v>137</v>
      </c>
      <c r="ET1195" s="36" t="s">
        <v>137</v>
      </c>
      <c r="EU1195" s="36" t="s">
        <v>137</v>
      </c>
      <c r="EV1195" s="36" t="s">
        <v>137</v>
      </c>
      <c r="EW1195" s="36" t="s">
        <v>137</v>
      </c>
      <c r="EX1195" s="36" t="s">
        <v>137</v>
      </c>
      <c r="EY1195" s="36" t="s">
        <v>137</v>
      </c>
      <c r="EZ1195" s="36" t="s">
        <v>137</v>
      </c>
      <c r="FA1195" s="36" t="s">
        <v>137</v>
      </c>
      <c r="FB1195" s="36">
        <f t="shared" si="2149"/>
        <v>0</v>
      </c>
      <c r="FC1195" s="36">
        <f t="shared" si="2150"/>
        <v>0</v>
      </c>
      <c r="FD1195" s="36">
        <f t="shared" si="2151"/>
        <v>0</v>
      </c>
      <c r="FE1195" s="36">
        <f t="shared" si="2152"/>
        <v>0</v>
      </c>
      <c r="FF1195" s="36">
        <f t="shared" si="2153"/>
        <v>0</v>
      </c>
      <c r="FG1195" s="36">
        <f t="shared" si="2154"/>
        <v>2</v>
      </c>
      <c r="FH1195" s="36">
        <f t="shared" si="2155"/>
        <v>0</v>
      </c>
      <c r="FI1195" s="36">
        <f t="shared" si="2156"/>
        <v>0</v>
      </c>
      <c r="FJ1195" s="36">
        <f t="shared" si="2157"/>
        <v>0</v>
      </c>
      <c r="FK1195" s="36">
        <f t="shared" si="2158"/>
        <v>0</v>
      </c>
      <c r="FL1195" s="36">
        <f t="shared" si="2159"/>
        <v>0</v>
      </c>
      <c r="FM1195" s="36">
        <f t="shared" si="2160"/>
        <v>0</v>
      </c>
      <c r="FN1195" s="36">
        <f t="shared" si="2161"/>
        <v>0</v>
      </c>
      <c r="FO1195" s="36">
        <f t="shared" si="2162"/>
        <v>0</v>
      </c>
      <c r="FP1195" s="36">
        <f t="shared" si="2163"/>
        <v>0</v>
      </c>
      <c r="FQ1195" s="36">
        <f t="shared" si="2164"/>
        <v>0</v>
      </c>
      <c r="FR1195" s="36">
        <f t="shared" si="2165"/>
        <v>0</v>
      </c>
      <c r="FS1195" s="36">
        <f t="shared" si="2166"/>
        <v>0</v>
      </c>
      <c r="FT1195" s="36">
        <f t="shared" si="2167"/>
        <v>0</v>
      </c>
      <c r="FU1195" s="36">
        <f t="shared" si="2168"/>
        <v>0</v>
      </c>
      <c r="FV1195" s="36">
        <f t="shared" si="2169"/>
        <v>0</v>
      </c>
      <c r="FW1195" s="36">
        <f t="shared" si="2170"/>
        <v>0</v>
      </c>
      <c r="FX1195" s="55" t="s">
        <v>2736</v>
      </c>
    </row>
    <row r="1196" spans="1:180" s="42" customFormat="1" x14ac:dyDescent="0.25">
      <c r="A1196" s="38" t="s">
        <v>32</v>
      </c>
      <c r="B1196" s="9" t="s">
        <v>175</v>
      </c>
      <c r="C1196" s="9" t="s">
        <v>136</v>
      </c>
      <c r="D1196" s="37">
        <f>SUM(D1197:D1198)</f>
        <v>0</v>
      </c>
      <c r="E1196" s="37">
        <f t="shared" ref="E1196:BP1196" si="2183">SUM(E1197:E1198)</f>
        <v>10</v>
      </c>
      <c r="F1196" s="37">
        <f t="shared" si="2183"/>
        <v>0</v>
      </c>
      <c r="G1196" s="37">
        <f t="shared" si="2183"/>
        <v>0</v>
      </c>
      <c r="H1196" s="37">
        <f t="shared" si="2183"/>
        <v>0</v>
      </c>
      <c r="I1196" s="37">
        <f t="shared" si="2183"/>
        <v>1</v>
      </c>
      <c r="J1196" s="37">
        <f t="shared" si="2183"/>
        <v>0</v>
      </c>
      <c r="K1196" s="37">
        <f t="shared" si="2183"/>
        <v>0</v>
      </c>
      <c r="L1196" s="37">
        <f t="shared" si="2183"/>
        <v>0</v>
      </c>
      <c r="M1196" s="37">
        <f t="shared" si="2183"/>
        <v>0</v>
      </c>
      <c r="N1196" s="37">
        <f t="shared" si="2183"/>
        <v>0</v>
      </c>
      <c r="O1196" s="37">
        <f t="shared" si="2183"/>
        <v>0</v>
      </c>
      <c r="P1196" s="37">
        <f t="shared" si="2183"/>
        <v>0</v>
      </c>
      <c r="Q1196" s="37">
        <f t="shared" si="2183"/>
        <v>0</v>
      </c>
      <c r="R1196" s="37">
        <f t="shared" si="2183"/>
        <v>0</v>
      </c>
      <c r="S1196" s="37">
        <f t="shared" si="2183"/>
        <v>0</v>
      </c>
      <c r="T1196" s="37">
        <f t="shared" si="2183"/>
        <v>1</v>
      </c>
      <c r="U1196" s="37">
        <f t="shared" si="2183"/>
        <v>0</v>
      </c>
      <c r="V1196" s="37">
        <f t="shared" si="2183"/>
        <v>0</v>
      </c>
      <c r="W1196" s="37">
        <f t="shared" si="2183"/>
        <v>0</v>
      </c>
      <c r="X1196" s="37">
        <f t="shared" si="2183"/>
        <v>0</v>
      </c>
      <c r="Y1196" s="37">
        <f t="shared" si="2183"/>
        <v>0</v>
      </c>
      <c r="Z1196" s="37">
        <f t="shared" ref="Z1196:AU1196" si="2184">SUM(Z1197:Z1198)</f>
        <v>0</v>
      </c>
      <c r="AA1196" s="37">
        <f t="shared" si="2184"/>
        <v>0</v>
      </c>
      <c r="AB1196" s="37">
        <f t="shared" si="2184"/>
        <v>0</v>
      </c>
      <c r="AC1196" s="37">
        <f t="shared" si="2184"/>
        <v>0</v>
      </c>
      <c r="AD1196" s="37">
        <f t="shared" si="2184"/>
        <v>0</v>
      </c>
      <c r="AE1196" s="37">
        <f t="shared" si="2184"/>
        <v>0</v>
      </c>
      <c r="AF1196" s="37">
        <f t="shared" si="2184"/>
        <v>0</v>
      </c>
      <c r="AG1196" s="37">
        <f t="shared" si="2184"/>
        <v>0</v>
      </c>
      <c r="AH1196" s="37">
        <f t="shared" si="2184"/>
        <v>0</v>
      </c>
      <c r="AI1196" s="37">
        <f t="shared" si="2184"/>
        <v>0</v>
      </c>
      <c r="AJ1196" s="37">
        <f t="shared" si="2184"/>
        <v>0</v>
      </c>
      <c r="AK1196" s="37">
        <f t="shared" si="2184"/>
        <v>0</v>
      </c>
      <c r="AL1196" s="37">
        <f t="shared" si="2184"/>
        <v>0</v>
      </c>
      <c r="AM1196" s="37">
        <f t="shared" si="2184"/>
        <v>0</v>
      </c>
      <c r="AN1196" s="37">
        <f t="shared" si="2184"/>
        <v>0</v>
      </c>
      <c r="AO1196" s="37">
        <f t="shared" si="2184"/>
        <v>0</v>
      </c>
      <c r="AP1196" s="37">
        <f t="shared" si="2184"/>
        <v>0</v>
      </c>
      <c r="AQ1196" s="37">
        <f t="shared" si="2184"/>
        <v>0</v>
      </c>
      <c r="AR1196" s="37">
        <f t="shared" si="2184"/>
        <v>0</v>
      </c>
      <c r="AS1196" s="37">
        <f t="shared" si="2184"/>
        <v>0</v>
      </c>
      <c r="AT1196" s="37">
        <f t="shared" si="2184"/>
        <v>0</v>
      </c>
      <c r="AU1196" s="37">
        <f t="shared" si="2184"/>
        <v>0</v>
      </c>
      <c r="AV1196" s="37">
        <f t="shared" si="2183"/>
        <v>0</v>
      </c>
      <c r="AW1196" s="37">
        <f t="shared" si="2183"/>
        <v>0</v>
      </c>
      <c r="AX1196" s="37">
        <f t="shared" si="2183"/>
        <v>0</v>
      </c>
      <c r="AY1196" s="37">
        <f t="shared" si="2183"/>
        <v>0</v>
      </c>
      <c r="AZ1196" s="37">
        <f t="shared" si="2183"/>
        <v>0</v>
      </c>
      <c r="BA1196" s="37">
        <f t="shared" si="2183"/>
        <v>1</v>
      </c>
      <c r="BB1196" s="37">
        <f t="shared" si="2183"/>
        <v>0</v>
      </c>
      <c r="BC1196" s="37">
        <f t="shared" si="2183"/>
        <v>0</v>
      </c>
      <c r="BD1196" s="37">
        <f t="shared" si="2183"/>
        <v>0</v>
      </c>
      <c r="BE1196" s="37">
        <f t="shared" si="2183"/>
        <v>0</v>
      </c>
      <c r="BF1196" s="37">
        <f t="shared" si="2183"/>
        <v>0</v>
      </c>
      <c r="BG1196" s="37">
        <f t="shared" si="2183"/>
        <v>0</v>
      </c>
      <c r="BH1196" s="37">
        <f t="shared" si="2183"/>
        <v>0</v>
      </c>
      <c r="BI1196" s="37">
        <f t="shared" si="2183"/>
        <v>0</v>
      </c>
      <c r="BJ1196" s="37">
        <f t="shared" si="2183"/>
        <v>0</v>
      </c>
      <c r="BK1196" s="37">
        <f t="shared" si="2183"/>
        <v>0</v>
      </c>
      <c r="BL1196" s="37">
        <f t="shared" si="2183"/>
        <v>1</v>
      </c>
      <c r="BM1196" s="37">
        <f t="shared" si="2183"/>
        <v>0</v>
      </c>
      <c r="BN1196" s="37">
        <f t="shared" si="2183"/>
        <v>0</v>
      </c>
      <c r="BO1196" s="37">
        <f t="shared" si="2183"/>
        <v>0</v>
      </c>
      <c r="BP1196" s="37">
        <f t="shared" si="2183"/>
        <v>0</v>
      </c>
      <c r="BQ1196" s="37">
        <f t="shared" ref="BQ1196" si="2185">SUM(BQ1197:BQ1198)</f>
        <v>0</v>
      </c>
      <c r="BR1196" s="37">
        <f t="shared" ref="BR1196:CM1196" si="2186">SUM(BR1197:BR1198)</f>
        <v>0</v>
      </c>
      <c r="BS1196" s="37">
        <f t="shared" si="2186"/>
        <v>10</v>
      </c>
      <c r="BT1196" s="37">
        <f t="shared" si="2186"/>
        <v>0</v>
      </c>
      <c r="BU1196" s="37">
        <f t="shared" si="2186"/>
        <v>0</v>
      </c>
      <c r="BV1196" s="37">
        <f t="shared" si="2186"/>
        <v>0</v>
      </c>
      <c r="BW1196" s="37">
        <f t="shared" si="2186"/>
        <v>0</v>
      </c>
      <c r="BX1196" s="37">
        <f t="shared" si="2186"/>
        <v>0</v>
      </c>
      <c r="BY1196" s="37">
        <f t="shared" si="2186"/>
        <v>0</v>
      </c>
      <c r="BZ1196" s="37">
        <f t="shared" si="2186"/>
        <v>0</v>
      </c>
      <c r="CA1196" s="37">
        <f t="shared" si="2186"/>
        <v>0</v>
      </c>
      <c r="CB1196" s="37">
        <f t="shared" si="2186"/>
        <v>0</v>
      </c>
      <c r="CC1196" s="37">
        <f t="shared" si="2186"/>
        <v>0</v>
      </c>
      <c r="CD1196" s="37">
        <f t="shared" si="2186"/>
        <v>0</v>
      </c>
      <c r="CE1196" s="37">
        <f t="shared" si="2186"/>
        <v>0</v>
      </c>
      <c r="CF1196" s="37">
        <f t="shared" si="2186"/>
        <v>0</v>
      </c>
      <c r="CG1196" s="37">
        <f t="shared" si="2186"/>
        <v>0</v>
      </c>
      <c r="CH1196" s="37">
        <f t="shared" si="2186"/>
        <v>0</v>
      </c>
      <c r="CI1196" s="37">
        <f t="shared" si="2186"/>
        <v>0</v>
      </c>
      <c r="CJ1196" s="37">
        <f t="shared" si="2186"/>
        <v>0</v>
      </c>
      <c r="CK1196" s="37">
        <f t="shared" si="2186"/>
        <v>0</v>
      </c>
      <c r="CL1196" s="37">
        <f t="shared" si="2186"/>
        <v>0</v>
      </c>
      <c r="CM1196" s="37">
        <f t="shared" si="2186"/>
        <v>0</v>
      </c>
      <c r="CN1196" s="37">
        <f t="shared" ref="CN1196:DI1196" si="2187">SUM(CN1197:CN1198)</f>
        <v>0</v>
      </c>
      <c r="CO1196" s="37">
        <f t="shared" si="2187"/>
        <v>0</v>
      </c>
      <c r="CP1196" s="37">
        <f t="shared" si="2187"/>
        <v>0</v>
      </c>
      <c r="CQ1196" s="37">
        <f t="shared" si="2187"/>
        <v>0</v>
      </c>
      <c r="CR1196" s="37">
        <f t="shared" si="2187"/>
        <v>0</v>
      </c>
      <c r="CS1196" s="37">
        <f t="shared" si="2187"/>
        <v>0</v>
      </c>
      <c r="CT1196" s="37">
        <f t="shared" si="2187"/>
        <v>0</v>
      </c>
      <c r="CU1196" s="37">
        <f t="shared" si="2187"/>
        <v>0</v>
      </c>
      <c r="CV1196" s="37">
        <f t="shared" si="2187"/>
        <v>0</v>
      </c>
      <c r="CW1196" s="37">
        <f t="shared" si="2187"/>
        <v>0</v>
      </c>
      <c r="CX1196" s="37">
        <f t="shared" si="2187"/>
        <v>0</v>
      </c>
      <c r="CY1196" s="37">
        <f t="shared" si="2187"/>
        <v>0</v>
      </c>
      <c r="CZ1196" s="37">
        <f t="shared" si="2187"/>
        <v>0</v>
      </c>
      <c r="DA1196" s="37">
        <f t="shared" si="2187"/>
        <v>0</v>
      </c>
      <c r="DB1196" s="37">
        <f t="shared" si="2187"/>
        <v>0</v>
      </c>
      <c r="DC1196" s="37">
        <f t="shared" si="2187"/>
        <v>0</v>
      </c>
      <c r="DD1196" s="37">
        <f t="shared" si="2187"/>
        <v>0</v>
      </c>
      <c r="DE1196" s="37">
        <f t="shared" si="2187"/>
        <v>0</v>
      </c>
      <c r="DF1196" s="37">
        <f t="shared" si="2187"/>
        <v>0</v>
      </c>
      <c r="DG1196" s="37">
        <f t="shared" si="2187"/>
        <v>0</v>
      </c>
      <c r="DH1196" s="37">
        <f t="shared" si="2187"/>
        <v>0</v>
      </c>
      <c r="DI1196" s="37">
        <f t="shared" si="2187"/>
        <v>0</v>
      </c>
      <c r="DJ1196" s="37">
        <f t="shared" ref="DJ1196:EN1196" si="2188">SUM(DJ1197:DJ1198)</f>
        <v>0</v>
      </c>
      <c r="DK1196" s="37">
        <f t="shared" si="2188"/>
        <v>0</v>
      </c>
      <c r="DL1196" s="37">
        <f t="shared" si="2188"/>
        <v>0</v>
      </c>
      <c r="DM1196" s="37">
        <f t="shared" si="2188"/>
        <v>0</v>
      </c>
      <c r="DN1196" s="37">
        <f t="shared" si="2188"/>
        <v>0</v>
      </c>
      <c r="DO1196" s="37">
        <f t="shared" si="2188"/>
        <v>0</v>
      </c>
      <c r="DP1196" s="37">
        <f t="shared" si="2188"/>
        <v>0</v>
      </c>
      <c r="DQ1196" s="37">
        <f t="shared" si="2188"/>
        <v>0</v>
      </c>
      <c r="DR1196" s="37">
        <f t="shared" si="2188"/>
        <v>0</v>
      </c>
      <c r="DS1196" s="37">
        <f t="shared" si="2188"/>
        <v>0</v>
      </c>
      <c r="DT1196" s="37">
        <f t="shared" si="2188"/>
        <v>0</v>
      </c>
      <c r="DU1196" s="37">
        <f t="shared" si="2188"/>
        <v>0</v>
      </c>
      <c r="DV1196" s="37">
        <f t="shared" si="2188"/>
        <v>0</v>
      </c>
      <c r="DW1196" s="37">
        <f t="shared" si="2188"/>
        <v>0</v>
      </c>
      <c r="DX1196" s="37">
        <f t="shared" si="2188"/>
        <v>0</v>
      </c>
      <c r="DY1196" s="37">
        <f t="shared" si="2188"/>
        <v>0</v>
      </c>
      <c r="DZ1196" s="37">
        <f t="shared" si="2188"/>
        <v>0</v>
      </c>
      <c r="EA1196" s="37">
        <f t="shared" si="2188"/>
        <v>0</v>
      </c>
      <c r="EB1196" s="37">
        <f t="shared" si="2188"/>
        <v>0</v>
      </c>
      <c r="EC1196" s="37">
        <f t="shared" si="2188"/>
        <v>0</v>
      </c>
      <c r="ED1196" s="37">
        <f t="shared" si="2188"/>
        <v>0</v>
      </c>
      <c r="EE1196" s="37">
        <f t="shared" si="2188"/>
        <v>0</v>
      </c>
      <c r="EF1196" s="37">
        <f t="shared" si="2188"/>
        <v>0</v>
      </c>
      <c r="EG1196" s="37">
        <f t="shared" si="2188"/>
        <v>0</v>
      </c>
      <c r="EH1196" s="37">
        <f t="shared" si="2188"/>
        <v>0</v>
      </c>
      <c r="EI1196" s="37">
        <f t="shared" si="2188"/>
        <v>0</v>
      </c>
      <c r="EJ1196" s="37">
        <f t="shared" si="2188"/>
        <v>0</v>
      </c>
      <c r="EK1196" s="37">
        <f t="shared" si="2188"/>
        <v>0</v>
      </c>
      <c r="EL1196" s="37">
        <f t="shared" si="2188"/>
        <v>0</v>
      </c>
      <c r="EM1196" s="37">
        <f t="shared" si="2188"/>
        <v>0</v>
      </c>
      <c r="EN1196" s="37">
        <f t="shared" si="2188"/>
        <v>0</v>
      </c>
      <c r="EO1196" s="37">
        <f t="shared" ref="EO1196:EP1196" si="2189">SUM(EO1197:EO1198)</f>
        <v>0</v>
      </c>
      <c r="EP1196" s="37">
        <f t="shared" si="2189"/>
        <v>0</v>
      </c>
      <c r="EQ1196" s="37" t="s">
        <v>137</v>
      </c>
      <c r="ER1196" s="37" t="s">
        <v>137</v>
      </c>
      <c r="ES1196" s="37" t="s">
        <v>137</v>
      </c>
      <c r="ET1196" s="37" t="s">
        <v>137</v>
      </c>
      <c r="EU1196" s="37" t="s">
        <v>137</v>
      </c>
      <c r="EV1196" s="37" t="s">
        <v>137</v>
      </c>
      <c r="EW1196" s="37" t="s">
        <v>137</v>
      </c>
      <c r="EX1196" s="37" t="s">
        <v>137</v>
      </c>
      <c r="EY1196" s="37" t="s">
        <v>137</v>
      </c>
      <c r="EZ1196" s="37" t="s">
        <v>137</v>
      </c>
      <c r="FA1196" s="37" t="s">
        <v>137</v>
      </c>
      <c r="FB1196" s="37">
        <f t="shared" ref="FB1196:FW1196" si="2190">SUM(FB1197:FB1198)</f>
        <v>0</v>
      </c>
      <c r="FC1196" s="37">
        <f t="shared" si="2190"/>
        <v>10</v>
      </c>
      <c r="FD1196" s="37">
        <f t="shared" si="2190"/>
        <v>0</v>
      </c>
      <c r="FE1196" s="37">
        <f t="shared" si="2190"/>
        <v>0</v>
      </c>
      <c r="FF1196" s="37">
        <f t="shared" si="2190"/>
        <v>0</v>
      </c>
      <c r="FG1196" s="37">
        <f t="shared" si="2190"/>
        <v>1</v>
      </c>
      <c r="FH1196" s="37">
        <f t="shared" si="2190"/>
        <v>0</v>
      </c>
      <c r="FI1196" s="37">
        <f t="shared" si="2190"/>
        <v>0</v>
      </c>
      <c r="FJ1196" s="37">
        <f t="shared" si="2190"/>
        <v>0</v>
      </c>
      <c r="FK1196" s="37">
        <f t="shared" si="2190"/>
        <v>0</v>
      </c>
      <c r="FL1196" s="37">
        <f t="shared" si="2190"/>
        <v>0</v>
      </c>
      <c r="FM1196" s="37">
        <f t="shared" si="2190"/>
        <v>0</v>
      </c>
      <c r="FN1196" s="37">
        <f t="shared" si="2190"/>
        <v>0</v>
      </c>
      <c r="FO1196" s="37">
        <f t="shared" si="2190"/>
        <v>0</v>
      </c>
      <c r="FP1196" s="37">
        <f t="shared" si="2190"/>
        <v>0</v>
      </c>
      <c r="FQ1196" s="37">
        <f t="shared" si="2190"/>
        <v>0</v>
      </c>
      <c r="FR1196" s="37">
        <f t="shared" si="2190"/>
        <v>1</v>
      </c>
      <c r="FS1196" s="37">
        <f t="shared" si="2190"/>
        <v>0</v>
      </c>
      <c r="FT1196" s="37">
        <f t="shared" si="2190"/>
        <v>0</v>
      </c>
      <c r="FU1196" s="37">
        <f t="shared" si="2190"/>
        <v>0</v>
      </c>
      <c r="FV1196" s="37">
        <f t="shared" si="2190"/>
        <v>0</v>
      </c>
      <c r="FW1196" s="37">
        <f t="shared" si="2190"/>
        <v>0</v>
      </c>
      <c r="FX1196" s="72" t="s">
        <v>137</v>
      </c>
    </row>
    <row r="1197" spans="1:180" s="42" customFormat="1" x14ac:dyDescent="0.25">
      <c r="A1197" s="38" t="s">
        <v>32</v>
      </c>
      <c r="B1197" s="13" t="s">
        <v>767</v>
      </c>
      <c r="C1197" s="91" t="s">
        <v>768</v>
      </c>
      <c r="D1197" s="36">
        <v>0</v>
      </c>
      <c r="E1197" s="36">
        <v>0</v>
      </c>
      <c r="F1197" s="36">
        <v>0</v>
      </c>
      <c r="G1197" s="36">
        <v>0</v>
      </c>
      <c r="H1197" s="36">
        <v>0</v>
      </c>
      <c r="I1197" s="36">
        <v>1</v>
      </c>
      <c r="J1197" s="36">
        <v>0</v>
      </c>
      <c r="K1197" s="36">
        <v>0</v>
      </c>
      <c r="L1197" s="36">
        <v>0</v>
      </c>
      <c r="M1197" s="36">
        <v>0</v>
      </c>
      <c r="N1197" s="36">
        <v>0</v>
      </c>
      <c r="O1197" s="36">
        <f t="shared" ref="O1197:Y1198" si="2191">AK1197+BG1197+CC1197+CY1197+DU1197+EF1197</f>
        <v>0</v>
      </c>
      <c r="P1197" s="36">
        <f t="shared" si="2191"/>
        <v>0</v>
      </c>
      <c r="Q1197" s="36">
        <f t="shared" si="2191"/>
        <v>0</v>
      </c>
      <c r="R1197" s="36">
        <f t="shared" si="2191"/>
        <v>0</v>
      </c>
      <c r="S1197" s="36">
        <f t="shared" si="2191"/>
        <v>0</v>
      </c>
      <c r="T1197" s="36">
        <f t="shared" si="2191"/>
        <v>1</v>
      </c>
      <c r="U1197" s="36">
        <f t="shared" si="2191"/>
        <v>0</v>
      </c>
      <c r="V1197" s="36">
        <f t="shared" si="2191"/>
        <v>0</v>
      </c>
      <c r="W1197" s="36">
        <f t="shared" si="2191"/>
        <v>0</v>
      </c>
      <c r="X1197" s="36">
        <f t="shared" si="2191"/>
        <v>0</v>
      </c>
      <c r="Y1197" s="36">
        <f t="shared" si="2191"/>
        <v>0</v>
      </c>
      <c r="Z1197" s="36">
        <v>0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36">
        <v>0</v>
      </c>
      <c r="AG1197" s="36">
        <v>0</v>
      </c>
      <c r="AH1197" s="36">
        <v>0</v>
      </c>
      <c r="AI1197" s="36">
        <v>0</v>
      </c>
      <c r="AJ1197" s="36">
        <v>0</v>
      </c>
      <c r="AK1197" s="36">
        <v>0</v>
      </c>
      <c r="AL1197" s="36">
        <v>0</v>
      </c>
      <c r="AM1197" s="36">
        <v>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36">
        <v>0</v>
      </c>
      <c r="AU1197" s="36">
        <v>0</v>
      </c>
      <c r="AV1197" s="36">
        <v>0</v>
      </c>
      <c r="AW1197" s="36">
        <v>0</v>
      </c>
      <c r="AX1197" s="36">
        <v>0</v>
      </c>
      <c r="AY1197" s="36">
        <v>0</v>
      </c>
      <c r="AZ1197" s="36">
        <v>0</v>
      </c>
      <c r="BA1197" s="36">
        <v>1</v>
      </c>
      <c r="BB1197" s="36">
        <v>0</v>
      </c>
      <c r="BC1197" s="36">
        <v>0</v>
      </c>
      <c r="BD1197" s="36">
        <v>0</v>
      </c>
      <c r="BE1197" s="36">
        <v>0</v>
      </c>
      <c r="BF1197" s="36">
        <v>0</v>
      </c>
      <c r="BG1197" s="36">
        <v>0</v>
      </c>
      <c r="BH1197" s="36">
        <v>0</v>
      </c>
      <c r="BI1197" s="36">
        <v>0</v>
      </c>
      <c r="BJ1197" s="36">
        <v>0</v>
      </c>
      <c r="BK1197" s="36">
        <v>0</v>
      </c>
      <c r="BL1197" s="36">
        <v>1</v>
      </c>
      <c r="BM1197" s="36">
        <v>0</v>
      </c>
      <c r="BN1197" s="36">
        <v>0</v>
      </c>
      <c r="BO1197" s="36">
        <v>0</v>
      </c>
      <c r="BP1197" s="36">
        <v>0</v>
      </c>
      <c r="BQ1197" s="36">
        <v>0</v>
      </c>
      <c r="BR1197" s="36">
        <v>0</v>
      </c>
      <c r="BS1197" s="36">
        <v>0</v>
      </c>
      <c r="BT1197" s="36">
        <v>0</v>
      </c>
      <c r="BU1197" s="36">
        <v>0</v>
      </c>
      <c r="BV1197" s="36">
        <v>0</v>
      </c>
      <c r="BW1197" s="36">
        <v>0</v>
      </c>
      <c r="BX1197" s="36">
        <v>0</v>
      </c>
      <c r="BY1197" s="36">
        <v>0</v>
      </c>
      <c r="BZ1197" s="36">
        <v>0</v>
      </c>
      <c r="CA1197" s="36">
        <v>0</v>
      </c>
      <c r="CB1197" s="36">
        <v>0</v>
      </c>
      <c r="CC1197" s="36">
        <v>0</v>
      </c>
      <c r="CD1197" s="36">
        <v>0</v>
      </c>
      <c r="CE1197" s="36">
        <v>0</v>
      </c>
      <c r="CF1197" s="36">
        <v>0</v>
      </c>
      <c r="CG1197" s="36">
        <v>0</v>
      </c>
      <c r="CH1197" s="36">
        <v>0</v>
      </c>
      <c r="CI1197" s="36">
        <v>0</v>
      </c>
      <c r="CJ1197" s="36">
        <v>0</v>
      </c>
      <c r="CK1197" s="36">
        <v>0</v>
      </c>
      <c r="CL1197" s="36">
        <v>0</v>
      </c>
      <c r="CM1197" s="36">
        <v>0</v>
      </c>
      <c r="CN1197" s="36">
        <v>0</v>
      </c>
      <c r="CO1197" s="36">
        <v>0</v>
      </c>
      <c r="CP1197" s="36">
        <v>0</v>
      </c>
      <c r="CQ1197" s="36">
        <v>0</v>
      </c>
      <c r="CR1197" s="36">
        <v>0</v>
      </c>
      <c r="CS1197" s="36">
        <v>0</v>
      </c>
      <c r="CT1197" s="36">
        <v>0</v>
      </c>
      <c r="CU1197" s="36">
        <v>0</v>
      </c>
      <c r="CV1197" s="36">
        <v>0</v>
      </c>
      <c r="CW1197" s="36">
        <v>0</v>
      </c>
      <c r="CX1197" s="36">
        <v>0</v>
      </c>
      <c r="CY1197" s="36">
        <v>0</v>
      </c>
      <c r="CZ1197" s="36">
        <v>0</v>
      </c>
      <c r="DA1197" s="36">
        <v>0</v>
      </c>
      <c r="DB1197" s="36">
        <v>0</v>
      </c>
      <c r="DC1197" s="36">
        <v>0</v>
      </c>
      <c r="DD1197" s="36">
        <v>0</v>
      </c>
      <c r="DE1197" s="36">
        <v>0</v>
      </c>
      <c r="DF1197" s="36">
        <v>0</v>
      </c>
      <c r="DG1197" s="36">
        <v>0</v>
      </c>
      <c r="DH1197" s="36">
        <v>0</v>
      </c>
      <c r="DI1197" s="36">
        <v>0</v>
      </c>
      <c r="DJ1197" s="36">
        <v>0</v>
      </c>
      <c r="DK1197" s="36">
        <v>0</v>
      </c>
      <c r="DL1197" s="36">
        <v>0</v>
      </c>
      <c r="DM1197" s="36">
        <v>0</v>
      </c>
      <c r="DN1197" s="36">
        <v>0</v>
      </c>
      <c r="DO1197" s="36">
        <v>0</v>
      </c>
      <c r="DP1197" s="36">
        <v>0</v>
      </c>
      <c r="DQ1197" s="36">
        <v>0</v>
      </c>
      <c r="DR1197" s="36">
        <v>0</v>
      </c>
      <c r="DS1197" s="36">
        <v>0</v>
      </c>
      <c r="DT1197" s="36">
        <v>0</v>
      </c>
      <c r="DU1197" s="36">
        <v>0</v>
      </c>
      <c r="DV1197" s="36">
        <v>0</v>
      </c>
      <c r="DW1197" s="36">
        <v>0</v>
      </c>
      <c r="DX1197" s="36">
        <v>0</v>
      </c>
      <c r="DY1197" s="36">
        <v>0</v>
      </c>
      <c r="DZ1197" s="36">
        <v>0</v>
      </c>
      <c r="EA1197" s="36">
        <v>0</v>
      </c>
      <c r="EB1197" s="36">
        <v>0</v>
      </c>
      <c r="EC1197" s="36">
        <v>0</v>
      </c>
      <c r="ED1197" s="36">
        <v>0</v>
      </c>
      <c r="EE1197" s="36">
        <v>0</v>
      </c>
      <c r="EF1197" s="36">
        <v>0</v>
      </c>
      <c r="EG1197" s="36">
        <v>0</v>
      </c>
      <c r="EH1197" s="36">
        <v>0</v>
      </c>
      <c r="EI1197" s="36">
        <v>0</v>
      </c>
      <c r="EJ1197" s="36">
        <v>0</v>
      </c>
      <c r="EK1197" s="36">
        <v>0</v>
      </c>
      <c r="EL1197" s="36">
        <v>0</v>
      </c>
      <c r="EM1197" s="36">
        <v>0</v>
      </c>
      <c r="EN1197" s="36">
        <v>0</v>
      </c>
      <c r="EO1197" s="36">
        <v>0</v>
      </c>
      <c r="EP1197" s="36">
        <v>0</v>
      </c>
      <c r="EQ1197" s="36" t="s">
        <v>137</v>
      </c>
      <c r="ER1197" s="36" t="s">
        <v>137</v>
      </c>
      <c r="ES1197" s="36" t="s">
        <v>137</v>
      </c>
      <c r="ET1197" s="36" t="s">
        <v>137</v>
      </c>
      <c r="EU1197" s="36" t="s">
        <v>137</v>
      </c>
      <c r="EV1197" s="36" t="s">
        <v>137</v>
      </c>
      <c r="EW1197" s="36" t="s">
        <v>137</v>
      </c>
      <c r="EX1197" s="36" t="s">
        <v>137</v>
      </c>
      <c r="EY1197" s="36" t="s">
        <v>137</v>
      </c>
      <c r="EZ1197" s="36" t="s">
        <v>137</v>
      </c>
      <c r="FA1197" s="36" t="s">
        <v>137</v>
      </c>
      <c r="FB1197" s="36">
        <f t="shared" ref="FB1197:FL1198" si="2192">EF1197+DJ1197+CN1197+BR1197+AV1197</f>
        <v>0</v>
      </c>
      <c r="FC1197" s="36">
        <f t="shared" si="2192"/>
        <v>0</v>
      </c>
      <c r="FD1197" s="36">
        <f t="shared" si="2192"/>
        <v>0</v>
      </c>
      <c r="FE1197" s="36">
        <f t="shared" si="2192"/>
        <v>0</v>
      </c>
      <c r="FF1197" s="36">
        <f t="shared" si="2192"/>
        <v>0</v>
      </c>
      <c r="FG1197" s="36">
        <f t="shared" si="2192"/>
        <v>1</v>
      </c>
      <c r="FH1197" s="36">
        <f t="shared" si="2192"/>
        <v>0</v>
      </c>
      <c r="FI1197" s="36">
        <f t="shared" si="2192"/>
        <v>0</v>
      </c>
      <c r="FJ1197" s="36">
        <f t="shared" si="2192"/>
        <v>0</v>
      </c>
      <c r="FK1197" s="36">
        <f t="shared" si="2192"/>
        <v>0</v>
      </c>
      <c r="FL1197" s="36">
        <f t="shared" si="2192"/>
        <v>0</v>
      </c>
      <c r="FM1197" s="36">
        <f>BG1197+CC1197+CY1197+DU1197+EF1197</f>
        <v>0</v>
      </c>
      <c r="FN1197" s="36">
        <f>BH1197+CD1197+CZ1197+DV1197+EG1197</f>
        <v>0</v>
      </c>
      <c r="FO1197" s="36">
        <f t="shared" ref="FO1197:FW1198" si="2193">BI1197+CE1197+DA1197+DW1197+EH1197</f>
        <v>0</v>
      </c>
      <c r="FP1197" s="36">
        <f t="shared" si="2193"/>
        <v>0</v>
      </c>
      <c r="FQ1197" s="36">
        <f t="shared" si="2193"/>
        <v>0</v>
      </c>
      <c r="FR1197" s="36">
        <f t="shared" si="2193"/>
        <v>1</v>
      </c>
      <c r="FS1197" s="36">
        <f t="shared" si="2193"/>
        <v>0</v>
      </c>
      <c r="FT1197" s="36">
        <f t="shared" si="2193"/>
        <v>0</v>
      </c>
      <c r="FU1197" s="36">
        <f t="shared" si="2193"/>
        <v>0</v>
      </c>
      <c r="FV1197" s="36">
        <f t="shared" si="2193"/>
        <v>0</v>
      </c>
      <c r="FW1197" s="36">
        <f t="shared" si="2193"/>
        <v>0</v>
      </c>
      <c r="FX1197" s="49" t="s">
        <v>1927</v>
      </c>
    </row>
    <row r="1198" spans="1:180" s="42" customFormat="1" ht="78.75" x14ac:dyDescent="0.25">
      <c r="A1198" s="38" t="s">
        <v>32</v>
      </c>
      <c r="B1198" s="13" t="s">
        <v>900</v>
      </c>
      <c r="C1198" s="91" t="s">
        <v>901</v>
      </c>
      <c r="D1198" s="36">
        <v>0</v>
      </c>
      <c r="E1198" s="36">
        <v>10</v>
      </c>
      <c r="F1198" s="36">
        <v>0</v>
      </c>
      <c r="G1198" s="36">
        <v>0</v>
      </c>
      <c r="H1198" s="36">
        <v>0</v>
      </c>
      <c r="I1198" s="36">
        <v>0</v>
      </c>
      <c r="J1198" s="36">
        <v>0</v>
      </c>
      <c r="K1198" s="36">
        <v>0</v>
      </c>
      <c r="L1198" s="36">
        <v>0</v>
      </c>
      <c r="M1198" s="36">
        <v>0</v>
      </c>
      <c r="N1198" s="36">
        <v>0</v>
      </c>
      <c r="O1198" s="36">
        <f t="shared" si="2191"/>
        <v>0</v>
      </c>
      <c r="P1198" s="36">
        <f t="shared" si="2191"/>
        <v>0</v>
      </c>
      <c r="Q1198" s="36">
        <f t="shared" si="2191"/>
        <v>0</v>
      </c>
      <c r="R1198" s="36">
        <f t="shared" si="2191"/>
        <v>0</v>
      </c>
      <c r="S1198" s="36">
        <f t="shared" si="2191"/>
        <v>0</v>
      </c>
      <c r="T1198" s="36">
        <f t="shared" si="2191"/>
        <v>0</v>
      </c>
      <c r="U1198" s="36">
        <f t="shared" si="2191"/>
        <v>0</v>
      </c>
      <c r="V1198" s="36">
        <f t="shared" si="2191"/>
        <v>0</v>
      </c>
      <c r="W1198" s="36">
        <f t="shared" si="2191"/>
        <v>0</v>
      </c>
      <c r="X1198" s="36">
        <f t="shared" si="2191"/>
        <v>0</v>
      </c>
      <c r="Y1198" s="36">
        <f t="shared" si="2191"/>
        <v>0</v>
      </c>
      <c r="Z1198" s="36">
        <v>0</v>
      </c>
      <c r="AA1198" s="36">
        <v>0</v>
      </c>
      <c r="AB1198" s="36">
        <v>0</v>
      </c>
      <c r="AC1198" s="36">
        <v>0</v>
      </c>
      <c r="AD1198" s="36">
        <v>0</v>
      </c>
      <c r="AE1198" s="36">
        <v>0</v>
      </c>
      <c r="AF1198" s="36">
        <v>0</v>
      </c>
      <c r="AG1198" s="36">
        <v>0</v>
      </c>
      <c r="AH1198" s="36">
        <v>0</v>
      </c>
      <c r="AI1198" s="36">
        <v>0</v>
      </c>
      <c r="AJ1198" s="36">
        <v>0</v>
      </c>
      <c r="AK1198" s="36">
        <v>0</v>
      </c>
      <c r="AL1198" s="36">
        <v>0</v>
      </c>
      <c r="AM1198" s="36">
        <v>0</v>
      </c>
      <c r="AN1198" s="36">
        <v>0</v>
      </c>
      <c r="AO1198" s="36">
        <v>0</v>
      </c>
      <c r="AP1198" s="36">
        <v>0</v>
      </c>
      <c r="AQ1198" s="36">
        <v>0</v>
      </c>
      <c r="AR1198" s="36">
        <v>0</v>
      </c>
      <c r="AS1198" s="36">
        <v>0</v>
      </c>
      <c r="AT1198" s="36">
        <v>0</v>
      </c>
      <c r="AU1198" s="36">
        <v>0</v>
      </c>
      <c r="AV1198" s="36">
        <v>0</v>
      </c>
      <c r="AW1198" s="36">
        <v>0</v>
      </c>
      <c r="AX1198" s="36">
        <v>0</v>
      </c>
      <c r="AY1198" s="36">
        <v>0</v>
      </c>
      <c r="AZ1198" s="36">
        <v>0</v>
      </c>
      <c r="BA1198" s="36">
        <v>0</v>
      </c>
      <c r="BB1198" s="36">
        <v>0</v>
      </c>
      <c r="BC1198" s="36">
        <v>0</v>
      </c>
      <c r="BD1198" s="36">
        <v>0</v>
      </c>
      <c r="BE1198" s="36">
        <v>0</v>
      </c>
      <c r="BF1198" s="36">
        <v>0</v>
      </c>
      <c r="BG1198" s="36">
        <v>0</v>
      </c>
      <c r="BH1198" s="36">
        <v>0</v>
      </c>
      <c r="BI1198" s="36">
        <v>0</v>
      </c>
      <c r="BJ1198" s="36">
        <v>0</v>
      </c>
      <c r="BK1198" s="36">
        <v>0</v>
      </c>
      <c r="BL1198" s="36">
        <v>0</v>
      </c>
      <c r="BM1198" s="36">
        <v>0</v>
      </c>
      <c r="BN1198" s="36">
        <v>0</v>
      </c>
      <c r="BO1198" s="36">
        <v>0</v>
      </c>
      <c r="BP1198" s="36">
        <v>0</v>
      </c>
      <c r="BQ1198" s="36">
        <v>0</v>
      </c>
      <c r="BR1198" s="36">
        <v>0</v>
      </c>
      <c r="BS1198" s="36">
        <v>10</v>
      </c>
      <c r="BT1198" s="36">
        <v>0</v>
      </c>
      <c r="BU1198" s="36">
        <v>0</v>
      </c>
      <c r="BV1198" s="36">
        <v>0</v>
      </c>
      <c r="BW1198" s="36">
        <v>0</v>
      </c>
      <c r="BX1198" s="36">
        <v>0</v>
      </c>
      <c r="BY1198" s="36">
        <v>0</v>
      </c>
      <c r="BZ1198" s="36">
        <v>0</v>
      </c>
      <c r="CA1198" s="36">
        <v>0</v>
      </c>
      <c r="CB1198" s="36">
        <v>0</v>
      </c>
      <c r="CC1198" s="36">
        <v>0</v>
      </c>
      <c r="CD1198" s="36">
        <v>0</v>
      </c>
      <c r="CE1198" s="36">
        <v>0</v>
      </c>
      <c r="CF1198" s="36">
        <v>0</v>
      </c>
      <c r="CG1198" s="36">
        <v>0</v>
      </c>
      <c r="CH1198" s="36">
        <v>0</v>
      </c>
      <c r="CI1198" s="36">
        <v>0</v>
      </c>
      <c r="CJ1198" s="36">
        <v>0</v>
      </c>
      <c r="CK1198" s="36">
        <v>0</v>
      </c>
      <c r="CL1198" s="36">
        <v>0</v>
      </c>
      <c r="CM1198" s="36">
        <v>0</v>
      </c>
      <c r="CN1198" s="36">
        <v>0</v>
      </c>
      <c r="CO1198" s="36">
        <v>0</v>
      </c>
      <c r="CP1198" s="36">
        <v>0</v>
      </c>
      <c r="CQ1198" s="36">
        <v>0</v>
      </c>
      <c r="CR1198" s="36">
        <v>0</v>
      </c>
      <c r="CS1198" s="36">
        <v>0</v>
      </c>
      <c r="CT1198" s="36">
        <v>0</v>
      </c>
      <c r="CU1198" s="36">
        <v>0</v>
      </c>
      <c r="CV1198" s="36">
        <v>0</v>
      </c>
      <c r="CW1198" s="36">
        <v>0</v>
      </c>
      <c r="CX1198" s="36">
        <v>0</v>
      </c>
      <c r="CY1198" s="36">
        <v>0</v>
      </c>
      <c r="CZ1198" s="36">
        <v>0</v>
      </c>
      <c r="DA1198" s="36">
        <v>0</v>
      </c>
      <c r="DB1198" s="36">
        <v>0</v>
      </c>
      <c r="DC1198" s="36">
        <v>0</v>
      </c>
      <c r="DD1198" s="36">
        <v>0</v>
      </c>
      <c r="DE1198" s="36">
        <v>0</v>
      </c>
      <c r="DF1198" s="36">
        <v>0</v>
      </c>
      <c r="DG1198" s="36">
        <v>0</v>
      </c>
      <c r="DH1198" s="36">
        <v>0</v>
      </c>
      <c r="DI1198" s="36">
        <v>0</v>
      </c>
      <c r="DJ1198" s="36">
        <v>0</v>
      </c>
      <c r="DK1198" s="36">
        <v>0</v>
      </c>
      <c r="DL1198" s="36">
        <v>0</v>
      </c>
      <c r="DM1198" s="36">
        <v>0</v>
      </c>
      <c r="DN1198" s="36">
        <v>0</v>
      </c>
      <c r="DO1198" s="36">
        <v>0</v>
      </c>
      <c r="DP1198" s="36">
        <v>0</v>
      </c>
      <c r="DQ1198" s="36">
        <v>0</v>
      </c>
      <c r="DR1198" s="36">
        <v>0</v>
      </c>
      <c r="DS1198" s="36">
        <v>0</v>
      </c>
      <c r="DT1198" s="36">
        <v>0</v>
      </c>
      <c r="DU1198" s="36">
        <v>0</v>
      </c>
      <c r="DV1198" s="36">
        <v>0</v>
      </c>
      <c r="DW1198" s="36">
        <v>0</v>
      </c>
      <c r="DX1198" s="36">
        <v>0</v>
      </c>
      <c r="DY1198" s="36">
        <v>0</v>
      </c>
      <c r="DZ1198" s="36">
        <v>0</v>
      </c>
      <c r="EA1198" s="36">
        <v>0</v>
      </c>
      <c r="EB1198" s="36">
        <v>0</v>
      </c>
      <c r="EC1198" s="36">
        <v>0</v>
      </c>
      <c r="ED1198" s="36">
        <v>0</v>
      </c>
      <c r="EE1198" s="36">
        <v>0</v>
      </c>
      <c r="EF1198" s="36">
        <v>0</v>
      </c>
      <c r="EG1198" s="36">
        <v>0</v>
      </c>
      <c r="EH1198" s="36">
        <v>0</v>
      </c>
      <c r="EI1198" s="36">
        <v>0</v>
      </c>
      <c r="EJ1198" s="36">
        <v>0</v>
      </c>
      <c r="EK1198" s="36">
        <v>0</v>
      </c>
      <c r="EL1198" s="36">
        <v>0</v>
      </c>
      <c r="EM1198" s="36">
        <v>0</v>
      </c>
      <c r="EN1198" s="36">
        <v>0</v>
      </c>
      <c r="EO1198" s="36">
        <v>0</v>
      </c>
      <c r="EP1198" s="36">
        <v>0</v>
      </c>
      <c r="EQ1198" s="36" t="s">
        <v>137</v>
      </c>
      <c r="ER1198" s="36" t="s">
        <v>137</v>
      </c>
      <c r="ES1198" s="36" t="s">
        <v>137</v>
      </c>
      <c r="ET1198" s="36" t="s">
        <v>137</v>
      </c>
      <c r="EU1198" s="36" t="s">
        <v>137</v>
      </c>
      <c r="EV1198" s="36" t="s">
        <v>137</v>
      </c>
      <c r="EW1198" s="36" t="s">
        <v>137</v>
      </c>
      <c r="EX1198" s="36" t="s">
        <v>137</v>
      </c>
      <c r="EY1198" s="36" t="s">
        <v>137</v>
      </c>
      <c r="EZ1198" s="36" t="s">
        <v>137</v>
      </c>
      <c r="FA1198" s="36" t="s">
        <v>137</v>
      </c>
      <c r="FB1198" s="36">
        <f t="shared" si="2192"/>
        <v>0</v>
      </c>
      <c r="FC1198" s="36">
        <f t="shared" si="2192"/>
        <v>10</v>
      </c>
      <c r="FD1198" s="36">
        <f t="shared" si="2192"/>
        <v>0</v>
      </c>
      <c r="FE1198" s="36">
        <f t="shared" si="2192"/>
        <v>0</v>
      </c>
      <c r="FF1198" s="36">
        <f t="shared" si="2192"/>
        <v>0</v>
      </c>
      <c r="FG1198" s="36">
        <f t="shared" si="2192"/>
        <v>0</v>
      </c>
      <c r="FH1198" s="36">
        <f t="shared" si="2192"/>
        <v>0</v>
      </c>
      <c r="FI1198" s="36">
        <f t="shared" si="2192"/>
        <v>0</v>
      </c>
      <c r="FJ1198" s="36">
        <f t="shared" si="2192"/>
        <v>0</v>
      </c>
      <c r="FK1198" s="36">
        <f t="shared" si="2192"/>
        <v>0</v>
      </c>
      <c r="FL1198" s="36">
        <f t="shared" si="2192"/>
        <v>0</v>
      </c>
      <c r="FM1198" s="36">
        <f>BG1198+CC1198+CY1198+DU1198+EF1198</f>
        <v>0</v>
      </c>
      <c r="FN1198" s="36">
        <f>BH1198+CD1198+CZ1198+DV1198+EG1198</f>
        <v>0</v>
      </c>
      <c r="FO1198" s="36">
        <f t="shared" si="2193"/>
        <v>0</v>
      </c>
      <c r="FP1198" s="36">
        <f t="shared" si="2193"/>
        <v>0</v>
      </c>
      <c r="FQ1198" s="36">
        <f t="shared" si="2193"/>
        <v>0</v>
      </c>
      <c r="FR1198" s="36">
        <f t="shared" si="2193"/>
        <v>0</v>
      </c>
      <c r="FS1198" s="36">
        <f t="shared" si="2193"/>
        <v>0</v>
      </c>
      <c r="FT1198" s="36">
        <f t="shared" si="2193"/>
        <v>0</v>
      </c>
      <c r="FU1198" s="36">
        <f t="shared" si="2193"/>
        <v>0</v>
      </c>
      <c r="FV1198" s="36">
        <f t="shared" si="2193"/>
        <v>0</v>
      </c>
      <c r="FW1198" s="36">
        <f t="shared" si="2193"/>
        <v>0</v>
      </c>
      <c r="FX1198" s="54" t="s">
        <v>2737</v>
      </c>
    </row>
    <row r="1199" spans="1:180" s="42" customFormat="1" x14ac:dyDescent="0.25">
      <c r="A1199" s="38" t="s">
        <v>33</v>
      </c>
      <c r="B1199" s="9" t="s">
        <v>176</v>
      </c>
      <c r="C1199" s="9" t="s">
        <v>136</v>
      </c>
      <c r="D1199" s="37">
        <f>SUM(D1200:D1201)</f>
        <v>0</v>
      </c>
      <c r="E1199" s="37">
        <f t="shared" ref="E1199:BF1199" si="2194">SUM(E1200:E1201)</f>
        <v>0</v>
      </c>
      <c r="F1199" s="37">
        <f t="shared" si="2194"/>
        <v>0</v>
      </c>
      <c r="G1199" s="37">
        <f t="shared" si="2194"/>
        <v>0</v>
      </c>
      <c r="H1199" s="37">
        <f t="shared" si="2194"/>
        <v>0</v>
      </c>
      <c r="I1199" s="37">
        <f t="shared" si="2194"/>
        <v>82</v>
      </c>
      <c r="J1199" s="37">
        <f t="shared" si="2194"/>
        <v>0</v>
      </c>
      <c r="K1199" s="37">
        <f t="shared" si="2194"/>
        <v>0</v>
      </c>
      <c r="L1199" s="37">
        <f t="shared" si="2194"/>
        <v>0</v>
      </c>
      <c r="M1199" s="37">
        <f t="shared" si="2194"/>
        <v>0</v>
      </c>
      <c r="N1199" s="37">
        <f t="shared" si="2194"/>
        <v>0</v>
      </c>
      <c r="O1199" s="37">
        <f t="shared" si="2194"/>
        <v>0</v>
      </c>
      <c r="P1199" s="37">
        <f t="shared" si="2194"/>
        <v>0</v>
      </c>
      <c r="Q1199" s="37">
        <f t="shared" si="2194"/>
        <v>2.1850000000000001</v>
      </c>
      <c r="R1199" s="37">
        <f t="shared" si="2194"/>
        <v>0</v>
      </c>
      <c r="S1199" s="37">
        <f t="shared" si="2194"/>
        <v>0</v>
      </c>
      <c r="T1199" s="37">
        <f t="shared" si="2194"/>
        <v>0</v>
      </c>
      <c r="U1199" s="37">
        <f t="shared" si="2194"/>
        <v>0</v>
      </c>
      <c r="V1199" s="37">
        <f t="shared" si="2194"/>
        <v>0</v>
      </c>
      <c r="W1199" s="37">
        <f t="shared" si="2194"/>
        <v>0</v>
      </c>
      <c r="X1199" s="37">
        <f t="shared" si="2194"/>
        <v>0</v>
      </c>
      <c r="Y1199" s="37">
        <f t="shared" si="2194"/>
        <v>0</v>
      </c>
      <c r="Z1199" s="37">
        <f t="shared" si="2194"/>
        <v>0</v>
      </c>
      <c r="AA1199" s="37">
        <f t="shared" si="2194"/>
        <v>0</v>
      </c>
      <c r="AB1199" s="37">
        <f t="shared" si="2194"/>
        <v>0</v>
      </c>
      <c r="AC1199" s="37">
        <f t="shared" si="2194"/>
        <v>0</v>
      </c>
      <c r="AD1199" s="37">
        <f t="shared" si="2194"/>
        <v>0</v>
      </c>
      <c r="AE1199" s="37">
        <f t="shared" si="2194"/>
        <v>0</v>
      </c>
      <c r="AF1199" s="37">
        <f t="shared" si="2194"/>
        <v>0</v>
      </c>
      <c r="AG1199" s="37">
        <f t="shared" si="2194"/>
        <v>0</v>
      </c>
      <c r="AH1199" s="37">
        <f t="shared" si="2194"/>
        <v>0</v>
      </c>
      <c r="AI1199" s="37">
        <f t="shared" si="2194"/>
        <v>0</v>
      </c>
      <c r="AJ1199" s="37">
        <f t="shared" si="2194"/>
        <v>0</v>
      </c>
      <c r="AK1199" s="58">
        <f t="shared" ref="AK1199:AU1199" si="2195">SUM(AK1200:AK1201)</f>
        <v>0</v>
      </c>
      <c r="AL1199" s="58">
        <f t="shared" si="2195"/>
        <v>0</v>
      </c>
      <c r="AM1199" s="58">
        <f t="shared" si="2195"/>
        <v>0</v>
      </c>
      <c r="AN1199" s="58">
        <f t="shared" si="2195"/>
        <v>0</v>
      </c>
      <c r="AO1199" s="58">
        <f t="shared" si="2195"/>
        <v>0</v>
      </c>
      <c r="AP1199" s="58">
        <f t="shared" si="2195"/>
        <v>0</v>
      </c>
      <c r="AQ1199" s="58">
        <f t="shared" si="2195"/>
        <v>0</v>
      </c>
      <c r="AR1199" s="58">
        <f t="shared" si="2195"/>
        <v>0</v>
      </c>
      <c r="AS1199" s="58">
        <f t="shared" si="2195"/>
        <v>0</v>
      </c>
      <c r="AT1199" s="58">
        <f t="shared" si="2195"/>
        <v>0</v>
      </c>
      <c r="AU1199" s="58">
        <f t="shared" si="2195"/>
        <v>0</v>
      </c>
      <c r="AV1199" s="37">
        <f t="shared" si="2194"/>
        <v>0</v>
      </c>
      <c r="AW1199" s="37">
        <f t="shared" si="2194"/>
        <v>0</v>
      </c>
      <c r="AX1199" s="37">
        <f t="shared" si="2194"/>
        <v>0</v>
      </c>
      <c r="AY1199" s="37">
        <f t="shared" si="2194"/>
        <v>0</v>
      </c>
      <c r="AZ1199" s="37">
        <f t="shared" si="2194"/>
        <v>0</v>
      </c>
      <c r="BA1199" s="37">
        <f t="shared" si="2194"/>
        <v>82</v>
      </c>
      <c r="BB1199" s="37">
        <f t="shared" si="2194"/>
        <v>0</v>
      </c>
      <c r="BC1199" s="37">
        <f t="shared" si="2194"/>
        <v>0</v>
      </c>
      <c r="BD1199" s="37">
        <f t="shared" si="2194"/>
        <v>0</v>
      </c>
      <c r="BE1199" s="37">
        <f t="shared" si="2194"/>
        <v>0</v>
      </c>
      <c r="BF1199" s="37">
        <f t="shared" si="2194"/>
        <v>0</v>
      </c>
      <c r="BG1199" s="58">
        <f t="shared" ref="BG1199:BQ1199" si="2196">SUM(BG1200:BG1201)</f>
        <v>0</v>
      </c>
      <c r="BH1199" s="58">
        <f t="shared" si="2196"/>
        <v>0</v>
      </c>
      <c r="BI1199" s="58">
        <f t="shared" si="2196"/>
        <v>0</v>
      </c>
      <c r="BJ1199" s="58">
        <f t="shared" si="2196"/>
        <v>0</v>
      </c>
      <c r="BK1199" s="58">
        <f t="shared" si="2196"/>
        <v>0</v>
      </c>
      <c r="BL1199" s="58">
        <f t="shared" si="2196"/>
        <v>0</v>
      </c>
      <c r="BM1199" s="58">
        <f t="shared" si="2196"/>
        <v>0</v>
      </c>
      <c r="BN1199" s="58">
        <f t="shared" si="2196"/>
        <v>0</v>
      </c>
      <c r="BO1199" s="58">
        <f t="shared" si="2196"/>
        <v>0</v>
      </c>
      <c r="BP1199" s="58">
        <f t="shared" si="2196"/>
        <v>0</v>
      </c>
      <c r="BQ1199" s="58">
        <f t="shared" si="2196"/>
        <v>0</v>
      </c>
      <c r="BR1199" s="37">
        <f t="shared" ref="BR1199:DT1199" si="2197">SUM(BR1200:BR1201)</f>
        <v>0</v>
      </c>
      <c r="BS1199" s="37">
        <f t="shared" si="2197"/>
        <v>0</v>
      </c>
      <c r="BT1199" s="37">
        <f t="shared" si="2197"/>
        <v>0</v>
      </c>
      <c r="BU1199" s="37">
        <f t="shared" si="2197"/>
        <v>0</v>
      </c>
      <c r="BV1199" s="37">
        <f t="shared" si="2197"/>
        <v>0</v>
      </c>
      <c r="BW1199" s="37">
        <f t="shared" si="2197"/>
        <v>0</v>
      </c>
      <c r="BX1199" s="37">
        <f t="shared" si="2197"/>
        <v>0</v>
      </c>
      <c r="BY1199" s="37">
        <f t="shared" si="2197"/>
        <v>0</v>
      </c>
      <c r="BZ1199" s="37">
        <f t="shared" si="2197"/>
        <v>0</v>
      </c>
      <c r="CA1199" s="37">
        <f t="shared" si="2197"/>
        <v>0</v>
      </c>
      <c r="CB1199" s="37">
        <f t="shared" si="2197"/>
        <v>0</v>
      </c>
      <c r="CC1199" s="58">
        <f t="shared" ref="CC1199:CM1199" si="2198">SUM(CC1200:CC1201)</f>
        <v>0</v>
      </c>
      <c r="CD1199" s="58">
        <f t="shared" si="2198"/>
        <v>0</v>
      </c>
      <c r="CE1199" s="58">
        <f t="shared" si="2198"/>
        <v>0</v>
      </c>
      <c r="CF1199" s="58">
        <f t="shared" si="2198"/>
        <v>0</v>
      </c>
      <c r="CG1199" s="58">
        <f t="shared" si="2198"/>
        <v>0</v>
      </c>
      <c r="CH1199" s="58">
        <f t="shared" si="2198"/>
        <v>0</v>
      </c>
      <c r="CI1199" s="58">
        <f t="shared" si="2198"/>
        <v>0</v>
      </c>
      <c r="CJ1199" s="58">
        <f t="shared" si="2198"/>
        <v>0</v>
      </c>
      <c r="CK1199" s="58">
        <f t="shared" si="2198"/>
        <v>0</v>
      </c>
      <c r="CL1199" s="58">
        <f t="shared" si="2198"/>
        <v>0</v>
      </c>
      <c r="CM1199" s="58">
        <f t="shared" si="2198"/>
        <v>0</v>
      </c>
      <c r="CN1199" s="37">
        <f t="shared" si="2197"/>
        <v>0</v>
      </c>
      <c r="CO1199" s="37">
        <f t="shared" si="2197"/>
        <v>0</v>
      </c>
      <c r="CP1199" s="37">
        <f t="shared" si="2197"/>
        <v>0</v>
      </c>
      <c r="CQ1199" s="37">
        <f t="shared" si="2197"/>
        <v>0</v>
      </c>
      <c r="CR1199" s="37">
        <f t="shared" si="2197"/>
        <v>0</v>
      </c>
      <c r="CS1199" s="37">
        <f t="shared" si="2197"/>
        <v>0</v>
      </c>
      <c r="CT1199" s="37">
        <f t="shared" si="2197"/>
        <v>0</v>
      </c>
      <c r="CU1199" s="37">
        <f t="shared" si="2197"/>
        <v>0</v>
      </c>
      <c r="CV1199" s="37">
        <f t="shared" si="2197"/>
        <v>0</v>
      </c>
      <c r="CW1199" s="37">
        <f t="shared" si="2197"/>
        <v>0</v>
      </c>
      <c r="CX1199" s="37">
        <f t="shared" si="2197"/>
        <v>0</v>
      </c>
      <c r="CY1199" s="58">
        <f t="shared" ref="CY1199:DI1199" si="2199">SUM(CY1200:CY1201)</f>
        <v>0</v>
      </c>
      <c r="CZ1199" s="58">
        <f t="shared" si="2199"/>
        <v>0</v>
      </c>
      <c r="DA1199" s="58">
        <f t="shared" si="2199"/>
        <v>0</v>
      </c>
      <c r="DB1199" s="58">
        <f t="shared" si="2199"/>
        <v>0</v>
      </c>
      <c r="DC1199" s="58">
        <f t="shared" si="2199"/>
        <v>0</v>
      </c>
      <c r="DD1199" s="58">
        <f t="shared" si="2199"/>
        <v>0</v>
      </c>
      <c r="DE1199" s="58">
        <f t="shared" si="2199"/>
        <v>0</v>
      </c>
      <c r="DF1199" s="58">
        <f t="shared" si="2199"/>
        <v>0</v>
      </c>
      <c r="DG1199" s="58">
        <f t="shared" si="2199"/>
        <v>0</v>
      </c>
      <c r="DH1199" s="58">
        <f t="shared" si="2199"/>
        <v>0</v>
      </c>
      <c r="DI1199" s="58">
        <f t="shared" si="2199"/>
        <v>0</v>
      </c>
      <c r="DJ1199" s="37">
        <f t="shared" si="2197"/>
        <v>0</v>
      </c>
      <c r="DK1199" s="37">
        <f t="shared" si="2197"/>
        <v>0</v>
      </c>
      <c r="DL1199" s="37">
        <f t="shared" si="2197"/>
        <v>0</v>
      </c>
      <c r="DM1199" s="37">
        <f t="shared" si="2197"/>
        <v>0</v>
      </c>
      <c r="DN1199" s="37">
        <f t="shared" si="2197"/>
        <v>0</v>
      </c>
      <c r="DO1199" s="37">
        <f t="shared" si="2197"/>
        <v>0</v>
      </c>
      <c r="DP1199" s="37">
        <f t="shared" si="2197"/>
        <v>0</v>
      </c>
      <c r="DQ1199" s="37">
        <f t="shared" si="2197"/>
        <v>0</v>
      </c>
      <c r="DR1199" s="37">
        <f t="shared" si="2197"/>
        <v>0</v>
      </c>
      <c r="DS1199" s="37">
        <f t="shared" si="2197"/>
        <v>0</v>
      </c>
      <c r="DT1199" s="37">
        <f t="shared" si="2197"/>
        <v>0</v>
      </c>
      <c r="DU1199" s="58">
        <f t="shared" ref="DU1199:EP1199" si="2200">SUM(DU1200:DU1201)</f>
        <v>0</v>
      </c>
      <c r="DV1199" s="58">
        <f t="shared" si="2200"/>
        <v>0</v>
      </c>
      <c r="DW1199" s="58">
        <f t="shared" si="2200"/>
        <v>2.1850000000000001</v>
      </c>
      <c r="DX1199" s="58">
        <f t="shared" si="2200"/>
        <v>0</v>
      </c>
      <c r="DY1199" s="58">
        <f t="shared" si="2200"/>
        <v>0</v>
      </c>
      <c r="DZ1199" s="58">
        <f t="shared" si="2200"/>
        <v>0</v>
      </c>
      <c r="EA1199" s="58">
        <f t="shared" si="2200"/>
        <v>0</v>
      </c>
      <c r="EB1199" s="58">
        <f t="shared" si="2200"/>
        <v>0</v>
      </c>
      <c r="EC1199" s="58">
        <f t="shared" si="2200"/>
        <v>0</v>
      </c>
      <c r="ED1199" s="58">
        <f t="shared" si="2200"/>
        <v>0</v>
      </c>
      <c r="EE1199" s="58">
        <f t="shared" si="2200"/>
        <v>0</v>
      </c>
      <c r="EF1199" s="58">
        <f t="shared" si="2200"/>
        <v>0</v>
      </c>
      <c r="EG1199" s="58">
        <f t="shared" si="2200"/>
        <v>0</v>
      </c>
      <c r="EH1199" s="58">
        <f t="shared" si="2200"/>
        <v>0</v>
      </c>
      <c r="EI1199" s="58">
        <f t="shared" si="2200"/>
        <v>0</v>
      </c>
      <c r="EJ1199" s="58">
        <f t="shared" si="2200"/>
        <v>0</v>
      </c>
      <c r="EK1199" s="58">
        <f t="shared" si="2200"/>
        <v>0</v>
      </c>
      <c r="EL1199" s="58">
        <f t="shared" si="2200"/>
        <v>0</v>
      </c>
      <c r="EM1199" s="58">
        <f t="shared" si="2200"/>
        <v>0</v>
      </c>
      <c r="EN1199" s="58">
        <f t="shared" si="2200"/>
        <v>0</v>
      </c>
      <c r="EO1199" s="58">
        <f t="shared" si="2200"/>
        <v>0</v>
      </c>
      <c r="EP1199" s="58">
        <f t="shared" si="2200"/>
        <v>0</v>
      </c>
      <c r="EQ1199" s="37" t="s">
        <v>137</v>
      </c>
      <c r="ER1199" s="37" t="s">
        <v>137</v>
      </c>
      <c r="ES1199" s="37" t="s">
        <v>137</v>
      </c>
      <c r="ET1199" s="37" t="s">
        <v>137</v>
      </c>
      <c r="EU1199" s="37" t="s">
        <v>137</v>
      </c>
      <c r="EV1199" s="37" t="s">
        <v>137</v>
      </c>
      <c r="EW1199" s="37" t="s">
        <v>137</v>
      </c>
      <c r="EX1199" s="37" t="s">
        <v>137</v>
      </c>
      <c r="EY1199" s="37" t="s">
        <v>137</v>
      </c>
      <c r="EZ1199" s="37" t="s">
        <v>137</v>
      </c>
      <c r="FA1199" s="37" t="s">
        <v>137</v>
      </c>
      <c r="FB1199" s="37">
        <f t="shared" ref="FB1199" si="2201">SUM(FB1200:FB1201)</f>
        <v>0</v>
      </c>
      <c r="FC1199" s="37">
        <f t="shared" ref="FC1199" si="2202">SUM(FC1200:FC1201)</f>
        <v>0</v>
      </c>
      <c r="FD1199" s="37">
        <f t="shared" ref="FD1199" si="2203">SUM(FD1200:FD1201)</f>
        <v>0</v>
      </c>
      <c r="FE1199" s="37">
        <f t="shared" ref="FE1199" si="2204">SUM(FE1200:FE1201)</f>
        <v>0</v>
      </c>
      <c r="FF1199" s="37">
        <f t="shared" ref="FF1199" si="2205">SUM(FF1200:FF1201)</f>
        <v>0</v>
      </c>
      <c r="FG1199" s="37">
        <f t="shared" ref="FG1199" si="2206">SUM(FG1200:FG1201)</f>
        <v>82</v>
      </c>
      <c r="FH1199" s="37">
        <f t="shared" ref="FH1199" si="2207">SUM(FH1200:FH1201)</f>
        <v>0</v>
      </c>
      <c r="FI1199" s="37">
        <f t="shared" ref="FI1199" si="2208">SUM(FI1200:FI1201)</f>
        <v>0</v>
      </c>
      <c r="FJ1199" s="37">
        <f t="shared" ref="FJ1199" si="2209">SUM(FJ1200:FJ1201)</f>
        <v>0</v>
      </c>
      <c r="FK1199" s="37">
        <f t="shared" ref="FK1199" si="2210">SUM(FK1200:FK1201)</f>
        <v>0</v>
      </c>
      <c r="FL1199" s="37">
        <f t="shared" ref="FL1199" si="2211">SUM(FL1200:FL1201)</f>
        <v>0</v>
      </c>
      <c r="FM1199" s="37">
        <f t="shared" ref="FM1199" si="2212">SUM(FM1200:FM1201)</f>
        <v>0</v>
      </c>
      <c r="FN1199" s="37">
        <f t="shared" ref="FN1199" si="2213">SUM(FN1200:FN1201)</f>
        <v>0</v>
      </c>
      <c r="FO1199" s="37">
        <f t="shared" ref="FO1199" si="2214">SUM(FO1200:FO1201)</f>
        <v>2.1850000000000001</v>
      </c>
      <c r="FP1199" s="37">
        <f t="shared" ref="FP1199" si="2215">SUM(FP1200:FP1201)</f>
        <v>0</v>
      </c>
      <c r="FQ1199" s="37">
        <f t="shared" ref="FQ1199" si="2216">SUM(FQ1200:FQ1201)</f>
        <v>0</v>
      </c>
      <c r="FR1199" s="37">
        <f t="shared" ref="FR1199" si="2217">SUM(FR1200:FR1201)</f>
        <v>0</v>
      </c>
      <c r="FS1199" s="37">
        <f t="shared" ref="FS1199" si="2218">SUM(FS1200:FS1201)</f>
        <v>0</v>
      </c>
      <c r="FT1199" s="37">
        <f t="shared" ref="FT1199" si="2219">SUM(FT1200:FT1201)</f>
        <v>0</v>
      </c>
      <c r="FU1199" s="37">
        <f t="shared" ref="FU1199" si="2220">SUM(FU1200:FU1201)</f>
        <v>0</v>
      </c>
      <c r="FV1199" s="37">
        <f t="shared" ref="FV1199" si="2221">SUM(FV1200:FV1201)</f>
        <v>0</v>
      </c>
      <c r="FW1199" s="37">
        <f t="shared" ref="FW1199" si="2222">SUM(FW1200:FW1201)</f>
        <v>0</v>
      </c>
      <c r="FX1199" s="72" t="s">
        <v>137</v>
      </c>
    </row>
    <row r="1200" spans="1:180" s="42" customFormat="1" ht="47.25" x14ac:dyDescent="0.25">
      <c r="A1200" s="38" t="s">
        <v>33</v>
      </c>
      <c r="B1200" s="13" t="s">
        <v>769</v>
      </c>
      <c r="C1200" s="91" t="s">
        <v>770</v>
      </c>
      <c r="D1200" s="36">
        <v>0</v>
      </c>
      <c r="E1200" s="36">
        <v>0</v>
      </c>
      <c r="F1200" s="36">
        <v>0</v>
      </c>
      <c r="G1200" s="36">
        <v>0</v>
      </c>
      <c r="H1200" s="36">
        <v>0</v>
      </c>
      <c r="I1200" s="36">
        <v>82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f t="shared" ref="O1200:Y1201" si="2223">AK1200+BG1200+CC1200+CY1200+DU1200+EF1200</f>
        <v>0</v>
      </c>
      <c r="P1200" s="36">
        <f t="shared" si="2223"/>
        <v>0</v>
      </c>
      <c r="Q1200" s="36">
        <f t="shared" si="2223"/>
        <v>0</v>
      </c>
      <c r="R1200" s="36">
        <f t="shared" si="2223"/>
        <v>0</v>
      </c>
      <c r="S1200" s="36">
        <f t="shared" si="2223"/>
        <v>0</v>
      </c>
      <c r="T1200" s="36">
        <f t="shared" si="2223"/>
        <v>0</v>
      </c>
      <c r="U1200" s="36">
        <f t="shared" si="2223"/>
        <v>0</v>
      </c>
      <c r="V1200" s="36">
        <f t="shared" si="2223"/>
        <v>0</v>
      </c>
      <c r="W1200" s="36">
        <f t="shared" si="2223"/>
        <v>0</v>
      </c>
      <c r="X1200" s="36">
        <f t="shared" si="2223"/>
        <v>0</v>
      </c>
      <c r="Y1200" s="36">
        <f t="shared" si="2223"/>
        <v>0</v>
      </c>
      <c r="Z1200" s="36">
        <v>0</v>
      </c>
      <c r="AA1200" s="36">
        <v>0</v>
      </c>
      <c r="AB1200" s="36">
        <v>0</v>
      </c>
      <c r="AC1200" s="36">
        <v>0</v>
      </c>
      <c r="AD1200" s="36">
        <v>0</v>
      </c>
      <c r="AE1200" s="36">
        <v>0</v>
      </c>
      <c r="AF1200" s="36">
        <v>0</v>
      </c>
      <c r="AG1200" s="36">
        <v>0</v>
      </c>
      <c r="AH1200" s="36">
        <v>0</v>
      </c>
      <c r="AI1200" s="36">
        <v>0</v>
      </c>
      <c r="AJ1200" s="36">
        <v>0</v>
      </c>
      <c r="AK1200" s="36">
        <v>0</v>
      </c>
      <c r="AL1200" s="36">
        <v>0</v>
      </c>
      <c r="AM1200" s="36">
        <v>0</v>
      </c>
      <c r="AN1200" s="36">
        <v>0</v>
      </c>
      <c r="AO1200" s="36">
        <v>0</v>
      </c>
      <c r="AP1200" s="36">
        <v>0</v>
      </c>
      <c r="AQ1200" s="36">
        <v>0</v>
      </c>
      <c r="AR1200" s="36">
        <v>0</v>
      </c>
      <c r="AS1200" s="36">
        <v>0</v>
      </c>
      <c r="AT1200" s="36">
        <v>0</v>
      </c>
      <c r="AU1200" s="36">
        <v>0</v>
      </c>
      <c r="AV1200" s="36">
        <v>0</v>
      </c>
      <c r="AW1200" s="36">
        <v>0</v>
      </c>
      <c r="AX1200" s="36">
        <v>0</v>
      </c>
      <c r="AY1200" s="36">
        <v>0</v>
      </c>
      <c r="AZ1200" s="36">
        <v>0</v>
      </c>
      <c r="BA1200" s="36">
        <v>82</v>
      </c>
      <c r="BB1200" s="36">
        <v>0</v>
      </c>
      <c r="BC1200" s="36">
        <v>0</v>
      </c>
      <c r="BD1200" s="36">
        <v>0</v>
      </c>
      <c r="BE1200" s="36">
        <v>0</v>
      </c>
      <c r="BF1200" s="36">
        <v>0</v>
      </c>
      <c r="BG1200" s="36">
        <v>0</v>
      </c>
      <c r="BH1200" s="36">
        <v>0</v>
      </c>
      <c r="BI1200" s="36">
        <v>0</v>
      </c>
      <c r="BJ1200" s="36">
        <v>0</v>
      </c>
      <c r="BK1200" s="36">
        <v>0</v>
      </c>
      <c r="BL1200" s="36">
        <v>0</v>
      </c>
      <c r="BM1200" s="36">
        <v>0</v>
      </c>
      <c r="BN1200" s="36">
        <v>0</v>
      </c>
      <c r="BO1200" s="36">
        <v>0</v>
      </c>
      <c r="BP1200" s="36">
        <v>0</v>
      </c>
      <c r="BQ1200" s="36">
        <v>0</v>
      </c>
      <c r="BR1200" s="36">
        <v>0</v>
      </c>
      <c r="BS1200" s="36">
        <v>0</v>
      </c>
      <c r="BT1200" s="36">
        <v>0</v>
      </c>
      <c r="BU1200" s="36">
        <v>0</v>
      </c>
      <c r="BV1200" s="36">
        <v>0</v>
      </c>
      <c r="BW1200" s="36">
        <v>0</v>
      </c>
      <c r="BX1200" s="36">
        <v>0</v>
      </c>
      <c r="BY1200" s="36">
        <v>0</v>
      </c>
      <c r="BZ1200" s="36">
        <v>0</v>
      </c>
      <c r="CA1200" s="36">
        <v>0</v>
      </c>
      <c r="CB1200" s="36">
        <v>0</v>
      </c>
      <c r="CC1200" s="36">
        <v>0</v>
      </c>
      <c r="CD1200" s="36">
        <v>0</v>
      </c>
      <c r="CE1200" s="36">
        <v>0</v>
      </c>
      <c r="CF1200" s="36">
        <v>0</v>
      </c>
      <c r="CG1200" s="36">
        <v>0</v>
      </c>
      <c r="CH1200" s="36">
        <v>0</v>
      </c>
      <c r="CI1200" s="36">
        <v>0</v>
      </c>
      <c r="CJ1200" s="36">
        <v>0</v>
      </c>
      <c r="CK1200" s="36">
        <v>0</v>
      </c>
      <c r="CL1200" s="36">
        <v>0</v>
      </c>
      <c r="CM1200" s="36">
        <v>0</v>
      </c>
      <c r="CN1200" s="36">
        <v>0</v>
      </c>
      <c r="CO1200" s="36">
        <v>0</v>
      </c>
      <c r="CP1200" s="36">
        <v>0</v>
      </c>
      <c r="CQ1200" s="36">
        <v>0</v>
      </c>
      <c r="CR1200" s="36">
        <v>0</v>
      </c>
      <c r="CS1200" s="36">
        <v>0</v>
      </c>
      <c r="CT1200" s="36">
        <v>0</v>
      </c>
      <c r="CU1200" s="36">
        <v>0</v>
      </c>
      <c r="CV1200" s="36">
        <v>0</v>
      </c>
      <c r="CW1200" s="36">
        <v>0</v>
      </c>
      <c r="CX1200" s="36">
        <v>0</v>
      </c>
      <c r="CY1200" s="36">
        <v>0</v>
      </c>
      <c r="CZ1200" s="36">
        <v>0</v>
      </c>
      <c r="DA1200" s="36">
        <v>0</v>
      </c>
      <c r="DB1200" s="36">
        <v>0</v>
      </c>
      <c r="DC1200" s="36">
        <v>0</v>
      </c>
      <c r="DD1200" s="36">
        <v>0</v>
      </c>
      <c r="DE1200" s="36">
        <v>0</v>
      </c>
      <c r="DF1200" s="36">
        <v>0</v>
      </c>
      <c r="DG1200" s="36">
        <v>0</v>
      </c>
      <c r="DH1200" s="36">
        <v>0</v>
      </c>
      <c r="DI1200" s="36">
        <v>0</v>
      </c>
      <c r="DJ1200" s="36">
        <v>0</v>
      </c>
      <c r="DK1200" s="36">
        <v>0</v>
      </c>
      <c r="DL1200" s="36">
        <v>0</v>
      </c>
      <c r="DM1200" s="36">
        <v>0</v>
      </c>
      <c r="DN1200" s="36">
        <v>0</v>
      </c>
      <c r="DO1200" s="36">
        <v>0</v>
      </c>
      <c r="DP1200" s="36">
        <v>0</v>
      </c>
      <c r="DQ1200" s="36">
        <v>0</v>
      </c>
      <c r="DR1200" s="36">
        <v>0</v>
      </c>
      <c r="DS1200" s="36">
        <v>0</v>
      </c>
      <c r="DT1200" s="36">
        <v>0</v>
      </c>
      <c r="DU1200" s="36">
        <v>0</v>
      </c>
      <c r="DV1200" s="36">
        <v>0</v>
      </c>
      <c r="DW1200" s="36">
        <v>0</v>
      </c>
      <c r="DX1200" s="36">
        <v>0</v>
      </c>
      <c r="DY1200" s="36">
        <v>0</v>
      </c>
      <c r="DZ1200" s="36">
        <v>0</v>
      </c>
      <c r="EA1200" s="36">
        <v>0</v>
      </c>
      <c r="EB1200" s="36">
        <v>0</v>
      </c>
      <c r="EC1200" s="36">
        <v>0</v>
      </c>
      <c r="ED1200" s="36">
        <v>0</v>
      </c>
      <c r="EE1200" s="36">
        <v>0</v>
      </c>
      <c r="EF1200" s="36">
        <v>0</v>
      </c>
      <c r="EG1200" s="36">
        <v>0</v>
      </c>
      <c r="EH1200" s="36">
        <v>0</v>
      </c>
      <c r="EI1200" s="36">
        <v>0</v>
      </c>
      <c r="EJ1200" s="36">
        <v>0</v>
      </c>
      <c r="EK1200" s="36">
        <v>0</v>
      </c>
      <c r="EL1200" s="36">
        <v>0</v>
      </c>
      <c r="EM1200" s="36">
        <v>0</v>
      </c>
      <c r="EN1200" s="36">
        <v>0</v>
      </c>
      <c r="EO1200" s="36">
        <v>0</v>
      </c>
      <c r="EP1200" s="36">
        <v>0</v>
      </c>
      <c r="EQ1200" s="36" t="s">
        <v>137</v>
      </c>
      <c r="ER1200" s="36" t="s">
        <v>137</v>
      </c>
      <c r="ES1200" s="36" t="s">
        <v>137</v>
      </c>
      <c r="ET1200" s="36" t="s">
        <v>137</v>
      </c>
      <c r="EU1200" s="36" t="s">
        <v>137</v>
      </c>
      <c r="EV1200" s="36" t="s">
        <v>137</v>
      </c>
      <c r="EW1200" s="36" t="s">
        <v>137</v>
      </c>
      <c r="EX1200" s="36" t="s">
        <v>137</v>
      </c>
      <c r="EY1200" s="36" t="s">
        <v>137</v>
      </c>
      <c r="EZ1200" s="36" t="s">
        <v>137</v>
      </c>
      <c r="FA1200" s="36" t="s">
        <v>137</v>
      </c>
      <c r="FB1200" s="36">
        <f t="shared" ref="FB1200:FL1201" si="2224">EF1200+DJ1200+CN1200+BR1200+AV1200</f>
        <v>0</v>
      </c>
      <c r="FC1200" s="36">
        <f t="shared" si="2224"/>
        <v>0</v>
      </c>
      <c r="FD1200" s="36">
        <f t="shared" si="2224"/>
        <v>0</v>
      </c>
      <c r="FE1200" s="36">
        <f t="shared" si="2224"/>
        <v>0</v>
      </c>
      <c r="FF1200" s="36">
        <f t="shared" si="2224"/>
        <v>0</v>
      </c>
      <c r="FG1200" s="36">
        <f t="shared" si="2224"/>
        <v>82</v>
      </c>
      <c r="FH1200" s="36">
        <f t="shared" si="2224"/>
        <v>0</v>
      </c>
      <c r="FI1200" s="36">
        <f t="shared" si="2224"/>
        <v>0</v>
      </c>
      <c r="FJ1200" s="36">
        <f t="shared" si="2224"/>
        <v>0</v>
      </c>
      <c r="FK1200" s="36">
        <f t="shared" si="2224"/>
        <v>0</v>
      </c>
      <c r="FL1200" s="36">
        <f t="shared" si="2224"/>
        <v>0</v>
      </c>
      <c r="FM1200" s="36">
        <f>BG1200+CC1200+CY1200+DU1200+EF1200</f>
        <v>0</v>
      </c>
      <c r="FN1200" s="36">
        <f>BH1200+CD1200+CZ1200+DV1200+EG1200</f>
        <v>0</v>
      </c>
      <c r="FO1200" s="36">
        <f t="shared" ref="FO1200:FW1201" si="2225">BI1200+CE1200+DA1200+DW1200+EH1200</f>
        <v>0</v>
      </c>
      <c r="FP1200" s="36">
        <f t="shared" si="2225"/>
        <v>0</v>
      </c>
      <c r="FQ1200" s="36">
        <f t="shared" si="2225"/>
        <v>0</v>
      </c>
      <c r="FR1200" s="36">
        <f t="shared" si="2225"/>
        <v>0</v>
      </c>
      <c r="FS1200" s="36">
        <f t="shared" si="2225"/>
        <v>0</v>
      </c>
      <c r="FT1200" s="36">
        <f t="shared" si="2225"/>
        <v>0</v>
      </c>
      <c r="FU1200" s="36">
        <f t="shared" si="2225"/>
        <v>0</v>
      </c>
      <c r="FV1200" s="36">
        <f t="shared" si="2225"/>
        <v>0</v>
      </c>
      <c r="FW1200" s="36">
        <f t="shared" si="2225"/>
        <v>0</v>
      </c>
      <c r="FX1200" s="55" t="s">
        <v>2736</v>
      </c>
    </row>
    <row r="1201" spans="1:180" s="42" customFormat="1" ht="47.25" x14ac:dyDescent="0.25">
      <c r="A1201" s="38" t="s">
        <v>33</v>
      </c>
      <c r="B1201" s="13" t="s">
        <v>2588</v>
      </c>
      <c r="C1201" s="35" t="s">
        <v>2589</v>
      </c>
      <c r="D1201" s="36">
        <v>0</v>
      </c>
      <c r="E1201" s="36">
        <v>0</v>
      </c>
      <c r="F1201" s="36">
        <v>0</v>
      </c>
      <c r="G1201" s="36">
        <v>0</v>
      </c>
      <c r="H1201" s="36">
        <v>0</v>
      </c>
      <c r="I1201" s="36">
        <v>0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15">
        <f t="shared" si="2223"/>
        <v>0</v>
      </c>
      <c r="P1201" s="15">
        <f t="shared" si="2223"/>
        <v>0</v>
      </c>
      <c r="Q1201" s="15">
        <f t="shared" si="2223"/>
        <v>2.1850000000000001</v>
      </c>
      <c r="R1201" s="15">
        <f t="shared" si="2223"/>
        <v>0</v>
      </c>
      <c r="S1201" s="15">
        <f t="shared" si="2223"/>
        <v>0</v>
      </c>
      <c r="T1201" s="15">
        <f t="shared" si="2223"/>
        <v>0</v>
      </c>
      <c r="U1201" s="15">
        <f t="shared" si="2223"/>
        <v>0</v>
      </c>
      <c r="V1201" s="15">
        <f t="shared" si="2223"/>
        <v>0</v>
      </c>
      <c r="W1201" s="15">
        <f t="shared" si="2223"/>
        <v>0</v>
      </c>
      <c r="X1201" s="15">
        <f t="shared" si="2223"/>
        <v>0</v>
      </c>
      <c r="Y1201" s="15">
        <f t="shared" si="2223"/>
        <v>0</v>
      </c>
      <c r="Z1201" s="36">
        <v>0</v>
      </c>
      <c r="AA1201" s="36">
        <v>0</v>
      </c>
      <c r="AB1201" s="36">
        <v>0</v>
      </c>
      <c r="AC1201" s="36">
        <v>0</v>
      </c>
      <c r="AD1201" s="36">
        <v>0</v>
      </c>
      <c r="AE1201" s="36">
        <v>0</v>
      </c>
      <c r="AF1201" s="36">
        <v>0</v>
      </c>
      <c r="AG1201" s="36">
        <v>0</v>
      </c>
      <c r="AH1201" s="36">
        <v>0</v>
      </c>
      <c r="AI1201" s="36">
        <v>0</v>
      </c>
      <c r="AJ1201" s="36">
        <v>0</v>
      </c>
      <c r="AK1201" s="36">
        <v>0</v>
      </c>
      <c r="AL1201" s="36">
        <v>0</v>
      </c>
      <c r="AM1201" s="36">
        <v>0</v>
      </c>
      <c r="AN1201" s="36">
        <v>0</v>
      </c>
      <c r="AO1201" s="36">
        <v>0</v>
      </c>
      <c r="AP1201" s="36">
        <v>0</v>
      </c>
      <c r="AQ1201" s="36">
        <v>0</v>
      </c>
      <c r="AR1201" s="36">
        <v>0</v>
      </c>
      <c r="AS1201" s="36">
        <v>0</v>
      </c>
      <c r="AT1201" s="36">
        <v>0</v>
      </c>
      <c r="AU1201" s="36">
        <v>0</v>
      </c>
      <c r="AV1201" s="36">
        <v>0</v>
      </c>
      <c r="AW1201" s="36">
        <v>0</v>
      </c>
      <c r="AX1201" s="36">
        <v>0</v>
      </c>
      <c r="AY1201" s="36">
        <v>0</v>
      </c>
      <c r="AZ1201" s="36">
        <v>0</v>
      </c>
      <c r="BA1201" s="36">
        <v>0</v>
      </c>
      <c r="BB1201" s="36">
        <v>0</v>
      </c>
      <c r="BC1201" s="36">
        <v>0</v>
      </c>
      <c r="BD1201" s="36">
        <v>0</v>
      </c>
      <c r="BE1201" s="36">
        <v>0</v>
      </c>
      <c r="BF1201" s="36">
        <v>0</v>
      </c>
      <c r="BG1201" s="36">
        <v>0</v>
      </c>
      <c r="BH1201" s="36">
        <v>0</v>
      </c>
      <c r="BI1201" s="36">
        <v>0</v>
      </c>
      <c r="BJ1201" s="36">
        <v>0</v>
      </c>
      <c r="BK1201" s="36">
        <v>0</v>
      </c>
      <c r="BL1201" s="36">
        <v>0</v>
      </c>
      <c r="BM1201" s="36">
        <v>0</v>
      </c>
      <c r="BN1201" s="36">
        <v>0</v>
      </c>
      <c r="BO1201" s="36">
        <v>0</v>
      </c>
      <c r="BP1201" s="36">
        <v>0</v>
      </c>
      <c r="BQ1201" s="36">
        <v>0</v>
      </c>
      <c r="BR1201" s="36">
        <v>0</v>
      </c>
      <c r="BS1201" s="36">
        <v>0</v>
      </c>
      <c r="BT1201" s="36">
        <v>0</v>
      </c>
      <c r="BU1201" s="36">
        <v>0</v>
      </c>
      <c r="BV1201" s="36">
        <v>0</v>
      </c>
      <c r="BW1201" s="36">
        <v>0</v>
      </c>
      <c r="BX1201" s="36">
        <v>0</v>
      </c>
      <c r="BY1201" s="36">
        <v>0</v>
      </c>
      <c r="BZ1201" s="36">
        <v>0</v>
      </c>
      <c r="CA1201" s="36">
        <v>0</v>
      </c>
      <c r="CB1201" s="36">
        <v>0</v>
      </c>
      <c r="CC1201" s="36">
        <v>0</v>
      </c>
      <c r="CD1201" s="36">
        <v>0</v>
      </c>
      <c r="CE1201" s="36">
        <v>0</v>
      </c>
      <c r="CF1201" s="36">
        <v>0</v>
      </c>
      <c r="CG1201" s="36">
        <v>0</v>
      </c>
      <c r="CH1201" s="36">
        <v>0</v>
      </c>
      <c r="CI1201" s="36">
        <v>0</v>
      </c>
      <c r="CJ1201" s="36">
        <v>0</v>
      </c>
      <c r="CK1201" s="36">
        <v>0</v>
      </c>
      <c r="CL1201" s="36">
        <v>0</v>
      </c>
      <c r="CM1201" s="36">
        <v>0</v>
      </c>
      <c r="CN1201" s="36">
        <v>0</v>
      </c>
      <c r="CO1201" s="36">
        <v>0</v>
      </c>
      <c r="CP1201" s="36">
        <v>0</v>
      </c>
      <c r="CQ1201" s="36">
        <v>0</v>
      </c>
      <c r="CR1201" s="36">
        <v>0</v>
      </c>
      <c r="CS1201" s="36">
        <v>0</v>
      </c>
      <c r="CT1201" s="36">
        <v>0</v>
      </c>
      <c r="CU1201" s="36">
        <v>0</v>
      </c>
      <c r="CV1201" s="36">
        <v>0</v>
      </c>
      <c r="CW1201" s="36">
        <v>0</v>
      </c>
      <c r="CX1201" s="36">
        <v>0</v>
      </c>
      <c r="CY1201" s="36">
        <v>0</v>
      </c>
      <c r="CZ1201" s="36">
        <v>0</v>
      </c>
      <c r="DA1201" s="36">
        <v>0</v>
      </c>
      <c r="DB1201" s="36">
        <v>0</v>
      </c>
      <c r="DC1201" s="36">
        <v>0</v>
      </c>
      <c r="DD1201" s="36">
        <v>0</v>
      </c>
      <c r="DE1201" s="36">
        <v>0</v>
      </c>
      <c r="DF1201" s="36">
        <v>0</v>
      </c>
      <c r="DG1201" s="36">
        <v>0</v>
      </c>
      <c r="DH1201" s="36">
        <v>0</v>
      </c>
      <c r="DI1201" s="36">
        <v>0</v>
      </c>
      <c r="DJ1201" s="36">
        <v>0</v>
      </c>
      <c r="DK1201" s="36">
        <v>0</v>
      </c>
      <c r="DL1201" s="36">
        <v>0</v>
      </c>
      <c r="DM1201" s="36">
        <v>0</v>
      </c>
      <c r="DN1201" s="36">
        <v>0</v>
      </c>
      <c r="DO1201" s="36">
        <v>0</v>
      </c>
      <c r="DP1201" s="36">
        <v>0</v>
      </c>
      <c r="DQ1201" s="36">
        <v>0</v>
      </c>
      <c r="DR1201" s="36">
        <v>0</v>
      </c>
      <c r="DS1201" s="36">
        <v>0</v>
      </c>
      <c r="DT1201" s="36">
        <v>0</v>
      </c>
      <c r="DU1201" s="36">
        <v>0</v>
      </c>
      <c r="DV1201" s="36">
        <v>0</v>
      </c>
      <c r="DW1201" s="36">
        <v>2.1850000000000001</v>
      </c>
      <c r="DX1201" s="36">
        <v>0</v>
      </c>
      <c r="DY1201" s="36">
        <v>0</v>
      </c>
      <c r="DZ1201" s="36">
        <v>0</v>
      </c>
      <c r="EA1201" s="36">
        <v>0</v>
      </c>
      <c r="EB1201" s="36">
        <v>0</v>
      </c>
      <c r="EC1201" s="36">
        <v>0</v>
      </c>
      <c r="ED1201" s="36">
        <v>0</v>
      </c>
      <c r="EE1201" s="36">
        <v>0</v>
      </c>
      <c r="EF1201" s="36">
        <v>0</v>
      </c>
      <c r="EG1201" s="36">
        <v>0</v>
      </c>
      <c r="EH1201" s="36">
        <v>0</v>
      </c>
      <c r="EI1201" s="36">
        <v>0</v>
      </c>
      <c r="EJ1201" s="36">
        <v>0</v>
      </c>
      <c r="EK1201" s="36">
        <v>0</v>
      </c>
      <c r="EL1201" s="36">
        <v>0</v>
      </c>
      <c r="EM1201" s="36">
        <v>0</v>
      </c>
      <c r="EN1201" s="36">
        <v>0</v>
      </c>
      <c r="EO1201" s="36">
        <v>0</v>
      </c>
      <c r="EP1201" s="36">
        <v>0</v>
      </c>
      <c r="EQ1201" s="36" t="s">
        <v>137</v>
      </c>
      <c r="ER1201" s="36" t="s">
        <v>137</v>
      </c>
      <c r="ES1201" s="36" t="s">
        <v>137</v>
      </c>
      <c r="ET1201" s="36" t="s">
        <v>137</v>
      </c>
      <c r="EU1201" s="36" t="s">
        <v>137</v>
      </c>
      <c r="EV1201" s="36" t="s">
        <v>137</v>
      </c>
      <c r="EW1201" s="36" t="s">
        <v>137</v>
      </c>
      <c r="EX1201" s="36" t="s">
        <v>137</v>
      </c>
      <c r="EY1201" s="36" t="s">
        <v>137</v>
      </c>
      <c r="EZ1201" s="36" t="s">
        <v>137</v>
      </c>
      <c r="FA1201" s="36" t="s">
        <v>137</v>
      </c>
      <c r="FB1201" s="36">
        <f t="shared" si="2224"/>
        <v>0</v>
      </c>
      <c r="FC1201" s="36">
        <f t="shared" si="2224"/>
        <v>0</v>
      </c>
      <c r="FD1201" s="36">
        <f t="shared" si="2224"/>
        <v>0</v>
      </c>
      <c r="FE1201" s="36">
        <f t="shared" si="2224"/>
        <v>0</v>
      </c>
      <c r="FF1201" s="36">
        <f t="shared" si="2224"/>
        <v>0</v>
      </c>
      <c r="FG1201" s="36">
        <f t="shared" si="2224"/>
        <v>0</v>
      </c>
      <c r="FH1201" s="36">
        <f t="shared" si="2224"/>
        <v>0</v>
      </c>
      <c r="FI1201" s="36">
        <f t="shared" si="2224"/>
        <v>0</v>
      </c>
      <c r="FJ1201" s="36">
        <f t="shared" si="2224"/>
        <v>0</v>
      </c>
      <c r="FK1201" s="36">
        <f t="shared" si="2224"/>
        <v>0</v>
      </c>
      <c r="FL1201" s="36">
        <f t="shared" si="2224"/>
        <v>0</v>
      </c>
      <c r="FM1201" s="36">
        <f>BG1201+CC1201+CY1201+DU1201+EF1201</f>
        <v>0</v>
      </c>
      <c r="FN1201" s="36">
        <f>BH1201+CD1201+CZ1201+DV1201+EG1201</f>
        <v>0</v>
      </c>
      <c r="FO1201" s="36">
        <f t="shared" si="2225"/>
        <v>2.1850000000000001</v>
      </c>
      <c r="FP1201" s="36">
        <f t="shared" si="2225"/>
        <v>0</v>
      </c>
      <c r="FQ1201" s="36">
        <f t="shared" si="2225"/>
        <v>0</v>
      </c>
      <c r="FR1201" s="36">
        <f t="shared" si="2225"/>
        <v>0</v>
      </c>
      <c r="FS1201" s="36">
        <f t="shared" si="2225"/>
        <v>0</v>
      </c>
      <c r="FT1201" s="36">
        <f t="shared" si="2225"/>
        <v>0</v>
      </c>
      <c r="FU1201" s="36">
        <f t="shared" si="2225"/>
        <v>0</v>
      </c>
      <c r="FV1201" s="36">
        <f t="shared" si="2225"/>
        <v>0</v>
      </c>
      <c r="FW1201" s="36">
        <f t="shared" si="2225"/>
        <v>0</v>
      </c>
      <c r="FX1201" s="49" t="s">
        <v>2738</v>
      </c>
    </row>
    <row r="1202" spans="1:180" s="42" customFormat="1" ht="31.5" x14ac:dyDescent="0.25">
      <c r="A1202" s="38" t="s">
        <v>34</v>
      </c>
      <c r="B1202" s="9" t="s">
        <v>177</v>
      </c>
      <c r="C1202" s="9" t="s">
        <v>136</v>
      </c>
      <c r="D1202" s="37">
        <f t="shared" ref="D1202:AJ1202" si="2226">SUM(D1203:D1206)</f>
        <v>0</v>
      </c>
      <c r="E1202" s="37">
        <f t="shared" si="2226"/>
        <v>0</v>
      </c>
      <c r="F1202" s="37">
        <f t="shared" si="2226"/>
        <v>0</v>
      </c>
      <c r="G1202" s="37">
        <f t="shared" si="2226"/>
        <v>0</v>
      </c>
      <c r="H1202" s="37">
        <f t="shared" si="2226"/>
        <v>0</v>
      </c>
      <c r="I1202" s="37">
        <f t="shared" si="2226"/>
        <v>2</v>
      </c>
      <c r="J1202" s="37">
        <f t="shared" si="2226"/>
        <v>0</v>
      </c>
      <c r="K1202" s="37">
        <f t="shared" si="2226"/>
        <v>0</v>
      </c>
      <c r="L1202" s="37">
        <f t="shared" si="2226"/>
        <v>950</v>
      </c>
      <c r="M1202" s="37">
        <f t="shared" si="2226"/>
        <v>0</v>
      </c>
      <c r="N1202" s="37">
        <f t="shared" si="2226"/>
        <v>0</v>
      </c>
      <c r="O1202" s="37">
        <f t="shared" si="2226"/>
        <v>0</v>
      </c>
      <c r="P1202" s="37">
        <f t="shared" si="2226"/>
        <v>0</v>
      </c>
      <c r="Q1202" s="37">
        <f t="shared" si="2226"/>
        <v>0</v>
      </c>
      <c r="R1202" s="37">
        <f t="shared" si="2226"/>
        <v>0</v>
      </c>
      <c r="S1202" s="37">
        <f t="shared" si="2226"/>
        <v>0</v>
      </c>
      <c r="T1202" s="37">
        <f t="shared" si="2226"/>
        <v>2</v>
      </c>
      <c r="U1202" s="37">
        <f t="shared" si="2226"/>
        <v>0</v>
      </c>
      <c r="V1202" s="37">
        <f t="shared" si="2226"/>
        <v>0</v>
      </c>
      <c r="W1202" s="37">
        <f t="shared" si="2226"/>
        <v>950</v>
      </c>
      <c r="X1202" s="37">
        <f t="shared" si="2226"/>
        <v>0</v>
      </c>
      <c r="Y1202" s="37">
        <f t="shared" si="2226"/>
        <v>2.5499999999999998</v>
      </c>
      <c r="Z1202" s="37">
        <f t="shared" si="2226"/>
        <v>0</v>
      </c>
      <c r="AA1202" s="37">
        <f t="shared" si="2226"/>
        <v>0</v>
      </c>
      <c r="AB1202" s="37">
        <f t="shared" si="2226"/>
        <v>0</v>
      </c>
      <c r="AC1202" s="37">
        <f t="shared" si="2226"/>
        <v>0</v>
      </c>
      <c r="AD1202" s="37">
        <f t="shared" si="2226"/>
        <v>0</v>
      </c>
      <c r="AE1202" s="37">
        <f t="shared" si="2226"/>
        <v>1</v>
      </c>
      <c r="AF1202" s="37">
        <f t="shared" si="2226"/>
        <v>0</v>
      </c>
      <c r="AG1202" s="37">
        <f t="shared" si="2226"/>
        <v>0</v>
      </c>
      <c r="AH1202" s="37">
        <f t="shared" si="2226"/>
        <v>0</v>
      </c>
      <c r="AI1202" s="37">
        <f t="shared" si="2226"/>
        <v>0</v>
      </c>
      <c r="AJ1202" s="37">
        <f t="shared" si="2226"/>
        <v>0</v>
      </c>
      <c r="AK1202" s="37">
        <f t="shared" ref="AK1202:AU1202" si="2227">SUM(AK1203:AK1206)</f>
        <v>0</v>
      </c>
      <c r="AL1202" s="37">
        <f t="shared" si="2227"/>
        <v>0</v>
      </c>
      <c r="AM1202" s="37">
        <f t="shared" si="2227"/>
        <v>0</v>
      </c>
      <c r="AN1202" s="37">
        <f t="shared" si="2227"/>
        <v>0</v>
      </c>
      <c r="AO1202" s="37">
        <f t="shared" si="2227"/>
        <v>0</v>
      </c>
      <c r="AP1202" s="37">
        <f t="shared" si="2227"/>
        <v>1</v>
      </c>
      <c r="AQ1202" s="37">
        <f t="shared" si="2227"/>
        <v>0</v>
      </c>
      <c r="AR1202" s="37">
        <f t="shared" si="2227"/>
        <v>0</v>
      </c>
      <c r="AS1202" s="37">
        <f t="shared" si="2227"/>
        <v>0</v>
      </c>
      <c r="AT1202" s="37">
        <f t="shared" si="2227"/>
        <v>0</v>
      </c>
      <c r="AU1202" s="37">
        <f t="shared" si="2227"/>
        <v>0</v>
      </c>
      <c r="AV1202" s="37">
        <f t="shared" ref="AV1202:BF1202" si="2228">SUM(AV1203:AV1206)</f>
        <v>0</v>
      </c>
      <c r="AW1202" s="37">
        <f t="shared" si="2228"/>
        <v>0</v>
      </c>
      <c r="AX1202" s="37">
        <f t="shared" si="2228"/>
        <v>0</v>
      </c>
      <c r="AY1202" s="37">
        <f t="shared" si="2228"/>
        <v>0</v>
      </c>
      <c r="AZ1202" s="37">
        <f t="shared" si="2228"/>
        <v>0</v>
      </c>
      <c r="BA1202" s="37">
        <f t="shared" si="2228"/>
        <v>0</v>
      </c>
      <c r="BB1202" s="37">
        <f t="shared" si="2228"/>
        <v>0</v>
      </c>
      <c r="BC1202" s="37">
        <f t="shared" si="2228"/>
        <v>0</v>
      </c>
      <c r="BD1202" s="37">
        <f t="shared" si="2228"/>
        <v>950</v>
      </c>
      <c r="BE1202" s="37">
        <f t="shared" si="2228"/>
        <v>0</v>
      </c>
      <c r="BF1202" s="37">
        <f t="shared" si="2228"/>
        <v>0</v>
      </c>
      <c r="BG1202" s="37">
        <f t="shared" ref="BG1202:BQ1202" si="2229">SUM(BG1203:BG1206)</f>
        <v>0</v>
      </c>
      <c r="BH1202" s="37">
        <f t="shared" si="2229"/>
        <v>0</v>
      </c>
      <c r="BI1202" s="37">
        <f t="shared" si="2229"/>
        <v>0</v>
      </c>
      <c r="BJ1202" s="37">
        <f t="shared" si="2229"/>
        <v>0</v>
      </c>
      <c r="BK1202" s="37">
        <f t="shared" si="2229"/>
        <v>0</v>
      </c>
      <c r="BL1202" s="37">
        <f t="shared" si="2229"/>
        <v>0</v>
      </c>
      <c r="BM1202" s="37">
        <f t="shared" si="2229"/>
        <v>0</v>
      </c>
      <c r="BN1202" s="37">
        <f t="shared" si="2229"/>
        <v>0</v>
      </c>
      <c r="BO1202" s="37">
        <f t="shared" si="2229"/>
        <v>950</v>
      </c>
      <c r="BP1202" s="37">
        <f t="shared" si="2229"/>
        <v>0</v>
      </c>
      <c r="BQ1202" s="37">
        <f t="shared" si="2229"/>
        <v>0</v>
      </c>
      <c r="BR1202" s="37">
        <f t="shared" ref="BR1202:CB1202" si="2230">SUM(BR1203:BR1206)</f>
        <v>0</v>
      </c>
      <c r="BS1202" s="37">
        <f t="shared" si="2230"/>
        <v>0</v>
      </c>
      <c r="BT1202" s="37">
        <f t="shared" si="2230"/>
        <v>0</v>
      </c>
      <c r="BU1202" s="37">
        <f t="shared" si="2230"/>
        <v>0</v>
      </c>
      <c r="BV1202" s="37">
        <f t="shared" si="2230"/>
        <v>0</v>
      </c>
      <c r="BW1202" s="37">
        <f t="shared" si="2230"/>
        <v>0</v>
      </c>
      <c r="BX1202" s="37">
        <f t="shared" si="2230"/>
        <v>0</v>
      </c>
      <c r="BY1202" s="37">
        <f t="shared" si="2230"/>
        <v>0</v>
      </c>
      <c r="BZ1202" s="37">
        <f t="shared" si="2230"/>
        <v>0</v>
      </c>
      <c r="CA1202" s="37">
        <f t="shared" si="2230"/>
        <v>0</v>
      </c>
      <c r="CB1202" s="37">
        <f t="shared" si="2230"/>
        <v>0</v>
      </c>
      <c r="CC1202" s="37">
        <f t="shared" ref="CC1202:CM1202" si="2231">SUM(CC1203:CC1206)</f>
        <v>0</v>
      </c>
      <c r="CD1202" s="37">
        <f t="shared" si="2231"/>
        <v>0</v>
      </c>
      <c r="CE1202" s="37">
        <f t="shared" si="2231"/>
        <v>0</v>
      </c>
      <c r="CF1202" s="37">
        <f t="shared" si="2231"/>
        <v>0</v>
      </c>
      <c r="CG1202" s="37">
        <f t="shared" si="2231"/>
        <v>0</v>
      </c>
      <c r="CH1202" s="37">
        <f t="shared" si="2231"/>
        <v>0</v>
      </c>
      <c r="CI1202" s="37">
        <f t="shared" si="2231"/>
        <v>0</v>
      </c>
      <c r="CJ1202" s="37">
        <f t="shared" si="2231"/>
        <v>0</v>
      </c>
      <c r="CK1202" s="37">
        <f t="shared" si="2231"/>
        <v>0</v>
      </c>
      <c r="CL1202" s="37">
        <f t="shared" si="2231"/>
        <v>0</v>
      </c>
      <c r="CM1202" s="37">
        <f t="shared" si="2231"/>
        <v>0.29336958552085113</v>
      </c>
      <c r="CN1202" s="37">
        <f t="shared" ref="CN1202:CX1202" si="2232">SUM(CN1203:CN1206)</f>
        <v>0</v>
      </c>
      <c r="CO1202" s="37">
        <f t="shared" si="2232"/>
        <v>0</v>
      </c>
      <c r="CP1202" s="37">
        <f t="shared" si="2232"/>
        <v>0</v>
      </c>
      <c r="CQ1202" s="37">
        <f t="shared" si="2232"/>
        <v>0</v>
      </c>
      <c r="CR1202" s="37">
        <f t="shared" si="2232"/>
        <v>0</v>
      </c>
      <c r="CS1202" s="37">
        <f t="shared" si="2232"/>
        <v>0</v>
      </c>
      <c r="CT1202" s="37">
        <f t="shared" si="2232"/>
        <v>0</v>
      </c>
      <c r="CU1202" s="37">
        <f t="shared" si="2232"/>
        <v>0</v>
      </c>
      <c r="CV1202" s="37">
        <f t="shared" si="2232"/>
        <v>0</v>
      </c>
      <c r="CW1202" s="37">
        <f t="shared" si="2232"/>
        <v>0</v>
      </c>
      <c r="CX1202" s="37">
        <f t="shared" si="2232"/>
        <v>0</v>
      </c>
      <c r="CY1202" s="37">
        <f t="shared" ref="CY1202:DI1202" si="2233">SUM(CY1203:CY1206)</f>
        <v>0</v>
      </c>
      <c r="CZ1202" s="37">
        <f t="shared" si="2233"/>
        <v>0</v>
      </c>
      <c r="DA1202" s="37">
        <f t="shared" si="2233"/>
        <v>0</v>
      </c>
      <c r="DB1202" s="37">
        <f t="shared" si="2233"/>
        <v>0</v>
      </c>
      <c r="DC1202" s="37">
        <f t="shared" si="2233"/>
        <v>0</v>
      </c>
      <c r="DD1202" s="37">
        <f t="shared" si="2233"/>
        <v>0</v>
      </c>
      <c r="DE1202" s="37">
        <f t="shared" si="2233"/>
        <v>0</v>
      </c>
      <c r="DF1202" s="37">
        <f t="shared" si="2233"/>
        <v>0</v>
      </c>
      <c r="DG1202" s="37">
        <f t="shared" si="2233"/>
        <v>0</v>
      </c>
      <c r="DH1202" s="37">
        <f t="shared" si="2233"/>
        <v>0</v>
      </c>
      <c r="DI1202" s="37">
        <f t="shared" si="2233"/>
        <v>0.23124811386618019</v>
      </c>
      <c r="DJ1202" s="37">
        <f t="shared" ref="DJ1202:DT1202" si="2234">SUM(DJ1203:DJ1206)</f>
        <v>0</v>
      </c>
      <c r="DK1202" s="37">
        <f t="shared" si="2234"/>
        <v>0</v>
      </c>
      <c r="DL1202" s="37">
        <f t="shared" si="2234"/>
        <v>0</v>
      </c>
      <c r="DM1202" s="37">
        <f t="shared" si="2234"/>
        <v>0</v>
      </c>
      <c r="DN1202" s="37">
        <f t="shared" si="2234"/>
        <v>0</v>
      </c>
      <c r="DO1202" s="37">
        <f t="shared" si="2234"/>
        <v>1</v>
      </c>
      <c r="DP1202" s="37">
        <f t="shared" si="2234"/>
        <v>0</v>
      </c>
      <c r="DQ1202" s="37">
        <f t="shared" si="2234"/>
        <v>0</v>
      </c>
      <c r="DR1202" s="37">
        <f t="shared" si="2234"/>
        <v>0</v>
      </c>
      <c r="DS1202" s="37">
        <f t="shared" si="2234"/>
        <v>0</v>
      </c>
      <c r="DT1202" s="37">
        <f t="shared" si="2234"/>
        <v>0</v>
      </c>
      <c r="DU1202" s="37">
        <f t="shared" ref="DU1202:EP1202" si="2235">SUM(DU1203:DU1206)</f>
        <v>0</v>
      </c>
      <c r="DV1202" s="37">
        <f t="shared" si="2235"/>
        <v>0</v>
      </c>
      <c r="DW1202" s="37">
        <f t="shared" si="2235"/>
        <v>0</v>
      </c>
      <c r="DX1202" s="37">
        <f t="shared" si="2235"/>
        <v>0</v>
      </c>
      <c r="DY1202" s="37">
        <f t="shared" si="2235"/>
        <v>0</v>
      </c>
      <c r="DZ1202" s="37">
        <f t="shared" si="2235"/>
        <v>1</v>
      </c>
      <c r="EA1202" s="37">
        <f t="shared" si="2235"/>
        <v>0</v>
      </c>
      <c r="EB1202" s="37">
        <f t="shared" si="2235"/>
        <v>0</v>
      </c>
      <c r="EC1202" s="37">
        <f t="shared" si="2235"/>
        <v>0</v>
      </c>
      <c r="ED1202" s="37">
        <f t="shared" si="2235"/>
        <v>0</v>
      </c>
      <c r="EE1202" s="37">
        <f t="shared" si="2235"/>
        <v>0.28287127746623725</v>
      </c>
      <c r="EF1202" s="37">
        <f t="shared" si="2235"/>
        <v>0</v>
      </c>
      <c r="EG1202" s="37">
        <f t="shared" si="2235"/>
        <v>0</v>
      </c>
      <c r="EH1202" s="37">
        <f t="shared" si="2235"/>
        <v>0</v>
      </c>
      <c r="EI1202" s="37">
        <f t="shared" si="2235"/>
        <v>0</v>
      </c>
      <c r="EJ1202" s="37">
        <f t="shared" si="2235"/>
        <v>0</v>
      </c>
      <c r="EK1202" s="37">
        <f t="shared" si="2235"/>
        <v>0</v>
      </c>
      <c r="EL1202" s="37">
        <f t="shared" si="2235"/>
        <v>0</v>
      </c>
      <c r="EM1202" s="37">
        <f t="shared" si="2235"/>
        <v>0</v>
      </c>
      <c r="EN1202" s="37">
        <f t="shared" si="2235"/>
        <v>0</v>
      </c>
      <c r="EO1202" s="37">
        <f t="shared" si="2235"/>
        <v>0</v>
      </c>
      <c r="EP1202" s="37">
        <f t="shared" si="2235"/>
        <v>0.1720319948351838</v>
      </c>
      <c r="EQ1202" s="37" t="s">
        <v>137</v>
      </c>
      <c r="ER1202" s="37" t="s">
        <v>137</v>
      </c>
      <c r="ES1202" s="37" t="s">
        <v>137</v>
      </c>
      <c r="ET1202" s="37" t="s">
        <v>137</v>
      </c>
      <c r="EU1202" s="37" t="s">
        <v>137</v>
      </c>
      <c r="EV1202" s="37" t="s">
        <v>137</v>
      </c>
      <c r="EW1202" s="37" t="s">
        <v>137</v>
      </c>
      <c r="EX1202" s="37" t="s">
        <v>137</v>
      </c>
      <c r="EY1202" s="37" t="s">
        <v>137</v>
      </c>
      <c r="EZ1202" s="37" t="s">
        <v>137</v>
      </c>
      <c r="FA1202" s="37" t="s">
        <v>137</v>
      </c>
      <c r="FB1202" s="37">
        <f t="shared" ref="FB1202:FW1202" si="2236">SUM(FB1203:FB1206)</f>
        <v>0</v>
      </c>
      <c r="FC1202" s="37">
        <f t="shared" si="2236"/>
        <v>0</v>
      </c>
      <c r="FD1202" s="37">
        <f t="shared" si="2236"/>
        <v>0</v>
      </c>
      <c r="FE1202" s="37">
        <f t="shared" si="2236"/>
        <v>0</v>
      </c>
      <c r="FF1202" s="37">
        <f t="shared" si="2236"/>
        <v>0</v>
      </c>
      <c r="FG1202" s="37">
        <f t="shared" si="2236"/>
        <v>1</v>
      </c>
      <c r="FH1202" s="37">
        <f t="shared" si="2236"/>
        <v>0</v>
      </c>
      <c r="FI1202" s="37">
        <f t="shared" si="2236"/>
        <v>0</v>
      </c>
      <c r="FJ1202" s="37">
        <f t="shared" si="2236"/>
        <v>950</v>
      </c>
      <c r="FK1202" s="37">
        <f t="shared" si="2236"/>
        <v>0</v>
      </c>
      <c r="FL1202" s="37">
        <f t="shared" si="2236"/>
        <v>0.1720319948351838</v>
      </c>
      <c r="FM1202" s="37">
        <f t="shared" si="2236"/>
        <v>0</v>
      </c>
      <c r="FN1202" s="37">
        <f t="shared" si="2236"/>
        <v>0</v>
      </c>
      <c r="FO1202" s="37">
        <f t="shared" si="2236"/>
        <v>0</v>
      </c>
      <c r="FP1202" s="37">
        <f t="shared" si="2236"/>
        <v>0</v>
      </c>
      <c r="FQ1202" s="37">
        <f t="shared" si="2236"/>
        <v>0</v>
      </c>
      <c r="FR1202" s="37">
        <f t="shared" si="2236"/>
        <v>1</v>
      </c>
      <c r="FS1202" s="37">
        <f t="shared" si="2236"/>
        <v>0</v>
      </c>
      <c r="FT1202" s="37">
        <f t="shared" si="2236"/>
        <v>0</v>
      </c>
      <c r="FU1202" s="37">
        <f t="shared" si="2236"/>
        <v>950</v>
      </c>
      <c r="FV1202" s="37">
        <f t="shared" si="2236"/>
        <v>0</v>
      </c>
      <c r="FW1202" s="37">
        <f t="shared" si="2236"/>
        <v>0.97952097168845231</v>
      </c>
      <c r="FX1202" s="76" t="s">
        <v>137</v>
      </c>
    </row>
    <row r="1203" spans="1:180" s="42" customFormat="1" ht="31.5" x14ac:dyDescent="0.25">
      <c r="A1203" s="38" t="s">
        <v>34</v>
      </c>
      <c r="B1203" s="13" t="s">
        <v>771</v>
      </c>
      <c r="C1203" s="14" t="s">
        <v>772</v>
      </c>
      <c r="D1203" s="36">
        <v>0</v>
      </c>
      <c r="E1203" s="36">
        <v>0</v>
      </c>
      <c r="F1203" s="36">
        <v>0</v>
      </c>
      <c r="G1203" s="36">
        <v>0</v>
      </c>
      <c r="H1203" s="36">
        <v>0</v>
      </c>
      <c r="I1203" s="36">
        <v>1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f t="shared" ref="O1203:S1206" si="2237">AK1203+BG1203+CC1203+CY1203+DU1203+EF1203</f>
        <v>0</v>
      </c>
      <c r="P1203" s="36">
        <f t="shared" si="2237"/>
        <v>0</v>
      </c>
      <c r="Q1203" s="36">
        <f t="shared" si="2237"/>
        <v>0</v>
      </c>
      <c r="R1203" s="36">
        <f t="shared" si="2237"/>
        <v>0</v>
      </c>
      <c r="S1203" s="36">
        <f t="shared" si="2237"/>
        <v>0</v>
      </c>
      <c r="T1203" s="36">
        <f>AP1203+BL1203+CH1203+DD1203+DZ1203+EK1203</f>
        <v>1</v>
      </c>
      <c r="U1203" s="36">
        <f t="shared" ref="U1203:Y1206" si="2238">AQ1203+BM1203+CI1203+DE1203+EA1203+EL1203</f>
        <v>0</v>
      </c>
      <c r="V1203" s="36">
        <f t="shared" si="2238"/>
        <v>0</v>
      </c>
      <c r="W1203" s="36">
        <f t="shared" si="2238"/>
        <v>0</v>
      </c>
      <c r="X1203" s="36">
        <f t="shared" si="2238"/>
        <v>0</v>
      </c>
      <c r="Y1203" s="36">
        <f t="shared" si="2238"/>
        <v>0</v>
      </c>
      <c r="Z1203" s="36">
        <v>0</v>
      </c>
      <c r="AA1203" s="36">
        <v>0</v>
      </c>
      <c r="AB1203" s="36">
        <v>0</v>
      </c>
      <c r="AC1203" s="36">
        <v>0</v>
      </c>
      <c r="AD1203" s="36">
        <v>0</v>
      </c>
      <c r="AE1203" s="36">
        <v>0</v>
      </c>
      <c r="AF1203" s="36">
        <v>0</v>
      </c>
      <c r="AG1203" s="36">
        <v>0</v>
      </c>
      <c r="AH1203" s="36">
        <v>0</v>
      </c>
      <c r="AI1203" s="36">
        <v>0</v>
      </c>
      <c r="AJ1203" s="36">
        <v>0</v>
      </c>
      <c r="AK1203" s="36">
        <v>0</v>
      </c>
      <c r="AL1203" s="36">
        <v>0</v>
      </c>
      <c r="AM1203" s="36">
        <v>0</v>
      </c>
      <c r="AN1203" s="36">
        <v>0</v>
      </c>
      <c r="AO1203" s="36">
        <v>0</v>
      </c>
      <c r="AP1203" s="36">
        <v>0</v>
      </c>
      <c r="AQ1203" s="36">
        <v>0</v>
      </c>
      <c r="AR1203" s="36">
        <v>0</v>
      </c>
      <c r="AS1203" s="36">
        <v>0</v>
      </c>
      <c r="AT1203" s="36">
        <v>0</v>
      </c>
      <c r="AU1203" s="36">
        <v>0</v>
      </c>
      <c r="AV1203" s="36">
        <v>0</v>
      </c>
      <c r="AW1203" s="36">
        <v>0</v>
      </c>
      <c r="AX1203" s="36">
        <v>0</v>
      </c>
      <c r="AY1203" s="36">
        <v>0</v>
      </c>
      <c r="AZ1203" s="36">
        <v>0</v>
      </c>
      <c r="BA1203" s="36">
        <v>0</v>
      </c>
      <c r="BB1203" s="36">
        <v>0</v>
      </c>
      <c r="BC1203" s="36">
        <v>0</v>
      </c>
      <c r="BD1203" s="36">
        <v>0</v>
      </c>
      <c r="BE1203" s="36">
        <v>0</v>
      </c>
      <c r="BF1203" s="36">
        <v>0</v>
      </c>
      <c r="BG1203" s="36">
        <v>0</v>
      </c>
      <c r="BH1203" s="36">
        <v>0</v>
      </c>
      <c r="BI1203" s="36">
        <v>0</v>
      </c>
      <c r="BJ1203" s="36">
        <v>0</v>
      </c>
      <c r="BK1203" s="36">
        <v>0</v>
      </c>
      <c r="BL1203" s="36">
        <v>0</v>
      </c>
      <c r="BM1203" s="36">
        <v>0</v>
      </c>
      <c r="BN1203" s="36">
        <v>0</v>
      </c>
      <c r="BO1203" s="36">
        <v>0</v>
      </c>
      <c r="BP1203" s="36">
        <v>0</v>
      </c>
      <c r="BQ1203" s="36">
        <v>0</v>
      </c>
      <c r="BR1203" s="36">
        <v>0</v>
      </c>
      <c r="BS1203" s="36">
        <v>0</v>
      </c>
      <c r="BT1203" s="36">
        <v>0</v>
      </c>
      <c r="BU1203" s="36">
        <v>0</v>
      </c>
      <c r="BV1203" s="36">
        <v>0</v>
      </c>
      <c r="BW1203" s="36">
        <v>0</v>
      </c>
      <c r="BX1203" s="36">
        <v>0</v>
      </c>
      <c r="BY1203" s="36">
        <v>0</v>
      </c>
      <c r="BZ1203" s="36">
        <v>0</v>
      </c>
      <c r="CA1203" s="36">
        <v>0</v>
      </c>
      <c r="CB1203" s="36">
        <v>0</v>
      </c>
      <c r="CC1203" s="36">
        <v>0</v>
      </c>
      <c r="CD1203" s="36">
        <v>0</v>
      </c>
      <c r="CE1203" s="36">
        <v>0</v>
      </c>
      <c r="CF1203" s="36">
        <v>0</v>
      </c>
      <c r="CG1203" s="36">
        <v>0</v>
      </c>
      <c r="CH1203" s="36">
        <v>0</v>
      </c>
      <c r="CI1203" s="36">
        <v>0</v>
      </c>
      <c r="CJ1203" s="36">
        <v>0</v>
      </c>
      <c r="CK1203" s="36">
        <v>0</v>
      </c>
      <c r="CL1203" s="36">
        <v>0</v>
      </c>
      <c r="CM1203" s="36">
        <v>0</v>
      </c>
      <c r="CN1203" s="36">
        <v>0</v>
      </c>
      <c r="CO1203" s="36">
        <v>0</v>
      </c>
      <c r="CP1203" s="36">
        <v>0</v>
      </c>
      <c r="CQ1203" s="36">
        <v>0</v>
      </c>
      <c r="CR1203" s="36">
        <v>0</v>
      </c>
      <c r="CS1203" s="36">
        <v>0</v>
      </c>
      <c r="CT1203" s="36">
        <v>0</v>
      </c>
      <c r="CU1203" s="36">
        <v>0</v>
      </c>
      <c r="CV1203" s="36">
        <v>0</v>
      </c>
      <c r="CW1203" s="36">
        <v>0</v>
      </c>
      <c r="CX1203" s="36">
        <v>0</v>
      </c>
      <c r="CY1203" s="36">
        <v>0</v>
      </c>
      <c r="CZ1203" s="36">
        <v>0</v>
      </c>
      <c r="DA1203" s="36">
        <v>0</v>
      </c>
      <c r="DB1203" s="36">
        <v>0</v>
      </c>
      <c r="DC1203" s="36">
        <v>0</v>
      </c>
      <c r="DD1203" s="36">
        <v>0</v>
      </c>
      <c r="DE1203" s="36">
        <v>0</v>
      </c>
      <c r="DF1203" s="36">
        <v>0</v>
      </c>
      <c r="DG1203" s="36">
        <v>0</v>
      </c>
      <c r="DH1203" s="36">
        <v>0</v>
      </c>
      <c r="DI1203" s="36">
        <v>0</v>
      </c>
      <c r="DJ1203" s="36">
        <v>0</v>
      </c>
      <c r="DK1203" s="36">
        <v>0</v>
      </c>
      <c r="DL1203" s="36">
        <v>0</v>
      </c>
      <c r="DM1203" s="36">
        <v>0</v>
      </c>
      <c r="DN1203" s="36">
        <v>0</v>
      </c>
      <c r="DO1203" s="36">
        <v>1</v>
      </c>
      <c r="DP1203" s="36">
        <v>0</v>
      </c>
      <c r="DQ1203" s="36">
        <v>0</v>
      </c>
      <c r="DR1203" s="36">
        <v>0</v>
      </c>
      <c r="DS1203" s="36">
        <v>0</v>
      </c>
      <c r="DT1203" s="36">
        <v>0</v>
      </c>
      <c r="DU1203" s="36">
        <v>0</v>
      </c>
      <c r="DV1203" s="36">
        <v>0</v>
      </c>
      <c r="DW1203" s="36">
        <v>0</v>
      </c>
      <c r="DX1203" s="36">
        <v>0</v>
      </c>
      <c r="DY1203" s="36">
        <v>0</v>
      </c>
      <c r="DZ1203" s="36">
        <v>1</v>
      </c>
      <c r="EA1203" s="36">
        <v>0</v>
      </c>
      <c r="EB1203" s="36">
        <v>0</v>
      </c>
      <c r="EC1203" s="36">
        <v>0</v>
      </c>
      <c r="ED1203" s="36">
        <v>0</v>
      </c>
      <c r="EE1203" s="36">
        <v>0</v>
      </c>
      <c r="EF1203" s="36">
        <v>0</v>
      </c>
      <c r="EG1203" s="36">
        <v>0</v>
      </c>
      <c r="EH1203" s="36">
        <v>0</v>
      </c>
      <c r="EI1203" s="36">
        <v>0</v>
      </c>
      <c r="EJ1203" s="36">
        <v>0</v>
      </c>
      <c r="EK1203" s="36">
        <v>0</v>
      </c>
      <c r="EL1203" s="36">
        <v>0</v>
      </c>
      <c r="EM1203" s="36">
        <v>0</v>
      </c>
      <c r="EN1203" s="36">
        <v>0</v>
      </c>
      <c r="EO1203" s="36">
        <v>0</v>
      </c>
      <c r="EP1203" s="36">
        <v>0</v>
      </c>
      <c r="EQ1203" s="36" t="s">
        <v>137</v>
      </c>
      <c r="ER1203" s="36" t="s">
        <v>137</v>
      </c>
      <c r="ES1203" s="36" t="s">
        <v>137</v>
      </c>
      <c r="ET1203" s="36" t="s">
        <v>137</v>
      </c>
      <c r="EU1203" s="36" t="s">
        <v>137</v>
      </c>
      <c r="EV1203" s="36" t="s">
        <v>137</v>
      </c>
      <c r="EW1203" s="36" t="s">
        <v>137</v>
      </c>
      <c r="EX1203" s="36" t="s">
        <v>137</v>
      </c>
      <c r="EY1203" s="36" t="s">
        <v>137</v>
      </c>
      <c r="EZ1203" s="36" t="s">
        <v>137</v>
      </c>
      <c r="FA1203" s="36" t="s">
        <v>137</v>
      </c>
      <c r="FB1203" s="36">
        <f t="shared" ref="FB1203:FL1206" si="2239">EF1203+DJ1203+CN1203+BR1203+AV1203</f>
        <v>0</v>
      </c>
      <c r="FC1203" s="36">
        <f t="shared" si="2239"/>
        <v>0</v>
      </c>
      <c r="FD1203" s="36">
        <f t="shared" si="2239"/>
        <v>0</v>
      </c>
      <c r="FE1203" s="36">
        <f t="shared" si="2239"/>
        <v>0</v>
      </c>
      <c r="FF1203" s="36">
        <f t="shared" si="2239"/>
        <v>0</v>
      </c>
      <c r="FG1203" s="36">
        <f t="shared" si="2239"/>
        <v>1</v>
      </c>
      <c r="FH1203" s="36">
        <f t="shared" si="2239"/>
        <v>0</v>
      </c>
      <c r="FI1203" s="36">
        <f t="shared" si="2239"/>
        <v>0</v>
      </c>
      <c r="FJ1203" s="36">
        <f t="shared" si="2239"/>
        <v>0</v>
      </c>
      <c r="FK1203" s="36">
        <f t="shared" si="2239"/>
        <v>0</v>
      </c>
      <c r="FL1203" s="36">
        <f t="shared" si="2239"/>
        <v>0</v>
      </c>
      <c r="FM1203" s="36">
        <f t="shared" ref="FM1203:FN1206" si="2240">BG1203+CC1203+CY1203+DU1203+EF1203</f>
        <v>0</v>
      </c>
      <c r="FN1203" s="36">
        <f t="shared" si="2240"/>
        <v>0</v>
      </c>
      <c r="FO1203" s="36">
        <f t="shared" ref="FO1203:FW1206" si="2241">BI1203+CE1203+DA1203+DW1203+EH1203</f>
        <v>0</v>
      </c>
      <c r="FP1203" s="36">
        <f t="shared" si="2241"/>
        <v>0</v>
      </c>
      <c r="FQ1203" s="36">
        <f t="shared" si="2241"/>
        <v>0</v>
      </c>
      <c r="FR1203" s="36">
        <f t="shared" si="2241"/>
        <v>1</v>
      </c>
      <c r="FS1203" s="36">
        <f t="shared" si="2241"/>
        <v>0</v>
      </c>
      <c r="FT1203" s="36">
        <f t="shared" si="2241"/>
        <v>0</v>
      </c>
      <c r="FU1203" s="36">
        <f t="shared" si="2241"/>
        <v>0</v>
      </c>
      <c r="FV1203" s="36">
        <f t="shared" si="2241"/>
        <v>0</v>
      </c>
      <c r="FW1203" s="36">
        <f t="shared" si="2241"/>
        <v>0</v>
      </c>
      <c r="FX1203" s="49" t="s">
        <v>1927</v>
      </c>
    </row>
    <row r="1204" spans="1:180" s="42" customFormat="1" x14ac:dyDescent="0.25">
      <c r="A1204" s="38" t="s">
        <v>34</v>
      </c>
      <c r="B1204" s="13" t="s">
        <v>788</v>
      </c>
      <c r="C1204" s="14" t="s">
        <v>789</v>
      </c>
      <c r="D1204" s="36">
        <v>0</v>
      </c>
      <c r="E1204" s="36">
        <v>0</v>
      </c>
      <c r="F1204" s="36">
        <v>0</v>
      </c>
      <c r="G1204" s="36">
        <v>0</v>
      </c>
      <c r="H1204" s="36">
        <v>0</v>
      </c>
      <c r="I1204" s="36">
        <v>1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f t="shared" si="2237"/>
        <v>0</v>
      </c>
      <c r="P1204" s="36">
        <f t="shared" si="2237"/>
        <v>0</v>
      </c>
      <c r="Q1204" s="36">
        <f t="shared" si="2237"/>
        <v>0</v>
      </c>
      <c r="R1204" s="36">
        <f t="shared" si="2237"/>
        <v>0</v>
      </c>
      <c r="S1204" s="36">
        <f t="shared" si="2237"/>
        <v>0</v>
      </c>
      <c r="T1204" s="36">
        <f>AP1204+BL1204+CH1204+DD1204+DZ1204+EK1204</f>
        <v>1</v>
      </c>
      <c r="U1204" s="36">
        <f t="shared" si="2238"/>
        <v>0</v>
      </c>
      <c r="V1204" s="36">
        <f t="shared" si="2238"/>
        <v>0</v>
      </c>
      <c r="W1204" s="36">
        <f t="shared" si="2238"/>
        <v>0</v>
      </c>
      <c r="X1204" s="36">
        <f t="shared" si="2238"/>
        <v>0</v>
      </c>
      <c r="Y1204" s="36">
        <f t="shared" si="2238"/>
        <v>0</v>
      </c>
      <c r="Z1204" s="36">
        <v>0</v>
      </c>
      <c r="AA1204" s="36">
        <v>0</v>
      </c>
      <c r="AB1204" s="36">
        <v>0</v>
      </c>
      <c r="AC1204" s="36">
        <v>0</v>
      </c>
      <c r="AD1204" s="36">
        <v>0</v>
      </c>
      <c r="AE1204" s="36">
        <v>1</v>
      </c>
      <c r="AF1204" s="36">
        <v>0</v>
      </c>
      <c r="AG1204" s="36">
        <v>0</v>
      </c>
      <c r="AH1204" s="36">
        <v>0</v>
      </c>
      <c r="AI1204" s="36">
        <v>0</v>
      </c>
      <c r="AJ1204" s="36">
        <v>0</v>
      </c>
      <c r="AK1204" s="36">
        <v>0</v>
      </c>
      <c r="AL1204" s="36">
        <v>0</v>
      </c>
      <c r="AM1204" s="36">
        <v>0</v>
      </c>
      <c r="AN1204" s="36">
        <v>0</v>
      </c>
      <c r="AO1204" s="36">
        <v>0</v>
      </c>
      <c r="AP1204" s="36">
        <v>1</v>
      </c>
      <c r="AQ1204" s="36">
        <v>0</v>
      </c>
      <c r="AR1204" s="36">
        <v>0</v>
      </c>
      <c r="AS1204" s="36">
        <v>0</v>
      </c>
      <c r="AT1204" s="36">
        <v>0</v>
      </c>
      <c r="AU1204" s="36">
        <v>0</v>
      </c>
      <c r="AV1204" s="36">
        <v>0</v>
      </c>
      <c r="AW1204" s="36">
        <v>0</v>
      </c>
      <c r="AX1204" s="36">
        <v>0</v>
      </c>
      <c r="AY1204" s="36">
        <v>0</v>
      </c>
      <c r="AZ1204" s="36">
        <v>0</v>
      </c>
      <c r="BA1204" s="36">
        <v>0</v>
      </c>
      <c r="BB1204" s="36">
        <v>0</v>
      </c>
      <c r="BC1204" s="36">
        <v>0</v>
      </c>
      <c r="BD1204" s="36">
        <v>0</v>
      </c>
      <c r="BE1204" s="36">
        <v>0</v>
      </c>
      <c r="BF1204" s="36">
        <v>0</v>
      </c>
      <c r="BG1204" s="36">
        <v>0</v>
      </c>
      <c r="BH1204" s="36">
        <v>0</v>
      </c>
      <c r="BI1204" s="36">
        <v>0</v>
      </c>
      <c r="BJ1204" s="36">
        <v>0</v>
      </c>
      <c r="BK1204" s="36">
        <v>0</v>
      </c>
      <c r="BL1204" s="36">
        <v>0</v>
      </c>
      <c r="BM1204" s="36">
        <v>0</v>
      </c>
      <c r="BN1204" s="36">
        <v>0</v>
      </c>
      <c r="BO1204" s="36">
        <v>0</v>
      </c>
      <c r="BP1204" s="36">
        <v>0</v>
      </c>
      <c r="BQ1204" s="36">
        <v>0</v>
      </c>
      <c r="BR1204" s="36">
        <v>0</v>
      </c>
      <c r="BS1204" s="36">
        <v>0</v>
      </c>
      <c r="BT1204" s="36">
        <v>0</v>
      </c>
      <c r="BU1204" s="36">
        <v>0</v>
      </c>
      <c r="BV1204" s="36">
        <v>0</v>
      </c>
      <c r="BW1204" s="36">
        <v>0</v>
      </c>
      <c r="BX1204" s="36">
        <v>0</v>
      </c>
      <c r="BY1204" s="36">
        <v>0</v>
      </c>
      <c r="BZ1204" s="36">
        <v>0</v>
      </c>
      <c r="CA1204" s="36">
        <v>0</v>
      </c>
      <c r="CB1204" s="36">
        <v>0</v>
      </c>
      <c r="CC1204" s="36">
        <v>0</v>
      </c>
      <c r="CD1204" s="36">
        <v>0</v>
      </c>
      <c r="CE1204" s="36">
        <v>0</v>
      </c>
      <c r="CF1204" s="36">
        <v>0</v>
      </c>
      <c r="CG1204" s="36">
        <v>0</v>
      </c>
      <c r="CH1204" s="36">
        <v>0</v>
      </c>
      <c r="CI1204" s="36">
        <v>0</v>
      </c>
      <c r="CJ1204" s="36">
        <v>0</v>
      </c>
      <c r="CK1204" s="36">
        <v>0</v>
      </c>
      <c r="CL1204" s="36">
        <v>0</v>
      </c>
      <c r="CM1204" s="36">
        <v>0</v>
      </c>
      <c r="CN1204" s="36">
        <v>0</v>
      </c>
      <c r="CO1204" s="36">
        <v>0</v>
      </c>
      <c r="CP1204" s="36">
        <v>0</v>
      </c>
      <c r="CQ1204" s="36">
        <v>0</v>
      </c>
      <c r="CR1204" s="36">
        <v>0</v>
      </c>
      <c r="CS1204" s="36">
        <v>0</v>
      </c>
      <c r="CT1204" s="36">
        <v>0</v>
      </c>
      <c r="CU1204" s="36">
        <v>0</v>
      </c>
      <c r="CV1204" s="36">
        <v>0</v>
      </c>
      <c r="CW1204" s="36">
        <v>0</v>
      </c>
      <c r="CX1204" s="36">
        <v>0</v>
      </c>
      <c r="CY1204" s="36">
        <v>0</v>
      </c>
      <c r="CZ1204" s="36">
        <v>0</v>
      </c>
      <c r="DA1204" s="36">
        <v>0</v>
      </c>
      <c r="DB1204" s="36">
        <v>0</v>
      </c>
      <c r="DC1204" s="36">
        <v>0</v>
      </c>
      <c r="DD1204" s="36">
        <v>0</v>
      </c>
      <c r="DE1204" s="36">
        <v>0</v>
      </c>
      <c r="DF1204" s="36">
        <v>0</v>
      </c>
      <c r="DG1204" s="36">
        <v>0</v>
      </c>
      <c r="DH1204" s="36">
        <v>0</v>
      </c>
      <c r="DI1204" s="36">
        <v>0</v>
      </c>
      <c r="DJ1204" s="36">
        <v>0</v>
      </c>
      <c r="DK1204" s="36">
        <v>0</v>
      </c>
      <c r="DL1204" s="36">
        <v>0</v>
      </c>
      <c r="DM1204" s="36">
        <v>0</v>
      </c>
      <c r="DN1204" s="36">
        <v>0</v>
      </c>
      <c r="DO1204" s="36">
        <v>0</v>
      </c>
      <c r="DP1204" s="36">
        <v>0</v>
      </c>
      <c r="DQ1204" s="36">
        <v>0</v>
      </c>
      <c r="DR1204" s="36">
        <v>0</v>
      </c>
      <c r="DS1204" s="36">
        <v>0</v>
      </c>
      <c r="DT1204" s="36">
        <v>0</v>
      </c>
      <c r="DU1204" s="36">
        <v>0</v>
      </c>
      <c r="DV1204" s="36">
        <v>0</v>
      </c>
      <c r="DW1204" s="36">
        <v>0</v>
      </c>
      <c r="DX1204" s="36">
        <v>0</v>
      </c>
      <c r="DY1204" s="36">
        <v>0</v>
      </c>
      <c r="DZ1204" s="36">
        <v>0</v>
      </c>
      <c r="EA1204" s="36">
        <v>0</v>
      </c>
      <c r="EB1204" s="36">
        <v>0</v>
      </c>
      <c r="EC1204" s="36">
        <v>0</v>
      </c>
      <c r="ED1204" s="36">
        <v>0</v>
      </c>
      <c r="EE1204" s="36">
        <v>0</v>
      </c>
      <c r="EF1204" s="36">
        <v>0</v>
      </c>
      <c r="EG1204" s="36">
        <v>0</v>
      </c>
      <c r="EH1204" s="36">
        <v>0</v>
      </c>
      <c r="EI1204" s="36">
        <v>0</v>
      </c>
      <c r="EJ1204" s="36">
        <v>0</v>
      </c>
      <c r="EK1204" s="36">
        <v>0</v>
      </c>
      <c r="EL1204" s="36">
        <v>0</v>
      </c>
      <c r="EM1204" s="36">
        <v>0</v>
      </c>
      <c r="EN1204" s="36">
        <v>0</v>
      </c>
      <c r="EO1204" s="36">
        <v>0</v>
      </c>
      <c r="EP1204" s="36">
        <v>0</v>
      </c>
      <c r="EQ1204" s="36" t="s">
        <v>137</v>
      </c>
      <c r="ER1204" s="36" t="s">
        <v>137</v>
      </c>
      <c r="ES1204" s="36" t="s">
        <v>137</v>
      </c>
      <c r="ET1204" s="36" t="s">
        <v>137</v>
      </c>
      <c r="EU1204" s="36" t="s">
        <v>137</v>
      </c>
      <c r="EV1204" s="36" t="s">
        <v>137</v>
      </c>
      <c r="EW1204" s="36" t="s">
        <v>137</v>
      </c>
      <c r="EX1204" s="36" t="s">
        <v>137</v>
      </c>
      <c r="EY1204" s="36" t="s">
        <v>137</v>
      </c>
      <c r="EZ1204" s="36" t="s">
        <v>137</v>
      </c>
      <c r="FA1204" s="36" t="s">
        <v>137</v>
      </c>
      <c r="FB1204" s="36">
        <f t="shared" si="2239"/>
        <v>0</v>
      </c>
      <c r="FC1204" s="36">
        <f t="shared" si="2239"/>
        <v>0</v>
      </c>
      <c r="FD1204" s="36">
        <f t="shared" si="2239"/>
        <v>0</v>
      </c>
      <c r="FE1204" s="36">
        <f t="shared" si="2239"/>
        <v>0</v>
      </c>
      <c r="FF1204" s="36">
        <f t="shared" si="2239"/>
        <v>0</v>
      </c>
      <c r="FG1204" s="36">
        <f t="shared" si="2239"/>
        <v>0</v>
      </c>
      <c r="FH1204" s="36">
        <f t="shared" si="2239"/>
        <v>0</v>
      </c>
      <c r="FI1204" s="36">
        <f t="shared" si="2239"/>
        <v>0</v>
      </c>
      <c r="FJ1204" s="36">
        <f t="shared" si="2239"/>
        <v>0</v>
      </c>
      <c r="FK1204" s="36">
        <f t="shared" si="2239"/>
        <v>0</v>
      </c>
      <c r="FL1204" s="36">
        <f t="shared" si="2239"/>
        <v>0</v>
      </c>
      <c r="FM1204" s="36">
        <f t="shared" si="2240"/>
        <v>0</v>
      </c>
      <c r="FN1204" s="36">
        <f t="shared" si="2240"/>
        <v>0</v>
      </c>
      <c r="FO1204" s="36">
        <f t="shared" si="2241"/>
        <v>0</v>
      </c>
      <c r="FP1204" s="36">
        <f t="shared" si="2241"/>
        <v>0</v>
      </c>
      <c r="FQ1204" s="36">
        <f t="shared" si="2241"/>
        <v>0</v>
      </c>
      <c r="FR1204" s="36">
        <f t="shared" si="2241"/>
        <v>0</v>
      </c>
      <c r="FS1204" s="36">
        <f t="shared" si="2241"/>
        <v>0</v>
      </c>
      <c r="FT1204" s="36">
        <f t="shared" si="2241"/>
        <v>0</v>
      </c>
      <c r="FU1204" s="36">
        <f t="shared" si="2241"/>
        <v>0</v>
      </c>
      <c r="FV1204" s="36">
        <f t="shared" si="2241"/>
        <v>0</v>
      </c>
      <c r="FW1204" s="36">
        <f t="shared" si="2241"/>
        <v>0</v>
      </c>
      <c r="FX1204" s="49" t="s">
        <v>1927</v>
      </c>
    </row>
    <row r="1205" spans="1:180" s="42" customFormat="1" ht="63" x14ac:dyDescent="0.25">
      <c r="A1205" s="38" t="s">
        <v>34</v>
      </c>
      <c r="B1205" s="13" t="s">
        <v>2590</v>
      </c>
      <c r="C1205" s="14" t="s">
        <v>2591</v>
      </c>
      <c r="D1205" s="36">
        <v>0</v>
      </c>
      <c r="E1205" s="36">
        <v>0</v>
      </c>
      <c r="F1205" s="36">
        <v>0</v>
      </c>
      <c r="G1205" s="36">
        <v>0</v>
      </c>
      <c r="H1205" s="36">
        <v>0</v>
      </c>
      <c r="I1205" s="36">
        <v>0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15">
        <f t="shared" si="2237"/>
        <v>0</v>
      </c>
      <c r="P1205" s="15">
        <f t="shared" si="2237"/>
        <v>0</v>
      </c>
      <c r="Q1205" s="15">
        <f t="shared" si="2237"/>
        <v>0</v>
      </c>
      <c r="R1205" s="15">
        <f t="shared" si="2237"/>
        <v>0</v>
      </c>
      <c r="S1205" s="15">
        <f t="shared" si="2237"/>
        <v>0</v>
      </c>
      <c r="T1205" s="15">
        <f t="shared" ref="T1205" si="2242">AP1205+BL1205+CH1205+DD1205+DZ1205+EK1205</f>
        <v>0</v>
      </c>
      <c r="U1205" s="15">
        <f t="shared" si="2238"/>
        <v>0</v>
      </c>
      <c r="V1205" s="15">
        <f t="shared" si="2238"/>
        <v>0</v>
      </c>
      <c r="W1205" s="15">
        <f t="shared" si="2238"/>
        <v>0</v>
      </c>
      <c r="X1205" s="15">
        <f t="shared" si="2238"/>
        <v>0</v>
      </c>
      <c r="Y1205" s="15">
        <v>2.5499999999999998</v>
      </c>
      <c r="Z1205" s="36">
        <v>0</v>
      </c>
      <c r="AA1205" s="36">
        <v>0</v>
      </c>
      <c r="AB1205" s="36">
        <v>0</v>
      </c>
      <c r="AC1205" s="36">
        <v>0</v>
      </c>
      <c r="AD1205" s="36">
        <v>0</v>
      </c>
      <c r="AE1205" s="36">
        <v>0</v>
      </c>
      <c r="AF1205" s="36">
        <v>0</v>
      </c>
      <c r="AG1205" s="36">
        <v>0</v>
      </c>
      <c r="AH1205" s="36">
        <v>0</v>
      </c>
      <c r="AI1205" s="36">
        <v>0</v>
      </c>
      <c r="AJ1205" s="36">
        <v>0</v>
      </c>
      <c r="AK1205" s="36">
        <v>0</v>
      </c>
      <c r="AL1205" s="36">
        <v>0</v>
      </c>
      <c r="AM1205" s="36">
        <v>0</v>
      </c>
      <c r="AN1205" s="36">
        <v>0</v>
      </c>
      <c r="AO1205" s="36">
        <v>0</v>
      </c>
      <c r="AP1205" s="36">
        <v>0</v>
      </c>
      <c r="AQ1205" s="36">
        <v>0</v>
      </c>
      <c r="AR1205" s="36">
        <v>0</v>
      </c>
      <c r="AS1205" s="36">
        <v>0</v>
      </c>
      <c r="AT1205" s="36">
        <v>0</v>
      </c>
      <c r="AU1205" s="36">
        <v>0</v>
      </c>
      <c r="AV1205" s="36">
        <v>0</v>
      </c>
      <c r="AW1205" s="36">
        <v>0</v>
      </c>
      <c r="AX1205" s="36">
        <v>0</v>
      </c>
      <c r="AY1205" s="36">
        <v>0</v>
      </c>
      <c r="AZ1205" s="36">
        <v>0</v>
      </c>
      <c r="BA1205" s="36">
        <v>0</v>
      </c>
      <c r="BB1205" s="36">
        <v>0</v>
      </c>
      <c r="BC1205" s="36">
        <v>0</v>
      </c>
      <c r="BD1205" s="36">
        <v>0</v>
      </c>
      <c r="BE1205" s="36">
        <v>0</v>
      </c>
      <c r="BF1205" s="36">
        <v>0</v>
      </c>
      <c r="BG1205" s="36">
        <v>0</v>
      </c>
      <c r="BH1205" s="36">
        <v>0</v>
      </c>
      <c r="BI1205" s="36">
        <v>0</v>
      </c>
      <c r="BJ1205" s="36">
        <v>0</v>
      </c>
      <c r="BK1205" s="36">
        <v>0</v>
      </c>
      <c r="BL1205" s="36">
        <v>0</v>
      </c>
      <c r="BM1205" s="36">
        <v>0</v>
      </c>
      <c r="BN1205" s="36">
        <v>0</v>
      </c>
      <c r="BO1205" s="36">
        <v>0</v>
      </c>
      <c r="BP1205" s="36">
        <v>0</v>
      </c>
      <c r="BQ1205" s="36">
        <v>0</v>
      </c>
      <c r="BR1205" s="36">
        <v>0</v>
      </c>
      <c r="BS1205" s="36">
        <v>0</v>
      </c>
      <c r="BT1205" s="36">
        <v>0</v>
      </c>
      <c r="BU1205" s="36">
        <v>0</v>
      </c>
      <c r="BV1205" s="36">
        <v>0</v>
      </c>
      <c r="BW1205" s="36">
        <v>0</v>
      </c>
      <c r="BX1205" s="36">
        <v>0</v>
      </c>
      <c r="BY1205" s="36">
        <v>0</v>
      </c>
      <c r="BZ1205" s="36">
        <v>0</v>
      </c>
      <c r="CA1205" s="36">
        <v>0</v>
      </c>
      <c r="CB1205" s="36">
        <v>0</v>
      </c>
      <c r="CC1205" s="15">
        <v>0</v>
      </c>
      <c r="CD1205" s="15">
        <v>0</v>
      </c>
      <c r="CE1205" s="15">
        <v>0</v>
      </c>
      <c r="CF1205" s="15">
        <v>0</v>
      </c>
      <c r="CG1205" s="15">
        <v>0</v>
      </c>
      <c r="CH1205" s="15">
        <v>0</v>
      </c>
      <c r="CI1205" s="15">
        <v>0</v>
      </c>
      <c r="CJ1205" s="15">
        <v>0</v>
      </c>
      <c r="CK1205" s="15">
        <v>0</v>
      </c>
      <c r="CL1205" s="15">
        <v>0</v>
      </c>
      <c r="CM1205" s="15">
        <v>0.29336958552085113</v>
      </c>
      <c r="CN1205" s="36">
        <v>0</v>
      </c>
      <c r="CO1205" s="36">
        <v>0</v>
      </c>
      <c r="CP1205" s="36">
        <v>0</v>
      </c>
      <c r="CQ1205" s="36">
        <v>0</v>
      </c>
      <c r="CR1205" s="36">
        <v>0</v>
      </c>
      <c r="CS1205" s="36">
        <v>0</v>
      </c>
      <c r="CT1205" s="36">
        <v>0</v>
      </c>
      <c r="CU1205" s="36">
        <v>0</v>
      </c>
      <c r="CV1205" s="36">
        <v>0</v>
      </c>
      <c r="CW1205" s="36">
        <v>0</v>
      </c>
      <c r="CX1205" s="36">
        <v>0</v>
      </c>
      <c r="CY1205" s="15">
        <v>0</v>
      </c>
      <c r="CZ1205" s="15">
        <v>0</v>
      </c>
      <c r="DA1205" s="15">
        <v>0</v>
      </c>
      <c r="DB1205" s="15">
        <v>0</v>
      </c>
      <c r="DC1205" s="15">
        <v>0</v>
      </c>
      <c r="DD1205" s="15">
        <v>0</v>
      </c>
      <c r="DE1205" s="15">
        <v>0</v>
      </c>
      <c r="DF1205" s="15">
        <v>0</v>
      </c>
      <c r="DG1205" s="15">
        <v>0</v>
      </c>
      <c r="DH1205" s="15">
        <v>0</v>
      </c>
      <c r="DI1205" s="15">
        <v>0.23124811386618019</v>
      </c>
      <c r="DJ1205" s="36">
        <v>0</v>
      </c>
      <c r="DK1205" s="36">
        <v>0</v>
      </c>
      <c r="DL1205" s="36">
        <v>0</v>
      </c>
      <c r="DM1205" s="36">
        <v>0</v>
      </c>
      <c r="DN1205" s="36">
        <v>0</v>
      </c>
      <c r="DO1205" s="36">
        <v>0</v>
      </c>
      <c r="DP1205" s="36">
        <v>0</v>
      </c>
      <c r="DQ1205" s="36">
        <v>0</v>
      </c>
      <c r="DR1205" s="36">
        <v>0</v>
      </c>
      <c r="DS1205" s="36">
        <v>0</v>
      </c>
      <c r="DT1205" s="36">
        <v>0</v>
      </c>
      <c r="DU1205" s="36">
        <v>0</v>
      </c>
      <c r="DV1205" s="36">
        <v>0</v>
      </c>
      <c r="DW1205" s="36">
        <v>0</v>
      </c>
      <c r="DX1205" s="36">
        <v>0</v>
      </c>
      <c r="DY1205" s="36">
        <v>0</v>
      </c>
      <c r="DZ1205" s="36">
        <v>0</v>
      </c>
      <c r="EA1205" s="36">
        <v>0</v>
      </c>
      <c r="EB1205" s="36">
        <v>0</v>
      </c>
      <c r="EC1205" s="36">
        <v>0</v>
      </c>
      <c r="ED1205" s="36">
        <v>0</v>
      </c>
      <c r="EE1205" s="36">
        <v>0.28287127746623725</v>
      </c>
      <c r="EF1205" s="15">
        <v>0</v>
      </c>
      <c r="EG1205" s="15">
        <v>0</v>
      </c>
      <c r="EH1205" s="15">
        <v>0</v>
      </c>
      <c r="EI1205" s="15">
        <v>0</v>
      </c>
      <c r="EJ1205" s="15">
        <v>0</v>
      </c>
      <c r="EK1205" s="15">
        <v>0</v>
      </c>
      <c r="EL1205" s="15">
        <v>0</v>
      </c>
      <c r="EM1205" s="15">
        <v>0</v>
      </c>
      <c r="EN1205" s="15">
        <v>0</v>
      </c>
      <c r="EO1205" s="15">
        <v>0</v>
      </c>
      <c r="EP1205" s="15">
        <v>0.1720319948351838</v>
      </c>
      <c r="EQ1205" s="36" t="s">
        <v>137</v>
      </c>
      <c r="ER1205" s="36" t="s">
        <v>137</v>
      </c>
      <c r="ES1205" s="36" t="s">
        <v>137</v>
      </c>
      <c r="ET1205" s="36" t="s">
        <v>137</v>
      </c>
      <c r="EU1205" s="36" t="s">
        <v>137</v>
      </c>
      <c r="EV1205" s="36" t="s">
        <v>137</v>
      </c>
      <c r="EW1205" s="36" t="s">
        <v>137</v>
      </c>
      <c r="EX1205" s="36" t="s">
        <v>137</v>
      </c>
      <c r="EY1205" s="36" t="s">
        <v>137</v>
      </c>
      <c r="EZ1205" s="36" t="s">
        <v>137</v>
      </c>
      <c r="FA1205" s="36" t="s">
        <v>137</v>
      </c>
      <c r="FB1205" s="36">
        <f t="shared" si="2239"/>
        <v>0</v>
      </c>
      <c r="FC1205" s="36">
        <f t="shared" si="2239"/>
        <v>0</v>
      </c>
      <c r="FD1205" s="36">
        <f t="shared" si="2239"/>
        <v>0</v>
      </c>
      <c r="FE1205" s="36">
        <f t="shared" si="2239"/>
        <v>0</v>
      </c>
      <c r="FF1205" s="36">
        <f t="shared" si="2239"/>
        <v>0</v>
      </c>
      <c r="FG1205" s="36">
        <f t="shared" si="2239"/>
        <v>0</v>
      </c>
      <c r="FH1205" s="36">
        <f t="shared" si="2239"/>
        <v>0</v>
      </c>
      <c r="FI1205" s="36">
        <f t="shared" si="2239"/>
        <v>0</v>
      </c>
      <c r="FJ1205" s="36">
        <f t="shared" si="2239"/>
        <v>0</v>
      </c>
      <c r="FK1205" s="36">
        <f t="shared" si="2239"/>
        <v>0</v>
      </c>
      <c r="FL1205" s="36">
        <f t="shared" si="2239"/>
        <v>0.1720319948351838</v>
      </c>
      <c r="FM1205" s="36">
        <f>BG1205+CC1205+CY1205+DU1205+EF1205</f>
        <v>0</v>
      </c>
      <c r="FN1205" s="36">
        <f>BH1205+CD1205+CZ1205+DV1205+EG1205</f>
        <v>0</v>
      </c>
      <c r="FO1205" s="36">
        <f t="shared" si="2241"/>
        <v>0</v>
      </c>
      <c r="FP1205" s="36">
        <f t="shared" si="2241"/>
        <v>0</v>
      </c>
      <c r="FQ1205" s="36">
        <f t="shared" si="2241"/>
        <v>0</v>
      </c>
      <c r="FR1205" s="36">
        <f t="shared" si="2241"/>
        <v>0</v>
      </c>
      <c r="FS1205" s="36">
        <f t="shared" si="2241"/>
        <v>0</v>
      </c>
      <c r="FT1205" s="36">
        <f t="shared" si="2241"/>
        <v>0</v>
      </c>
      <c r="FU1205" s="36">
        <f t="shared" si="2241"/>
        <v>0</v>
      </c>
      <c r="FV1205" s="36">
        <f t="shared" si="2241"/>
        <v>0</v>
      </c>
      <c r="FW1205" s="36">
        <f t="shared" si="2241"/>
        <v>0.97952097168845231</v>
      </c>
      <c r="FX1205" s="55" t="s">
        <v>2739</v>
      </c>
    </row>
    <row r="1206" spans="1:180" s="42" customFormat="1" ht="31.5" x14ac:dyDescent="0.25">
      <c r="A1206" s="38" t="s">
        <v>34</v>
      </c>
      <c r="B1206" s="13" t="s">
        <v>773</v>
      </c>
      <c r="C1206" s="14" t="s">
        <v>774</v>
      </c>
      <c r="D1206" s="36">
        <v>0</v>
      </c>
      <c r="E1206" s="36">
        <v>0</v>
      </c>
      <c r="F1206" s="36">
        <v>0</v>
      </c>
      <c r="G1206" s="36">
        <v>0</v>
      </c>
      <c r="H1206" s="36">
        <v>0</v>
      </c>
      <c r="I1206" s="36">
        <v>0</v>
      </c>
      <c r="J1206" s="36">
        <v>0</v>
      </c>
      <c r="K1206" s="36">
        <v>0</v>
      </c>
      <c r="L1206" s="36">
        <v>950</v>
      </c>
      <c r="M1206" s="36">
        <v>0</v>
      </c>
      <c r="N1206" s="36">
        <v>0</v>
      </c>
      <c r="O1206" s="36">
        <f t="shared" si="2237"/>
        <v>0</v>
      </c>
      <c r="P1206" s="36">
        <f t="shared" si="2237"/>
        <v>0</v>
      </c>
      <c r="Q1206" s="36">
        <f t="shared" si="2237"/>
        <v>0</v>
      </c>
      <c r="R1206" s="36">
        <f t="shared" si="2237"/>
        <v>0</v>
      </c>
      <c r="S1206" s="36">
        <f t="shared" si="2237"/>
        <v>0</v>
      </c>
      <c r="T1206" s="36">
        <f>AP1206+BL1206+CH1206+DD1206+DZ1206+EK1206</f>
        <v>0</v>
      </c>
      <c r="U1206" s="36">
        <f t="shared" si="2238"/>
        <v>0</v>
      </c>
      <c r="V1206" s="36">
        <f t="shared" si="2238"/>
        <v>0</v>
      </c>
      <c r="W1206" s="36">
        <f t="shared" si="2238"/>
        <v>950</v>
      </c>
      <c r="X1206" s="36">
        <f t="shared" si="2238"/>
        <v>0</v>
      </c>
      <c r="Y1206" s="36">
        <f t="shared" si="2238"/>
        <v>0</v>
      </c>
      <c r="Z1206" s="36">
        <v>0</v>
      </c>
      <c r="AA1206" s="36">
        <v>0</v>
      </c>
      <c r="AB1206" s="36">
        <v>0</v>
      </c>
      <c r="AC1206" s="36">
        <v>0</v>
      </c>
      <c r="AD1206" s="36">
        <v>0</v>
      </c>
      <c r="AE1206" s="36">
        <v>0</v>
      </c>
      <c r="AF1206" s="36">
        <v>0</v>
      </c>
      <c r="AG1206" s="36">
        <v>0</v>
      </c>
      <c r="AH1206" s="36">
        <v>0</v>
      </c>
      <c r="AI1206" s="36">
        <v>0</v>
      </c>
      <c r="AJ1206" s="36">
        <v>0</v>
      </c>
      <c r="AK1206" s="36">
        <v>0</v>
      </c>
      <c r="AL1206" s="36">
        <v>0</v>
      </c>
      <c r="AM1206" s="36">
        <v>0</v>
      </c>
      <c r="AN1206" s="36">
        <v>0</v>
      </c>
      <c r="AO1206" s="36">
        <v>0</v>
      </c>
      <c r="AP1206" s="36">
        <v>0</v>
      </c>
      <c r="AQ1206" s="36">
        <v>0</v>
      </c>
      <c r="AR1206" s="36">
        <v>0</v>
      </c>
      <c r="AS1206" s="36">
        <v>0</v>
      </c>
      <c r="AT1206" s="36">
        <v>0</v>
      </c>
      <c r="AU1206" s="36">
        <v>0</v>
      </c>
      <c r="AV1206" s="36">
        <v>0</v>
      </c>
      <c r="AW1206" s="36">
        <v>0</v>
      </c>
      <c r="AX1206" s="36">
        <v>0</v>
      </c>
      <c r="AY1206" s="36">
        <v>0</v>
      </c>
      <c r="AZ1206" s="36">
        <v>0</v>
      </c>
      <c r="BA1206" s="36">
        <v>0</v>
      </c>
      <c r="BB1206" s="36">
        <v>0</v>
      </c>
      <c r="BC1206" s="36">
        <v>0</v>
      </c>
      <c r="BD1206" s="36">
        <v>950</v>
      </c>
      <c r="BE1206" s="36">
        <v>0</v>
      </c>
      <c r="BF1206" s="36">
        <v>0</v>
      </c>
      <c r="BG1206" s="36">
        <v>0</v>
      </c>
      <c r="BH1206" s="36">
        <v>0</v>
      </c>
      <c r="BI1206" s="36">
        <v>0</v>
      </c>
      <c r="BJ1206" s="36">
        <v>0</v>
      </c>
      <c r="BK1206" s="36">
        <v>0</v>
      </c>
      <c r="BL1206" s="36">
        <v>0</v>
      </c>
      <c r="BM1206" s="36">
        <v>0</v>
      </c>
      <c r="BN1206" s="36">
        <v>0</v>
      </c>
      <c r="BO1206" s="36">
        <v>950</v>
      </c>
      <c r="BP1206" s="36">
        <v>0</v>
      </c>
      <c r="BQ1206" s="36">
        <v>0</v>
      </c>
      <c r="BR1206" s="36">
        <v>0</v>
      </c>
      <c r="BS1206" s="36">
        <v>0</v>
      </c>
      <c r="BT1206" s="36">
        <v>0</v>
      </c>
      <c r="BU1206" s="36">
        <v>0</v>
      </c>
      <c r="BV1206" s="36">
        <v>0</v>
      </c>
      <c r="BW1206" s="36">
        <v>0</v>
      </c>
      <c r="BX1206" s="36">
        <v>0</v>
      </c>
      <c r="BY1206" s="36">
        <v>0</v>
      </c>
      <c r="BZ1206" s="36">
        <v>0</v>
      </c>
      <c r="CA1206" s="36">
        <v>0</v>
      </c>
      <c r="CB1206" s="36">
        <v>0</v>
      </c>
      <c r="CC1206" s="36">
        <v>0</v>
      </c>
      <c r="CD1206" s="36">
        <v>0</v>
      </c>
      <c r="CE1206" s="36">
        <v>0</v>
      </c>
      <c r="CF1206" s="36">
        <v>0</v>
      </c>
      <c r="CG1206" s="36">
        <v>0</v>
      </c>
      <c r="CH1206" s="36">
        <v>0</v>
      </c>
      <c r="CI1206" s="36">
        <v>0</v>
      </c>
      <c r="CJ1206" s="36">
        <v>0</v>
      </c>
      <c r="CK1206" s="36">
        <v>0</v>
      </c>
      <c r="CL1206" s="36">
        <v>0</v>
      </c>
      <c r="CM1206" s="36">
        <v>0</v>
      </c>
      <c r="CN1206" s="36">
        <v>0</v>
      </c>
      <c r="CO1206" s="36">
        <v>0</v>
      </c>
      <c r="CP1206" s="36">
        <v>0</v>
      </c>
      <c r="CQ1206" s="36">
        <v>0</v>
      </c>
      <c r="CR1206" s="36">
        <v>0</v>
      </c>
      <c r="CS1206" s="36">
        <v>0</v>
      </c>
      <c r="CT1206" s="36">
        <v>0</v>
      </c>
      <c r="CU1206" s="36">
        <v>0</v>
      </c>
      <c r="CV1206" s="36">
        <v>0</v>
      </c>
      <c r="CW1206" s="36">
        <v>0</v>
      </c>
      <c r="CX1206" s="36">
        <v>0</v>
      </c>
      <c r="CY1206" s="36">
        <v>0</v>
      </c>
      <c r="CZ1206" s="36">
        <v>0</v>
      </c>
      <c r="DA1206" s="36">
        <v>0</v>
      </c>
      <c r="DB1206" s="36">
        <v>0</v>
      </c>
      <c r="DC1206" s="36">
        <v>0</v>
      </c>
      <c r="DD1206" s="36">
        <v>0</v>
      </c>
      <c r="DE1206" s="36">
        <v>0</v>
      </c>
      <c r="DF1206" s="36">
        <v>0</v>
      </c>
      <c r="DG1206" s="36">
        <v>0</v>
      </c>
      <c r="DH1206" s="36">
        <v>0</v>
      </c>
      <c r="DI1206" s="36">
        <v>0</v>
      </c>
      <c r="DJ1206" s="36">
        <v>0</v>
      </c>
      <c r="DK1206" s="36">
        <v>0</v>
      </c>
      <c r="DL1206" s="36">
        <v>0</v>
      </c>
      <c r="DM1206" s="36">
        <v>0</v>
      </c>
      <c r="DN1206" s="36">
        <v>0</v>
      </c>
      <c r="DO1206" s="36">
        <v>0</v>
      </c>
      <c r="DP1206" s="36">
        <v>0</v>
      </c>
      <c r="DQ1206" s="36">
        <v>0</v>
      </c>
      <c r="DR1206" s="36">
        <v>0</v>
      </c>
      <c r="DS1206" s="36">
        <v>0</v>
      </c>
      <c r="DT1206" s="36">
        <v>0</v>
      </c>
      <c r="DU1206" s="36">
        <v>0</v>
      </c>
      <c r="DV1206" s="36">
        <v>0</v>
      </c>
      <c r="DW1206" s="36">
        <v>0</v>
      </c>
      <c r="DX1206" s="36">
        <v>0</v>
      </c>
      <c r="DY1206" s="36">
        <v>0</v>
      </c>
      <c r="DZ1206" s="36">
        <v>0</v>
      </c>
      <c r="EA1206" s="36">
        <v>0</v>
      </c>
      <c r="EB1206" s="36">
        <v>0</v>
      </c>
      <c r="EC1206" s="36">
        <v>0</v>
      </c>
      <c r="ED1206" s="36">
        <v>0</v>
      </c>
      <c r="EE1206" s="36">
        <v>0</v>
      </c>
      <c r="EF1206" s="36">
        <v>0</v>
      </c>
      <c r="EG1206" s="36">
        <v>0</v>
      </c>
      <c r="EH1206" s="36">
        <v>0</v>
      </c>
      <c r="EI1206" s="36">
        <v>0</v>
      </c>
      <c r="EJ1206" s="36">
        <v>0</v>
      </c>
      <c r="EK1206" s="36">
        <v>0</v>
      </c>
      <c r="EL1206" s="36">
        <v>0</v>
      </c>
      <c r="EM1206" s="36">
        <v>0</v>
      </c>
      <c r="EN1206" s="36">
        <v>0</v>
      </c>
      <c r="EO1206" s="36">
        <v>0</v>
      </c>
      <c r="EP1206" s="36">
        <v>0</v>
      </c>
      <c r="EQ1206" s="36" t="s">
        <v>137</v>
      </c>
      <c r="ER1206" s="36" t="s">
        <v>137</v>
      </c>
      <c r="ES1206" s="36" t="s">
        <v>137</v>
      </c>
      <c r="ET1206" s="36" t="s">
        <v>137</v>
      </c>
      <c r="EU1206" s="36" t="s">
        <v>137</v>
      </c>
      <c r="EV1206" s="36" t="s">
        <v>137</v>
      </c>
      <c r="EW1206" s="36" t="s">
        <v>137</v>
      </c>
      <c r="EX1206" s="36" t="s">
        <v>137</v>
      </c>
      <c r="EY1206" s="36" t="s">
        <v>137</v>
      </c>
      <c r="EZ1206" s="36" t="s">
        <v>137</v>
      </c>
      <c r="FA1206" s="36" t="s">
        <v>137</v>
      </c>
      <c r="FB1206" s="36">
        <f t="shared" si="2239"/>
        <v>0</v>
      </c>
      <c r="FC1206" s="36">
        <f t="shared" si="2239"/>
        <v>0</v>
      </c>
      <c r="FD1206" s="36">
        <f t="shared" si="2239"/>
        <v>0</v>
      </c>
      <c r="FE1206" s="36">
        <f t="shared" si="2239"/>
        <v>0</v>
      </c>
      <c r="FF1206" s="36">
        <f t="shared" si="2239"/>
        <v>0</v>
      </c>
      <c r="FG1206" s="36">
        <f t="shared" si="2239"/>
        <v>0</v>
      </c>
      <c r="FH1206" s="36">
        <f t="shared" si="2239"/>
        <v>0</v>
      </c>
      <c r="FI1206" s="36">
        <f t="shared" si="2239"/>
        <v>0</v>
      </c>
      <c r="FJ1206" s="36">
        <f t="shared" si="2239"/>
        <v>950</v>
      </c>
      <c r="FK1206" s="36">
        <f t="shared" si="2239"/>
        <v>0</v>
      </c>
      <c r="FL1206" s="36">
        <f t="shared" si="2239"/>
        <v>0</v>
      </c>
      <c r="FM1206" s="36">
        <f t="shared" si="2240"/>
        <v>0</v>
      </c>
      <c r="FN1206" s="36">
        <f t="shared" si="2240"/>
        <v>0</v>
      </c>
      <c r="FO1206" s="36">
        <f t="shared" si="2241"/>
        <v>0</v>
      </c>
      <c r="FP1206" s="36">
        <f t="shared" si="2241"/>
        <v>0</v>
      </c>
      <c r="FQ1206" s="36">
        <f t="shared" si="2241"/>
        <v>0</v>
      </c>
      <c r="FR1206" s="36">
        <f t="shared" si="2241"/>
        <v>0</v>
      </c>
      <c r="FS1206" s="36">
        <f t="shared" si="2241"/>
        <v>0</v>
      </c>
      <c r="FT1206" s="36">
        <f t="shared" si="2241"/>
        <v>0</v>
      </c>
      <c r="FU1206" s="36">
        <f t="shared" si="2241"/>
        <v>950</v>
      </c>
      <c r="FV1206" s="36">
        <f t="shared" si="2241"/>
        <v>0</v>
      </c>
      <c r="FW1206" s="36">
        <f t="shared" si="2241"/>
        <v>0</v>
      </c>
      <c r="FX1206" s="49" t="s">
        <v>1927</v>
      </c>
    </row>
    <row r="1207" spans="1:180" s="42" customFormat="1" ht="31.5" x14ac:dyDescent="0.25">
      <c r="A1207" s="38" t="s">
        <v>967</v>
      </c>
      <c r="B1207" s="9" t="s">
        <v>183</v>
      </c>
      <c r="C1207" s="9" t="s">
        <v>136</v>
      </c>
      <c r="D1207" s="37">
        <f t="shared" ref="D1207:AU1207" si="2243">D1208+D1214+D1215+D1217</f>
        <v>0</v>
      </c>
      <c r="E1207" s="37">
        <f t="shared" si="2243"/>
        <v>0</v>
      </c>
      <c r="F1207" s="37">
        <f t="shared" si="2243"/>
        <v>2.4350000000000001</v>
      </c>
      <c r="G1207" s="37">
        <f t="shared" si="2243"/>
        <v>0</v>
      </c>
      <c r="H1207" s="37">
        <f t="shared" si="2243"/>
        <v>0</v>
      </c>
      <c r="I1207" s="37">
        <f t="shared" si="2243"/>
        <v>356</v>
      </c>
      <c r="J1207" s="37">
        <f t="shared" si="2243"/>
        <v>2.2000000000000002</v>
      </c>
      <c r="K1207" s="37">
        <f t="shared" si="2243"/>
        <v>0</v>
      </c>
      <c r="L1207" s="37">
        <f t="shared" si="2243"/>
        <v>35</v>
      </c>
      <c r="M1207" s="37">
        <f t="shared" si="2243"/>
        <v>0</v>
      </c>
      <c r="N1207" s="37">
        <f t="shared" si="2243"/>
        <v>0</v>
      </c>
      <c r="O1207" s="37">
        <f t="shared" si="2243"/>
        <v>0</v>
      </c>
      <c r="P1207" s="37">
        <f t="shared" si="2243"/>
        <v>0</v>
      </c>
      <c r="Q1207" s="37">
        <f t="shared" si="2243"/>
        <v>0</v>
      </c>
      <c r="R1207" s="37">
        <f t="shared" si="2243"/>
        <v>0</v>
      </c>
      <c r="S1207" s="37">
        <f t="shared" si="2243"/>
        <v>0</v>
      </c>
      <c r="T1207" s="37">
        <f t="shared" si="2243"/>
        <v>742</v>
      </c>
      <c r="U1207" s="37">
        <f t="shared" si="2243"/>
        <v>4.1331899999999999</v>
      </c>
      <c r="V1207" s="37">
        <f t="shared" si="2243"/>
        <v>0</v>
      </c>
      <c r="W1207" s="37">
        <f t="shared" si="2243"/>
        <v>0</v>
      </c>
      <c r="X1207" s="37">
        <f t="shared" si="2243"/>
        <v>0</v>
      </c>
      <c r="Y1207" s="37">
        <f t="shared" si="2243"/>
        <v>0</v>
      </c>
      <c r="Z1207" s="37">
        <f t="shared" si="2243"/>
        <v>0</v>
      </c>
      <c r="AA1207" s="37">
        <f t="shared" si="2243"/>
        <v>0</v>
      </c>
      <c r="AB1207" s="37">
        <f t="shared" si="2243"/>
        <v>0</v>
      </c>
      <c r="AC1207" s="37">
        <f t="shared" si="2243"/>
        <v>0</v>
      </c>
      <c r="AD1207" s="37">
        <f t="shared" si="2243"/>
        <v>0</v>
      </c>
      <c r="AE1207" s="37">
        <f t="shared" si="2243"/>
        <v>2</v>
      </c>
      <c r="AF1207" s="37">
        <f t="shared" si="2243"/>
        <v>0</v>
      </c>
      <c r="AG1207" s="37">
        <f t="shared" si="2243"/>
        <v>0</v>
      </c>
      <c r="AH1207" s="37">
        <f t="shared" si="2243"/>
        <v>0</v>
      </c>
      <c r="AI1207" s="37">
        <f t="shared" si="2243"/>
        <v>0</v>
      </c>
      <c r="AJ1207" s="37">
        <f t="shared" si="2243"/>
        <v>0</v>
      </c>
      <c r="AK1207" s="37">
        <f t="shared" si="2243"/>
        <v>0</v>
      </c>
      <c r="AL1207" s="37">
        <f t="shared" si="2243"/>
        <v>0</v>
      </c>
      <c r="AM1207" s="37">
        <f t="shared" si="2243"/>
        <v>0</v>
      </c>
      <c r="AN1207" s="37">
        <f t="shared" si="2243"/>
        <v>0</v>
      </c>
      <c r="AO1207" s="37">
        <f t="shared" si="2243"/>
        <v>0</v>
      </c>
      <c r="AP1207" s="37">
        <f t="shared" si="2243"/>
        <v>79</v>
      </c>
      <c r="AQ1207" s="37">
        <f t="shared" si="2243"/>
        <v>0</v>
      </c>
      <c r="AR1207" s="37">
        <f t="shared" si="2243"/>
        <v>0</v>
      </c>
      <c r="AS1207" s="37">
        <f t="shared" si="2243"/>
        <v>0</v>
      </c>
      <c r="AT1207" s="37">
        <f t="shared" si="2243"/>
        <v>0</v>
      </c>
      <c r="AU1207" s="37">
        <f t="shared" si="2243"/>
        <v>0</v>
      </c>
      <c r="AV1207" s="37">
        <f t="shared" ref="AV1207:BQ1207" si="2244">AV1208+AV1214+AV1215+AV1217</f>
        <v>0</v>
      </c>
      <c r="AW1207" s="37">
        <f t="shared" si="2244"/>
        <v>0</v>
      </c>
      <c r="AX1207" s="37">
        <f t="shared" si="2244"/>
        <v>0</v>
      </c>
      <c r="AY1207" s="37">
        <f t="shared" si="2244"/>
        <v>0</v>
      </c>
      <c r="AZ1207" s="37">
        <f t="shared" si="2244"/>
        <v>0</v>
      </c>
      <c r="BA1207" s="37">
        <f t="shared" si="2244"/>
        <v>5</v>
      </c>
      <c r="BB1207" s="37">
        <f t="shared" si="2244"/>
        <v>0</v>
      </c>
      <c r="BC1207" s="37">
        <f t="shared" si="2244"/>
        <v>0</v>
      </c>
      <c r="BD1207" s="37">
        <f t="shared" si="2244"/>
        <v>0</v>
      </c>
      <c r="BE1207" s="37">
        <f t="shared" si="2244"/>
        <v>0</v>
      </c>
      <c r="BF1207" s="37">
        <f t="shared" si="2244"/>
        <v>0</v>
      </c>
      <c r="BG1207" s="37">
        <f t="shared" si="2244"/>
        <v>0</v>
      </c>
      <c r="BH1207" s="37">
        <f t="shared" si="2244"/>
        <v>0</v>
      </c>
      <c r="BI1207" s="37">
        <f t="shared" si="2244"/>
        <v>0</v>
      </c>
      <c r="BJ1207" s="37">
        <f t="shared" si="2244"/>
        <v>0</v>
      </c>
      <c r="BK1207" s="37">
        <f t="shared" si="2244"/>
        <v>0</v>
      </c>
      <c r="BL1207" s="37">
        <f t="shared" si="2244"/>
        <v>396</v>
      </c>
      <c r="BM1207" s="37">
        <f t="shared" si="2244"/>
        <v>0</v>
      </c>
      <c r="BN1207" s="37">
        <f t="shared" si="2244"/>
        <v>0</v>
      </c>
      <c r="BO1207" s="37">
        <f t="shared" si="2244"/>
        <v>0</v>
      </c>
      <c r="BP1207" s="37">
        <f t="shared" si="2244"/>
        <v>0</v>
      </c>
      <c r="BQ1207" s="37">
        <f t="shared" si="2244"/>
        <v>0</v>
      </c>
      <c r="BR1207" s="37">
        <f t="shared" ref="BR1207:CM1207" si="2245">BR1208+BR1214+BR1215+BR1217</f>
        <v>0</v>
      </c>
      <c r="BS1207" s="37">
        <f t="shared" si="2245"/>
        <v>0</v>
      </c>
      <c r="BT1207" s="37">
        <f t="shared" si="2245"/>
        <v>0</v>
      </c>
      <c r="BU1207" s="37">
        <f t="shared" si="2245"/>
        <v>0</v>
      </c>
      <c r="BV1207" s="37">
        <f t="shared" si="2245"/>
        <v>0</v>
      </c>
      <c r="BW1207" s="37">
        <f t="shared" si="2245"/>
        <v>3</v>
      </c>
      <c r="BX1207" s="37">
        <f t="shared" si="2245"/>
        <v>0</v>
      </c>
      <c r="BY1207" s="37">
        <f t="shared" si="2245"/>
        <v>0</v>
      </c>
      <c r="BZ1207" s="37">
        <f t="shared" si="2245"/>
        <v>0</v>
      </c>
      <c r="CA1207" s="37">
        <f t="shared" si="2245"/>
        <v>0</v>
      </c>
      <c r="CB1207" s="37">
        <f t="shared" si="2245"/>
        <v>0</v>
      </c>
      <c r="CC1207" s="37">
        <f t="shared" si="2245"/>
        <v>0</v>
      </c>
      <c r="CD1207" s="37">
        <f t="shared" si="2245"/>
        <v>0</v>
      </c>
      <c r="CE1207" s="37">
        <f t="shared" si="2245"/>
        <v>0</v>
      </c>
      <c r="CF1207" s="37">
        <f t="shared" si="2245"/>
        <v>0</v>
      </c>
      <c r="CG1207" s="37">
        <f t="shared" si="2245"/>
        <v>0</v>
      </c>
      <c r="CH1207" s="37">
        <f t="shared" si="2245"/>
        <v>6</v>
      </c>
      <c r="CI1207" s="37">
        <f t="shared" si="2245"/>
        <v>0</v>
      </c>
      <c r="CJ1207" s="37">
        <f t="shared" si="2245"/>
        <v>0</v>
      </c>
      <c r="CK1207" s="37">
        <f t="shared" si="2245"/>
        <v>0</v>
      </c>
      <c r="CL1207" s="37">
        <f t="shared" si="2245"/>
        <v>0</v>
      </c>
      <c r="CM1207" s="37">
        <f t="shared" si="2245"/>
        <v>0</v>
      </c>
      <c r="CN1207" s="37">
        <f t="shared" ref="CN1207:DI1207" si="2246">CN1208+CN1214+CN1215+CN1217</f>
        <v>0</v>
      </c>
      <c r="CO1207" s="37">
        <f t="shared" si="2246"/>
        <v>0</v>
      </c>
      <c r="CP1207" s="37">
        <f t="shared" si="2246"/>
        <v>0</v>
      </c>
      <c r="CQ1207" s="37">
        <f t="shared" si="2246"/>
        <v>0</v>
      </c>
      <c r="CR1207" s="37">
        <f t="shared" si="2246"/>
        <v>0</v>
      </c>
      <c r="CS1207" s="37">
        <f t="shared" si="2246"/>
        <v>122</v>
      </c>
      <c r="CT1207" s="37">
        <f t="shared" si="2246"/>
        <v>0</v>
      </c>
      <c r="CU1207" s="37">
        <f t="shared" si="2246"/>
        <v>0</v>
      </c>
      <c r="CV1207" s="37">
        <f t="shared" si="2246"/>
        <v>35</v>
      </c>
      <c r="CW1207" s="37">
        <f t="shared" si="2246"/>
        <v>0</v>
      </c>
      <c r="CX1207" s="37">
        <f t="shared" si="2246"/>
        <v>0</v>
      </c>
      <c r="CY1207" s="37">
        <f t="shared" si="2246"/>
        <v>0</v>
      </c>
      <c r="CZ1207" s="37">
        <f t="shared" si="2246"/>
        <v>0</v>
      </c>
      <c r="DA1207" s="37">
        <f t="shared" si="2246"/>
        <v>0</v>
      </c>
      <c r="DB1207" s="37">
        <f t="shared" si="2246"/>
        <v>0</v>
      </c>
      <c r="DC1207" s="37">
        <f t="shared" si="2246"/>
        <v>0</v>
      </c>
      <c r="DD1207" s="37">
        <f t="shared" si="2246"/>
        <v>8</v>
      </c>
      <c r="DE1207" s="37">
        <f t="shared" si="2246"/>
        <v>0</v>
      </c>
      <c r="DF1207" s="37">
        <f t="shared" si="2246"/>
        <v>0</v>
      </c>
      <c r="DG1207" s="37">
        <f t="shared" si="2246"/>
        <v>0</v>
      </c>
      <c r="DH1207" s="37">
        <f t="shared" si="2246"/>
        <v>0</v>
      </c>
      <c r="DI1207" s="37">
        <f t="shared" si="2246"/>
        <v>0</v>
      </c>
      <c r="DJ1207" s="37">
        <f t="shared" ref="DJ1207:EP1207" si="2247">DJ1208+DJ1214+DJ1215+DJ1217</f>
        <v>0</v>
      </c>
      <c r="DK1207" s="37">
        <f t="shared" si="2247"/>
        <v>0</v>
      </c>
      <c r="DL1207" s="37">
        <f t="shared" si="2247"/>
        <v>0</v>
      </c>
      <c r="DM1207" s="37">
        <f t="shared" si="2247"/>
        <v>0</v>
      </c>
      <c r="DN1207" s="37">
        <f t="shared" si="2247"/>
        <v>0</v>
      </c>
      <c r="DO1207" s="37">
        <f t="shared" si="2247"/>
        <v>8</v>
      </c>
      <c r="DP1207" s="37">
        <f t="shared" si="2247"/>
        <v>0</v>
      </c>
      <c r="DQ1207" s="37">
        <f t="shared" si="2247"/>
        <v>0</v>
      </c>
      <c r="DR1207" s="37">
        <f t="shared" si="2247"/>
        <v>0</v>
      </c>
      <c r="DS1207" s="37">
        <f t="shared" si="2247"/>
        <v>0</v>
      </c>
      <c r="DT1207" s="37">
        <f t="shared" si="2247"/>
        <v>0</v>
      </c>
      <c r="DU1207" s="37">
        <f t="shared" si="2247"/>
        <v>0</v>
      </c>
      <c r="DV1207" s="37">
        <f t="shared" si="2247"/>
        <v>0</v>
      </c>
      <c r="DW1207" s="37">
        <f t="shared" si="2247"/>
        <v>0</v>
      </c>
      <c r="DX1207" s="37">
        <f t="shared" si="2247"/>
        <v>0</v>
      </c>
      <c r="DY1207" s="37">
        <f t="shared" si="2247"/>
        <v>0</v>
      </c>
      <c r="DZ1207" s="37">
        <f t="shared" si="2247"/>
        <v>8</v>
      </c>
      <c r="EA1207" s="37">
        <f t="shared" si="2247"/>
        <v>0</v>
      </c>
      <c r="EB1207" s="37">
        <f t="shared" si="2247"/>
        <v>0</v>
      </c>
      <c r="EC1207" s="37">
        <f t="shared" si="2247"/>
        <v>0</v>
      </c>
      <c r="ED1207" s="37">
        <f t="shared" si="2247"/>
        <v>0</v>
      </c>
      <c r="EE1207" s="37">
        <f t="shared" si="2247"/>
        <v>0</v>
      </c>
      <c r="EF1207" s="37">
        <f t="shared" si="2247"/>
        <v>0</v>
      </c>
      <c r="EG1207" s="37">
        <f t="shared" si="2247"/>
        <v>0</v>
      </c>
      <c r="EH1207" s="37">
        <f t="shared" si="2247"/>
        <v>0</v>
      </c>
      <c r="EI1207" s="37">
        <f t="shared" si="2247"/>
        <v>0</v>
      </c>
      <c r="EJ1207" s="37">
        <f t="shared" si="2247"/>
        <v>0</v>
      </c>
      <c r="EK1207" s="37">
        <f t="shared" si="2247"/>
        <v>4</v>
      </c>
      <c r="EL1207" s="37">
        <f t="shared" si="2247"/>
        <v>0</v>
      </c>
      <c r="EM1207" s="37">
        <f t="shared" si="2247"/>
        <v>0</v>
      </c>
      <c r="EN1207" s="37">
        <f t="shared" si="2247"/>
        <v>0</v>
      </c>
      <c r="EO1207" s="37">
        <f t="shared" si="2247"/>
        <v>0</v>
      </c>
      <c r="EP1207" s="37">
        <f t="shared" si="2247"/>
        <v>0</v>
      </c>
      <c r="EQ1207" s="37" t="s">
        <v>137</v>
      </c>
      <c r="ER1207" s="37" t="s">
        <v>137</v>
      </c>
      <c r="ES1207" s="37" t="s">
        <v>137</v>
      </c>
      <c r="ET1207" s="37" t="s">
        <v>137</v>
      </c>
      <c r="EU1207" s="37" t="s">
        <v>137</v>
      </c>
      <c r="EV1207" s="37" t="s">
        <v>137</v>
      </c>
      <c r="EW1207" s="37" t="s">
        <v>137</v>
      </c>
      <c r="EX1207" s="37" t="s">
        <v>137</v>
      </c>
      <c r="EY1207" s="37" t="s">
        <v>137</v>
      </c>
      <c r="EZ1207" s="37" t="s">
        <v>137</v>
      </c>
      <c r="FA1207" s="37" t="s">
        <v>137</v>
      </c>
      <c r="FB1207" s="37">
        <f t="shared" ref="FB1207:FW1207" si="2248">FB1208+FB1214+FB1215+FB1217</f>
        <v>0</v>
      </c>
      <c r="FC1207" s="37">
        <f t="shared" si="2248"/>
        <v>0</v>
      </c>
      <c r="FD1207" s="37">
        <f t="shared" si="2248"/>
        <v>0</v>
      </c>
      <c r="FE1207" s="37">
        <f t="shared" si="2248"/>
        <v>0</v>
      </c>
      <c r="FF1207" s="37">
        <f t="shared" si="2248"/>
        <v>0</v>
      </c>
      <c r="FG1207" s="37">
        <f t="shared" si="2248"/>
        <v>142</v>
      </c>
      <c r="FH1207" s="37">
        <f t="shared" si="2248"/>
        <v>0</v>
      </c>
      <c r="FI1207" s="37">
        <f t="shared" si="2248"/>
        <v>0</v>
      </c>
      <c r="FJ1207" s="37">
        <f t="shared" si="2248"/>
        <v>35</v>
      </c>
      <c r="FK1207" s="37">
        <f t="shared" si="2248"/>
        <v>0</v>
      </c>
      <c r="FL1207" s="37">
        <f t="shared" si="2248"/>
        <v>0</v>
      </c>
      <c r="FM1207" s="37">
        <f t="shared" si="2248"/>
        <v>0</v>
      </c>
      <c r="FN1207" s="37">
        <f t="shared" si="2248"/>
        <v>0</v>
      </c>
      <c r="FO1207" s="37">
        <f t="shared" si="2248"/>
        <v>0</v>
      </c>
      <c r="FP1207" s="37">
        <f t="shared" si="2248"/>
        <v>0</v>
      </c>
      <c r="FQ1207" s="37">
        <f t="shared" si="2248"/>
        <v>0</v>
      </c>
      <c r="FR1207" s="37">
        <f t="shared" si="2248"/>
        <v>422</v>
      </c>
      <c r="FS1207" s="37">
        <f t="shared" si="2248"/>
        <v>0</v>
      </c>
      <c r="FT1207" s="37">
        <f t="shared" si="2248"/>
        <v>0</v>
      </c>
      <c r="FU1207" s="37">
        <f t="shared" si="2248"/>
        <v>0</v>
      </c>
      <c r="FV1207" s="37">
        <f t="shared" si="2248"/>
        <v>0</v>
      </c>
      <c r="FW1207" s="37">
        <f t="shared" si="2248"/>
        <v>0</v>
      </c>
      <c r="FX1207" s="72" t="s">
        <v>137</v>
      </c>
    </row>
    <row r="1208" spans="1:180" s="42" customFormat="1" ht="31.5" x14ac:dyDescent="0.25">
      <c r="A1208" s="38" t="s">
        <v>968</v>
      </c>
      <c r="B1208" s="9" t="s">
        <v>185</v>
      </c>
      <c r="C1208" s="9" t="s">
        <v>136</v>
      </c>
      <c r="D1208" s="37">
        <f t="shared" ref="D1208:Y1208" si="2249">SUM(D1209:D1213)</f>
        <v>0</v>
      </c>
      <c r="E1208" s="37">
        <f t="shared" si="2249"/>
        <v>0</v>
      </c>
      <c r="F1208" s="37">
        <f t="shared" si="2249"/>
        <v>0</v>
      </c>
      <c r="G1208" s="37">
        <f t="shared" si="2249"/>
        <v>0</v>
      </c>
      <c r="H1208" s="37">
        <f t="shared" si="2249"/>
        <v>0</v>
      </c>
      <c r="I1208" s="37">
        <f t="shared" si="2249"/>
        <v>7</v>
      </c>
      <c r="J1208" s="37">
        <f t="shared" si="2249"/>
        <v>0</v>
      </c>
      <c r="K1208" s="37">
        <f t="shared" ref="K1208" si="2250">SUM(K1209:K1213)</f>
        <v>0</v>
      </c>
      <c r="L1208" s="37">
        <f t="shared" ref="L1208:M1208" si="2251">SUM(L1209:L1213)</f>
        <v>0</v>
      </c>
      <c r="M1208" s="37">
        <f t="shared" si="2251"/>
        <v>0</v>
      </c>
      <c r="N1208" s="37">
        <f t="shared" si="2249"/>
        <v>0</v>
      </c>
      <c r="O1208" s="37">
        <f t="shared" si="2249"/>
        <v>0</v>
      </c>
      <c r="P1208" s="37">
        <f t="shared" si="2249"/>
        <v>0</v>
      </c>
      <c r="Q1208" s="37">
        <f t="shared" si="2249"/>
        <v>0</v>
      </c>
      <c r="R1208" s="37">
        <f t="shared" si="2249"/>
        <v>0</v>
      </c>
      <c r="S1208" s="37">
        <f t="shared" si="2249"/>
        <v>0</v>
      </c>
      <c r="T1208" s="37">
        <f t="shared" si="2249"/>
        <v>8</v>
      </c>
      <c r="U1208" s="37">
        <f t="shared" si="2249"/>
        <v>0</v>
      </c>
      <c r="V1208" s="37">
        <f t="shared" ref="V1208" si="2252">SUM(V1209:V1213)</f>
        <v>0</v>
      </c>
      <c r="W1208" s="37">
        <f t="shared" ref="W1208" si="2253">SUM(W1209:W1213)</f>
        <v>0</v>
      </c>
      <c r="X1208" s="37">
        <f t="shared" ref="X1208" si="2254">SUM(X1209:X1213)</f>
        <v>0</v>
      </c>
      <c r="Y1208" s="37">
        <f t="shared" si="2249"/>
        <v>0</v>
      </c>
      <c r="Z1208" s="37">
        <f t="shared" ref="Z1208:AU1208" si="2255">SUM(Z1209:Z1213)</f>
        <v>0</v>
      </c>
      <c r="AA1208" s="37">
        <f t="shared" si="2255"/>
        <v>0</v>
      </c>
      <c r="AB1208" s="37">
        <f t="shared" si="2255"/>
        <v>0</v>
      </c>
      <c r="AC1208" s="37">
        <f t="shared" si="2255"/>
        <v>0</v>
      </c>
      <c r="AD1208" s="37">
        <f t="shared" si="2255"/>
        <v>0</v>
      </c>
      <c r="AE1208" s="37">
        <f t="shared" si="2255"/>
        <v>1</v>
      </c>
      <c r="AF1208" s="37">
        <f t="shared" si="2255"/>
        <v>0</v>
      </c>
      <c r="AG1208" s="37">
        <f t="shared" si="2255"/>
        <v>0</v>
      </c>
      <c r="AH1208" s="37">
        <f t="shared" si="2255"/>
        <v>0</v>
      </c>
      <c r="AI1208" s="37">
        <f t="shared" si="2255"/>
        <v>0</v>
      </c>
      <c r="AJ1208" s="37">
        <f t="shared" si="2255"/>
        <v>0</v>
      </c>
      <c r="AK1208" s="37">
        <f t="shared" si="2255"/>
        <v>0</v>
      </c>
      <c r="AL1208" s="37">
        <f t="shared" si="2255"/>
        <v>0</v>
      </c>
      <c r="AM1208" s="37">
        <f t="shared" si="2255"/>
        <v>0</v>
      </c>
      <c r="AN1208" s="37">
        <f t="shared" si="2255"/>
        <v>0</v>
      </c>
      <c r="AO1208" s="37">
        <f t="shared" si="2255"/>
        <v>0</v>
      </c>
      <c r="AP1208" s="37">
        <f t="shared" si="2255"/>
        <v>0</v>
      </c>
      <c r="AQ1208" s="37">
        <f t="shared" si="2255"/>
        <v>0</v>
      </c>
      <c r="AR1208" s="37">
        <f t="shared" si="2255"/>
        <v>0</v>
      </c>
      <c r="AS1208" s="37">
        <f t="shared" si="2255"/>
        <v>0</v>
      </c>
      <c r="AT1208" s="37">
        <f t="shared" si="2255"/>
        <v>0</v>
      </c>
      <c r="AU1208" s="37">
        <f t="shared" si="2255"/>
        <v>0</v>
      </c>
      <c r="AV1208" s="37">
        <f t="shared" ref="AV1208:BQ1208" si="2256">SUM(AV1209:AV1213)</f>
        <v>0</v>
      </c>
      <c r="AW1208" s="37">
        <f t="shared" si="2256"/>
        <v>0</v>
      </c>
      <c r="AX1208" s="37">
        <f t="shared" si="2256"/>
        <v>0</v>
      </c>
      <c r="AY1208" s="37">
        <f t="shared" si="2256"/>
        <v>0</v>
      </c>
      <c r="AZ1208" s="37">
        <f t="shared" si="2256"/>
        <v>0</v>
      </c>
      <c r="BA1208" s="37">
        <f t="shared" si="2256"/>
        <v>0</v>
      </c>
      <c r="BB1208" s="37">
        <f t="shared" si="2256"/>
        <v>0</v>
      </c>
      <c r="BC1208" s="37">
        <f t="shared" si="2256"/>
        <v>0</v>
      </c>
      <c r="BD1208" s="37">
        <f t="shared" si="2256"/>
        <v>0</v>
      </c>
      <c r="BE1208" s="37">
        <f t="shared" si="2256"/>
        <v>0</v>
      </c>
      <c r="BF1208" s="37">
        <f t="shared" si="2256"/>
        <v>0</v>
      </c>
      <c r="BG1208" s="37">
        <f t="shared" si="2256"/>
        <v>0</v>
      </c>
      <c r="BH1208" s="37">
        <f t="shared" si="2256"/>
        <v>0</v>
      </c>
      <c r="BI1208" s="37">
        <f t="shared" si="2256"/>
        <v>0</v>
      </c>
      <c r="BJ1208" s="37">
        <f t="shared" si="2256"/>
        <v>0</v>
      </c>
      <c r="BK1208" s="37">
        <f t="shared" si="2256"/>
        <v>0</v>
      </c>
      <c r="BL1208" s="37">
        <f t="shared" si="2256"/>
        <v>1</v>
      </c>
      <c r="BM1208" s="37">
        <f t="shared" si="2256"/>
        <v>0</v>
      </c>
      <c r="BN1208" s="37">
        <f t="shared" si="2256"/>
        <v>0</v>
      </c>
      <c r="BO1208" s="37">
        <f t="shared" si="2256"/>
        <v>0</v>
      </c>
      <c r="BP1208" s="37">
        <f t="shared" si="2256"/>
        <v>0</v>
      </c>
      <c r="BQ1208" s="37">
        <f t="shared" si="2256"/>
        <v>0</v>
      </c>
      <c r="BR1208" s="37">
        <f t="shared" ref="BR1208:CM1208" si="2257">SUM(BR1209:BR1213)</f>
        <v>0</v>
      </c>
      <c r="BS1208" s="37">
        <f t="shared" si="2257"/>
        <v>0</v>
      </c>
      <c r="BT1208" s="37">
        <f t="shared" si="2257"/>
        <v>0</v>
      </c>
      <c r="BU1208" s="37">
        <f t="shared" si="2257"/>
        <v>0</v>
      </c>
      <c r="BV1208" s="37">
        <f t="shared" si="2257"/>
        <v>0</v>
      </c>
      <c r="BW1208" s="37">
        <f t="shared" si="2257"/>
        <v>3</v>
      </c>
      <c r="BX1208" s="37">
        <f t="shared" si="2257"/>
        <v>0</v>
      </c>
      <c r="BY1208" s="37">
        <f t="shared" si="2257"/>
        <v>0</v>
      </c>
      <c r="BZ1208" s="37">
        <f t="shared" si="2257"/>
        <v>0</v>
      </c>
      <c r="CA1208" s="37">
        <f t="shared" si="2257"/>
        <v>0</v>
      </c>
      <c r="CB1208" s="37">
        <f t="shared" si="2257"/>
        <v>0</v>
      </c>
      <c r="CC1208" s="37">
        <f t="shared" si="2257"/>
        <v>0</v>
      </c>
      <c r="CD1208" s="37">
        <f t="shared" si="2257"/>
        <v>0</v>
      </c>
      <c r="CE1208" s="37">
        <f t="shared" si="2257"/>
        <v>0</v>
      </c>
      <c r="CF1208" s="37">
        <f t="shared" si="2257"/>
        <v>0</v>
      </c>
      <c r="CG1208" s="37">
        <f t="shared" si="2257"/>
        <v>0</v>
      </c>
      <c r="CH1208" s="37">
        <f t="shared" si="2257"/>
        <v>5</v>
      </c>
      <c r="CI1208" s="37">
        <f t="shared" si="2257"/>
        <v>0</v>
      </c>
      <c r="CJ1208" s="37">
        <f t="shared" si="2257"/>
        <v>0</v>
      </c>
      <c r="CK1208" s="37">
        <f t="shared" si="2257"/>
        <v>0</v>
      </c>
      <c r="CL1208" s="37">
        <f t="shared" si="2257"/>
        <v>0</v>
      </c>
      <c r="CM1208" s="37">
        <f t="shared" si="2257"/>
        <v>0</v>
      </c>
      <c r="CN1208" s="37">
        <f t="shared" ref="CN1208:DI1208" si="2258">SUM(CN1209:CN1213)</f>
        <v>0</v>
      </c>
      <c r="CO1208" s="37">
        <f t="shared" si="2258"/>
        <v>0</v>
      </c>
      <c r="CP1208" s="37">
        <f t="shared" si="2258"/>
        <v>0</v>
      </c>
      <c r="CQ1208" s="37">
        <f t="shared" si="2258"/>
        <v>0</v>
      </c>
      <c r="CR1208" s="37">
        <f t="shared" si="2258"/>
        <v>0</v>
      </c>
      <c r="CS1208" s="37">
        <f t="shared" si="2258"/>
        <v>0</v>
      </c>
      <c r="CT1208" s="37">
        <f t="shared" si="2258"/>
        <v>0</v>
      </c>
      <c r="CU1208" s="37">
        <f t="shared" si="2258"/>
        <v>0</v>
      </c>
      <c r="CV1208" s="37">
        <f t="shared" si="2258"/>
        <v>0</v>
      </c>
      <c r="CW1208" s="37">
        <f t="shared" si="2258"/>
        <v>0</v>
      </c>
      <c r="CX1208" s="37">
        <f t="shared" si="2258"/>
        <v>0</v>
      </c>
      <c r="CY1208" s="37">
        <f t="shared" si="2258"/>
        <v>0</v>
      </c>
      <c r="CZ1208" s="37">
        <f t="shared" si="2258"/>
        <v>0</v>
      </c>
      <c r="DA1208" s="37">
        <f t="shared" si="2258"/>
        <v>0</v>
      </c>
      <c r="DB1208" s="37">
        <f t="shared" si="2258"/>
        <v>0</v>
      </c>
      <c r="DC1208" s="37">
        <f t="shared" si="2258"/>
        <v>0</v>
      </c>
      <c r="DD1208" s="37">
        <f t="shared" si="2258"/>
        <v>2</v>
      </c>
      <c r="DE1208" s="37">
        <f t="shared" si="2258"/>
        <v>0</v>
      </c>
      <c r="DF1208" s="37">
        <f t="shared" si="2258"/>
        <v>0</v>
      </c>
      <c r="DG1208" s="37">
        <f t="shared" si="2258"/>
        <v>0</v>
      </c>
      <c r="DH1208" s="37">
        <f t="shared" si="2258"/>
        <v>0</v>
      </c>
      <c r="DI1208" s="37">
        <f t="shared" si="2258"/>
        <v>0</v>
      </c>
      <c r="DJ1208" s="37">
        <f t="shared" ref="DJ1208:EP1208" si="2259">SUM(DJ1209:DJ1213)</f>
        <v>0</v>
      </c>
      <c r="DK1208" s="37">
        <f t="shared" si="2259"/>
        <v>0</v>
      </c>
      <c r="DL1208" s="37">
        <f t="shared" si="2259"/>
        <v>0</v>
      </c>
      <c r="DM1208" s="37">
        <f t="shared" si="2259"/>
        <v>0</v>
      </c>
      <c r="DN1208" s="37">
        <f t="shared" si="2259"/>
        <v>0</v>
      </c>
      <c r="DO1208" s="37">
        <f t="shared" si="2259"/>
        <v>0</v>
      </c>
      <c r="DP1208" s="37">
        <f t="shared" si="2259"/>
        <v>0</v>
      </c>
      <c r="DQ1208" s="37">
        <f t="shared" si="2259"/>
        <v>0</v>
      </c>
      <c r="DR1208" s="37">
        <f t="shared" si="2259"/>
        <v>0</v>
      </c>
      <c r="DS1208" s="37">
        <f t="shared" si="2259"/>
        <v>0</v>
      </c>
      <c r="DT1208" s="37">
        <f t="shared" si="2259"/>
        <v>0</v>
      </c>
      <c r="DU1208" s="37">
        <f t="shared" si="2259"/>
        <v>0</v>
      </c>
      <c r="DV1208" s="37">
        <f t="shared" si="2259"/>
        <v>0</v>
      </c>
      <c r="DW1208" s="37">
        <f t="shared" si="2259"/>
        <v>0</v>
      </c>
      <c r="DX1208" s="37">
        <f t="shared" si="2259"/>
        <v>0</v>
      </c>
      <c r="DY1208" s="37">
        <f t="shared" si="2259"/>
        <v>0</v>
      </c>
      <c r="DZ1208" s="37">
        <f t="shared" si="2259"/>
        <v>0</v>
      </c>
      <c r="EA1208" s="37">
        <f t="shared" si="2259"/>
        <v>0</v>
      </c>
      <c r="EB1208" s="37">
        <f t="shared" si="2259"/>
        <v>0</v>
      </c>
      <c r="EC1208" s="37">
        <f t="shared" si="2259"/>
        <v>0</v>
      </c>
      <c r="ED1208" s="37">
        <f t="shared" si="2259"/>
        <v>0</v>
      </c>
      <c r="EE1208" s="37">
        <f t="shared" si="2259"/>
        <v>0</v>
      </c>
      <c r="EF1208" s="37">
        <f t="shared" si="2259"/>
        <v>0</v>
      </c>
      <c r="EG1208" s="37">
        <f t="shared" si="2259"/>
        <v>0</v>
      </c>
      <c r="EH1208" s="37">
        <f t="shared" si="2259"/>
        <v>0</v>
      </c>
      <c r="EI1208" s="37">
        <f t="shared" si="2259"/>
        <v>0</v>
      </c>
      <c r="EJ1208" s="37">
        <f t="shared" si="2259"/>
        <v>0</v>
      </c>
      <c r="EK1208" s="37">
        <f t="shared" si="2259"/>
        <v>0</v>
      </c>
      <c r="EL1208" s="37">
        <f t="shared" si="2259"/>
        <v>0</v>
      </c>
      <c r="EM1208" s="37">
        <f t="shared" si="2259"/>
        <v>0</v>
      </c>
      <c r="EN1208" s="37">
        <f t="shared" si="2259"/>
        <v>0</v>
      </c>
      <c r="EO1208" s="37">
        <f t="shared" si="2259"/>
        <v>0</v>
      </c>
      <c r="EP1208" s="37">
        <f t="shared" si="2259"/>
        <v>0</v>
      </c>
      <c r="EQ1208" s="37" t="s">
        <v>137</v>
      </c>
      <c r="ER1208" s="37" t="s">
        <v>137</v>
      </c>
      <c r="ES1208" s="37" t="s">
        <v>137</v>
      </c>
      <c r="ET1208" s="37" t="s">
        <v>137</v>
      </c>
      <c r="EU1208" s="37" t="s">
        <v>137</v>
      </c>
      <c r="EV1208" s="37" t="s">
        <v>137</v>
      </c>
      <c r="EW1208" s="37" t="s">
        <v>137</v>
      </c>
      <c r="EX1208" s="37" t="s">
        <v>137</v>
      </c>
      <c r="EY1208" s="37" t="s">
        <v>137</v>
      </c>
      <c r="EZ1208" s="37" t="s">
        <v>137</v>
      </c>
      <c r="FA1208" s="37" t="s">
        <v>137</v>
      </c>
      <c r="FB1208" s="37">
        <f t="shared" ref="FB1208:FW1208" si="2260">SUM(FB1209:FB1213)</f>
        <v>0</v>
      </c>
      <c r="FC1208" s="37">
        <f t="shared" si="2260"/>
        <v>0</v>
      </c>
      <c r="FD1208" s="37">
        <f t="shared" si="2260"/>
        <v>0</v>
      </c>
      <c r="FE1208" s="37">
        <f t="shared" si="2260"/>
        <v>0</v>
      </c>
      <c r="FF1208" s="37">
        <f t="shared" si="2260"/>
        <v>0</v>
      </c>
      <c r="FG1208" s="37">
        <f t="shared" si="2260"/>
        <v>3</v>
      </c>
      <c r="FH1208" s="37">
        <f t="shared" si="2260"/>
        <v>0</v>
      </c>
      <c r="FI1208" s="37">
        <f t="shared" ref="FI1208:FJ1208" si="2261">SUM(FI1209:FI1213)</f>
        <v>0</v>
      </c>
      <c r="FJ1208" s="37">
        <f t="shared" si="2261"/>
        <v>0</v>
      </c>
      <c r="FK1208" s="37">
        <f t="shared" ref="FK1208" si="2262">SUM(FK1209:FK1213)</f>
        <v>0</v>
      </c>
      <c r="FL1208" s="37">
        <f t="shared" si="2260"/>
        <v>0</v>
      </c>
      <c r="FM1208" s="37">
        <f t="shared" si="2260"/>
        <v>0</v>
      </c>
      <c r="FN1208" s="37">
        <f t="shared" si="2260"/>
        <v>0</v>
      </c>
      <c r="FO1208" s="37">
        <f t="shared" si="2260"/>
        <v>0</v>
      </c>
      <c r="FP1208" s="37">
        <f t="shared" si="2260"/>
        <v>0</v>
      </c>
      <c r="FQ1208" s="37">
        <f t="shared" si="2260"/>
        <v>0</v>
      </c>
      <c r="FR1208" s="37">
        <f t="shared" si="2260"/>
        <v>8</v>
      </c>
      <c r="FS1208" s="37">
        <f t="shared" si="2260"/>
        <v>0</v>
      </c>
      <c r="FT1208" s="37">
        <f t="shared" ref="FT1208:FU1208" si="2263">SUM(FT1209:FT1213)</f>
        <v>0</v>
      </c>
      <c r="FU1208" s="37">
        <f t="shared" si="2263"/>
        <v>0</v>
      </c>
      <c r="FV1208" s="37">
        <f t="shared" ref="FV1208" si="2264">SUM(FV1209:FV1213)</f>
        <v>0</v>
      </c>
      <c r="FW1208" s="37">
        <f t="shared" si="2260"/>
        <v>0</v>
      </c>
      <c r="FX1208" s="72" t="s">
        <v>137</v>
      </c>
    </row>
    <row r="1209" spans="1:180" s="42" customFormat="1" ht="78.75" x14ac:dyDescent="0.25">
      <c r="A1209" s="38" t="s">
        <v>968</v>
      </c>
      <c r="B1209" s="13" t="s">
        <v>776</v>
      </c>
      <c r="C1209" s="14" t="s">
        <v>777</v>
      </c>
      <c r="D1209" s="36">
        <v>0</v>
      </c>
      <c r="E1209" s="36">
        <v>0</v>
      </c>
      <c r="F1209" s="36">
        <v>0</v>
      </c>
      <c r="G1209" s="36">
        <v>0</v>
      </c>
      <c r="H1209" s="36">
        <v>0</v>
      </c>
      <c r="I1209" s="36">
        <v>1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f t="shared" ref="O1209:S1213" si="2265">AK1209+BG1209+CC1209+CY1209+DU1209+EF1209</f>
        <v>0</v>
      </c>
      <c r="P1209" s="36">
        <f t="shared" si="2265"/>
        <v>0</v>
      </c>
      <c r="Q1209" s="36">
        <f t="shared" si="2265"/>
        <v>0</v>
      </c>
      <c r="R1209" s="36">
        <f t="shared" si="2265"/>
        <v>0</v>
      </c>
      <c r="S1209" s="36">
        <f t="shared" si="2265"/>
        <v>0</v>
      </c>
      <c r="T1209" s="36">
        <v>1</v>
      </c>
      <c r="U1209" s="36">
        <f t="shared" ref="U1209:Y1213" si="2266">AQ1209+BM1209+CI1209+DE1209+EA1209+EL1209</f>
        <v>0</v>
      </c>
      <c r="V1209" s="36">
        <f t="shared" si="2266"/>
        <v>0</v>
      </c>
      <c r="W1209" s="36">
        <f t="shared" si="2266"/>
        <v>0</v>
      </c>
      <c r="X1209" s="36">
        <f t="shared" si="2266"/>
        <v>0</v>
      </c>
      <c r="Y1209" s="36">
        <f t="shared" si="2266"/>
        <v>0</v>
      </c>
      <c r="Z1209" s="36">
        <v>0</v>
      </c>
      <c r="AA1209" s="36">
        <v>0</v>
      </c>
      <c r="AB1209" s="36">
        <v>0</v>
      </c>
      <c r="AC1209" s="36">
        <v>0</v>
      </c>
      <c r="AD1209" s="36">
        <v>0</v>
      </c>
      <c r="AE1209" s="36">
        <v>0</v>
      </c>
      <c r="AF1209" s="36">
        <v>0</v>
      </c>
      <c r="AG1209" s="36">
        <v>0</v>
      </c>
      <c r="AH1209" s="36">
        <v>0</v>
      </c>
      <c r="AI1209" s="36">
        <v>0</v>
      </c>
      <c r="AJ1209" s="36">
        <v>0</v>
      </c>
      <c r="AK1209" s="36">
        <v>0</v>
      </c>
      <c r="AL1209" s="36">
        <v>0</v>
      </c>
      <c r="AM1209" s="36">
        <v>0</v>
      </c>
      <c r="AN1209" s="36">
        <v>0</v>
      </c>
      <c r="AO1209" s="36">
        <v>0</v>
      </c>
      <c r="AP1209" s="36">
        <v>0</v>
      </c>
      <c r="AQ1209" s="36">
        <v>0</v>
      </c>
      <c r="AR1209" s="36">
        <v>0</v>
      </c>
      <c r="AS1209" s="36">
        <v>0</v>
      </c>
      <c r="AT1209" s="36">
        <v>0</v>
      </c>
      <c r="AU1209" s="36">
        <v>0</v>
      </c>
      <c r="AV1209" s="36">
        <v>0</v>
      </c>
      <c r="AW1209" s="36">
        <v>0</v>
      </c>
      <c r="AX1209" s="36">
        <v>0</v>
      </c>
      <c r="AY1209" s="36">
        <v>0</v>
      </c>
      <c r="AZ1209" s="36">
        <v>0</v>
      </c>
      <c r="BA1209" s="36">
        <v>0</v>
      </c>
      <c r="BB1209" s="36">
        <v>0</v>
      </c>
      <c r="BC1209" s="36">
        <v>0</v>
      </c>
      <c r="BD1209" s="36">
        <v>0</v>
      </c>
      <c r="BE1209" s="36">
        <v>0</v>
      </c>
      <c r="BF1209" s="36">
        <v>0</v>
      </c>
      <c r="BG1209" s="36">
        <v>0</v>
      </c>
      <c r="BH1209" s="36">
        <v>0</v>
      </c>
      <c r="BI1209" s="36">
        <v>0</v>
      </c>
      <c r="BJ1209" s="36">
        <v>0</v>
      </c>
      <c r="BK1209" s="36">
        <v>0</v>
      </c>
      <c r="BL1209" s="36">
        <v>0</v>
      </c>
      <c r="BM1209" s="36">
        <v>0</v>
      </c>
      <c r="BN1209" s="36">
        <v>0</v>
      </c>
      <c r="BO1209" s="36">
        <v>0</v>
      </c>
      <c r="BP1209" s="36">
        <v>0</v>
      </c>
      <c r="BQ1209" s="36">
        <v>0</v>
      </c>
      <c r="BR1209" s="36">
        <v>0</v>
      </c>
      <c r="BS1209" s="36">
        <v>0</v>
      </c>
      <c r="BT1209" s="36">
        <v>0</v>
      </c>
      <c r="BU1209" s="36">
        <v>0</v>
      </c>
      <c r="BV1209" s="36">
        <v>0</v>
      </c>
      <c r="BW1209" s="36">
        <v>0</v>
      </c>
      <c r="BX1209" s="36">
        <v>0</v>
      </c>
      <c r="BY1209" s="36">
        <v>0</v>
      </c>
      <c r="BZ1209" s="36">
        <v>0</v>
      </c>
      <c r="CA1209" s="36">
        <v>0</v>
      </c>
      <c r="CB1209" s="36">
        <v>0</v>
      </c>
      <c r="CC1209" s="36">
        <v>0</v>
      </c>
      <c r="CD1209" s="36">
        <v>0</v>
      </c>
      <c r="CE1209" s="36">
        <v>0</v>
      </c>
      <c r="CF1209" s="36">
        <v>0</v>
      </c>
      <c r="CG1209" s="36">
        <v>0</v>
      </c>
      <c r="CH1209" s="36">
        <v>0</v>
      </c>
      <c r="CI1209" s="36">
        <v>0</v>
      </c>
      <c r="CJ1209" s="36">
        <v>0</v>
      </c>
      <c r="CK1209" s="36">
        <v>0</v>
      </c>
      <c r="CL1209" s="36">
        <v>0</v>
      </c>
      <c r="CM1209" s="36">
        <v>0</v>
      </c>
      <c r="CN1209" s="36">
        <v>0</v>
      </c>
      <c r="CO1209" s="36">
        <v>0</v>
      </c>
      <c r="CP1209" s="36">
        <v>0</v>
      </c>
      <c r="CQ1209" s="36">
        <v>0</v>
      </c>
      <c r="CR1209" s="36">
        <v>0</v>
      </c>
      <c r="CS1209" s="36">
        <v>0</v>
      </c>
      <c r="CT1209" s="36">
        <v>0</v>
      </c>
      <c r="CU1209" s="36">
        <v>0</v>
      </c>
      <c r="CV1209" s="36">
        <v>0</v>
      </c>
      <c r="CW1209" s="36">
        <v>0</v>
      </c>
      <c r="CX1209" s="36">
        <v>0</v>
      </c>
      <c r="CY1209" s="15">
        <v>0</v>
      </c>
      <c r="CZ1209" s="15">
        <v>0</v>
      </c>
      <c r="DA1209" s="15">
        <v>0</v>
      </c>
      <c r="DB1209" s="15">
        <v>0</v>
      </c>
      <c r="DC1209" s="15">
        <v>0</v>
      </c>
      <c r="DD1209" s="15">
        <v>1</v>
      </c>
      <c r="DE1209" s="15">
        <v>0</v>
      </c>
      <c r="DF1209" s="15">
        <v>0</v>
      </c>
      <c r="DG1209" s="15">
        <v>0</v>
      </c>
      <c r="DH1209" s="15">
        <v>0</v>
      </c>
      <c r="DI1209" s="15">
        <v>0</v>
      </c>
      <c r="DJ1209" s="36">
        <v>0</v>
      </c>
      <c r="DK1209" s="36">
        <v>0</v>
      </c>
      <c r="DL1209" s="36">
        <v>0</v>
      </c>
      <c r="DM1209" s="36">
        <v>0</v>
      </c>
      <c r="DN1209" s="36">
        <v>0</v>
      </c>
      <c r="DO1209" s="36">
        <v>0</v>
      </c>
      <c r="DP1209" s="36">
        <v>0</v>
      </c>
      <c r="DQ1209" s="36">
        <v>0</v>
      </c>
      <c r="DR1209" s="36">
        <v>0</v>
      </c>
      <c r="DS1209" s="36">
        <v>0</v>
      </c>
      <c r="DT1209" s="36">
        <v>0</v>
      </c>
      <c r="DU1209" s="36">
        <v>0</v>
      </c>
      <c r="DV1209" s="36">
        <v>0</v>
      </c>
      <c r="DW1209" s="36">
        <v>0</v>
      </c>
      <c r="DX1209" s="36">
        <v>0</v>
      </c>
      <c r="DY1209" s="36">
        <v>0</v>
      </c>
      <c r="DZ1209" s="36">
        <v>0</v>
      </c>
      <c r="EA1209" s="36">
        <v>0</v>
      </c>
      <c r="EB1209" s="36">
        <v>0</v>
      </c>
      <c r="EC1209" s="36">
        <v>0</v>
      </c>
      <c r="ED1209" s="36">
        <v>0</v>
      </c>
      <c r="EE1209" s="36">
        <v>0</v>
      </c>
      <c r="EF1209" s="36">
        <v>0</v>
      </c>
      <c r="EG1209" s="36">
        <v>0</v>
      </c>
      <c r="EH1209" s="36">
        <v>0</v>
      </c>
      <c r="EI1209" s="36">
        <v>0</v>
      </c>
      <c r="EJ1209" s="36">
        <v>0</v>
      </c>
      <c r="EK1209" s="36">
        <v>0</v>
      </c>
      <c r="EL1209" s="36">
        <v>0</v>
      </c>
      <c r="EM1209" s="36">
        <v>0</v>
      </c>
      <c r="EN1209" s="36">
        <v>0</v>
      </c>
      <c r="EO1209" s="36">
        <v>0</v>
      </c>
      <c r="EP1209" s="36">
        <v>0</v>
      </c>
      <c r="EQ1209" s="36" t="s">
        <v>137</v>
      </c>
      <c r="ER1209" s="36" t="s">
        <v>137</v>
      </c>
      <c r="ES1209" s="36" t="s">
        <v>137</v>
      </c>
      <c r="ET1209" s="36" t="s">
        <v>137</v>
      </c>
      <c r="EU1209" s="36" t="s">
        <v>137</v>
      </c>
      <c r="EV1209" s="36" t="s">
        <v>137</v>
      </c>
      <c r="EW1209" s="36" t="s">
        <v>137</v>
      </c>
      <c r="EX1209" s="36" t="s">
        <v>137</v>
      </c>
      <c r="EY1209" s="36" t="s">
        <v>137</v>
      </c>
      <c r="EZ1209" s="36" t="s">
        <v>137</v>
      </c>
      <c r="FA1209" s="36" t="s">
        <v>137</v>
      </c>
      <c r="FB1209" s="36">
        <f t="shared" ref="FB1209:FL1213" si="2267">EF1209+DJ1209+CN1209+BR1209+AV1209</f>
        <v>0</v>
      </c>
      <c r="FC1209" s="36">
        <f t="shared" si="2267"/>
        <v>0</v>
      </c>
      <c r="FD1209" s="36">
        <f t="shared" si="2267"/>
        <v>0</v>
      </c>
      <c r="FE1209" s="36">
        <f t="shared" si="2267"/>
        <v>0</v>
      </c>
      <c r="FF1209" s="36">
        <f t="shared" si="2267"/>
        <v>0</v>
      </c>
      <c r="FG1209" s="36">
        <f t="shared" si="2267"/>
        <v>0</v>
      </c>
      <c r="FH1209" s="36">
        <f t="shared" si="2267"/>
        <v>0</v>
      </c>
      <c r="FI1209" s="36">
        <f t="shared" si="2267"/>
        <v>0</v>
      </c>
      <c r="FJ1209" s="36">
        <f t="shared" si="2267"/>
        <v>0</v>
      </c>
      <c r="FK1209" s="36">
        <f t="shared" si="2267"/>
        <v>0</v>
      </c>
      <c r="FL1209" s="36">
        <f t="shared" si="2267"/>
        <v>0</v>
      </c>
      <c r="FM1209" s="36">
        <f t="shared" ref="FM1209:FN1213" si="2268">BG1209+CC1209+CY1209+DU1209+EF1209</f>
        <v>0</v>
      </c>
      <c r="FN1209" s="36">
        <f t="shared" si="2268"/>
        <v>0</v>
      </c>
      <c r="FO1209" s="36">
        <f t="shared" ref="FO1209:FW1213" si="2269">BI1209+CE1209+DA1209+DW1209+EH1209</f>
        <v>0</v>
      </c>
      <c r="FP1209" s="36">
        <f t="shared" si="2269"/>
        <v>0</v>
      </c>
      <c r="FQ1209" s="36">
        <f t="shared" si="2269"/>
        <v>0</v>
      </c>
      <c r="FR1209" s="36">
        <f t="shared" si="2269"/>
        <v>1</v>
      </c>
      <c r="FS1209" s="36">
        <f t="shared" si="2269"/>
        <v>0</v>
      </c>
      <c r="FT1209" s="36">
        <f t="shared" si="2269"/>
        <v>0</v>
      </c>
      <c r="FU1209" s="36">
        <f t="shared" si="2269"/>
        <v>0</v>
      </c>
      <c r="FV1209" s="36">
        <f t="shared" si="2269"/>
        <v>0</v>
      </c>
      <c r="FW1209" s="36">
        <f t="shared" si="2269"/>
        <v>0</v>
      </c>
      <c r="FX1209" s="49" t="s">
        <v>2906</v>
      </c>
    </row>
    <row r="1210" spans="1:180" s="42" customFormat="1" ht="31.5" x14ac:dyDescent="0.25">
      <c r="A1210" s="38" t="s">
        <v>968</v>
      </c>
      <c r="B1210" s="13" t="s">
        <v>898</v>
      </c>
      <c r="C1210" s="14" t="s">
        <v>778</v>
      </c>
      <c r="D1210" s="36">
        <v>0</v>
      </c>
      <c r="E1210" s="36">
        <v>0</v>
      </c>
      <c r="F1210" s="36">
        <v>0</v>
      </c>
      <c r="G1210" s="36">
        <v>0</v>
      </c>
      <c r="H1210" s="36">
        <v>0</v>
      </c>
      <c r="I1210" s="36">
        <v>3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f t="shared" si="2265"/>
        <v>0</v>
      </c>
      <c r="P1210" s="36">
        <f t="shared" si="2265"/>
        <v>0</v>
      </c>
      <c r="Q1210" s="36">
        <f t="shared" si="2265"/>
        <v>0</v>
      </c>
      <c r="R1210" s="36">
        <f t="shared" si="2265"/>
        <v>0</v>
      </c>
      <c r="S1210" s="36">
        <f t="shared" si="2265"/>
        <v>0</v>
      </c>
      <c r="T1210" s="36">
        <f>AP1210+BL1210+CH1210+DD1210+DZ1210+EK1210</f>
        <v>0</v>
      </c>
      <c r="U1210" s="36">
        <f t="shared" si="2266"/>
        <v>0</v>
      </c>
      <c r="V1210" s="36">
        <f t="shared" si="2266"/>
        <v>0</v>
      </c>
      <c r="W1210" s="36">
        <f t="shared" si="2266"/>
        <v>0</v>
      </c>
      <c r="X1210" s="36">
        <f t="shared" si="2266"/>
        <v>0</v>
      </c>
      <c r="Y1210" s="36">
        <f t="shared" si="2266"/>
        <v>0</v>
      </c>
      <c r="Z1210" s="36">
        <v>0</v>
      </c>
      <c r="AA1210" s="36">
        <v>0</v>
      </c>
      <c r="AB1210" s="36">
        <v>0</v>
      </c>
      <c r="AC1210" s="36">
        <v>0</v>
      </c>
      <c r="AD1210" s="36">
        <v>0</v>
      </c>
      <c r="AE1210" s="36">
        <v>0</v>
      </c>
      <c r="AF1210" s="36">
        <v>0</v>
      </c>
      <c r="AG1210" s="36">
        <v>0</v>
      </c>
      <c r="AH1210" s="36">
        <v>0</v>
      </c>
      <c r="AI1210" s="36">
        <v>0</v>
      </c>
      <c r="AJ1210" s="36">
        <v>0</v>
      </c>
      <c r="AK1210" s="36">
        <v>0</v>
      </c>
      <c r="AL1210" s="36">
        <v>0</v>
      </c>
      <c r="AM1210" s="36">
        <v>0</v>
      </c>
      <c r="AN1210" s="36">
        <v>0</v>
      </c>
      <c r="AO1210" s="36">
        <v>0</v>
      </c>
      <c r="AP1210" s="36">
        <v>0</v>
      </c>
      <c r="AQ1210" s="36">
        <v>0</v>
      </c>
      <c r="AR1210" s="36">
        <v>0</v>
      </c>
      <c r="AS1210" s="36">
        <v>0</v>
      </c>
      <c r="AT1210" s="36">
        <v>0</v>
      </c>
      <c r="AU1210" s="36">
        <v>0</v>
      </c>
      <c r="AV1210" s="36">
        <v>0</v>
      </c>
      <c r="AW1210" s="36">
        <v>0</v>
      </c>
      <c r="AX1210" s="36">
        <v>0</v>
      </c>
      <c r="AY1210" s="36">
        <v>0</v>
      </c>
      <c r="AZ1210" s="36">
        <v>0</v>
      </c>
      <c r="BA1210" s="36">
        <v>0</v>
      </c>
      <c r="BB1210" s="36">
        <v>0</v>
      </c>
      <c r="BC1210" s="36">
        <v>0</v>
      </c>
      <c r="BD1210" s="36">
        <v>0</v>
      </c>
      <c r="BE1210" s="36">
        <v>0</v>
      </c>
      <c r="BF1210" s="36">
        <v>0</v>
      </c>
      <c r="BG1210" s="36">
        <v>0</v>
      </c>
      <c r="BH1210" s="36">
        <v>0</v>
      </c>
      <c r="BI1210" s="36">
        <v>0</v>
      </c>
      <c r="BJ1210" s="36">
        <v>0</v>
      </c>
      <c r="BK1210" s="36">
        <v>0</v>
      </c>
      <c r="BL1210" s="36">
        <v>0</v>
      </c>
      <c r="BM1210" s="36">
        <v>0</v>
      </c>
      <c r="BN1210" s="36">
        <v>0</v>
      </c>
      <c r="BO1210" s="36">
        <v>0</v>
      </c>
      <c r="BP1210" s="36">
        <v>0</v>
      </c>
      <c r="BQ1210" s="36">
        <v>0</v>
      </c>
      <c r="BR1210" s="36">
        <v>0</v>
      </c>
      <c r="BS1210" s="36">
        <v>0</v>
      </c>
      <c r="BT1210" s="36">
        <v>0</v>
      </c>
      <c r="BU1210" s="36">
        <v>0</v>
      </c>
      <c r="BV1210" s="36">
        <v>0</v>
      </c>
      <c r="BW1210" s="36">
        <v>3</v>
      </c>
      <c r="BX1210" s="36">
        <v>0</v>
      </c>
      <c r="BY1210" s="36">
        <v>0</v>
      </c>
      <c r="BZ1210" s="36">
        <v>0</v>
      </c>
      <c r="CA1210" s="36">
        <v>0</v>
      </c>
      <c r="CB1210" s="36">
        <v>0</v>
      </c>
      <c r="CC1210" s="36">
        <v>0</v>
      </c>
      <c r="CD1210" s="36">
        <v>0</v>
      </c>
      <c r="CE1210" s="36">
        <v>0</v>
      </c>
      <c r="CF1210" s="36">
        <v>0</v>
      </c>
      <c r="CG1210" s="36">
        <v>0</v>
      </c>
      <c r="CH1210" s="36">
        <v>0</v>
      </c>
      <c r="CI1210" s="36">
        <v>0</v>
      </c>
      <c r="CJ1210" s="36">
        <v>0</v>
      </c>
      <c r="CK1210" s="36">
        <v>0</v>
      </c>
      <c r="CL1210" s="36">
        <v>0</v>
      </c>
      <c r="CM1210" s="36">
        <v>0</v>
      </c>
      <c r="CN1210" s="36">
        <v>0</v>
      </c>
      <c r="CO1210" s="36">
        <v>0</v>
      </c>
      <c r="CP1210" s="36">
        <v>0</v>
      </c>
      <c r="CQ1210" s="36">
        <v>0</v>
      </c>
      <c r="CR1210" s="36">
        <v>0</v>
      </c>
      <c r="CS1210" s="36">
        <v>0</v>
      </c>
      <c r="CT1210" s="36">
        <v>0</v>
      </c>
      <c r="CU1210" s="36">
        <v>0</v>
      </c>
      <c r="CV1210" s="36">
        <v>0</v>
      </c>
      <c r="CW1210" s="36">
        <v>0</v>
      </c>
      <c r="CX1210" s="36">
        <v>0</v>
      </c>
      <c r="CY1210" s="36">
        <v>0</v>
      </c>
      <c r="CZ1210" s="36">
        <v>0</v>
      </c>
      <c r="DA1210" s="36">
        <v>0</v>
      </c>
      <c r="DB1210" s="36">
        <v>0</v>
      </c>
      <c r="DC1210" s="36">
        <v>0</v>
      </c>
      <c r="DD1210" s="36">
        <v>0</v>
      </c>
      <c r="DE1210" s="36">
        <v>0</v>
      </c>
      <c r="DF1210" s="36">
        <v>0</v>
      </c>
      <c r="DG1210" s="36">
        <v>0</v>
      </c>
      <c r="DH1210" s="36">
        <v>0</v>
      </c>
      <c r="DI1210" s="36">
        <v>0</v>
      </c>
      <c r="DJ1210" s="36">
        <v>0</v>
      </c>
      <c r="DK1210" s="36">
        <v>0</v>
      </c>
      <c r="DL1210" s="36">
        <v>0</v>
      </c>
      <c r="DM1210" s="36">
        <v>0</v>
      </c>
      <c r="DN1210" s="36">
        <v>0</v>
      </c>
      <c r="DO1210" s="36">
        <v>0</v>
      </c>
      <c r="DP1210" s="36">
        <v>0</v>
      </c>
      <c r="DQ1210" s="36">
        <v>0</v>
      </c>
      <c r="DR1210" s="36">
        <v>0</v>
      </c>
      <c r="DS1210" s="36">
        <v>0</v>
      </c>
      <c r="DT1210" s="36">
        <v>0</v>
      </c>
      <c r="DU1210" s="36">
        <v>0</v>
      </c>
      <c r="DV1210" s="36">
        <v>0</v>
      </c>
      <c r="DW1210" s="36">
        <v>0</v>
      </c>
      <c r="DX1210" s="36">
        <v>0</v>
      </c>
      <c r="DY1210" s="36">
        <v>0</v>
      </c>
      <c r="DZ1210" s="36">
        <v>0</v>
      </c>
      <c r="EA1210" s="36">
        <v>0</v>
      </c>
      <c r="EB1210" s="36">
        <v>0</v>
      </c>
      <c r="EC1210" s="36">
        <v>0</v>
      </c>
      <c r="ED1210" s="36">
        <v>0</v>
      </c>
      <c r="EE1210" s="36">
        <v>0</v>
      </c>
      <c r="EF1210" s="36">
        <v>0</v>
      </c>
      <c r="EG1210" s="36">
        <v>0</v>
      </c>
      <c r="EH1210" s="36">
        <v>0</v>
      </c>
      <c r="EI1210" s="36">
        <v>0</v>
      </c>
      <c r="EJ1210" s="36">
        <v>0</v>
      </c>
      <c r="EK1210" s="36">
        <v>0</v>
      </c>
      <c r="EL1210" s="36">
        <v>0</v>
      </c>
      <c r="EM1210" s="36">
        <v>0</v>
      </c>
      <c r="EN1210" s="36">
        <v>0</v>
      </c>
      <c r="EO1210" s="36">
        <v>0</v>
      </c>
      <c r="EP1210" s="36">
        <v>0</v>
      </c>
      <c r="EQ1210" s="36" t="s">
        <v>137</v>
      </c>
      <c r="ER1210" s="36" t="s">
        <v>137</v>
      </c>
      <c r="ES1210" s="36" t="s">
        <v>137</v>
      </c>
      <c r="ET1210" s="36" t="s">
        <v>137</v>
      </c>
      <c r="EU1210" s="36" t="s">
        <v>137</v>
      </c>
      <c r="EV1210" s="36" t="s">
        <v>137</v>
      </c>
      <c r="EW1210" s="36" t="s">
        <v>137</v>
      </c>
      <c r="EX1210" s="36" t="s">
        <v>137</v>
      </c>
      <c r="EY1210" s="36" t="s">
        <v>137</v>
      </c>
      <c r="EZ1210" s="36" t="s">
        <v>137</v>
      </c>
      <c r="FA1210" s="36" t="s">
        <v>137</v>
      </c>
      <c r="FB1210" s="36">
        <f t="shared" si="2267"/>
        <v>0</v>
      </c>
      <c r="FC1210" s="36">
        <f t="shared" si="2267"/>
        <v>0</v>
      </c>
      <c r="FD1210" s="36">
        <f t="shared" si="2267"/>
        <v>0</v>
      </c>
      <c r="FE1210" s="36">
        <f t="shared" si="2267"/>
        <v>0</v>
      </c>
      <c r="FF1210" s="36">
        <f t="shared" si="2267"/>
        <v>0</v>
      </c>
      <c r="FG1210" s="36">
        <f t="shared" si="2267"/>
        <v>3</v>
      </c>
      <c r="FH1210" s="36">
        <f t="shared" si="2267"/>
        <v>0</v>
      </c>
      <c r="FI1210" s="36">
        <f t="shared" si="2267"/>
        <v>0</v>
      </c>
      <c r="FJ1210" s="36">
        <f t="shared" si="2267"/>
        <v>0</v>
      </c>
      <c r="FK1210" s="36">
        <f t="shared" si="2267"/>
        <v>0</v>
      </c>
      <c r="FL1210" s="36">
        <f t="shared" si="2267"/>
        <v>0</v>
      </c>
      <c r="FM1210" s="36">
        <f t="shared" si="2268"/>
        <v>0</v>
      </c>
      <c r="FN1210" s="36">
        <f t="shared" si="2268"/>
        <v>0</v>
      </c>
      <c r="FO1210" s="36">
        <f t="shared" si="2269"/>
        <v>0</v>
      </c>
      <c r="FP1210" s="36">
        <f t="shared" si="2269"/>
        <v>0</v>
      </c>
      <c r="FQ1210" s="36">
        <f t="shared" si="2269"/>
        <v>0</v>
      </c>
      <c r="FR1210" s="36">
        <f t="shared" si="2269"/>
        <v>0</v>
      </c>
      <c r="FS1210" s="36">
        <f t="shared" si="2269"/>
        <v>0</v>
      </c>
      <c r="FT1210" s="36">
        <f t="shared" si="2269"/>
        <v>0</v>
      </c>
      <c r="FU1210" s="36">
        <f t="shared" si="2269"/>
        <v>0</v>
      </c>
      <c r="FV1210" s="36">
        <f t="shared" si="2269"/>
        <v>0</v>
      </c>
      <c r="FW1210" s="36">
        <f t="shared" si="2269"/>
        <v>0</v>
      </c>
      <c r="FX1210" s="49" t="s">
        <v>2740</v>
      </c>
    </row>
    <row r="1211" spans="1:180" s="42" customFormat="1" ht="78.75" x14ac:dyDescent="0.25">
      <c r="A1211" s="38" t="s">
        <v>968</v>
      </c>
      <c r="B1211" s="13" t="s">
        <v>2592</v>
      </c>
      <c r="C1211" s="14" t="s">
        <v>2593</v>
      </c>
      <c r="D1211" s="36">
        <v>0</v>
      </c>
      <c r="E1211" s="36">
        <v>0</v>
      </c>
      <c r="F1211" s="36">
        <v>0</v>
      </c>
      <c r="G1211" s="36">
        <v>0</v>
      </c>
      <c r="H1211" s="36">
        <v>0</v>
      </c>
      <c r="I1211" s="36">
        <v>0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15">
        <f t="shared" si="2265"/>
        <v>0</v>
      </c>
      <c r="P1211" s="15">
        <f t="shared" si="2265"/>
        <v>0</v>
      </c>
      <c r="Q1211" s="15">
        <f t="shared" si="2265"/>
        <v>0</v>
      </c>
      <c r="R1211" s="15">
        <f t="shared" si="2265"/>
        <v>0</v>
      </c>
      <c r="S1211" s="15">
        <f t="shared" si="2265"/>
        <v>0</v>
      </c>
      <c r="T1211" s="15">
        <f t="shared" ref="T1211:T1212" si="2270">AP1211+BL1211+CH1211+DD1211+DZ1211+EK1211</f>
        <v>1</v>
      </c>
      <c r="U1211" s="15">
        <f t="shared" si="2266"/>
        <v>0</v>
      </c>
      <c r="V1211" s="15">
        <f t="shared" si="2266"/>
        <v>0</v>
      </c>
      <c r="W1211" s="15">
        <f t="shared" si="2266"/>
        <v>0</v>
      </c>
      <c r="X1211" s="15">
        <f t="shared" si="2266"/>
        <v>0</v>
      </c>
      <c r="Y1211" s="15">
        <f t="shared" si="2266"/>
        <v>0</v>
      </c>
      <c r="Z1211" s="36">
        <v>0</v>
      </c>
      <c r="AA1211" s="36">
        <v>0</v>
      </c>
      <c r="AB1211" s="36">
        <v>0</v>
      </c>
      <c r="AC1211" s="36">
        <v>0</v>
      </c>
      <c r="AD1211" s="36">
        <v>0</v>
      </c>
      <c r="AE1211" s="36">
        <v>0</v>
      </c>
      <c r="AF1211" s="36">
        <v>0</v>
      </c>
      <c r="AG1211" s="36">
        <v>0</v>
      </c>
      <c r="AH1211" s="36">
        <v>0</v>
      </c>
      <c r="AI1211" s="36">
        <v>0</v>
      </c>
      <c r="AJ1211" s="36">
        <v>0</v>
      </c>
      <c r="AK1211" s="36">
        <v>0</v>
      </c>
      <c r="AL1211" s="36">
        <v>0</v>
      </c>
      <c r="AM1211" s="36">
        <v>0</v>
      </c>
      <c r="AN1211" s="36">
        <v>0</v>
      </c>
      <c r="AO1211" s="36">
        <v>0</v>
      </c>
      <c r="AP1211" s="36">
        <v>0</v>
      </c>
      <c r="AQ1211" s="36">
        <v>0</v>
      </c>
      <c r="AR1211" s="36">
        <v>0</v>
      </c>
      <c r="AS1211" s="36">
        <v>0</v>
      </c>
      <c r="AT1211" s="36">
        <v>0</v>
      </c>
      <c r="AU1211" s="36">
        <v>0</v>
      </c>
      <c r="AV1211" s="36">
        <v>0</v>
      </c>
      <c r="AW1211" s="36">
        <v>0</v>
      </c>
      <c r="AX1211" s="36">
        <v>0</v>
      </c>
      <c r="AY1211" s="36">
        <v>0</v>
      </c>
      <c r="AZ1211" s="36">
        <v>0</v>
      </c>
      <c r="BA1211" s="36">
        <v>0</v>
      </c>
      <c r="BB1211" s="36">
        <v>0</v>
      </c>
      <c r="BC1211" s="36">
        <v>0</v>
      </c>
      <c r="BD1211" s="36">
        <v>0</v>
      </c>
      <c r="BE1211" s="36">
        <v>0</v>
      </c>
      <c r="BF1211" s="36">
        <v>0</v>
      </c>
      <c r="BG1211" s="36">
        <v>0</v>
      </c>
      <c r="BH1211" s="36">
        <v>0</v>
      </c>
      <c r="BI1211" s="36">
        <v>0</v>
      </c>
      <c r="BJ1211" s="36">
        <v>0</v>
      </c>
      <c r="BK1211" s="36">
        <v>0</v>
      </c>
      <c r="BL1211" s="36">
        <v>0</v>
      </c>
      <c r="BM1211" s="36">
        <v>0</v>
      </c>
      <c r="BN1211" s="36">
        <v>0</v>
      </c>
      <c r="BO1211" s="36">
        <v>0</v>
      </c>
      <c r="BP1211" s="36">
        <v>0</v>
      </c>
      <c r="BQ1211" s="36">
        <v>0</v>
      </c>
      <c r="BR1211" s="36">
        <v>0</v>
      </c>
      <c r="BS1211" s="36">
        <v>0</v>
      </c>
      <c r="BT1211" s="36">
        <v>0</v>
      </c>
      <c r="BU1211" s="36">
        <v>0</v>
      </c>
      <c r="BV1211" s="36">
        <v>0</v>
      </c>
      <c r="BW1211" s="36">
        <v>0</v>
      </c>
      <c r="BX1211" s="36">
        <v>0</v>
      </c>
      <c r="BY1211" s="36">
        <v>0</v>
      </c>
      <c r="BZ1211" s="36">
        <v>0</v>
      </c>
      <c r="CA1211" s="36">
        <v>0</v>
      </c>
      <c r="CB1211" s="36">
        <v>0</v>
      </c>
      <c r="CC1211" s="15">
        <v>0</v>
      </c>
      <c r="CD1211" s="15">
        <v>0</v>
      </c>
      <c r="CE1211" s="15">
        <v>0</v>
      </c>
      <c r="CF1211" s="15">
        <v>0</v>
      </c>
      <c r="CG1211" s="15">
        <v>0</v>
      </c>
      <c r="CH1211" s="15">
        <v>1</v>
      </c>
      <c r="CI1211" s="15">
        <v>0</v>
      </c>
      <c r="CJ1211" s="15">
        <v>0</v>
      </c>
      <c r="CK1211" s="15">
        <v>0</v>
      </c>
      <c r="CL1211" s="15">
        <v>0</v>
      </c>
      <c r="CM1211" s="15">
        <v>0</v>
      </c>
      <c r="CN1211" s="36">
        <v>0</v>
      </c>
      <c r="CO1211" s="36">
        <v>0</v>
      </c>
      <c r="CP1211" s="36">
        <v>0</v>
      </c>
      <c r="CQ1211" s="36">
        <v>0</v>
      </c>
      <c r="CR1211" s="36">
        <v>0</v>
      </c>
      <c r="CS1211" s="36">
        <v>0</v>
      </c>
      <c r="CT1211" s="36">
        <v>0</v>
      </c>
      <c r="CU1211" s="36">
        <v>0</v>
      </c>
      <c r="CV1211" s="36">
        <v>0</v>
      </c>
      <c r="CW1211" s="36">
        <v>0</v>
      </c>
      <c r="CX1211" s="36">
        <v>0</v>
      </c>
      <c r="CY1211" s="36">
        <v>0</v>
      </c>
      <c r="CZ1211" s="36">
        <v>0</v>
      </c>
      <c r="DA1211" s="36">
        <v>0</v>
      </c>
      <c r="DB1211" s="36">
        <v>0</v>
      </c>
      <c r="DC1211" s="36">
        <v>0</v>
      </c>
      <c r="DD1211" s="36">
        <v>0</v>
      </c>
      <c r="DE1211" s="36">
        <v>0</v>
      </c>
      <c r="DF1211" s="36">
        <v>0</v>
      </c>
      <c r="DG1211" s="36">
        <v>0</v>
      </c>
      <c r="DH1211" s="36">
        <v>0</v>
      </c>
      <c r="DI1211" s="36">
        <v>0</v>
      </c>
      <c r="DJ1211" s="36">
        <v>0</v>
      </c>
      <c r="DK1211" s="36">
        <v>0</v>
      </c>
      <c r="DL1211" s="36">
        <v>0</v>
      </c>
      <c r="DM1211" s="36">
        <v>0</v>
      </c>
      <c r="DN1211" s="36">
        <v>0</v>
      </c>
      <c r="DO1211" s="36">
        <v>0</v>
      </c>
      <c r="DP1211" s="36">
        <v>0</v>
      </c>
      <c r="DQ1211" s="36">
        <v>0</v>
      </c>
      <c r="DR1211" s="36">
        <v>0</v>
      </c>
      <c r="DS1211" s="36">
        <v>0</v>
      </c>
      <c r="DT1211" s="36">
        <v>0</v>
      </c>
      <c r="DU1211" s="36">
        <v>0</v>
      </c>
      <c r="DV1211" s="36">
        <v>0</v>
      </c>
      <c r="DW1211" s="36">
        <v>0</v>
      </c>
      <c r="DX1211" s="36">
        <v>0</v>
      </c>
      <c r="DY1211" s="36">
        <v>0</v>
      </c>
      <c r="DZ1211" s="36">
        <v>0</v>
      </c>
      <c r="EA1211" s="36">
        <v>0</v>
      </c>
      <c r="EB1211" s="36">
        <v>0</v>
      </c>
      <c r="EC1211" s="36">
        <v>0</v>
      </c>
      <c r="ED1211" s="36">
        <v>0</v>
      </c>
      <c r="EE1211" s="36">
        <v>0</v>
      </c>
      <c r="EF1211" s="36">
        <v>0</v>
      </c>
      <c r="EG1211" s="36">
        <v>0</v>
      </c>
      <c r="EH1211" s="36">
        <v>0</v>
      </c>
      <c r="EI1211" s="36">
        <v>0</v>
      </c>
      <c r="EJ1211" s="36">
        <v>0</v>
      </c>
      <c r="EK1211" s="36">
        <v>0</v>
      </c>
      <c r="EL1211" s="36">
        <v>0</v>
      </c>
      <c r="EM1211" s="36">
        <v>0</v>
      </c>
      <c r="EN1211" s="36">
        <v>0</v>
      </c>
      <c r="EO1211" s="36">
        <v>0</v>
      </c>
      <c r="EP1211" s="36">
        <v>0</v>
      </c>
      <c r="EQ1211" s="36" t="s">
        <v>137</v>
      </c>
      <c r="ER1211" s="36" t="s">
        <v>137</v>
      </c>
      <c r="ES1211" s="36" t="s">
        <v>137</v>
      </c>
      <c r="ET1211" s="36" t="s">
        <v>137</v>
      </c>
      <c r="EU1211" s="36" t="s">
        <v>137</v>
      </c>
      <c r="EV1211" s="36" t="s">
        <v>137</v>
      </c>
      <c r="EW1211" s="36" t="s">
        <v>137</v>
      </c>
      <c r="EX1211" s="36" t="s">
        <v>137</v>
      </c>
      <c r="EY1211" s="36" t="s">
        <v>137</v>
      </c>
      <c r="EZ1211" s="36" t="s">
        <v>137</v>
      </c>
      <c r="FA1211" s="36" t="s">
        <v>137</v>
      </c>
      <c r="FB1211" s="36">
        <f t="shared" si="2267"/>
        <v>0</v>
      </c>
      <c r="FC1211" s="36">
        <f t="shared" si="2267"/>
        <v>0</v>
      </c>
      <c r="FD1211" s="36">
        <f t="shared" si="2267"/>
        <v>0</v>
      </c>
      <c r="FE1211" s="36">
        <f t="shared" si="2267"/>
        <v>0</v>
      </c>
      <c r="FF1211" s="36">
        <f t="shared" si="2267"/>
        <v>0</v>
      </c>
      <c r="FG1211" s="36">
        <f t="shared" si="2267"/>
        <v>0</v>
      </c>
      <c r="FH1211" s="36">
        <f t="shared" si="2267"/>
        <v>0</v>
      </c>
      <c r="FI1211" s="36">
        <f t="shared" si="2267"/>
        <v>0</v>
      </c>
      <c r="FJ1211" s="36">
        <f t="shared" si="2267"/>
        <v>0</v>
      </c>
      <c r="FK1211" s="36">
        <f t="shared" si="2267"/>
        <v>0</v>
      </c>
      <c r="FL1211" s="36">
        <f t="shared" si="2267"/>
        <v>0</v>
      </c>
      <c r="FM1211" s="36">
        <f>BG1211+CC1211+CY1211+DU1211+EF1211</f>
        <v>0</v>
      </c>
      <c r="FN1211" s="36">
        <f>BH1211+CD1211+CZ1211+DV1211+EG1211</f>
        <v>0</v>
      </c>
      <c r="FO1211" s="36">
        <f t="shared" si="2269"/>
        <v>0</v>
      </c>
      <c r="FP1211" s="36">
        <f t="shared" si="2269"/>
        <v>0</v>
      </c>
      <c r="FQ1211" s="36">
        <f t="shared" si="2269"/>
        <v>0</v>
      </c>
      <c r="FR1211" s="36">
        <f t="shared" si="2269"/>
        <v>1</v>
      </c>
      <c r="FS1211" s="36">
        <f t="shared" si="2269"/>
        <v>0</v>
      </c>
      <c r="FT1211" s="36">
        <f t="shared" si="2269"/>
        <v>0</v>
      </c>
      <c r="FU1211" s="36">
        <f t="shared" si="2269"/>
        <v>0</v>
      </c>
      <c r="FV1211" s="36">
        <f t="shared" si="2269"/>
        <v>0</v>
      </c>
      <c r="FW1211" s="36">
        <f t="shared" si="2269"/>
        <v>0</v>
      </c>
      <c r="FX1211" s="49" t="s">
        <v>2741</v>
      </c>
    </row>
    <row r="1212" spans="1:180" s="42" customFormat="1" ht="47.25" x14ac:dyDescent="0.25">
      <c r="A1212" s="38" t="s">
        <v>968</v>
      </c>
      <c r="B1212" s="13" t="s">
        <v>2594</v>
      </c>
      <c r="C1212" s="14" t="s">
        <v>2595</v>
      </c>
      <c r="D1212" s="36">
        <v>0</v>
      </c>
      <c r="E1212" s="36">
        <v>0</v>
      </c>
      <c r="F1212" s="36">
        <v>0</v>
      </c>
      <c r="G1212" s="36">
        <v>0</v>
      </c>
      <c r="H1212" s="36">
        <v>0</v>
      </c>
      <c r="I1212" s="36">
        <v>0</v>
      </c>
      <c r="J1212" s="36">
        <v>0</v>
      </c>
      <c r="K1212" s="36">
        <v>0</v>
      </c>
      <c r="L1212" s="36">
        <v>0</v>
      </c>
      <c r="M1212" s="36">
        <v>0</v>
      </c>
      <c r="N1212" s="36">
        <v>0</v>
      </c>
      <c r="O1212" s="15">
        <f t="shared" si="2265"/>
        <v>0</v>
      </c>
      <c r="P1212" s="15">
        <f t="shared" si="2265"/>
        <v>0</v>
      </c>
      <c r="Q1212" s="15">
        <f t="shared" si="2265"/>
        <v>0</v>
      </c>
      <c r="R1212" s="15">
        <f t="shared" si="2265"/>
        <v>0</v>
      </c>
      <c r="S1212" s="15">
        <f t="shared" si="2265"/>
        <v>0</v>
      </c>
      <c r="T1212" s="15">
        <f t="shared" si="2270"/>
        <v>3</v>
      </c>
      <c r="U1212" s="15">
        <f t="shared" si="2266"/>
        <v>0</v>
      </c>
      <c r="V1212" s="15">
        <f t="shared" si="2266"/>
        <v>0</v>
      </c>
      <c r="W1212" s="15">
        <f t="shared" si="2266"/>
        <v>0</v>
      </c>
      <c r="X1212" s="15">
        <f t="shared" si="2266"/>
        <v>0</v>
      </c>
      <c r="Y1212" s="15">
        <f t="shared" si="2266"/>
        <v>0</v>
      </c>
      <c r="Z1212" s="36">
        <v>0</v>
      </c>
      <c r="AA1212" s="36">
        <v>0</v>
      </c>
      <c r="AB1212" s="36">
        <v>0</v>
      </c>
      <c r="AC1212" s="36">
        <v>0</v>
      </c>
      <c r="AD1212" s="36">
        <v>0</v>
      </c>
      <c r="AE1212" s="36">
        <v>0</v>
      </c>
      <c r="AF1212" s="36">
        <v>0</v>
      </c>
      <c r="AG1212" s="36">
        <v>0</v>
      </c>
      <c r="AH1212" s="36">
        <v>0</v>
      </c>
      <c r="AI1212" s="36">
        <v>0</v>
      </c>
      <c r="AJ1212" s="36">
        <v>0</v>
      </c>
      <c r="AK1212" s="36">
        <v>0</v>
      </c>
      <c r="AL1212" s="36">
        <v>0</v>
      </c>
      <c r="AM1212" s="36">
        <v>0</v>
      </c>
      <c r="AN1212" s="36">
        <v>0</v>
      </c>
      <c r="AO1212" s="36">
        <v>0</v>
      </c>
      <c r="AP1212" s="36">
        <v>0</v>
      </c>
      <c r="AQ1212" s="36">
        <v>0</v>
      </c>
      <c r="AR1212" s="36">
        <v>0</v>
      </c>
      <c r="AS1212" s="36">
        <v>0</v>
      </c>
      <c r="AT1212" s="36">
        <v>0</v>
      </c>
      <c r="AU1212" s="36">
        <v>0</v>
      </c>
      <c r="AV1212" s="36">
        <v>0</v>
      </c>
      <c r="AW1212" s="36">
        <v>0</v>
      </c>
      <c r="AX1212" s="36">
        <v>0</v>
      </c>
      <c r="AY1212" s="36">
        <v>0</v>
      </c>
      <c r="AZ1212" s="36">
        <v>0</v>
      </c>
      <c r="BA1212" s="36">
        <v>0</v>
      </c>
      <c r="BB1212" s="36">
        <v>0</v>
      </c>
      <c r="BC1212" s="36">
        <v>0</v>
      </c>
      <c r="BD1212" s="36">
        <v>0</v>
      </c>
      <c r="BE1212" s="36">
        <v>0</v>
      </c>
      <c r="BF1212" s="36">
        <v>0</v>
      </c>
      <c r="BG1212" s="36">
        <v>0</v>
      </c>
      <c r="BH1212" s="36">
        <v>0</v>
      </c>
      <c r="BI1212" s="36">
        <v>0</v>
      </c>
      <c r="BJ1212" s="36">
        <v>0</v>
      </c>
      <c r="BK1212" s="36">
        <v>0</v>
      </c>
      <c r="BL1212" s="36">
        <v>0</v>
      </c>
      <c r="BM1212" s="36">
        <v>0</v>
      </c>
      <c r="BN1212" s="36">
        <v>0</v>
      </c>
      <c r="BO1212" s="36">
        <v>0</v>
      </c>
      <c r="BP1212" s="36">
        <v>0</v>
      </c>
      <c r="BQ1212" s="36">
        <v>0</v>
      </c>
      <c r="BR1212" s="36">
        <v>0</v>
      </c>
      <c r="BS1212" s="36">
        <v>0</v>
      </c>
      <c r="BT1212" s="36">
        <v>0</v>
      </c>
      <c r="BU1212" s="36">
        <v>0</v>
      </c>
      <c r="BV1212" s="36">
        <v>0</v>
      </c>
      <c r="BW1212" s="36">
        <v>0</v>
      </c>
      <c r="BX1212" s="36">
        <v>0</v>
      </c>
      <c r="BY1212" s="36">
        <v>0</v>
      </c>
      <c r="BZ1212" s="36">
        <v>0</v>
      </c>
      <c r="CA1212" s="36">
        <v>0</v>
      </c>
      <c r="CB1212" s="36">
        <v>0</v>
      </c>
      <c r="CC1212" s="15">
        <v>0</v>
      </c>
      <c r="CD1212" s="15">
        <v>0</v>
      </c>
      <c r="CE1212" s="15">
        <v>0</v>
      </c>
      <c r="CF1212" s="15">
        <v>0</v>
      </c>
      <c r="CG1212" s="15">
        <v>0</v>
      </c>
      <c r="CH1212" s="15">
        <v>3</v>
      </c>
      <c r="CI1212" s="15">
        <v>0</v>
      </c>
      <c r="CJ1212" s="15">
        <v>0</v>
      </c>
      <c r="CK1212" s="15">
        <v>0</v>
      </c>
      <c r="CL1212" s="15">
        <v>0</v>
      </c>
      <c r="CM1212" s="15">
        <v>0</v>
      </c>
      <c r="CN1212" s="36">
        <v>0</v>
      </c>
      <c r="CO1212" s="36">
        <v>0</v>
      </c>
      <c r="CP1212" s="36">
        <v>0</v>
      </c>
      <c r="CQ1212" s="36">
        <v>0</v>
      </c>
      <c r="CR1212" s="36">
        <v>0</v>
      </c>
      <c r="CS1212" s="36">
        <v>0</v>
      </c>
      <c r="CT1212" s="36">
        <v>0</v>
      </c>
      <c r="CU1212" s="36">
        <v>0</v>
      </c>
      <c r="CV1212" s="36">
        <v>0</v>
      </c>
      <c r="CW1212" s="36">
        <v>0</v>
      </c>
      <c r="CX1212" s="36">
        <v>0</v>
      </c>
      <c r="CY1212" s="36">
        <v>0</v>
      </c>
      <c r="CZ1212" s="36">
        <v>0</v>
      </c>
      <c r="DA1212" s="36">
        <v>0</v>
      </c>
      <c r="DB1212" s="36">
        <v>0</v>
      </c>
      <c r="DC1212" s="36">
        <v>0</v>
      </c>
      <c r="DD1212" s="36">
        <v>0</v>
      </c>
      <c r="DE1212" s="36">
        <v>0</v>
      </c>
      <c r="DF1212" s="36">
        <v>0</v>
      </c>
      <c r="DG1212" s="36">
        <v>0</v>
      </c>
      <c r="DH1212" s="36">
        <v>0</v>
      </c>
      <c r="DI1212" s="36">
        <v>0</v>
      </c>
      <c r="DJ1212" s="36">
        <v>0</v>
      </c>
      <c r="DK1212" s="36">
        <v>0</v>
      </c>
      <c r="DL1212" s="36">
        <v>0</v>
      </c>
      <c r="DM1212" s="36">
        <v>0</v>
      </c>
      <c r="DN1212" s="36">
        <v>0</v>
      </c>
      <c r="DO1212" s="36">
        <v>0</v>
      </c>
      <c r="DP1212" s="36">
        <v>0</v>
      </c>
      <c r="DQ1212" s="36">
        <v>0</v>
      </c>
      <c r="DR1212" s="36">
        <v>0</v>
      </c>
      <c r="DS1212" s="36">
        <v>0</v>
      </c>
      <c r="DT1212" s="36">
        <v>0</v>
      </c>
      <c r="DU1212" s="36">
        <v>0</v>
      </c>
      <c r="DV1212" s="36">
        <v>0</v>
      </c>
      <c r="DW1212" s="36">
        <v>0</v>
      </c>
      <c r="DX1212" s="36">
        <v>0</v>
      </c>
      <c r="DY1212" s="36">
        <v>0</v>
      </c>
      <c r="DZ1212" s="36">
        <v>0</v>
      </c>
      <c r="EA1212" s="36">
        <v>0</v>
      </c>
      <c r="EB1212" s="36">
        <v>0</v>
      </c>
      <c r="EC1212" s="36">
        <v>0</v>
      </c>
      <c r="ED1212" s="36">
        <v>0</v>
      </c>
      <c r="EE1212" s="36">
        <v>0</v>
      </c>
      <c r="EF1212" s="36">
        <v>0</v>
      </c>
      <c r="EG1212" s="36">
        <v>0</v>
      </c>
      <c r="EH1212" s="36">
        <v>0</v>
      </c>
      <c r="EI1212" s="36">
        <v>0</v>
      </c>
      <c r="EJ1212" s="36">
        <v>0</v>
      </c>
      <c r="EK1212" s="36">
        <v>0</v>
      </c>
      <c r="EL1212" s="36">
        <v>0</v>
      </c>
      <c r="EM1212" s="36">
        <v>0</v>
      </c>
      <c r="EN1212" s="36">
        <v>0</v>
      </c>
      <c r="EO1212" s="36">
        <v>0</v>
      </c>
      <c r="EP1212" s="36">
        <v>0</v>
      </c>
      <c r="EQ1212" s="36" t="s">
        <v>137</v>
      </c>
      <c r="ER1212" s="36" t="s">
        <v>137</v>
      </c>
      <c r="ES1212" s="36" t="s">
        <v>137</v>
      </c>
      <c r="ET1212" s="36" t="s">
        <v>137</v>
      </c>
      <c r="EU1212" s="36" t="s">
        <v>137</v>
      </c>
      <c r="EV1212" s="36" t="s">
        <v>137</v>
      </c>
      <c r="EW1212" s="36" t="s">
        <v>137</v>
      </c>
      <c r="EX1212" s="36" t="s">
        <v>137</v>
      </c>
      <c r="EY1212" s="36" t="s">
        <v>137</v>
      </c>
      <c r="EZ1212" s="36" t="s">
        <v>137</v>
      </c>
      <c r="FA1212" s="36" t="s">
        <v>137</v>
      </c>
      <c r="FB1212" s="36">
        <f t="shared" si="2267"/>
        <v>0</v>
      </c>
      <c r="FC1212" s="36">
        <f t="shared" si="2267"/>
        <v>0</v>
      </c>
      <c r="FD1212" s="36">
        <f t="shared" si="2267"/>
        <v>0</v>
      </c>
      <c r="FE1212" s="36">
        <f t="shared" si="2267"/>
        <v>0</v>
      </c>
      <c r="FF1212" s="36">
        <f t="shared" si="2267"/>
        <v>0</v>
      </c>
      <c r="FG1212" s="36">
        <f t="shared" si="2267"/>
        <v>0</v>
      </c>
      <c r="FH1212" s="36">
        <f t="shared" si="2267"/>
        <v>0</v>
      </c>
      <c r="FI1212" s="36">
        <f t="shared" si="2267"/>
        <v>0</v>
      </c>
      <c r="FJ1212" s="36">
        <f t="shared" si="2267"/>
        <v>0</v>
      </c>
      <c r="FK1212" s="36">
        <f t="shared" si="2267"/>
        <v>0</v>
      </c>
      <c r="FL1212" s="36">
        <f t="shared" si="2267"/>
        <v>0</v>
      </c>
      <c r="FM1212" s="36">
        <f>BG1212+CC1212+CY1212+DU1212+EF1212</f>
        <v>0</v>
      </c>
      <c r="FN1212" s="36">
        <f>BH1212+CD1212+CZ1212+DV1212+EG1212</f>
        <v>0</v>
      </c>
      <c r="FO1212" s="36">
        <f t="shared" si="2269"/>
        <v>0</v>
      </c>
      <c r="FP1212" s="36">
        <f t="shared" si="2269"/>
        <v>0</v>
      </c>
      <c r="FQ1212" s="36">
        <f t="shared" si="2269"/>
        <v>0</v>
      </c>
      <c r="FR1212" s="36">
        <f t="shared" si="2269"/>
        <v>3</v>
      </c>
      <c r="FS1212" s="36">
        <f t="shared" si="2269"/>
        <v>0</v>
      </c>
      <c r="FT1212" s="36">
        <f t="shared" si="2269"/>
        <v>0</v>
      </c>
      <c r="FU1212" s="36">
        <f t="shared" si="2269"/>
        <v>0</v>
      </c>
      <c r="FV1212" s="36">
        <f t="shared" si="2269"/>
        <v>0</v>
      </c>
      <c r="FW1212" s="36">
        <f t="shared" si="2269"/>
        <v>0</v>
      </c>
      <c r="FX1212" s="49" t="s">
        <v>2742</v>
      </c>
    </row>
    <row r="1213" spans="1:180" s="42" customFormat="1" ht="47.25" x14ac:dyDescent="0.25">
      <c r="A1213" s="38" t="s">
        <v>968</v>
      </c>
      <c r="B1213" s="13" t="s">
        <v>899</v>
      </c>
      <c r="C1213" s="14" t="s">
        <v>779</v>
      </c>
      <c r="D1213" s="36">
        <v>0</v>
      </c>
      <c r="E1213" s="36">
        <v>0</v>
      </c>
      <c r="F1213" s="36">
        <v>0</v>
      </c>
      <c r="G1213" s="36">
        <v>0</v>
      </c>
      <c r="H1213" s="36">
        <v>0</v>
      </c>
      <c r="I1213" s="36">
        <v>3</v>
      </c>
      <c r="J1213" s="36">
        <v>0</v>
      </c>
      <c r="K1213" s="36">
        <v>0</v>
      </c>
      <c r="L1213" s="36">
        <v>0</v>
      </c>
      <c r="M1213" s="36">
        <v>0</v>
      </c>
      <c r="N1213" s="36">
        <v>0</v>
      </c>
      <c r="O1213" s="36">
        <f t="shared" si="2265"/>
        <v>0</v>
      </c>
      <c r="P1213" s="36">
        <f t="shared" si="2265"/>
        <v>0</v>
      </c>
      <c r="Q1213" s="36">
        <f t="shared" si="2265"/>
        <v>0</v>
      </c>
      <c r="R1213" s="36">
        <f t="shared" si="2265"/>
        <v>0</v>
      </c>
      <c r="S1213" s="36">
        <f t="shared" si="2265"/>
        <v>0</v>
      </c>
      <c r="T1213" s="36">
        <v>3</v>
      </c>
      <c r="U1213" s="36">
        <f t="shared" si="2266"/>
        <v>0</v>
      </c>
      <c r="V1213" s="36">
        <f t="shared" si="2266"/>
        <v>0</v>
      </c>
      <c r="W1213" s="36">
        <f t="shared" si="2266"/>
        <v>0</v>
      </c>
      <c r="X1213" s="36">
        <f t="shared" si="2266"/>
        <v>0</v>
      </c>
      <c r="Y1213" s="36">
        <f t="shared" si="2266"/>
        <v>0</v>
      </c>
      <c r="Z1213" s="36">
        <v>0</v>
      </c>
      <c r="AA1213" s="36">
        <v>0</v>
      </c>
      <c r="AB1213" s="36">
        <v>0</v>
      </c>
      <c r="AC1213" s="36">
        <v>0</v>
      </c>
      <c r="AD1213" s="36">
        <v>0</v>
      </c>
      <c r="AE1213" s="36">
        <v>1</v>
      </c>
      <c r="AF1213" s="36">
        <v>0</v>
      </c>
      <c r="AG1213" s="36">
        <v>0</v>
      </c>
      <c r="AH1213" s="36">
        <v>0</v>
      </c>
      <c r="AI1213" s="36">
        <v>0</v>
      </c>
      <c r="AJ1213" s="36">
        <v>0</v>
      </c>
      <c r="AK1213" s="36">
        <v>0</v>
      </c>
      <c r="AL1213" s="36">
        <v>0</v>
      </c>
      <c r="AM1213" s="36">
        <v>0</v>
      </c>
      <c r="AN1213" s="36">
        <v>0</v>
      </c>
      <c r="AO1213" s="36">
        <v>0</v>
      </c>
      <c r="AP1213" s="36">
        <v>0</v>
      </c>
      <c r="AQ1213" s="36">
        <v>0</v>
      </c>
      <c r="AR1213" s="36">
        <v>0</v>
      </c>
      <c r="AS1213" s="36">
        <v>0</v>
      </c>
      <c r="AT1213" s="36">
        <v>0</v>
      </c>
      <c r="AU1213" s="36">
        <v>0</v>
      </c>
      <c r="AV1213" s="36">
        <v>0</v>
      </c>
      <c r="AW1213" s="36">
        <v>0</v>
      </c>
      <c r="AX1213" s="36">
        <v>0</v>
      </c>
      <c r="AY1213" s="36">
        <v>0</v>
      </c>
      <c r="AZ1213" s="36">
        <v>0</v>
      </c>
      <c r="BA1213" s="36">
        <v>0</v>
      </c>
      <c r="BB1213" s="36">
        <v>0</v>
      </c>
      <c r="BC1213" s="36">
        <v>0</v>
      </c>
      <c r="BD1213" s="36">
        <v>0</v>
      </c>
      <c r="BE1213" s="36">
        <v>0</v>
      </c>
      <c r="BF1213" s="36">
        <v>0</v>
      </c>
      <c r="BG1213" s="36">
        <v>0</v>
      </c>
      <c r="BH1213" s="36">
        <v>0</v>
      </c>
      <c r="BI1213" s="36">
        <v>0</v>
      </c>
      <c r="BJ1213" s="36">
        <v>0</v>
      </c>
      <c r="BK1213" s="36">
        <v>0</v>
      </c>
      <c r="BL1213" s="36">
        <v>1</v>
      </c>
      <c r="BM1213" s="36">
        <v>0</v>
      </c>
      <c r="BN1213" s="36">
        <v>0</v>
      </c>
      <c r="BO1213" s="36">
        <v>0</v>
      </c>
      <c r="BP1213" s="36">
        <v>0</v>
      </c>
      <c r="BQ1213" s="36">
        <v>0</v>
      </c>
      <c r="BR1213" s="36">
        <v>0</v>
      </c>
      <c r="BS1213" s="36">
        <v>0</v>
      </c>
      <c r="BT1213" s="36">
        <v>0</v>
      </c>
      <c r="BU1213" s="36">
        <v>0</v>
      </c>
      <c r="BV1213" s="36">
        <v>0</v>
      </c>
      <c r="BW1213" s="36">
        <v>0</v>
      </c>
      <c r="BX1213" s="36">
        <v>0</v>
      </c>
      <c r="BY1213" s="36">
        <v>0</v>
      </c>
      <c r="BZ1213" s="36">
        <v>0</v>
      </c>
      <c r="CA1213" s="36">
        <v>0</v>
      </c>
      <c r="CB1213" s="36">
        <v>0</v>
      </c>
      <c r="CC1213" s="15">
        <v>0</v>
      </c>
      <c r="CD1213" s="15">
        <v>0</v>
      </c>
      <c r="CE1213" s="15">
        <v>0</v>
      </c>
      <c r="CF1213" s="15">
        <v>0</v>
      </c>
      <c r="CG1213" s="15">
        <v>0</v>
      </c>
      <c r="CH1213" s="15">
        <v>1</v>
      </c>
      <c r="CI1213" s="15">
        <v>0</v>
      </c>
      <c r="CJ1213" s="15">
        <v>0</v>
      </c>
      <c r="CK1213" s="15">
        <v>0</v>
      </c>
      <c r="CL1213" s="15">
        <v>0</v>
      </c>
      <c r="CM1213" s="15">
        <v>0</v>
      </c>
      <c r="CN1213" s="36">
        <v>0</v>
      </c>
      <c r="CO1213" s="36">
        <v>0</v>
      </c>
      <c r="CP1213" s="36">
        <v>0</v>
      </c>
      <c r="CQ1213" s="36">
        <v>0</v>
      </c>
      <c r="CR1213" s="36">
        <v>0</v>
      </c>
      <c r="CS1213" s="36">
        <v>0</v>
      </c>
      <c r="CT1213" s="36">
        <v>0</v>
      </c>
      <c r="CU1213" s="36">
        <v>0</v>
      </c>
      <c r="CV1213" s="36">
        <v>0</v>
      </c>
      <c r="CW1213" s="36">
        <v>0</v>
      </c>
      <c r="CX1213" s="36">
        <v>0</v>
      </c>
      <c r="CY1213" s="15">
        <v>0</v>
      </c>
      <c r="CZ1213" s="15">
        <v>0</v>
      </c>
      <c r="DA1213" s="15">
        <v>0</v>
      </c>
      <c r="DB1213" s="15">
        <v>0</v>
      </c>
      <c r="DC1213" s="15">
        <v>0</v>
      </c>
      <c r="DD1213" s="15">
        <v>1</v>
      </c>
      <c r="DE1213" s="15">
        <v>0</v>
      </c>
      <c r="DF1213" s="15">
        <v>0</v>
      </c>
      <c r="DG1213" s="15">
        <v>0</v>
      </c>
      <c r="DH1213" s="15">
        <v>0</v>
      </c>
      <c r="DI1213" s="15">
        <v>0</v>
      </c>
      <c r="DJ1213" s="36">
        <v>0</v>
      </c>
      <c r="DK1213" s="36">
        <v>0</v>
      </c>
      <c r="DL1213" s="36">
        <v>0</v>
      </c>
      <c r="DM1213" s="36">
        <v>0</v>
      </c>
      <c r="DN1213" s="36">
        <v>0</v>
      </c>
      <c r="DO1213" s="36">
        <v>0</v>
      </c>
      <c r="DP1213" s="36">
        <v>0</v>
      </c>
      <c r="DQ1213" s="36">
        <v>0</v>
      </c>
      <c r="DR1213" s="36">
        <v>0</v>
      </c>
      <c r="DS1213" s="36">
        <v>0</v>
      </c>
      <c r="DT1213" s="36">
        <v>0</v>
      </c>
      <c r="DU1213" s="36">
        <v>0</v>
      </c>
      <c r="DV1213" s="36">
        <v>0</v>
      </c>
      <c r="DW1213" s="36">
        <v>0</v>
      </c>
      <c r="DX1213" s="36">
        <v>0</v>
      </c>
      <c r="DY1213" s="36">
        <v>0</v>
      </c>
      <c r="DZ1213" s="36">
        <v>0</v>
      </c>
      <c r="EA1213" s="36">
        <v>0</v>
      </c>
      <c r="EB1213" s="36">
        <v>0</v>
      </c>
      <c r="EC1213" s="36">
        <v>0</v>
      </c>
      <c r="ED1213" s="36">
        <v>0</v>
      </c>
      <c r="EE1213" s="36">
        <v>0</v>
      </c>
      <c r="EF1213" s="36">
        <v>0</v>
      </c>
      <c r="EG1213" s="36">
        <v>0</v>
      </c>
      <c r="EH1213" s="36">
        <v>0</v>
      </c>
      <c r="EI1213" s="36">
        <v>0</v>
      </c>
      <c r="EJ1213" s="36">
        <v>0</v>
      </c>
      <c r="EK1213" s="36">
        <v>0</v>
      </c>
      <c r="EL1213" s="36">
        <v>0</v>
      </c>
      <c r="EM1213" s="36">
        <v>0</v>
      </c>
      <c r="EN1213" s="36">
        <v>0</v>
      </c>
      <c r="EO1213" s="36">
        <v>0</v>
      </c>
      <c r="EP1213" s="36">
        <v>0</v>
      </c>
      <c r="EQ1213" s="36" t="s">
        <v>137</v>
      </c>
      <c r="ER1213" s="36" t="s">
        <v>137</v>
      </c>
      <c r="ES1213" s="36" t="s">
        <v>137</v>
      </c>
      <c r="ET1213" s="36" t="s">
        <v>137</v>
      </c>
      <c r="EU1213" s="36" t="s">
        <v>137</v>
      </c>
      <c r="EV1213" s="36" t="s">
        <v>137</v>
      </c>
      <c r="EW1213" s="36" t="s">
        <v>137</v>
      </c>
      <c r="EX1213" s="36" t="s">
        <v>137</v>
      </c>
      <c r="EY1213" s="36" t="s">
        <v>137</v>
      </c>
      <c r="EZ1213" s="36" t="s">
        <v>137</v>
      </c>
      <c r="FA1213" s="36" t="s">
        <v>137</v>
      </c>
      <c r="FB1213" s="36">
        <f t="shared" si="2267"/>
        <v>0</v>
      </c>
      <c r="FC1213" s="36">
        <f t="shared" si="2267"/>
        <v>0</v>
      </c>
      <c r="FD1213" s="36">
        <f t="shared" si="2267"/>
        <v>0</v>
      </c>
      <c r="FE1213" s="36">
        <f t="shared" si="2267"/>
        <v>0</v>
      </c>
      <c r="FF1213" s="36">
        <f t="shared" si="2267"/>
        <v>0</v>
      </c>
      <c r="FG1213" s="36">
        <f t="shared" si="2267"/>
        <v>0</v>
      </c>
      <c r="FH1213" s="36">
        <f t="shared" si="2267"/>
        <v>0</v>
      </c>
      <c r="FI1213" s="36">
        <f t="shared" si="2267"/>
        <v>0</v>
      </c>
      <c r="FJ1213" s="36">
        <f t="shared" si="2267"/>
        <v>0</v>
      </c>
      <c r="FK1213" s="36">
        <f t="shared" si="2267"/>
        <v>0</v>
      </c>
      <c r="FL1213" s="36">
        <f t="shared" si="2267"/>
        <v>0</v>
      </c>
      <c r="FM1213" s="36">
        <f t="shared" si="2268"/>
        <v>0</v>
      </c>
      <c r="FN1213" s="36">
        <f t="shared" si="2268"/>
        <v>0</v>
      </c>
      <c r="FO1213" s="36">
        <f t="shared" si="2269"/>
        <v>0</v>
      </c>
      <c r="FP1213" s="36">
        <f t="shared" si="2269"/>
        <v>0</v>
      </c>
      <c r="FQ1213" s="36">
        <f t="shared" si="2269"/>
        <v>0</v>
      </c>
      <c r="FR1213" s="36">
        <f t="shared" si="2269"/>
        <v>3</v>
      </c>
      <c r="FS1213" s="36">
        <f t="shared" si="2269"/>
        <v>0</v>
      </c>
      <c r="FT1213" s="36">
        <f t="shared" si="2269"/>
        <v>0</v>
      </c>
      <c r="FU1213" s="36">
        <f t="shared" si="2269"/>
        <v>0</v>
      </c>
      <c r="FV1213" s="36">
        <f t="shared" si="2269"/>
        <v>0</v>
      </c>
      <c r="FW1213" s="36">
        <f t="shared" si="2269"/>
        <v>0</v>
      </c>
      <c r="FX1213" s="55" t="s">
        <v>2796</v>
      </c>
    </row>
    <row r="1214" spans="1:180" s="42" customFormat="1" ht="31.5" x14ac:dyDescent="0.25">
      <c r="A1214" s="8" t="s">
        <v>969</v>
      </c>
      <c r="B1214" s="9" t="s">
        <v>205</v>
      </c>
      <c r="C1214" s="9" t="s">
        <v>136</v>
      </c>
      <c r="D1214" s="37">
        <v>0</v>
      </c>
      <c r="E1214" s="37">
        <v>0</v>
      </c>
      <c r="F1214" s="37">
        <v>0</v>
      </c>
      <c r="G1214" s="37">
        <v>0</v>
      </c>
      <c r="H1214" s="37">
        <v>0</v>
      </c>
      <c r="I1214" s="37">
        <v>0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  <c r="Q1214" s="37">
        <v>0</v>
      </c>
      <c r="R1214" s="37">
        <v>0</v>
      </c>
      <c r="S1214" s="37">
        <v>0</v>
      </c>
      <c r="T1214" s="37">
        <v>0</v>
      </c>
      <c r="U1214" s="37">
        <v>0</v>
      </c>
      <c r="V1214" s="37">
        <v>0</v>
      </c>
      <c r="W1214" s="37">
        <v>0</v>
      </c>
      <c r="X1214" s="37">
        <v>0</v>
      </c>
      <c r="Y1214" s="37">
        <v>0</v>
      </c>
      <c r="Z1214" s="37">
        <v>0</v>
      </c>
      <c r="AA1214" s="37">
        <v>0</v>
      </c>
      <c r="AB1214" s="37">
        <v>0</v>
      </c>
      <c r="AC1214" s="37">
        <v>0</v>
      </c>
      <c r="AD1214" s="37">
        <v>0</v>
      </c>
      <c r="AE1214" s="37">
        <v>0</v>
      </c>
      <c r="AF1214" s="37">
        <v>0</v>
      </c>
      <c r="AG1214" s="37">
        <v>0</v>
      </c>
      <c r="AH1214" s="37">
        <v>0</v>
      </c>
      <c r="AI1214" s="37">
        <v>0</v>
      </c>
      <c r="AJ1214" s="37">
        <v>0</v>
      </c>
      <c r="AK1214" s="37">
        <v>0</v>
      </c>
      <c r="AL1214" s="37">
        <v>0</v>
      </c>
      <c r="AM1214" s="37">
        <v>0</v>
      </c>
      <c r="AN1214" s="37">
        <v>0</v>
      </c>
      <c r="AO1214" s="37">
        <v>0</v>
      </c>
      <c r="AP1214" s="37">
        <v>0</v>
      </c>
      <c r="AQ1214" s="37">
        <v>0</v>
      </c>
      <c r="AR1214" s="37">
        <v>0</v>
      </c>
      <c r="AS1214" s="37">
        <v>0</v>
      </c>
      <c r="AT1214" s="37">
        <v>0</v>
      </c>
      <c r="AU1214" s="37">
        <v>0</v>
      </c>
      <c r="AV1214" s="37">
        <v>0</v>
      </c>
      <c r="AW1214" s="37">
        <v>0</v>
      </c>
      <c r="AX1214" s="37">
        <v>0</v>
      </c>
      <c r="AY1214" s="37">
        <v>0</v>
      </c>
      <c r="AZ1214" s="37">
        <v>0</v>
      </c>
      <c r="BA1214" s="37">
        <v>0</v>
      </c>
      <c r="BB1214" s="37">
        <v>0</v>
      </c>
      <c r="BC1214" s="37">
        <v>0</v>
      </c>
      <c r="BD1214" s="37">
        <v>0</v>
      </c>
      <c r="BE1214" s="37">
        <v>0</v>
      </c>
      <c r="BF1214" s="37">
        <v>0</v>
      </c>
      <c r="BG1214" s="37">
        <v>0</v>
      </c>
      <c r="BH1214" s="37">
        <v>0</v>
      </c>
      <c r="BI1214" s="37">
        <v>0</v>
      </c>
      <c r="BJ1214" s="37">
        <v>0</v>
      </c>
      <c r="BK1214" s="37">
        <v>0</v>
      </c>
      <c r="BL1214" s="37">
        <v>0</v>
      </c>
      <c r="BM1214" s="37">
        <v>0</v>
      </c>
      <c r="BN1214" s="37">
        <v>0</v>
      </c>
      <c r="BO1214" s="37">
        <v>0</v>
      </c>
      <c r="BP1214" s="37">
        <v>0</v>
      </c>
      <c r="BQ1214" s="37">
        <v>0</v>
      </c>
      <c r="BR1214" s="37">
        <v>0</v>
      </c>
      <c r="BS1214" s="37">
        <v>0</v>
      </c>
      <c r="BT1214" s="37">
        <v>0</v>
      </c>
      <c r="BU1214" s="37">
        <v>0</v>
      </c>
      <c r="BV1214" s="37">
        <v>0</v>
      </c>
      <c r="BW1214" s="37">
        <v>0</v>
      </c>
      <c r="BX1214" s="37">
        <v>0</v>
      </c>
      <c r="BY1214" s="37">
        <v>0</v>
      </c>
      <c r="BZ1214" s="37">
        <v>0</v>
      </c>
      <c r="CA1214" s="37">
        <v>0</v>
      </c>
      <c r="CB1214" s="37">
        <v>0</v>
      </c>
      <c r="CC1214" s="37">
        <v>0</v>
      </c>
      <c r="CD1214" s="37">
        <v>0</v>
      </c>
      <c r="CE1214" s="37">
        <v>0</v>
      </c>
      <c r="CF1214" s="37">
        <v>0</v>
      </c>
      <c r="CG1214" s="37">
        <v>0</v>
      </c>
      <c r="CH1214" s="37">
        <v>0</v>
      </c>
      <c r="CI1214" s="37">
        <v>0</v>
      </c>
      <c r="CJ1214" s="37">
        <v>0</v>
      </c>
      <c r="CK1214" s="37">
        <v>0</v>
      </c>
      <c r="CL1214" s="37">
        <v>0</v>
      </c>
      <c r="CM1214" s="37">
        <v>0</v>
      </c>
      <c r="CN1214" s="37">
        <v>0</v>
      </c>
      <c r="CO1214" s="37">
        <v>0</v>
      </c>
      <c r="CP1214" s="37">
        <v>0</v>
      </c>
      <c r="CQ1214" s="37">
        <v>0</v>
      </c>
      <c r="CR1214" s="37">
        <v>0</v>
      </c>
      <c r="CS1214" s="37">
        <v>0</v>
      </c>
      <c r="CT1214" s="37">
        <v>0</v>
      </c>
      <c r="CU1214" s="37">
        <v>0</v>
      </c>
      <c r="CV1214" s="37">
        <v>0</v>
      </c>
      <c r="CW1214" s="37">
        <v>0</v>
      </c>
      <c r="CX1214" s="37">
        <v>0</v>
      </c>
      <c r="CY1214" s="37">
        <v>0</v>
      </c>
      <c r="CZ1214" s="37">
        <v>0</v>
      </c>
      <c r="DA1214" s="37">
        <v>0</v>
      </c>
      <c r="DB1214" s="37">
        <v>0</v>
      </c>
      <c r="DC1214" s="37">
        <v>0</v>
      </c>
      <c r="DD1214" s="37">
        <v>0</v>
      </c>
      <c r="DE1214" s="37">
        <v>0</v>
      </c>
      <c r="DF1214" s="37">
        <v>0</v>
      </c>
      <c r="DG1214" s="37">
        <v>0</v>
      </c>
      <c r="DH1214" s="37">
        <v>0</v>
      </c>
      <c r="DI1214" s="37">
        <v>0</v>
      </c>
      <c r="DJ1214" s="37">
        <v>0</v>
      </c>
      <c r="DK1214" s="37">
        <v>0</v>
      </c>
      <c r="DL1214" s="37">
        <v>0</v>
      </c>
      <c r="DM1214" s="37">
        <v>0</v>
      </c>
      <c r="DN1214" s="37">
        <v>0</v>
      </c>
      <c r="DO1214" s="37">
        <v>0</v>
      </c>
      <c r="DP1214" s="37">
        <v>0</v>
      </c>
      <c r="DQ1214" s="37">
        <v>0</v>
      </c>
      <c r="DR1214" s="37">
        <v>0</v>
      </c>
      <c r="DS1214" s="37">
        <v>0</v>
      </c>
      <c r="DT1214" s="37">
        <v>0</v>
      </c>
      <c r="DU1214" s="37">
        <v>0</v>
      </c>
      <c r="DV1214" s="37">
        <v>0</v>
      </c>
      <c r="DW1214" s="37">
        <v>0</v>
      </c>
      <c r="DX1214" s="37">
        <v>0</v>
      </c>
      <c r="DY1214" s="37">
        <v>0</v>
      </c>
      <c r="DZ1214" s="37">
        <v>0</v>
      </c>
      <c r="EA1214" s="37">
        <v>0</v>
      </c>
      <c r="EB1214" s="37">
        <v>0</v>
      </c>
      <c r="EC1214" s="37">
        <v>0</v>
      </c>
      <c r="ED1214" s="37">
        <v>0</v>
      </c>
      <c r="EE1214" s="37">
        <v>0</v>
      </c>
      <c r="EF1214" s="37">
        <v>0</v>
      </c>
      <c r="EG1214" s="37">
        <v>0</v>
      </c>
      <c r="EH1214" s="37">
        <v>0</v>
      </c>
      <c r="EI1214" s="37">
        <v>0</v>
      </c>
      <c r="EJ1214" s="37">
        <v>0</v>
      </c>
      <c r="EK1214" s="37">
        <v>0</v>
      </c>
      <c r="EL1214" s="37">
        <v>0</v>
      </c>
      <c r="EM1214" s="37">
        <v>0</v>
      </c>
      <c r="EN1214" s="37">
        <v>0</v>
      </c>
      <c r="EO1214" s="37">
        <v>0</v>
      </c>
      <c r="EP1214" s="37">
        <v>0</v>
      </c>
      <c r="EQ1214" s="37" t="s">
        <v>137</v>
      </c>
      <c r="ER1214" s="37" t="s">
        <v>137</v>
      </c>
      <c r="ES1214" s="37" t="s">
        <v>137</v>
      </c>
      <c r="ET1214" s="37" t="s">
        <v>137</v>
      </c>
      <c r="EU1214" s="37" t="s">
        <v>137</v>
      </c>
      <c r="EV1214" s="37" t="s">
        <v>137</v>
      </c>
      <c r="EW1214" s="37" t="s">
        <v>137</v>
      </c>
      <c r="EX1214" s="37" t="s">
        <v>137</v>
      </c>
      <c r="EY1214" s="37" t="s">
        <v>137</v>
      </c>
      <c r="EZ1214" s="37" t="s">
        <v>137</v>
      </c>
      <c r="FA1214" s="37" t="s">
        <v>137</v>
      </c>
      <c r="FB1214" s="37">
        <v>0</v>
      </c>
      <c r="FC1214" s="37">
        <v>0</v>
      </c>
      <c r="FD1214" s="37">
        <v>0</v>
      </c>
      <c r="FE1214" s="37">
        <v>0</v>
      </c>
      <c r="FF1214" s="37">
        <v>0</v>
      </c>
      <c r="FG1214" s="37">
        <v>0</v>
      </c>
      <c r="FH1214" s="37">
        <v>0</v>
      </c>
      <c r="FI1214" s="37">
        <v>0</v>
      </c>
      <c r="FJ1214" s="37">
        <v>0</v>
      </c>
      <c r="FK1214" s="37">
        <v>0</v>
      </c>
      <c r="FL1214" s="37">
        <v>0</v>
      </c>
      <c r="FM1214" s="37">
        <v>0</v>
      </c>
      <c r="FN1214" s="37">
        <v>0</v>
      </c>
      <c r="FO1214" s="37">
        <v>0</v>
      </c>
      <c r="FP1214" s="37">
        <v>0</v>
      </c>
      <c r="FQ1214" s="37">
        <v>0</v>
      </c>
      <c r="FR1214" s="37">
        <v>0</v>
      </c>
      <c r="FS1214" s="37">
        <v>0</v>
      </c>
      <c r="FT1214" s="37">
        <v>0</v>
      </c>
      <c r="FU1214" s="37">
        <v>0</v>
      </c>
      <c r="FV1214" s="37">
        <v>0</v>
      </c>
      <c r="FW1214" s="37">
        <v>0</v>
      </c>
      <c r="FX1214" s="72" t="s">
        <v>137</v>
      </c>
    </row>
    <row r="1215" spans="1:180" s="42" customFormat="1" ht="31.5" x14ac:dyDescent="0.25">
      <c r="A1215" s="38" t="s">
        <v>970</v>
      </c>
      <c r="B1215" s="9" t="s">
        <v>207</v>
      </c>
      <c r="C1215" s="9" t="s">
        <v>136</v>
      </c>
      <c r="D1215" s="37">
        <f>SUM(D1216)</f>
        <v>0</v>
      </c>
      <c r="E1215" s="37">
        <f t="shared" ref="E1215:Y1215" si="2271">SUM(E1216)</f>
        <v>0</v>
      </c>
      <c r="F1215" s="37">
        <f t="shared" si="2271"/>
        <v>2.4350000000000001</v>
      </c>
      <c r="G1215" s="37">
        <f t="shared" si="2271"/>
        <v>0</v>
      </c>
      <c r="H1215" s="37">
        <f t="shared" si="2271"/>
        <v>0</v>
      </c>
      <c r="I1215" s="37">
        <f t="shared" si="2271"/>
        <v>0</v>
      </c>
      <c r="J1215" s="37">
        <f t="shared" si="2271"/>
        <v>0</v>
      </c>
      <c r="K1215" s="37">
        <f t="shared" si="2271"/>
        <v>0</v>
      </c>
      <c r="L1215" s="37">
        <f t="shared" si="2271"/>
        <v>0</v>
      </c>
      <c r="M1215" s="37">
        <f t="shared" ref="M1215" si="2272">M1216</f>
        <v>0</v>
      </c>
      <c r="N1215" s="37">
        <f t="shared" si="2271"/>
        <v>0</v>
      </c>
      <c r="O1215" s="37">
        <f t="shared" si="2271"/>
        <v>0</v>
      </c>
      <c r="P1215" s="37">
        <f t="shared" si="2271"/>
        <v>0</v>
      </c>
      <c r="Q1215" s="37">
        <f t="shared" si="2271"/>
        <v>0</v>
      </c>
      <c r="R1215" s="37">
        <f t="shared" si="2271"/>
        <v>0</v>
      </c>
      <c r="S1215" s="37">
        <f t="shared" si="2271"/>
        <v>0</v>
      </c>
      <c r="T1215" s="37">
        <f t="shared" si="2271"/>
        <v>0</v>
      </c>
      <c r="U1215" s="37">
        <f t="shared" si="2271"/>
        <v>0</v>
      </c>
      <c r="V1215" s="37">
        <f t="shared" si="2271"/>
        <v>0</v>
      </c>
      <c r="W1215" s="37">
        <f t="shared" si="2271"/>
        <v>0</v>
      </c>
      <c r="X1215" s="37">
        <f t="shared" si="2271"/>
        <v>0</v>
      </c>
      <c r="Y1215" s="37">
        <f t="shared" si="2271"/>
        <v>0</v>
      </c>
      <c r="Z1215" s="37">
        <f t="shared" ref="Z1215:AU1215" si="2273">Z1216</f>
        <v>0</v>
      </c>
      <c r="AA1215" s="37">
        <f t="shared" si="2273"/>
        <v>0</v>
      </c>
      <c r="AB1215" s="37">
        <f t="shared" si="2273"/>
        <v>0</v>
      </c>
      <c r="AC1215" s="37">
        <f t="shared" si="2273"/>
        <v>0</v>
      </c>
      <c r="AD1215" s="37">
        <f t="shared" si="2273"/>
        <v>0</v>
      </c>
      <c r="AE1215" s="37">
        <f t="shared" si="2273"/>
        <v>0</v>
      </c>
      <c r="AF1215" s="37">
        <f t="shared" si="2273"/>
        <v>0</v>
      </c>
      <c r="AG1215" s="37">
        <f t="shared" si="2273"/>
        <v>0</v>
      </c>
      <c r="AH1215" s="37">
        <f t="shared" si="2273"/>
        <v>0</v>
      </c>
      <c r="AI1215" s="37">
        <f t="shared" si="2273"/>
        <v>0</v>
      </c>
      <c r="AJ1215" s="37">
        <f t="shared" si="2273"/>
        <v>0</v>
      </c>
      <c r="AK1215" s="37">
        <f t="shared" si="2273"/>
        <v>0</v>
      </c>
      <c r="AL1215" s="37">
        <f t="shared" si="2273"/>
        <v>0</v>
      </c>
      <c r="AM1215" s="37">
        <f t="shared" si="2273"/>
        <v>0</v>
      </c>
      <c r="AN1215" s="37">
        <f t="shared" si="2273"/>
        <v>0</v>
      </c>
      <c r="AO1215" s="37">
        <f t="shared" si="2273"/>
        <v>0</v>
      </c>
      <c r="AP1215" s="37">
        <f t="shared" si="2273"/>
        <v>0</v>
      </c>
      <c r="AQ1215" s="37">
        <f t="shared" si="2273"/>
        <v>0</v>
      </c>
      <c r="AR1215" s="37">
        <f t="shared" si="2273"/>
        <v>0</v>
      </c>
      <c r="AS1215" s="37">
        <f t="shared" si="2273"/>
        <v>0</v>
      </c>
      <c r="AT1215" s="37">
        <f t="shared" si="2273"/>
        <v>0</v>
      </c>
      <c r="AU1215" s="37">
        <f t="shared" si="2273"/>
        <v>0</v>
      </c>
      <c r="AV1215" s="37">
        <f t="shared" ref="AV1215:BQ1215" si="2274">AV1216</f>
        <v>0</v>
      </c>
      <c r="AW1215" s="37">
        <f t="shared" si="2274"/>
        <v>0</v>
      </c>
      <c r="AX1215" s="37">
        <f t="shared" si="2274"/>
        <v>0</v>
      </c>
      <c r="AY1215" s="37">
        <f t="shared" si="2274"/>
        <v>0</v>
      </c>
      <c r="AZ1215" s="37">
        <f t="shared" si="2274"/>
        <v>0</v>
      </c>
      <c r="BA1215" s="37">
        <f t="shared" si="2274"/>
        <v>0</v>
      </c>
      <c r="BB1215" s="37">
        <f t="shared" si="2274"/>
        <v>0</v>
      </c>
      <c r="BC1215" s="37">
        <f t="shared" si="2274"/>
        <v>0</v>
      </c>
      <c r="BD1215" s="37">
        <f t="shared" si="2274"/>
        <v>0</v>
      </c>
      <c r="BE1215" s="37">
        <f t="shared" si="2274"/>
        <v>0</v>
      </c>
      <c r="BF1215" s="37">
        <f t="shared" si="2274"/>
        <v>0</v>
      </c>
      <c r="BG1215" s="37">
        <f t="shared" si="2274"/>
        <v>0</v>
      </c>
      <c r="BH1215" s="37">
        <f t="shared" si="2274"/>
        <v>0</v>
      </c>
      <c r="BI1215" s="37">
        <f t="shared" si="2274"/>
        <v>0</v>
      </c>
      <c r="BJ1215" s="37">
        <f t="shared" si="2274"/>
        <v>0</v>
      </c>
      <c r="BK1215" s="37">
        <f t="shared" si="2274"/>
        <v>0</v>
      </c>
      <c r="BL1215" s="37">
        <f t="shared" si="2274"/>
        <v>0</v>
      </c>
      <c r="BM1215" s="37">
        <f t="shared" si="2274"/>
        <v>0</v>
      </c>
      <c r="BN1215" s="37">
        <f t="shared" si="2274"/>
        <v>0</v>
      </c>
      <c r="BO1215" s="37">
        <f t="shared" si="2274"/>
        <v>0</v>
      </c>
      <c r="BP1215" s="37">
        <f t="shared" si="2274"/>
        <v>0</v>
      </c>
      <c r="BQ1215" s="37">
        <f t="shared" si="2274"/>
        <v>0</v>
      </c>
      <c r="BR1215" s="37">
        <f t="shared" ref="BR1215:CM1215" si="2275">BR1216</f>
        <v>0</v>
      </c>
      <c r="BS1215" s="37">
        <f t="shared" si="2275"/>
        <v>0</v>
      </c>
      <c r="BT1215" s="37">
        <f t="shared" si="2275"/>
        <v>0</v>
      </c>
      <c r="BU1215" s="37">
        <f t="shared" si="2275"/>
        <v>0</v>
      </c>
      <c r="BV1215" s="37">
        <f t="shared" si="2275"/>
        <v>0</v>
      </c>
      <c r="BW1215" s="37">
        <f t="shared" si="2275"/>
        <v>0</v>
      </c>
      <c r="BX1215" s="37">
        <f t="shared" si="2275"/>
        <v>0</v>
      </c>
      <c r="BY1215" s="37">
        <f t="shared" si="2275"/>
        <v>0</v>
      </c>
      <c r="BZ1215" s="37">
        <f t="shared" si="2275"/>
        <v>0</v>
      </c>
      <c r="CA1215" s="37">
        <f t="shared" si="2275"/>
        <v>0</v>
      </c>
      <c r="CB1215" s="37">
        <f t="shared" si="2275"/>
        <v>0</v>
      </c>
      <c r="CC1215" s="37">
        <f t="shared" si="2275"/>
        <v>0</v>
      </c>
      <c r="CD1215" s="37">
        <f t="shared" si="2275"/>
        <v>0</v>
      </c>
      <c r="CE1215" s="37">
        <f t="shared" si="2275"/>
        <v>0</v>
      </c>
      <c r="CF1215" s="37">
        <f t="shared" si="2275"/>
        <v>0</v>
      </c>
      <c r="CG1215" s="37">
        <f t="shared" si="2275"/>
        <v>0</v>
      </c>
      <c r="CH1215" s="37">
        <f t="shared" si="2275"/>
        <v>0</v>
      </c>
      <c r="CI1215" s="37">
        <f t="shared" si="2275"/>
        <v>0</v>
      </c>
      <c r="CJ1215" s="37">
        <f t="shared" si="2275"/>
        <v>0</v>
      </c>
      <c r="CK1215" s="37">
        <f t="shared" si="2275"/>
        <v>0</v>
      </c>
      <c r="CL1215" s="37">
        <f t="shared" si="2275"/>
        <v>0</v>
      </c>
      <c r="CM1215" s="37">
        <f t="shared" si="2275"/>
        <v>0</v>
      </c>
      <c r="CN1215" s="37">
        <f t="shared" ref="CN1215:DI1215" si="2276">CN1216</f>
        <v>0</v>
      </c>
      <c r="CO1215" s="37">
        <f t="shared" si="2276"/>
        <v>0</v>
      </c>
      <c r="CP1215" s="37">
        <f t="shared" si="2276"/>
        <v>0</v>
      </c>
      <c r="CQ1215" s="37">
        <f t="shared" si="2276"/>
        <v>0</v>
      </c>
      <c r="CR1215" s="37">
        <f t="shared" si="2276"/>
        <v>0</v>
      </c>
      <c r="CS1215" s="37">
        <f t="shared" si="2276"/>
        <v>0</v>
      </c>
      <c r="CT1215" s="37">
        <f t="shared" si="2276"/>
        <v>0</v>
      </c>
      <c r="CU1215" s="37">
        <f t="shared" si="2276"/>
        <v>0</v>
      </c>
      <c r="CV1215" s="37">
        <f t="shared" si="2276"/>
        <v>0</v>
      </c>
      <c r="CW1215" s="37">
        <f t="shared" si="2276"/>
        <v>0</v>
      </c>
      <c r="CX1215" s="37">
        <f t="shared" si="2276"/>
        <v>0</v>
      </c>
      <c r="CY1215" s="37">
        <f t="shared" si="2276"/>
        <v>0</v>
      </c>
      <c r="CZ1215" s="37">
        <f t="shared" si="2276"/>
        <v>0</v>
      </c>
      <c r="DA1215" s="37">
        <f t="shared" si="2276"/>
        <v>0</v>
      </c>
      <c r="DB1215" s="37">
        <f t="shared" si="2276"/>
        <v>0</v>
      </c>
      <c r="DC1215" s="37">
        <f t="shared" si="2276"/>
        <v>0</v>
      </c>
      <c r="DD1215" s="37">
        <f t="shared" si="2276"/>
        <v>0</v>
      </c>
      <c r="DE1215" s="37">
        <f t="shared" si="2276"/>
        <v>0</v>
      </c>
      <c r="DF1215" s="37">
        <f t="shared" si="2276"/>
        <v>0</v>
      </c>
      <c r="DG1215" s="37">
        <f t="shared" si="2276"/>
        <v>0</v>
      </c>
      <c r="DH1215" s="37">
        <f t="shared" si="2276"/>
        <v>0</v>
      </c>
      <c r="DI1215" s="37">
        <f t="shared" si="2276"/>
        <v>0</v>
      </c>
      <c r="DJ1215" s="37">
        <f t="shared" ref="DJ1215:EP1215" si="2277">DJ1216</f>
        <v>0</v>
      </c>
      <c r="DK1215" s="37">
        <f t="shared" si="2277"/>
        <v>0</v>
      </c>
      <c r="DL1215" s="37">
        <f t="shared" si="2277"/>
        <v>0</v>
      </c>
      <c r="DM1215" s="37">
        <f t="shared" si="2277"/>
        <v>0</v>
      </c>
      <c r="DN1215" s="37">
        <f t="shared" si="2277"/>
        <v>0</v>
      </c>
      <c r="DO1215" s="37">
        <f t="shared" si="2277"/>
        <v>0</v>
      </c>
      <c r="DP1215" s="37">
        <f t="shared" si="2277"/>
        <v>0</v>
      </c>
      <c r="DQ1215" s="37">
        <f t="shared" si="2277"/>
        <v>0</v>
      </c>
      <c r="DR1215" s="37">
        <f t="shared" si="2277"/>
        <v>0</v>
      </c>
      <c r="DS1215" s="37">
        <f t="shared" si="2277"/>
        <v>0</v>
      </c>
      <c r="DT1215" s="37">
        <f t="shared" si="2277"/>
        <v>0</v>
      </c>
      <c r="DU1215" s="37">
        <f t="shared" si="2277"/>
        <v>0</v>
      </c>
      <c r="DV1215" s="37">
        <f t="shared" si="2277"/>
        <v>0</v>
      </c>
      <c r="DW1215" s="37">
        <f t="shared" si="2277"/>
        <v>0</v>
      </c>
      <c r="DX1215" s="37">
        <f t="shared" si="2277"/>
        <v>0</v>
      </c>
      <c r="DY1215" s="37">
        <f t="shared" si="2277"/>
        <v>0</v>
      </c>
      <c r="DZ1215" s="37">
        <f t="shared" si="2277"/>
        <v>0</v>
      </c>
      <c r="EA1215" s="37">
        <f t="shared" si="2277"/>
        <v>0</v>
      </c>
      <c r="EB1215" s="37">
        <f t="shared" si="2277"/>
        <v>0</v>
      </c>
      <c r="EC1215" s="37">
        <f t="shared" si="2277"/>
        <v>0</v>
      </c>
      <c r="ED1215" s="37">
        <f t="shared" si="2277"/>
        <v>0</v>
      </c>
      <c r="EE1215" s="37">
        <f t="shared" si="2277"/>
        <v>0</v>
      </c>
      <c r="EF1215" s="37">
        <f t="shared" si="2277"/>
        <v>0</v>
      </c>
      <c r="EG1215" s="37">
        <f t="shared" si="2277"/>
        <v>0</v>
      </c>
      <c r="EH1215" s="37">
        <f t="shared" si="2277"/>
        <v>0</v>
      </c>
      <c r="EI1215" s="37">
        <f t="shared" si="2277"/>
        <v>0</v>
      </c>
      <c r="EJ1215" s="37">
        <f t="shared" si="2277"/>
        <v>0</v>
      </c>
      <c r="EK1215" s="37">
        <f t="shared" si="2277"/>
        <v>0</v>
      </c>
      <c r="EL1215" s="37">
        <f t="shared" si="2277"/>
        <v>0</v>
      </c>
      <c r="EM1215" s="37">
        <f t="shared" si="2277"/>
        <v>0</v>
      </c>
      <c r="EN1215" s="37">
        <f t="shared" si="2277"/>
        <v>0</v>
      </c>
      <c r="EO1215" s="37">
        <f t="shared" si="2277"/>
        <v>0</v>
      </c>
      <c r="EP1215" s="37">
        <f t="shared" si="2277"/>
        <v>0</v>
      </c>
      <c r="EQ1215" s="37" t="s">
        <v>137</v>
      </c>
      <c r="ER1215" s="37" t="s">
        <v>137</v>
      </c>
      <c r="ES1215" s="37" t="s">
        <v>137</v>
      </c>
      <c r="ET1215" s="37" t="s">
        <v>137</v>
      </c>
      <c r="EU1215" s="37" t="s">
        <v>137</v>
      </c>
      <c r="EV1215" s="37" t="s">
        <v>137</v>
      </c>
      <c r="EW1215" s="37" t="s">
        <v>137</v>
      </c>
      <c r="EX1215" s="37" t="s">
        <v>137</v>
      </c>
      <c r="EY1215" s="37" t="s">
        <v>137</v>
      </c>
      <c r="EZ1215" s="37" t="s">
        <v>137</v>
      </c>
      <c r="FA1215" s="37" t="s">
        <v>137</v>
      </c>
      <c r="FB1215" s="37">
        <f t="shared" ref="FB1215:FW1215" si="2278">SUM(FB1216)</f>
        <v>0</v>
      </c>
      <c r="FC1215" s="37">
        <f t="shared" si="2278"/>
        <v>0</v>
      </c>
      <c r="FD1215" s="37">
        <f t="shared" si="2278"/>
        <v>0</v>
      </c>
      <c r="FE1215" s="37">
        <f t="shared" si="2278"/>
        <v>0</v>
      </c>
      <c r="FF1215" s="37">
        <f t="shared" si="2278"/>
        <v>0</v>
      </c>
      <c r="FG1215" s="37">
        <f t="shared" si="2278"/>
        <v>0</v>
      </c>
      <c r="FH1215" s="37">
        <f t="shared" si="2278"/>
        <v>0</v>
      </c>
      <c r="FI1215" s="37">
        <f t="shared" si="2278"/>
        <v>0</v>
      </c>
      <c r="FJ1215" s="37">
        <f t="shared" si="2278"/>
        <v>0</v>
      </c>
      <c r="FK1215" s="37">
        <f t="shared" si="2278"/>
        <v>0</v>
      </c>
      <c r="FL1215" s="37">
        <f t="shared" si="2278"/>
        <v>0</v>
      </c>
      <c r="FM1215" s="37">
        <f t="shared" si="2278"/>
        <v>0</v>
      </c>
      <c r="FN1215" s="37">
        <f t="shared" si="2278"/>
        <v>0</v>
      </c>
      <c r="FO1215" s="37">
        <f t="shared" si="2278"/>
        <v>0</v>
      </c>
      <c r="FP1215" s="37">
        <f t="shared" si="2278"/>
        <v>0</v>
      </c>
      <c r="FQ1215" s="37">
        <f t="shared" si="2278"/>
        <v>0</v>
      </c>
      <c r="FR1215" s="37">
        <f t="shared" si="2278"/>
        <v>0</v>
      </c>
      <c r="FS1215" s="37">
        <f t="shared" si="2278"/>
        <v>0</v>
      </c>
      <c r="FT1215" s="37">
        <f t="shared" si="2278"/>
        <v>0</v>
      </c>
      <c r="FU1215" s="37">
        <f t="shared" si="2278"/>
        <v>0</v>
      </c>
      <c r="FV1215" s="37">
        <f t="shared" si="2278"/>
        <v>0</v>
      </c>
      <c r="FW1215" s="37">
        <f t="shared" si="2278"/>
        <v>0</v>
      </c>
      <c r="FX1215" s="72" t="s">
        <v>137</v>
      </c>
    </row>
    <row r="1216" spans="1:180" s="42" customFormat="1" x14ac:dyDescent="0.25">
      <c r="A1216" s="38" t="s">
        <v>970</v>
      </c>
      <c r="B1216" s="13" t="s">
        <v>1826</v>
      </c>
      <c r="C1216" s="14" t="s">
        <v>1827</v>
      </c>
      <c r="D1216" s="36">
        <v>0</v>
      </c>
      <c r="E1216" s="36">
        <v>0</v>
      </c>
      <c r="F1216" s="36">
        <v>2.4350000000000001</v>
      </c>
      <c r="G1216" s="36">
        <v>0</v>
      </c>
      <c r="H1216" s="36">
        <v>0</v>
      </c>
      <c r="I1216" s="36">
        <v>0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f>AK1216+BG1216+CC1216+CY1216+DU1216+EF1216</f>
        <v>0</v>
      </c>
      <c r="P1216" s="36">
        <f>AL1216+BH1216+CD1216+CZ1216+DV1216+EG1216</f>
        <v>0</v>
      </c>
      <c r="Q1216" s="36">
        <f>AM1216+BI1216+CE1216+DA1216+DW1216+EH1216</f>
        <v>0</v>
      </c>
      <c r="R1216" s="36">
        <f t="shared" ref="R1216:Y1216" si="2279">AN1216+BJ1216+CF1216+DB1216+DX1216+EI1216</f>
        <v>0</v>
      </c>
      <c r="S1216" s="36">
        <f t="shared" si="2279"/>
        <v>0</v>
      </c>
      <c r="T1216" s="36">
        <f t="shared" si="2279"/>
        <v>0</v>
      </c>
      <c r="U1216" s="36">
        <f t="shared" si="2279"/>
        <v>0</v>
      </c>
      <c r="V1216" s="36">
        <f t="shared" si="2279"/>
        <v>0</v>
      </c>
      <c r="W1216" s="36">
        <f t="shared" si="2279"/>
        <v>0</v>
      </c>
      <c r="X1216" s="36">
        <f t="shared" si="2279"/>
        <v>0</v>
      </c>
      <c r="Y1216" s="36">
        <f t="shared" si="2279"/>
        <v>0</v>
      </c>
      <c r="Z1216" s="36">
        <v>0</v>
      </c>
      <c r="AA1216" s="36">
        <v>0</v>
      </c>
      <c r="AB1216" s="36">
        <v>0</v>
      </c>
      <c r="AC1216" s="36">
        <v>0</v>
      </c>
      <c r="AD1216" s="36">
        <v>0</v>
      </c>
      <c r="AE1216" s="36">
        <v>0</v>
      </c>
      <c r="AF1216" s="36">
        <v>0</v>
      </c>
      <c r="AG1216" s="36">
        <v>0</v>
      </c>
      <c r="AH1216" s="36">
        <v>0</v>
      </c>
      <c r="AI1216" s="36">
        <v>0</v>
      </c>
      <c r="AJ1216" s="36">
        <v>0</v>
      </c>
      <c r="AK1216" s="36">
        <v>0</v>
      </c>
      <c r="AL1216" s="36">
        <v>0</v>
      </c>
      <c r="AM1216" s="36">
        <v>0</v>
      </c>
      <c r="AN1216" s="36">
        <v>0</v>
      </c>
      <c r="AO1216" s="36">
        <v>0</v>
      </c>
      <c r="AP1216" s="36">
        <v>0</v>
      </c>
      <c r="AQ1216" s="36">
        <v>0</v>
      </c>
      <c r="AR1216" s="36">
        <v>0</v>
      </c>
      <c r="AS1216" s="36">
        <v>0</v>
      </c>
      <c r="AT1216" s="36">
        <v>0</v>
      </c>
      <c r="AU1216" s="36">
        <v>0</v>
      </c>
      <c r="AV1216" s="36">
        <v>0</v>
      </c>
      <c r="AW1216" s="36">
        <v>0</v>
      </c>
      <c r="AX1216" s="36">
        <v>0</v>
      </c>
      <c r="AY1216" s="36">
        <v>0</v>
      </c>
      <c r="AZ1216" s="36">
        <v>0</v>
      </c>
      <c r="BA1216" s="36">
        <v>0</v>
      </c>
      <c r="BB1216" s="36">
        <v>0</v>
      </c>
      <c r="BC1216" s="36">
        <v>0</v>
      </c>
      <c r="BD1216" s="36">
        <v>0</v>
      </c>
      <c r="BE1216" s="36">
        <v>0</v>
      </c>
      <c r="BF1216" s="36">
        <v>0</v>
      </c>
      <c r="BG1216" s="36">
        <v>0</v>
      </c>
      <c r="BH1216" s="36">
        <v>0</v>
      </c>
      <c r="BI1216" s="36">
        <v>0</v>
      </c>
      <c r="BJ1216" s="36">
        <v>0</v>
      </c>
      <c r="BK1216" s="36">
        <v>0</v>
      </c>
      <c r="BL1216" s="36">
        <v>0</v>
      </c>
      <c r="BM1216" s="36">
        <v>0</v>
      </c>
      <c r="BN1216" s="36">
        <v>0</v>
      </c>
      <c r="BO1216" s="36">
        <v>0</v>
      </c>
      <c r="BP1216" s="36">
        <v>0</v>
      </c>
      <c r="BQ1216" s="36">
        <v>0</v>
      </c>
      <c r="BR1216" s="36">
        <v>0</v>
      </c>
      <c r="BS1216" s="36">
        <v>0</v>
      </c>
      <c r="BT1216" s="36">
        <v>0</v>
      </c>
      <c r="BU1216" s="36">
        <v>0</v>
      </c>
      <c r="BV1216" s="36">
        <v>0</v>
      </c>
      <c r="BW1216" s="36">
        <v>0</v>
      </c>
      <c r="BX1216" s="36">
        <v>0</v>
      </c>
      <c r="BY1216" s="36">
        <v>0</v>
      </c>
      <c r="BZ1216" s="36">
        <v>0</v>
      </c>
      <c r="CA1216" s="36">
        <v>0</v>
      </c>
      <c r="CB1216" s="36">
        <v>0</v>
      </c>
      <c r="CC1216" s="36">
        <v>0</v>
      </c>
      <c r="CD1216" s="36">
        <v>0</v>
      </c>
      <c r="CE1216" s="36">
        <v>0</v>
      </c>
      <c r="CF1216" s="36">
        <v>0</v>
      </c>
      <c r="CG1216" s="36">
        <v>0</v>
      </c>
      <c r="CH1216" s="36">
        <v>0</v>
      </c>
      <c r="CI1216" s="36">
        <v>0</v>
      </c>
      <c r="CJ1216" s="36">
        <v>0</v>
      </c>
      <c r="CK1216" s="36">
        <v>0</v>
      </c>
      <c r="CL1216" s="36">
        <v>0</v>
      </c>
      <c r="CM1216" s="36">
        <v>0</v>
      </c>
      <c r="CN1216" s="36">
        <v>0</v>
      </c>
      <c r="CO1216" s="36">
        <v>0</v>
      </c>
      <c r="CP1216" s="36">
        <v>0</v>
      </c>
      <c r="CQ1216" s="36">
        <v>0</v>
      </c>
      <c r="CR1216" s="36">
        <v>0</v>
      </c>
      <c r="CS1216" s="36">
        <v>0</v>
      </c>
      <c r="CT1216" s="36">
        <v>0</v>
      </c>
      <c r="CU1216" s="36">
        <v>0</v>
      </c>
      <c r="CV1216" s="36">
        <v>0</v>
      </c>
      <c r="CW1216" s="36">
        <v>0</v>
      </c>
      <c r="CX1216" s="36">
        <v>0</v>
      </c>
      <c r="CY1216" s="36">
        <v>0</v>
      </c>
      <c r="CZ1216" s="36">
        <v>0</v>
      </c>
      <c r="DA1216" s="36">
        <v>0</v>
      </c>
      <c r="DB1216" s="36">
        <v>0</v>
      </c>
      <c r="DC1216" s="36">
        <v>0</v>
      </c>
      <c r="DD1216" s="36">
        <v>0</v>
      </c>
      <c r="DE1216" s="36">
        <v>0</v>
      </c>
      <c r="DF1216" s="36">
        <v>0</v>
      </c>
      <c r="DG1216" s="36">
        <v>0</v>
      </c>
      <c r="DH1216" s="36">
        <v>0</v>
      </c>
      <c r="DI1216" s="36">
        <v>0</v>
      </c>
      <c r="DJ1216" s="36">
        <v>0</v>
      </c>
      <c r="DK1216" s="36">
        <v>0</v>
      </c>
      <c r="DL1216" s="36">
        <v>0</v>
      </c>
      <c r="DM1216" s="36">
        <v>0</v>
      </c>
      <c r="DN1216" s="36">
        <v>0</v>
      </c>
      <c r="DO1216" s="36">
        <v>0</v>
      </c>
      <c r="DP1216" s="36">
        <v>0</v>
      </c>
      <c r="DQ1216" s="36">
        <v>0</v>
      </c>
      <c r="DR1216" s="36">
        <v>0</v>
      </c>
      <c r="DS1216" s="36">
        <v>0</v>
      </c>
      <c r="DT1216" s="36">
        <v>0</v>
      </c>
      <c r="DU1216" s="36">
        <v>0</v>
      </c>
      <c r="DV1216" s="36">
        <v>0</v>
      </c>
      <c r="DW1216" s="36">
        <v>0</v>
      </c>
      <c r="DX1216" s="36">
        <v>0</v>
      </c>
      <c r="DY1216" s="36">
        <v>0</v>
      </c>
      <c r="DZ1216" s="36">
        <v>0</v>
      </c>
      <c r="EA1216" s="36">
        <v>0</v>
      </c>
      <c r="EB1216" s="36">
        <v>0</v>
      </c>
      <c r="EC1216" s="36">
        <v>0</v>
      </c>
      <c r="ED1216" s="36">
        <v>0</v>
      </c>
      <c r="EE1216" s="36">
        <v>0</v>
      </c>
      <c r="EF1216" s="36">
        <v>0</v>
      </c>
      <c r="EG1216" s="36">
        <v>0</v>
      </c>
      <c r="EH1216" s="36">
        <v>0</v>
      </c>
      <c r="EI1216" s="36">
        <v>0</v>
      </c>
      <c r="EJ1216" s="36">
        <v>0</v>
      </c>
      <c r="EK1216" s="36">
        <v>0</v>
      </c>
      <c r="EL1216" s="36">
        <v>0</v>
      </c>
      <c r="EM1216" s="36">
        <v>0</v>
      </c>
      <c r="EN1216" s="36">
        <v>0</v>
      </c>
      <c r="EO1216" s="36">
        <v>0</v>
      </c>
      <c r="EP1216" s="36">
        <v>0</v>
      </c>
      <c r="EQ1216" s="36" t="s">
        <v>137</v>
      </c>
      <c r="ER1216" s="36" t="s">
        <v>137</v>
      </c>
      <c r="ES1216" s="36" t="s">
        <v>137</v>
      </c>
      <c r="ET1216" s="36" t="s">
        <v>137</v>
      </c>
      <c r="EU1216" s="36" t="s">
        <v>137</v>
      </c>
      <c r="EV1216" s="36" t="s">
        <v>137</v>
      </c>
      <c r="EW1216" s="36" t="s">
        <v>137</v>
      </c>
      <c r="EX1216" s="36" t="s">
        <v>137</v>
      </c>
      <c r="EY1216" s="36" t="s">
        <v>137</v>
      </c>
      <c r="EZ1216" s="36" t="s">
        <v>137</v>
      </c>
      <c r="FA1216" s="36" t="s">
        <v>137</v>
      </c>
      <c r="FB1216" s="36">
        <f t="shared" ref="FB1216:FL1216" si="2280">EF1216+DJ1216+CN1216+BR1216+AV1216</f>
        <v>0</v>
      </c>
      <c r="FC1216" s="36">
        <f t="shared" si="2280"/>
        <v>0</v>
      </c>
      <c r="FD1216" s="36">
        <f t="shared" si="2280"/>
        <v>0</v>
      </c>
      <c r="FE1216" s="36">
        <f t="shared" si="2280"/>
        <v>0</v>
      </c>
      <c r="FF1216" s="36">
        <f t="shared" si="2280"/>
        <v>0</v>
      </c>
      <c r="FG1216" s="36">
        <f t="shared" si="2280"/>
        <v>0</v>
      </c>
      <c r="FH1216" s="36">
        <f t="shared" si="2280"/>
        <v>0</v>
      </c>
      <c r="FI1216" s="36">
        <f t="shared" si="2280"/>
        <v>0</v>
      </c>
      <c r="FJ1216" s="36">
        <f t="shared" si="2280"/>
        <v>0</v>
      </c>
      <c r="FK1216" s="36">
        <f t="shared" si="2280"/>
        <v>0</v>
      </c>
      <c r="FL1216" s="36">
        <f t="shared" si="2280"/>
        <v>0</v>
      </c>
      <c r="FM1216" s="36">
        <f>BG1216+CC1216+CY1216+DU1216+EF1216</f>
        <v>0</v>
      </c>
      <c r="FN1216" s="36">
        <f>BH1216+CD1216+CZ1216+DV1216+EG1216</f>
        <v>0</v>
      </c>
      <c r="FO1216" s="36">
        <f t="shared" ref="FO1216:FW1216" si="2281">BI1216+CE1216+DA1216+DW1216+EH1216</f>
        <v>0</v>
      </c>
      <c r="FP1216" s="36">
        <f t="shared" si="2281"/>
        <v>0</v>
      </c>
      <c r="FQ1216" s="36">
        <f t="shared" si="2281"/>
        <v>0</v>
      </c>
      <c r="FR1216" s="36">
        <f t="shared" si="2281"/>
        <v>0</v>
      </c>
      <c r="FS1216" s="36">
        <f t="shared" si="2281"/>
        <v>0</v>
      </c>
      <c r="FT1216" s="36">
        <f t="shared" si="2281"/>
        <v>0</v>
      </c>
      <c r="FU1216" s="36">
        <f t="shared" si="2281"/>
        <v>0</v>
      </c>
      <c r="FV1216" s="36">
        <f t="shared" si="2281"/>
        <v>0</v>
      </c>
      <c r="FW1216" s="36">
        <f t="shared" si="2281"/>
        <v>0</v>
      </c>
      <c r="FX1216" s="49" t="s">
        <v>2743</v>
      </c>
    </row>
    <row r="1217" spans="1:180" s="42" customFormat="1" ht="31.5" x14ac:dyDescent="0.25">
      <c r="A1217" s="38" t="s">
        <v>971</v>
      </c>
      <c r="B1217" s="9" t="s">
        <v>209</v>
      </c>
      <c r="C1217" s="9" t="s">
        <v>136</v>
      </c>
      <c r="D1217" s="37">
        <f t="shared" ref="D1217:AJ1217" si="2282">SUM(D1218:D1241)</f>
        <v>0</v>
      </c>
      <c r="E1217" s="37">
        <f t="shared" si="2282"/>
        <v>0</v>
      </c>
      <c r="F1217" s="37">
        <f t="shared" si="2282"/>
        <v>0</v>
      </c>
      <c r="G1217" s="37">
        <f t="shared" si="2282"/>
        <v>0</v>
      </c>
      <c r="H1217" s="37">
        <f t="shared" si="2282"/>
        <v>0</v>
      </c>
      <c r="I1217" s="37">
        <f t="shared" si="2282"/>
        <v>349</v>
      </c>
      <c r="J1217" s="37">
        <f t="shared" si="2282"/>
        <v>2.2000000000000002</v>
      </c>
      <c r="K1217" s="37">
        <f t="shared" si="2282"/>
        <v>0</v>
      </c>
      <c r="L1217" s="37">
        <f t="shared" si="2282"/>
        <v>35</v>
      </c>
      <c r="M1217" s="37">
        <f t="shared" si="2282"/>
        <v>0</v>
      </c>
      <c r="N1217" s="37">
        <f t="shared" si="2282"/>
        <v>0</v>
      </c>
      <c r="O1217" s="37">
        <f t="shared" si="2282"/>
        <v>0</v>
      </c>
      <c r="P1217" s="37">
        <f t="shared" si="2282"/>
        <v>0</v>
      </c>
      <c r="Q1217" s="37">
        <f t="shared" si="2282"/>
        <v>0</v>
      </c>
      <c r="R1217" s="37">
        <f t="shared" si="2282"/>
        <v>0</v>
      </c>
      <c r="S1217" s="37">
        <f t="shared" si="2282"/>
        <v>0</v>
      </c>
      <c r="T1217" s="37">
        <f t="shared" si="2282"/>
        <v>734</v>
      </c>
      <c r="U1217" s="37">
        <f t="shared" si="2282"/>
        <v>4.1331899999999999</v>
      </c>
      <c r="V1217" s="37">
        <f t="shared" si="2282"/>
        <v>0</v>
      </c>
      <c r="W1217" s="37">
        <f t="shared" si="2282"/>
        <v>0</v>
      </c>
      <c r="X1217" s="37">
        <f t="shared" si="2282"/>
        <v>0</v>
      </c>
      <c r="Y1217" s="37">
        <f t="shared" si="2282"/>
        <v>0</v>
      </c>
      <c r="Z1217" s="37">
        <f t="shared" si="2282"/>
        <v>0</v>
      </c>
      <c r="AA1217" s="37">
        <f t="shared" si="2282"/>
        <v>0</v>
      </c>
      <c r="AB1217" s="37">
        <f t="shared" si="2282"/>
        <v>0</v>
      </c>
      <c r="AC1217" s="37">
        <f t="shared" si="2282"/>
        <v>0</v>
      </c>
      <c r="AD1217" s="37">
        <f t="shared" si="2282"/>
        <v>0</v>
      </c>
      <c r="AE1217" s="37">
        <f t="shared" si="2282"/>
        <v>1</v>
      </c>
      <c r="AF1217" s="37">
        <f t="shared" si="2282"/>
        <v>0</v>
      </c>
      <c r="AG1217" s="37">
        <f t="shared" si="2282"/>
        <v>0</v>
      </c>
      <c r="AH1217" s="37">
        <f t="shared" si="2282"/>
        <v>0</v>
      </c>
      <c r="AI1217" s="37">
        <f t="shared" si="2282"/>
        <v>0</v>
      </c>
      <c r="AJ1217" s="37">
        <f t="shared" si="2282"/>
        <v>0</v>
      </c>
      <c r="AK1217" s="37">
        <f t="shared" ref="AK1217:AU1217" si="2283">SUM(AK1218:AK1241)</f>
        <v>0</v>
      </c>
      <c r="AL1217" s="37">
        <f t="shared" si="2283"/>
        <v>0</v>
      </c>
      <c r="AM1217" s="37">
        <f t="shared" si="2283"/>
        <v>0</v>
      </c>
      <c r="AN1217" s="37">
        <f t="shared" si="2283"/>
        <v>0</v>
      </c>
      <c r="AO1217" s="37">
        <f t="shared" si="2283"/>
        <v>0</v>
      </c>
      <c r="AP1217" s="37">
        <f t="shared" si="2283"/>
        <v>79</v>
      </c>
      <c r="AQ1217" s="37">
        <f t="shared" si="2283"/>
        <v>0</v>
      </c>
      <c r="AR1217" s="37">
        <f t="shared" si="2283"/>
        <v>0</v>
      </c>
      <c r="AS1217" s="37">
        <f t="shared" si="2283"/>
        <v>0</v>
      </c>
      <c r="AT1217" s="37">
        <f t="shared" si="2283"/>
        <v>0</v>
      </c>
      <c r="AU1217" s="37">
        <f t="shared" si="2283"/>
        <v>0</v>
      </c>
      <c r="AV1217" s="37">
        <f t="shared" ref="AV1217:BF1217" si="2284">SUM(AV1218:AV1241)</f>
        <v>0</v>
      </c>
      <c r="AW1217" s="37">
        <f t="shared" si="2284"/>
        <v>0</v>
      </c>
      <c r="AX1217" s="37">
        <f t="shared" si="2284"/>
        <v>0</v>
      </c>
      <c r="AY1217" s="37">
        <f t="shared" si="2284"/>
        <v>0</v>
      </c>
      <c r="AZ1217" s="37">
        <f t="shared" si="2284"/>
        <v>0</v>
      </c>
      <c r="BA1217" s="37">
        <f t="shared" si="2284"/>
        <v>5</v>
      </c>
      <c r="BB1217" s="37">
        <f t="shared" si="2284"/>
        <v>0</v>
      </c>
      <c r="BC1217" s="37">
        <f t="shared" si="2284"/>
        <v>0</v>
      </c>
      <c r="BD1217" s="37">
        <f t="shared" si="2284"/>
        <v>0</v>
      </c>
      <c r="BE1217" s="37">
        <f t="shared" si="2284"/>
        <v>0</v>
      </c>
      <c r="BF1217" s="37">
        <f t="shared" si="2284"/>
        <v>0</v>
      </c>
      <c r="BG1217" s="37">
        <f t="shared" ref="BG1217:BQ1217" si="2285">SUM(BG1218:BG1241)</f>
        <v>0</v>
      </c>
      <c r="BH1217" s="37">
        <f t="shared" si="2285"/>
        <v>0</v>
      </c>
      <c r="BI1217" s="37">
        <f t="shared" si="2285"/>
        <v>0</v>
      </c>
      <c r="BJ1217" s="37">
        <f t="shared" si="2285"/>
        <v>0</v>
      </c>
      <c r="BK1217" s="37">
        <f t="shared" si="2285"/>
        <v>0</v>
      </c>
      <c r="BL1217" s="37">
        <f t="shared" si="2285"/>
        <v>395</v>
      </c>
      <c r="BM1217" s="37">
        <f t="shared" si="2285"/>
        <v>0</v>
      </c>
      <c r="BN1217" s="37">
        <f t="shared" si="2285"/>
        <v>0</v>
      </c>
      <c r="BO1217" s="37">
        <f t="shared" si="2285"/>
        <v>0</v>
      </c>
      <c r="BP1217" s="37">
        <f t="shared" si="2285"/>
        <v>0</v>
      </c>
      <c r="BQ1217" s="37">
        <f t="shared" si="2285"/>
        <v>0</v>
      </c>
      <c r="BR1217" s="37">
        <f t="shared" ref="BR1217:CB1217" si="2286">SUM(BR1218:BR1241)</f>
        <v>0</v>
      </c>
      <c r="BS1217" s="37">
        <f t="shared" si="2286"/>
        <v>0</v>
      </c>
      <c r="BT1217" s="37">
        <f t="shared" si="2286"/>
        <v>0</v>
      </c>
      <c r="BU1217" s="37">
        <f t="shared" si="2286"/>
        <v>0</v>
      </c>
      <c r="BV1217" s="37">
        <f t="shared" si="2286"/>
        <v>0</v>
      </c>
      <c r="BW1217" s="37">
        <f t="shared" si="2286"/>
        <v>0</v>
      </c>
      <c r="BX1217" s="37">
        <f t="shared" si="2286"/>
        <v>0</v>
      </c>
      <c r="BY1217" s="37">
        <f t="shared" si="2286"/>
        <v>0</v>
      </c>
      <c r="BZ1217" s="37">
        <f t="shared" si="2286"/>
        <v>0</v>
      </c>
      <c r="CA1217" s="37">
        <f t="shared" si="2286"/>
        <v>0</v>
      </c>
      <c r="CB1217" s="37">
        <f t="shared" si="2286"/>
        <v>0</v>
      </c>
      <c r="CC1217" s="37">
        <f t="shared" ref="CC1217:CM1217" si="2287">SUM(CC1218:CC1241)</f>
        <v>0</v>
      </c>
      <c r="CD1217" s="37">
        <f t="shared" si="2287"/>
        <v>0</v>
      </c>
      <c r="CE1217" s="37">
        <f t="shared" si="2287"/>
        <v>0</v>
      </c>
      <c r="CF1217" s="37">
        <f t="shared" si="2287"/>
        <v>0</v>
      </c>
      <c r="CG1217" s="37">
        <f t="shared" si="2287"/>
        <v>0</v>
      </c>
      <c r="CH1217" s="37">
        <f t="shared" si="2287"/>
        <v>1</v>
      </c>
      <c r="CI1217" s="37">
        <f t="shared" si="2287"/>
        <v>0</v>
      </c>
      <c r="CJ1217" s="37">
        <f t="shared" si="2287"/>
        <v>0</v>
      </c>
      <c r="CK1217" s="37">
        <f t="shared" si="2287"/>
        <v>0</v>
      </c>
      <c r="CL1217" s="37">
        <f t="shared" si="2287"/>
        <v>0</v>
      </c>
      <c r="CM1217" s="37">
        <f t="shared" si="2287"/>
        <v>0</v>
      </c>
      <c r="CN1217" s="37">
        <f t="shared" ref="CN1217:CX1217" si="2288">SUM(CN1218:CN1241)</f>
        <v>0</v>
      </c>
      <c r="CO1217" s="37">
        <f t="shared" si="2288"/>
        <v>0</v>
      </c>
      <c r="CP1217" s="37">
        <f t="shared" si="2288"/>
        <v>0</v>
      </c>
      <c r="CQ1217" s="37">
        <f t="shared" si="2288"/>
        <v>0</v>
      </c>
      <c r="CR1217" s="37">
        <f t="shared" si="2288"/>
        <v>0</v>
      </c>
      <c r="CS1217" s="37">
        <f t="shared" si="2288"/>
        <v>122</v>
      </c>
      <c r="CT1217" s="37">
        <f t="shared" si="2288"/>
        <v>0</v>
      </c>
      <c r="CU1217" s="37">
        <f t="shared" si="2288"/>
        <v>0</v>
      </c>
      <c r="CV1217" s="37">
        <f t="shared" si="2288"/>
        <v>35</v>
      </c>
      <c r="CW1217" s="37">
        <f t="shared" si="2288"/>
        <v>0</v>
      </c>
      <c r="CX1217" s="37">
        <f t="shared" si="2288"/>
        <v>0</v>
      </c>
      <c r="CY1217" s="37">
        <f t="shared" ref="CY1217:DI1217" si="2289">SUM(CY1218:CY1241)</f>
        <v>0</v>
      </c>
      <c r="CZ1217" s="37">
        <f t="shared" si="2289"/>
        <v>0</v>
      </c>
      <c r="DA1217" s="37">
        <f t="shared" si="2289"/>
        <v>0</v>
      </c>
      <c r="DB1217" s="37">
        <f t="shared" si="2289"/>
        <v>0</v>
      </c>
      <c r="DC1217" s="37">
        <f t="shared" si="2289"/>
        <v>0</v>
      </c>
      <c r="DD1217" s="37">
        <f t="shared" si="2289"/>
        <v>6</v>
      </c>
      <c r="DE1217" s="37">
        <f t="shared" si="2289"/>
        <v>0</v>
      </c>
      <c r="DF1217" s="37">
        <f t="shared" si="2289"/>
        <v>0</v>
      </c>
      <c r="DG1217" s="37">
        <f t="shared" si="2289"/>
        <v>0</v>
      </c>
      <c r="DH1217" s="37">
        <f t="shared" si="2289"/>
        <v>0</v>
      </c>
      <c r="DI1217" s="37">
        <f t="shared" si="2289"/>
        <v>0</v>
      </c>
      <c r="DJ1217" s="37">
        <f t="shared" ref="DJ1217:DT1217" si="2290">SUM(DJ1218:DJ1241)</f>
        <v>0</v>
      </c>
      <c r="DK1217" s="37">
        <f t="shared" si="2290"/>
        <v>0</v>
      </c>
      <c r="DL1217" s="37">
        <f t="shared" si="2290"/>
        <v>0</v>
      </c>
      <c r="DM1217" s="37">
        <f t="shared" si="2290"/>
        <v>0</v>
      </c>
      <c r="DN1217" s="37">
        <f t="shared" si="2290"/>
        <v>0</v>
      </c>
      <c r="DO1217" s="37">
        <f t="shared" si="2290"/>
        <v>8</v>
      </c>
      <c r="DP1217" s="37">
        <f t="shared" si="2290"/>
        <v>0</v>
      </c>
      <c r="DQ1217" s="37">
        <f t="shared" si="2290"/>
        <v>0</v>
      </c>
      <c r="DR1217" s="37">
        <f t="shared" si="2290"/>
        <v>0</v>
      </c>
      <c r="DS1217" s="37">
        <f t="shared" si="2290"/>
        <v>0</v>
      </c>
      <c r="DT1217" s="37">
        <f t="shared" si="2290"/>
        <v>0</v>
      </c>
      <c r="DU1217" s="37">
        <f t="shared" ref="DU1217:EP1217" si="2291">SUM(DU1218:DU1241)</f>
        <v>0</v>
      </c>
      <c r="DV1217" s="37">
        <f t="shared" si="2291"/>
        <v>0</v>
      </c>
      <c r="DW1217" s="37">
        <f t="shared" si="2291"/>
        <v>0</v>
      </c>
      <c r="DX1217" s="37">
        <f t="shared" si="2291"/>
        <v>0</v>
      </c>
      <c r="DY1217" s="37">
        <f t="shared" si="2291"/>
        <v>0</v>
      </c>
      <c r="DZ1217" s="37">
        <f t="shared" si="2291"/>
        <v>8</v>
      </c>
      <c r="EA1217" s="37">
        <f t="shared" si="2291"/>
        <v>0</v>
      </c>
      <c r="EB1217" s="37">
        <f t="shared" si="2291"/>
        <v>0</v>
      </c>
      <c r="EC1217" s="37">
        <f t="shared" si="2291"/>
        <v>0</v>
      </c>
      <c r="ED1217" s="37">
        <f t="shared" si="2291"/>
        <v>0</v>
      </c>
      <c r="EE1217" s="37">
        <f t="shared" si="2291"/>
        <v>0</v>
      </c>
      <c r="EF1217" s="37">
        <f t="shared" si="2291"/>
        <v>0</v>
      </c>
      <c r="EG1217" s="37">
        <f t="shared" si="2291"/>
        <v>0</v>
      </c>
      <c r="EH1217" s="37">
        <f t="shared" si="2291"/>
        <v>0</v>
      </c>
      <c r="EI1217" s="37">
        <f t="shared" si="2291"/>
        <v>0</v>
      </c>
      <c r="EJ1217" s="37">
        <f t="shared" si="2291"/>
        <v>0</v>
      </c>
      <c r="EK1217" s="37">
        <f t="shared" si="2291"/>
        <v>4</v>
      </c>
      <c r="EL1217" s="37">
        <f t="shared" si="2291"/>
        <v>0</v>
      </c>
      <c r="EM1217" s="37">
        <f t="shared" si="2291"/>
        <v>0</v>
      </c>
      <c r="EN1217" s="37">
        <f t="shared" si="2291"/>
        <v>0</v>
      </c>
      <c r="EO1217" s="37">
        <f t="shared" si="2291"/>
        <v>0</v>
      </c>
      <c r="EP1217" s="37">
        <f t="shared" si="2291"/>
        <v>0</v>
      </c>
      <c r="EQ1217" s="37" t="s">
        <v>137</v>
      </c>
      <c r="ER1217" s="37" t="s">
        <v>137</v>
      </c>
      <c r="ES1217" s="37" t="s">
        <v>137</v>
      </c>
      <c r="ET1217" s="37" t="s">
        <v>137</v>
      </c>
      <c r="EU1217" s="37" t="s">
        <v>137</v>
      </c>
      <c r="EV1217" s="37" t="s">
        <v>137</v>
      </c>
      <c r="EW1217" s="37" t="s">
        <v>137</v>
      </c>
      <c r="EX1217" s="37" t="s">
        <v>137</v>
      </c>
      <c r="EY1217" s="37" t="s">
        <v>137</v>
      </c>
      <c r="EZ1217" s="37" t="s">
        <v>137</v>
      </c>
      <c r="FA1217" s="37" t="s">
        <v>137</v>
      </c>
      <c r="FB1217" s="37">
        <f t="shared" ref="FB1217:FW1217" si="2292">SUM(FB1218:FB1241)</f>
        <v>0</v>
      </c>
      <c r="FC1217" s="37">
        <f t="shared" si="2292"/>
        <v>0</v>
      </c>
      <c r="FD1217" s="37">
        <f t="shared" si="2292"/>
        <v>0</v>
      </c>
      <c r="FE1217" s="37">
        <f t="shared" si="2292"/>
        <v>0</v>
      </c>
      <c r="FF1217" s="37">
        <f t="shared" si="2292"/>
        <v>0</v>
      </c>
      <c r="FG1217" s="37">
        <f t="shared" si="2292"/>
        <v>139</v>
      </c>
      <c r="FH1217" s="37">
        <f t="shared" si="2292"/>
        <v>0</v>
      </c>
      <c r="FI1217" s="37">
        <f t="shared" si="2292"/>
        <v>0</v>
      </c>
      <c r="FJ1217" s="37">
        <f t="shared" si="2292"/>
        <v>35</v>
      </c>
      <c r="FK1217" s="37">
        <f t="shared" si="2292"/>
        <v>0</v>
      </c>
      <c r="FL1217" s="37">
        <f t="shared" si="2292"/>
        <v>0</v>
      </c>
      <c r="FM1217" s="37">
        <f t="shared" si="2292"/>
        <v>0</v>
      </c>
      <c r="FN1217" s="37">
        <f t="shared" si="2292"/>
        <v>0</v>
      </c>
      <c r="FO1217" s="37">
        <f t="shared" si="2292"/>
        <v>0</v>
      </c>
      <c r="FP1217" s="37">
        <f t="shared" si="2292"/>
        <v>0</v>
      </c>
      <c r="FQ1217" s="37">
        <f t="shared" si="2292"/>
        <v>0</v>
      </c>
      <c r="FR1217" s="37">
        <f t="shared" si="2292"/>
        <v>414</v>
      </c>
      <c r="FS1217" s="37">
        <f t="shared" si="2292"/>
        <v>0</v>
      </c>
      <c r="FT1217" s="37">
        <f t="shared" si="2292"/>
        <v>0</v>
      </c>
      <c r="FU1217" s="37">
        <f t="shared" si="2292"/>
        <v>0</v>
      </c>
      <c r="FV1217" s="37">
        <f t="shared" si="2292"/>
        <v>0</v>
      </c>
      <c r="FW1217" s="37">
        <f t="shared" si="2292"/>
        <v>0</v>
      </c>
      <c r="FX1217" s="72" t="s">
        <v>137</v>
      </c>
    </row>
    <row r="1218" spans="1:180" s="42" customFormat="1" ht="47.25" x14ac:dyDescent="0.25">
      <c r="A1218" s="38" t="s">
        <v>971</v>
      </c>
      <c r="B1218" s="13" t="s">
        <v>902</v>
      </c>
      <c r="C1218" s="14" t="s">
        <v>783</v>
      </c>
      <c r="D1218" s="36">
        <v>0</v>
      </c>
      <c r="E1218" s="36">
        <v>0</v>
      </c>
      <c r="F1218" s="36">
        <v>0</v>
      </c>
      <c r="G1218" s="36">
        <v>0</v>
      </c>
      <c r="H1218" s="36">
        <v>0</v>
      </c>
      <c r="I1218" s="36">
        <v>141</v>
      </c>
      <c r="J1218" s="36">
        <v>1</v>
      </c>
      <c r="K1218" s="36">
        <v>0</v>
      </c>
      <c r="L1218" s="36">
        <v>0</v>
      </c>
      <c r="M1218" s="36">
        <v>0</v>
      </c>
      <c r="N1218" s="36">
        <v>0</v>
      </c>
      <c r="O1218" s="36">
        <f t="shared" ref="O1218:O1226" si="2293">AK1218+BG1218+CC1218+CY1218+DU1218+EF1218</f>
        <v>0</v>
      </c>
      <c r="P1218" s="36">
        <f t="shared" ref="P1218:P1226" si="2294">AL1218+BH1218+CD1218+CZ1218+DV1218+EG1218</f>
        <v>0</v>
      </c>
      <c r="Q1218" s="36">
        <f t="shared" ref="Q1218:Q1226" si="2295">AM1218+BI1218+CE1218+DA1218+DW1218+EH1218</f>
        <v>0</v>
      </c>
      <c r="R1218" s="36">
        <f t="shared" ref="R1218:R1226" si="2296">AN1218+BJ1218+CF1218+DB1218+DX1218+EI1218</f>
        <v>0</v>
      </c>
      <c r="S1218" s="36">
        <f t="shared" ref="S1218:T1226" si="2297">AO1218+BK1218+CG1218+DC1218+DY1218+EJ1218</f>
        <v>0</v>
      </c>
      <c r="T1218" s="36">
        <v>141</v>
      </c>
      <c r="U1218" s="36">
        <f>0.9397+1.2</f>
        <v>2.1396999999999999</v>
      </c>
      <c r="V1218" s="36">
        <f t="shared" ref="V1218:V1226" si="2298">AR1218+BN1218+CJ1218+DF1218+EB1218+EM1218</f>
        <v>0</v>
      </c>
      <c r="W1218" s="36">
        <f t="shared" ref="W1218:W1226" si="2299">AS1218+BO1218+CK1218+DG1218+EC1218+EN1218</f>
        <v>0</v>
      </c>
      <c r="X1218" s="36">
        <f t="shared" ref="X1218:X1226" si="2300">AT1218+BP1218+CL1218+DH1218+ED1218+EO1218</f>
        <v>0</v>
      </c>
      <c r="Y1218" s="36">
        <f t="shared" ref="Y1218:Y1226" si="2301">AU1218+BQ1218+CM1218+DI1218+EE1218+EP1218</f>
        <v>0</v>
      </c>
      <c r="Z1218" s="36">
        <v>0</v>
      </c>
      <c r="AA1218" s="36">
        <v>0</v>
      </c>
      <c r="AB1218" s="36">
        <v>0</v>
      </c>
      <c r="AC1218" s="36">
        <v>0</v>
      </c>
      <c r="AD1218" s="36">
        <v>0</v>
      </c>
      <c r="AE1218" s="36">
        <v>0</v>
      </c>
      <c r="AF1218" s="36">
        <v>0</v>
      </c>
      <c r="AG1218" s="36">
        <v>0</v>
      </c>
      <c r="AH1218" s="36">
        <v>0</v>
      </c>
      <c r="AI1218" s="36">
        <v>0</v>
      </c>
      <c r="AJ1218" s="36">
        <v>0</v>
      </c>
      <c r="AK1218" s="36">
        <v>0</v>
      </c>
      <c r="AL1218" s="36">
        <v>0</v>
      </c>
      <c r="AM1218" s="36">
        <v>0</v>
      </c>
      <c r="AN1218" s="36">
        <v>0</v>
      </c>
      <c r="AO1218" s="36">
        <v>0</v>
      </c>
      <c r="AP1218" s="36">
        <v>1</v>
      </c>
      <c r="AQ1218" s="36">
        <v>0</v>
      </c>
      <c r="AR1218" s="36">
        <v>0</v>
      </c>
      <c r="AS1218" s="36">
        <v>0</v>
      </c>
      <c r="AT1218" s="36">
        <v>0</v>
      </c>
      <c r="AU1218" s="36">
        <v>0</v>
      </c>
      <c r="AV1218" s="36">
        <v>0</v>
      </c>
      <c r="AW1218" s="36">
        <v>0</v>
      </c>
      <c r="AX1218" s="36">
        <v>0</v>
      </c>
      <c r="AY1218" s="36">
        <v>0</v>
      </c>
      <c r="AZ1218" s="36">
        <v>0</v>
      </c>
      <c r="BA1218" s="36">
        <v>0</v>
      </c>
      <c r="BB1218" s="36">
        <v>0</v>
      </c>
      <c r="BC1218" s="36">
        <v>0</v>
      </c>
      <c r="BD1218" s="36">
        <v>0</v>
      </c>
      <c r="BE1218" s="36">
        <v>0</v>
      </c>
      <c r="BF1218" s="36">
        <v>0</v>
      </c>
      <c r="BG1218" s="36">
        <v>0</v>
      </c>
      <c r="BH1218" s="36">
        <v>0</v>
      </c>
      <c r="BI1218" s="36">
        <v>0</v>
      </c>
      <c r="BJ1218" s="36">
        <v>0</v>
      </c>
      <c r="BK1218" s="36">
        <v>0</v>
      </c>
      <c r="BL1218" s="36">
        <v>1</v>
      </c>
      <c r="BM1218" s="36">
        <v>0</v>
      </c>
      <c r="BN1218" s="36">
        <v>0</v>
      </c>
      <c r="BO1218" s="36">
        <v>0</v>
      </c>
      <c r="BP1218" s="36">
        <v>0</v>
      </c>
      <c r="BQ1218" s="36">
        <v>0</v>
      </c>
      <c r="BR1218" s="36">
        <v>0</v>
      </c>
      <c r="BS1218" s="36">
        <v>0</v>
      </c>
      <c r="BT1218" s="36">
        <v>0</v>
      </c>
      <c r="BU1218" s="36">
        <v>0</v>
      </c>
      <c r="BV1218" s="36">
        <v>0</v>
      </c>
      <c r="BW1218" s="36">
        <v>0</v>
      </c>
      <c r="BX1218" s="36">
        <v>0</v>
      </c>
      <c r="BY1218" s="36">
        <v>0</v>
      </c>
      <c r="BZ1218" s="36">
        <v>0</v>
      </c>
      <c r="CA1218" s="36">
        <v>0</v>
      </c>
      <c r="CB1218" s="36">
        <v>0</v>
      </c>
      <c r="CC1218" s="36">
        <v>0</v>
      </c>
      <c r="CD1218" s="36">
        <v>0</v>
      </c>
      <c r="CE1218" s="36">
        <v>0</v>
      </c>
      <c r="CF1218" s="36">
        <v>0</v>
      </c>
      <c r="CG1218" s="36">
        <v>0</v>
      </c>
      <c r="CH1218" s="36">
        <v>0</v>
      </c>
      <c r="CI1218" s="36">
        <v>0</v>
      </c>
      <c r="CJ1218" s="36">
        <v>0</v>
      </c>
      <c r="CK1218" s="36">
        <v>0</v>
      </c>
      <c r="CL1218" s="36">
        <v>0</v>
      </c>
      <c r="CM1218" s="36">
        <v>0</v>
      </c>
      <c r="CN1218" s="36">
        <v>0</v>
      </c>
      <c r="CO1218" s="36">
        <v>0</v>
      </c>
      <c r="CP1218" s="36">
        <v>0</v>
      </c>
      <c r="CQ1218" s="36">
        <v>0</v>
      </c>
      <c r="CR1218" s="36">
        <v>0</v>
      </c>
      <c r="CS1218" s="36">
        <f>123-53</f>
        <v>70</v>
      </c>
      <c r="CT1218" s="36">
        <v>0</v>
      </c>
      <c r="CU1218" s="36">
        <v>0</v>
      </c>
      <c r="CV1218" s="36">
        <v>0</v>
      </c>
      <c r="CW1218" s="36">
        <v>0</v>
      </c>
      <c r="CX1218" s="36">
        <v>0</v>
      </c>
      <c r="CY1218" s="15">
        <v>0</v>
      </c>
      <c r="CZ1218" s="15">
        <v>0</v>
      </c>
      <c r="DA1218" s="15">
        <v>0</v>
      </c>
      <c r="DB1218" s="15">
        <v>0</v>
      </c>
      <c r="DC1218" s="15">
        <v>0</v>
      </c>
      <c r="DD1218" s="15">
        <v>1</v>
      </c>
      <c r="DE1218" s="15">
        <v>0</v>
      </c>
      <c r="DF1218" s="15">
        <v>0</v>
      </c>
      <c r="DG1218" s="15">
        <v>0</v>
      </c>
      <c r="DH1218" s="15">
        <v>0</v>
      </c>
      <c r="DI1218" s="15">
        <v>0</v>
      </c>
      <c r="DJ1218" s="36">
        <v>0</v>
      </c>
      <c r="DK1218" s="36">
        <v>0</v>
      </c>
      <c r="DL1218" s="36">
        <v>0</v>
      </c>
      <c r="DM1218" s="36">
        <v>0</v>
      </c>
      <c r="DN1218" s="36">
        <v>0</v>
      </c>
      <c r="DO1218" s="36">
        <v>0</v>
      </c>
      <c r="DP1218" s="36">
        <v>0</v>
      </c>
      <c r="DQ1218" s="36">
        <v>0</v>
      </c>
      <c r="DR1218" s="36">
        <v>0</v>
      </c>
      <c r="DS1218" s="36">
        <v>0</v>
      </c>
      <c r="DT1218" s="36">
        <v>0</v>
      </c>
      <c r="DU1218" s="36">
        <v>0</v>
      </c>
      <c r="DV1218" s="36">
        <v>0</v>
      </c>
      <c r="DW1218" s="36">
        <v>0</v>
      </c>
      <c r="DX1218" s="36">
        <v>0</v>
      </c>
      <c r="DY1218" s="36">
        <v>0</v>
      </c>
      <c r="DZ1218" s="36">
        <v>2</v>
      </c>
      <c r="EA1218" s="36">
        <v>0</v>
      </c>
      <c r="EB1218" s="36">
        <v>0</v>
      </c>
      <c r="EC1218" s="36">
        <v>0</v>
      </c>
      <c r="ED1218" s="36">
        <v>0</v>
      </c>
      <c r="EE1218" s="36">
        <v>0</v>
      </c>
      <c r="EF1218" s="36">
        <v>0</v>
      </c>
      <c r="EG1218" s="36">
        <v>0</v>
      </c>
      <c r="EH1218" s="36">
        <v>0</v>
      </c>
      <c r="EI1218" s="36">
        <v>0</v>
      </c>
      <c r="EJ1218" s="36">
        <v>0</v>
      </c>
      <c r="EK1218" s="36">
        <v>0</v>
      </c>
      <c r="EL1218" s="36">
        <v>0</v>
      </c>
      <c r="EM1218" s="36">
        <v>0</v>
      </c>
      <c r="EN1218" s="36">
        <v>0</v>
      </c>
      <c r="EO1218" s="36">
        <v>0</v>
      </c>
      <c r="EP1218" s="36">
        <v>0</v>
      </c>
      <c r="EQ1218" s="36" t="s">
        <v>137</v>
      </c>
      <c r="ER1218" s="36" t="s">
        <v>137</v>
      </c>
      <c r="ES1218" s="36" t="s">
        <v>137</v>
      </c>
      <c r="ET1218" s="36" t="s">
        <v>137</v>
      </c>
      <c r="EU1218" s="36" t="s">
        <v>137</v>
      </c>
      <c r="EV1218" s="36" t="s">
        <v>137</v>
      </c>
      <c r="EW1218" s="36" t="s">
        <v>137</v>
      </c>
      <c r="EX1218" s="36" t="s">
        <v>137</v>
      </c>
      <c r="EY1218" s="36" t="s">
        <v>137</v>
      </c>
      <c r="EZ1218" s="36" t="s">
        <v>137</v>
      </c>
      <c r="FA1218" s="36" t="s">
        <v>137</v>
      </c>
      <c r="FB1218" s="36">
        <f t="shared" ref="FB1218:FB1245" si="2302">EF1218+DJ1218+CN1218+BR1218+AV1218</f>
        <v>0</v>
      </c>
      <c r="FC1218" s="36">
        <f t="shared" ref="FC1218:FC1245" si="2303">EG1218+DK1218+CO1218+BS1218+AW1218</f>
        <v>0</v>
      </c>
      <c r="FD1218" s="36">
        <f t="shared" ref="FD1218:FD1245" si="2304">EH1218+DL1218+CP1218+BT1218+AX1218</f>
        <v>0</v>
      </c>
      <c r="FE1218" s="36">
        <f t="shared" ref="FE1218:FE1245" si="2305">EI1218+DM1218+CQ1218+BU1218+AY1218</f>
        <v>0</v>
      </c>
      <c r="FF1218" s="36">
        <f t="shared" ref="FF1218:FF1245" si="2306">EJ1218+DN1218+CR1218+BV1218+AZ1218</f>
        <v>0</v>
      </c>
      <c r="FG1218" s="36">
        <f t="shared" ref="FG1218:FG1245" si="2307">EK1218+DO1218+CS1218+BW1218+BA1218</f>
        <v>70</v>
      </c>
      <c r="FH1218" s="36">
        <f t="shared" ref="FH1218:FH1245" si="2308">EL1218+DP1218+CT1218+BX1218+BB1218</f>
        <v>0</v>
      </c>
      <c r="FI1218" s="36">
        <f t="shared" ref="FI1218:FI1245" si="2309">EM1218+DQ1218+CU1218+BY1218+BC1218</f>
        <v>0</v>
      </c>
      <c r="FJ1218" s="36">
        <f t="shared" ref="FJ1218:FJ1245" si="2310">EN1218+DR1218+CV1218+BZ1218+BD1218</f>
        <v>0</v>
      </c>
      <c r="FK1218" s="36">
        <f t="shared" ref="FK1218:FK1245" si="2311">EO1218+DS1218+CW1218+CA1218+BE1218</f>
        <v>0</v>
      </c>
      <c r="FL1218" s="36">
        <f t="shared" ref="FL1218:FL1245" si="2312">EP1218+DT1218+CX1218+CB1218+BF1218</f>
        <v>0</v>
      </c>
      <c r="FM1218" s="36">
        <f t="shared" ref="FM1218:FM1245" si="2313">BG1218+CC1218+CY1218+DU1218+EF1218</f>
        <v>0</v>
      </c>
      <c r="FN1218" s="36">
        <f t="shared" ref="FN1218:FN1245" si="2314">BH1218+CD1218+CZ1218+DV1218+EG1218</f>
        <v>0</v>
      </c>
      <c r="FO1218" s="36">
        <f t="shared" ref="FO1218:FO1245" si="2315">BI1218+CE1218+DA1218+DW1218+EH1218</f>
        <v>0</v>
      </c>
      <c r="FP1218" s="36">
        <f t="shared" ref="FP1218:FP1245" si="2316">BJ1218+CF1218+DB1218+DX1218+EI1218</f>
        <v>0</v>
      </c>
      <c r="FQ1218" s="36">
        <f t="shared" ref="FQ1218:FQ1245" si="2317">BK1218+CG1218+DC1218+DY1218+EJ1218</f>
        <v>0</v>
      </c>
      <c r="FR1218" s="36">
        <f t="shared" ref="FR1218:FR1245" si="2318">BL1218+CH1218+DD1218+DZ1218+EK1218</f>
        <v>4</v>
      </c>
      <c r="FS1218" s="36">
        <f t="shared" ref="FS1218:FS1245" si="2319">BM1218+CI1218+DE1218+EA1218+EL1218</f>
        <v>0</v>
      </c>
      <c r="FT1218" s="36">
        <f t="shared" ref="FT1218:FT1245" si="2320">BN1218+CJ1218+DF1218+EB1218+EM1218</f>
        <v>0</v>
      </c>
      <c r="FU1218" s="36">
        <f t="shared" ref="FU1218:FU1245" si="2321">BO1218+CK1218+DG1218+EC1218+EN1218</f>
        <v>0</v>
      </c>
      <c r="FV1218" s="36">
        <f t="shared" ref="FV1218:FV1245" si="2322">BP1218+CL1218+DH1218+ED1218+EO1218</f>
        <v>0</v>
      </c>
      <c r="FW1218" s="36">
        <f t="shared" ref="FW1218:FW1245" si="2323">BQ1218+CM1218+DI1218+EE1218+EP1218</f>
        <v>0</v>
      </c>
      <c r="FX1218" s="49" t="s">
        <v>2780</v>
      </c>
    </row>
    <row r="1219" spans="1:180" s="42" customFormat="1" ht="47.25" x14ac:dyDescent="0.25">
      <c r="A1219" s="38" t="s">
        <v>971</v>
      </c>
      <c r="B1219" s="13" t="s">
        <v>903</v>
      </c>
      <c r="C1219" s="14" t="s">
        <v>784</v>
      </c>
      <c r="D1219" s="36">
        <v>0</v>
      </c>
      <c r="E1219" s="36">
        <v>0</v>
      </c>
      <c r="F1219" s="36">
        <v>0</v>
      </c>
      <c r="G1219" s="36">
        <v>0</v>
      </c>
      <c r="H1219" s="36">
        <v>0</v>
      </c>
      <c r="I1219" s="36">
        <v>109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f t="shared" si="2293"/>
        <v>0</v>
      </c>
      <c r="P1219" s="36">
        <f t="shared" si="2294"/>
        <v>0</v>
      </c>
      <c r="Q1219" s="36">
        <f t="shared" si="2295"/>
        <v>0</v>
      </c>
      <c r="R1219" s="36">
        <f t="shared" si="2296"/>
        <v>0</v>
      </c>
      <c r="S1219" s="36">
        <f t="shared" si="2297"/>
        <v>0</v>
      </c>
      <c r="T1219" s="36">
        <v>109</v>
      </c>
      <c r="U1219" s="36">
        <v>0.79349000000000003</v>
      </c>
      <c r="V1219" s="36">
        <f t="shared" si="2298"/>
        <v>0</v>
      </c>
      <c r="W1219" s="36">
        <f t="shared" si="2299"/>
        <v>0</v>
      </c>
      <c r="X1219" s="36">
        <f t="shared" si="2300"/>
        <v>0</v>
      </c>
      <c r="Y1219" s="36">
        <f t="shared" si="2301"/>
        <v>0</v>
      </c>
      <c r="Z1219" s="36">
        <v>0</v>
      </c>
      <c r="AA1219" s="36">
        <v>0</v>
      </c>
      <c r="AB1219" s="36">
        <v>0</v>
      </c>
      <c r="AC1219" s="36">
        <v>0</v>
      </c>
      <c r="AD1219" s="36">
        <v>0</v>
      </c>
      <c r="AE1219" s="36">
        <v>0</v>
      </c>
      <c r="AF1219" s="36">
        <v>0</v>
      </c>
      <c r="AG1219" s="36">
        <v>0</v>
      </c>
      <c r="AH1219" s="36">
        <v>0</v>
      </c>
      <c r="AI1219" s="36">
        <v>0</v>
      </c>
      <c r="AJ1219" s="36">
        <v>0</v>
      </c>
      <c r="AK1219" s="36">
        <v>0</v>
      </c>
      <c r="AL1219" s="36">
        <v>0</v>
      </c>
      <c r="AM1219" s="36">
        <v>0</v>
      </c>
      <c r="AN1219" s="36">
        <v>0</v>
      </c>
      <c r="AO1219" s="36">
        <v>0</v>
      </c>
      <c r="AP1219" s="36">
        <v>3</v>
      </c>
      <c r="AQ1219" s="36">
        <v>0</v>
      </c>
      <c r="AR1219" s="36">
        <v>0</v>
      </c>
      <c r="AS1219" s="36">
        <v>0</v>
      </c>
      <c r="AT1219" s="36">
        <v>0</v>
      </c>
      <c r="AU1219" s="36">
        <v>0</v>
      </c>
      <c r="AV1219" s="36">
        <v>0</v>
      </c>
      <c r="AW1219" s="36">
        <v>0</v>
      </c>
      <c r="AX1219" s="36">
        <v>0</v>
      </c>
      <c r="AY1219" s="36">
        <v>0</v>
      </c>
      <c r="AZ1219" s="36">
        <v>0</v>
      </c>
      <c r="BA1219" s="36">
        <v>0</v>
      </c>
      <c r="BB1219" s="36">
        <v>0</v>
      </c>
      <c r="BC1219" s="36">
        <v>0</v>
      </c>
      <c r="BD1219" s="36">
        <v>0</v>
      </c>
      <c r="BE1219" s="36">
        <v>0</v>
      </c>
      <c r="BF1219" s="36">
        <v>0</v>
      </c>
      <c r="BG1219" s="36">
        <v>0</v>
      </c>
      <c r="BH1219" s="36">
        <v>0</v>
      </c>
      <c r="BI1219" s="36">
        <v>0</v>
      </c>
      <c r="BJ1219" s="36">
        <v>0</v>
      </c>
      <c r="BK1219" s="36">
        <v>0</v>
      </c>
      <c r="BL1219" s="36">
        <v>1</v>
      </c>
      <c r="BM1219" s="36">
        <v>0</v>
      </c>
      <c r="BN1219" s="36">
        <v>0</v>
      </c>
      <c r="BO1219" s="36">
        <v>0</v>
      </c>
      <c r="BP1219" s="36">
        <v>0</v>
      </c>
      <c r="BQ1219" s="36">
        <v>0</v>
      </c>
      <c r="BR1219" s="36">
        <v>0</v>
      </c>
      <c r="BS1219" s="36">
        <v>0</v>
      </c>
      <c r="BT1219" s="36">
        <v>0</v>
      </c>
      <c r="BU1219" s="36">
        <v>0</v>
      </c>
      <c r="BV1219" s="36">
        <v>0</v>
      </c>
      <c r="BW1219" s="36">
        <v>0</v>
      </c>
      <c r="BX1219" s="36">
        <v>0</v>
      </c>
      <c r="BY1219" s="36">
        <v>0</v>
      </c>
      <c r="BZ1219" s="36">
        <v>0</v>
      </c>
      <c r="CA1219" s="36">
        <v>0</v>
      </c>
      <c r="CB1219" s="36">
        <v>0</v>
      </c>
      <c r="CC1219" s="36">
        <v>0</v>
      </c>
      <c r="CD1219" s="36">
        <v>0</v>
      </c>
      <c r="CE1219" s="36">
        <v>0</v>
      </c>
      <c r="CF1219" s="36">
        <v>0</v>
      </c>
      <c r="CG1219" s="36">
        <v>0</v>
      </c>
      <c r="CH1219" s="36">
        <v>0</v>
      </c>
      <c r="CI1219" s="36">
        <v>0</v>
      </c>
      <c r="CJ1219" s="36">
        <v>0</v>
      </c>
      <c r="CK1219" s="36">
        <v>0</v>
      </c>
      <c r="CL1219" s="36">
        <v>0</v>
      </c>
      <c r="CM1219" s="36">
        <v>0</v>
      </c>
      <c r="CN1219" s="36">
        <v>0</v>
      </c>
      <c r="CO1219" s="36">
        <v>0</v>
      </c>
      <c r="CP1219" s="36">
        <v>0</v>
      </c>
      <c r="CQ1219" s="36">
        <v>0</v>
      </c>
      <c r="CR1219" s="36">
        <v>0</v>
      </c>
      <c r="CS1219" s="36">
        <v>0</v>
      </c>
      <c r="CT1219" s="36">
        <v>0</v>
      </c>
      <c r="CU1219" s="36">
        <v>0</v>
      </c>
      <c r="CV1219" s="36">
        <v>0</v>
      </c>
      <c r="CW1219" s="36">
        <v>0</v>
      </c>
      <c r="CX1219" s="36">
        <v>0</v>
      </c>
      <c r="CY1219" s="15">
        <v>0</v>
      </c>
      <c r="CZ1219" s="15">
        <v>0</v>
      </c>
      <c r="DA1219" s="15">
        <v>0</v>
      </c>
      <c r="DB1219" s="15">
        <v>0</v>
      </c>
      <c r="DC1219" s="15">
        <v>0</v>
      </c>
      <c r="DD1219" s="15">
        <v>1</v>
      </c>
      <c r="DE1219" s="15">
        <v>0</v>
      </c>
      <c r="DF1219" s="15">
        <v>0</v>
      </c>
      <c r="DG1219" s="15">
        <v>0</v>
      </c>
      <c r="DH1219" s="15">
        <v>0</v>
      </c>
      <c r="DI1219" s="15">
        <v>0</v>
      </c>
      <c r="DJ1219" s="36">
        <v>0</v>
      </c>
      <c r="DK1219" s="36">
        <v>0</v>
      </c>
      <c r="DL1219" s="36">
        <v>0</v>
      </c>
      <c r="DM1219" s="36">
        <v>0</v>
      </c>
      <c r="DN1219" s="36">
        <v>0</v>
      </c>
      <c r="DO1219" s="36">
        <v>0</v>
      </c>
      <c r="DP1219" s="36">
        <v>0</v>
      </c>
      <c r="DQ1219" s="36">
        <v>0</v>
      </c>
      <c r="DR1219" s="36">
        <v>0</v>
      </c>
      <c r="DS1219" s="36">
        <v>0</v>
      </c>
      <c r="DT1219" s="36">
        <v>0</v>
      </c>
      <c r="DU1219" s="36">
        <v>0</v>
      </c>
      <c r="DV1219" s="36">
        <v>0</v>
      </c>
      <c r="DW1219" s="36">
        <v>0</v>
      </c>
      <c r="DX1219" s="36">
        <v>0</v>
      </c>
      <c r="DY1219" s="36">
        <v>0</v>
      </c>
      <c r="DZ1219" s="36">
        <v>1</v>
      </c>
      <c r="EA1219" s="36">
        <v>0</v>
      </c>
      <c r="EB1219" s="36">
        <v>0</v>
      </c>
      <c r="EC1219" s="36">
        <v>0</v>
      </c>
      <c r="ED1219" s="36">
        <v>0</v>
      </c>
      <c r="EE1219" s="36">
        <v>0</v>
      </c>
      <c r="EF1219" s="15">
        <v>0</v>
      </c>
      <c r="EG1219" s="15">
        <v>0</v>
      </c>
      <c r="EH1219" s="15">
        <v>0</v>
      </c>
      <c r="EI1219" s="15">
        <v>0</v>
      </c>
      <c r="EJ1219" s="15">
        <v>0</v>
      </c>
      <c r="EK1219" s="15">
        <v>1</v>
      </c>
      <c r="EL1219" s="15">
        <v>0</v>
      </c>
      <c r="EM1219" s="15">
        <v>0</v>
      </c>
      <c r="EN1219" s="15">
        <v>0</v>
      </c>
      <c r="EO1219" s="15">
        <v>0</v>
      </c>
      <c r="EP1219" s="15">
        <v>0</v>
      </c>
      <c r="EQ1219" s="36" t="s">
        <v>137</v>
      </c>
      <c r="ER1219" s="36" t="s">
        <v>137</v>
      </c>
      <c r="ES1219" s="36" t="s">
        <v>137</v>
      </c>
      <c r="ET1219" s="36" t="s">
        <v>137</v>
      </c>
      <c r="EU1219" s="36" t="s">
        <v>137</v>
      </c>
      <c r="EV1219" s="36" t="s">
        <v>137</v>
      </c>
      <c r="EW1219" s="36" t="s">
        <v>137</v>
      </c>
      <c r="EX1219" s="36" t="s">
        <v>137</v>
      </c>
      <c r="EY1219" s="36" t="s">
        <v>137</v>
      </c>
      <c r="EZ1219" s="36" t="s">
        <v>137</v>
      </c>
      <c r="FA1219" s="36" t="s">
        <v>137</v>
      </c>
      <c r="FB1219" s="36">
        <f t="shared" si="2302"/>
        <v>0</v>
      </c>
      <c r="FC1219" s="36">
        <f t="shared" si="2303"/>
        <v>0</v>
      </c>
      <c r="FD1219" s="36">
        <f t="shared" si="2304"/>
        <v>0</v>
      </c>
      <c r="FE1219" s="36">
        <f t="shared" si="2305"/>
        <v>0</v>
      </c>
      <c r="FF1219" s="36">
        <f t="shared" si="2306"/>
        <v>0</v>
      </c>
      <c r="FG1219" s="36">
        <f t="shared" si="2307"/>
        <v>1</v>
      </c>
      <c r="FH1219" s="36">
        <f t="shared" si="2308"/>
        <v>0</v>
      </c>
      <c r="FI1219" s="36">
        <f t="shared" si="2309"/>
        <v>0</v>
      </c>
      <c r="FJ1219" s="36">
        <f t="shared" si="2310"/>
        <v>0</v>
      </c>
      <c r="FK1219" s="36">
        <f t="shared" si="2311"/>
        <v>0</v>
      </c>
      <c r="FL1219" s="36">
        <f t="shared" si="2312"/>
        <v>0</v>
      </c>
      <c r="FM1219" s="36">
        <f t="shared" si="2313"/>
        <v>0</v>
      </c>
      <c r="FN1219" s="36">
        <f t="shared" si="2314"/>
        <v>0</v>
      </c>
      <c r="FO1219" s="36">
        <f t="shared" si="2315"/>
        <v>0</v>
      </c>
      <c r="FP1219" s="36">
        <f t="shared" si="2316"/>
        <v>0</v>
      </c>
      <c r="FQ1219" s="36">
        <f t="shared" si="2317"/>
        <v>0</v>
      </c>
      <c r="FR1219" s="36">
        <f t="shared" si="2318"/>
        <v>4</v>
      </c>
      <c r="FS1219" s="36">
        <f t="shared" si="2319"/>
        <v>0</v>
      </c>
      <c r="FT1219" s="36">
        <f t="shared" si="2320"/>
        <v>0</v>
      </c>
      <c r="FU1219" s="36">
        <f t="shared" si="2321"/>
        <v>0</v>
      </c>
      <c r="FV1219" s="36">
        <f t="shared" si="2322"/>
        <v>0</v>
      </c>
      <c r="FW1219" s="36">
        <f t="shared" si="2323"/>
        <v>0</v>
      </c>
      <c r="FX1219" s="49" t="s">
        <v>2780</v>
      </c>
    </row>
    <row r="1220" spans="1:180" s="42" customFormat="1" ht="47.25" x14ac:dyDescent="0.25">
      <c r="A1220" s="38" t="s">
        <v>971</v>
      </c>
      <c r="B1220" s="13" t="s">
        <v>904</v>
      </c>
      <c r="C1220" s="14" t="s">
        <v>785</v>
      </c>
      <c r="D1220" s="36">
        <v>0</v>
      </c>
      <c r="E1220" s="36">
        <v>0</v>
      </c>
      <c r="F1220" s="36">
        <v>0</v>
      </c>
      <c r="G1220" s="36">
        <v>0</v>
      </c>
      <c r="H1220" s="36">
        <v>0</v>
      </c>
      <c r="I1220" s="36">
        <v>77</v>
      </c>
      <c r="J1220" s="36">
        <v>1.2</v>
      </c>
      <c r="K1220" s="36">
        <v>0</v>
      </c>
      <c r="L1220" s="36">
        <v>0</v>
      </c>
      <c r="M1220" s="36">
        <v>0</v>
      </c>
      <c r="N1220" s="36">
        <v>0</v>
      </c>
      <c r="O1220" s="36">
        <f t="shared" si="2293"/>
        <v>0</v>
      </c>
      <c r="P1220" s="36">
        <f t="shared" si="2294"/>
        <v>0</v>
      </c>
      <c r="Q1220" s="36">
        <f t="shared" si="2295"/>
        <v>0</v>
      </c>
      <c r="R1220" s="36">
        <f t="shared" si="2296"/>
        <v>0</v>
      </c>
      <c r="S1220" s="36">
        <f t="shared" si="2297"/>
        <v>0</v>
      </c>
      <c r="T1220" s="36">
        <f t="shared" si="2297"/>
        <v>78</v>
      </c>
      <c r="U1220" s="36">
        <f>1.2+AQ1220+BM1220+CI1220+DE1220+EA1220+EL1220</f>
        <v>1.2</v>
      </c>
      <c r="V1220" s="36">
        <f t="shared" si="2298"/>
        <v>0</v>
      </c>
      <c r="W1220" s="36">
        <f t="shared" si="2299"/>
        <v>0</v>
      </c>
      <c r="X1220" s="36">
        <f t="shared" si="2300"/>
        <v>0</v>
      </c>
      <c r="Y1220" s="36">
        <f t="shared" si="2301"/>
        <v>0</v>
      </c>
      <c r="Z1220" s="36">
        <v>0</v>
      </c>
      <c r="AA1220" s="36">
        <v>0</v>
      </c>
      <c r="AB1220" s="36">
        <v>0</v>
      </c>
      <c r="AC1220" s="36">
        <v>0</v>
      </c>
      <c r="AD1220" s="36">
        <v>0</v>
      </c>
      <c r="AE1220" s="36">
        <v>0</v>
      </c>
      <c r="AF1220" s="36">
        <v>0</v>
      </c>
      <c r="AG1220" s="36">
        <v>0</v>
      </c>
      <c r="AH1220" s="36">
        <v>0</v>
      </c>
      <c r="AI1220" s="36">
        <v>0</v>
      </c>
      <c r="AJ1220" s="36">
        <v>0</v>
      </c>
      <c r="AK1220" s="36">
        <v>0</v>
      </c>
      <c r="AL1220" s="36">
        <v>0</v>
      </c>
      <c r="AM1220" s="36">
        <v>0</v>
      </c>
      <c r="AN1220" s="36">
        <v>0</v>
      </c>
      <c r="AO1220" s="36">
        <v>0</v>
      </c>
      <c r="AP1220" s="36">
        <v>74</v>
      </c>
      <c r="AQ1220" s="36">
        <v>0</v>
      </c>
      <c r="AR1220" s="36">
        <v>0</v>
      </c>
      <c r="AS1220" s="36">
        <v>0</v>
      </c>
      <c r="AT1220" s="36">
        <v>0</v>
      </c>
      <c r="AU1220" s="36">
        <v>0</v>
      </c>
      <c r="AV1220" s="36">
        <v>0</v>
      </c>
      <c r="AW1220" s="36">
        <v>0</v>
      </c>
      <c r="AX1220" s="36">
        <v>0</v>
      </c>
      <c r="AY1220" s="36">
        <v>0</v>
      </c>
      <c r="AZ1220" s="36">
        <v>0</v>
      </c>
      <c r="BA1220" s="36">
        <v>0</v>
      </c>
      <c r="BB1220" s="36">
        <v>0</v>
      </c>
      <c r="BC1220" s="36">
        <v>0</v>
      </c>
      <c r="BD1220" s="36">
        <v>0</v>
      </c>
      <c r="BE1220" s="36">
        <v>0</v>
      </c>
      <c r="BF1220" s="36">
        <v>0</v>
      </c>
      <c r="BG1220" s="36">
        <v>0</v>
      </c>
      <c r="BH1220" s="36">
        <v>0</v>
      </c>
      <c r="BI1220" s="36">
        <v>0</v>
      </c>
      <c r="BJ1220" s="36">
        <v>0</v>
      </c>
      <c r="BK1220" s="36">
        <v>0</v>
      </c>
      <c r="BL1220" s="36">
        <v>0</v>
      </c>
      <c r="BM1220" s="36">
        <v>0</v>
      </c>
      <c r="BN1220" s="36">
        <v>0</v>
      </c>
      <c r="BO1220" s="36">
        <v>0</v>
      </c>
      <c r="BP1220" s="36">
        <v>0</v>
      </c>
      <c r="BQ1220" s="36">
        <v>0</v>
      </c>
      <c r="BR1220" s="36">
        <v>0</v>
      </c>
      <c r="BS1220" s="36">
        <v>0</v>
      </c>
      <c r="BT1220" s="36">
        <v>0</v>
      </c>
      <c r="BU1220" s="36">
        <v>0</v>
      </c>
      <c r="BV1220" s="36">
        <v>0</v>
      </c>
      <c r="BW1220" s="36">
        <v>0</v>
      </c>
      <c r="BX1220" s="36">
        <v>0</v>
      </c>
      <c r="BY1220" s="36">
        <v>0</v>
      </c>
      <c r="BZ1220" s="36">
        <v>0</v>
      </c>
      <c r="CA1220" s="36">
        <v>0</v>
      </c>
      <c r="CB1220" s="36">
        <v>0</v>
      </c>
      <c r="CC1220" s="36">
        <v>0</v>
      </c>
      <c r="CD1220" s="36">
        <v>0</v>
      </c>
      <c r="CE1220" s="36">
        <v>0</v>
      </c>
      <c r="CF1220" s="36">
        <v>0</v>
      </c>
      <c r="CG1220" s="36">
        <v>0</v>
      </c>
      <c r="CH1220" s="36">
        <v>0</v>
      </c>
      <c r="CI1220" s="36">
        <v>0</v>
      </c>
      <c r="CJ1220" s="36">
        <v>0</v>
      </c>
      <c r="CK1220" s="36">
        <v>0</v>
      </c>
      <c r="CL1220" s="36">
        <v>0</v>
      </c>
      <c r="CM1220" s="36">
        <v>0</v>
      </c>
      <c r="CN1220" s="36">
        <v>0</v>
      </c>
      <c r="CO1220" s="36">
        <v>0</v>
      </c>
      <c r="CP1220" s="36">
        <v>0</v>
      </c>
      <c r="CQ1220" s="36">
        <v>0</v>
      </c>
      <c r="CR1220" s="36">
        <v>0</v>
      </c>
      <c r="CS1220" s="36">
        <v>48</v>
      </c>
      <c r="CT1220" s="36">
        <v>0</v>
      </c>
      <c r="CU1220" s="36">
        <v>0</v>
      </c>
      <c r="CV1220" s="36">
        <v>0</v>
      </c>
      <c r="CW1220" s="36">
        <v>0</v>
      </c>
      <c r="CX1220" s="36">
        <v>0</v>
      </c>
      <c r="CY1220" s="15">
        <v>0</v>
      </c>
      <c r="CZ1220" s="15">
        <v>0</v>
      </c>
      <c r="DA1220" s="15">
        <v>0</v>
      </c>
      <c r="DB1220" s="15">
        <v>0</v>
      </c>
      <c r="DC1220" s="15">
        <v>0</v>
      </c>
      <c r="DD1220" s="15">
        <v>1</v>
      </c>
      <c r="DE1220" s="15">
        <v>0</v>
      </c>
      <c r="DF1220" s="15">
        <v>0</v>
      </c>
      <c r="DG1220" s="15">
        <v>0</v>
      </c>
      <c r="DH1220" s="15">
        <v>0</v>
      </c>
      <c r="DI1220" s="15">
        <v>0</v>
      </c>
      <c r="DJ1220" s="36">
        <v>0</v>
      </c>
      <c r="DK1220" s="36">
        <v>0</v>
      </c>
      <c r="DL1220" s="36">
        <v>0</v>
      </c>
      <c r="DM1220" s="36">
        <v>0</v>
      </c>
      <c r="DN1220" s="36">
        <v>0</v>
      </c>
      <c r="DO1220" s="36">
        <v>0</v>
      </c>
      <c r="DP1220" s="36">
        <v>0</v>
      </c>
      <c r="DQ1220" s="36">
        <v>0</v>
      </c>
      <c r="DR1220" s="36">
        <v>0</v>
      </c>
      <c r="DS1220" s="36">
        <v>0</v>
      </c>
      <c r="DT1220" s="36">
        <v>0</v>
      </c>
      <c r="DU1220" s="36">
        <v>0</v>
      </c>
      <c r="DV1220" s="36">
        <v>0</v>
      </c>
      <c r="DW1220" s="36">
        <v>0</v>
      </c>
      <c r="DX1220" s="36">
        <v>0</v>
      </c>
      <c r="DY1220" s="36">
        <v>0</v>
      </c>
      <c r="DZ1220" s="36">
        <v>2</v>
      </c>
      <c r="EA1220" s="36">
        <v>0</v>
      </c>
      <c r="EB1220" s="36">
        <v>0</v>
      </c>
      <c r="EC1220" s="36">
        <v>0</v>
      </c>
      <c r="ED1220" s="36">
        <v>0</v>
      </c>
      <c r="EE1220" s="36">
        <v>0</v>
      </c>
      <c r="EF1220" s="15">
        <v>0</v>
      </c>
      <c r="EG1220" s="15">
        <v>0</v>
      </c>
      <c r="EH1220" s="15">
        <v>0</v>
      </c>
      <c r="EI1220" s="15">
        <v>0</v>
      </c>
      <c r="EJ1220" s="15">
        <v>0</v>
      </c>
      <c r="EK1220" s="15">
        <v>1</v>
      </c>
      <c r="EL1220" s="15">
        <v>0</v>
      </c>
      <c r="EM1220" s="15">
        <v>0</v>
      </c>
      <c r="EN1220" s="15">
        <v>0</v>
      </c>
      <c r="EO1220" s="15">
        <v>0</v>
      </c>
      <c r="EP1220" s="15">
        <v>0</v>
      </c>
      <c r="EQ1220" s="36" t="s">
        <v>137</v>
      </c>
      <c r="ER1220" s="36" t="s">
        <v>137</v>
      </c>
      <c r="ES1220" s="36" t="s">
        <v>137</v>
      </c>
      <c r="ET1220" s="36" t="s">
        <v>137</v>
      </c>
      <c r="EU1220" s="36" t="s">
        <v>137</v>
      </c>
      <c r="EV1220" s="36" t="s">
        <v>137</v>
      </c>
      <c r="EW1220" s="36" t="s">
        <v>137</v>
      </c>
      <c r="EX1220" s="36" t="s">
        <v>137</v>
      </c>
      <c r="EY1220" s="36" t="s">
        <v>137</v>
      </c>
      <c r="EZ1220" s="36" t="s">
        <v>137</v>
      </c>
      <c r="FA1220" s="36" t="s">
        <v>137</v>
      </c>
      <c r="FB1220" s="36">
        <f t="shared" si="2302"/>
        <v>0</v>
      </c>
      <c r="FC1220" s="36">
        <f t="shared" si="2303"/>
        <v>0</v>
      </c>
      <c r="FD1220" s="36">
        <f t="shared" si="2304"/>
        <v>0</v>
      </c>
      <c r="FE1220" s="36">
        <f t="shared" si="2305"/>
        <v>0</v>
      </c>
      <c r="FF1220" s="36">
        <f t="shared" si="2306"/>
        <v>0</v>
      </c>
      <c r="FG1220" s="36">
        <f t="shared" si="2307"/>
        <v>49</v>
      </c>
      <c r="FH1220" s="36">
        <f t="shared" si="2308"/>
        <v>0</v>
      </c>
      <c r="FI1220" s="36">
        <f t="shared" si="2309"/>
        <v>0</v>
      </c>
      <c r="FJ1220" s="36">
        <f t="shared" si="2310"/>
        <v>0</v>
      </c>
      <c r="FK1220" s="36">
        <f t="shared" si="2311"/>
        <v>0</v>
      </c>
      <c r="FL1220" s="36">
        <f t="shared" si="2312"/>
        <v>0</v>
      </c>
      <c r="FM1220" s="36">
        <f t="shared" si="2313"/>
        <v>0</v>
      </c>
      <c r="FN1220" s="36">
        <f t="shared" si="2314"/>
        <v>0</v>
      </c>
      <c r="FO1220" s="36">
        <f t="shared" si="2315"/>
        <v>0</v>
      </c>
      <c r="FP1220" s="36">
        <f t="shared" si="2316"/>
        <v>0</v>
      </c>
      <c r="FQ1220" s="36">
        <f t="shared" si="2317"/>
        <v>0</v>
      </c>
      <c r="FR1220" s="36">
        <f t="shared" si="2318"/>
        <v>4</v>
      </c>
      <c r="FS1220" s="36">
        <f t="shared" si="2319"/>
        <v>0</v>
      </c>
      <c r="FT1220" s="36">
        <f t="shared" si="2320"/>
        <v>0</v>
      </c>
      <c r="FU1220" s="36">
        <f t="shared" si="2321"/>
        <v>0</v>
      </c>
      <c r="FV1220" s="36">
        <f t="shared" si="2322"/>
        <v>0</v>
      </c>
      <c r="FW1220" s="36">
        <f t="shared" si="2323"/>
        <v>0</v>
      </c>
      <c r="FX1220" s="49" t="s">
        <v>2780</v>
      </c>
    </row>
    <row r="1221" spans="1:180" s="42" customFormat="1" x14ac:dyDescent="0.25">
      <c r="A1221" s="38" t="s">
        <v>971</v>
      </c>
      <c r="B1221" s="13" t="s">
        <v>786</v>
      </c>
      <c r="C1221" s="14" t="s">
        <v>787</v>
      </c>
      <c r="D1221" s="36">
        <v>0</v>
      </c>
      <c r="E1221" s="36">
        <v>0</v>
      </c>
      <c r="F1221" s="36">
        <v>0</v>
      </c>
      <c r="G1221" s="36">
        <v>0</v>
      </c>
      <c r="H1221" s="36">
        <v>0</v>
      </c>
      <c r="I1221" s="36">
        <v>3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f t="shared" si="2293"/>
        <v>0</v>
      </c>
      <c r="P1221" s="36">
        <f t="shared" si="2294"/>
        <v>0</v>
      </c>
      <c r="Q1221" s="36">
        <f t="shared" si="2295"/>
        <v>0</v>
      </c>
      <c r="R1221" s="36">
        <f t="shared" si="2296"/>
        <v>0</v>
      </c>
      <c r="S1221" s="36">
        <f t="shared" si="2297"/>
        <v>0</v>
      </c>
      <c r="T1221" s="36">
        <f>AP1221+BL1221+CH1221+DD1221+DZ1221+EK1221</f>
        <v>2</v>
      </c>
      <c r="U1221" s="36">
        <f t="shared" ref="U1221:U1226" si="2324">AQ1221+BM1221+CI1221+DE1221+EA1221+EL1221</f>
        <v>0</v>
      </c>
      <c r="V1221" s="36">
        <f t="shared" si="2298"/>
        <v>0</v>
      </c>
      <c r="W1221" s="36">
        <f t="shared" si="2299"/>
        <v>0</v>
      </c>
      <c r="X1221" s="36">
        <f t="shared" si="2300"/>
        <v>0</v>
      </c>
      <c r="Y1221" s="36">
        <f t="shared" si="2301"/>
        <v>0</v>
      </c>
      <c r="Z1221" s="36">
        <v>0</v>
      </c>
      <c r="AA1221" s="36">
        <v>0</v>
      </c>
      <c r="AB1221" s="36">
        <v>0</v>
      </c>
      <c r="AC1221" s="36">
        <v>0</v>
      </c>
      <c r="AD1221" s="36">
        <v>0</v>
      </c>
      <c r="AE1221" s="36">
        <v>1</v>
      </c>
      <c r="AF1221" s="36">
        <v>0</v>
      </c>
      <c r="AG1221" s="36">
        <v>0</v>
      </c>
      <c r="AH1221" s="36">
        <v>0</v>
      </c>
      <c r="AI1221" s="36">
        <v>0</v>
      </c>
      <c r="AJ1221" s="36">
        <v>0</v>
      </c>
      <c r="AK1221" s="36">
        <v>0</v>
      </c>
      <c r="AL1221" s="36">
        <v>0</v>
      </c>
      <c r="AM1221" s="36">
        <v>0</v>
      </c>
      <c r="AN1221" s="36">
        <v>0</v>
      </c>
      <c r="AO1221" s="36">
        <v>0</v>
      </c>
      <c r="AP1221" s="36">
        <v>1</v>
      </c>
      <c r="AQ1221" s="36">
        <v>0</v>
      </c>
      <c r="AR1221" s="36">
        <v>0</v>
      </c>
      <c r="AS1221" s="36">
        <v>0</v>
      </c>
      <c r="AT1221" s="36">
        <v>0</v>
      </c>
      <c r="AU1221" s="36">
        <v>0</v>
      </c>
      <c r="AV1221" s="36">
        <v>0</v>
      </c>
      <c r="AW1221" s="36">
        <v>0</v>
      </c>
      <c r="AX1221" s="36">
        <v>0</v>
      </c>
      <c r="AY1221" s="36">
        <v>0</v>
      </c>
      <c r="AZ1221" s="36">
        <v>0</v>
      </c>
      <c r="BA1221" s="36">
        <v>1</v>
      </c>
      <c r="BB1221" s="36">
        <v>0</v>
      </c>
      <c r="BC1221" s="36">
        <v>0</v>
      </c>
      <c r="BD1221" s="36">
        <v>0</v>
      </c>
      <c r="BE1221" s="36">
        <v>0</v>
      </c>
      <c r="BF1221" s="36">
        <v>0</v>
      </c>
      <c r="BG1221" s="36">
        <v>0</v>
      </c>
      <c r="BH1221" s="36">
        <v>0</v>
      </c>
      <c r="BI1221" s="36">
        <v>0</v>
      </c>
      <c r="BJ1221" s="36">
        <v>0</v>
      </c>
      <c r="BK1221" s="36">
        <v>0</v>
      </c>
      <c r="BL1221" s="36">
        <v>1</v>
      </c>
      <c r="BM1221" s="36">
        <v>0</v>
      </c>
      <c r="BN1221" s="36">
        <v>0</v>
      </c>
      <c r="BO1221" s="36">
        <v>0</v>
      </c>
      <c r="BP1221" s="36">
        <v>0</v>
      </c>
      <c r="BQ1221" s="36">
        <v>0</v>
      </c>
      <c r="BR1221" s="36">
        <v>0</v>
      </c>
      <c r="BS1221" s="36">
        <v>0</v>
      </c>
      <c r="BT1221" s="36">
        <v>0</v>
      </c>
      <c r="BU1221" s="36">
        <v>0</v>
      </c>
      <c r="BV1221" s="36">
        <v>0</v>
      </c>
      <c r="BW1221" s="36">
        <v>0</v>
      </c>
      <c r="BX1221" s="36">
        <v>0</v>
      </c>
      <c r="BY1221" s="36">
        <v>0</v>
      </c>
      <c r="BZ1221" s="36">
        <v>0</v>
      </c>
      <c r="CA1221" s="36">
        <v>0</v>
      </c>
      <c r="CB1221" s="36">
        <v>0</v>
      </c>
      <c r="CC1221" s="36">
        <v>0</v>
      </c>
      <c r="CD1221" s="36">
        <v>0</v>
      </c>
      <c r="CE1221" s="36">
        <v>0</v>
      </c>
      <c r="CF1221" s="36">
        <v>0</v>
      </c>
      <c r="CG1221" s="36">
        <v>0</v>
      </c>
      <c r="CH1221" s="36">
        <v>0</v>
      </c>
      <c r="CI1221" s="36">
        <v>0</v>
      </c>
      <c r="CJ1221" s="36">
        <v>0</v>
      </c>
      <c r="CK1221" s="36">
        <v>0</v>
      </c>
      <c r="CL1221" s="36">
        <v>0</v>
      </c>
      <c r="CM1221" s="36">
        <v>0</v>
      </c>
      <c r="CN1221" s="36">
        <v>0</v>
      </c>
      <c r="CO1221" s="36">
        <v>0</v>
      </c>
      <c r="CP1221" s="36">
        <v>0</v>
      </c>
      <c r="CQ1221" s="36">
        <v>0</v>
      </c>
      <c r="CR1221" s="36">
        <v>0</v>
      </c>
      <c r="CS1221" s="36">
        <v>0</v>
      </c>
      <c r="CT1221" s="36">
        <v>0</v>
      </c>
      <c r="CU1221" s="36">
        <v>0</v>
      </c>
      <c r="CV1221" s="36">
        <v>0</v>
      </c>
      <c r="CW1221" s="36">
        <v>0</v>
      </c>
      <c r="CX1221" s="36">
        <v>0</v>
      </c>
      <c r="CY1221" s="36">
        <v>0</v>
      </c>
      <c r="CZ1221" s="36">
        <v>0</v>
      </c>
      <c r="DA1221" s="36">
        <v>0</v>
      </c>
      <c r="DB1221" s="36">
        <v>0</v>
      </c>
      <c r="DC1221" s="36">
        <v>0</v>
      </c>
      <c r="DD1221" s="36">
        <v>0</v>
      </c>
      <c r="DE1221" s="36">
        <v>0</v>
      </c>
      <c r="DF1221" s="36">
        <v>0</v>
      </c>
      <c r="DG1221" s="36">
        <v>0</v>
      </c>
      <c r="DH1221" s="36">
        <v>0</v>
      </c>
      <c r="DI1221" s="36">
        <v>0</v>
      </c>
      <c r="DJ1221" s="36">
        <v>0</v>
      </c>
      <c r="DK1221" s="36">
        <v>0</v>
      </c>
      <c r="DL1221" s="36">
        <v>0</v>
      </c>
      <c r="DM1221" s="36">
        <v>0</v>
      </c>
      <c r="DN1221" s="36">
        <v>0</v>
      </c>
      <c r="DO1221" s="36">
        <v>0</v>
      </c>
      <c r="DP1221" s="36">
        <v>0</v>
      </c>
      <c r="DQ1221" s="36">
        <v>0</v>
      </c>
      <c r="DR1221" s="36">
        <v>0</v>
      </c>
      <c r="DS1221" s="36">
        <v>0</v>
      </c>
      <c r="DT1221" s="36">
        <v>0</v>
      </c>
      <c r="DU1221" s="36">
        <v>0</v>
      </c>
      <c r="DV1221" s="36">
        <v>0</v>
      </c>
      <c r="DW1221" s="36">
        <v>0</v>
      </c>
      <c r="DX1221" s="36">
        <v>0</v>
      </c>
      <c r="DY1221" s="36">
        <v>0</v>
      </c>
      <c r="DZ1221" s="36">
        <v>0</v>
      </c>
      <c r="EA1221" s="36">
        <v>0</v>
      </c>
      <c r="EB1221" s="36">
        <v>0</v>
      </c>
      <c r="EC1221" s="36">
        <v>0</v>
      </c>
      <c r="ED1221" s="36">
        <v>0</v>
      </c>
      <c r="EE1221" s="36">
        <v>0</v>
      </c>
      <c r="EF1221" s="36">
        <v>0</v>
      </c>
      <c r="EG1221" s="36">
        <v>0</v>
      </c>
      <c r="EH1221" s="36">
        <v>0</v>
      </c>
      <c r="EI1221" s="36">
        <v>0</v>
      </c>
      <c r="EJ1221" s="36">
        <v>0</v>
      </c>
      <c r="EK1221" s="36">
        <v>0</v>
      </c>
      <c r="EL1221" s="36">
        <v>0</v>
      </c>
      <c r="EM1221" s="36">
        <v>0</v>
      </c>
      <c r="EN1221" s="36">
        <v>0</v>
      </c>
      <c r="EO1221" s="36">
        <v>0</v>
      </c>
      <c r="EP1221" s="36">
        <v>0</v>
      </c>
      <c r="EQ1221" s="36" t="s">
        <v>137</v>
      </c>
      <c r="ER1221" s="36" t="s">
        <v>137</v>
      </c>
      <c r="ES1221" s="36" t="s">
        <v>137</v>
      </c>
      <c r="ET1221" s="36" t="s">
        <v>137</v>
      </c>
      <c r="EU1221" s="36" t="s">
        <v>137</v>
      </c>
      <c r="EV1221" s="36" t="s">
        <v>137</v>
      </c>
      <c r="EW1221" s="36" t="s">
        <v>137</v>
      </c>
      <c r="EX1221" s="36" t="s">
        <v>137</v>
      </c>
      <c r="EY1221" s="36" t="s">
        <v>137</v>
      </c>
      <c r="EZ1221" s="36" t="s">
        <v>137</v>
      </c>
      <c r="FA1221" s="36" t="s">
        <v>137</v>
      </c>
      <c r="FB1221" s="36">
        <f t="shared" si="2302"/>
        <v>0</v>
      </c>
      <c r="FC1221" s="36">
        <f t="shared" si="2303"/>
        <v>0</v>
      </c>
      <c r="FD1221" s="36">
        <f t="shared" si="2304"/>
        <v>0</v>
      </c>
      <c r="FE1221" s="36">
        <f t="shared" si="2305"/>
        <v>0</v>
      </c>
      <c r="FF1221" s="36">
        <f t="shared" si="2306"/>
        <v>0</v>
      </c>
      <c r="FG1221" s="36">
        <f t="shared" si="2307"/>
        <v>1</v>
      </c>
      <c r="FH1221" s="36">
        <f t="shared" si="2308"/>
        <v>0</v>
      </c>
      <c r="FI1221" s="36">
        <f t="shared" si="2309"/>
        <v>0</v>
      </c>
      <c r="FJ1221" s="36">
        <f t="shared" si="2310"/>
        <v>0</v>
      </c>
      <c r="FK1221" s="36">
        <f t="shared" si="2311"/>
        <v>0</v>
      </c>
      <c r="FL1221" s="36">
        <f t="shared" si="2312"/>
        <v>0</v>
      </c>
      <c r="FM1221" s="36">
        <f t="shared" si="2313"/>
        <v>0</v>
      </c>
      <c r="FN1221" s="36">
        <f t="shared" si="2314"/>
        <v>0</v>
      </c>
      <c r="FO1221" s="36">
        <f t="shared" si="2315"/>
        <v>0</v>
      </c>
      <c r="FP1221" s="36">
        <f t="shared" si="2316"/>
        <v>0</v>
      </c>
      <c r="FQ1221" s="36">
        <f t="shared" si="2317"/>
        <v>0</v>
      </c>
      <c r="FR1221" s="36">
        <f t="shared" si="2318"/>
        <v>1</v>
      </c>
      <c r="FS1221" s="36">
        <f t="shared" si="2319"/>
        <v>0</v>
      </c>
      <c r="FT1221" s="36">
        <f t="shared" si="2320"/>
        <v>0</v>
      </c>
      <c r="FU1221" s="36">
        <f t="shared" si="2321"/>
        <v>0</v>
      </c>
      <c r="FV1221" s="36">
        <f t="shared" si="2322"/>
        <v>0</v>
      </c>
      <c r="FW1221" s="36">
        <f t="shared" si="2323"/>
        <v>0</v>
      </c>
      <c r="FX1221" s="49" t="s">
        <v>2744</v>
      </c>
    </row>
    <row r="1222" spans="1:180" s="42" customFormat="1" ht="31.5" x14ac:dyDescent="0.25">
      <c r="A1222" s="38" t="s">
        <v>971</v>
      </c>
      <c r="B1222" s="13" t="s">
        <v>790</v>
      </c>
      <c r="C1222" s="14" t="s">
        <v>791</v>
      </c>
      <c r="D1222" s="36">
        <v>0</v>
      </c>
      <c r="E1222" s="36">
        <v>0</v>
      </c>
      <c r="F1222" s="36">
        <v>0</v>
      </c>
      <c r="G1222" s="36">
        <v>0</v>
      </c>
      <c r="H1222" s="36">
        <v>0</v>
      </c>
      <c r="I1222" s="36">
        <v>1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f t="shared" si="2293"/>
        <v>0</v>
      </c>
      <c r="P1222" s="36">
        <f t="shared" si="2294"/>
        <v>0</v>
      </c>
      <c r="Q1222" s="36">
        <f t="shared" si="2295"/>
        <v>0</v>
      </c>
      <c r="R1222" s="36">
        <f t="shared" si="2296"/>
        <v>0</v>
      </c>
      <c r="S1222" s="36">
        <f t="shared" si="2297"/>
        <v>0</v>
      </c>
      <c r="T1222" s="36">
        <f>AP1222+BL1222+CH1222+DD1222+DZ1222+EK1222</f>
        <v>0</v>
      </c>
      <c r="U1222" s="36">
        <f t="shared" si="2324"/>
        <v>0</v>
      </c>
      <c r="V1222" s="36">
        <f t="shared" si="2298"/>
        <v>0</v>
      </c>
      <c r="W1222" s="36">
        <f t="shared" si="2299"/>
        <v>0</v>
      </c>
      <c r="X1222" s="36">
        <f t="shared" si="2300"/>
        <v>0</v>
      </c>
      <c r="Y1222" s="36">
        <f t="shared" si="2301"/>
        <v>0</v>
      </c>
      <c r="Z1222" s="36">
        <v>0</v>
      </c>
      <c r="AA1222" s="36">
        <v>0</v>
      </c>
      <c r="AB1222" s="36">
        <v>0</v>
      </c>
      <c r="AC1222" s="36">
        <v>0</v>
      </c>
      <c r="AD1222" s="36">
        <v>0</v>
      </c>
      <c r="AE1222" s="36">
        <v>0</v>
      </c>
      <c r="AF1222" s="36">
        <v>0</v>
      </c>
      <c r="AG1222" s="36">
        <v>0</v>
      </c>
      <c r="AH1222" s="36">
        <v>0</v>
      </c>
      <c r="AI1222" s="36">
        <v>0</v>
      </c>
      <c r="AJ1222" s="36">
        <v>0</v>
      </c>
      <c r="AK1222" s="36">
        <v>0</v>
      </c>
      <c r="AL1222" s="36">
        <v>0</v>
      </c>
      <c r="AM1222" s="36">
        <v>0</v>
      </c>
      <c r="AN1222" s="36">
        <v>0</v>
      </c>
      <c r="AO1222" s="36">
        <v>0</v>
      </c>
      <c r="AP1222" s="36">
        <v>0</v>
      </c>
      <c r="AQ1222" s="36">
        <v>0</v>
      </c>
      <c r="AR1222" s="36">
        <v>0</v>
      </c>
      <c r="AS1222" s="36">
        <v>0</v>
      </c>
      <c r="AT1222" s="36">
        <v>0</v>
      </c>
      <c r="AU1222" s="36">
        <v>0</v>
      </c>
      <c r="AV1222" s="36">
        <v>0</v>
      </c>
      <c r="AW1222" s="36">
        <v>0</v>
      </c>
      <c r="AX1222" s="36">
        <v>0</v>
      </c>
      <c r="AY1222" s="36">
        <v>0</v>
      </c>
      <c r="AZ1222" s="36">
        <v>0</v>
      </c>
      <c r="BA1222" s="36">
        <v>1</v>
      </c>
      <c r="BB1222" s="36">
        <v>0</v>
      </c>
      <c r="BC1222" s="36">
        <v>0</v>
      </c>
      <c r="BD1222" s="36">
        <v>0</v>
      </c>
      <c r="BE1222" s="36">
        <v>0</v>
      </c>
      <c r="BF1222" s="36">
        <v>0</v>
      </c>
      <c r="BG1222" s="36">
        <v>0</v>
      </c>
      <c r="BH1222" s="36">
        <v>0</v>
      </c>
      <c r="BI1222" s="36">
        <v>0</v>
      </c>
      <c r="BJ1222" s="36">
        <v>0</v>
      </c>
      <c r="BK1222" s="36">
        <v>0</v>
      </c>
      <c r="BL1222" s="36">
        <v>0</v>
      </c>
      <c r="BM1222" s="36">
        <v>0</v>
      </c>
      <c r="BN1222" s="36">
        <v>0</v>
      </c>
      <c r="BO1222" s="36">
        <v>0</v>
      </c>
      <c r="BP1222" s="36">
        <v>0</v>
      </c>
      <c r="BQ1222" s="36">
        <v>0</v>
      </c>
      <c r="BR1222" s="36">
        <v>0</v>
      </c>
      <c r="BS1222" s="36">
        <v>0</v>
      </c>
      <c r="BT1222" s="36">
        <v>0</v>
      </c>
      <c r="BU1222" s="36">
        <v>0</v>
      </c>
      <c r="BV1222" s="36">
        <v>0</v>
      </c>
      <c r="BW1222" s="36">
        <v>0</v>
      </c>
      <c r="BX1222" s="36">
        <v>0</v>
      </c>
      <c r="BY1222" s="36">
        <v>0</v>
      </c>
      <c r="BZ1222" s="36">
        <v>0</v>
      </c>
      <c r="CA1222" s="36">
        <v>0</v>
      </c>
      <c r="CB1222" s="36">
        <v>0</v>
      </c>
      <c r="CC1222" s="36">
        <v>0</v>
      </c>
      <c r="CD1222" s="36">
        <v>0</v>
      </c>
      <c r="CE1222" s="36">
        <v>0</v>
      </c>
      <c r="CF1222" s="36">
        <v>0</v>
      </c>
      <c r="CG1222" s="36">
        <v>0</v>
      </c>
      <c r="CH1222" s="36">
        <v>0</v>
      </c>
      <c r="CI1222" s="36">
        <v>0</v>
      </c>
      <c r="CJ1222" s="36">
        <v>0</v>
      </c>
      <c r="CK1222" s="36">
        <v>0</v>
      </c>
      <c r="CL1222" s="36">
        <v>0</v>
      </c>
      <c r="CM1222" s="36">
        <v>0</v>
      </c>
      <c r="CN1222" s="36">
        <v>0</v>
      </c>
      <c r="CO1222" s="36">
        <v>0</v>
      </c>
      <c r="CP1222" s="36">
        <v>0</v>
      </c>
      <c r="CQ1222" s="36">
        <v>0</v>
      </c>
      <c r="CR1222" s="36">
        <v>0</v>
      </c>
      <c r="CS1222" s="36">
        <v>0</v>
      </c>
      <c r="CT1222" s="36">
        <v>0</v>
      </c>
      <c r="CU1222" s="36">
        <v>0</v>
      </c>
      <c r="CV1222" s="36">
        <v>0</v>
      </c>
      <c r="CW1222" s="36">
        <v>0</v>
      </c>
      <c r="CX1222" s="36">
        <v>0</v>
      </c>
      <c r="CY1222" s="36">
        <v>0</v>
      </c>
      <c r="CZ1222" s="36">
        <v>0</v>
      </c>
      <c r="DA1222" s="36">
        <v>0</v>
      </c>
      <c r="DB1222" s="36">
        <v>0</v>
      </c>
      <c r="DC1222" s="36">
        <v>0</v>
      </c>
      <c r="DD1222" s="36">
        <v>0</v>
      </c>
      <c r="DE1222" s="36">
        <v>0</v>
      </c>
      <c r="DF1222" s="36">
        <v>0</v>
      </c>
      <c r="DG1222" s="36">
        <v>0</v>
      </c>
      <c r="DH1222" s="36">
        <v>0</v>
      </c>
      <c r="DI1222" s="36">
        <v>0</v>
      </c>
      <c r="DJ1222" s="36">
        <v>0</v>
      </c>
      <c r="DK1222" s="36">
        <v>0</v>
      </c>
      <c r="DL1222" s="36">
        <v>0</v>
      </c>
      <c r="DM1222" s="36">
        <v>0</v>
      </c>
      <c r="DN1222" s="36">
        <v>0</v>
      </c>
      <c r="DO1222" s="36">
        <v>0</v>
      </c>
      <c r="DP1222" s="36">
        <v>0</v>
      </c>
      <c r="DQ1222" s="36">
        <v>0</v>
      </c>
      <c r="DR1222" s="36">
        <v>0</v>
      </c>
      <c r="DS1222" s="36">
        <v>0</v>
      </c>
      <c r="DT1222" s="36">
        <v>0</v>
      </c>
      <c r="DU1222" s="36">
        <v>0</v>
      </c>
      <c r="DV1222" s="36">
        <v>0</v>
      </c>
      <c r="DW1222" s="36">
        <v>0</v>
      </c>
      <c r="DX1222" s="36">
        <v>0</v>
      </c>
      <c r="DY1222" s="36">
        <v>0</v>
      </c>
      <c r="DZ1222" s="36">
        <v>0</v>
      </c>
      <c r="EA1222" s="36">
        <v>0</v>
      </c>
      <c r="EB1222" s="36">
        <v>0</v>
      </c>
      <c r="EC1222" s="36">
        <v>0</v>
      </c>
      <c r="ED1222" s="36">
        <v>0</v>
      </c>
      <c r="EE1222" s="36">
        <v>0</v>
      </c>
      <c r="EF1222" s="36">
        <v>0</v>
      </c>
      <c r="EG1222" s="36">
        <v>0</v>
      </c>
      <c r="EH1222" s="36">
        <v>0</v>
      </c>
      <c r="EI1222" s="36">
        <v>0</v>
      </c>
      <c r="EJ1222" s="36">
        <v>0</v>
      </c>
      <c r="EK1222" s="36">
        <v>0</v>
      </c>
      <c r="EL1222" s="36">
        <v>0</v>
      </c>
      <c r="EM1222" s="36">
        <v>0</v>
      </c>
      <c r="EN1222" s="36">
        <v>0</v>
      </c>
      <c r="EO1222" s="36">
        <v>0</v>
      </c>
      <c r="EP1222" s="36">
        <v>0</v>
      </c>
      <c r="EQ1222" s="36" t="s">
        <v>137</v>
      </c>
      <c r="ER1222" s="36" t="s">
        <v>137</v>
      </c>
      <c r="ES1222" s="36" t="s">
        <v>137</v>
      </c>
      <c r="ET1222" s="36" t="s">
        <v>137</v>
      </c>
      <c r="EU1222" s="36" t="s">
        <v>137</v>
      </c>
      <c r="EV1222" s="36" t="s">
        <v>137</v>
      </c>
      <c r="EW1222" s="36" t="s">
        <v>137</v>
      </c>
      <c r="EX1222" s="36" t="s">
        <v>137</v>
      </c>
      <c r="EY1222" s="36" t="s">
        <v>137</v>
      </c>
      <c r="EZ1222" s="36" t="s">
        <v>137</v>
      </c>
      <c r="FA1222" s="36" t="s">
        <v>137</v>
      </c>
      <c r="FB1222" s="36">
        <f t="shared" si="2302"/>
        <v>0</v>
      </c>
      <c r="FC1222" s="36">
        <f t="shared" si="2303"/>
        <v>0</v>
      </c>
      <c r="FD1222" s="36">
        <f t="shared" si="2304"/>
        <v>0</v>
      </c>
      <c r="FE1222" s="36">
        <f t="shared" si="2305"/>
        <v>0</v>
      </c>
      <c r="FF1222" s="36">
        <f t="shared" si="2306"/>
        <v>0</v>
      </c>
      <c r="FG1222" s="36">
        <f t="shared" si="2307"/>
        <v>1</v>
      </c>
      <c r="FH1222" s="36">
        <f t="shared" si="2308"/>
        <v>0</v>
      </c>
      <c r="FI1222" s="36">
        <f t="shared" si="2309"/>
        <v>0</v>
      </c>
      <c r="FJ1222" s="36">
        <f t="shared" si="2310"/>
        <v>0</v>
      </c>
      <c r="FK1222" s="36">
        <f t="shared" si="2311"/>
        <v>0</v>
      </c>
      <c r="FL1222" s="36">
        <f t="shared" si="2312"/>
        <v>0</v>
      </c>
      <c r="FM1222" s="36">
        <f t="shared" si="2313"/>
        <v>0</v>
      </c>
      <c r="FN1222" s="36">
        <f t="shared" si="2314"/>
        <v>0</v>
      </c>
      <c r="FO1222" s="36">
        <f t="shared" si="2315"/>
        <v>0</v>
      </c>
      <c r="FP1222" s="36">
        <f t="shared" si="2316"/>
        <v>0</v>
      </c>
      <c r="FQ1222" s="36">
        <f t="shared" si="2317"/>
        <v>0</v>
      </c>
      <c r="FR1222" s="36">
        <f t="shared" si="2318"/>
        <v>0</v>
      </c>
      <c r="FS1222" s="36">
        <f t="shared" si="2319"/>
        <v>0</v>
      </c>
      <c r="FT1222" s="36">
        <f t="shared" si="2320"/>
        <v>0</v>
      </c>
      <c r="FU1222" s="36">
        <f t="shared" si="2321"/>
        <v>0</v>
      </c>
      <c r="FV1222" s="36">
        <f t="shared" si="2322"/>
        <v>0</v>
      </c>
      <c r="FW1222" s="36">
        <f t="shared" si="2323"/>
        <v>0</v>
      </c>
      <c r="FX1222" s="49" t="s">
        <v>2740</v>
      </c>
    </row>
    <row r="1223" spans="1:180" s="42" customFormat="1" ht="47.25" x14ac:dyDescent="0.25">
      <c r="A1223" s="38" t="s">
        <v>971</v>
      </c>
      <c r="B1223" s="13" t="s">
        <v>792</v>
      </c>
      <c r="C1223" s="14" t="s">
        <v>793</v>
      </c>
      <c r="D1223" s="36">
        <v>0</v>
      </c>
      <c r="E1223" s="36">
        <v>0</v>
      </c>
      <c r="F1223" s="36">
        <v>0</v>
      </c>
      <c r="G1223" s="36">
        <v>0</v>
      </c>
      <c r="H1223" s="36">
        <v>0</v>
      </c>
      <c r="I1223" s="36">
        <v>1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f t="shared" si="2293"/>
        <v>0</v>
      </c>
      <c r="P1223" s="36">
        <f t="shared" si="2294"/>
        <v>0</v>
      </c>
      <c r="Q1223" s="36">
        <f t="shared" si="2295"/>
        <v>0</v>
      </c>
      <c r="R1223" s="36">
        <f t="shared" si="2296"/>
        <v>0</v>
      </c>
      <c r="S1223" s="36">
        <f t="shared" si="2297"/>
        <v>0</v>
      </c>
      <c r="T1223" s="36">
        <f>AP1223+BL1223+CH1223+DD1223+DZ1223+EK1223</f>
        <v>0</v>
      </c>
      <c r="U1223" s="36">
        <f t="shared" si="2324"/>
        <v>0</v>
      </c>
      <c r="V1223" s="36">
        <f t="shared" si="2298"/>
        <v>0</v>
      </c>
      <c r="W1223" s="36">
        <f t="shared" si="2299"/>
        <v>0</v>
      </c>
      <c r="X1223" s="36">
        <f t="shared" si="2300"/>
        <v>0</v>
      </c>
      <c r="Y1223" s="36">
        <f t="shared" si="2301"/>
        <v>0</v>
      </c>
      <c r="Z1223" s="36">
        <v>0</v>
      </c>
      <c r="AA1223" s="36">
        <v>0</v>
      </c>
      <c r="AB1223" s="36">
        <v>0</v>
      </c>
      <c r="AC1223" s="36">
        <v>0</v>
      </c>
      <c r="AD1223" s="36">
        <v>0</v>
      </c>
      <c r="AE1223" s="36">
        <v>0</v>
      </c>
      <c r="AF1223" s="36">
        <v>0</v>
      </c>
      <c r="AG1223" s="36">
        <v>0</v>
      </c>
      <c r="AH1223" s="36">
        <v>0</v>
      </c>
      <c r="AI1223" s="36">
        <v>0</v>
      </c>
      <c r="AJ1223" s="36">
        <v>0</v>
      </c>
      <c r="AK1223" s="36">
        <v>0</v>
      </c>
      <c r="AL1223" s="36">
        <v>0</v>
      </c>
      <c r="AM1223" s="36">
        <v>0</v>
      </c>
      <c r="AN1223" s="36">
        <v>0</v>
      </c>
      <c r="AO1223" s="36">
        <v>0</v>
      </c>
      <c r="AP1223" s="36">
        <v>0</v>
      </c>
      <c r="AQ1223" s="36">
        <v>0</v>
      </c>
      <c r="AR1223" s="36">
        <v>0</v>
      </c>
      <c r="AS1223" s="36">
        <v>0</v>
      </c>
      <c r="AT1223" s="36">
        <v>0</v>
      </c>
      <c r="AU1223" s="36">
        <v>0</v>
      </c>
      <c r="AV1223" s="36">
        <v>0</v>
      </c>
      <c r="AW1223" s="36">
        <v>0</v>
      </c>
      <c r="AX1223" s="36">
        <v>0</v>
      </c>
      <c r="AY1223" s="36">
        <v>0</v>
      </c>
      <c r="AZ1223" s="36">
        <v>0</v>
      </c>
      <c r="BA1223" s="36">
        <v>0</v>
      </c>
      <c r="BB1223" s="36">
        <v>0</v>
      </c>
      <c r="BC1223" s="36">
        <v>0</v>
      </c>
      <c r="BD1223" s="36">
        <v>0</v>
      </c>
      <c r="BE1223" s="36">
        <v>0</v>
      </c>
      <c r="BF1223" s="36">
        <v>0</v>
      </c>
      <c r="BG1223" s="36">
        <v>0</v>
      </c>
      <c r="BH1223" s="36">
        <v>0</v>
      </c>
      <c r="BI1223" s="36">
        <v>0</v>
      </c>
      <c r="BJ1223" s="36">
        <v>0</v>
      </c>
      <c r="BK1223" s="36">
        <v>0</v>
      </c>
      <c r="BL1223" s="36">
        <v>0</v>
      </c>
      <c r="BM1223" s="36">
        <v>0</v>
      </c>
      <c r="BN1223" s="36">
        <v>0</v>
      </c>
      <c r="BO1223" s="36">
        <v>0</v>
      </c>
      <c r="BP1223" s="36">
        <v>0</v>
      </c>
      <c r="BQ1223" s="36">
        <v>0</v>
      </c>
      <c r="BR1223" s="36">
        <v>0</v>
      </c>
      <c r="BS1223" s="36">
        <v>0</v>
      </c>
      <c r="BT1223" s="36">
        <v>0</v>
      </c>
      <c r="BU1223" s="36">
        <v>0</v>
      </c>
      <c r="BV1223" s="36">
        <v>0</v>
      </c>
      <c r="BW1223" s="36">
        <v>0</v>
      </c>
      <c r="BX1223" s="36">
        <v>0</v>
      </c>
      <c r="BY1223" s="36">
        <v>0</v>
      </c>
      <c r="BZ1223" s="36">
        <v>0</v>
      </c>
      <c r="CA1223" s="36">
        <v>0</v>
      </c>
      <c r="CB1223" s="36">
        <v>0</v>
      </c>
      <c r="CC1223" s="36">
        <v>0</v>
      </c>
      <c r="CD1223" s="36">
        <v>0</v>
      </c>
      <c r="CE1223" s="36">
        <v>0</v>
      </c>
      <c r="CF1223" s="36">
        <v>0</v>
      </c>
      <c r="CG1223" s="36">
        <v>0</v>
      </c>
      <c r="CH1223" s="36">
        <v>0</v>
      </c>
      <c r="CI1223" s="36">
        <v>0</v>
      </c>
      <c r="CJ1223" s="36">
        <v>0</v>
      </c>
      <c r="CK1223" s="36">
        <v>0</v>
      </c>
      <c r="CL1223" s="36">
        <v>0</v>
      </c>
      <c r="CM1223" s="36">
        <v>0</v>
      </c>
      <c r="CN1223" s="36">
        <v>0</v>
      </c>
      <c r="CO1223" s="36">
        <v>0</v>
      </c>
      <c r="CP1223" s="36">
        <v>0</v>
      </c>
      <c r="CQ1223" s="36">
        <v>0</v>
      </c>
      <c r="CR1223" s="36">
        <v>0</v>
      </c>
      <c r="CS1223" s="36">
        <v>1</v>
      </c>
      <c r="CT1223" s="36">
        <v>0</v>
      </c>
      <c r="CU1223" s="36">
        <v>0</v>
      </c>
      <c r="CV1223" s="36">
        <v>0</v>
      </c>
      <c r="CW1223" s="36">
        <v>0</v>
      </c>
      <c r="CX1223" s="36">
        <v>0</v>
      </c>
      <c r="CY1223" s="36">
        <v>0</v>
      </c>
      <c r="CZ1223" s="36">
        <v>0</v>
      </c>
      <c r="DA1223" s="36">
        <v>0</v>
      </c>
      <c r="DB1223" s="36">
        <v>0</v>
      </c>
      <c r="DC1223" s="36">
        <v>0</v>
      </c>
      <c r="DD1223" s="36">
        <v>0</v>
      </c>
      <c r="DE1223" s="36">
        <v>0</v>
      </c>
      <c r="DF1223" s="36">
        <v>0</v>
      </c>
      <c r="DG1223" s="36">
        <v>0</v>
      </c>
      <c r="DH1223" s="36">
        <v>0</v>
      </c>
      <c r="DI1223" s="36">
        <v>0</v>
      </c>
      <c r="DJ1223" s="36">
        <v>0</v>
      </c>
      <c r="DK1223" s="36">
        <v>0</v>
      </c>
      <c r="DL1223" s="36">
        <v>0</v>
      </c>
      <c r="DM1223" s="36">
        <v>0</v>
      </c>
      <c r="DN1223" s="36">
        <v>0</v>
      </c>
      <c r="DO1223" s="36">
        <v>0</v>
      </c>
      <c r="DP1223" s="36">
        <v>0</v>
      </c>
      <c r="DQ1223" s="36">
        <v>0</v>
      </c>
      <c r="DR1223" s="36">
        <v>0</v>
      </c>
      <c r="DS1223" s="36">
        <v>0</v>
      </c>
      <c r="DT1223" s="36">
        <v>0</v>
      </c>
      <c r="DU1223" s="36">
        <v>0</v>
      </c>
      <c r="DV1223" s="36">
        <v>0</v>
      </c>
      <c r="DW1223" s="36">
        <v>0</v>
      </c>
      <c r="DX1223" s="36">
        <v>0</v>
      </c>
      <c r="DY1223" s="36">
        <v>0</v>
      </c>
      <c r="DZ1223" s="36">
        <v>0</v>
      </c>
      <c r="EA1223" s="36">
        <v>0</v>
      </c>
      <c r="EB1223" s="36">
        <v>0</v>
      </c>
      <c r="EC1223" s="36">
        <v>0</v>
      </c>
      <c r="ED1223" s="36">
        <v>0</v>
      </c>
      <c r="EE1223" s="36">
        <v>0</v>
      </c>
      <c r="EF1223" s="36">
        <v>0</v>
      </c>
      <c r="EG1223" s="36">
        <v>0</v>
      </c>
      <c r="EH1223" s="36">
        <v>0</v>
      </c>
      <c r="EI1223" s="36">
        <v>0</v>
      </c>
      <c r="EJ1223" s="36">
        <v>0</v>
      </c>
      <c r="EK1223" s="36">
        <v>0</v>
      </c>
      <c r="EL1223" s="36">
        <v>0</v>
      </c>
      <c r="EM1223" s="36">
        <v>0</v>
      </c>
      <c r="EN1223" s="36">
        <v>0</v>
      </c>
      <c r="EO1223" s="36">
        <v>0</v>
      </c>
      <c r="EP1223" s="36">
        <v>0</v>
      </c>
      <c r="EQ1223" s="36" t="s">
        <v>137</v>
      </c>
      <c r="ER1223" s="36" t="s">
        <v>137</v>
      </c>
      <c r="ES1223" s="36" t="s">
        <v>137</v>
      </c>
      <c r="ET1223" s="36" t="s">
        <v>137</v>
      </c>
      <c r="EU1223" s="36" t="s">
        <v>137</v>
      </c>
      <c r="EV1223" s="36" t="s">
        <v>137</v>
      </c>
      <c r="EW1223" s="36" t="s">
        <v>137</v>
      </c>
      <c r="EX1223" s="36" t="s">
        <v>137</v>
      </c>
      <c r="EY1223" s="36" t="s">
        <v>137</v>
      </c>
      <c r="EZ1223" s="36" t="s">
        <v>137</v>
      </c>
      <c r="FA1223" s="36" t="s">
        <v>137</v>
      </c>
      <c r="FB1223" s="36">
        <f t="shared" si="2302"/>
        <v>0</v>
      </c>
      <c r="FC1223" s="36">
        <f t="shared" si="2303"/>
        <v>0</v>
      </c>
      <c r="FD1223" s="36">
        <f t="shared" si="2304"/>
        <v>0</v>
      </c>
      <c r="FE1223" s="36">
        <f t="shared" si="2305"/>
        <v>0</v>
      </c>
      <c r="FF1223" s="36">
        <f t="shared" si="2306"/>
        <v>0</v>
      </c>
      <c r="FG1223" s="36">
        <f t="shared" si="2307"/>
        <v>1</v>
      </c>
      <c r="FH1223" s="36">
        <f t="shared" si="2308"/>
        <v>0</v>
      </c>
      <c r="FI1223" s="36">
        <f t="shared" si="2309"/>
        <v>0</v>
      </c>
      <c r="FJ1223" s="36">
        <f t="shared" si="2310"/>
        <v>0</v>
      </c>
      <c r="FK1223" s="36">
        <f t="shared" si="2311"/>
        <v>0</v>
      </c>
      <c r="FL1223" s="36">
        <f t="shared" si="2312"/>
        <v>0</v>
      </c>
      <c r="FM1223" s="36">
        <f t="shared" si="2313"/>
        <v>0</v>
      </c>
      <c r="FN1223" s="36">
        <f t="shared" si="2314"/>
        <v>0</v>
      </c>
      <c r="FO1223" s="36">
        <f t="shared" si="2315"/>
        <v>0</v>
      </c>
      <c r="FP1223" s="36">
        <f t="shared" si="2316"/>
        <v>0</v>
      </c>
      <c r="FQ1223" s="36">
        <f t="shared" si="2317"/>
        <v>0</v>
      </c>
      <c r="FR1223" s="36">
        <f t="shared" si="2318"/>
        <v>0</v>
      </c>
      <c r="FS1223" s="36">
        <f t="shared" si="2319"/>
        <v>0</v>
      </c>
      <c r="FT1223" s="36">
        <f t="shared" si="2320"/>
        <v>0</v>
      </c>
      <c r="FU1223" s="36">
        <f t="shared" si="2321"/>
        <v>0</v>
      </c>
      <c r="FV1223" s="36">
        <f t="shared" si="2322"/>
        <v>0</v>
      </c>
      <c r="FW1223" s="36">
        <f t="shared" si="2323"/>
        <v>0</v>
      </c>
      <c r="FX1223" s="55" t="s">
        <v>2736</v>
      </c>
    </row>
    <row r="1224" spans="1:180" s="42" customFormat="1" ht="47.25" x14ac:dyDescent="0.25">
      <c r="A1224" s="38" t="s">
        <v>971</v>
      </c>
      <c r="B1224" s="13" t="s">
        <v>1250</v>
      </c>
      <c r="C1224" s="14" t="s">
        <v>794</v>
      </c>
      <c r="D1224" s="36">
        <v>0</v>
      </c>
      <c r="E1224" s="36">
        <v>0</v>
      </c>
      <c r="F1224" s="36">
        <v>0</v>
      </c>
      <c r="G1224" s="36">
        <v>0</v>
      </c>
      <c r="H1224" s="36">
        <v>0</v>
      </c>
      <c r="I1224" s="36">
        <v>1</v>
      </c>
      <c r="J1224" s="36">
        <v>0</v>
      </c>
      <c r="K1224" s="36">
        <v>0</v>
      </c>
      <c r="L1224" s="36">
        <v>15</v>
      </c>
      <c r="M1224" s="36">
        <v>0</v>
      </c>
      <c r="N1224" s="36">
        <v>0</v>
      </c>
      <c r="O1224" s="36">
        <f t="shared" si="2293"/>
        <v>0</v>
      </c>
      <c r="P1224" s="36">
        <f t="shared" si="2294"/>
        <v>0</v>
      </c>
      <c r="Q1224" s="36">
        <f t="shared" si="2295"/>
        <v>0</v>
      </c>
      <c r="R1224" s="36">
        <f t="shared" si="2296"/>
        <v>0</v>
      </c>
      <c r="S1224" s="36">
        <f t="shared" si="2297"/>
        <v>0</v>
      </c>
      <c r="T1224" s="36">
        <f>AP1224+BL1224+CH1224+DD1224+DZ1224+EK1224</f>
        <v>1</v>
      </c>
      <c r="U1224" s="36">
        <f t="shared" si="2324"/>
        <v>0</v>
      </c>
      <c r="V1224" s="36">
        <f t="shared" si="2298"/>
        <v>0</v>
      </c>
      <c r="W1224" s="36">
        <f t="shared" si="2299"/>
        <v>0</v>
      </c>
      <c r="X1224" s="36">
        <f t="shared" si="2300"/>
        <v>0</v>
      </c>
      <c r="Y1224" s="36">
        <f t="shared" si="2301"/>
        <v>0</v>
      </c>
      <c r="Z1224" s="36">
        <v>0</v>
      </c>
      <c r="AA1224" s="36">
        <v>0</v>
      </c>
      <c r="AB1224" s="36">
        <v>0</v>
      </c>
      <c r="AC1224" s="36">
        <v>0</v>
      </c>
      <c r="AD1224" s="36">
        <v>0</v>
      </c>
      <c r="AE1224" s="36">
        <v>0</v>
      </c>
      <c r="AF1224" s="36">
        <v>0</v>
      </c>
      <c r="AG1224" s="36">
        <v>0</v>
      </c>
      <c r="AH1224" s="36">
        <v>0</v>
      </c>
      <c r="AI1224" s="36">
        <v>0</v>
      </c>
      <c r="AJ1224" s="36">
        <v>0</v>
      </c>
      <c r="AK1224" s="36">
        <v>0</v>
      </c>
      <c r="AL1224" s="36">
        <v>0</v>
      </c>
      <c r="AM1224" s="36">
        <v>0</v>
      </c>
      <c r="AN1224" s="36">
        <v>0</v>
      </c>
      <c r="AO1224" s="36">
        <v>0</v>
      </c>
      <c r="AP1224" s="36">
        <v>0</v>
      </c>
      <c r="AQ1224" s="36">
        <v>0</v>
      </c>
      <c r="AR1224" s="36">
        <v>0</v>
      </c>
      <c r="AS1224" s="36">
        <v>0</v>
      </c>
      <c r="AT1224" s="36">
        <v>0</v>
      </c>
      <c r="AU1224" s="36">
        <v>0</v>
      </c>
      <c r="AV1224" s="36">
        <v>0</v>
      </c>
      <c r="AW1224" s="36">
        <v>0</v>
      </c>
      <c r="AX1224" s="36">
        <v>0</v>
      </c>
      <c r="AY1224" s="36">
        <v>0</v>
      </c>
      <c r="AZ1224" s="36">
        <v>0</v>
      </c>
      <c r="BA1224" s="36">
        <v>0</v>
      </c>
      <c r="BB1224" s="36">
        <v>0</v>
      </c>
      <c r="BC1224" s="36">
        <v>0</v>
      </c>
      <c r="BD1224" s="36">
        <v>0</v>
      </c>
      <c r="BE1224" s="36">
        <v>0</v>
      </c>
      <c r="BF1224" s="36">
        <v>0</v>
      </c>
      <c r="BG1224" s="36">
        <v>0</v>
      </c>
      <c r="BH1224" s="36">
        <v>0</v>
      </c>
      <c r="BI1224" s="36">
        <v>0</v>
      </c>
      <c r="BJ1224" s="36">
        <v>0</v>
      </c>
      <c r="BK1224" s="36">
        <v>0</v>
      </c>
      <c r="BL1224" s="36">
        <v>0</v>
      </c>
      <c r="BM1224" s="36">
        <v>0</v>
      </c>
      <c r="BN1224" s="36">
        <v>0</v>
      </c>
      <c r="BO1224" s="36">
        <v>0</v>
      </c>
      <c r="BP1224" s="36">
        <v>0</v>
      </c>
      <c r="BQ1224" s="36">
        <v>0</v>
      </c>
      <c r="BR1224" s="36">
        <v>0</v>
      </c>
      <c r="BS1224" s="36">
        <v>0</v>
      </c>
      <c r="BT1224" s="36">
        <v>0</v>
      </c>
      <c r="BU1224" s="36">
        <v>0</v>
      </c>
      <c r="BV1224" s="36">
        <v>0</v>
      </c>
      <c r="BW1224" s="36">
        <v>0</v>
      </c>
      <c r="BX1224" s="36">
        <v>0</v>
      </c>
      <c r="BY1224" s="36">
        <v>0</v>
      </c>
      <c r="BZ1224" s="36">
        <v>0</v>
      </c>
      <c r="CA1224" s="36">
        <v>0</v>
      </c>
      <c r="CB1224" s="36">
        <v>0</v>
      </c>
      <c r="CC1224" s="36">
        <v>0</v>
      </c>
      <c r="CD1224" s="36">
        <v>0</v>
      </c>
      <c r="CE1224" s="36">
        <v>0</v>
      </c>
      <c r="CF1224" s="36">
        <v>0</v>
      </c>
      <c r="CG1224" s="36">
        <v>0</v>
      </c>
      <c r="CH1224" s="36">
        <v>0</v>
      </c>
      <c r="CI1224" s="36">
        <v>0</v>
      </c>
      <c r="CJ1224" s="36">
        <v>0</v>
      </c>
      <c r="CK1224" s="36">
        <v>0</v>
      </c>
      <c r="CL1224" s="36">
        <v>0</v>
      </c>
      <c r="CM1224" s="36">
        <v>0</v>
      </c>
      <c r="CN1224" s="36">
        <v>0</v>
      </c>
      <c r="CO1224" s="36">
        <v>0</v>
      </c>
      <c r="CP1224" s="36">
        <v>0</v>
      </c>
      <c r="CQ1224" s="36">
        <v>0</v>
      </c>
      <c r="CR1224" s="36">
        <v>0</v>
      </c>
      <c r="CS1224" s="36">
        <v>1</v>
      </c>
      <c r="CT1224" s="36">
        <v>0</v>
      </c>
      <c r="CU1224" s="36">
        <v>0</v>
      </c>
      <c r="CV1224" s="36">
        <v>15</v>
      </c>
      <c r="CW1224" s="36">
        <v>0</v>
      </c>
      <c r="CX1224" s="36">
        <v>0</v>
      </c>
      <c r="CY1224" s="36">
        <v>0</v>
      </c>
      <c r="CZ1224" s="36">
        <v>0</v>
      </c>
      <c r="DA1224" s="36">
        <v>0</v>
      </c>
      <c r="DB1224" s="36">
        <v>0</v>
      </c>
      <c r="DC1224" s="36">
        <v>0</v>
      </c>
      <c r="DD1224" s="36">
        <v>0</v>
      </c>
      <c r="DE1224" s="36">
        <v>0</v>
      </c>
      <c r="DF1224" s="36">
        <v>0</v>
      </c>
      <c r="DG1224" s="36">
        <v>0</v>
      </c>
      <c r="DH1224" s="36">
        <v>0</v>
      </c>
      <c r="DI1224" s="36">
        <v>0</v>
      </c>
      <c r="DJ1224" s="36">
        <v>0</v>
      </c>
      <c r="DK1224" s="36">
        <v>0</v>
      </c>
      <c r="DL1224" s="36">
        <v>0</v>
      </c>
      <c r="DM1224" s="36">
        <v>0</v>
      </c>
      <c r="DN1224" s="36">
        <v>0</v>
      </c>
      <c r="DO1224" s="36">
        <v>0</v>
      </c>
      <c r="DP1224" s="36">
        <v>0</v>
      </c>
      <c r="DQ1224" s="36">
        <v>0</v>
      </c>
      <c r="DR1224" s="36">
        <v>0</v>
      </c>
      <c r="DS1224" s="36">
        <v>0</v>
      </c>
      <c r="DT1224" s="36">
        <v>0</v>
      </c>
      <c r="DU1224" s="36">
        <v>0</v>
      </c>
      <c r="DV1224" s="36">
        <v>0</v>
      </c>
      <c r="DW1224" s="36">
        <v>0</v>
      </c>
      <c r="DX1224" s="36">
        <v>0</v>
      </c>
      <c r="DY1224" s="36">
        <v>0</v>
      </c>
      <c r="DZ1224" s="36">
        <v>0</v>
      </c>
      <c r="EA1224" s="36">
        <v>0</v>
      </c>
      <c r="EB1224" s="36">
        <v>0</v>
      </c>
      <c r="EC1224" s="36">
        <v>0</v>
      </c>
      <c r="ED1224" s="36">
        <v>0</v>
      </c>
      <c r="EE1224" s="36">
        <v>0</v>
      </c>
      <c r="EF1224" s="15">
        <v>0</v>
      </c>
      <c r="EG1224" s="15">
        <v>0</v>
      </c>
      <c r="EH1224" s="15">
        <v>0</v>
      </c>
      <c r="EI1224" s="15">
        <v>0</v>
      </c>
      <c r="EJ1224" s="15">
        <v>0</v>
      </c>
      <c r="EK1224" s="15">
        <v>1</v>
      </c>
      <c r="EL1224" s="15">
        <v>0</v>
      </c>
      <c r="EM1224" s="15">
        <v>0</v>
      </c>
      <c r="EN1224" s="15">
        <v>0</v>
      </c>
      <c r="EO1224" s="15">
        <v>0</v>
      </c>
      <c r="EP1224" s="15">
        <v>0</v>
      </c>
      <c r="EQ1224" s="36" t="s">
        <v>137</v>
      </c>
      <c r="ER1224" s="36" t="s">
        <v>137</v>
      </c>
      <c r="ES1224" s="36" t="s">
        <v>137</v>
      </c>
      <c r="ET1224" s="36" t="s">
        <v>137</v>
      </c>
      <c r="EU1224" s="36" t="s">
        <v>137</v>
      </c>
      <c r="EV1224" s="36" t="s">
        <v>137</v>
      </c>
      <c r="EW1224" s="36" t="s">
        <v>137</v>
      </c>
      <c r="EX1224" s="36" t="s">
        <v>137</v>
      </c>
      <c r="EY1224" s="36" t="s">
        <v>137</v>
      </c>
      <c r="EZ1224" s="36" t="s">
        <v>137</v>
      </c>
      <c r="FA1224" s="36" t="s">
        <v>137</v>
      </c>
      <c r="FB1224" s="36">
        <f t="shared" si="2302"/>
        <v>0</v>
      </c>
      <c r="FC1224" s="36">
        <f t="shared" si="2303"/>
        <v>0</v>
      </c>
      <c r="FD1224" s="36">
        <f t="shared" si="2304"/>
        <v>0</v>
      </c>
      <c r="FE1224" s="36">
        <f t="shared" si="2305"/>
        <v>0</v>
      </c>
      <c r="FF1224" s="36">
        <f t="shared" si="2306"/>
        <v>0</v>
      </c>
      <c r="FG1224" s="36">
        <f t="shared" si="2307"/>
        <v>2</v>
      </c>
      <c r="FH1224" s="36">
        <f t="shared" si="2308"/>
        <v>0</v>
      </c>
      <c r="FI1224" s="36">
        <f t="shared" si="2309"/>
        <v>0</v>
      </c>
      <c r="FJ1224" s="36">
        <f t="shared" si="2310"/>
        <v>15</v>
      </c>
      <c r="FK1224" s="36">
        <f t="shared" si="2311"/>
        <v>0</v>
      </c>
      <c r="FL1224" s="36">
        <f t="shared" si="2312"/>
        <v>0</v>
      </c>
      <c r="FM1224" s="36">
        <f t="shared" si="2313"/>
        <v>0</v>
      </c>
      <c r="FN1224" s="36">
        <f t="shared" si="2314"/>
        <v>0</v>
      </c>
      <c r="FO1224" s="36">
        <f t="shared" si="2315"/>
        <v>0</v>
      </c>
      <c r="FP1224" s="36">
        <f t="shared" si="2316"/>
        <v>0</v>
      </c>
      <c r="FQ1224" s="36">
        <f t="shared" si="2317"/>
        <v>0</v>
      </c>
      <c r="FR1224" s="36">
        <f t="shared" si="2318"/>
        <v>1</v>
      </c>
      <c r="FS1224" s="36">
        <f t="shared" si="2319"/>
        <v>0</v>
      </c>
      <c r="FT1224" s="36">
        <f t="shared" si="2320"/>
        <v>0</v>
      </c>
      <c r="FU1224" s="36">
        <f t="shared" si="2321"/>
        <v>0</v>
      </c>
      <c r="FV1224" s="36">
        <f t="shared" si="2322"/>
        <v>0</v>
      </c>
      <c r="FW1224" s="36">
        <f t="shared" si="2323"/>
        <v>0</v>
      </c>
      <c r="FX1224" s="52" t="s">
        <v>2798</v>
      </c>
    </row>
    <row r="1225" spans="1:180" s="42" customFormat="1" x14ac:dyDescent="0.25">
      <c r="A1225" s="38" t="s">
        <v>971</v>
      </c>
      <c r="B1225" s="13" t="s">
        <v>1251</v>
      </c>
      <c r="C1225" s="14" t="s">
        <v>795</v>
      </c>
      <c r="D1225" s="36">
        <v>0</v>
      </c>
      <c r="E1225" s="36">
        <v>0</v>
      </c>
      <c r="F1225" s="36">
        <v>0</v>
      </c>
      <c r="G1225" s="36">
        <v>0</v>
      </c>
      <c r="H1225" s="36">
        <v>0</v>
      </c>
      <c r="I1225" s="36">
        <v>1</v>
      </c>
      <c r="J1225" s="36">
        <v>0</v>
      </c>
      <c r="K1225" s="36">
        <v>0</v>
      </c>
      <c r="L1225" s="36">
        <v>20</v>
      </c>
      <c r="M1225" s="36">
        <v>0</v>
      </c>
      <c r="N1225" s="36">
        <v>0</v>
      </c>
      <c r="O1225" s="36">
        <f t="shared" si="2293"/>
        <v>0</v>
      </c>
      <c r="P1225" s="36">
        <f t="shared" si="2294"/>
        <v>0</v>
      </c>
      <c r="Q1225" s="36">
        <f t="shared" si="2295"/>
        <v>0</v>
      </c>
      <c r="R1225" s="36">
        <f t="shared" si="2296"/>
        <v>0</v>
      </c>
      <c r="S1225" s="36">
        <f t="shared" si="2297"/>
        <v>0</v>
      </c>
      <c r="T1225" s="36">
        <f>AP1225+BL1225+CH1225+DD1225+DZ1225+EK1225</f>
        <v>1</v>
      </c>
      <c r="U1225" s="36">
        <f t="shared" si="2324"/>
        <v>0</v>
      </c>
      <c r="V1225" s="36">
        <f t="shared" si="2298"/>
        <v>0</v>
      </c>
      <c r="W1225" s="36">
        <f t="shared" si="2299"/>
        <v>0</v>
      </c>
      <c r="X1225" s="36">
        <f t="shared" si="2300"/>
        <v>0</v>
      </c>
      <c r="Y1225" s="36">
        <f t="shared" si="2301"/>
        <v>0</v>
      </c>
      <c r="Z1225" s="36">
        <v>0</v>
      </c>
      <c r="AA1225" s="36">
        <v>0</v>
      </c>
      <c r="AB1225" s="36">
        <v>0</v>
      </c>
      <c r="AC1225" s="36">
        <v>0</v>
      </c>
      <c r="AD1225" s="36">
        <v>0</v>
      </c>
      <c r="AE1225" s="36">
        <v>0</v>
      </c>
      <c r="AF1225" s="36">
        <v>0</v>
      </c>
      <c r="AG1225" s="36">
        <v>0</v>
      </c>
      <c r="AH1225" s="36">
        <v>0</v>
      </c>
      <c r="AI1225" s="36">
        <v>0</v>
      </c>
      <c r="AJ1225" s="36">
        <v>0</v>
      </c>
      <c r="AK1225" s="36">
        <v>0</v>
      </c>
      <c r="AL1225" s="36">
        <v>0</v>
      </c>
      <c r="AM1225" s="36">
        <v>0</v>
      </c>
      <c r="AN1225" s="36">
        <v>0</v>
      </c>
      <c r="AO1225" s="36">
        <v>0</v>
      </c>
      <c r="AP1225" s="36">
        <v>0</v>
      </c>
      <c r="AQ1225" s="36">
        <v>0</v>
      </c>
      <c r="AR1225" s="36">
        <v>0</v>
      </c>
      <c r="AS1225" s="36">
        <v>0</v>
      </c>
      <c r="AT1225" s="36">
        <v>0</v>
      </c>
      <c r="AU1225" s="36">
        <v>0</v>
      </c>
      <c r="AV1225" s="36">
        <v>0</v>
      </c>
      <c r="AW1225" s="36">
        <v>0</v>
      </c>
      <c r="AX1225" s="36">
        <v>0</v>
      </c>
      <c r="AY1225" s="36">
        <v>0</v>
      </c>
      <c r="AZ1225" s="36">
        <v>0</v>
      </c>
      <c r="BA1225" s="36">
        <v>0</v>
      </c>
      <c r="BB1225" s="36">
        <v>0</v>
      </c>
      <c r="BC1225" s="36">
        <v>0</v>
      </c>
      <c r="BD1225" s="36">
        <v>0</v>
      </c>
      <c r="BE1225" s="36">
        <v>0</v>
      </c>
      <c r="BF1225" s="36">
        <v>0</v>
      </c>
      <c r="BG1225" s="36">
        <v>0</v>
      </c>
      <c r="BH1225" s="36">
        <v>0</v>
      </c>
      <c r="BI1225" s="36">
        <v>0</v>
      </c>
      <c r="BJ1225" s="36">
        <v>0</v>
      </c>
      <c r="BK1225" s="36">
        <v>0</v>
      </c>
      <c r="BL1225" s="36">
        <v>0</v>
      </c>
      <c r="BM1225" s="36">
        <v>0</v>
      </c>
      <c r="BN1225" s="36">
        <v>0</v>
      </c>
      <c r="BO1225" s="36">
        <v>0</v>
      </c>
      <c r="BP1225" s="36">
        <v>0</v>
      </c>
      <c r="BQ1225" s="36">
        <v>0</v>
      </c>
      <c r="BR1225" s="36">
        <v>0</v>
      </c>
      <c r="BS1225" s="36">
        <v>0</v>
      </c>
      <c r="BT1225" s="36">
        <v>0</v>
      </c>
      <c r="BU1225" s="36">
        <v>0</v>
      </c>
      <c r="BV1225" s="36">
        <v>0</v>
      </c>
      <c r="BW1225" s="36">
        <v>0</v>
      </c>
      <c r="BX1225" s="36">
        <v>0</v>
      </c>
      <c r="BY1225" s="36">
        <v>0</v>
      </c>
      <c r="BZ1225" s="36">
        <v>0</v>
      </c>
      <c r="CA1225" s="36">
        <v>0</v>
      </c>
      <c r="CB1225" s="36">
        <v>0</v>
      </c>
      <c r="CC1225" s="36">
        <v>0</v>
      </c>
      <c r="CD1225" s="36">
        <v>0</v>
      </c>
      <c r="CE1225" s="36">
        <v>0</v>
      </c>
      <c r="CF1225" s="36">
        <v>0</v>
      </c>
      <c r="CG1225" s="36">
        <v>0</v>
      </c>
      <c r="CH1225" s="36">
        <v>0</v>
      </c>
      <c r="CI1225" s="36">
        <v>0</v>
      </c>
      <c r="CJ1225" s="36">
        <v>0</v>
      </c>
      <c r="CK1225" s="36">
        <v>0</v>
      </c>
      <c r="CL1225" s="36">
        <v>0</v>
      </c>
      <c r="CM1225" s="36">
        <v>0</v>
      </c>
      <c r="CN1225" s="36">
        <v>0</v>
      </c>
      <c r="CO1225" s="36">
        <v>0</v>
      </c>
      <c r="CP1225" s="36">
        <v>0</v>
      </c>
      <c r="CQ1225" s="36">
        <v>0</v>
      </c>
      <c r="CR1225" s="36">
        <v>0</v>
      </c>
      <c r="CS1225" s="36">
        <v>1</v>
      </c>
      <c r="CT1225" s="36">
        <v>0</v>
      </c>
      <c r="CU1225" s="36">
        <v>0</v>
      </c>
      <c r="CV1225" s="36">
        <v>20</v>
      </c>
      <c r="CW1225" s="36">
        <v>0</v>
      </c>
      <c r="CX1225" s="36">
        <v>0</v>
      </c>
      <c r="CY1225" s="15">
        <v>0</v>
      </c>
      <c r="CZ1225" s="15">
        <v>0</v>
      </c>
      <c r="DA1225" s="15">
        <v>0</v>
      </c>
      <c r="DB1225" s="15">
        <v>0</v>
      </c>
      <c r="DC1225" s="15">
        <v>0</v>
      </c>
      <c r="DD1225" s="15">
        <v>1</v>
      </c>
      <c r="DE1225" s="15">
        <v>0</v>
      </c>
      <c r="DF1225" s="15">
        <v>0</v>
      </c>
      <c r="DG1225" s="15">
        <v>0</v>
      </c>
      <c r="DH1225" s="15">
        <v>0</v>
      </c>
      <c r="DI1225" s="15">
        <v>0</v>
      </c>
      <c r="DJ1225" s="36">
        <v>0</v>
      </c>
      <c r="DK1225" s="36">
        <v>0</v>
      </c>
      <c r="DL1225" s="36">
        <v>0</v>
      </c>
      <c r="DM1225" s="36">
        <v>0</v>
      </c>
      <c r="DN1225" s="36">
        <v>0</v>
      </c>
      <c r="DO1225" s="36">
        <v>0</v>
      </c>
      <c r="DP1225" s="36">
        <v>0</v>
      </c>
      <c r="DQ1225" s="36">
        <v>0</v>
      </c>
      <c r="DR1225" s="36">
        <v>0</v>
      </c>
      <c r="DS1225" s="36">
        <v>0</v>
      </c>
      <c r="DT1225" s="36">
        <v>0</v>
      </c>
      <c r="DU1225" s="36">
        <v>0</v>
      </c>
      <c r="DV1225" s="36">
        <v>0</v>
      </c>
      <c r="DW1225" s="36">
        <v>0</v>
      </c>
      <c r="DX1225" s="36">
        <v>0</v>
      </c>
      <c r="DY1225" s="36">
        <v>0</v>
      </c>
      <c r="DZ1225" s="36">
        <v>0</v>
      </c>
      <c r="EA1225" s="36">
        <v>0</v>
      </c>
      <c r="EB1225" s="36">
        <v>0</v>
      </c>
      <c r="EC1225" s="36">
        <v>0</v>
      </c>
      <c r="ED1225" s="36">
        <v>0</v>
      </c>
      <c r="EE1225" s="36">
        <v>0</v>
      </c>
      <c r="EF1225" s="36">
        <v>0</v>
      </c>
      <c r="EG1225" s="36">
        <v>0</v>
      </c>
      <c r="EH1225" s="36">
        <v>0</v>
      </c>
      <c r="EI1225" s="36">
        <v>0</v>
      </c>
      <c r="EJ1225" s="36">
        <v>0</v>
      </c>
      <c r="EK1225" s="36">
        <v>0</v>
      </c>
      <c r="EL1225" s="36">
        <v>0</v>
      </c>
      <c r="EM1225" s="36">
        <v>0</v>
      </c>
      <c r="EN1225" s="36">
        <v>0</v>
      </c>
      <c r="EO1225" s="36">
        <v>0</v>
      </c>
      <c r="EP1225" s="36">
        <v>0</v>
      </c>
      <c r="EQ1225" s="36" t="s">
        <v>137</v>
      </c>
      <c r="ER1225" s="36" t="s">
        <v>137</v>
      </c>
      <c r="ES1225" s="36" t="s">
        <v>137</v>
      </c>
      <c r="ET1225" s="36" t="s">
        <v>137</v>
      </c>
      <c r="EU1225" s="36" t="s">
        <v>137</v>
      </c>
      <c r="EV1225" s="36" t="s">
        <v>137</v>
      </c>
      <c r="EW1225" s="36" t="s">
        <v>137</v>
      </c>
      <c r="EX1225" s="36" t="s">
        <v>137</v>
      </c>
      <c r="EY1225" s="36" t="s">
        <v>137</v>
      </c>
      <c r="EZ1225" s="36" t="s">
        <v>137</v>
      </c>
      <c r="FA1225" s="36" t="s">
        <v>137</v>
      </c>
      <c r="FB1225" s="36">
        <f t="shared" si="2302"/>
        <v>0</v>
      </c>
      <c r="FC1225" s="36">
        <f t="shared" si="2303"/>
        <v>0</v>
      </c>
      <c r="FD1225" s="36">
        <f t="shared" si="2304"/>
        <v>0</v>
      </c>
      <c r="FE1225" s="36">
        <f t="shared" si="2305"/>
        <v>0</v>
      </c>
      <c r="FF1225" s="36">
        <f t="shared" si="2306"/>
        <v>0</v>
      </c>
      <c r="FG1225" s="36">
        <f t="shared" si="2307"/>
        <v>1</v>
      </c>
      <c r="FH1225" s="36">
        <f t="shared" si="2308"/>
        <v>0</v>
      </c>
      <c r="FI1225" s="36">
        <f t="shared" si="2309"/>
        <v>0</v>
      </c>
      <c r="FJ1225" s="36">
        <f t="shared" si="2310"/>
        <v>20</v>
      </c>
      <c r="FK1225" s="36">
        <f t="shared" si="2311"/>
        <v>0</v>
      </c>
      <c r="FL1225" s="36">
        <f t="shared" si="2312"/>
        <v>0</v>
      </c>
      <c r="FM1225" s="36">
        <f t="shared" si="2313"/>
        <v>0</v>
      </c>
      <c r="FN1225" s="36">
        <f t="shared" si="2314"/>
        <v>0</v>
      </c>
      <c r="FO1225" s="36">
        <f t="shared" si="2315"/>
        <v>0</v>
      </c>
      <c r="FP1225" s="36">
        <f t="shared" si="2316"/>
        <v>0</v>
      </c>
      <c r="FQ1225" s="36">
        <f t="shared" si="2317"/>
        <v>0</v>
      </c>
      <c r="FR1225" s="36">
        <f t="shared" si="2318"/>
        <v>1</v>
      </c>
      <c r="FS1225" s="36">
        <f t="shared" si="2319"/>
        <v>0</v>
      </c>
      <c r="FT1225" s="36">
        <f t="shared" si="2320"/>
        <v>0</v>
      </c>
      <c r="FU1225" s="36">
        <f t="shared" si="2321"/>
        <v>0</v>
      </c>
      <c r="FV1225" s="36">
        <f t="shared" si="2322"/>
        <v>0</v>
      </c>
      <c r="FW1225" s="36">
        <f t="shared" si="2323"/>
        <v>0</v>
      </c>
      <c r="FX1225" s="49" t="s">
        <v>2744</v>
      </c>
    </row>
    <row r="1226" spans="1:180" s="42" customFormat="1" ht="63" x14ac:dyDescent="0.25">
      <c r="A1226" s="38" t="s">
        <v>971</v>
      </c>
      <c r="B1226" s="13" t="s">
        <v>743</v>
      </c>
      <c r="C1226" s="14" t="s">
        <v>744</v>
      </c>
      <c r="D1226" s="36">
        <v>0</v>
      </c>
      <c r="E1226" s="36">
        <v>0</v>
      </c>
      <c r="F1226" s="36">
        <v>0</v>
      </c>
      <c r="G1226" s="36">
        <v>0</v>
      </c>
      <c r="H1226" s="36">
        <v>0</v>
      </c>
      <c r="I1226" s="36">
        <v>2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f t="shared" si="2293"/>
        <v>0</v>
      </c>
      <c r="P1226" s="36">
        <f t="shared" si="2294"/>
        <v>0</v>
      </c>
      <c r="Q1226" s="36">
        <f t="shared" si="2295"/>
        <v>0</v>
      </c>
      <c r="R1226" s="36">
        <f t="shared" si="2296"/>
        <v>0</v>
      </c>
      <c r="S1226" s="36">
        <f t="shared" si="2297"/>
        <v>0</v>
      </c>
      <c r="T1226" s="36">
        <v>2</v>
      </c>
      <c r="U1226" s="36">
        <f t="shared" si="2324"/>
        <v>0</v>
      </c>
      <c r="V1226" s="36">
        <f t="shared" si="2298"/>
        <v>0</v>
      </c>
      <c r="W1226" s="36">
        <f t="shared" si="2299"/>
        <v>0</v>
      </c>
      <c r="X1226" s="36">
        <f t="shared" si="2300"/>
        <v>0</v>
      </c>
      <c r="Y1226" s="36">
        <f t="shared" si="2301"/>
        <v>0</v>
      </c>
      <c r="Z1226" s="36">
        <v>0</v>
      </c>
      <c r="AA1226" s="36">
        <v>0</v>
      </c>
      <c r="AB1226" s="36">
        <v>0</v>
      </c>
      <c r="AC1226" s="36">
        <v>0</v>
      </c>
      <c r="AD1226" s="36">
        <v>0</v>
      </c>
      <c r="AE1226" s="36">
        <v>0</v>
      </c>
      <c r="AF1226" s="36">
        <v>0</v>
      </c>
      <c r="AG1226" s="36">
        <v>0</v>
      </c>
      <c r="AH1226" s="36">
        <v>0</v>
      </c>
      <c r="AI1226" s="36">
        <v>0</v>
      </c>
      <c r="AJ1226" s="36">
        <v>0</v>
      </c>
      <c r="AK1226" s="36">
        <v>0</v>
      </c>
      <c r="AL1226" s="36">
        <v>0</v>
      </c>
      <c r="AM1226" s="36">
        <v>0</v>
      </c>
      <c r="AN1226" s="36">
        <v>0</v>
      </c>
      <c r="AO1226" s="36">
        <v>0</v>
      </c>
      <c r="AP1226" s="36">
        <v>0</v>
      </c>
      <c r="AQ1226" s="36">
        <v>0</v>
      </c>
      <c r="AR1226" s="36">
        <v>0</v>
      </c>
      <c r="AS1226" s="36">
        <v>0</v>
      </c>
      <c r="AT1226" s="36">
        <v>0</v>
      </c>
      <c r="AU1226" s="36">
        <v>0</v>
      </c>
      <c r="AV1226" s="36">
        <v>0</v>
      </c>
      <c r="AW1226" s="36">
        <v>0</v>
      </c>
      <c r="AX1226" s="36">
        <v>0</v>
      </c>
      <c r="AY1226" s="36">
        <v>0</v>
      </c>
      <c r="AZ1226" s="36">
        <v>0</v>
      </c>
      <c r="BA1226" s="36">
        <v>0</v>
      </c>
      <c r="BB1226" s="36">
        <v>0</v>
      </c>
      <c r="BC1226" s="36">
        <v>0</v>
      </c>
      <c r="BD1226" s="36">
        <v>0</v>
      </c>
      <c r="BE1226" s="36">
        <v>0</v>
      </c>
      <c r="BF1226" s="36">
        <v>0</v>
      </c>
      <c r="BG1226" s="36">
        <v>0</v>
      </c>
      <c r="BH1226" s="36">
        <v>0</v>
      </c>
      <c r="BI1226" s="36">
        <v>0</v>
      </c>
      <c r="BJ1226" s="36">
        <v>0</v>
      </c>
      <c r="BK1226" s="36">
        <v>0</v>
      </c>
      <c r="BL1226" s="36">
        <v>0</v>
      </c>
      <c r="BM1226" s="36">
        <v>0</v>
      </c>
      <c r="BN1226" s="36">
        <v>0</v>
      </c>
      <c r="BO1226" s="36">
        <v>0</v>
      </c>
      <c r="BP1226" s="36">
        <v>0</v>
      </c>
      <c r="BQ1226" s="36">
        <v>0</v>
      </c>
      <c r="BR1226" s="36">
        <v>0</v>
      </c>
      <c r="BS1226" s="36">
        <v>0</v>
      </c>
      <c r="BT1226" s="36">
        <v>0</v>
      </c>
      <c r="BU1226" s="36">
        <v>0</v>
      </c>
      <c r="BV1226" s="36">
        <v>0</v>
      </c>
      <c r="BW1226" s="36">
        <v>0</v>
      </c>
      <c r="BX1226" s="36">
        <v>0</v>
      </c>
      <c r="BY1226" s="36">
        <v>0</v>
      </c>
      <c r="BZ1226" s="36">
        <v>0</v>
      </c>
      <c r="CA1226" s="36">
        <v>0</v>
      </c>
      <c r="CB1226" s="36">
        <v>0</v>
      </c>
      <c r="CC1226" s="36">
        <v>0</v>
      </c>
      <c r="CD1226" s="36">
        <v>0</v>
      </c>
      <c r="CE1226" s="36">
        <v>0</v>
      </c>
      <c r="CF1226" s="36">
        <v>0</v>
      </c>
      <c r="CG1226" s="36">
        <v>0</v>
      </c>
      <c r="CH1226" s="36">
        <v>0</v>
      </c>
      <c r="CI1226" s="36">
        <v>0</v>
      </c>
      <c r="CJ1226" s="36">
        <v>0</v>
      </c>
      <c r="CK1226" s="36">
        <v>0</v>
      </c>
      <c r="CL1226" s="36">
        <v>0</v>
      </c>
      <c r="CM1226" s="36">
        <v>0</v>
      </c>
      <c r="CN1226" s="36">
        <v>0</v>
      </c>
      <c r="CO1226" s="36">
        <v>0</v>
      </c>
      <c r="CP1226" s="36">
        <v>0</v>
      </c>
      <c r="CQ1226" s="36">
        <v>0</v>
      </c>
      <c r="CR1226" s="36">
        <v>0</v>
      </c>
      <c r="CS1226" s="36">
        <v>1</v>
      </c>
      <c r="CT1226" s="36">
        <v>0</v>
      </c>
      <c r="CU1226" s="36">
        <v>0</v>
      </c>
      <c r="CV1226" s="36">
        <v>0</v>
      </c>
      <c r="CW1226" s="36">
        <v>0</v>
      </c>
      <c r="CX1226" s="36">
        <v>0</v>
      </c>
      <c r="CY1226" s="36">
        <v>0</v>
      </c>
      <c r="CZ1226" s="36">
        <v>0</v>
      </c>
      <c r="DA1226" s="36">
        <v>0</v>
      </c>
      <c r="DB1226" s="36">
        <v>0</v>
      </c>
      <c r="DC1226" s="36">
        <v>0</v>
      </c>
      <c r="DD1226" s="36">
        <v>0</v>
      </c>
      <c r="DE1226" s="36">
        <v>0</v>
      </c>
      <c r="DF1226" s="36">
        <v>0</v>
      </c>
      <c r="DG1226" s="36">
        <v>0</v>
      </c>
      <c r="DH1226" s="36">
        <v>0</v>
      </c>
      <c r="DI1226" s="36">
        <v>0</v>
      </c>
      <c r="DJ1226" s="36">
        <v>0</v>
      </c>
      <c r="DK1226" s="36">
        <v>0</v>
      </c>
      <c r="DL1226" s="36">
        <v>0</v>
      </c>
      <c r="DM1226" s="36">
        <v>0</v>
      </c>
      <c r="DN1226" s="36">
        <v>0</v>
      </c>
      <c r="DO1226" s="36">
        <v>0</v>
      </c>
      <c r="DP1226" s="36">
        <v>0</v>
      </c>
      <c r="DQ1226" s="36">
        <v>0</v>
      </c>
      <c r="DR1226" s="36">
        <v>0</v>
      </c>
      <c r="DS1226" s="36">
        <v>0</v>
      </c>
      <c r="DT1226" s="36">
        <v>0</v>
      </c>
      <c r="DU1226" s="36">
        <v>0</v>
      </c>
      <c r="DV1226" s="36">
        <v>0</v>
      </c>
      <c r="DW1226" s="36">
        <v>0</v>
      </c>
      <c r="DX1226" s="36">
        <v>0</v>
      </c>
      <c r="DY1226" s="36">
        <v>0</v>
      </c>
      <c r="DZ1226" s="36">
        <v>0</v>
      </c>
      <c r="EA1226" s="36">
        <v>0</v>
      </c>
      <c r="EB1226" s="36">
        <v>0</v>
      </c>
      <c r="EC1226" s="36">
        <v>0</v>
      </c>
      <c r="ED1226" s="36">
        <v>0</v>
      </c>
      <c r="EE1226" s="36">
        <v>0</v>
      </c>
      <c r="EF1226" s="36">
        <v>0</v>
      </c>
      <c r="EG1226" s="36">
        <v>0</v>
      </c>
      <c r="EH1226" s="36">
        <v>0</v>
      </c>
      <c r="EI1226" s="36">
        <v>0</v>
      </c>
      <c r="EJ1226" s="36">
        <v>0</v>
      </c>
      <c r="EK1226" s="36">
        <v>0</v>
      </c>
      <c r="EL1226" s="36">
        <v>0</v>
      </c>
      <c r="EM1226" s="36">
        <v>0</v>
      </c>
      <c r="EN1226" s="36">
        <v>0</v>
      </c>
      <c r="EO1226" s="36">
        <v>0</v>
      </c>
      <c r="EP1226" s="36">
        <v>0</v>
      </c>
      <c r="EQ1226" s="36" t="s">
        <v>137</v>
      </c>
      <c r="ER1226" s="36" t="s">
        <v>137</v>
      </c>
      <c r="ES1226" s="36" t="s">
        <v>137</v>
      </c>
      <c r="ET1226" s="36" t="s">
        <v>137</v>
      </c>
      <c r="EU1226" s="36" t="s">
        <v>137</v>
      </c>
      <c r="EV1226" s="36" t="s">
        <v>137</v>
      </c>
      <c r="EW1226" s="36" t="s">
        <v>137</v>
      </c>
      <c r="EX1226" s="36" t="s">
        <v>137</v>
      </c>
      <c r="EY1226" s="36" t="s">
        <v>137</v>
      </c>
      <c r="EZ1226" s="36" t="s">
        <v>137</v>
      </c>
      <c r="FA1226" s="36" t="s">
        <v>137</v>
      </c>
      <c r="FB1226" s="36">
        <f t="shared" si="2302"/>
        <v>0</v>
      </c>
      <c r="FC1226" s="36">
        <f t="shared" si="2303"/>
        <v>0</v>
      </c>
      <c r="FD1226" s="36">
        <f t="shared" si="2304"/>
        <v>0</v>
      </c>
      <c r="FE1226" s="36">
        <f t="shared" si="2305"/>
        <v>0</v>
      </c>
      <c r="FF1226" s="36">
        <f t="shared" si="2306"/>
        <v>0</v>
      </c>
      <c r="FG1226" s="36">
        <f t="shared" si="2307"/>
        <v>1</v>
      </c>
      <c r="FH1226" s="36">
        <f t="shared" si="2308"/>
        <v>0</v>
      </c>
      <c r="FI1226" s="36">
        <f t="shared" si="2309"/>
        <v>0</v>
      </c>
      <c r="FJ1226" s="36">
        <f t="shared" si="2310"/>
        <v>0</v>
      </c>
      <c r="FK1226" s="36">
        <f t="shared" si="2311"/>
        <v>0</v>
      </c>
      <c r="FL1226" s="36">
        <f t="shared" si="2312"/>
        <v>0</v>
      </c>
      <c r="FM1226" s="36">
        <f t="shared" si="2313"/>
        <v>0</v>
      </c>
      <c r="FN1226" s="36">
        <f t="shared" si="2314"/>
        <v>0</v>
      </c>
      <c r="FO1226" s="36">
        <f t="shared" si="2315"/>
        <v>0</v>
      </c>
      <c r="FP1226" s="36">
        <f t="shared" si="2316"/>
        <v>0</v>
      </c>
      <c r="FQ1226" s="36">
        <f t="shared" si="2317"/>
        <v>0</v>
      </c>
      <c r="FR1226" s="36">
        <f t="shared" si="2318"/>
        <v>0</v>
      </c>
      <c r="FS1226" s="36">
        <f t="shared" si="2319"/>
        <v>0</v>
      </c>
      <c r="FT1226" s="36">
        <f t="shared" si="2320"/>
        <v>0</v>
      </c>
      <c r="FU1226" s="36">
        <f t="shared" si="2321"/>
        <v>0</v>
      </c>
      <c r="FV1226" s="36">
        <f t="shared" si="2322"/>
        <v>0</v>
      </c>
      <c r="FW1226" s="36">
        <f t="shared" si="2323"/>
        <v>0</v>
      </c>
      <c r="FX1226" s="49" t="s">
        <v>2745</v>
      </c>
    </row>
    <row r="1227" spans="1:180" s="42" customFormat="1" ht="31.5" x14ac:dyDescent="0.25">
      <c r="A1227" s="38" t="s">
        <v>971</v>
      </c>
      <c r="B1227" s="13" t="s">
        <v>2160</v>
      </c>
      <c r="C1227" s="14" t="s">
        <v>2161</v>
      </c>
      <c r="D1227" s="36">
        <v>0</v>
      </c>
      <c r="E1227" s="36">
        <v>0</v>
      </c>
      <c r="F1227" s="36">
        <v>0</v>
      </c>
      <c r="G1227" s="36">
        <v>0</v>
      </c>
      <c r="H1227" s="36">
        <v>0</v>
      </c>
      <c r="I1227" s="36">
        <v>2</v>
      </c>
      <c r="J1227" s="36">
        <v>0</v>
      </c>
      <c r="K1227" s="36">
        <v>0</v>
      </c>
      <c r="L1227" s="36">
        <v>0</v>
      </c>
      <c r="M1227" s="36">
        <v>0</v>
      </c>
      <c r="N1227" s="36">
        <v>0</v>
      </c>
      <c r="O1227" s="36">
        <v>0</v>
      </c>
      <c r="P1227" s="36">
        <v>0</v>
      </c>
      <c r="Q1227" s="36">
        <v>0</v>
      </c>
      <c r="R1227" s="36">
        <v>0</v>
      </c>
      <c r="S1227" s="36">
        <v>0</v>
      </c>
      <c r="T1227" s="36">
        <v>2</v>
      </c>
      <c r="U1227" s="36">
        <v>0</v>
      </c>
      <c r="V1227" s="36">
        <v>0</v>
      </c>
      <c r="W1227" s="36">
        <v>0</v>
      </c>
      <c r="X1227" s="36">
        <v>0</v>
      </c>
      <c r="Y1227" s="36">
        <v>0</v>
      </c>
      <c r="Z1227" s="36">
        <v>0</v>
      </c>
      <c r="AA1227" s="36">
        <v>0</v>
      </c>
      <c r="AB1227" s="36">
        <v>0</v>
      </c>
      <c r="AC1227" s="36">
        <v>0</v>
      </c>
      <c r="AD1227" s="36">
        <v>0</v>
      </c>
      <c r="AE1227" s="36">
        <v>0</v>
      </c>
      <c r="AF1227" s="36">
        <v>0</v>
      </c>
      <c r="AG1227" s="36">
        <v>0</v>
      </c>
      <c r="AH1227" s="36">
        <v>0</v>
      </c>
      <c r="AI1227" s="36">
        <v>0</v>
      </c>
      <c r="AJ1227" s="36">
        <v>0</v>
      </c>
      <c r="AK1227" s="36">
        <v>0</v>
      </c>
      <c r="AL1227" s="36">
        <v>0</v>
      </c>
      <c r="AM1227" s="36">
        <v>0</v>
      </c>
      <c r="AN1227" s="36">
        <v>0</v>
      </c>
      <c r="AO1227" s="36">
        <v>0</v>
      </c>
      <c r="AP1227" s="36">
        <v>0</v>
      </c>
      <c r="AQ1227" s="36">
        <v>0</v>
      </c>
      <c r="AR1227" s="36">
        <v>0</v>
      </c>
      <c r="AS1227" s="36">
        <v>0</v>
      </c>
      <c r="AT1227" s="36">
        <v>0</v>
      </c>
      <c r="AU1227" s="36">
        <v>0</v>
      </c>
      <c r="AV1227" s="36">
        <v>0</v>
      </c>
      <c r="AW1227" s="36">
        <v>0</v>
      </c>
      <c r="AX1227" s="36">
        <v>0</v>
      </c>
      <c r="AY1227" s="36">
        <v>0</v>
      </c>
      <c r="AZ1227" s="36">
        <v>0</v>
      </c>
      <c r="BA1227" s="36">
        <v>2</v>
      </c>
      <c r="BB1227" s="36">
        <v>0</v>
      </c>
      <c r="BC1227" s="36">
        <v>0</v>
      </c>
      <c r="BD1227" s="36">
        <v>0</v>
      </c>
      <c r="BE1227" s="36">
        <v>0</v>
      </c>
      <c r="BF1227" s="36">
        <v>0</v>
      </c>
      <c r="BG1227" s="36">
        <v>0</v>
      </c>
      <c r="BH1227" s="36">
        <v>0</v>
      </c>
      <c r="BI1227" s="36">
        <v>0</v>
      </c>
      <c r="BJ1227" s="36">
        <v>0</v>
      </c>
      <c r="BK1227" s="36">
        <v>0</v>
      </c>
      <c r="BL1227" s="36">
        <v>2</v>
      </c>
      <c r="BM1227" s="36">
        <v>0</v>
      </c>
      <c r="BN1227" s="36">
        <v>0</v>
      </c>
      <c r="BO1227" s="36">
        <v>0</v>
      </c>
      <c r="BP1227" s="36">
        <v>0</v>
      </c>
      <c r="BQ1227" s="36">
        <v>0</v>
      </c>
      <c r="BR1227" s="36">
        <v>0</v>
      </c>
      <c r="BS1227" s="36">
        <v>0</v>
      </c>
      <c r="BT1227" s="36">
        <v>0</v>
      </c>
      <c r="BU1227" s="36">
        <v>0</v>
      </c>
      <c r="BV1227" s="36">
        <v>0</v>
      </c>
      <c r="BW1227" s="36">
        <v>0</v>
      </c>
      <c r="BX1227" s="36">
        <v>0</v>
      </c>
      <c r="BY1227" s="36">
        <v>0</v>
      </c>
      <c r="BZ1227" s="36">
        <v>0</v>
      </c>
      <c r="CA1227" s="36">
        <v>0</v>
      </c>
      <c r="CB1227" s="36">
        <v>0</v>
      </c>
      <c r="CC1227" s="36">
        <v>0</v>
      </c>
      <c r="CD1227" s="36">
        <v>0</v>
      </c>
      <c r="CE1227" s="36">
        <v>0</v>
      </c>
      <c r="CF1227" s="36">
        <v>0</v>
      </c>
      <c r="CG1227" s="36">
        <v>0</v>
      </c>
      <c r="CH1227" s="36">
        <v>0</v>
      </c>
      <c r="CI1227" s="36">
        <v>0</v>
      </c>
      <c r="CJ1227" s="36">
        <v>0</v>
      </c>
      <c r="CK1227" s="36">
        <v>0</v>
      </c>
      <c r="CL1227" s="36">
        <v>0</v>
      </c>
      <c r="CM1227" s="36">
        <v>0</v>
      </c>
      <c r="CN1227" s="36">
        <v>0</v>
      </c>
      <c r="CO1227" s="36">
        <v>0</v>
      </c>
      <c r="CP1227" s="36">
        <v>0</v>
      </c>
      <c r="CQ1227" s="36">
        <v>0</v>
      </c>
      <c r="CR1227" s="36">
        <v>0</v>
      </c>
      <c r="CS1227" s="36">
        <v>0</v>
      </c>
      <c r="CT1227" s="36">
        <v>0</v>
      </c>
      <c r="CU1227" s="36">
        <v>0</v>
      </c>
      <c r="CV1227" s="36">
        <v>0</v>
      </c>
      <c r="CW1227" s="36">
        <v>0</v>
      </c>
      <c r="CX1227" s="36">
        <v>0</v>
      </c>
      <c r="CY1227" s="36">
        <v>0</v>
      </c>
      <c r="CZ1227" s="36">
        <v>0</v>
      </c>
      <c r="DA1227" s="36">
        <v>0</v>
      </c>
      <c r="DB1227" s="36">
        <v>0</v>
      </c>
      <c r="DC1227" s="36">
        <v>0</v>
      </c>
      <c r="DD1227" s="36">
        <v>0</v>
      </c>
      <c r="DE1227" s="36">
        <v>0</v>
      </c>
      <c r="DF1227" s="36">
        <v>0</v>
      </c>
      <c r="DG1227" s="36">
        <v>0</v>
      </c>
      <c r="DH1227" s="36">
        <v>0</v>
      </c>
      <c r="DI1227" s="36">
        <v>0</v>
      </c>
      <c r="DJ1227" s="36">
        <v>0</v>
      </c>
      <c r="DK1227" s="36">
        <v>0</v>
      </c>
      <c r="DL1227" s="36">
        <v>0</v>
      </c>
      <c r="DM1227" s="36">
        <v>0</v>
      </c>
      <c r="DN1227" s="36">
        <v>0</v>
      </c>
      <c r="DO1227" s="36">
        <v>0</v>
      </c>
      <c r="DP1227" s="36">
        <v>0</v>
      </c>
      <c r="DQ1227" s="36">
        <v>0</v>
      </c>
      <c r="DR1227" s="36">
        <v>0</v>
      </c>
      <c r="DS1227" s="36">
        <v>0</v>
      </c>
      <c r="DT1227" s="36">
        <v>0</v>
      </c>
      <c r="DU1227" s="36">
        <v>0</v>
      </c>
      <c r="DV1227" s="36">
        <v>0</v>
      </c>
      <c r="DW1227" s="36">
        <v>0</v>
      </c>
      <c r="DX1227" s="36">
        <v>0</v>
      </c>
      <c r="DY1227" s="36">
        <v>0</v>
      </c>
      <c r="DZ1227" s="36">
        <v>0</v>
      </c>
      <c r="EA1227" s="36">
        <v>0</v>
      </c>
      <c r="EB1227" s="36">
        <v>0</v>
      </c>
      <c r="EC1227" s="36">
        <v>0</v>
      </c>
      <c r="ED1227" s="36">
        <v>0</v>
      </c>
      <c r="EE1227" s="36">
        <v>0</v>
      </c>
      <c r="EF1227" s="36">
        <v>0</v>
      </c>
      <c r="EG1227" s="36">
        <v>0</v>
      </c>
      <c r="EH1227" s="36">
        <v>0</v>
      </c>
      <c r="EI1227" s="36">
        <v>0</v>
      </c>
      <c r="EJ1227" s="36">
        <v>0</v>
      </c>
      <c r="EK1227" s="36">
        <v>0</v>
      </c>
      <c r="EL1227" s="36">
        <v>0</v>
      </c>
      <c r="EM1227" s="36">
        <v>0</v>
      </c>
      <c r="EN1227" s="36">
        <v>0</v>
      </c>
      <c r="EO1227" s="36">
        <v>0</v>
      </c>
      <c r="EP1227" s="36">
        <v>0</v>
      </c>
      <c r="EQ1227" s="36" t="s">
        <v>137</v>
      </c>
      <c r="ER1227" s="36" t="s">
        <v>137</v>
      </c>
      <c r="ES1227" s="36" t="s">
        <v>137</v>
      </c>
      <c r="ET1227" s="36" t="s">
        <v>137</v>
      </c>
      <c r="EU1227" s="36" t="s">
        <v>137</v>
      </c>
      <c r="EV1227" s="36" t="s">
        <v>137</v>
      </c>
      <c r="EW1227" s="36" t="s">
        <v>137</v>
      </c>
      <c r="EX1227" s="36" t="s">
        <v>137</v>
      </c>
      <c r="EY1227" s="36" t="s">
        <v>137</v>
      </c>
      <c r="EZ1227" s="36" t="s">
        <v>137</v>
      </c>
      <c r="FA1227" s="36" t="s">
        <v>137</v>
      </c>
      <c r="FB1227" s="36">
        <f t="shared" si="2302"/>
        <v>0</v>
      </c>
      <c r="FC1227" s="36">
        <f t="shared" si="2303"/>
        <v>0</v>
      </c>
      <c r="FD1227" s="36">
        <f t="shared" si="2304"/>
        <v>0</v>
      </c>
      <c r="FE1227" s="36">
        <f t="shared" si="2305"/>
        <v>0</v>
      </c>
      <c r="FF1227" s="36">
        <f t="shared" si="2306"/>
        <v>0</v>
      </c>
      <c r="FG1227" s="36">
        <f t="shared" si="2307"/>
        <v>2</v>
      </c>
      <c r="FH1227" s="36">
        <f t="shared" si="2308"/>
        <v>0</v>
      </c>
      <c r="FI1227" s="36">
        <f t="shared" si="2309"/>
        <v>0</v>
      </c>
      <c r="FJ1227" s="36">
        <f t="shared" si="2310"/>
        <v>0</v>
      </c>
      <c r="FK1227" s="36">
        <f t="shared" si="2311"/>
        <v>0</v>
      </c>
      <c r="FL1227" s="36">
        <f t="shared" si="2312"/>
        <v>0</v>
      </c>
      <c r="FM1227" s="36">
        <f t="shared" si="2313"/>
        <v>0</v>
      </c>
      <c r="FN1227" s="36">
        <f t="shared" si="2314"/>
        <v>0</v>
      </c>
      <c r="FO1227" s="36">
        <f t="shared" si="2315"/>
        <v>0</v>
      </c>
      <c r="FP1227" s="36">
        <f t="shared" si="2316"/>
        <v>0</v>
      </c>
      <c r="FQ1227" s="36">
        <f t="shared" si="2317"/>
        <v>0</v>
      </c>
      <c r="FR1227" s="36">
        <f t="shared" si="2318"/>
        <v>2</v>
      </c>
      <c r="FS1227" s="36">
        <f t="shared" si="2319"/>
        <v>0</v>
      </c>
      <c r="FT1227" s="36">
        <f t="shared" si="2320"/>
        <v>0</v>
      </c>
      <c r="FU1227" s="36">
        <f t="shared" si="2321"/>
        <v>0</v>
      </c>
      <c r="FV1227" s="36">
        <f t="shared" si="2322"/>
        <v>0</v>
      </c>
      <c r="FW1227" s="36">
        <f t="shared" si="2323"/>
        <v>0</v>
      </c>
      <c r="FX1227" s="49" t="s">
        <v>1927</v>
      </c>
    </row>
    <row r="1228" spans="1:180" s="42" customFormat="1" ht="31.5" x14ac:dyDescent="0.25">
      <c r="A1228" s="38" t="s">
        <v>971</v>
      </c>
      <c r="B1228" s="13" t="s">
        <v>2162</v>
      </c>
      <c r="C1228" s="14" t="s">
        <v>2163</v>
      </c>
      <c r="D1228" s="36">
        <v>0</v>
      </c>
      <c r="E1228" s="36">
        <v>0</v>
      </c>
      <c r="F1228" s="36">
        <v>0</v>
      </c>
      <c r="G1228" s="36">
        <v>0</v>
      </c>
      <c r="H1228" s="36">
        <v>0</v>
      </c>
      <c r="I1228" s="36">
        <v>1</v>
      </c>
      <c r="J1228" s="36">
        <v>0</v>
      </c>
      <c r="K1228" s="36">
        <v>0</v>
      </c>
      <c r="L1228" s="36">
        <v>0</v>
      </c>
      <c r="M1228" s="36">
        <v>0</v>
      </c>
      <c r="N1228" s="36">
        <v>0</v>
      </c>
      <c r="O1228" s="36">
        <v>0</v>
      </c>
      <c r="P1228" s="36">
        <v>0</v>
      </c>
      <c r="Q1228" s="36">
        <v>0</v>
      </c>
      <c r="R1228" s="36">
        <v>0</v>
      </c>
      <c r="S1228" s="36">
        <v>0</v>
      </c>
      <c r="T1228" s="36">
        <v>1</v>
      </c>
      <c r="U1228" s="36">
        <v>0</v>
      </c>
      <c r="V1228" s="36">
        <v>0</v>
      </c>
      <c r="W1228" s="36">
        <v>0</v>
      </c>
      <c r="X1228" s="36">
        <v>0</v>
      </c>
      <c r="Y1228" s="36">
        <v>0</v>
      </c>
      <c r="Z1228" s="36">
        <v>0</v>
      </c>
      <c r="AA1228" s="36">
        <v>0</v>
      </c>
      <c r="AB1228" s="36">
        <v>0</v>
      </c>
      <c r="AC1228" s="36">
        <v>0</v>
      </c>
      <c r="AD1228" s="36">
        <v>0</v>
      </c>
      <c r="AE1228" s="36">
        <v>0</v>
      </c>
      <c r="AF1228" s="36">
        <v>0</v>
      </c>
      <c r="AG1228" s="36">
        <v>0</v>
      </c>
      <c r="AH1228" s="36">
        <v>0</v>
      </c>
      <c r="AI1228" s="36">
        <v>0</v>
      </c>
      <c r="AJ1228" s="36">
        <v>0</v>
      </c>
      <c r="AK1228" s="36">
        <v>0</v>
      </c>
      <c r="AL1228" s="36">
        <v>0</v>
      </c>
      <c r="AM1228" s="36">
        <v>0</v>
      </c>
      <c r="AN1228" s="36">
        <v>0</v>
      </c>
      <c r="AO1228" s="36">
        <v>0</v>
      </c>
      <c r="AP1228" s="36">
        <v>0</v>
      </c>
      <c r="AQ1228" s="36">
        <v>0</v>
      </c>
      <c r="AR1228" s="36">
        <v>0</v>
      </c>
      <c r="AS1228" s="36">
        <v>0</v>
      </c>
      <c r="AT1228" s="36">
        <v>0</v>
      </c>
      <c r="AU1228" s="36">
        <v>0</v>
      </c>
      <c r="AV1228" s="36">
        <v>0</v>
      </c>
      <c r="AW1228" s="36">
        <v>0</v>
      </c>
      <c r="AX1228" s="36">
        <v>0</v>
      </c>
      <c r="AY1228" s="36">
        <v>0</v>
      </c>
      <c r="AZ1228" s="36">
        <v>0</v>
      </c>
      <c r="BA1228" s="36">
        <v>1</v>
      </c>
      <c r="BB1228" s="36">
        <v>0</v>
      </c>
      <c r="BC1228" s="36">
        <v>0</v>
      </c>
      <c r="BD1228" s="36">
        <v>0</v>
      </c>
      <c r="BE1228" s="36">
        <v>0</v>
      </c>
      <c r="BF1228" s="36">
        <v>0</v>
      </c>
      <c r="BG1228" s="36">
        <v>0</v>
      </c>
      <c r="BH1228" s="36">
        <v>0</v>
      </c>
      <c r="BI1228" s="36">
        <v>0</v>
      </c>
      <c r="BJ1228" s="36">
        <v>0</v>
      </c>
      <c r="BK1228" s="36">
        <v>0</v>
      </c>
      <c r="BL1228" s="36">
        <v>1</v>
      </c>
      <c r="BM1228" s="36">
        <v>0</v>
      </c>
      <c r="BN1228" s="36">
        <v>0</v>
      </c>
      <c r="BO1228" s="36">
        <v>0</v>
      </c>
      <c r="BP1228" s="36">
        <v>0</v>
      </c>
      <c r="BQ1228" s="36">
        <v>0</v>
      </c>
      <c r="BR1228" s="36">
        <v>0</v>
      </c>
      <c r="BS1228" s="36">
        <v>0</v>
      </c>
      <c r="BT1228" s="36">
        <v>0</v>
      </c>
      <c r="BU1228" s="36">
        <v>0</v>
      </c>
      <c r="BV1228" s="36">
        <v>0</v>
      </c>
      <c r="BW1228" s="36">
        <v>0</v>
      </c>
      <c r="BX1228" s="36">
        <v>0</v>
      </c>
      <c r="BY1228" s="36">
        <v>0</v>
      </c>
      <c r="BZ1228" s="36">
        <v>0</v>
      </c>
      <c r="CA1228" s="36">
        <v>0</v>
      </c>
      <c r="CB1228" s="36">
        <v>0</v>
      </c>
      <c r="CC1228" s="36">
        <v>0</v>
      </c>
      <c r="CD1228" s="36">
        <v>0</v>
      </c>
      <c r="CE1228" s="36">
        <v>0</v>
      </c>
      <c r="CF1228" s="36">
        <v>0</v>
      </c>
      <c r="CG1228" s="36">
        <v>0</v>
      </c>
      <c r="CH1228" s="36">
        <v>0</v>
      </c>
      <c r="CI1228" s="36">
        <v>0</v>
      </c>
      <c r="CJ1228" s="36">
        <v>0</v>
      </c>
      <c r="CK1228" s="36">
        <v>0</v>
      </c>
      <c r="CL1228" s="36">
        <v>0</v>
      </c>
      <c r="CM1228" s="36">
        <v>0</v>
      </c>
      <c r="CN1228" s="36">
        <v>0</v>
      </c>
      <c r="CO1228" s="36">
        <v>0</v>
      </c>
      <c r="CP1228" s="36">
        <v>0</v>
      </c>
      <c r="CQ1228" s="36">
        <v>0</v>
      </c>
      <c r="CR1228" s="36">
        <v>0</v>
      </c>
      <c r="CS1228" s="36">
        <v>0</v>
      </c>
      <c r="CT1228" s="36">
        <v>0</v>
      </c>
      <c r="CU1228" s="36">
        <v>0</v>
      </c>
      <c r="CV1228" s="36">
        <v>0</v>
      </c>
      <c r="CW1228" s="36">
        <v>0</v>
      </c>
      <c r="CX1228" s="36">
        <v>0</v>
      </c>
      <c r="CY1228" s="36">
        <v>0</v>
      </c>
      <c r="CZ1228" s="36">
        <v>0</v>
      </c>
      <c r="DA1228" s="36">
        <v>0</v>
      </c>
      <c r="DB1228" s="36">
        <v>0</v>
      </c>
      <c r="DC1228" s="36">
        <v>0</v>
      </c>
      <c r="DD1228" s="36">
        <v>0</v>
      </c>
      <c r="DE1228" s="36">
        <v>0</v>
      </c>
      <c r="DF1228" s="36">
        <v>0</v>
      </c>
      <c r="DG1228" s="36">
        <v>0</v>
      </c>
      <c r="DH1228" s="36">
        <v>0</v>
      </c>
      <c r="DI1228" s="36">
        <v>0</v>
      </c>
      <c r="DJ1228" s="36">
        <v>0</v>
      </c>
      <c r="DK1228" s="36">
        <v>0</v>
      </c>
      <c r="DL1228" s="36">
        <v>0</v>
      </c>
      <c r="DM1228" s="36">
        <v>0</v>
      </c>
      <c r="DN1228" s="36">
        <v>0</v>
      </c>
      <c r="DO1228" s="36">
        <v>0</v>
      </c>
      <c r="DP1228" s="36">
        <v>0</v>
      </c>
      <c r="DQ1228" s="36">
        <v>0</v>
      </c>
      <c r="DR1228" s="36">
        <v>0</v>
      </c>
      <c r="DS1228" s="36">
        <v>0</v>
      </c>
      <c r="DT1228" s="36">
        <v>0</v>
      </c>
      <c r="DU1228" s="36">
        <v>0</v>
      </c>
      <c r="DV1228" s="36">
        <v>0</v>
      </c>
      <c r="DW1228" s="36">
        <v>0</v>
      </c>
      <c r="DX1228" s="36">
        <v>0</v>
      </c>
      <c r="DY1228" s="36">
        <v>0</v>
      </c>
      <c r="DZ1228" s="36">
        <v>0</v>
      </c>
      <c r="EA1228" s="36">
        <v>0</v>
      </c>
      <c r="EB1228" s="36">
        <v>0</v>
      </c>
      <c r="EC1228" s="36">
        <v>0</v>
      </c>
      <c r="ED1228" s="36">
        <v>0</v>
      </c>
      <c r="EE1228" s="36">
        <v>0</v>
      </c>
      <c r="EF1228" s="36">
        <v>0</v>
      </c>
      <c r="EG1228" s="36">
        <v>0</v>
      </c>
      <c r="EH1228" s="36">
        <v>0</v>
      </c>
      <c r="EI1228" s="36">
        <v>0</v>
      </c>
      <c r="EJ1228" s="36">
        <v>0</v>
      </c>
      <c r="EK1228" s="36">
        <v>0</v>
      </c>
      <c r="EL1228" s="36">
        <v>0</v>
      </c>
      <c r="EM1228" s="36">
        <v>0</v>
      </c>
      <c r="EN1228" s="36">
        <v>0</v>
      </c>
      <c r="EO1228" s="36">
        <v>0</v>
      </c>
      <c r="EP1228" s="36">
        <v>0</v>
      </c>
      <c r="EQ1228" s="36" t="s">
        <v>137</v>
      </c>
      <c r="ER1228" s="36" t="s">
        <v>137</v>
      </c>
      <c r="ES1228" s="36" t="s">
        <v>137</v>
      </c>
      <c r="ET1228" s="36" t="s">
        <v>137</v>
      </c>
      <c r="EU1228" s="36" t="s">
        <v>137</v>
      </c>
      <c r="EV1228" s="36" t="s">
        <v>137</v>
      </c>
      <c r="EW1228" s="36" t="s">
        <v>137</v>
      </c>
      <c r="EX1228" s="36" t="s">
        <v>137</v>
      </c>
      <c r="EY1228" s="36" t="s">
        <v>137</v>
      </c>
      <c r="EZ1228" s="36" t="s">
        <v>137</v>
      </c>
      <c r="FA1228" s="36" t="s">
        <v>137</v>
      </c>
      <c r="FB1228" s="36">
        <f t="shared" si="2302"/>
        <v>0</v>
      </c>
      <c r="FC1228" s="36">
        <f t="shared" si="2303"/>
        <v>0</v>
      </c>
      <c r="FD1228" s="36">
        <f t="shared" si="2304"/>
        <v>0</v>
      </c>
      <c r="FE1228" s="36">
        <f t="shared" si="2305"/>
        <v>0</v>
      </c>
      <c r="FF1228" s="36">
        <f t="shared" si="2306"/>
        <v>0</v>
      </c>
      <c r="FG1228" s="36">
        <f t="shared" si="2307"/>
        <v>1</v>
      </c>
      <c r="FH1228" s="36">
        <f t="shared" si="2308"/>
        <v>0</v>
      </c>
      <c r="FI1228" s="36">
        <f t="shared" si="2309"/>
        <v>0</v>
      </c>
      <c r="FJ1228" s="36">
        <f t="shared" si="2310"/>
        <v>0</v>
      </c>
      <c r="FK1228" s="36">
        <f t="shared" si="2311"/>
        <v>0</v>
      </c>
      <c r="FL1228" s="36">
        <f t="shared" si="2312"/>
        <v>0</v>
      </c>
      <c r="FM1228" s="36">
        <f t="shared" si="2313"/>
        <v>0</v>
      </c>
      <c r="FN1228" s="36">
        <f t="shared" si="2314"/>
        <v>0</v>
      </c>
      <c r="FO1228" s="36">
        <f t="shared" si="2315"/>
        <v>0</v>
      </c>
      <c r="FP1228" s="36">
        <f t="shared" si="2316"/>
        <v>0</v>
      </c>
      <c r="FQ1228" s="36">
        <f t="shared" si="2317"/>
        <v>0</v>
      </c>
      <c r="FR1228" s="36">
        <f t="shared" si="2318"/>
        <v>1</v>
      </c>
      <c r="FS1228" s="36">
        <f t="shared" si="2319"/>
        <v>0</v>
      </c>
      <c r="FT1228" s="36">
        <f t="shared" si="2320"/>
        <v>0</v>
      </c>
      <c r="FU1228" s="36">
        <f t="shared" si="2321"/>
        <v>0</v>
      </c>
      <c r="FV1228" s="36">
        <f t="shared" si="2322"/>
        <v>0</v>
      </c>
      <c r="FW1228" s="36">
        <f t="shared" si="2323"/>
        <v>0</v>
      </c>
      <c r="FX1228" s="49" t="s">
        <v>1927</v>
      </c>
    </row>
    <row r="1229" spans="1:180" s="42" customFormat="1" ht="63" x14ac:dyDescent="0.25">
      <c r="A1229" s="38" t="s">
        <v>971</v>
      </c>
      <c r="B1229" s="13" t="s">
        <v>2596</v>
      </c>
      <c r="C1229" s="14" t="s">
        <v>2597</v>
      </c>
      <c r="D1229" s="36">
        <v>0</v>
      </c>
      <c r="E1229" s="36">
        <v>0</v>
      </c>
      <c r="F1229" s="36">
        <v>0</v>
      </c>
      <c r="G1229" s="36">
        <v>0</v>
      </c>
      <c r="H1229" s="36">
        <v>0</v>
      </c>
      <c r="I1229" s="36">
        <v>0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15">
        <f t="shared" ref="O1229:O1232" si="2325">AK1229+BG1229+CC1229+CY1229+DU1229+EF1229</f>
        <v>0</v>
      </c>
      <c r="P1229" s="15">
        <f t="shared" ref="P1229:P1232" si="2326">AL1229+BH1229+CD1229+CZ1229+DV1229+EG1229</f>
        <v>0</v>
      </c>
      <c r="Q1229" s="15">
        <f t="shared" ref="Q1229:Q1232" si="2327">AM1229+BI1229+CE1229+DA1229+DW1229+EH1229</f>
        <v>0</v>
      </c>
      <c r="R1229" s="15">
        <f t="shared" ref="R1229:R1232" si="2328">AN1229+BJ1229+CF1229+DB1229+DX1229+EI1229</f>
        <v>0</v>
      </c>
      <c r="S1229" s="15">
        <f t="shared" ref="S1229:S1232" si="2329">AO1229+BK1229+CG1229+DC1229+DY1229+EJ1229</f>
        <v>0</v>
      </c>
      <c r="T1229" s="15">
        <f t="shared" ref="T1229:T1232" si="2330">AP1229+BL1229+CH1229+DD1229+DZ1229+EK1229</f>
        <v>384</v>
      </c>
      <c r="U1229" s="15">
        <f t="shared" ref="U1229:U1232" si="2331">AQ1229+BM1229+CI1229+DE1229+EA1229+EL1229</f>
        <v>0</v>
      </c>
      <c r="V1229" s="15">
        <f t="shared" ref="V1229:V1232" si="2332">AR1229+BN1229+CJ1229+DF1229+EB1229+EM1229</f>
        <v>0</v>
      </c>
      <c r="W1229" s="15">
        <f t="shared" ref="W1229:W1232" si="2333">AS1229+BO1229+CK1229+DG1229+EC1229+EN1229</f>
        <v>0</v>
      </c>
      <c r="X1229" s="15">
        <f t="shared" ref="X1229:X1232" si="2334">AT1229+BP1229+CL1229+DH1229+ED1229+EO1229</f>
        <v>0</v>
      </c>
      <c r="Y1229" s="15">
        <f t="shared" ref="Y1229:Y1232" si="2335">AU1229+BQ1229+CM1229+DI1229+EE1229+EP1229</f>
        <v>0</v>
      </c>
      <c r="Z1229" s="36">
        <v>0</v>
      </c>
      <c r="AA1229" s="36">
        <v>0</v>
      </c>
      <c r="AB1229" s="36">
        <v>0</v>
      </c>
      <c r="AC1229" s="36">
        <v>0</v>
      </c>
      <c r="AD1229" s="36">
        <v>0</v>
      </c>
      <c r="AE1229" s="36">
        <v>0</v>
      </c>
      <c r="AF1229" s="36">
        <v>0</v>
      </c>
      <c r="AG1229" s="36">
        <v>0</v>
      </c>
      <c r="AH1229" s="36">
        <v>0</v>
      </c>
      <c r="AI1229" s="36">
        <v>0</v>
      </c>
      <c r="AJ1229" s="36">
        <v>0</v>
      </c>
      <c r="AK1229" s="36">
        <v>0</v>
      </c>
      <c r="AL1229" s="36">
        <v>0</v>
      </c>
      <c r="AM1229" s="36">
        <v>0</v>
      </c>
      <c r="AN1229" s="36">
        <v>0</v>
      </c>
      <c r="AO1229" s="36">
        <v>0</v>
      </c>
      <c r="AP1229" s="36">
        <v>0</v>
      </c>
      <c r="AQ1229" s="36">
        <v>0</v>
      </c>
      <c r="AR1229" s="36">
        <v>0</v>
      </c>
      <c r="AS1229" s="36">
        <v>0</v>
      </c>
      <c r="AT1229" s="36">
        <v>0</v>
      </c>
      <c r="AU1229" s="36">
        <v>0</v>
      </c>
      <c r="AV1229" s="36">
        <v>0</v>
      </c>
      <c r="AW1229" s="36">
        <v>0</v>
      </c>
      <c r="AX1229" s="36">
        <v>0</v>
      </c>
      <c r="AY1229" s="36">
        <v>0</v>
      </c>
      <c r="AZ1229" s="36">
        <v>0</v>
      </c>
      <c r="BA1229" s="36">
        <v>0</v>
      </c>
      <c r="BB1229" s="36">
        <v>0</v>
      </c>
      <c r="BC1229" s="36">
        <v>0</v>
      </c>
      <c r="BD1229" s="36">
        <v>0</v>
      </c>
      <c r="BE1229" s="36">
        <v>0</v>
      </c>
      <c r="BF1229" s="36">
        <v>0</v>
      </c>
      <c r="BG1229" s="36">
        <v>0</v>
      </c>
      <c r="BH1229" s="36">
        <v>0</v>
      </c>
      <c r="BI1229" s="36">
        <v>0</v>
      </c>
      <c r="BJ1229" s="36">
        <v>0</v>
      </c>
      <c r="BK1229" s="36">
        <v>0</v>
      </c>
      <c r="BL1229" s="36">
        <v>384</v>
      </c>
      <c r="BM1229" s="36">
        <v>0</v>
      </c>
      <c r="BN1229" s="36">
        <v>0</v>
      </c>
      <c r="BO1229" s="36">
        <v>0</v>
      </c>
      <c r="BP1229" s="36">
        <v>0</v>
      </c>
      <c r="BQ1229" s="36">
        <v>0</v>
      </c>
      <c r="BR1229" s="36">
        <v>0</v>
      </c>
      <c r="BS1229" s="36">
        <v>0</v>
      </c>
      <c r="BT1229" s="36">
        <v>0</v>
      </c>
      <c r="BU1229" s="36">
        <v>0</v>
      </c>
      <c r="BV1229" s="36">
        <v>0</v>
      </c>
      <c r="BW1229" s="36">
        <v>0</v>
      </c>
      <c r="BX1229" s="36">
        <v>0</v>
      </c>
      <c r="BY1229" s="36">
        <v>0</v>
      </c>
      <c r="BZ1229" s="36">
        <v>0</v>
      </c>
      <c r="CA1229" s="36">
        <v>0</v>
      </c>
      <c r="CB1229" s="36">
        <v>0</v>
      </c>
      <c r="CC1229" s="36">
        <v>0</v>
      </c>
      <c r="CD1229" s="36">
        <v>0</v>
      </c>
      <c r="CE1229" s="36">
        <v>0</v>
      </c>
      <c r="CF1229" s="36">
        <v>0</v>
      </c>
      <c r="CG1229" s="36">
        <v>0</v>
      </c>
      <c r="CH1229" s="36">
        <v>0</v>
      </c>
      <c r="CI1229" s="36">
        <v>0</v>
      </c>
      <c r="CJ1229" s="36">
        <v>0</v>
      </c>
      <c r="CK1229" s="36">
        <v>0</v>
      </c>
      <c r="CL1229" s="36">
        <v>0</v>
      </c>
      <c r="CM1229" s="36">
        <v>0</v>
      </c>
      <c r="CN1229" s="36">
        <v>0</v>
      </c>
      <c r="CO1229" s="36">
        <v>0</v>
      </c>
      <c r="CP1229" s="36">
        <v>0</v>
      </c>
      <c r="CQ1229" s="36">
        <v>0</v>
      </c>
      <c r="CR1229" s="36">
        <v>0</v>
      </c>
      <c r="CS1229" s="36">
        <v>0</v>
      </c>
      <c r="CT1229" s="36">
        <v>0</v>
      </c>
      <c r="CU1229" s="36">
        <v>0</v>
      </c>
      <c r="CV1229" s="36">
        <v>0</v>
      </c>
      <c r="CW1229" s="36">
        <v>0</v>
      </c>
      <c r="CX1229" s="36">
        <v>0</v>
      </c>
      <c r="CY1229" s="36">
        <v>0</v>
      </c>
      <c r="CZ1229" s="36">
        <v>0</v>
      </c>
      <c r="DA1229" s="36">
        <v>0</v>
      </c>
      <c r="DB1229" s="36">
        <v>0</v>
      </c>
      <c r="DC1229" s="36">
        <v>0</v>
      </c>
      <c r="DD1229" s="36">
        <v>0</v>
      </c>
      <c r="DE1229" s="36">
        <v>0</v>
      </c>
      <c r="DF1229" s="36">
        <v>0</v>
      </c>
      <c r="DG1229" s="36">
        <v>0</v>
      </c>
      <c r="DH1229" s="36">
        <v>0</v>
      </c>
      <c r="DI1229" s="36">
        <v>0</v>
      </c>
      <c r="DJ1229" s="36">
        <v>0</v>
      </c>
      <c r="DK1229" s="36">
        <v>0</v>
      </c>
      <c r="DL1229" s="36">
        <v>0</v>
      </c>
      <c r="DM1229" s="36">
        <v>0</v>
      </c>
      <c r="DN1229" s="36">
        <v>0</v>
      </c>
      <c r="DO1229" s="36">
        <v>0</v>
      </c>
      <c r="DP1229" s="36">
        <v>0</v>
      </c>
      <c r="DQ1229" s="36">
        <v>0</v>
      </c>
      <c r="DR1229" s="36">
        <v>0</v>
      </c>
      <c r="DS1229" s="36">
        <v>0</v>
      </c>
      <c r="DT1229" s="36">
        <v>0</v>
      </c>
      <c r="DU1229" s="36">
        <v>0</v>
      </c>
      <c r="DV1229" s="36">
        <v>0</v>
      </c>
      <c r="DW1229" s="36">
        <v>0</v>
      </c>
      <c r="DX1229" s="36">
        <v>0</v>
      </c>
      <c r="DY1229" s="36">
        <v>0</v>
      </c>
      <c r="DZ1229" s="36">
        <v>0</v>
      </c>
      <c r="EA1229" s="36">
        <v>0</v>
      </c>
      <c r="EB1229" s="36">
        <v>0</v>
      </c>
      <c r="EC1229" s="36">
        <v>0</v>
      </c>
      <c r="ED1229" s="36">
        <v>0</v>
      </c>
      <c r="EE1229" s="36">
        <v>0</v>
      </c>
      <c r="EF1229" s="36">
        <v>0</v>
      </c>
      <c r="EG1229" s="36">
        <v>0</v>
      </c>
      <c r="EH1229" s="36">
        <v>0</v>
      </c>
      <c r="EI1229" s="36">
        <v>0</v>
      </c>
      <c r="EJ1229" s="36">
        <v>0</v>
      </c>
      <c r="EK1229" s="36">
        <v>0</v>
      </c>
      <c r="EL1229" s="36">
        <v>0</v>
      </c>
      <c r="EM1229" s="36">
        <v>0</v>
      </c>
      <c r="EN1229" s="36">
        <v>0</v>
      </c>
      <c r="EO1229" s="36">
        <v>0</v>
      </c>
      <c r="EP1229" s="36">
        <v>0</v>
      </c>
      <c r="EQ1229" s="36" t="s">
        <v>137</v>
      </c>
      <c r="ER1229" s="36" t="s">
        <v>137</v>
      </c>
      <c r="ES1229" s="36" t="s">
        <v>137</v>
      </c>
      <c r="ET1229" s="36" t="s">
        <v>137</v>
      </c>
      <c r="EU1229" s="36" t="s">
        <v>137</v>
      </c>
      <c r="EV1229" s="36" t="s">
        <v>137</v>
      </c>
      <c r="EW1229" s="36" t="s">
        <v>137</v>
      </c>
      <c r="EX1229" s="36" t="s">
        <v>137</v>
      </c>
      <c r="EY1229" s="36" t="s">
        <v>137</v>
      </c>
      <c r="EZ1229" s="36" t="s">
        <v>137</v>
      </c>
      <c r="FA1229" s="36" t="s">
        <v>137</v>
      </c>
      <c r="FB1229" s="36">
        <f t="shared" si="2302"/>
        <v>0</v>
      </c>
      <c r="FC1229" s="36">
        <f t="shared" si="2303"/>
        <v>0</v>
      </c>
      <c r="FD1229" s="36">
        <f t="shared" si="2304"/>
        <v>0</v>
      </c>
      <c r="FE1229" s="36">
        <f t="shared" si="2305"/>
        <v>0</v>
      </c>
      <c r="FF1229" s="36">
        <f t="shared" si="2306"/>
        <v>0</v>
      </c>
      <c r="FG1229" s="36">
        <f t="shared" si="2307"/>
        <v>0</v>
      </c>
      <c r="FH1229" s="36">
        <f t="shared" si="2308"/>
        <v>0</v>
      </c>
      <c r="FI1229" s="36">
        <f t="shared" si="2309"/>
        <v>0</v>
      </c>
      <c r="FJ1229" s="36">
        <f t="shared" si="2310"/>
        <v>0</v>
      </c>
      <c r="FK1229" s="36">
        <f t="shared" si="2311"/>
        <v>0</v>
      </c>
      <c r="FL1229" s="36">
        <f t="shared" si="2312"/>
        <v>0</v>
      </c>
      <c r="FM1229" s="36">
        <f t="shared" ref="FM1229:FN1233" si="2336">BG1229+CC1229+CY1229+DU1229+EF1229</f>
        <v>0</v>
      </c>
      <c r="FN1229" s="36">
        <f t="shared" si="2336"/>
        <v>0</v>
      </c>
      <c r="FO1229" s="36">
        <f t="shared" si="2315"/>
        <v>0</v>
      </c>
      <c r="FP1229" s="36">
        <f t="shared" si="2316"/>
        <v>0</v>
      </c>
      <c r="FQ1229" s="36">
        <f t="shared" si="2317"/>
        <v>0</v>
      </c>
      <c r="FR1229" s="36">
        <f t="shared" si="2318"/>
        <v>384</v>
      </c>
      <c r="FS1229" s="36">
        <f t="shared" si="2319"/>
        <v>0</v>
      </c>
      <c r="FT1229" s="36">
        <f t="shared" si="2320"/>
        <v>0</v>
      </c>
      <c r="FU1229" s="36">
        <f t="shared" si="2321"/>
        <v>0</v>
      </c>
      <c r="FV1229" s="36">
        <f t="shared" si="2322"/>
        <v>0</v>
      </c>
      <c r="FW1229" s="36">
        <f t="shared" si="2323"/>
        <v>0</v>
      </c>
      <c r="FX1229" s="55" t="s">
        <v>2746</v>
      </c>
    </row>
    <row r="1230" spans="1:180" s="42" customFormat="1" ht="63" x14ac:dyDescent="0.25">
      <c r="A1230" s="38" t="s">
        <v>971</v>
      </c>
      <c r="B1230" s="13" t="s">
        <v>2598</v>
      </c>
      <c r="C1230" s="14" t="s">
        <v>2599</v>
      </c>
      <c r="D1230" s="36">
        <v>0</v>
      </c>
      <c r="E1230" s="36">
        <v>0</v>
      </c>
      <c r="F1230" s="36">
        <v>0</v>
      </c>
      <c r="G1230" s="36">
        <v>0</v>
      </c>
      <c r="H1230" s="36">
        <v>0</v>
      </c>
      <c r="I1230" s="36">
        <v>0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15">
        <f t="shared" si="2325"/>
        <v>0</v>
      </c>
      <c r="P1230" s="15">
        <f t="shared" si="2326"/>
        <v>0</v>
      </c>
      <c r="Q1230" s="15">
        <f t="shared" si="2327"/>
        <v>0</v>
      </c>
      <c r="R1230" s="15">
        <f t="shared" si="2328"/>
        <v>0</v>
      </c>
      <c r="S1230" s="15">
        <f t="shared" si="2329"/>
        <v>0</v>
      </c>
      <c r="T1230" s="15">
        <f t="shared" si="2330"/>
        <v>1</v>
      </c>
      <c r="U1230" s="15">
        <f t="shared" si="2331"/>
        <v>0</v>
      </c>
      <c r="V1230" s="15">
        <f t="shared" si="2332"/>
        <v>0</v>
      </c>
      <c r="W1230" s="15">
        <f t="shared" si="2333"/>
        <v>0</v>
      </c>
      <c r="X1230" s="15">
        <f t="shared" si="2334"/>
        <v>0</v>
      </c>
      <c r="Y1230" s="15">
        <f t="shared" si="2335"/>
        <v>0</v>
      </c>
      <c r="Z1230" s="36">
        <v>0</v>
      </c>
      <c r="AA1230" s="36">
        <v>0</v>
      </c>
      <c r="AB1230" s="36">
        <v>0</v>
      </c>
      <c r="AC1230" s="36">
        <v>0</v>
      </c>
      <c r="AD1230" s="36">
        <v>0</v>
      </c>
      <c r="AE1230" s="36">
        <v>0</v>
      </c>
      <c r="AF1230" s="36">
        <v>0</v>
      </c>
      <c r="AG1230" s="36">
        <v>0</v>
      </c>
      <c r="AH1230" s="36">
        <v>0</v>
      </c>
      <c r="AI1230" s="36">
        <v>0</v>
      </c>
      <c r="AJ1230" s="36">
        <v>0</v>
      </c>
      <c r="AK1230" s="36">
        <v>0</v>
      </c>
      <c r="AL1230" s="36">
        <v>0</v>
      </c>
      <c r="AM1230" s="36">
        <v>0</v>
      </c>
      <c r="AN1230" s="36">
        <v>0</v>
      </c>
      <c r="AO1230" s="36">
        <v>0</v>
      </c>
      <c r="AP1230" s="36">
        <v>0</v>
      </c>
      <c r="AQ1230" s="36">
        <v>0</v>
      </c>
      <c r="AR1230" s="36">
        <v>0</v>
      </c>
      <c r="AS1230" s="36">
        <v>0</v>
      </c>
      <c r="AT1230" s="36">
        <v>0</v>
      </c>
      <c r="AU1230" s="36">
        <v>0</v>
      </c>
      <c r="AV1230" s="36">
        <v>0</v>
      </c>
      <c r="AW1230" s="36">
        <v>0</v>
      </c>
      <c r="AX1230" s="36">
        <v>0</v>
      </c>
      <c r="AY1230" s="36">
        <v>0</v>
      </c>
      <c r="AZ1230" s="36">
        <v>0</v>
      </c>
      <c r="BA1230" s="36">
        <v>0</v>
      </c>
      <c r="BB1230" s="36">
        <v>0</v>
      </c>
      <c r="BC1230" s="36">
        <v>0</v>
      </c>
      <c r="BD1230" s="36">
        <v>0</v>
      </c>
      <c r="BE1230" s="36">
        <v>0</v>
      </c>
      <c r="BF1230" s="36">
        <v>0</v>
      </c>
      <c r="BG1230" s="36">
        <v>0</v>
      </c>
      <c r="BH1230" s="36">
        <v>0</v>
      </c>
      <c r="BI1230" s="36">
        <v>0</v>
      </c>
      <c r="BJ1230" s="36">
        <v>0</v>
      </c>
      <c r="BK1230" s="36">
        <v>0</v>
      </c>
      <c r="BL1230" s="36">
        <v>0</v>
      </c>
      <c r="BM1230" s="36">
        <v>0</v>
      </c>
      <c r="BN1230" s="36">
        <v>0</v>
      </c>
      <c r="BO1230" s="36">
        <v>0</v>
      </c>
      <c r="BP1230" s="36">
        <v>0</v>
      </c>
      <c r="BQ1230" s="36">
        <v>0</v>
      </c>
      <c r="BR1230" s="36">
        <v>0</v>
      </c>
      <c r="BS1230" s="36">
        <v>0</v>
      </c>
      <c r="BT1230" s="36">
        <v>0</v>
      </c>
      <c r="BU1230" s="36">
        <v>0</v>
      </c>
      <c r="BV1230" s="36">
        <v>0</v>
      </c>
      <c r="BW1230" s="36">
        <v>0</v>
      </c>
      <c r="BX1230" s="36">
        <v>0</v>
      </c>
      <c r="BY1230" s="36">
        <v>0</v>
      </c>
      <c r="BZ1230" s="36">
        <v>0</v>
      </c>
      <c r="CA1230" s="36">
        <v>0</v>
      </c>
      <c r="CB1230" s="36">
        <v>0</v>
      </c>
      <c r="CC1230" s="15">
        <v>0</v>
      </c>
      <c r="CD1230" s="15">
        <v>0</v>
      </c>
      <c r="CE1230" s="15">
        <v>0</v>
      </c>
      <c r="CF1230" s="15">
        <v>0</v>
      </c>
      <c r="CG1230" s="15">
        <v>0</v>
      </c>
      <c r="CH1230" s="15">
        <v>1</v>
      </c>
      <c r="CI1230" s="15">
        <v>0</v>
      </c>
      <c r="CJ1230" s="15">
        <v>0</v>
      </c>
      <c r="CK1230" s="15">
        <v>0</v>
      </c>
      <c r="CL1230" s="15">
        <v>0</v>
      </c>
      <c r="CM1230" s="15">
        <v>0</v>
      </c>
      <c r="CN1230" s="36">
        <v>0</v>
      </c>
      <c r="CO1230" s="36">
        <v>0</v>
      </c>
      <c r="CP1230" s="36">
        <v>0</v>
      </c>
      <c r="CQ1230" s="36">
        <v>0</v>
      </c>
      <c r="CR1230" s="36">
        <v>0</v>
      </c>
      <c r="CS1230" s="36">
        <v>0</v>
      </c>
      <c r="CT1230" s="36">
        <v>0</v>
      </c>
      <c r="CU1230" s="36">
        <v>0</v>
      </c>
      <c r="CV1230" s="36">
        <v>0</v>
      </c>
      <c r="CW1230" s="36">
        <v>0</v>
      </c>
      <c r="CX1230" s="36">
        <v>0</v>
      </c>
      <c r="CY1230" s="36">
        <v>0</v>
      </c>
      <c r="CZ1230" s="36">
        <v>0</v>
      </c>
      <c r="DA1230" s="36">
        <v>0</v>
      </c>
      <c r="DB1230" s="36">
        <v>0</v>
      </c>
      <c r="DC1230" s="36">
        <v>0</v>
      </c>
      <c r="DD1230" s="36">
        <v>0</v>
      </c>
      <c r="DE1230" s="36">
        <v>0</v>
      </c>
      <c r="DF1230" s="36">
        <v>0</v>
      </c>
      <c r="DG1230" s="36">
        <v>0</v>
      </c>
      <c r="DH1230" s="36">
        <v>0</v>
      </c>
      <c r="DI1230" s="36">
        <v>0</v>
      </c>
      <c r="DJ1230" s="36">
        <v>0</v>
      </c>
      <c r="DK1230" s="36">
        <v>0</v>
      </c>
      <c r="DL1230" s="36">
        <v>0</v>
      </c>
      <c r="DM1230" s="36">
        <v>0</v>
      </c>
      <c r="DN1230" s="36">
        <v>0</v>
      </c>
      <c r="DO1230" s="36">
        <v>0</v>
      </c>
      <c r="DP1230" s="36">
        <v>0</v>
      </c>
      <c r="DQ1230" s="36">
        <v>0</v>
      </c>
      <c r="DR1230" s="36">
        <v>0</v>
      </c>
      <c r="DS1230" s="36">
        <v>0</v>
      </c>
      <c r="DT1230" s="36">
        <v>0</v>
      </c>
      <c r="DU1230" s="36">
        <v>0</v>
      </c>
      <c r="DV1230" s="36">
        <v>0</v>
      </c>
      <c r="DW1230" s="36">
        <v>0</v>
      </c>
      <c r="DX1230" s="36">
        <v>0</v>
      </c>
      <c r="DY1230" s="36">
        <v>0</v>
      </c>
      <c r="DZ1230" s="36">
        <v>0</v>
      </c>
      <c r="EA1230" s="36">
        <v>0</v>
      </c>
      <c r="EB1230" s="36">
        <v>0</v>
      </c>
      <c r="EC1230" s="36">
        <v>0</v>
      </c>
      <c r="ED1230" s="36">
        <v>0</v>
      </c>
      <c r="EE1230" s="36">
        <v>0</v>
      </c>
      <c r="EF1230" s="36">
        <v>0</v>
      </c>
      <c r="EG1230" s="36">
        <v>0</v>
      </c>
      <c r="EH1230" s="36">
        <v>0</v>
      </c>
      <c r="EI1230" s="36">
        <v>0</v>
      </c>
      <c r="EJ1230" s="36">
        <v>0</v>
      </c>
      <c r="EK1230" s="36">
        <v>0</v>
      </c>
      <c r="EL1230" s="36">
        <v>0</v>
      </c>
      <c r="EM1230" s="36">
        <v>0</v>
      </c>
      <c r="EN1230" s="36">
        <v>0</v>
      </c>
      <c r="EO1230" s="36">
        <v>0</v>
      </c>
      <c r="EP1230" s="36">
        <v>0</v>
      </c>
      <c r="EQ1230" s="36" t="s">
        <v>137</v>
      </c>
      <c r="ER1230" s="36" t="s">
        <v>137</v>
      </c>
      <c r="ES1230" s="36" t="s">
        <v>137</v>
      </c>
      <c r="ET1230" s="36" t="s">
        <v>137</v>
      </c>
      <c r="EU1230" s="36" t="s">
        <v>137</v>
      </c>
      <c r="EV1230" s="36" t="s">
        <v>137</v>
      </c>
      <c r="EW1230" s="36" t="s">
        <v>137</v>
      </c>
      <c r="EX1230" s="36" t="s">
        <v>137</v>
      </c>
      <c r="EY1230" s="36" t="s">
        <v>137</v>
      </c>
      <c r="EZ1230" s="36" t="s">
        <v>137</v>
      </c>
      <c r="FA1230" s="36" t="s">
        <v>137</v>
      </c>
      <c r="FB1230" s="36">
        <f t="shared" si="2302"/>
        <v>0</v>
      </c>
      <c r="FC1230" s="36">
        <f t="shared" si="2303"/>
        <v>0</v>
      </c>
      <c r="FD1230" s="36">
        <f t="shared" si="2304"/>
        <v>0</v>
      </c>
      <c r="FE1230" s="36">
        <f t="shared" si="2305"/>
        <v>0</v>
      </c>
      <c r="FF1230" s="36">
        <f t="shared" si="2306"/>
        <v>0</v>
      </c>
      <c r="FG1230" s="36">
        <f t="shared" si="2307"/>
        <v>0</v>
      </c>
      <c r="FH1230" s="36">
        <f t="shared" si="2308"/>
        <v>0</v>
      </c>
      <c r="FI1230" s="36">
        <f t="shared" si="2309"/>
        <v>0</v>
      </c>
      <c r="FJ1230" s="36">
        <f t="shared" si="2310"/>
        <v>0</v>
      </c>
      <c r="FK1230" s="36">
        <f t="shared" si="2311"/>
        <v>0</v>
      </c>
      <c r="FL1230" s="36">
        <f t="shared" si="2312"/>
        <v>0</v>
      </c>
      <c r="FM1230" s="36">
        <f t="shared" si="2336"/>
        <v>0</v>
      </c>
      <c r="FN1230" s="36">
        <f t="shared" si="2336"/>
        <v>0</v>
      </c>
      <c r="FO1230" s="36">
        <f t="shared" si="2315"/>
        <v>0</v>
      </c>
      <c r="FP1230" s="36">
        <f t="shared" si="2316"/>
        <v>0</v>
      </c>
      <c r="FQ1230" s="36">
        <f t="shared" si="2317"/>
        <v>0</v>
      </c>
      <c r="FR1230" s="36">
        <f t="shared" si="2318"/>
        <v>1</v>
      </c>
      <c r="FS1230" s="36">
        <f t="shared" si="2319"/>
        <v>0</v>
      </c>
      <c r="FT1230" s="36">
        <f t="shared" si="2320"/>
        <v>0</v>
      </c>
      <c r="FU1230" s="36">
        <f t="shared" si="2321"/>
        <v>0</v>
      </c>
      <c r="FV1230" s="36">
        <f t="shared" si="2322"/>
        <v>0</v>
      </c>
      <c r="FW1230" s="36">
        <f t="shared" si="2323"/>
        <v>0</v>
      </c>
      <c r="FX1230" s="55" t="s">
        <v>2747</v>
      </c>
    </row>
    <row r="1231" spans="1:180" s="42" customFormat="1" ht="94.5" x14ac:dyDescent="0.25">
      <c r="A1231" s="38" t="s">
        <v>971</v>
      </c>
      <c r="B1231" s="13" t="s">
        <v>2600</v>
      </c>
      <c r="C1231" s="14" t="s">
        <v>2601</v>
      </c>
      <c r="D1231" s="36">
        <v>0</v>
      </c>
      <c r="E1231" s="36">
        <v>0</v>
      </c>
      <c r="F1231" s="36">
        <v>0</v>
      </c>
      <c r="G1231" s="36">
        <v>0</v>
      </c>
      <c r="H1231" s="36">
        <v>0</v>
      </c>
      <c r="I1231" s="36">
        <v>0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15">
        <f t="shared" si="2325"/>
        <v>0</v>
      </c>
      <c r="P1231" s="15">
        <f t="shared" si="2326"/>
        <v>0</v>
      </c>
      <c r="Q1231" s="15">
        <f t="shared" si="2327"/>
        <v>0</v>
      </c>
      <c r="R1231" s="15">
        <f t="shared" si="2328"/>
        <v>0</v>
      </c>
      <c r="S1231" s="15">
        <f t="shared" si="2329"/>
        <v>0</v>
      </c>
      <c r="T1231" s="15">
        <f t="shared" si="2330"/>
        <v>1</v>
      </c>
      <c r="U1231" s="15">
        <f t="shared" si="2331"/>
        <v>0</v>
      </c>
      <c r="V1231" s="15">
        <f t="shared" si="2332"/>
        <v>0</v>
      </c>
      <c r="W1231" s="15">
        <f t="shared" si="2333"/>
        <v>0</v>
      </c>
      <c r="X1231" s="15">
        <f t="shared" si="2334"/>
        <v>0</v>
      </c>
      <c r="Y1231" s="15">
        <f t="shared" si="2335"/>
        <v>0</v>
      </c>
      <c r="Z1231" s="36">
        <v>0</v>
      </c>
      <c r="AA1231" s="36">
        <v>0</v>
      </c>
      <c r="AB1231" s="36">
        <v>0</v>
      </c>
      <c r="AC1231" s="36">
        <v>0</v>
      </c>
      <c r="AD1231" s="36">
        <v>0</v>
      </c>
      <c r="AE1231" s="36">
        <v>0</v>
      </c>
      <c r="AF1231" s="36">
        <v>0</v>
      </c>
      <c r="AG1231" s="36">
        <v>0</v>
      </c>
      <c r="AH1231" s="36">
        <v>0</v>
      </c>
      <c r="AI1231" s="36">
        <v>0</v>
      </c>
      <c r="AJ1231" s="36">
        <v>0</v>
      </c>
      <c r="AK1231" s="36">
        <v>0</v>
      </c>
      <c r="AL1231" s="36">
        <v>0</v>
      </c>
      <c r="AM1231" s="36">
        <v>0</v>
      </c>
      <c r="AN1231" s="36">
        <v>0</v>
      </c>
      <c r="AO1231" s="36">
        <v>0</v>
      </c>
      <c r="AP1231" s="36">
        <v>0</v>
      </c>
      <c r="AQ1231" s="36">
        <v>0</v>
      </c>
      <c r="AR1231" s="36">
        <v>0</v>
      </c>
      <c r="AS1231" s="36">
        <v>0</v>
      </c>
      <c r="AT1231" s="36">
        <v>0</v>
      </c>
      <c r="AU1231" s="36">
        <v>0</v>
      </c>
      <c r="AV1231" s="36">
        <v>0</v>
      </c>
      <c r="AW1231" s="36">
        <v>0</v>
      </c>
      <c r="AX1231" s="36">
        <v>0</v>
      </c>
      <c r="AY1231" s="36">
        <v>0</v>
      </c>
      <c r="AZ1231" s="36">
        <v>0</v>
      </c>
      <c r="BA1231" s="36">
        <v>0</v>
      </c>
      <c r="BB1231" s="36">
        <v>0</v>
      </c>
      <c r="BC1231" s="36">
        <v>0</v>
      </c>
      <c r="BD1231" s="36">
        <v>0</v>
      </c>
      <c r="BE1231" s="36">
        <v>0</v>
      </c>
      <c r="BF1231" s="36">
        <v>0</v>
      </c>
      <c r="BG1231" s="36">
        <v>0</v>
      </c>
      <c r="BH1231" s="36">
        <v>0</v>
      </c>
      <c r="BI1231" s="36">
        <v>0</v>
      </c>
      <c r="BJ1231" s="36">
        <v>0</v>
      </c>
      <c r="BK1231" s="36">
        <v>0</v>
      </c>
      <c r="BL1231" s="36">
        <v>1</v>
      </c>
      <c r="BM1231" s="36">
        <v>0</v>
      </c>
      <c r="BN1231" s="36">
        <v>0</v>
      </c>
      <c r="BO1231" s="36">
        <v>0</v>
      </c>
      <c r="BP1231" s="36">
        <v>0</v>
      </c>
      <c r="BQ1231" s="36">
        <v>0</v>
      </c>
      <c r="BR1231" s="36">
        <v>0</v>
      </c>
      <c r="BS1231" s="36">
        <v>0</v>
      </c>
      <c r="BT1231" s="36">
        <v>0</v>
      </c>
      <c r="BU1231" s="36">
        <v>0</v>
      </c>
      <c r="BV1231" s="36">
        <v>0</v>
      </c>
      <c r="BW1231" s="36">
        <v>0</v>
      </c>
      <c r="BX1231" s="36">
        <v>0</v>
      </c>
      <c r="BY1231" s="36">
        <v>0</v>
      </c>
      <c r="BZ1231" s="36">
        <v>0</v>
      </c>
      <c r="CA1231" s="36">
        <v>0</v>
      </c>
      <c r="CB1231" s="36">
        <v>0</v>
      </c>
      <c r="CC1231" s="36">
        <v>0</v>
      </c>
      <c r="CD1231" s="36">
        <v>0</v>
      </c>
      <c r="CE1231" s="36">
        <v>0</v>
      </c>
      <c r="CF1231" s="36">
        <v>0</v>
      </c>
      <c r="CG1231" s="36">
        <v>0</v>
      </c>
      <c r="CH1231" s="36">
        <v>0</v>
      </c>
      <c r="CI1231" s="36">
        <v>0</v>
      </c>
      <c r="CJ1231" s="36">
        <v>0</v>
      </c>
      <c r="CK1231" s="36">
        <v>0</v>
      </c>
      <c r="CL1231" s="36">
        <v>0</v>
      </c>
      <c r="CM1231" s="36">
        <v>0</v>
      </c>
      <c r="CN1231" s="36">
        <v>0</v>
      </c>
      <c r="CO1231" s="36">
        <v>0</v>
      </c>
      <c r="CP1231" s="36">
        <v>0</v>
      </c>
      <c r="CQ1231" s="36">
        <v>0</v>
      </c>
      <c r="CR1231" s="36">
        <v>0</v>
      </c>
      <c r="CS1231" s="36">
        <v>0</v>
      </c>
      <c r="CT1231" s="36">
        <v>0</v>
      </c>
      <c r="CU1231" s="36">
        <v>0</v>
      </c>
      <c r="CV1231" s="36">
        <v>0</v>
      </c>
      <c r="CW1231" s="36">
        <v>0</v>
      </c>
      <c r="CX1231" s="36">
        <v>0</v>
      </c>
      <c r="CY1231" s="36">
        <v>0</v>
      </c>
      <c r="CZ1231" s="36">
        <v>0</v>
      </c>
      <c r="DA1231" s="36">
        <v>0</v>
      </c>
      <c r="DB1231" s="36">
        <v>0</v>
      </c>
      <c r="DC1231" s="36">
        <v>0</v>
      </c>
      <c r="DD1231" s="36">
        <v>0</v>
      </c>
      <c r="DE1231" s="36">
        <v>0</v>
      </c>
      <c r="DF1231" s="36">
        <v>0</v>
      </c>
      <c r="DG1231" s="36">
        <v>0</v>
      </c>
      <c r="DH1231" s="36">
        <v>0</v>
      </c>
      <c r="DI1231" s="36">
        <v>0</v>
      </c>
      <c r="DJ1231" s="36">
        <v>0</v>
      </c>
      <c r="DK1231" s="36">
        <v>0</v>
      </c>
      <c r="DL1231" s="36">
        <v>0</v>
      </c>
      <c r="DM1231" s="36">
        <v>0</v>
      </c>
      <c r="DN1231" s="36">
        <v>0</v>
      </c>
      <c r="DO1231" s="36">
        <v>0</v>
      </c>
      <c r="DP1231" s="36">
        <v>0</v>
      </c>
      <c r="DQ1231" s="36">
        <v>0</v>
      </c>
      <c r="DR1231" s="36">
        <v>0</v>
      </c>
      <c r="DS1231" s="36">
        <v>0</v>
      </c>
      <c r="DT1231" s="36">
        <v>0</v>
      </c>
      <c r="DU1231" s="36">
        <v>0</v>
      </c>
      <c r="DV1231" s="36">
        <v>0</v>
      </c>
      <c r="DW1231" s="36">
        <v>0</v>
      </c>
      <c r="DX1231" s="36">
        <v>0</v>
      </c>
      <c r="DY1231" s="36">
        <v>0</v>
      </c>
      <c r="DZ1231" s="36">
        <v>0</v>
      </c>
      <c r="EA1231" s="36">
        <v>0</v>
      </c>
      <c r="EB1231" s="36">
        <v>0</v>
      </c>
      <c r="EC1231" s="36">
        <v>0</v>
      </c>
      <c r="ED1231" s="36">
        <v>0</v>
      </c>
      <c r="EE1231" s="36">
        <v>0</v>
      </c>
      <c r="EF1231" s="36">
        <v>0</v>
      </c>
      <c r="EG1231" s="36">
        <v>0</v>
      </c>
      <c r="EH1231" s="36">
        <v>0</v>
      </c>
      <c r="EI1231" s="36">
        <v>0</v>
      </c>
      <c r="EJ1231" s="36">
        <v>0</v>
      </c>
      <c r="EK1231" s="36">
        <v>0</v>
      </c>
      <c r="EL1231" s="36">
        <v>0</v>
      </c>
      <c r="EM1231" s="36">
        <v>0</v>
      </c>
      <c r="EN1231" s="36">
        <v>0</v>
      </c>
      <c r="EO1231" s="36">
        <v>0</v>
      </c>
      <c r="EP1231" s="36">
        <v>0</v>
      </c>
      <c r="EQ1231" s="36" t="s">
        <v>137</v>
      </c>
      <c r="ER1231" s="36" t="s">
        <v>137</v>
      </c>
      <c r="ES1231" s="36" t="s">
        <v>137</v>
      </c>
      <c r="ET1231" s="36" t="s">
        <v>137</v>
      </c>
      <c r="EU1231" s="36" t="s">
        <v>137</v>
      </c>
      <c r="EV1231" s="36" t="s">
        <v>137</v>
      </c>
      <c r="EW1231" s="36" t="s">
        <v>137</v>
      </c>
      <c r="EX1231" s="36" t="s">
        <v>137</v>
      </c>
      <c r="EY1231" s="36" t="s">
        <v>137</v>
      </c>
      <c r="EZ1231" s="36" t="s">
        <v>137</v>
      </c>
      <c r="FA1231" s="36" t="s">
        <v>137</v>
      </c>
      <c r="FB1231" s="36">
        <f t="shared" si="2302"/>
        <v>0</v>
      </c>
      <c r="FC1231" s="36">
        <f t="shared" si="2303"/>
        <v>0</v>
      </c>
      <c r="FD1231" s="36">
        <f t="shared" si="2304"/>
        <v>0</v>
      </c>
      <c r="FE1231" s="36">
        <f t="shared" si="2305"/>
        <v>0</v>
      </c>
      <c r="FF1231" s="36">
        <f t="shared" si="2306"/>
        <v>0</v>
      </c>
      <c r="FG1231" s="36">
        <f t="shared" si="2307"/>
        <v>0</v>
      </c>
      <c r="FH1231" s="36">
        <f t="shared" si="2308"/>
        <v>0</v>
      </c>
      <c r="FI1231" s="36">
        <f t="shared" si="2309"/>
        <v>0</v>
      </c>
      <c r="FJ1231" s="36">
        <f t="shared" si="2310"/>
        <v>0</v>
      </c>
      <c r="FK1231" s="36">
        <f t="shared" si="2311"/>
        <v>0</v>
      </c>
      <c r="FL1231" s="36">
        <f t="shared" si="2312"/>
        <v>0</v>
      </c>
      <c r="FM1231" s="36">
        <f t="shared" si="2336"/>
        <v>0</v>
      </c>
      <c r="FN1231" s="36">
        <f t="shared" si="2336"/>
        <v>0</v>
      </c>
      <c r="FO1231" s="36">
        <f t="shared" si="2315"/>
        <v>0</v>
      </c>
      <c r="FP1231" s="36">
        <f t="shared" si="2316"/>
        <v>0</v>
      </c>
      <c r="FQ1231" s="36">
        <f t="shared" si="2317"/>
        <v>0</v>
      </c>
      <c r="FR1231" s="36">
        <f t="shared" si="2318"/>
        <v>1</v>
      </c>
      <c r="FS1231" s="36">
        <f t="shared" si="2319"/>
        <v>0</v>
      </c>
      <c r="FT1231" s="36">
        <f t="shared" si="2320"/>
        <v>0</v>
      </c>
      <c r="FU1231" s="36">
        <f t="shared" si="2321"/>
        <v>0</v>
      </c>
      <c r="FV1231" s="36">
        <f t="shared" si="2322"/>
        <v>0</v>
      </c>
      <c r="FW1231" s="36">
        <f t="shared" si="2323"/>
        <v>0</v>
      </c>
      <c r="FX1231" s="55" t="s">
        <v>2748</v>
      </c>
    </row>
    <row r="1232" spans="1:180" s="42" customFormat="1" ht="78.75" x14ac:dyDescent="0.25">
      <c r="A1232" s="38" t="s">
        <v>971</v>
      </c>
      <c r="B1232" s="13" t="s">
        <v>2602</v>
      </c>
      <c r="C1232" s="14" t="s">
        <v>2603</v>
      </c>
      <c r="D1232" s="36">
        <v>0</v>
      </c>
      <c r="E1232" s="36">
        <v>0</v>
      </c>
      <c r="F1232" s="36">
        <v>0</v>
      </c>
      <c r="G1232" s="36">
        <v>0</v>
      </c>
      <c r="H1232" s="36">
        <v>0</v>
      </c>
      <c r="I1232" s="36">
        <v>0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15">
        <f t="shared" si="2325"/>
        <v>0</v>
      </c>
      <c r="P1232" s="15">
        <f t="shared" si="2326"/>
        <v>0</v>
      </c>
      <c r="Q1232" s="15">
        <f t="shared" si="2327"/>
        <v>0</v>
      </c>
      <c r="R1232" s="15">
        <f t="shared" si="2328"/>
        <v>0</v>
      </c>
      <c r="S1232" s="15">
        <f t="shared" si="2329"/>
        <v>0</v>
      </c>
      <c r="T1232" s="15">
        <f t="shared" si="2330"/>
        <v>2</v>
      </c>
      <c r="U1232" s="15">
        <f t="shared" si="2331"/>
        <v>0</v>
      </c>
      <c r="V1232" s="15">
        <f t="shared" si="2332"/>
        <v>0</v>
      </c>
      <c r="W1232" s="15">
        <f t="shared" si="2333"/>
        <v>0</v>
      </c>
      <c r="X1232" s="15">
        <f t="shared" si="2334"/>
        <v>0</v>
      </c>
      <c r="Y1232" s="15">
        <f t="shared" si="2335"/>
        <v>0</v>
      </c>
      <c r="Z1232" s="36">
        <v>0</v>
      </c>
      <c r="AA1232" s="36">
        <v>0</v>
      </c>
      <c r="AB1232" s="36">
        <v>0</v>
      </c>
      <c r="AC1232" s="36">
        <v>0</v>
      </c>
      <c r="AD1232" s="36">
        <v>0</v>
      </c>
      <c r="AE1232" s="36">
        <v>0</v>
      </c>
      <c r="AF1232" s="36">
        <v>0</v>
      </c>
      <c r="AG1232" s="36">
        <v>0</v>
      </c>
      <c r="AH1232" s="36">
        <v>0</v>
      </c>
      <c r="AI1232" s="36">
        <v>0</v>
      </c>
      <c r="AJ1232" s="36">
        <v>0</v>
      </c>
      <c r="AK1232" s="36">
        <v>0</v>
      </c>
      <c r="AL1232" s="36">
        <v>0</v>
      </c>
      <c r="AM1232" s="36">
        <v>0</v>
      </c>
      <c r="AN1232" s="36">
        <v>0</v>
      </c>
      <c r="AO1232" s="36">
        <v>0</v>
      </c>
      <c r="AP1232" s="36">
        <v>0</v>
      </c>
      <c r="AQ1232" s="36">
        <v>0</v>
      </c>
      <c r="AR1232" s="36">
        <v>0</v>
      </c>
      <c r="AS1232" s="36">
        <v>0</v>
      </c>
      <c r="AT1232" s="36">
        <v>0</v>
      </c>
      <c r="AU1232" s="36">
        <v>0</v>
      </c>
      <c r="AV1232" s="36">
        <v>0</v>
      </c>
      <c r="AW1232" s="36">
        <v>0</v>
      </c>
      <c r="AX1232" s="36">
        <v>0</v>
      </c>
      <c r="AY1232" s="36">
        <v>0</v>
      </c>
      <c r="AZ1232" s="36">
        <v>0</v>
      </c>
      <c r="BA1232" s="36">
        <v>0</v>
      </c>
      <c r="BB1232" s="36">
        <v>0</v>
      </c>
      <c r="BC1232" s="36">
        <v>0</v>
      </c>
      <c r="BD1232" s="36">
        <v>0</v>
      </c>
      <c r="BE1232" s="36">
        <v>0</v>
      </c>
      <c r="BF1232" s="36">
        <v>0</v>
      </c>
      <c r="BG1232" s="36">
        <v>0</v>
      </c>
      <c r="BH1232" s="36">
        <v>0</v>
      </c>
      <c r="BI1232" s="36">
        <v>0</v>
      </c>
      <c r="BJ1232" s="36">
        <v>0</v>
      </c>
      <c r="BK1232" s="36">
        <v>0</v>
      </c>
      <c r="BL1232" s="36">
        <v>2</v>
      </c>
      <c r="BM1232" s="36">
        <v>0</v>
      </c>
      <c r="BN1232" s="36">
        <v>0</v>
      </c>
      <c r="BO1232" s="36">
        <v>0</v>
      </c>
      <c r="BP1232" s="36">
        <v>0</v>
      </c>
      <c r="BQ1232" s="36">
        <v>0</v>
      </c>
      <c r="BR1232" s="36">
        <v>0</v>
      </c>
      <c r="BS1232" s="36">
        <v>0</v>
      </c>
      <c r="BT1232" s="36">
        <v>0</v>
      </c>
      <c r="BU1232" s="36">
        <v>0</v>
      </c>
      <c r="BV1232" s="36">
        <v>0</v>
      </c>
      <c r="BW1232" s="36">
        <v>0</v>
      </c>
      <c r="BX1232" s="36">
        <v>0</v>
      </c>
      <c r="BY1232" s="36">
        <v>0</v>
      </c>
      <c r="BZ1232" s="36">
        <v>0</v>
      </c>
      <c r="CA1232" s="36">
        <v>0</v>
      </c>
      <c r="CB1232" s="36">
        <v>0</v>
      </c>
      <c r="CC1232" s="36">
        <v>0</v>
      </c>
      <c r="CD1232" s="36">
        <v>0</v>
      </c>
      <c r="CE1232" s="36">
        <v>0</v>
      </c>
      <c r="CF1232" s="36">
        <v>0</v>
      </c>
      <c r="CG1232" s="36">
        <v>0</v>
      </c>
      <c r="CH1232" s="36">
        <v>0</v>
      </c>
      <c r="CI1232" s="36">
        <v>0</v>
      </c>
      <c r="CJ1232" s="36">
        <v>0</v>
      </c>
      <c r="CK1232" s="36">
        <v>0</v>
      </c>
      <c r="CL1232" s="36">
        <v>0</v>
      </c>
      <c r="CM1232" s="36">
        <v>0</v>
      </c>
      <c r="CN1232" s="36">
        <v>0</v>
      </c>
      <c r="CO1232" s="36">
        <v>0</v>
      </c>
      <c r="CP1232" s="36">
        <v>0</v>
      </c>
      <c r="CQ1232" s="36">
        <v>0</v>
      </c>
      <c r="CR1232" s="36">
        <v>0</v>
      </c>
      <c r="CS1232" s="36">
        <v>0</v>
      </c>
      <c r="CT1232" s="36">
        <v>0</v>
      </c>
      <c r="CU1232" s="36">
        <v>0</v>
      </c>
      <c r="CV1232" s="36">
        <v>0</v>
      </c>
      <c r="CW1232" s="36">
        <v>0</v>
      </c>
      <c r="CX1232" s="36">
        <v>0</v>
      </c>
      <c r="CY1232" s="36">
        <v>0</v>
      </c>
      <c r="CZ1232" s="36">
        <v>0</v>
      </c>
      <c r="DA1232" s="36">
        <v>0</v>
      </c>
      <c r="DB1232" s="36">
        <v>0</v>
      </c>
      <c r="DC1232" s="36">
        <v>0</v>
      </c>
      <c r="DD1232" s="36">
        <v>0</v>
      </c>
      <c r="DE1232" s="36">
        <v>0</v>
      </c>
      <c r="DF1232" s="36">
        <v>0</v>
      </c>
      <c r="DG1232" s="36">
        <v>0</v>
      </c>
      <c r="DH1232" s="36">
        <v>0</v>
      </c>
      <c r="DI1232" s="36">
        <v>0</v>
      </c>
      <c r="DJ1232" s="36">
        <v>0</v>
      </c>
      <c r="DK1232" s="36">
        <v>0</v>
      </c>
      <c r="DL1232" s="36">
        <v>0</v>
      </c>
      <c r="DM1232" s="36">
        <v>0</v>
      </c>
      <c r="DN1232" s="36">
        <v>0</v>
      </c>
      <c r="DO1232" s="36">
        <v>0</v>
      </c>
      <c r="DP1232" s="36">
        <v>0</v>
      </c>
      <c r="DQ1232" s="36">
        <v>0</v>
      </c>
      <c r="DR1232" s="36">
        <v>0</v>
      </c>
      <c r="DS1232" s="36">
        <v>0</v>
      </c>
      <c r="DT1232" s="36">
        <v>0</v>
      </c>
      <c r="DU1232" s="36">
        <v>0</v>
      </c>
      <c r="DV1232" s="36">
        <v>0</v>
      </c>
      <c r="DW1232" s="36">
        <v>0</v>
      </c>
      <c r="DX1232" s="36">
        <v>0</v>
      </c>
      <c r="DY1232" s="36">
        <v>0</v>
      </c>
      <c r="DZ1232" s="36">
        <v>0</v>
      </c>
      <c r="EA1232" s="36">
        <v>0</v>
      </c>
      <c r="EB1232" s="36">
        <v>0</v>
      </c>
      <c r="EC1232" s="36">
        <v>0</v>
      </c>
      <c r="ED1232" s="36">
        <v>0</v>
      </c>
      <c r="EE1232" s="36">
        <v>0</v>
      </c>
      <c r="EF1232" s="36">
        <v>0</v>
      </c>
      <c r="EG1232" s="36">
        <v>0</v>
      </c>
      <c r="EH1232" s="36">
        <v>0</v>
      </c>
      <c r="EI1232" s="36">
        <v>0</v>
      </c>
      <c r="EJ1232" s="36">
        <v>0</v>
      </c>
      <c r="EK1232" s="36">
        <v>0</v>
      </c>
      <c r="EL1232" s="36">
        <v>0</v>
      </c>
      <c r="EM1232" s="36">
        <v>0</v>
      </c>
      <c r="EN1232" s="36">
        <v>0</v>
      </c>
      <c r="EO1232" s="36">
        <v>0</v>
      </c>
      <c r="EP1232" s="36">
        <v>0</v>
      </c>
      <c r="EQ1232" s="36" t="s">
        <v>137</v>
      </c>
      <c r="ER1232" s="36" t="s">
        <v>137</v>
      </c>
      <c r="ES1232" s="36" t="s">
        <v>137</v>
      </c>
      <c r="ET1232" s="36" t="s">
        <v>137</v>
      </c>
      <c r="EU1232" s="36" t="s">
        <v>137</v>
      </c>
      <c r="EV1232" s="36" t="s">
        <v>137</v>
      </c>
      <c r="EW1232" s="36" t="s">
        <v>137</v>
      </c>
      <c r="EX1232" s="36" t="s">
        <v>137</v>
      </c>
      <c r="EY1232" s="36" t="s">
        <v>137</v>
      </c>
      <c r="EZ1232" s="36" t="s">
        <v>137</v>
      </c>
      <c r="FA1232" s="36" t="s">
        <v>137</v>
      </c>
      <c r="FB1232" s="36">
        <f t="shared" si="2302"/>
        <v>0</v>
      </c>
      <c r="FC1232" s="36">
        <f t="shared" si="2303"/>
        <v>0</v>
      </c>
      <c r="FD1232" s="36">
        <f t="shared" si="2304"/>
        <v>0</v>
      </c>
      <c r="FE1232" s="36">
        <f t="shared" si="2305"/>
        <v>0</v>
      </c>
      <c r="FF1232" s="36">
        <f t="shared" si="2306"/>
        <v>0</v>
      </c>
      <c r="FG1232" s="36">
        <f t="shared" si="2307"/>
        <v>0</v>
      </c>
      <c r="FH1232" s="36">
        <f t="shared" si="2308"/>
        <v>0</v>
      </c>
      <c r="FI1232" s="36">
        <f t="shared" si="2309"/>
        <v>0</v>
      </c>
      <c r="FJ1232" s="36">
        <f t="shared" si="2310"/>
        <v>0</v>
      </c>
      <c r="FK1232" s="36">
        <f t="shared" si="2311"/>
        <v>0</v>
      </c>
      <c r="FL1232" s="36">
        <f t="shared" si="2312"/>
        <v>0</v>
      </c>
      <c r="FM1232" s="36">
        <f t="shared" si="2336"/>
        <v>0</v>
      </c>
      <c r="FN1232" s="36">
        <f t="shared" si="2336"/>
        <v>0</v>
      </c>
      <c r="FO1232" s="36">
        <f t="shared" si="2315"/>
        <v>0</v>
      </c>
      <c r="FP1232" s="36">
        <f t="shared" si="2316"/>
        <v>0</v>
      </c>
      <c r="FQ1232" s="36">
        <f t="shared" si="2317"/>
        <v>0</v>
      </c>
      <c r="FR1232" s="36">
        <f t="shared" si="2318"/>
        <v>2</v>
      </c>
      <c r="FS1232" s="36">
        <f t="shared" si="2319"/>
        <v>0</v>
      </c>
      <c r="FT1232" s="36">
        <f t="shared" si="2320"/>
        <v>0</v>
      </c>
      <c r="FU1232" s="36">
        <f t="shared" si="2321"/>
        <v>0</v>
      </c>
      <c r="FV1232" s="36">
        <f t="shared" si="2322"/>
        <v>0</v>
      </c>
      <c r="FW1232" s="36">
        <f t="shared" si="2323"/>
        <v>0</v>
      </c>
      <c r="FX1232" s="55" t="s">
        <v>2749</v>
      </c>
    </row>
    <row r="1233" spans="1:180" s="42" customFormat="1" ht="47.25" x14ac:dyDescent="0.25">
      <c r="A1233" s="38" t="s">
        <v>971</v>
      </c>
      <c r="B1233" s="13" t="s">
        <v>2604</v>
      </c>
      <c r="C1233" s="14" t="s">
        <v>2605</v>
      </c>
      <c r="D1233" s="36">
        <v>0</v>
      </c>
      <c r="E1233" s="36">
        <v>0</v>
      </c>
      <c r="F1233" s="36">
        <v>0</v>
      </c>
      <c r="G1233" s="36">
        <v>0</v>
      </c>
      <c r="H1233" s="36">
        <v>0</v>
      </c>
      <c r="I1233" s="36">
        <v>0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15">
        <f t="shared" ref="O1233" si="2337">AK1233+BG1233+CC1233+CY1233+DU1233+EF1233</f>
        <v>0</v>
      </c>
      <c r="P1233" s="15">
        <f t="shared" ref="P1233" si="2338">AL1233+BH1233+CD1233+CZ1233+DV1233+EG1233</f>
        <v>0</v>
      </c>
      <c r="Q1233" s="15">
        <f t="shared" ref="Q1233" si="2339">AM1233+BI1233+CE1233+DA1233+DW1233+EH1233</f>
        <v>0</v>
      </c>
      <c r="R1233" s="15">
        <f t="shared" ref="R1233" si="2340">AN1233+BJ1233+CF1233+DB1233+DX1233+EI1233</f>
        <v>0</v>
      </c>
      <c r="S1233" s="15">
        <f t="shared" ref="S1233" si="2341">AO1233+BK1233+CG1233+DC1233+DY1233+EJ1233</f>
        <v>0</v>
      </c>
      <c r="T1233" s="15">
        <f t="shared" ref="T1233" si="2342">AP1233+BL1233+CH1233+DD1233+DZ1233+EK1233</f>
        <v>2</v>
      </c>
      <c r="U1233" s="15">
        <f t="shared" ref="U1233" si="2343">AQ1233+BM1233+CI1233+DE1233+EA1233+EL1233</f>
        <v>0</v>
      </c>
      <c r="V1233" s="15">
        <f t="shared" ref="V1233" si="2344">AR1233+BN1233+CJ1233+DF1233+EB1233+EM1233</f>
        <v>0</v>
      </c>
      <c r="W1233" s="15">
        <f t="shared" ref="W1233" si="2345">AS1233+BO1233+CK1233+DG1233+EC1233+EN1233</f>
        <v>0</v>
      </c>
      <c r="X1233" s="15">
        <f t="shared" ref="X1233" si="2346">AT1233+BP1233+CL1233+DH1233+ED1233+EO1233</f>
        <v>0</v>
      </c>
      <c r="Y1233" s="15">
        <f t="shared" ref="Y1233" si="2347">AU1233+BQ1233+CM1233+DI1233+EE1233+EP1233</f>
        <v>0</v>
      </c>
      <c r="Z1233" s="36">
        <v>0</v>
      </c>
      <c r="AA1233" s="36">
        <v>0</v>
      </c>
      <c r="AB1233" s="36">
        <v>0</v>
      </c>
      <c r="AC1233" s="36">
        <v>0</v>
      </c>
      <c r="AD1233" s="36">
        <v>0</v>
      </c>
      <c r="AE1233" s="36">
        <v>0</v>
      </c>
      <c r="AF1233" s="36">
        <v>0</v>
      </c>
      <c r="AG1233" s="36">
        <v>0</v>
      </c>
      <c r="AH1233" s="36">
        <v>0</v>
      </c>
      <c r="AI1233" s="36">
        <v>0</v>
      </c>
      <c r="AJ1233" s="36">
        <v>0</v>
      </c>
      <c r="AK1233" s="36">
        <v>0</v>
      </c>
      <c r="AL1233" s="36">
        <v>0</v>
      </c>
      <c r="AM1233" s="36">
        <v>0</v>
      </c>
      <c r="AN1233" s="36">
        <v>0</v>
      </c>
      <c r="AO1233" s="36">
        <v>0</v>
      </c>
      <c r="AP1233" s="36">
        <v>0</v>
      </c>
      <c r="AQ1233" s="36">
        <v>0</v>
      </c>
      <c r="AR1233" s="36">
        <v>0</v>
      </c>
      <c r="AS1233" s="36">
        <v>0</v>
      </c>
      <c r="AT1233" s="36">
        <v>0</v>
      </c>
      <c r="AU1233" s="36">
        <v>0</v>
      </c>
      <c r="AV1233" s="36">
        <v>0</v>
      </c>
      <c r="AW1233" s="36">
        <v>0</v>
      </c>
      <c r="AX1233" s="36">
        <v>0</v>
      </c>
      <c r="AY1233" s="36">
        <v>0</v>
      </c>
      <c r="AZ1233" s="36">
        <v>0</v>
      </c>
      <c r="BA1233" s="36">
        <v>0</v>
      </c>
      <c r="BB1233" s="36">
        <v>0</v>
      </c>
      <c r="BC1233" s="36">
        <v>0</v>
      </c>
      <c r="BD1233" s="36">
        <v>0</v>
      </c>
      <c r="BE1233" s="36">
        <v>0</v>
      </c>
      <c r="BF1233" s="36">
        <v>0</v>
      </c>
      <c r="BG1233" s="36">
        <v>0</v>
      </c>
      <c r="BH1233" s="36">
        <v>0</v>
      </c>
      <c r="BI1233" s="36">
        <v>0</v>
      </c>
      <c r="BJ1233" s="36">
        <v>0</v>
      </c>
      <c r="BK1233" s="36">
        <v>0</v>
      </c>
      <c r="BL1233" s="36">
        <v>0</v>
      </c>
      <c r="BM1233" s="36">
        <v>0</v>
      </c>
      <c r="BN1233" s="36">
        <v>0</v>
      </c>
      <c r="BO1233" s="36">
        <v>0</v>
      </c>
      <c r="BP1233" s="36">
        <v>0</v>
      </c>
      <c r="BQ1233" s="36">
        <v>0</v>
      </c>
      <c r="BR1233" s="36">
        <v>0</v>
      </c>
      <c r="BS1233" s="36">
        <v>0</v>
      </c>
      <c r="BT1233" s="36">
        <v>0</v>
      </c>
      <c r="BU1233" s="36">
        <v>0</v>
      </c>
      <c r="BV1233" s="36">
        <v>0</v>
      </c>
      <c r="BW1233" s="36">
        <v>0</v>
      </c>
      <c r="BX1233" s="36">
        <v>0</v>
      </c>
      <c r="BY1233" s="36">
        <v>0</v>
      </c>
      <c r="BZ1233" s="36">
        <v>0</v>
      </c>
      <c r="CA1233" s="36">
        <v>0</v>
      </c>
      <c r="CB1233" s="36">
        <v>0</v>
      </c>
      <c r="CC1233" s="36">
        <v>0</v>
      </c>
      <c r="CD1233" s="36">
        <v>0</v>
      </c>
      <c r="CE1233" s="36">
        <v>0</v>
      </c>
      <c r="CF1233" s="36">
        <v>0</v>
      </c>
      <c r="CG1233" s="36">
        <v>0</v>
      </c>
      <c r="CH1233" s="36">
        <v>0</v>
      </c>
      <c r="CI1233" s="36">
        <v>0</v>
      </c>
      <c r="CJ1233" s="36">
        <v>0</v>
      </c>
      <c r="CK1233" s="36">
        <v>0</v>
      </c>
      <c r="CL1233" s="36">
        <v>0</v>
      </c>
      <c r="CM1233" s="36">
        <v>0</v>
      </c>
      <c r="CN1233" s="36">
        <v>0</v>
      </c>
      <c r="CO1233" s="36">
        <v>0</v>
      </c>
      <c r="CP1233" s="36">
        <v>0</v>
      </c>
      <c r="CQ1233" s="36">
        <v>0</v>
      </c>
      <c r="CR1233" s="36">
        <v>0</v>
      </c>
      <c r="CS1233" s="36">
        <v>0</v>
      </c>
      <c r="CT1233" s="36">
        <v>0</v>
      </c>
      <c r="CU1233" s="36">
        <v>0</v>
      </c>
      <c r="CV1233" s="36">
        <v>0</v>
      </c>
      <c r="CW1233" s="36">
        <v>0</v>
      </c>
      <c r="CX1233" s="36">
        <v>0</v>
      </c>
      <c r="CY1233" s="15">
        <v>0</v>
      </c>
      <c r="CZ1233" s="15">
        <v>0</v>
      </c>
      <c r="DA1233" s="15">
        <v>0</v>
      </c>
      <c r="DB1233" s="15">
        <v>0</v>
      </c>
      <c r="DC1233" s="15">
        <v>0</v>
      </c>
      <c r="DD1233" s="15">
        <v>2</v>
      </c>
      <c r="DE1233" s="15">
        <v>0</v>
      </c>
      <c r="DF1233" s="15">
        <v>0</v>
      </c>
      <c r="DG1233" s="15">
        <v>0</v>
      </c>
      <c r="DH1233" s="15">
        <v>0</v>
      </c>
      <c r="DI1233" s="15">
        <v>0</v>
      </c>
      <c r="DJ1233" s="36">
        <v>0</v>
      </c>
      <c r="DK1233" s="36">
        <v>0</v>
      </c>
      <c r="DL1233" s="36">
        <v>0</v>
      </c>
      <c r="DM1233" s="36">
        <v>0</v>
      </c>
      <c r="DN1233" s="36">
        <v>0</v>
      </c>
      <c r="DO1233" s="36">
        <v>0</v>
      </c>
      <c r="DP1233" s="36">
        <v>0</v>
      </c>
      <c r="DQ1233" s="36">
        <v>0</v>
      </c>
      <c r="DR1233" s="36">
        <v>0</v>
      </c>
      <c r="DS1233" s="36">
        <v>0</v>
      </c>
      <c r="DT1233" s="36">
        <v>0</v>
      </c>
      <c r="DU1233" s="36">
        <v>0</v>
      </c>
      <c r="DV1233" s="36">
        <v>0</v>
      </c>
      <c r="DW1233" s="36">
        <v>0</v>
      </c>
      <c r="DX1233" s="36">
        <v>0</v>
      </c>
      <c r="DY1233" s="36">
        <v>0</v>
      </c>
      <c r="DZ1233" s="36">
        <v>0</v>
      </c>
      <c r="EA1233" s="36">
        <v>0</v>
      </c>
      <c r="EB1233" s="36">
        <v>0</v>
      </c>
      <c r="EC1233" s="36">
        <v>0</v>
      </c>
      <c r="ED1233" s="36">
        <v>0</v>
      </c>
      <c r="EE1233" s="36">
        <v>0</v>
      </c>
      <c r="EF1233" s="36">
        <v>0</v>
      </c>
      <c r="EG1233" s="36">
        <v>0</v>
      </c>
      <c r="EH1233" s="36">
        <v>0</v>
      </c>
      <c r="EI1233" s="36">
        <v>0</v>
      </c>
      <c r="EJ1233" s="36">
        <v>0</v>
      </c>
      <c r="EK1233" s="36">
        <v>0</v>
      </c>
      <c r="EL1233" s="36">
        <v>0</v>
      </c>
      <c r="EM1233" s="36">
        <v>0</v>
      </c>
      <c r="EN1233" s="36">
        <v>0</v>
      </c>
      <c r="EO1233" s="36">
        <v>0</v>
      </c>
      <c r="EP1233" s="36">
        <v>0</v>
      </c>
      <c r="EQ1233" s="36" t="s">
        <v>137</v>
      </c>
      <c r="ER1233" s="36" t="s">
        <v>137</v>
      </c>
      <c r="ES1233" s="36" t="s">
        <v>137</v>
      </c>
      <c r="ET1233" s="36" t="s">
        <v>137</v>
      </c>
      <c r="EU1233" s="36" t="s">
        <v>137</v>
      </c>
      <c r="EV1233" s="36" t="s">
        <v>137</v>
      </c>
      <c r="EW1233" s="36" t="s">
        <v>137</v>
      </c>
      <c r="EX1233" s="36" t="s">
        <v>137</v>
      </c>
      <c r="EY1233" s="36" t="s">
        <v>137</v>
      </c>
      <c r="EZ1233" s="36" t="s">
        <v>137</v>
      </c>
      <c r="FA1233" s="36" t="s">
        <v>137</v>
      </c>
      <c r="FB1233" s="36">
        <f t="shared" si="2302"/>
        <v>0</v>
      </c>
      <c r="FC1233" s="36">
        <f t="shared" si="2303"/>
        <v>0</v>
      </c>
      <c r="FD1233" s="36">
        <f t="shared" si="2304"/>
        <v>0</v>
      </c>
      <c r="FE1233" s="36">
        <f t="shared" si="2305"/>
        <v>0</v>
      </c>
      <c r="FF1233" s="36">
        <f t="shared" si="2306"/>
        <v>0</v>
      </c>
      <c r="FG1233" s="36">
        <f t="shared" si="2307"/>
        <v>0</v>
      </c>
      <c r="FH1233" s="36">
        <f t="shared" si="2308"/>
        <v>0</v>
      </c>
      <c r="FI1233" s="36">
        <f t="shared" si="2309"/>
        <v>0</v>
      </c>
      <c r="FJ1233" s="36">
        <f t="shared" si="2310"/>
        <v>0</v>
      </c>
      <c r="FK1233" s="36">
        <f t="shared" si="2311"/>
        <v>0</v>
      </c>
      <c r="FL1233" s="36">
        <f t="shared" si="2312"/>
        <v>0</v>
      </c>
      <c r="FM1233" s="36">
        <f t="shared" si="2336"/>
        <v>0</v>
      </c>
      <c r="FN1233" s="36">
        <f t="shared" si="2336"/>
        <v>0</v>
      </c>
      <c r="FO1233" s="36">
        <f t="shared" si="2315"/>
        <v>0</v>
      </c>
      <c r="FP1233" s="36">
        <f t="shared" si="2316"/>
        <v>0</v>
      </c>
      <c r="FQ1233" s="36">
        <f t="shared" si="2317"/>
        <v>0</v>
      </c>
      <c r="FR1233" s="36">
        <f t="shared" si="2318"/>
        <v>2</v>
      </c>
      <c r="FS1233" s="36">
        <f t="shared" si="2319"/>
        <v>0</v>
      </c>
      <c r="FT1233" s="36">
        <f t="shared" si="2320"/>
        <v>0</v>
      </c>
      <c r="FU1233" s="36">
        <f t="shared" si="2321"/>
        <v>0</v>
      </c>
      <c r="FV1233" s="36">
        <f t="shared" si="2322"/>
        <v>0</v>
      </c>
      <c r="FW1233" s="36">
        <f t="shared" si="2323"/>
        <v>0</v>
      </c>
      <c r="FX1233" s="55" t="s">
        <v>2750</v>
      </c>
    </row>
    <row r="1234" spans="1:180" s="42" customFormat="1" ht="31.5" x14ac:dyDescent="0.25">
      <c r="A1234" s="38" t="s">
        <v>971</v>
      </c>
      <c r="B1234" s="13" t="s">
        <v>1828</v>
      </c>
      <c r="C1234" s="14" t="s">
        <v>1829</v>
      </c>
      <c r="D1234" s="36">
        <v>0</v>
      </c>
      <c r="E1234" s="36">
        <v>0</v>
      </c>
      <c r="F1234" s="36">
        <v>0</v>
      </c>
      <c r="G1234" s="36">
        <v>0</v>
      </c>
      <c r="H1234" s="36">
        <v>0</v>
      </c>
      <c r="I1234" s="36">
        <v>2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f t="shared" ref="O1234:Y1239" si="2348">AK1234+BG1234+CC1234+CY1234+DU1234+EF1234</f>
        <v>0</v>
      </c>
      <c r="P1234" s="36">
        <f t="shared" si="2348"/>
        <v>0</v>
      </c>
      <c r="Q1234" s="36">
        <f t="shared" si="2348"/>
        <v>0</v>
      </c>
      <c r="R1234" s="36">
        <f t="shared" si="2348"/>
        <v>0</v>
      </c>
      <c r="S1234" s="36">
        <f t="shared" si="2348"/>
        <v>0</v>
      </c>
      <c r="T1234" s="36">
        <f t="shared" si="2348"/>
        <v>2</v>
      </c>
      <c r="U1234" s="36">
        <f t="shared" si="2348"/>
        <v>0</v>
      </c>
      <c r="V1234" s="36">
        <f t="shared" si="2348"/>
        <v>0</v>
      </c>
      <c r="W1234" s="36">
        <f t="shared" si="2348"/>
        <v>0</v>
      </c>
      <c r="X1234" s="36">
        <f t="shared" si="2348"/>
        <v>0</v>
      </c>
      <c r="Y1234" s="36">
        <f t="shared" si="2348"/>
        <v>0</v>
      </c>
      <c r="Z1234" s="36">
        <v>0</v>
      </c>
      <c r="AA1234" s="36">
        <v>0</v>
      </c>
      <c r="AB1234" s="36">
        <v>0</v>
      </c>
      <c r="AC1234" s="36">
        <v>0</v>
      </c>
      <c r="AD1234" s="36">
        <v>0</v>
      </c>
      <c r="AE1234" s="36">
        <v>0</v>
      </c>
      <c r="AF1234" s="36">
        <v>0</v>
      </c>
      <c r="AG1234" s="36">
        <v>0</v>
      </c>
      <c r="AH1234" s="36">
        <v>0</v>
      </c>
      <c r="AI1234" s="36">
        <v>0</v>
      </c>
      <c r="AJ1234" s="36">
        <v>0</v>
      </c>
      <c r="AK1234" s="36">
        <v>0</v>
      </c>
      <c r="AL1234" s="36">
        <v>0</v>
      </c>
      <c r="AM1234" s="36">
        <v>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36">
        <v>0</v>
      </c>
      <c r="AU1234" s="36">
        <v>0</v>
      </c>
      <c r="AV1234" s="36">
        <v>0</v>
      </c>
      <c r="AW1234" s="36">
        <v>0</v>
      </c>
      <c r="AX1234" s="36">
        <v>0</v>
      </c>
      <c r="AY1234" s="36">
        <v>0</v>
      </c>
      <c r="AZ1234" s="36">
        <v>0</v>
      </c>
      <c r="BA1234" s="36">
        <v>0</v>
      </c>
      <c r="BB1234" s="36">
        <v>0</v>
      </c>
      <c r="BC1234" s="36">
        <v>0</v>
      </c>
      <c r="BD1234" s="36">
        <v>0</v>
      </c>
      <c r="BE1234" s="36">
        <v>0</v>
      </c>
      <c r="BF1234" s="36">
        <v>0</v>
      </c>
      <c r="BG1234" s="36">
        <v>0</v>
      </c>
      <c r="BH1234" s="36">
        <v>0</v>
      </c>
      <c r="BI1234" s="36">
        <v>0</v>
      </c>
      <c r="BJ1234" s="36">
        <v>0</v>
      </c>
      <c r="BK1234" s="36">
        <v>0</v>
      </c>
      <c r="BL1234" s="36">
        <v>2</v>
      </c>
      <c r="BM1234" s="36">
        <v>0</v>
      </c>
      <c r="BN1234" s="36">
        <v>0</v>
      </c>
      <c r="BO1234" s="36">
        <v>0</v>
      </c>
      <c r="BP1234" s="36">
        <v>0</v>
      </c>
      <c r="BQ1234" s="36">
        <v>0</v>
      </c>
      <c r="BR1234" s="36">
        <v>0</v>
      </c>
      <c r="BS1234" s="36">
        <v>0</v>
      </c>
      <c r="BT1234" s="36">
        <v>0</v>
      </c>
      <c r="BU1234" s="36">
        <v>0</v>
      </c>
      <c r="BV1234" s="36">
        <v>0</v>
      </c>
      <c r="BW1234" s="36">
        <v>0</v>
      </c>
      <c r="BX1234" s="36">
        <v>0</v>
      </c>
      <c r="BY1234" s="36">
        <v>0</v>
      </c>
      <c r="BZ1234" s="36">
        <v>0</v>
      </c>
      <c r="CA1234" s="36">
        <v>0</v>
      </c>
      <c r="CB1234" s="36">
        <v>0</v>
      </c>
      <c r="CC1234" s="36">
        <v>0</v>
      </c>
      <c r="CD1234" s="36">
        <v>0</v>
      </c>
      <c r="CE1234" s="36">
        <v>0</v>
      </c>
      <c r="CF1234" s="36">
        <v>0</v>
      </c>
      <c r="CG1234" s="36">
        <v>0</v>
      </c>
      <c r="CH1234" s="36">
        <v>0</v>
      </c>
      <c r="CI1234" s="36">
        <v>0</v>
      </c>
      <c r="CJ1234" s="36">
        <v>0</v>
      </c>
      <c r="CK1234" s="36">
        <v>0</v>
      </c>
      <c r="CL1234" s="36">
        <v>0</v>
      </c>
      <c r="CM1234" s="36">
        <v>0</v>
      </c>
      <c r="CN1234" s="36">
        <v>0</v>
      </c>
      <c r="CO1234" s="36">
        <v>0</v>
      </c>
      <c r="CP1234" s="36">
        <v>0</v>
      </c>
      <c r="CQ1234" s="36">
        <v>0</v>
      </c>
      <c r="CR1234" s="36">
        <v>0</v>
      </c>
      <c r="CS1234" s="36">
        <v>0</v>
      </c>
      <c r="CT1234" s="36">
        <v>0</v>
      </c>
      <c r="CU1234" s="36">
        <v>0</v>
      </c>
      <c r="CV1234" s="36">
        <v>0</v>
      </c>
      <c r="CW1234" s="36">
        <v>0</v>
      </c>
      <c r="CX1234" s="36">
        <v>0</v>
      </c>
      <c r="CY1234" s="36">
        <v>0</v>
      </c>
      <c r="CZ1234" s="36">
        <v>0</v>
      </c>
      <c r="DA1234" s="36">
        <v>0</v>
      </c>
      <c r="DB1234" s="36">
        <v>0</v>
      </c>
      <c r="DC1234" s="36">
        <v>0</v>
      </c>
      <c r="DD1234" s="36">
        <v>0</v>
      </c>
      <c r="DE1234" s="36">
        <v>0</v>
      </c>
      <c r="DF1234" s="36">
        <v>0</v>
      </c>
      <c r="DG1234" s="36">
        <v>0</v>
      </c>
      <c r="DH1234" s="36">
        <v>0</v>
      </c>
      <c r="DI1234" s="36">
        <v>0</v>
      </c>
      <c r="DJ1234" s="36">
        <v>0</v>
      </c>
      <c r="DK1234" s="36">
        <v>0</v>
      </c>
      <c r="DL1234" s="36">
        <v>0</v>
      </c>
      <c r="DM1234" s="36">
        <v>0</v>
      </c>
      <c r="DN1234" s="36">
        <v>0</v>
      </c>
      <c r="DO1234" s="36">
        <v>2</v>
      </c>
      <c r="DP1234" s="36">
        <v>0</v>
      </c>
      <c r="DQ1234" s="36">
        <v>0</v>
      </c>
      <c r="DR1234" s="36">
        <v>0</v>
      </c>
      <c r="DS1234" s="36">
        <v>0</v>
      </c>
      <c r="DT1234" s="36">
        <v>0</v>
      </c>
      <c r="DU1234" s="36">
        <v>0</v>
      </c>
      <c r="DV1234" s="36">
        <v>0</v>
      </c>
      <c r="DW1234" s="36">
        <v>0</v>
      </c>
      <c r="DX1234" s="36">
        <v>0</v>
      </c>
      <c r="DY1234" s="36">
        <v>0</v>
      </c>
      <c r="DZ1234" s="36">
        <v>0</v>
      </c>
      <c r="EA1234" s="36">
        <v>0</v>
      </c>
      <c r="EB1234" s="36">
        <v>0</v>
      </c>
      <c r="EC1234" s="36">
        <v>0</v>
      </c>
      <c r="ED1234" s="36">
        <v>0</v>
      </c>
      <c r="EE1234" s="36">
        <v>0</v>
      </c>
      <c r="EF1234" s="36">
        <v>0</v>
      </c>
      <c r="EG1234" s="36">
        <v>0</v>
      </c>
      <c r="EH1234" s="36">
        <v>0</v>
      </c>
      <c r="EI1234" s="36">
        <v>0</v>
      </c>
      <c r="EJ1234" s="36">
        <v>0</v>
      </c>
      <c r="EK1234" s="36">
        <v>0</v>
      </c>
      <c r="EL1234" s="36">
        <v>0</v>
      </c>
      <c r="EM1234" s="36">
        <v>0</v>
      </c>
      <c r="EN1234" s="36">
        <v>0</v>
      </c>
      <c r="EO1234" s="36">
        <v>0</v>
      </c>
      <c r="EP1234" s="36">
        <v>0</v>
      </c>
      <c r="EQ1234" s="36" t="s">
        <v>137</v>
      </c>
      <c r="ER1234" s="36" t="s">
        <v>137</v>
      </c>
      <c r="ES1234" s="36" t="s">
        <v>137</v>
      </c>
      <c r="ET1234" s="36" t="s">
        <v>137</v>
      </c>
      <c r="EU1234" s="36" t="s">
        <v>137</v>
      </c>
      <c r="EV1234" s="36" t="s">
        <v>137</v>
      </c>
      <c r="EW1234" s="36" t="s">
        <v>137</v>
      </c>
      <c r="EX1234" s="36" t="s">
        <v>137</v>
      </c>
      <c r="EY1234" s="36" t="s">
        <v>137</v>
      </c>
      <c r="EZ1234" s="36" t="s">
        <v>137</v>
      </c>
      <c r="FA1234" s="36" t="s">
        <v>137</v>
      </c>
      <c r="FB1234" s="36">
        <f t="shared" si="2302"/>
        <v>0</v>
      </c>
      <c r="FC1234" s="36">
        <f t="shared" si="2303"/>
        <v>0</v>
      </c>
      <c r="FD1234" s="36">
        <f t="shared" si="2304"/>
        <v>0</v>
      </c>
      <c r="FE1234" s="36">
        <f t="shared" si="2305"/>
        <v>0</v>
      </c>
      <c r="FF1234" s="36">
        <f t="shared" si="2306"/>
        <v>0</v>
      </c>
      <c r="FG1234" s="36">
        <f t="shared" si="2307"/>
        <v>2</v>
      </c>
      <c r="FH1234" s="36">
        <f t="shared" si="2308"/>
        <v>0</v>
      </c>
      <c r="FI1234" s="36">
        <f t="shared" si="2309"/>
        <v>0</v>
      </c>
      <c r="FJ1234" s="36">
        <f t="shared" si="2310"/>
        <v>0</v>
      </c>
      <c r="FK1234" s="36">
        <f t="shared" si="2311"/>
        <v>0</v>
      </c>
      <c r="FL1234" s="36">
        <f t="shared" si="2312"/>
        <v>0</v>
      </c>
      <c r="FM1234" s="36">
        <f t="shared" si="2313"/>
        <v>0</v>
      </c>
      <c r="FN1234" s="36">
        <f t="shared" si="2314"/>
        <v>0</v>
      </c>
      <c r="FO1234" s="36">
        <f t="shared" si="2315"/>
        <v>0</v>
      </c>
      <c r="FP1234" s="36">
        <f t="shared" si="2316"/>
        <v>0</v>
      </c>
      <c r="FQ1234" s="36">
        <f t="shared" si="2317"/>
        <v>0</v>
      </c>
      <c r="FR1234" s="36">
        <f t="shared" si="2318"/>
        <v>2</v>
      </c>
      <c r="FS1234" s="36">
        <f t="shared" si="2319"/>
        <v>0</v>
      </c>
      <c r="FT1234" s="36">
        <f t="shared" si="2320"/>
        <v>0</v>
      </c>
      <c r="FU1234" s="36">
        <f t="shared" si="2321"/>
        <v>0</v>
      </c>
      <c r="FV1234" s="36">
        <f t="shared" si="2322"/>
        <v>0</v>
      </c>
      <c r="FW1234" s="36">
        <f t="shared" si="2323"/>
        <v>0</v>
      </c>
      <c r="FX1234" s="49" t="s">
        <v>2751</v>
      </c>
    </row>
    <row r="1235" spans="1:180" s="42" customFormat="1" ht="31.5" x14ac:dyDescent="0.25">
      <c r="A1235" s="38" t="s">
        <v>971</v>
      </c>
      <c r="B1235" s="13" t="s">
        <v>1830</v>
      </c>
      <c r="C1235" s="14" t="s">
        <v>1831</v>
      </c>
      <c r="D1235" s="36">
        <v>0</v>
      </c>
      <c r="E1235" s="36">
        <v>0</v>
      </c>
      <c r="F1235" s="36">
        <v>0</v>
      </c>
      <c r="G1235" s="36">
        <v>0</v>
      </c>
      <c r="H1235" s="36">
        <v>0</v>
      </c>
      <c r="I1235" s="36">
        <v>2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f t="shared" si="2348"/>
        <v>0</v>
      </c>
      <c r="P1235" s="36">
        <f t="shared" si="2348"/>
        <v>0</v>
      </c>
      <c r="Q1235" s="36">
        <f t="shared" si="2348"/>
        <v>0</v>
      </c>
      <c r="R1235" s="36">
        <f t="shared" si="2348"/>
        <v>0</v>
      </c>
      <c r="S1235" s="36">
        <f t="shared" si="2348"/>
        <v>0</v>
      </c>
      <c r="T1235" s="36">
        <f t="shared" si="2348"/>
        <v>0</v>
      </c>
      <c r="U1235" s="36">
        <f t="shared" si="2348"/>
        <v>0</v>
      </c>
      <c r="V1235" s="36">
        <f t="shared" si="2348"/>
        <v>0</v>
      </c>
      <c r="W1235" s="36">
        <f t="shared" si="2348"/>
        <v>0</v>
      </c>
      <c r="X1235" s="36">
        <f t="shared" si="2348"/>
        <v>0</v>
      </c>
      <c r="Y1235" s="36">
        <f t="shared" si="2348"/>
        <v>0</v>
      </c>
      <c r="Z1235" s="36">
        <v>0</v>
      </c>
      <c r="AA1235" s="36">
        <v>0</v>
      </c>
      <c r="AB1235" s="36">
        <v>0</v>
      </c>
      <c r="AC1235" s="36">
        <v>0</v>
      </c>
      <c r="AD1235" s="36">
        <v>0</v>
      </c>
      <c r="AE1235" s="36">
        <v>0</v>
      </c>
      <c r="AF1235" s="36">
        <v>0</v>
      </c>
      <c r="AG1235" s="36">
        <v>0</v>
      </c>
      <c r="AH1235" s="36">
        <v>0</v>
      </c>
      <c r="AI1235" s="36">
        <v>0</v>
      </c>
      <c r="AJ1235" s="36">
        <v>0</v>
      </c>
      <c r="AK1235" s="36">
        <v>0</v>
      </c>
      <c r="AL1235" s="36">
        <v>0</v>
      </c>
      <c r="AM1235" s="36">
        <v>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36">
        <v>0</v>
      </c>
      <c r="AU1235" s="36">
        <v>0</v>
      </c>
      <c r="AV1235" s="36">
        <v>0</v>
      </c>
      <c r="AW1235" s="36">
        <v>0</v>
      </c>
      <c r="AX1235" s="36">
        <v>0</v>
      </c>
      <c r="AY1235" s="36">
        <v>0</v>
      </c>
      <c r="AZ1235" s="36">
        <v>0</v>
      </c>
      <c r="BA1235" s="36">
        <v>0</v>
      </c>
      <c r="BB1235" s="36">
        <v>0</v>
      </c>
      <c r="BC1235" s="36">
        <v>0</v>
      </c>
      <c r="BD1235" s="36">
        <v>0</v>
      </c>
      <c r="BE1235" s="36">
        <v>0</v>
      </c>
      <c r="BF1235" s="36">
        <v>0</v>
      </c>
      <c r="BG1235" s="36">
        <v>0</v>
      </c>
      <c r="BH1235" s="36">
        <v>0</v>
      </c>
      <c r="BI1235" s="36">
        <v>0</v>
      </c>
      <c r="BJ1235" s="36">
        <v>0</v>
      </c>
      <c r="BK1235" s="36">
        <v>0</v>
      </c>
      <c r="BL1235" s="36">
        <v>0</v>
      </c>
      <c r="BM1235" s="36">
        <v>0</v>
      </c>
      <c r="BN1235" s="36">
        <v>0</v>
      </c>
      <c r="BO1235" s="36">
        <v>0</v>
      </c>
      <c r="BP1235" s="36">
        <v>0</v>
      </c>
      <c r="BQ1235" s="36">
        <v>0</v>
      </c>
      <c r="BR1235" s="36">
        <v>0</v>
      </c>
      <c r="BS1235" s="36">
        <v>0</v>
      </c>
      <c r="BT1235" s="36">
        <v>0</v>
      </c>
      <c r="BU1235" s="36">
        <v>0</v>
      </c>
      <c r="BV1235" s="36">
        <v>0</v>
      </c>
      <c r="BW1235" s="36">
        <v>0</v>
      </c>
      <c r="BX1235" s="36">
        <v>0</v>
      </c>
      <c r="BY1235" s="36">
        <v>0</v>
      </c>
      <c r="BZ1235" s="36">
        <v>0</v>
      </c>
      <c r="CA1235" s="36">
        <v>0</v>
      </c>
      <c r="CB1235" s="36">
        <v>0</v>
      </c>
      <c r="CC1235" s="36">
        <v>0</v>
      </c>
      <c r="CD1235" s="36">
        <v>0</v>
      </c>
      <c r="CE1235" s="36">
        <v>0</v>
      </c>
      <c r="CF1235" s="36">
        <v>0</v>
      </c>
      <c r="CG1235" s="36">
        <v>0</v>
      </c>
      <c r="CH1235" s="36">
        <v>0</v>
      </c>
      <c r="CI1235" s="36">
        <v>0</v>
      </c>
      <c r="CJ1235" s="36">
        <v>0</v>
      </c>
      <c r="CK1235" s="36">
        <v>0</v>
      </c>
      <c r="CL1235" s="36">
        <v>0</v>
      </c>
      <c r="CM1235" s="36">
        <v>0</v>
      </c>
      <c r="CN1235" s="36">
        <v>0</v>
      </c>
      <c r="CO1235" s="36">
        <v>0</v>
      </c>
      <c r="CP1235" s="36">
        <v>0</v>
      </c>
      <c r="CQ1235" s="36">
        <v>0</v>
      </c>
      <c r="CR1235" s="36">
        <v>0</v>
      </c>
      <c r="CS1235" s="36">
        <v>0</v>
      </c>
      <c r="CT1235" s="36">
        <v>0</v>
      </c>
      <c r="CU1235" s="36">
        <v>0</v>
      </c>
      <c r="CV1235" s="36">
        <v>0</v>
      </c>
      <c r="CW1235" s="36">
        <v>0</v>
      </c>
      <c r="CX1235" s="36">
        <v>0</v>
      </c>
      <c r="CY1235" s="36">
        <v>0</v>
      </c>
      <c r="CZ1235" s="36">
        <v>0</v>
      </c>
      <c r="DA1235" s="36">
        <v>0</v>
      </c>
      <c r="DB1235" s="36">
        <v>0</v>
      </c>
      <c r="DC1235" s="36">
        <v>0</v>
      </c>
      <c r="DD1235" s="36">
        <v>0</v>
      </c>
      <c r="DE1235" s="36">
        <v>0</v>
      </c>
      <c r="DF1235" s="36">
        <v>0</v>
      </c>
      <c r="DG1235" s="36">
        <v>0</v>
      </c>
      <c r="DH1235" s="36">
        <v>0</v>
      </c>
      <c r="DI1235" s="36">
        <v>0</v>
      </c>
      <c r="DJ1235" s="36">
        <v>0</v>
      </c>
      <c r="DK1235" s="36">
        <v>0</v>
      </c>
      <c r="DL1235" s="36">
        <v>0</v>
      </c>
      <c r="DM1235" s="36">
        <v>0</v>
      </c>
      <c r="DN1235" s="36">
        <v>0</v>
      </c>
      <c r="DO1235" s="36">
        <v>2</v>
      </c>
      <c r="DP1235" s="36">
        <v>0</v>
      </c>
      <c r="DQ1235" s="36">
        <v>0</v>
      </c>
      <c r="DR1235" s="36">
        <v>0</v>
      </c>
      <c r="DS1235" s="36">
        <v>0</v>
      </c>
      <c r="DT1235" s="36">
        <v>0</v>
      </c>
      <c r="DU1235" s="36">
        <v>0</v>
      </c>
      <c r="DV1235" s="36">
        <v>0</v>
      </c>
      <c r="DW1235" s="36">
        <v>0</v>
      </c>
      <c r="DX1235" s="36">
        <v>0</v>
      </c>
      <c r="DY1235" s="36">
        <v>0</v>
      </c>
      <c r="DZ1235" s="36">
        <v>0</v>
      </c>
      <c r="EA1235" s="36">
        <v>0</v>
      </c>
      <c r="EB1235" s="36">
        <v>0</v>
      </c>
      <c r="EC1235" s="36">
        <v>0</v>
      </c>
      <c r="ED1235" s="36">
        <v>0</v>
      </c>
      <c r="EE1235" s="36">
        <v>0</v>
      </c>
      <c r="EF1235" s="36">
        <v>0</v>
      </c>
      <c r="EG1235" s="36">
        <v>0</v>
      </c>
      <c r="EH1235" s="36">
        <v>0</v>
      </c>
      <c r="EI1235" s="36">
        <v>0</v>
      </c>
      <c r="EJ1235" s="36">
        <v>0</v>
      </c>
      <c r="EK1235" s="36">
        <v>0</v>
      </c>
      <c r="EL1235" s="36">
        <v>0</v>
      </c>
      <c r="EM1235" s="36">
        <v>0</v>
      </c>
      <c r="EN1235" s="36">
        <v>0</v>
      </c>
      <c r="EO1235" s="36">
        <v>0</v>
      </c>
      <c r="EP1235" s="36">
        <v>0</v>
      </c>
      <c r="EQ1235" s="36" t="s">
        <v>137</v>
      </c>
      <c r="ER1235" s="36" t="s">
        <v>137</v>
      </c>
      <c r="ES1235" s="36" t="s">
        <v>137</v>
      </c>
      <c r="ET1235" s="36" t="s">
        <v>137</v>
      </c>
      <c r="EU1235" s="36" t="s">
        <v>137</v>
      </c>
      <c r="EV1235" s="36" t="s">
        <v>137</v>
      </c>
      <c r="EW1235" s="36" t="s">
        <v>137</v>
      </c>
      <c r="EX1235" s="36" t="s">
        <v>137</v>
      </c>
      <c r="EY1235" s="36" t="s">
        <v>137</v>
      </c>
      <c r="EZ1235" s="36" t="s">
        <v>137</v>
      </c>
      <c r="FA1235" s="36" t="s">
        <v>137</v>
      </c>
      <c r="FB1235" s="36">
        <f t="shared" si="2302"/>
        <v>0</v>
      </c>
      <c r="FC1235" s="36">
        <f t="shared" si="2303"/>
        <v>0</v>
      </c>
      <c r="FD1235" s="36">
        <f t="shared" si="2304"/>
        <v>0</v>
      </c>
      <c r="FE1235" s="36">
        <f t="shared" si="2305"/>
        <v>0</v>
      </c>
      <c r="FF1235" s="36">
        <f t="shared" si="2306"/>
        <v>0</v>
      </c>
      <c r="FG1235" s="36">
        <f t="shared" si="2307"/>
        <v>2</v>
      </c>
      <c r="FH1235" s="36">
        <f t="shared" si="2308"/>
        <v>0</v>
      </c>
      <c r="FI1235" s="36">
        <f t="shared" si="2309"/>
        <v>0</v>
      </c>
      <c r="FJ1235" s="36">
        <f t="shared" si="2310"/>
        <v>0</v>
      </c>
      <c r="FK1235" s="36">
        <f t="shared" si="2311"/>
        <v>0</v>
      </c>
      <c r="FL1235" s="36">
        <f t="shared" si="2312"/>
        <v>0</v>
      </c>
      <c r="FM1235" s="36">
        <f t="shared" si="2313"/>
        <v>0</v>
      </c>
      <c r="FN1235" s="36">
        <f t="shared" si="2314"/>
        <v>0</v>
      </c>
      <c r="FO1235" s="36">
        <f t="shared" si="2315"/>
        <v>0</v>
      </c>
      <c r="FP1235" s="36">
        <f t="shared" si="2316"/>
        <v>0</v>
      </c>
      <c r="FQ1235" s="36">
        <f t="shared" si="2317"/>
        <v>0</v>
      </c>
      <c r="FR1235" s="36">
        <f t="shared" si="2318"/>
        <v>0</v>
      </c>
      <c r="FS1235" s="36">
        <f t="shared" si="2319"/>
        <v>0</v>
      </c>
      <c r="FT1235" s="36">
        <f t="shared" si="2320"/>
        <v>0</v>
      </c>
      <c r="FU1235" s="36">
        <f t="shared" si="2321"/>
        <v>0</v>
      </c>
      <c r="FV1235" s="36">
        <f t="shared" si="2322"/>
        <v>0</v>
      </c>
      <c r="FW1235" s="36">
        <f t="shared" si="2323"/>
        <v>0</v>
      </c>
      <c r="FX1235" s="49" t="s">
        <v>2752</v>
      </c>
    </row>
    <row r="1236" spans="1:180" s="42" customFormat="1" ht="31.5" x14ac:dyDescent="0.25">
      <c r="A1236" s="38" t="s">
        <v>971</v>
      </c>
      <c r="B1236" s="13" t="s">
        <v>1832</v>
      </c>
      <c r="C1236" s="14" t="s">
        <v>1833</v>
      </c>
      <c r="D1236" s="36">
        <v>0</v>
      </c>
      <c r="E1236" s="36">
        <v>0</v>
      </c>
      <c r="F1236" s="36">
        <v>0</v>
      </c>
      <c r="G1236" s="36">
        <v>0</v>
      </c>
      <c r="H1236" s="36">
        <v>0</v>
      </c>
      <c r="I1236" s="36">
        <v>1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f t="shared" si="2348"/>
        <v>0</v>
      </c>
      <c r="P1236" s="36">
        <f t="shared" si="2348"/>
        <v>0</v>
      </c>
      <c r="Q1236" s="36">
        <f t="shared" si="2348"/>
        <v>0</v>
      </c>
      <c r="R1236" s="36">
        <f t="shared" si="2348"/>
        <v>0</v>
      </c>
      <c r="S1236" s="36">
        <f t="shared" si="2348"/>
        <v>0</v>
      </c>
      <c r="T1236" s="36">
        <f t="shared" si="2348"/>
        <v>1</v>
      </c>
      <c r="U1236" s="36">
        <f t="shared" si="2348"/>
        <v>0</v>
      </c>
      <c r="V1236" s="36">
        <f t="shared" si="2348"/>
        <v>0</v>
      </c>
      <c r="W1236" s="36">
        <f t="shared" si="2348"/>
        <v>0</v>
      </c>
      <c r="X1236" s="36">
        <f t="shared" si="2348"/>
        <v>0</v>
      </c>
      <c r="Y1236" s="36">
        <f t="shared" si="2348"/>
        <v>0</v>
      </c>
      <c r="Z1236" s="36">
        <v>0</v>
      </c>
      <c r="AA1236" s="36">
        <v>0</v>
      </c>
      <c r="AB1236" s="36">
        <v>0</v>
      </c>
      <c r="AC1236" s="36">
        <v>0</v>
      </c>
      <c r="AD1236" s="36">
        <v>0</v>
      </c>
      <c r="AE1236" s="36">
        <v>0</v>
      </c>
      <c r="AF1236" s="36">
        <v>0</v>
      </c>
      <c r="AG1236" s="36">
        <v>0</v>
      </c>
      <c r="AH1236" s="36">
        <v>0</v>
      </c>
      <c r="AI1236" s="36">
        <v>0</v>
      </c>
      <c r="AJ1236" s="36">
        <v>0</v>
      </c>
      <c r="AK1236" s="36">
        <v>0</v>
      </c>
      <c r="AL1236" s="36">
        <v>0</v>
      </c>
      <c r="AM1236" s="36">
        <v>0</v>
      </c>
      <c r="AN1236" s="36">
        <v>0</v>
      </c>
      <c r="AO1236" s="36">
        <v>0</v>
      </c>
      <c r="AP1236" s="36">
        <v>0</v>
      </c>
      <c r="AQ1236" s="36">
        <v>0</v>
      </c>
      <c r="AR1236" s="36">
        <v>0</v>
      </c>
      <c r="AS1236" s="36">
        <v>0</v>
      </c>
      <c r="AT1236" s="36">
        <v>0</v>
      </c>
      <c r="AU1236" s="36">
        <v>0</v>
      </c>
      <c r="AV1236" s="36">
        <v>0</v>
      </c>
      <c r="AW1236" s="36">
        <v>0</v>
      </c>
      <c r="AX1236" s="36">
        <v>0</v>
      </c>
      <c r="AY1236" s="36">
        <v>0</v>
      </c>
      <c r="AZ1236" s="36">
        <v>0</v>
      </c>
      <c r="BA1236" s="36">
        <v>0</v>
      </c>
      <c r="BB1236" s="36">
        <v>0</v>
      </c>
      <c r="BC1236" s="36">
        <v>0</v>
      </c>
      <c r="BD1236" s="36">
        <v>0</v>
      </c>
      <c r="BE1236" s="36">
        <v>0</v>
      </c>
      <c r="BF1236" s="36">
        <v>0</v>
      </c>
      <c r="BG1236" s="36">
        <v>0</v>
      </c>
      <c r="BH1236" s="36">
        <v>0</v>
      </c>
      <c r="BI1236" s="36">
        <v>0</v>
      </c>
      <c r="BJ1236" s="36">
        <v>0</v>
      </c>
      <c r="BK1236" s="36">
        <v>0</v>
      </c>
      <c r="BL1236" s="36">
        <v>0</v>
      </c>
      <c r="BM1236" s="36">
        <v>0</v>
      </c>
      <c r="BN1236" s="36">
        <v>0</v>
      </c>
      <c r="BO1236" s="36">
        <v>0</v>
      </c>
      <c r="BP1236" s="36">
        <v>0</v>
      </c>
      <c r="BQ1236" s="36">
        <v>0</v>
      </c>
      <c r="BR1236" s="36">
        <v>0</v>
      </c>
      <c r="BS1236" s="36">
        <v>0</v>
      </c>
      <c r="BT1236" s="36">
        <v>0</v>
      </c>
      <c r="BU1236" s="36">
        <v>0</v>
      </c>
      <c r="BV1236" s="36">
        <v>0</v>
      </c>
      <c r="BW1236" s="36">
        <v>0</v>
      </c>
      <c r="BX1236" s="36">
        <v>0</v>
      </c>
      <c r="BY1236" s="36">
        <v>0</v>
      </c>
      <c r="BZ1236" s="36">
        <v>0</v>
      </c>
      <c r="CA1236" s="36">
        <v>0</v>
      </c>
      <c r="CB1236" s="36">
        <v>0</v>
      </c>
      <c r="CC1236" s="36">
        <v>0</v>
      </c>
      <c r="CD1236" s="36">
        <v>0</v>
      </c>
      <c r="CE1236" s="36">
        <v>0</v>
      </c>
      <c r="CF1236" s="36">
        <v>0</v>
      </c>
      <c r="CG1236" s="36">
        <v>0</v>
      </c>
      <c r="CH1236" s="36">
        <v>0</v>
      </c>
      <c r="CI1236" s="36">
        <v>0</v>
      </c>
      <c r="CJ1236" s="36">
        <v>0</v>
      </c>
      <c r="CK1236" s="36">
        <v>0</v>
      </c>
      <c r="CL1236" s="36">
        <v>0</v>
      </c>
      <c r="CM1236" s="36">
        <v>0</v>
      </c>
      <c r="CN1236" s="36">
        <v>0</v>
      </c>
      <c r="CO1236" s="36">
        <v>0</v>
      </c>
      <c r="CP1236" s="36">
        <v>0</v>
      </c>
      <c r="CQ1236" s="36">
        <v>0</v>
      </c>
      <c r="CR1236" s="36">
        <v>0</v>
      </c>
      <c r="CS1236" s="36">
        <v>0</v>
      </c>
      <c r="CT1236" s="36">
        <v>0</v>
      </c>
      <c r="CU1236" s="36">
        <v>0</v>
      </c>
      <c r="CV1236" s="36">
        <v>0</v>
      </c>
      <c r="CW1236" s="36">
        <v>0</v>
      </c>
      <c r="CX1236" s="36">
        <v>0</v>
      </c>
      <c r="CY1236" s="36">
        <v>0</v>
      </c>
      <c r="CZ1236" s="36">
        <v>0</v>
      </c>
      <c r="DA1236" s="36">
        <v>0</v>
      </c>
      <c r="DB1236" s="36">
        <v>0</v>
      </c>
      <c r="DC1236" s="36">
        <v>0</v>
      </c>
      <c r="DD1236" s="36">
        <v>0</v>
      </c>
      <c r="DE1236" s="36">
        <v>0</v>
      </c>
      <c r="DF1236" s="36">
        <v>0</v>
      </c>
      <c r="DG1236" s="36">
        <v>0</v>
      </c>
      <c r="DH1236" s="36">
        <v>0</v>
      </c>
      <c r="DI1236" s="36">
        <v>0</v>
      </c>
      <c r="DJ1236" s="36">
        <v>0</v>
      </c>
      <c r="DK1236" s="36">
        <v>0</v>
      </c>
      <c r="DL1236" s="36">
        <v>0</v>
      </c>
      <c r="DM1236" s="36">
        <v>0</v>
      </c>
      <c r="DN1236" s="36">
        <v>0</v>
      </c>
      <c r="DO1236" s="36">
        <v>1</v>
      </c>
      <c r="DP1236" s="36">
        <v>0</v>
      </c>
      <c r="DQ1236" s="36">
        <v>0</v>
      </c>
      <c r="DR1236" s="36">
        <v>0</v>
      </c>
      <c r="DS1236" s="36">
        <v>0</v>
      </c>
      <c r="DT1236" s="36">
        <v>0</v>
      </c>
      <c r="DU1236" s="36">
        <v>0</v>
      </c>
      <c r="DV1236" s="36">
        <v>0</v>
      </c>
      <c r="DW1236" s="36">
        <v>0</v>
      </c>
      <c r="DX1236" s="36">
        <v>0</v>
      </c>
      <c r="DY1236" s="36">
        <v>0</v>
      </c>
      <c r="DZ1236" s="36">
        <v>1</v>
      </c>
      <c r="EA1236" s="36">
        <v>0</v>
      </c>
      <c r="EB1236" s="36">
        <v>0</v>
      </c>
      <c r="EC1236" s="36">
        <v>0</v>
      </c>
      <c r="ED1236" s="36">
        <v>0</v>
      </c>
      <c r="EE1236" s="36">
        <v>0</v>
      </c>
      <c r="EF1236" s="36">
        <v>0</v>
      </c>
      <c r="EG1236" s="36">
        <v>0</v>
      </c>
      <c r="EH1236" s="36">
        <v>0</v>
      </c>
      <c r="EI1236" s="36">
        <v>0</v>
      </c>
      <c r="EJ1236" s="36">
        <v>0</v>
      </c>
      <c r="EK1236" s="36">
        <v>0</v>
      </c>
      <c r="EL1236" s="36">
        <v>0</v>
      </c>
      <c r="EM1236" s="36">
        <v>0</v>
      </c>
      <c r="EN1236" s="36">
        <v>0</v>
      </c>
      <c r="EO1236" s="36">
        <v>0</v>
      </c>
      <c r="EP1236" s="36">
        <v>0</v>
      </c>
      <c r="EQ1236" s="36" t="s">
        <v>137</v>
      </c>
      <c r="ER1236" s="36" t="s">
        <v>137</v>
      </c>
      <c r="ES1236" s="36" t="s">
        <v>137</v>
      </c>
      <c r="ET1236" s="36" t="s">
        <v>137</v>
      </c>
      <c r="EU1236" s="36" t="s">
        <v>137</v>
      </c>
      <c r="EV1236" s="36" t="s">
        <v>137</v>
      </c>
      <c r="EW1236" s="36" t="s">
        <v>137</v>
      </c>
      <c r="EX1236" s="36" t="s">
        <v>137</v>
      </c>
      <c r="EY1236" s="36" t="s">
        <v>137</v>
      </c>
      <c r="EZ1236" s="36" t="s">
        <v>137</v>
      </c>
      <c r="FA1236" s="36" t="s">
        <v>137</v>
      </c>
      <c r="FB1236" s="36">
        <f t="shared" si="2302"/>
        <v>0</v>
      </c>
      <c r="FC1236" s="36">
        <f t="shared" si="2303"/>
        <v>0</v>
      </c>
      <c r="FD1236" s="36">
        <f t="shared" si="2304"/>
        <v>0</v>
      </c>
      <c r="FE1236" s="36">
        <f t="shared" si="2305"/>
        <v>0</v>
      </c>
      <c r="FF1236" s="36">
        <f t="shared" si="2306"/>
        <v>0</v>
      </c>
      <c r="FG1236" s="36">
        <f t="shared" si="2307"/>
        <v>1</v>
      </c>
      <c r="FH1236" s="36">
        <f t="shared" si="2308"/>
        <v>0</v>
      </c>
      <c r="FI1236" s="36">
        <f t="shared" si="2309"/>
        <v>0</v>
      </c>
      <c r="FJ1236" s="36">
        <f t="shared" si="2310"/>
        <v>0</v>
      </c>
      <c r="FK1236" s="36">
        <f t="shared" si="2311"/>
        <v>0</v>
      </c>
      <c r="FL1236" s="36">
        <f t="shared" si="2312"/>
        <v>0</v>
      </c>
      <c r="FM1236" s="36">
        <f t="shared" si="2313"/>
        <v>0</v>
      </c>
      <c r="FN1236" s="36">
        <f t="shared" si="2314"/>
        <v>0</v>
      </c>
      <c r="FO1236" s="36">
        <f t="shared" si="2315"/>
        <v>0</v>
      </c>
      <c r="FP1236" s="36">
        <f t="shared" si="2316"/>
        <v>0</v>
      </c>
      <c r="FQ1236" s="36">
        <f t="shared" si="2317"/>
        <v>0</v>
      </c>
      <c r="FR1236" s="36">
        <f t="shared" si="2318"/>
        <v>1</v>
      </c>
      <c r="FS1236" s="36">
        <f t="shared" si="2319"/>
        <v>0</v>
      </c>
      <c r="FT1236" s="36">
        <f t="shared" si="2320"/>
        <v>0</v>
      </c>
      <c r="FU1236" s="36">
        <f t="shared" si="2321"/>
        <v>0</v>
      </c>
      <c r="FV1236" s="36">
        <f t="shared" si="2322"/>
        <v>0</v>
      </c>
      <c r="FW1236" s="36">
        <f t="shared" si="2323"/>
        <v>0</v>
      </c>
      <c r="FX1236" s="49" t="s">
        <v>1927</v>
      </c>
    </row>
    <row r="1237" spans="1:180" s="42" customFormat="1" ht="31.5" x14ac:dyDescent="0.25">
      <c r="A1237" s="38" t="s">
        <v>971</v>
      </c>
      <c r="B1237" s="13" t="s">
        <v>1834</v>
      </c>
      <c r="C1237" s="14" t="s">
        <v>1835</v>
      </c>
      <c r="D1237" s="36">
        <v>0</v>
      </c>
      <c r="E1237" s="36">
        <v>0</v>
      </c>
      <c r="F1237" s="36">
        <v>0</v>
      </c>
      <c r="G1237" s="36">
        <v>0</v>
      </c>
      <c r="H1237" s="36">
        <v>0</v>
      </c>
      <c r="I1237" s="36">
        <v>1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f t="shared" si="2348"/>
        <v>0</v>
      </c>
      <c r="P1237" s="36">
        <f t="shared" si="2348"/>
        <v>0</v>
      </c>
      <c r="Q1237" s="36">
        <f t="shared" si="2348"/>
        <v>0</v>
      </c>
      <c r="R1237" s="36">
        <f t="shared" si="2348"/>
        <v>0</v>
      </c>
      <c r="S1237" s="36">
        <f t="shared" si="2348"/>
        <v>0</v>
      </c>
      <c r="T1237" s="36">
        <f t="shared" si="2348"/>
        <v>0</v>
      </c>
      <c r="U1237" s="36">
        <f t="shared" si="2348"/>
        <v>0</v>
      </c>
      <c r="V1237" s="36">
        <f t="shared" si="2348"/>
        <v>0</v>
      </c>
      <c r="W1237" s="36">
        <f t="shared" si="2348"/>
        <v>0</v>
      </c>
      <c r="X1237" s="36">
        <f t="shared" si="2348"/>
        <v>0</v>
      </c>
      <c r="Y1237" s="36">
        <f t="shared" si="2348"/>
        <v>0</v>
      </c>
      <c r="Z1237" s="36">
        <v>0</v>
      </c>
      <c r="AA1237" s="36">
        <v>0</v>
      </c>
      <c r="AB1237" s="36">
        <v>0</v>
      </c>
      <c r="AC1237" s="36">
        <v>0</v>
      </c>
      <c r="AD1237" s="36">
        <v>0</v>
      </c>
      <c r="AE1237" s="36">
        <v>0</v>
      </c>
      <c r="AF1237" s="36">
        <v>0</v>
      </c>
      <c r="AG1237" s="36">
        <v>0</v>
      </c>
      <c r="AH1237" s="36">
        <v>0</v>
      </c>
      <c r="AI1237" s="36">
        <v>0</v>
      </c>
      <c r="AJ1237" s="36">
        <v>0</v>
      </c>
      <c r="AK1237" s="36">
        <v>0</v>
      </c>
      <c r="AL1237" s="36">
        <v>0</v>
      </c>
      <c r="AM1237" s="36">
        <v>0</v>
      </c>
      <c r="AN1237" s="36">
        <v>0</v>
      </c>
      <c r="AO1237" s="36">
        <v>0</v>
      </c>
      <c r="AP1237" s="36">
        <v>0</v>
      </c>
      <c r="AQ1237" s="36">
        <v>0</v>
      </c>
      <c r="AR1237" s="36">
        <v>0</v>
      </c>
      <c r="AS1237" s="36">
        <v>0</v>
      </c>
      <c r="AT1237" s="36">
        <v>0</v>
      </c>
      <c r="AU1237" s="36">
        <v>0</v>
      </c>
      <c r="AV1237" s="36">
        <v>0</v>
      </c>
      <c r="AW1237" s="36">
        <v>0</v>
      </c>
      <c r="AX1237" s="36">
        <v>0</v>
      </c>
      <c r="AY1237" s="36">
        <v>0</v>
      </c>
      <c r="AZ1237" s="36">
        <v>0</v>
      </c>
      <c r="BA1237" s="36">
        <v>0</v>
      </c>
      <c r="BB1237" s="36">
        <v>0</v>
      </c>
      <c r="BC1237" s="36">
        <v>0</v>
      </c>
      <c r="BD1237" s="36">
        <v>0</v>
      </c>
      <c r="BE1237" s="36">
        <v>0</v>
      </c>
      <c r="BF1237" s="36">
        <v>0</v>
      </c>
      <c r="BG1237" s="36">
        <v>0</v>
      </c>
      <c r="BH1237" s="36">
        <v>0</v>
      </c>
      <c r="BI1237" s="36">
        <v>0</v>
      </c>
      <c r="BJ1237" s="36">
        <v>0</v>
      </c>
      <c r="BK1237" s="36">
        <v>0</v>
      </c>
      <c r="BL1237" s="36">
        <v>0</v>
      </c>
      <c r="BM1237" s="36">
        <v>0</v>
      </c>
      <c r="BN1237" s="36">
        <v>0</v>
      </c>
      <c r="BO1237" s="36">
        <v>0</v>
      </c>
      <c r="BP1237" s="36">
        <v>0</v>
      </c>
      <c r="BQ1237" s="36">
        <v>0</v>
      </c>
      <c r="BR1237" s="36">
        <v>0</v>
      </c>
      <c r="BS1237" s="36">
        <v>0</v>
      </c>
      <c r="BT1237" s="36">
        <v>0</v>
      </c>
      <c r="BU1237" s="36">
        <v>0</v>
      </c>
      <c r="BV1237" s="36">
        <v>0</v>
      </c>
      <c r="BW1237" s="36">
        <v>0</v>
      </c>
      <c r="BX1237" s="36">
        <v>0</v>
      </c>
      <c r="BY1237" s="36">
        <v>0</v>
      </c>
      <c r="BZ1237" s="36">
        <v>0</v>
      </c>
      <c r="CA1237" s="36">
        <v>0</v>
      </c>
      <c r="CB1237" s="36">
        <v>0</v>
      </c>
      <c r="CC1237" s="36">
        <v>0</v>
      </c>
      <c r="CD1237" s="36">
        <v>0</v>
      </c>
      <c r="CE1237" s="36">
        <v>0</v>
      </c>
      <c r="CF1237" s="36">
        <v>0</v>
      </c>
      <c r="CG1237" s="36">
        <v>0</v>
      </c>
      <c r="CH1237" s="36">
        <v>0</v>
      </c>
      <c r="CI1237" s="36">
        <v>0</v>
      </c>
      <c r="CJ1237" s="36">
        <v>0</v>
      </c>
      <c r="CK1237" s="36">
        <v>0</v>
      </c>
      <c r="CL1237" s="36">
        <v>0</v>
      </c>
      <c r="CM1237" s="36">
        <v>0</v>
      </c>
      <c r="CN1237" s="36">
        <v>0</v>
      </c>
      <c r="CO1237" s="36">
        <v>0</v>
      </c>
      <c r="CP1237" s="36">
        <v>0</v>
      </c>
      <c r="CQ1237" s="36">
        <v>0</v>
      </c>
      <c r="CR1237" s="36">
        <v>0</v>
      </c>
      <c r="CS1237" s="36">
        <v>0</v>
      </c>
      <c r="CT1237" s="36">
        <v>0</v>
      </c>
      <c r="CU1237" s="36">
        <v>0</v>
      </c>
      <c r="CV1237" s="36">
        <v>0</v>
      </c>
      <c r="CW1237" s="36">
        <v>0</v>
      </c>
      <c r="CX1237" s="36">
        <v>0</v>
      </c>
      <c r="CY1237" s="36">
        <v>0</v>
      </c>
      <c r="CZ1237" s="36">
        <v>0</v>
      </c>
      <c r="DA1237" s="36">
        <v>0</v>
      </c>
      <c r="DB1237" s="36">
        <v>0</v>
      </c>
      <c r="DC1237" s="36">
        <v>0</v>
      </c>
      <c r="DD1237" s="36">
        <v>0</v>
      </c>
      <c r="DE1237" s="36">
        <v>0</v>
      </c>
      <c r="DF1237" s="36">
        <v>0</v>
      </c>
      <c r="DG1237" s="36">
        <v>0</v>
      </c>
      <c r="DH1237" s="36">
        <v>0</v>
      </c>
      <c r="DI1237" s="36">
        <v>0</v>
      </c>
      <c r="DJ1237" s="36">
        <v>0</v>
      </c>
      <c r="DK1237" s="36">
        <v>0</v>
      </c>
      <c r="DL1237" s="36">
        <v>0</v>
      </c>
      <c r="DM1237" s="36">
        <v>0</v>
      </c>
      <c r="DN1237" s="36">
        <v>0</v>
      </c>
      <c r="DO1237" s="36">
        <v>1</v>
      </c>
      <c r="DP1237" s="36">
        <v>0</v>
      </c>
      <c r="DQ1237" s="36">
        <v>0</v>
      </c>
      <c r="DR1237" s="36">
        <v>0</v>
      </c>
      <c r="DS1237" s="36">
        <v>0</v>
      </c>
      <c r="DT1237" s="36">
        <v>0</v>
      </c>
      <c r="DU1237" s="36">
        <v>0</v>
      </c>
      <c r="DV1237" s="36">
        <v>0</v>
      </c>
      <c r="DW1237" s="36">
        <v>0</v>
      </c>
      <c r="DX1237" s="36">
        <v>0</v>
      </c>
      <c r="DY1237" s="36">
        <v>0</v>
      </c>
      <c r="DZ1237" s="36">
        <v>0</v>
      </c>
      <c r="EA1237" s="36">
        <v>0</v>
      </c>
      <c r="EB1237" s="36">
        <v>0</v>
      </c>
      <c r="EC1237" s="36">
        <v>0</v>
      </c>
      <c r="ED1237" s="36">
        <v>0</v>
      </c>
      <c r="EE1237" s="36">
        <v>0</v>
      </c>
      <c r="EF1237" s="36">
        <v>0</v>
      </c>
      <c r="EG1237" s="36">
        <v>0</v>
      </c>
      <c r="EH1237" s="36">
        <v>0</v>
      </c>
      <c r="EI1237" s="36">
        <v>0</v>
      </c>
      <c r="EJ1237" s="36">
        <v>0</v>
      </c>
      <c r="EK1237" s="36">
        <v>0</v>
      </c>
      <c r="EL1237" s="36">
        <v>0</v>
      </c>
      <c r="EM1237" s="36">
        <v>0</v>
      </c>
      <c r="EN1237" s="36">
        <v>0</v>
      </c>
      <c r="EO1237" s="36">
        <v>0</v>
      </c>
      <c r="EP1237" s="36">
        <v>0</v>
      </c>
      <c r="EQ1237" s="36" t="s">
        <v>137</v>
      </c>
      <c r="ER1237" s="36" t="s">
        <v>137</v>
      </c>
      <c r="ES1237" s="36" t="s">
        <v>137</v>
      </c>
      <c r="ET1237" s="36" t="s">
        <v>137</v>
      </c>
      <c r="EU1237" s="36" t="s">
        <v>137</v>
      </c>
      <c r="EV1237" s="36" t="s">
        <v>137</v>
      </c>
      <c r="EW1237" s="36" t="s">
        <v>137</v>
      </c>
      <c r="EX1237" s="36" t="s">
        <v>137</v>
      </c>
      <c r="EY1237" s="36" t="s">
        <v>137</v>
      </c>
      <c r="EZ1237" s="36" t="s">
        <v>137</v>
      </c>
      <c r="FA1237" s="36" t="s">
        <v>137</v>
      </c>
      <c r="FB1237" s="36">
        <f t="shared" si="2302"/>
        <v>0</v>
      </c>
      <c r="FC1237" s="36">
        <f t="shared" si="2303"/>
        <v>0</v>
      </c>
      <c r="FD1237" s="36">
        <f t="shared" si="2304"/>
        <v>0</v>
      </c>
      <c r="FE1237" s="36">
        <f t="shared" si="2305"/>
        <v>0</v>
      </c>
      <c r="FF1237" s="36">
        <f t="shared" si="2306"/>
        <v>0</v>
      </c>
      <c r="FG1237" s="36">
        <f t="shared" si="2307"/>
        <v>1</v>
      </c>
      <c r="FH1237" s="36">
        <f t="shared" si="2308"/>
        <v>0</v>
      </c>
      <c r="FI1237" s="36">
        <f t="shared" si="2309"/>
        <v>0</v>
      </c>
      <c r="FJ1237" s="36">
        <f t="shared" si="2310"/>
        <v>0</v>
      </c>
      <c r="FK1237" s="36">
        <f t="shared" si="2311"/>
        <v>0</v>
      </c>
      <c r="FL1237" s="36">
        <f t="shared" si="2312"/>
        <v>0</v>
      </c>
      <c r="FM1237" s="36">
        <f t="shared" si="2313"/>
        <v>0</v>
      </c>
      <c r="FN1237" s="36">
        <f t="shared" si="2314"/>
        <v>0</v>
      </c>
      <c r="FO1237" s="36">
        <f t="shared" si="2315"/>
        <v>0</v>
      </c>
      <c r="FP1237" s="36">
        <f t="shared" si="2316"/>
        <v>0</v>
      </c>
      <c r="FQ1237" s="36">
        <f t="shared" si="2317"/>
        <v>0</v>
      </c>
      <c r="FR1237" s="36">
        <f t="shared" si="2318"/>
        <v>0</v>
      </c>
      <c r="FS1237" s="36">
        <f t="shared" si="2319"/>
        <v>0</v>
      </c>
      <c r="FT1237" s="36">
        <f t="shared" si="2320"/>
        <v>0</v>
      </c>
      <c r="FU1237" s="36">
        <f t="shared" si="2321"/>
        <v>0</v>
      </c>
      <c r="FV1237" s="36">
        <f t="shared" si="2322"/>
        <v>0</v>
      </c>
      <c r="FW1237" s="36">
        <f t="shared" si="2323"/>
        <v>0</v>
      </c>
      <c r="FX1237" s="49" t="s">
        <v>2752</v>
      </c>
    </row>
    <row r="1238" spans="1:180" s="42" customFormat="1" ht="31.5" x14ac:dyDescent="0.25">
      <c r="A1238" s="38" t="s">
        <v>971</v>
      </c>
      <c r="B1238" s="13" t="s">
        <v>1836</v>
      </c>
      <c r="C1238" s="14" t="s">
        <v>1837</v>
      </c>
      <c r="D1238" s="36">
        <v>0</v>
      </c>
      <c r="E1238" s="36">
        <v>0</v>
      </c>
      <c r="F1238" s="36">
        <v>0</v>
      </c>
      <c r="G1238" s="36">
        <v>0</v>
      </c>
      <c r="H1238" s="36">
        <v>0</v>
      </c>
      <c r="I1238" s="36">
        <v>1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f t="shared" si="2348"/>
        <v>0</v>
      </c>
      <c r="P1238" s="36">
        <f t="shared" si="2348"/>
        <v>0</v>
      </c>
      <c r="Q1238" s="36">
        <f t="shared" si="2348"/>
        <v>0</v>
      </c>
      <c r="R1238" s="36">
        <f t="shared" si="2348"/>
        <v>0</v>
      </c>
      <c r="S1238" s="36">
        <f t="shared" si="2348"/>
        <v>0</v>
      </c>
      <c r="T1238" s="36">
        <f t="shared" si="2348"/>
        <v>1</v>
      </c>
      <c r="U1238" s="36">
        <f t="shared" si="2348"/>
        <v>0</v>
      </c>
      <c r="V1238" s="36">
        <f t="shared" si="2348"/>
        <v>0</v>
      </c>
      <c r="W1238" s="36">
        <f t="shared" si="2348"/>
        <v>0</v>
      </c>
      <c r="X1238" s="36">
        <f t="shared" si="2348"/>
        <v>0</v>
      </c>
      <c r="Y1238" s="36">
        <f t="shared" si="2348"/>
        <v>0</v>
      </c>
      <c r="Z1238" s="36">
        <v>0</v>
      </c>
      <c r="AA1238" s="36">
        <v>0</v>
      </c>
      <c r="AB1238" s="36">
        <v>0</v>
      </c>
      <c r="AC1238" s="36">
        <v>0</v>
      </c>
      <c r="AD1238" s="36">
        <v>0</v>
      </c>
      <c r="AE1238" s="36">
        <v>0</v>
      </c>
      <c r="AF1238" s="36">
        <v>0</v>
      </c>
      <c r="AG1238" s="36">
        <v>0</v>
      </c>
      <c r="AH1238" s="36">
        <v>0</v>
      </c>
      <c r="AI1238" s="36">
        <v>0</v>
      </c>
      <c r="AJ1238" s="36">
        <v>0</v>
      </c>
      <c r="AK1238" s="36">
        <v>0</v>
      </c>
      <c r="AL1238" s="36">
        <v>0</v>
      </c>
      <c r="AM1238" s="36">
        <v>0</v>
      </c>
      <c r="AN1238" s="36">
        <v>0</v>
      </c>
      <c r="AO1238" s="36">
        <v>0</v>
      </c>
      <c r="AP1238" s="36">
        <v>0</v>
      </c>
      <c r="AQ1238" s="36">
        <v>0</v>
      </c>
      <c r="AR1238" s="36">
        <v>0</v>
      </c>
      <c r="AS1238" s="36">
        <v>0</v>
      </c>
      <c r="AT1238" s="36">
        <v>0</v>
      </c>
      <c r="AU1238" s="36">
        <v>0</v>
      </c>
      <c r="AV1238" s="36">
        <v>0</v>
      </c>
      <c r="AW1238" s="36">
        <v>0</v>
      </c>
      <c r="AX1238" s="36">
        <v>0</v>
      </c>
      <c r="AY1238" s="36">
        <v>0</v>
      </c>
      <c r="AZ1238" s="36">
        <v>0</v>
      </c>
      <c r="BA1238" s="36">
        <v>0</v>
      </c>
      <c r="BB1238" s="36">
        <v>0</v>
      </c>
      <c r="BC1238" s="36">
        <v>0</v>
      </c>
      <c r="BD1238" s="36">
        <v>0</v>
      </c>
      <c r="BE1238" s="36">
        <v>0</v>
      </c>
      <c r="BF1238" s="36">
        <v>0</v>
      </c>
      <c r="BG1238" s="36">
        <v>0</v>
      </c>
      <c r="BH1238" s="36">
        <v>0</v>
      </c>
      <c r="BI1238" s="36">
        <v>0</v>
      </c>
      <c r="BJ1238" s="36">
        <v>0</v>
      </c>
      <c r="BK1238" s="36">
        <v>0</v>
      </c>
      <c r="BL1238" s="36">
        <v>0</v>
      </c>
      <c r="BM1238" s="36">
        <v>0</v>
      </c>
      <c r="BN1238" s="36">
        <v>0</v>
      </c>
      <c r="BO1238" s="36">
        <v>0</v>
      </c>
      <c r="BP1238" s="36">
        <v>0</v>
      </c>
      <c r="BQ1238" s="36">
        <v>0</v>
      </c>
      <c r="BR1238" s="36">
        <v>0</v>
      </c>
      <c r="BS1238" s="36">
        <v>0</v>
      </c>
      <c r="BT1238" s="36">
        <v>0</v>
      </c>
      <c r="BU1238" s="36">
        <v>0</v>
      </c>
      <c r="BV1238" s="36">
        <v>0</v>
      </c>
      <c r="BW1238" s="36">
        <v>0</v>
      </c>
      <c r="BX1238" s="36">
        <v>0</v>
      </c>
      <c r="BY1238" s="36">
        <v>0</v>
      </c>
      <c r="BZ1238" s="36">
        <v>0</v>
      </c>
      <c r="CA1238" s="36">
        <v>0</v>
      </c>
      <c r="CB1238" s="36">
        <v>0</v>
      </c>
      <c r="CC1238" s="36">
        <v>0</v>
      </c>
      <c r="CD1238" s="36">
        <v>0</v>
      </c>
      <c r="CE1238" s="36">
        <v>0</v>
      </c>
      <c r="CF1238" s="36">
        <v>0</v>
      </c>
      <c r="CG1238" s="36">
        <v>0</v>
      </c>
      <c r="CH1238" s="36">
        <v>0</v>
      </c>
      <c r="CI1238" s="36">
        <v>0</v>
      </c>
      <c r="CJ1238" s="36">
        <v>0</v>
      </c>
      <c r="CK1238" s="36">
        <v>0</v>
      </c>
      <c r="CL1238" s="36">
        <v>0</v>
      </c>
      <c r="CM1238" s="36">
        <v>0</v>
      </c>
      <c r="CN1238" s="36">
        <v>0</v>
      </c>
      <c r="CO1238" s="36">
        <v>0</v>
      </c>
      <c r="CP1238" s="36">
        <v>0</v>
      </c>
      <c r="CQ1238" s="36">
        <v>0</v>
      </c>
      <c r="CR1238" s="36">
        <v>0</v>
      </c>
      <c r="CS1238" s="36">
        <v>0</v>
      </c>
      <c r="CT1238" s="36">
        <v>0</v>
      </c>
      <c r="CU1238" s="36">
        <v>0</v>
      </c>
      <c r="CV1238" s="36">
        <v>0</v>
      </c>
      <c r="CW1238" s="36">
        <v>0</v>
      </c>
      <c r="CX1238" s="36">
        <v>0</v>
      </c>
      <c r="CY1238" s="36">
        <v>0</v>
      </c>
      <c r="CZ1238" s="36">
        <v>0</v>
      </c>
      <c r="DA1238" s="36">
        <v>0</v>
      </c>
      <c r="DB1238" s="36">
        <v>0</v>
      </c>
      <c r="DC1238" s="36">
        <v>0</v>
      </c>
      <c r="DD1238" s="36">
        <v>0</v>
      </c>
      <c r="DE1238" s="36">
        <v>0</v>
      </c>
      <c r="DF1238" s="36">
        <v>0</v>
      </c>
      <c r="DG1238" s="36">
        <v>0</v>
      </c>
      <c r="DH1238" s="36">
        <v>0</v>
      </c>
      <c r="DI1238" s="36">
        <v>0</v>
      </c>
      <c r="DJ1238" s="36">
        <v>0</v>
      </c>
      <c r="DK1238" s="36">
        <v>0</v>
      </c>
      <c r="DL1238" s="36">
        <v>0</v>
      </c>
      <c r="DM1238" s="36">
        <v>0</v>
      </c>
      <c r="DN1238" s="36">
        <v>0</v>
      </c>
      <c r="DO1238" s="36">
        <v>1</v>
      </c>
      <c r="DP1238" s="36">
        <v>0</v>
      </c>
      <c r="DQ1238" s="36">
        <v>0</v>
      </c>
      <c r="DR1238" s="36">
        <v>0</v>
      </c>
      <c r="DS1238" s="36">
        <v>0</v>
      </c>
      <c r="DT1238" s="36">
        <v>0</v>
      </c>
      <c r="DU1238" s="36">
        <v>0</v>
      </c>
      <c r="DV1238" s="36">
        <v>0</v>
      </c>
      <c r="DW1238" s="36">
        <v>0</v>
      </c>
      <c r="DX1238" s="36">
        <v>0</v>
      </c>
      <c r="DY1238" s="36">
        <v>0</v>
      </c>
      <c r="DZ1238" s="36">
        <v>1</v>
      </c>
      <c r="EA1238" s="36">
        <v>0</v>
      </c>
      <c r="EB1238" s="36">
        <v>0</v>
      </c>
      <c r="EC1238" s="36">
        <v>0</v>
      </c>
      <c r="ED1238" s="36">
        <v>0</v>
      </c>
      <c r="EE1238" s="36">
        <v>0</v>
      </c>
      <c r="EF1238" s="36">
        <v>0</v>
      </c>
      <c r="EG1238" s="36">
        <v>0</v>
      </c>
      <c r="EH1238" s="36">
        <v>0</v>
      </c>
      <c r="EI1238" s="36">
        <v>0</v>
      </c>
      <c r="EJ1238" s="36">
        <v>0</v>
      </c>
      <c r="EK1238" s="36">
        <v>0</v>
      </c>
      <c r="EL1238" s="36">
        <v>0</v>
      </c>
      <c r="EM1238" s="36">
        <v>0</v>
      </c>
      <c r="EN1238" s="36">
        <v>0</v>
      </c>
      <c r="EO1238" s="36">
        <v>0</v>
      </c>
      <c r="EP1238" s="36">
        <v>0</v>
      </c>
      <c r="EQ1238" s="36" t="s">
        <v>137</v>
      </c>
      <c r="ER1238" s="36" t="s">
        <v>137</v>
      </c>
      <c r="ES1238" s="36" t="s">
        <v>137</v>
      </c>
      <c r="ET1238" s="36" t="s">
        <v>137</v>
      </c>
      <c r="EU1238" s="36" t="s">
        <v>137</v>
      </c>
      <c r="EV1238" s="36" t="s">
        <v>137</v>
      </c>
      <c r="EW1238" s="36" t="s">
        <v>137</v>
      </c>
      <c r="EX1238" s="36" t="s">
        <v>137</v>
      </c>
      <c r="EY1238" s="36" t="s">
        <v>137</v>
      </c>
      <c r="EZ1238" s="36" t="s">
        <v>137</v>
      </c>
      <c r="FA1238" s="36" t="s">
        <v>137</v>
      </c>
      <c r="FB1238" s="36">
        <f t="shared" si="2302"/>
        <v>0</v>
      </c>
      <c r="FC1238" s="36">
        <f t="shared" si="2303"/>
        <v>0</v>
      </c>
      <c r="FD1238" s="36">
        <f t="shared" si="2304"/>
        <v>0</v>
      </c>
      <c r="FE1238" s="36">
        <f t="shared" si="2305"/>
        <v>0</v>
      </c>
      <c r="FF1238" s="36">
        <f t="shared" si="2306"/>
        <v>0</v>
      </c>
      <c r="FG1238" s="36">
        <f t="shared" si="2307"/>
        <v>1</v>
      </c>
      <c r="FH1238" s="36">
        <f t="shared" si="2308"/>
        <v>0</v>
      </c>
      <c r="FI1238" s="36">
        <f t="shared" si="2309"/>
        <v>0</v>
      </c>
      <c r="FJ1238" s="36">
        <f t="shared" si="2310"/>
        <v>0</v>
      </c>
      <c r="FK1238" s="36">
        <f t="shared" si="2311"/>
        <v>0</v>
      </c>
      <c r="FL1238" s="36">
        <f t="shared" si="2312"/>
        <v>0</v>
      </c>
      <c r="FM1238" s="36">
        <f t="shared" si="2313"/>
        <v>0</v>
      </c>
      <c r="FN1238" s="36">
        <f t="shared" si="2314"/>
        <v>0</v>
      </c>
      <c r="FO1238" s="36">
        <f t="shared" si="2315"/>
        <v>0</v>
      </c>
      <c r="FP1238" s="36">
        <f t="shared" si="2316"/>
        <v>0</v>
      </c>
      <c r="FQ1238" s="36">
        <f t="shared" si="2317"/>
        <v>0</v>
      </c>
      <c r="FR1238" s="36">
        <f t="shared" si="2318"/>
        <v>1</v>
      </c>
      <c r="FS1238" s="36">
        <f t="shared" si="2319"/>
        <v>0</v>
      </c>
      <c r="FT1238" s="36">
        <f t="shared" si="2320"/>
        <v>0</v>
      </c>
      <c r="FU1238" s="36">
        <f t="shared" si="2321"/>
        <v>0</v>
      </c>
      <c r="FV1238" s="36">
        <f t="shared" si="2322"/>
        <v>0</v>
      </c>
      <c r="FW1238" s="36">
        <f t="shared" si="2323"/>
        <v>0</v>
      </c>
      <c r="FX1238" s="49" t="s">
        <v>1927</v>
      </c>
    </row>
    <row r="1239" spans="1:180" s="42" customFormat="1" x14ac:dyDescent="0.25">
      <c r="A1239" s="38" t="s">
        <v>971</v>
      </c>
      <c r="B1239" s="13" t="s">
        <v>1838</v>
      </c>
      <c r="C1239" s="14" t="s">
        <v>1839</v>
      </c>
      <c r="D1239" s="36">
        <v>0</v>
      </c>
      <c r="E1239" s="36">
        <v>0</v>
      </c>
      <c r="F1239" s="36">
        <v>0</v>
      </c>
      <c r="G1239" s="36">
        <v>0</v>
      </c>
      <c r="H1239" s="36">
        <v>0</v>
      </c>
      <c r="I1239" s="36">
        <v>1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f t="shared" si="2348"/>
        <v>0</v>
      </c>
      <c r="P1239" s="36">
        <f t="shared" si="2348"/>
        <v>0</v>
      </c>
      <c r="Q1239" s="36">
        <f t="shared" si="2348"/>
        <v>0</v>
      </c>
      <c r="R1239" s="36">
        <f t="shared" si="2348"/>
        <v>0</v>
      </c>
      <c r="S1239" s="36">
        <f t="shared" si="2348"/>
        <v>0</v>
      </c>
      <c r="T1239" s="36">
        <f t="shared" si="2348"/>
        <v>1</v>
      </c>
      <c r="U1239" s="36">
        <f t="shared" si="2348"/>
        <v>0</v>
      </c>
      <c r="V1239" s="36">
        <f t="shared" si="2348"/>
        <v>0</v>
      </c>
      <c r="W1239" s="36">
        <f t="shared" si="2348"/>
        <v>0</v>
      </c>
      <c r="X1239" s="36">
        <f t="shared" si="2348"/>
        <v>0</v>
      </c>
      <c r="Y1239" s="36">
        <f t="shared" si="2348"/>
        <v>0</v>
      </c>
      <c r="Z1239" s="36">
        <v>0</v>
      </c>
      <c r="AA1239" s="36">
        <v>0</v>
      </c>
      <c r="AB1239" s="36">
        <v>0</v>
      </c>
      <c r="AC1239" s="36">
        <v>0</v>
      </c>
      <c r="AD1239" s="36">
        <v>0</v>
      </c>
      <c r="AE1239" s="36">
        <v>0</v>
      </c>
      <c r="AF1239" s="36">
        <v>0</v>
      </c>
      <c r="AG1239" s="36">
        <v>0</v>
      </c>
      <c r="AH1239" s="36">
        <v>0</v>
      </c>
      <c r="AI1239" s="36">
        <v>0</v>
      </c>
      <c r="AJ1239" s="36">
        <v>0</v>
      </c>
      <c r="AK1239" s="36">
        <v>0</v>
      </c>
      <c r="AL1239" s="36">
        <v>0</v>
      </c>
      <c r="AM1239" s="36">
        <v>0</v>
      </c>
      <c r="AN1239" s="36">
        <v>0</v>
      </c>
      <c r="AO1239" s="36">
        <v>0</v>
      </c>
      <c r="AP1239" s="36">
        <v>0</v>
      </c>
      <c r="AQ1239" s="36">
        <v>0</v>
      </c>
      <c r="AR1239" s="36">
        <v>0</v>
      </c>
      <c r="AS1239" s="36">
        <v>0</v>
      </c>
      <c r="AT1239" s="36">
        <v>0</v>
      </c>
      <c r="AU1239" s="36">
        <v>0</v>
      </c>
      <c r="AV1239" s="36">
        <v>0</v>
      </c>
      <c r="AW1239" s="36">
        <v>0</v>
      </c>
      <c r="AX1239" s="36">
        <v>0</v>
      </c>
      <c r="AY1239" s="36">
        <v>0</v>
      </c>
      <c r="AZ1239" s="36">
        <v>0</v>
      </c>
      <c r="BA1239" s="36">
        <v>0</v>
      </c>
      <c r="BB1239" s="36">
        <v>0</v>
      </c>
      <c r="BC1239" s="36">
        <v>0</v>
      </c>
      <c r="BD1239" s="36">
        <v>0</v>
      </c>
      <c r="BE1239" s="36">
        <v>0</v>
      </c>
      <c r="BF1239" s="36">
        <v>0</v>
      </c>
      <c r="BG1239" s="36">
        <v>0</v>
      </c>
      <c r="BH1239" s="36">
        <v>0</v>
      </c>
      <c r="BI1239" s="36">
        <v>0</v>
      </c>
      <c r="BJ1239" s="36">
        <v>0</v>
      </c>
      <c r="BK1239" s="36">
        <v>0</v>
      </c>
      <c r="BL1239" s="36">
        <v>0</v>
      </c>
      <c r="BM1239" s="36">
        <v>0</v>
      </c>
      <c r="BN1239" s="36">
        <v>0</v>
      </c>
      <c r="BO1239" s="36">
        <v>0</v>
      </c>
      <c r="BP1239" s="36">
        <v>0</v>
      </c>
      <c r="BQ1239" s="36">
        <v>0</v>
      </c>
      <c r="BR1239" s="36">
        <v>0</v>
      </c>
      <c r="BS1239" s="36">
        <v>0</v>
      </c>
      <c r="BT1239" s="36">
        <v>0</v>
      </c>
      <c r="BU1239" s="36">
        <v>0</v>
      </c>
      <c r="BV1239" s="36">
        <v>0</v>
      </c>
      <c r="BW1239" s="36">
        <v>0</v>
      </c>
      <c r="BX1239" s="36">
        <v>0</v>
      </c>
      <c r="BY1239" s="36">
        <v>0</v>
      </c>
      <c r="BZ1239" s="36">
        <v>0</v>
      </c>
      <c r="CA1239" s="36">
        <v>0</v>
      </c>
      <c r="CB1239" s="36">
        <v>0</v>
      </c>
      <c r="CC1239" s="36">
        <v>0</v>
      </c>
      <c r="CD1239" s="36">
        <v>0</v>
      </c>
      <c r="CE1239" s="36">
        <v>0</v>
      </c>
      <c r="CF1239" s="36">
        <v>0</v>
      </c>
      <c r="CG1239" s="36">
        <v>0</v>
      </c>
      <c r="CH1239" s="36">
        <v>0</v>
      </c>
      <c r="CI1239" s="36">
        <v>0</v>
      </c>
      <c r="CJ1239" s="36">
        <v>0</v>
      </c>
      <c r="CK1239" s="36">
        <v>0</v>
      </c>
      <c r="CL1239" s="36">
        <v>0</v>
      </c>
      <c r="CM1239" s="36">
        <v>0</v>
      </c>
      <c r="CN1239" s="36">
        <v>0</v>
      </c>
      <c r="CO1239" s="36">
        <v>0</v>
      </c>
      <c r="CP1239" s="36">
        <v>0</v>
      </c>
      <c r="CQ1239" s="36">
        <v>0</v>
      </c>
      <c r="CR1239" s="36">
        <v>0</v>
      </c>
      <c r="CS1239" s="36">
        <v>0</v>
      </c>
      <c r="CT1239" s="36">
        <v>0</v>
      </c>
      <c r="CU1239" s="36">
        <v>0</v>
      </c>
      <c r="CV1239" s="36">
        <v>0</v>
      </c>
      <c r="CW1239" s="36">
        <v>0</v>
      </c>
      <c r="CX1239" s="36">
        <v>0</v>
      </c>
      <c r="CY1239" s="36">
        <v>0</v>
      </c>
      <c r="CZ1239" s="36">
        <v>0</v>
      </c>
      <c r="DA1239" s="36">
        <v>0</v>
      </c>
      <c r="DB1239" s="36">
        <v>0</v>
      </c>
      <c r="DC1239" s="36">
        <v>0</v>
      </c>
      <c r="DD1239" s="36">
        <v>0</v>
      </c>
      <c r="DE1239" s="36">
        <v>0</v>
      </c>
      <c r="DF1239" s="36">
        <v>0</v>
      </c>
      <c r="DG1239" s="36">
        <v>0</v>
      </c>
      <c r="DH1239" s="36">
        <v>0</v>
      </c>
      <c r="DI1239" s="36">
        <v>0</v>
      </c>
      <c r="DJ1239" s="36">
        <v>0</v>
      </c>
      <c r="DK1239" s="36">
        <v>0</v>
      </c>
      <c r="DL1239" s="36">
        <v>0</v>
      </c>
      <c r="DM1239" s="36">
        <v>0</v>
      </c>
      <c r="DN1239" s="36">
        <v>0</v>
      </c>
      <c r="DO1239" s="36">
        <v>1</v>
      </c>
      <c r="DP1239" s="36">
        <v>0</v>
      </c>
      <c r="DQ1239" s="36">
        <v>0</v>
      </c>
      <c r="DR1239" s="36">
        <v>0</v>
      </c>
      <c r="DS1239" s="36">
        <v>0</v>
      </c>
      <c r="DT1239" s="36">
        <v>0</v>
      </c>
      <c r="DU1239" s="36">
        <v>0</v>
      </c>
      <c r="DV1239" s="36">
        <v>0</v>
      </c>
      <c r="DW1239" s="36">
        <v>0</v>
      </c>
      <c r="DX1239" s="36">
        <v>0</v>
      </c>
      <c r="DY1239" s="36">
        <v>0</v>
      </c>
      <c r="DZ1239" s="36">
        <v>1</v>
      </c>
      <c r="EA1239" s="36">
        <v>0</v>
      </c>
      <c r="EB1239" s="36">
        <v>0</v>
      </c>
      <c r="EC1239" s="36">
        <v>0</v>
      </c>
      <c r="ED1239" s="36">
        <v>0</v>
      </c>
      <c r="EE1239" s="36">
        <v>0</v>
      </c>
      <c r="EF1239" s="36">
        <v>0</v>
      </c>
      <c r="EG1239" s="36">
        <v>0</v>
      </c>
      <c r="EH1239" s="36">
        <v>0</v>
      </c>
      <c r="EI1239" s="36">
        <v>0</v>
      </c>
      <c r="EJ1239" s="36">
        <v>0</v>
      </c>
      <c r="EK1239" s="36">
        <v>0</v>
      </c>
      <c r="EL1239" s="36">
        <v>0</v>
      </c>
      <c r="EM1239" s="36">
        <v>0</v>
      </c>
      <c r="EN1239" s="36">
        <v>0</v>
      </c>
      <c r="EO1239" s="36">
        <v>0</v>
      </c>
      <c r="EP1239" s="36">
        <v>0</v>
      </c>
      <c r="EQ1239" s="36" t="s">
        <v>137</v>
      </c>
      <c r="ER1239" s="36" t="s">
        <v>137</v>
      </c>
      <c r="ES1239" s="36" t="s">
        <v>137</v>
      </c>
      <c r="ET1239" s="36" t="s">
        <v>137</v>
      </c>
      <c r="EU1239" s="36" t="s">
        <v>137</v>
      </c>
      <c r="EV1239" s="36" t="s">
        <v>137</v>
      </c>
      <c r="EW1239" s="36" t="s">
        <v>137</v>
      </c>
      <c r="EX1239" s="36" t="s">
        <v>137</v>
      </c>
      <c r="EY1239" s="36" t="s">
        <v>137</v>
      </c>
      <c r="EZ1239" s="36" t="s">
        <v>137</v>
      </c>
      <c r="FA1239" s="36" t="s">
        <v>137</v>
      </c>
      <c r="FB1239" s="36">
        <f t="shared" si="2302"/>
        <v>0</v>
      </c>
      <c r="FC1239" s="36">
        <f t="shared" si="2303"/>
        <v>0</v>
      </c>
      <c r="FD1239" s="36">
        <f t="shared" si="2304"/>
        <v>0</v>
      </c>
      <c r="FE1239" s="36">
        <f t="shared" si="2305"/>
        <v>0</v>
      </c>
      <c r="FF1239" s="36">
        <f t="shared" si="2306"/>
        <v>0</v>
      </c>
      <c r="FG1239" s="36">
        <f t="shared" si="2307"/>
        <v>1</v>
      </c>
      <c r="FH1239" s="36">
        <f t="shared" si="2308"/>
        <v>0</v>
      </c>
      <c r="FI1239" s="36">
        <f t="shared" si="2309"/>
        <v>0</v>
      </c>
      <c r="FJ1239" s="36">
        <f t="shared" si="2310"/>
        <v>0</v>
      </c>
      <c r="FK1239" s="36">
        <f t="shared" si="2311"/>
        <v>0</v>
      </c>
      <c r="FL1239" s="36">
        <f t="shared" si="2312"/>
        <v>0</v>
      </c>
      <c r="FM1239" s="36">
        <f t="shared" si="2313"/>
        <v>0</v>
      </c>
      <c r="FN1239" s="36">
        <f t="shared" si="2314"/>
        <v>0</v>
      </c>
      <c r="FO1239" s="36">
        <f t="shared" si="2315"/>
        <v>0</v>
      </c>
      <c r="FP1239" s="36">
        <f t="shared" si="2316"/>
        <v>0</v>
      </c>
      <c r="FQ1239" s="36">
        <f t="shared" si="2317"/>
        <v>0</v>
      </c>
      <c r="FR1239" s="36">
        <f t="shared" si="2318"/>
        <v>1</v>
      </c>
      <c r="FS1239" s="36">
        <f t="shared" si="2319"/>
        <v>0</v>
      </c>
      <c r="FT1239" s="36">
        <f t="shared" si="2320"/>
        <v>0</v>
      </c>
      <c r="FU1239" s="36">
        <f t="shared" si="2321"/>
        <v>0</v>
      </c>
      <c r="FV1239" s="36">
        <f t="shared" si="2322"/>
        <v>0</v>
      </c>
      <c r="FW1239" s="36">
        <f t="shared" si="2323"/>
        <v>0</v>
      </c>
      <c r="FX1239" s="49" t="s">
        <v>1927</v>
      </c>
    </row>
    <row r="1240" spans="1:180" s="42" customFormat="1" ht="31.5" x14ac:dyDescent="0.25">
      <c r="A1240" s="38" t="s">
        <v>971</v>
      </c>
      <c r="B1240" s="13" t="s">
        <v>1840</v>
      </c>
      <c r="C1240" s="14" t="s">
        <v>1841</v>
      </c>
      <c r="D1240" s="36">
        <v>0</v>
      </c>
      <c r="E1240" s="36">
        <v>0</v>
      </c>
      <c r="F1240" s="36">
        <v>0</v>
      </c>
      <c r="G1240" s="36">
        <v>0</v>
      </c>
      <c r="H1240" s="36">
        <v>0</v>
      </c>
      <c r="I1240" s="36">
        <v>1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f t="shared" ref="O1240:S1245" si="2349">AK1240+BG1240+CC1240+CY1240+DU1240+EF1240</f>
        <v>0</v>
      </c>
      <c r="P1240" s="36">
        <f t="shared" si="2349"/>
        <v>0</v>
      </c>
      <c r="Q1240" s="36">
        <f t="shared" si="2349"/>
        <v>0</v>
      </c>
      <c r="R1240" s="36">
        <f t="shared" si="2349"/>
        <v>0</v>
      </c>
      <c r="S1240" s="36">
        <f t="shared" si="2349"/>
        <v>0</v>
      </c>
      <c r="T1240" s="36">
        <v>1</v>
      </c>
      <c r="U1240" s="36">
        <f t="shared" ref="U1240:Y1245" si="2350">AQ1240+BM1240+CI1240+DE1240+EA1240+EL1240</f>
        <v>0</v>
      </c>
      <c r="V1240" s="36">
        <f t="shared" si="2350"/>
        <v>0</v>
      </c>
      <c r="W1240" s="36">
        <f t="shared" si="2350"/>
        <v>0</v>
      </c>
      <c r="X1240" s="36">
        <f t="shared" si="2350"/>
        <v>0</v>
      </c>
      <c r="Y1240" s="36">
        <f t="shared" si="2350"/>
        <v>0</v>
      </c>
      <c r="Z1240" s="36">
        <v>0</v>
      </c>
      <c r="AA1240" s="36">
        <v>0</v>
      </c>
      <c r="AB1240" s="36">
        <v>0</v>
      </c>
      <c r="AC1240" s="36">
        <v>0</v>
      </c>
      <c r="AD1240" s="36">
        <v>0</v>
      </c>
      <c r="AE1240" s="36">
        <v>0</v>
      </c>
      <c r="AF1240" s="36">
        <v>0</v>
      </c>
      <c r="AG1240" s="36">
        <v>0</v>
      </c>
      <c r="AH1240" s="36">
        <v>0</v>
      </c>
      <c r="AI1240" s="36">
        <v>0</v>
      </c>
      <c r="AJ1240" s="36">
        <v>0</v>
      </c>
      <c r="AK1240" s="36">
        <v>0</v>
      </c>
      <c r="AL1240" s="36">
        <v>0</v>
      </c>
      <c r="AM1240" s="36">
        <v>0</v>
      </c>
      <c r="AN1240" s="36">
        <v>0</v>
      </c>
      <c r="AO1240" s="36">
        <v>0</v>
      </c>
      <c r="AP1240" s="36">
        <v>0</v>
      </c>
      <c r="AQ1240" s="36">
        <v>0</v>
      </c>
      <c r="AR1240" s="36">
        <v>0</v>
      </c>
      <c r="AS1240" s="36">
        <v>0</v>
      </c>
      <c r="AT1240" s="36">
        <v>0</v>
      </c>
      <c r="AU1240" s="36">
        <v>0</v>
      </c>
      <c r="AV1240" s="36">
        <v>0</v>
      </c>
      <c r="AW1240" s="36">
        <v>0</v>
      </c>
      <c r="AX1240" s="36">
        <v>0</v>
      </c>
      <c r="AY1240" s="36">
        <v>0</v>
      </c>
      <c r="AZ1240" s="36">
        <v>0</v>
      </c>
      <c r="BA1240" s="36">
        <v>0</v>
      </c>
      <c r="BB1240" s="36">
        <v>0</v>
      </c>
      <c r="BC1240" s="36">
        <v>0</v>
      </c>
      <c r="BD1240" s="36">
        <v>0</v>
      </c>
      <c r="BE1240" s="36">
        <v>0</v>
      </c>
      <c r="BF1240" s="36">
        <v>0</v>
      </c>
      <c r="BG1240" s="36">
        <v>0</v>
      </c>
      <c r="BH1240" s="36">
        <v>0</v>
      </c>
      <c r="BI1240" s="36">
        <v>0</v>
      </c>
      <c r="BJ1240" s="36">
        <v>0</v>
      </c>
      <c r="BK1240" s="36">
        <v>0</v>
      </c>
      <c r="BL1240" s="36">
        <v>0</v>
      </c>
      <c r="BM1240" s="36">
        <v>0</v>
      </c>
      <c r="BN1240" s="36">
        <v>0</v>
      </c>
      <c r="BO1240" s="36">
        <v>0</v>
      </c>
      <c r="BP1240" s="36">
        <v>0</v>
      </c>
      <c r="BQ1240" s="36">
        <v>0</v>
      </c>
      <c r="BR1240" s="36">
        <v>0</v>
      </c>
      <c r="BS1240" s="36">
        <v>0</v>
      </c>
      <c r="BT1240" s="36">
        <v>0</v>
      </c>
      <c r="BU1240" s="36">
        <v>0</v>
      </c>
      <c r="BV1240" s="36">
        <v>0</v>
      </c>
      <c r="BW1240" s="36">
        <v>0</v>
      </c>
      <c r="BX1240" s="36">
        <v>0</v>
      </c>
      <c r="BY1240" s="36">
        <v>0</v>
      </c>
      <c r="BZ1240" s="36">
        <v>0</v>
      </c>
      <c r="CA1240" s="36">
        <v>0</v>
      </c>
      <c r="CB1240" s="36">
        <v>0</v>
      </c>
      <c r="CC1240" s="36">
        <v>0</v>
      </c>
      <c r="CD1240" s="36">
        <v>0</v>
      </c>
      <c r="CE1240" s="36">
        <v>0</v>
      </c>
      <c r="CF1240" s="36">
        <v>0</v>
      </c>
      <c r="CG1240" s="36">
        <v>0</v>
      </c>
      <c r="CH1240" s="36">
        <v>0</v>
      </c>
      <c r="CI1240" s="36">
        <v>0</v>
      </c>
      <c r="CJ1240" s="36">
        <v>0</v>
      </c>
      <c r="CK1240" s="36">
        <v>0</v>
      </c>
      <c r="CL1240" s="36">
        <v>0</v>
      </c>
      <c r="CM1240" s="36">
        <v>0</v>
      </c>
      <c r="CN1240" s="36">
        <v>0</v>
      </c>
      <c r="CO1240" s="36">
        <v>0</v>
      </c>
      <c r="CP1240" s="36">
        <v>0</v>
      </c>
      <c r="CQ1240" s="36">
        <v>0</v>
      </c>
      <c r="CR1240" s="36">
        <v>0</v>
      </c>
      <c r="CS1240" s="36">
        <v>0</v>
      </c>
      <c r="CT1240" s="36">
        <v>0</v>
      </c>
      <c r="CU1240" s="36">
        <v>0</v>
      </c>
      <c r="CV1240" s="36">
        <v>0</v>
      </c>
      <c r="CW1240" s="36">
        <v>0</v>
      </c>
      <c r="CX1240" s="36">
        <v>0</v>
      </c>
      <c r="CY1240" s="36">
        <v>0</v>
      </c>
      <c r="CZ1240" s="36">
        <v>0</v>
      </c>
      <c r="DA1240" s="36">
        <v>0</v>
      </c>
      <c r="DB1240" s="36">
        <v>0</v>
      </c>
      <c r="DC1240" s="36">
        <v>0</v>
      </c>
      <c r="DD1240" s="36">
        <v>0</v>
      </c>
      <c r="DE1240" s="36">
        <v>0</v>
      </c>
      <c r="DF1240" s="36">
        <v>0</v>
      </c>
      <c r="DG1240" s="36">
        <v>0</v>
      </c>
      <c r="DH1240" s="36">
        <v>0</v>
      </c>
      <c r="DI1240" s="36">
        <v>0</v>
      </c>
      <c r="DJ1240" s="36">
        <v>0</v>
      </c>
      <c r="DK1240" s="36">
        <v>0</v>
      </c>
      <c r="DL1240" s="36">
        <v>0</v>
      </c>
      <c r="DM1240" s="36">
        <v>0</v>
      </c>
      <c r="DN1240" s="36">
        <v>0</v>
      </c>
      <c r="DO1240" s="36">
        <v>0</v>
      </c>
      <c r="DP1240" s="36">
        <v>0</v>
      </c>
      <c r="DQ1240" s="36">
        <v>0</v>
      </c>
      <c r="DR1240" s="36">
        <v>0</v>
      </c>
      <c r="DS1240" s="36">
        <v>0</v>
      </c>
      <c r="DT1240" s="36">
        <v>0</v>
      </c>
      <c r="DU1240" s="36">
        <v>0</v>
      </c>
      <c r="DV1240" s="36">
        <v>0</v>
      </c>
      <c r="DW1240" s="36">
        <v>0</v>
      </c>
      <c r="DX1240" s="36">
        <v>0</v>
      </c>
      <c r="DY1240" s="36">
        <v>0</v>
      </c>
      <c r="DZ1240" s="36">
        <v>0</v>
      </c>
      <c r="EA1240" s="36">
        <v>0</v>
      </c>
      <c r="EB1240" s="36">
        <v>0</v>
      </c>
      <c r="EC1240" s="36">
        <v>0</v>
      </c>
      <c r="ED1240" s="36">
        <v>0</v>
      </c>
      <c r="EE1240" s="36">
        <v>0</v>
      </c>
      <c r="EF1240" s="15">
        <v>0</v>
      </c>
      <c r="EG1240" s="15">
        <v>0</v>
      </c>
      <c r="EH1240" s="15">
        <v>0</v>
      </c>
      <c r="EI1240" s="15">
        <v>0</v>
      </c>
      <c r="EJ1240" s="15">
        <v>0</v>
      </c>
      <c r="EK1240" s="15">
        <v>1</v>
      </c>
      <c r="EL1240" s="15">
        <v>0</v>
      </c>
      <c r="EM1240" s="15">
        <v>0</v>
      </c>
      <c r="EN1240" s="15">
        <v>0</v>
      </c>
      <c r="EO1240" s="15">
        <v>0</v>
      </c>
      <c r="EP1240" s="15">
        <v>0</v>
      </c>
      <c r="EQ1240" s="36" t="s">
        <v>137</v>
      </c>
      <c r="ER1240" s="36" t="s">
        <v>137</v>
      </c>
      <c r="ES1240" s="36" t="s">
        <v>137</v>
      </c>
      <c r="ET1240" s="36" t="s">
        <v>137</v>
      </c>
      <c r="EU1240" s="36" t="s">
        <v>137</v>
      </c>
      <c r="EV1240" s="36" t="s">
        <v>137</v>
      </c>
      <c r="EW1240" s="36" t="s">
        <v>137</v>
      </c>
      <c r="EX1240" s="36" t="s">
        <v>137</v>
      </c>
      <c r="EY1240" s="36" t="s">
        <v>137</v>
      </c>
      <c r="EZ1240" s="36" t="s">
        <v>137</v>
      </c>
      <c r="FA1240" s="36" t="s">
        <v>137</v>
      </c>
      <c r="FB1240" s="36">
        <f t="shared" si="2302"/>
        <v>0</v>
      </c>
      <c r="FC1240" s="36">
        <f t="shared" si="2303"/>
        <v>0</v>
      </c>
      <c r="FD1240" s="36">
        <f t="shared" si="2304"/>
        <v>0</v>
      </c>
      <c r="FE1240" s="36">
        <f t="shared" si="2305"/>
        <v>0</v>
      </c>
      <c r="FF1240" s="36">
        <f t="shared" si="2306"/>
        <v>0</v>
      </c>
      <c r="FG1240" s="36">
        <f t="shared" si="2307"/>
        <v>1</v>
      </c>
      <c r="FH1240" s="36">
        <f t="shared" si="2308"/>
        <v>0</v>
      </c>
      <c r="FI1240" s="36">
        <f t="shared" si="2309"/>
        <v>0</v>
      </c>
      <c r="FJ1240" s="36">
        <f t="shared" si="2310"/>
        <v>0</v>
      </c>
      <c r="FK1240" s="36">
        <f t="shared" si="2311"/>
        <v>0</v>
      </c>
      <c r="FL1240" s="36">
        <f t="shared" si="2312"/>
        <v>0</v>
      </c>
      <c r="FM1240" s="36">
        <f t="shared" si="2313"/>
        <v>0</v>
      </c>
      <c r="FN1240" s="36">
        <f t="shared" si="2314"/>
        <v>0</v>
      </c>
      <c r="FO1240" s="36">
        <f t="shared" si="2315"/>
        <v>0</v>
      </c>
      <c r="FP1240" s="36">
        <f t="shared" si="2316"/>
        <v>0</v>
      </c>
      <c r="FQ1240" s="36">
        <f t="shared" si="2317"/>
        <v>0</v>
      </c>
      <c r="FR1240" s="36">
        <f t="shared" si="2318"/>
        <v>1</v>
      </c>
      <c r="FS1240" s="36">
        <f t="shared" si="2319"/>
        <v>0</v>
      </c>
      <c r="FT1240" s="36">
        <f t="shared" si="2320"/>
        <v>0</v>
      </c>
      <c r="FU1240" s="36">
        <f t="shared" si="2321"/>
        <v>0</v>
      </c>
      <c r="FV1240" s="36">
        <f t="shared" si="2322"/>
        <v>0</v>
      </c>
      <c r="FW1240" s="36">
        <f t="shared" si="2323"/>
        <v>0</v>
      </c>
      <c r="FX1240" s="49" t="s">
        <v>1927</v>
      </c>
    </row>
    <row r="1241" spans="1:180" s="42" customFormat="1" ht="47.25" x14ac:dyDescent="0.25">
      <c r="A1241" s="38" t="s">
        <v>971</v>
      </c>
      <c r="B1241" s="13" t="s">
        <v>1842</v>
      </c>
      <c r="C1241" s="14" t="s">
        <v>1843</v>
      </c>
      <c r="D1241" s="36">
        <v>0</v>
      </c>
      <c r="E1241" s="36">
        <v>0</v>
      </c>
      <c r="F1241" s="36">
        <v>0</v>
      </c>
      <c r="G1241" s="36">
        <v>0</v>
      </c>
      <c r="H1241" s="36">
        <v>0</v>
      </c>
      <c r="I1241" s="36">
        <v>1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f t="shared" si="2349"/>
        <v>0</v>
      </c>
      <c r="P1241" s="36">
        <f t="shared" si="2349"/>
        <v>0</v>
      </c>
      <c r="Q1241" s="36">
        <f t="shared" si="2349"/>
        <v>0</v>
      </c>
      <c r="R1241" s="36">
        <f t="shared" si="2349"/>
        <v>0</v>
      </c>
      <c r="S1241" s="36">
        <f t="shared" si="2349"/>
        <v>0</v>
      </c>
      <c r="T1241" s="36">
        <v>1</v>
      </c>
      <c r="U1241" s="36">
        <f t="shared" si="2350"/>
        <v>0</v>
      </c>
      <c r="V1241" s="36">
        <f t="shared" si="2350"/>
        <v>0</v>
      </c>
      <c r="W1241" s="36">
        <f t="shared" si="2350"/>
        <v>0</v>
      </c>
      <c r="X1241" s="36">
        <f t="shared" si="2350"/>
        <v>0</v>
      </c>
      <c r="Y1241" s="36">
        <f t="shared" si="2350"/>
        <v>0</v>
      </c>
      <c r="Z1241" s="36">
        <v>0</v>
      </c>
      <c r="AA1241" s="36">
        <v>0</v>
      </c>
      <c r="AB1241" s="36">
        <v>0</v>
      </c>
      <c r="AC1241" s="36">
        <v>0</v>
      </c>
      <c r="AD1241" s="36">
        <v>0</v>
      </c>
      <c r="AE1241" s="36">
        <v>0</v>
      </c>
      <c r="AF1241" s="36">
        <v>0</v>
      </c>
      <c r="AG1241" s="36">
        <v>0</v>
      </c>
      <c r="AH1241" s="36">
        <v>0</v>
      </c>
      <c r="AI1241" s="36">
        <v>0</v>
      </c>
      <c r="AJ1241" s="36">
        <v>0</v>
      </c>
      <c r="AK1241" s="36">
        <v>0</v>
      </c>
      <c r="AL1241" s="36">
        <v>0</v>
      </c>
      <c r="AM1241" s="36">
        <v>0</v>
      </c>
      <c r="AN1241" s="36">
        <v>0</v>
      </c>
      <c r="AO1241" s="36">
        <v>0</v>
      </c>
      <c r="AP1241" s="36">
        <v>0</v>
      </c>
      <c r="AQ1241" s="36">
        <v>0</v>
      </c>
      <c r="AR1241" s="36">
        <v>0</v>
      </c>
      <c r="AS1241" s="36">
        <v>0</v>
      </c>
      <c r="AT1241" s="36">
        <v>0</v>
      </c>
      <c r="AU1241" s="36">
        <v>0</v>
      </c>
      <c r="AV1241" s="36">
        <v>0</v>
      </c>
      <c r="AW1241" s="36">
        <v>0</v>
      </c>
      <c r="AX1241" s="36">
        <v>0</v>
      </c>
      <c r="AY1241" s="36">
        <v>0</v>
      </c>
      <c r="AZ1241" s="36">
        <v>0</v>
      </c>
      <c r="BA1241" s="36">
        <v>0</v>
      </c>
      <c r="BB1241" s="36">
        <v>0</v>
      </c>
      <c r="BC1241" s="36">
        <v>0</v>
      </c>
      <c r="BD1241" s="36">
        <v>0</v>
      </c>
      <c r="BE1241" s="36">
        <v>0</v>
      </c>
      <c r="BF1241" s="36">
        <v>0</v>
      </c>
      <c r="BG1241" s="36">
        <v>0</v>
      </c>
      <c r="BH1241" s="36">
        <v>0</v>
      </c>
      <c r="BI1241" s="36">
        <v>0</v>
      </c>
      <c r="BJ1241" s="36">
        <v>0</v>
      </c>
      <c r="BK1241" s="36">
        <v>0</v>
      </c>
      <c r="BL1241" s="36">
        <v>0</v>
      </c>
      <c r="BM1241" s="36">
        <v>0</v>
      </c>
      <c r="BN1241" s="36">
        <v>0</v>
      </c>
      <c r="BO1241" s="36">
        <v>0</v>
      </c>
      <c r="BP1241" s="36">
        <v>0</v>
      </c>
      <c r="BQ1241" s="36">
        <v>0</v>
      </c>
      <c r="BR1241" s="36">
        <v>0</v>
      </c>
      <c r="BS1241" s="36">
        <v>0</v>
      </c>
      <c r="BT1241" s="36">
        <v>0</v>
      </c>
      <c r="BU1241" s="36">
        <v>0</v>
      </c>
      <c r="BV1241" s="36">
        <v>0</v>
      </c>
      <c r="BW1241" s="36">
        <v>0</v>
      </c>
      <c r="BX1241" s="36">
        <v>0</v>
      </c>
      <c r="BY1241" s="36">
        <v>0</v>
      </c>
      <c r="BZ1241" s="36">
        <v>0</v>
      </c>
      <c r="CA1241" s="36">
        <v>0</v>
      </c>
      <c r="CB1241" s="36">
        <v>0</v>
      </c>
      <c r="CC1241" s="36">
        <v>0</v>
      </c>
      <c r="CD1241" s="36">
        <v>0</v>
      </c>
      <c r="CE1241" s="36">
        <v>0</v>
      </c>
      <c r="CF1241" s="36">
        <v>0</v>
      </c>
      <c r="CG1241" s="36">
        <v>0</v>
      </c>
      <c r="CH1241" s="36">
        <v>0</v>
      </c>
      <c r="CI1241" s="36">
        <v>0</v>
      </c>
      <c r="CJ1241" s="36">
        <v>0</v>
      </c>
      <c r="CK1241" s="36">
        <v>0</v>
      </c>
      <c r="CL1241" s="36">
        <v>0</v>
      </c>
      <c r="CM1241" s="36">
        <v>0</v>
      </c>
      <c r="CN1241" s="36">
        <v>0</v>
      </c>
      <c r="CO1241" s="36">
        <v>0</v>
      </c>
      <c r="CP1241" s="36">
        <v>0</v>
      </c>
      <c r="CQ1241" s="36">
        <v>0</v>
      </c>
      <c r="CR1241" s="36">
        <v>0</v>
      </c>
      <c r="CS1241" s="36">
        <v>0</v>
      </c>
      <c r="CT1241" s="36">
        <v>0</v>
      </c>
      <c r="CU1241" s="36">
        <v>0</v>
      </c>
      <c r="CV1241" s="36">
        <v>0</v>
      </c>
      <c r="CW1241" s="36">
        <v>0</v>
      </c>
      <c r="CX1241" s="36">
        <v>0</v>
      </c>
      <c r="CY1241" s="36">
        <v>0</v>
      </c>
      <c r="CZ1241" s="36">
        <v>0</v>
      </c>
      <c r="DA1241" s="36">
        <v>0</v>
      </c>
      <c r="DB1241" s="36">
        <v>0</v>
      </c>
      <c r="DC1241" s="36">
        <v>0</v>
      </c>
      <c r="DD1241" s="36">
        <v>0</v>
      </c>
      <c r="DE1241" s="36">
        <v>0</v>
      </c>
      <c r="DF1241" s="36">
        <v>0</v>
      </c>
      <c r="DG1241" s="36">
        <v>0</v>
      </c>
      <c r="DH1241" s="36">
        <v>0</v>
      </c>
      <c r="DI1241" s="36">
        <v>0</v>
      </c>
      <c r="DJ1241" s="36">
        <v>0</v>
      </c>
      <c r="DK1241" s="36">
        <v>0</v>
      </c>
      <c r="DL1241" s="36">
        <v>0</v>
      </c>
      <c r="DM1241" s="36">
        <v>0</v>
      </c>
      <c r="DN1241" s="36">
        <v>0</v>
      </c>
      <c r="DO1241" s="36">
        <v>0</v>
      </c>
      <c r="DP1241" s="36">
        <v>0</v>
      </c>
      <c r="DQ1241" s="36">
        <v>0</v>
      </c>
      <c r="DR1241" s="36">
        <v>0</v>
      </c>
      <c r="DS1241" s="36">
        <v>0</v>
      </c>
      <c r="DT1241" s="36">
        <v>0</v>
      </c>
      <c r="DU1241" s="36">
        <v>0</v>
      </c>
      <c r="DV1241" s="36">
        <v>0</v>
      </c>
      <c r="DW1241" s="36">
        <v>0</v>
      </c>
      <c r="DX1241" s="36">
        <v>0</v>
      </c>
      <c r="DY1241" s="36">
        <v>0</v>
      </c>
      <c r="DZ1241" s="36">
        <v>0</v>
      </c>
      <c r="EA1241" s="36">
        <v>0</v>
      </c>
      <c r="EB1241" s="36">
        <v>0</v>
      </c>
      <c r="EC1241" s="36">
        <v>0</v>
      </c>
      <c r="ED1241" s="36">
        <v>0</v>
      </c>
      <c r="EE1241" s="36">
        <v>0</v>
      </c>
      <c r="EF1241" s="36">
        <v>0</v>
      </c>
      <c r="EG1241" s="36">
        <v>0</v>
      </c>
      <c r="EH1241" s="36">
        <v>0</v>
      </c>
      <c r="EI1241" s="36">
        <v>0</v>
      </c>
      <c r="EJ1241" s="36">
        <v>0</v>
      </c>
      <c r="EK1241" s="36">
        <v>0</v>
      </c>
      <c r="EL1241" s="36">
        <v>0</v>
      </c>
      <c r="EM1241" s="36">
        <v>0</v>
      </c>
      <c r="EN1241" s="36">
        <v>0</v>
      </c>
      <c r="EO1241" s="36">
        <v>0</v>
      </c>
      <c r="EP1241" s="36">
        <v>0</v>
      </c>
      <c r="EQ1241" s="36" t="s">
        <v>137</v>
      </c>
      <c r="ER1241" s="36" t="s">
        <v>137</v>
      </c>
      <c r="ES1241" s="36" t="s">
        <v>137</v>
      </c>
      <c r="ET1241" s="36" t="s">
        <v>137</v>
      </c>
      <c r="EU1241" s="36" t="s">
        <v>137</v>
      </c>
      <c r="EV1241" s="36" t="s">
        <v>137</v>
      </c>
      <c r="EW1241" s="36" t="s">
        <v>137</v>
      </c>
      <c r="EX1241" s="36" t="s">
        <v>137</v>
      </c>
      <c r="EY1241" s="36" t="s">
        <v>137</v>
      </c>
      <c r="EZ1241" s="36" t="s">
        <v>137</v>
      </c>
      <c r="FA1241" s="36" t="s">
        <v>137</v>
      </c>
      <c r="FB1241" s="36">
        <f t="shared" si="2302"/>
        <v>0</v>
      </c>
      <c r="FC1241" s="36">
        <f t="shared" si="2303"/>
        <v>0</v>
      </c>
      <c r="FD1241" s="36">
        <f t="shared" si="2304"/>
        <v>0</v>
      </c>
      <c r="FE1241" s="36">
        <f t="shared" si="2305"/>
        <v>0</v>
      </c>
      <c r="FF1241" s="36">
        <f t="shared" si="2306"/>
        <v>0</v>
      </c>
      <c r="FG1241" s="36">
        <f t="shared" si="2307"/>
        <v>0</v>
      </c>
      <c r="FH1241" s="36">
        <f t="shared" si="2308"/>
        <v>0</v>
      </c>
      <c r="FI1241" s="36">
        <f t="shared" si="2309"/>
        <v>0</v>
      </c>
      <c r="FJ1241" s="36">
        <f t="shared" si="2310"/>
        <v>0</v>
      </c>
      <c r="FK1241" s="36">
        <f t="shared" si="2311"/>
        <v>0</v>
      </c>
      <c r="FL1241" s="36">
        <f t="shared" si="2312"/>
        <v>0</v>
      </c>
      <c r="FM1241" s="36">
        <f t="shared" si="2313"/>
        <v>0</v>
      </c>
      <c r="FN1241" s="36">
        <f t="shared" si="2314"/>
        <v>0</v>
      </c>
      <c r="FO1241" s="36">
        <f t="shared" si="2315"/>
        <v>0</v>
      </c>
      <c r="FP1241" s="36">
        <f t="shared" si="2316"/>
        <v>0</v>
      </c>
      <c r="FQ1241" s="36">
        <f t="shared" si="2317"/>
        <v>0</v>
      </c>
      <c r="FR1241" s="36">
        <f t="shared" si="2318"/>
        <v>0</v>
      </c>
      <c r="FS1241" s="36">
        <f t="shared" si="2319"/>
        <v>0</v>
      </c>
      <c r="FT1241" s="36">
        <f t="shared" si="2320"/>
        <v>0</v>
      </c>
      <c r="FU1241" s="36">
        <f t="shared" si="2321"/>
        <v>0</v>
      </c>
      <c r="FV1241" s="36">
        <f t="shared" si="2322"/>
        <v>0</v>
      </c>
      <c r="FW1241" s="36">
        <f t="shared" si="2323"/>
        <v>0</v>
      </c>
      <c r="FX1241" s="49" t="s">
        <v>1927</v>
      </c>
    </row>
    <row r="1242" spans="1:180" s="42" customFormat="1" ht="47.25" x14ac:dyDescent="0.25">
      <c r="A1242" s="38" t="s">
        <v>972</v>
      </c>
      <c r="B1242" s="11" t="s">
        <v>2868</v>
      </c>
      <c r="C1242" s="11" t="s">
        <v>136</v>
      </c>
      <c r="D1242" s="37">
        <f t="shared" ref="D1242:L1245" si="2351">Z1242+AV1242</f>
        <v>0</v>
      </c>
      <c r="E1242" s="37">
        <f t="shared" si="2351"/>
        <v>0</v>
      </c>
      <c r="F1242" s="37">
        <f t="shared" si="2351"/>
        <v>0</v>
      </c>
      <c r="G1242" s="37">
        <f t="shared" si="2351"/>
        <v>0</v>
      </c>
      <c r="H1242" s="37">
        <f t="shared" si="2351"/>
        <v>0</v>
      </c>
      <c r="I1242" s="37">
        <f t="shared" si="2351"/>
        <v>0</v>
      </c>
      <c r="J1242" s="37">
        <f t="shared" si="2351"/>
        <v>0</v>
      </c>
      <c r="K1242" s="37">
        <f t="shared" si="2351"/>
        <v>0</v>
      </c>
      <c r="L1242" s="37">
        <f t="shared" si="2351"/>
        <v>0</v>
      </c>
      <c r="M1242" s="37">
        <f t="shared" ref="M1242" si="2352">M1243</f>
        <v>0</v>
      </c>
      <c r="N1242" s="37">
        <f t="shared" ref="N1242:N1248" si="2353">AJ1242+BF1242</f>
        <v>0</v>
      </c>
      <c r="O1242" s="37">
        <f t="shared" si="2349"/>
        <v>0</v>
      </c>
      <c r="P1242" s="37">
        <f t="shared" si="2349"/>
        <v>0</v>
      </c>
      <c r="Q1242" s="37">
        <f t="shared" si="2349"/>
        <v>0</v>
      </c>
      <c r="R1242" s="37">
        <f t="shared" si="2349"/>
        <v>0</v>
      </c>
      <c r="S1242" s="37">
        <f t="shared" si="2349"/>
        <v>0</v>
      </c>
      <c r="T1242" s="37">
        <f t="shared" ref="T1242:T1248" si="2354">AP1242+BL1242+CH1242+DD1242+DZ1242+EK1242</f>
        <v>0</v>
      </c>
      <c r="U1242" s="37">
        <f t="shared" si="2350"/>
        <v>0</v>
      </c>
      <c r="V1242" s="37">
        <f t="shared" si="2350"/>
        <v>0</v>
      </c>
      <c r="W1242" s="37">
        <f t="shared" si="2350"/>
        <v>0</v>
      </c>
      <c r="X1242" s="37">
        <f t="shared" si="2350"/>
        <v>0</v>
      </c>
      <c r="Y1242" s="37">
        <f t="shared" si="2350"/>
        <v>0</v>
      </c>
      <c r="Z1242" s="37">
        <f t="shared" ref="Z1242:CM1242" si="2355">Z1243</f>
        <v>0</v>
      </c>
      <c r="AA1242" s="37">
        <f t="shared" si="2355"/>
        <v>0</v>
      </c>
      <c r="AB1242" s="37">
        <f t="shared" si="2355"/>
        <v>0</v>
      </c>
      <c r="AC1242" s="37">
        <f t="shared" si="2355"/>
        <v>0</v>
      </c>
      <c r="AD1242" s="37">
        <f t="shared" si="2355"/>
        <v>0</v>
      </c>
      <c r="AE1242" s="37">
        <f t="shared" si="2355"/>
        <v>0</v>
      </c>
      <c r="AF1242" s="37">
        <f t="shared" si="2355"/>
        <v>0</v>
      </c>
      <c r="AG1242" s="37">
        <f t="shared" si="2355"/>
        <v>0</v>
      </c>
      <c r="AH1242" s="37">
        <f t="shared" si="2355"/>
        <v>0</v>
      </c>
      <c r="AI1242" s="37">
        <f t="shared" si="2355"/>
        <v>0</v>
      </c>
      <c r="AJ1242" s="37">
        <f t="shared" si="2355"/>
        <v>0</v>
      </c>
      <c r="AK1242" s="37">
        <f t="shared" si="2355"/>
        <v>0</v>
      </c>
      <c r="AL1242" s="37">
        <f t="shared" si="2355"/>
        <v>0</v>
      </c>
      <c r="AM1242" s="37">
        <f t="shared" si="2355"/>
        <v>0</v>
      </c>
      <c r="AN1242" s="37">
        <f t="shared" si="2355"/>
        <v>0</v>
      </c>
      <c r="AO1242" s="37">
        <f t="shared" si="2355"/>
        <v>0</v>
      </c>
      <c r="AP1242" s="37">
        <f t="shared" si="2355"/>
        <v>0</v>
      </c>
      <c r="AQ1242" s="37">
        <f t="shared" si="2355"/>
        <v>0</v>
      </c>
      <c r="AR1242" s="37">
        <f t="shared" si="2355"/>
        <v>0</v>
      </c>
      <c r="AS1242" s="37">
        <f t="shared" si="2355"/>
        <v>0</v>
      </c>
      <c r="AT1242" s="37">
        <f t="shared" si="2355"/>
        <v>0</v>
      </c>
      <c r="AU1242" s="37">
        <f t="shared" si="2355"/>
        <v>0</v>
      </c>
      <c r="AV1242" s="37">
        <f t="shared" si="2355"/>
        <v>0</v>
      </c>
      <c r="AW1242" s="37">
        <f t="shared" si="2355"/>
        <v>0</v>
      </c>
      <c r="AX1242" s="37">
        <f t="shared" si="2355"/>
        <v>0</v>
      </c>
      <c r="AY1242" s="37">
        <f t="shared" si="2355"/>
        <v>0</v>
      </c>
      <c r="AZ1242" s="37">
        <f t="shared" si="2355"/>
        <v>0</v>
      </c>
      <c r="BA1242" s="37">
        <f t="shared" si="2355"/>
        <v>0</v>
      </c>
      <c r="BB1242" s="37">
        <f t="shared" si="2355"/>
        <v>0</v>
      </c>
      <c r="BC1242" s="37">
        <f t="shared" si="2355"/>
        <v>0</v>
      </c>
      <c r="BD1242" s="37">
        <f t="shared" si="2355"/>
        <v>0</v>
      </c>
      <c r="BE1242" s="37">
        <f t="shared" si="2355"/>
        <v>0</v>
      </c>
      <c r="BF1242" s="37">
        <f t="shared" si="2355"/>
        <v>0</v>
      </c>
      <c r="BG1242" s="37">
        <f t="shared" si="2355"/>
        <v>0</v>
      </c>
      <c r="BH1242" s="37">
        <f t="shared" si="2355"/>
        <v>0</v>
      </c>
      <c r="BI1242" s="37">
        <f t="shared" si="2355"/>
        <v>0</v>
      </c>
      <c r="BJ1242" s="37">
        <f t="shared" si="2355"/>
        <v>0</v>
      </c>
      <c r="BK1242" s="37">
        <f t="shared" si="2355"/>
        <v>0</v>
      </c>
      <c r="BL1242" s="37">
        <f t="shared" si="2355"/>
        <v>0</v>
      </c>
      <c r="BM1242" s="37">
        <f t="shared" si="2355"/>
        <v>0</v>
      </c>
      <c r="BN1242" s="37">
        <f t="shared" si="2355"/>
        <v>0</v>
      </c>
      <c r="BO1242" s="37">
        <f t="shared" si="2355"/>
        <v>0</v>
      </c>
      <c r="BP1242" s="37">
        <f t="shared" si="2355"/>
        <v>0</v>
      </c>
      <c r="BQ1242" s="37">
        <f t="shared" si="2355"/>
        <v>0</v>
      </c>
      <c r="BR1242" s="37">
        <f t="shared" si="2355"/>
        <v>0</v>
      </c>
      <c r="BS1242" s="37">
        <f t="shared" si="2355"/>
        <v>0</v>
      </c>
      <c r="BT1242" s="37">
        <f t="shared" si="2355"/>
        <v>0</v>
      </c>
      <c r="BU1242" s="37">
        <f t="shared" si="2355"/>
        <v>0</v>
      </c>
      <c r="BV1242" s="37">
        <f t="shared" si="2355"/>
        <v>0</v>
      </c>
      <c r="BW1242" s="37">
        <f t="shared" si="2355"/>
        <v>0</v>
      </c>
      <c r="BX1242" s="37">
        <f t="shared" si="2355"/>
        <v>0</v>
      </c>
      <c r="BY1242" s="37">
        <f t="shared" si="2355"/>
        <v>0</v>
      </c>
      <c r="BZ1242" s="37">
        <f t="shared" si="2355"/>
        <v>0</v>
      </c>
      <c r="CA1242" s="37">
        <f t="shared" si="2355"/>
        <v>0</v>
      </c>
      <c r="CB1242" s="37">
        <f t="shared" si="2355"/>
        <v>0</v>
      </c>
      <c r="CC1242" s="37">
        <f t="shared" si="2355"/>
        <v>0</v>
      </c>
      <c r="CD1242" s="37">
        <f t="shared" si="2355"/>
        <v>0</v>
      </c>
      <c r="CE1242" s="37">
        <f t="shared" si="2355"/>
        <v>0</v>
      </c>
      <c r="CF1242" s="37">
        <f t="shared" si="2355"/>
        <v>0</v>
      </c>
      <c r="CG1242" s="37">
        <f t="shared" si="2355"/>
        <v>0</v>
      </c>
      <c r="CH1242" s="37">
        <f t="shared" si="2355"/>
        <v>0</v>
      </c>
      <c r="CI1242" s="37">
        <f t="shared" si="2355"/>
        <v>0</v>
      </c>
      <c r="CJ1242" s="37">
        <f t="shared" si="2355"/>
        <v>0</v>
      </c>
      <c r="CK1242" s="37">
        <f t="shared" si="2355"/>
        <v>0</v>
      </c>
      <c r="CL1242" s="37">
        <f t="shared" si="2355"/>
        <v>0</v>
      </c>
      <c r="CM1242" s="37">
        <f t="shared" si="2355"/>
        <v>0</v>
      </c>
      <c r="CN1242" s="37">
        <f t="shared" ref="CN1242:EP1242" si="2356">CN1243</f>
        <v>0</v>
      </c>
      <c r="CO1242" s="37">
        <f t="shared" si="2356"/>
        <v>0</v>
      </c>
      <c r="CP1242" s="37">
        <f t="shared" si="2356"/>
        <v>0</v>
      </c>
      <c r="CQ1242" s="37">
        <f t="shared" si="2356"/>
        <v>0</v>
      </c>
      <c r="CR1242" s="37">
        <f t="shared" si="2356"/>
        <v>0</v>
      </c>
      <c r="CS1242" s="37">
        <f t="shared" si="2356"/>
        <v>0</v>
      </c>
      <c r="CT1242" s="37">
        <f t="shared" si="2356"/>
        <v>0</v>
      </c>
      <c r="CU1242" s="37">
        <f t="shared" si="2356"/>
        <v>0</v>
      </c>
      <c r="CV1242" s="37">
        <f t="shared" si="2356"/>
        <v>0</v>
      </c>
      <c r="CW1242" s="37">
        <f t="shared" si="2356"/>
        <v>0</v>
      </c>
      <c r="CX1242" s="37">
        <f t="shared" si="2356"/>
        <v>0</v>
      </c>
      <c r="CY1242" s="37">
        <f t="shared" si="2356"/>
        <v>0</v>
      </c>
      <c r="CZ1242" s="37">
        <f t="shared" si="2356"/>
        <v>0</v>
      </c>
      <c r="DA1242" s="37">
        <f t="shared" si="2356"/>
        <v>0</v>
      </c>
      <c r="DB1242" s="37">
        <f t="shared" si="2356"/>
        <v>0</v>
      </c>
      <c r="DC1242" s="37">
        <f t="shared" si="2356"/>
        <v>0</v>
      </c>
      <c r="DD1242" s="37">
        <f t="shared" si="2356"/>
        <v>0</v>
      </c>
      <c r="DE1242" s="37">
        <f t="shared" si="2356"/>
        <v>0</v>
      </c>
      <c r="DF1242" s="37">
        <f t="shared" si="2356"/>
        <v>0</v>
      </c>
      <c r="DG1242" s="37">
        <f t="shared" si="2356"/>
        <v>0</v>
      </c>
      <c r="DH1242" s="37">
        <f t="shared" si="2356"/>
        <v>0</v>
      </c>
      <c r="DI1242" s="37">
        <f t="shared" si="2356"/>
        <v>0</v>
      </c>
      <c r="DJ1242" s="37">
        <f t="shared" si="2356"/>
        <v>0</v>
      </c>
      <c r="DK1242" s="37">
        <f t="shared" si="2356"/>
        <v>0</v>
      </c>
      <c r="DL1242" s="37">
        <f t="shared" si="2356"/>
        <v>0</v>
      </c>
      <c r="DM1242" s="37">
        <f t="shared" si="2356"/>
        <v>0</v>
      </c>
      <c r="DN1242" s="37">
        <f t="shared" si="2356"/>
        <v>0</v>
      </c>
      <c r="DO1242" s="37">
        <f t="shared" si="2356"/>
        <v>0</v>
      </c>
      <c r="DP1242" s="37">
        <f t="shared" si="2356"/>
        <v>0</v>
      </c>
      <c r="DQ1242" s="37">
        <f t="shared" si="2356"/>
        <v>0</v>
      </c>
      <c r="DR1242" s="37">
        <f t="shared" si="2356"/>
        <v>0</v>
      </c>
      <c r="DS1242" s="37">
        <f t="shared" si="2356"/>
        <v>0</v>
      </c>
      <c r="DT1242" s="37">
        <f t="shared" si="2356"/>
        <v>0</v>
      </c>
      <c r="DU1242" s="37">
        <f t="shared" si="2356"/>
        <v>0</v>
      </c>
      <c r="DV1242" s="37">
        <f t="shared" si="2356"/>
        <v>0</v>
      </c>
      <c r="DW1242" s="37">
        <f t="shared" si="2356"/>
        <v>0</v>
      </c>
      <c r="DX1242" s="37">
        <f t="shared" si="2356"/>
        <v>0</v>
      </c>
      <c r="DY1242" s="37">
        <f t="shared" si="2356"/>
        <v>0</v>
      </c>
      <c r="DZ1242" s="37">
        <f t="shared" si="2356"/>
        <v>0</v>
      </c>
      <c r="EA1242" s="37">
        <f t="shared" si="2356"/>
        <v>0</v>
      </c>
      <c r="EB1242" s="37">
        <f t="shared" si="2356"/>
        <v>0</v>
      </c>
      <c r="EC1242" s="37">
        <f t="shared" si="2356"/>
        <v>0</v>
      </c>
      <c r="ED1242" s="37">
        <f t="shared" si="2356"/>
        <v>0</v>
      </c>
      <c r="EE1242" s="37">
        <f t="shared" si="2356"/>
        <v>0</v>
      </c>
      <c r="EF1242" s="37">
        <f t="shared" si="2356"/>
        <v>0</v>
      </c>
      <c r="EG1242" s="37">
        <f t="shared" si="2356"/>
        <v>0</v>
      </c>
      <c r="EH1242" s="37">
        <f t="shared" si="2356"/>
        <v>0</v>
      </c>
      <c r="EI1242" s="37">
        <f t="shared" si="2356"/>
        <v>0</v>
      </c>
      <c r="EJ1242" s="37">
        <f t="shared" si="2356"/>
        <v>0</v>
      </c>
      <c r="EK1242" s="37">
        <f t="shared" si="2356"/>
        <v>0</v>
      </c>
      <c r="EL1242" s="37">
        <f t="shared" si="2356"/>
        <v>0</v>
      </c>
      <c r="EM1242" s="37">
        <f t="shared" si="2356"/>
        <v>0</v>
      </c>
      <c r="EN1242" s="37">
        <f t="shared" si="2356"/>
        <v>0</v>
      </c>
      <c r="EO1242" s="37">
        <f t="shared" si="2356"/>
        <v>0</v>
      </c>
      <c r="EP1242" s="37">
        <f t="shared" si="2356"/>
        <v>0</v>
      </c>
      <c r="EQ1242" s="37" t="s">
        <v>137</v>
      </c>
      <c r="ER1242" s="37" t="s">
        <v>137</v>
      </c>
      <c r="ES1242" s="37" t="s">
        <v>137</v>
      </c>
      <c r="ET1242" s="37" t="s">
        <v>137</v>
      </c>
      <c r="EU1242" s="37" t="s">
        <v>137</v>
      </c>
      <c r="EV1242" s="37" t="s">
        <v>137</v>
      </c>
      <c r="EW1242" s="37" t="s">
        <v>137</v>
      </c>
      <c r="EX1242" s="37" t="s">
        <v>137</v>
      </c>
      <c r="EY1242" s="37" t="s">
        <v>137</v>
      </c>
      <c r="EZ1242" s="37" t="s">
        <v>137</v>
      </c>
      <c r="FA1242" s="37" t="s">
        <v>137</v>
      </c>
      <c r="FB1242" s="37">
        <f t="shared" si="2302"/>
        <v>0</v>
      </c>
      <c r="FC1242" s="37">
        <f t="shared" si="2303"/>
        <v>0</v>
      </c>
      <c r="FD1242" s="37">
        <f t="shared" si="2304"/>
        <v>0</v>
      </c>
      <c r="FE1242" s="37">
        <f t="shared" si="2305"/>
        <v>0</v>
      </c>
      <c r="FF1242" s="37">
        <f t="shared" si="2306"/>
        <v>0</v>
      </c>
      <c r="FG1242" s="37">
        <f t="shared" si="2307"/>
        <v>0</v>
      </c>
      <c r="FH1242" s="37">
        <f t="shared" si="2308"/>
        <v>0</v>
      </c>
      <c r="FI1242" s="37">
        <f t="shared" si="2309"/>
        <v>0</v>
      </c>
      <c r="FJ1242" s="37">
        <f t="shared" si="2310"/>
        <v>0</v>
      </c>
      <c r="FK1242" s="37">
        <f t="shared" si="2311"/>
        <v>0</v>
      </c>
      <c r="FL1242" s="37">
        <f t="shared" si="2312"/>
        <v>0</v>
      </c>
      <c r="FM1242" s="37">
        <f t="shared" si="2313"/>
        <v>0</v>
      </c>
      <c r="FN1242" s="37">
        <f t="shared" si="2314"/>
        <v>0</v>
      </c>
      <c r="FO1242" s="37">
        <f t="shared" si="2315"/>
        <v>0</v>
      </c>
      <c r="FP1242" s="37">
        <f t="shared" si="2316"/>
        <v>0</v>
      </c>
      <c r="FQ1242" s="37">
        <f t="shared" si="2317"/>
        <v>0</v>
      </c>
      <c r="FR1242" s="37">
        <f t="shared" si="2318"/>
        <v>0</v>
      </c>
      <c r="FS1242" s="37">
        <f t="shared" si="2319"/>
        <v>0</v>
      </c>
      <c r="FT1242" s="37">
        <f t="shared" si="2320"/>
        <v>0</v>
      </c>
      <c r="FU1242" s="37">
        <f t="shared" si="2321"/>
        <v>0</v>
      </c>
      <c r="FV1242" s="37">
        <f t="shared" si="2322"/>
        <v>0</v>
      </c>
      <c r="FW1242" s="37">
        <f t="shared" si="2323"/>
        <v>0</v>
      </c>
      <c r="FX1242" s="72" t="s">
        <v>137</v>
      </c>
    </row>
    <row r="1243" spans="1:180" s="42" customFormat="1" x14ac:dyDescent="0.25">
      <c r="A1243" s="25" t="s">
        <v>973</v>
      </c>
      <c r="B1243" s="9" t="s">
        <v>227</v>
      </c>
      <c r="C1243" s="9" t="s">
        <v>136</v>
      </c>
      <c r="D1243" s="37">
        <f t="shared" si="2351"/>
        <v>0</v>
      </c>
      <c r="E1243" s="37">
        <f t="shared" si="2351"/>
        <v>0</v>
      </c>
      <c r="F1243" s="37">
        <f t="shared" si="2351"/>
        <v>0</v>
      </c>
      <c r="G1243" s="37">
        <f t="shared" si="2351"/>
        <v>0</v>
      </c>
      <c r="H1243" s="37">
        <f t="shared" si="2351"/>
        <v>0</v>
      </c>
      <c r="I1243" s="37">
        <f t="shared" si="2351"/>
        <v>0</v>
      </c>
      <c r="J1243" s="37">
        <f t="shared" si="2351"/>
        <v>0</v>
      </c>
      <c r="K1243" s="37">
        <f t="shared" si="2351"/>
        <v>0</v>
      </c>
      <c r="L1243" s="37">
        <f t="shared" si="2351"/>
        <v>0</v>
      </c>
      <c r="M1243" s="37">
        <f t="shared" ref="M1243" si="2357">M1244+M1245</f>
        <v>0</v>
      </c>
      <c r="N1243" s="37">
        <f t="shared" si="2353"/>
        <v>0</v>
      </c>
      <c r="O1243" s="37">
        <f t="shared" si="2349"/>
        <v>0</v>
      </c>
      <c r="P1243" s="37">
        <f t="shared" si="2349"/>
        <v>0</v>
      </c>
      <c r="Q1243" s="37">
        <f t="shared" si="2349"/>
        <v>0</v>
      </c>
      <c r="R1243" s="37">
        <f t="shared" si="2349"/>
        <v>0</v>
      </c>
      <c r="S1243" s="37">
        <f t="shared" si="2349"/>
        <v>0</v>
      </c>
      <c r="T1243" s="37">
        <f t="shared" si="2354"/>
        <v>0</v>
      </c>
      <c r="U1243" s="37">
        <f t="shared" si="2350"/>
        <v>0</v>
      </c>
      <c r="V1243" s="37">
        <f t="shared" si="2350"/>
        <v>0</v>
      </c>
      <c r="W1243" s="37">
        <f t="shared" si="2350"/>
        <v>0</v>
      </c>
      <c r="X1243" s="37">
        <f t="shared" si="2350"/>
        <v>0</v>
      </c>
      <c r="Y1243" s="37">
        <f t="shared" si="2350"/>
        <v>0</v>
      </c>
      <c r="Z1243" s="37">
        <f t="shared" ref="Z1243:AU1243" si="2358">Z1244+Z1245</f>
        <v>0</v>
      </c>
      <c r="AA1243" s="37">
        <f t="shared" si="2358"/>
        <v>0</v>
      </c>
      <c r="AB1243" s="37">
        <f t="shared" si="2358"/>
        <v>0</v>
      </c>
      <c r="AC1243" s="37">
        <f t="shared" si="2358"/>
        <v>0</v>
      </c>
      <c r="AD1243" s="37">
        <f t="shared" si="2358"/>
        <v>0</v>
      </c>
      <c r="AE1243" s="37">
        <f t="shared" si="2358"/>
        <v>0</v>
      </c>
      <c r="AF1243" s="37">
        <f t="shared" si="2358"/>
        <v>0</v>
      </c>
      <c r="AG1243" s="37">
        <f t="shared" si="2358"/>
        <v>0</v>
      </c>
      <c r="AH1243" s="37">
        <f t="shared" si="2358"/>
        <v>0</v>
      </c>
      <c r="AI1243" s="37">
        <f t="shared" si="2358"/>
        <v>0</v>
      </c>
      <c r="AJ1243" s="37">
        <f t="shared" si="2358"/>
        <v>0</v>
      </c>
      <c r="AK1243" s="37">
        <f t="shared" si="2358"/>
        <v>0</v>
      </c>
      <c r="AL1243" s="37">
        <f t="shared" si="2358"/>
        <v>0</v>
      </c>
      <c r="AM1243" s="37">
        <f t="shared" si="2358"/>
        <v>0</v>
      </c>
      <c r="AN1243" s="37">
        <f t="shared" si="2358"/>
        <v>0</v>
      </c>
      <c r="AO1243" s="37">
        <f t="shared" si="2358"/>
        <v>0</v>
      </c>
      <c r="AP1243" s="37">
        <f t="shared" si="2358"/>
        <v>0</v>
      </c>
      <c r="AQ1243" s="37">
        <f t="shared" si="2358"/>
        <v>0</v>
      </c>
      <c r="AR1243" s="37">
        <f t="shared" si="2358"/>
        <v>0</v>
      </c>
      <c r="AS1243" s="37">
        <f t="shared" si="2358"/>
        <v>0</v>
      </c>
      <c r="AT1243" s="37">
        <f t="shared" si="2358"/>
        <v>0</v>
      </c>
      <c r="AU1243" s="37">
        <f t="shared" si="2358"/>
        <v>0</v>
      </c>
      <c r="AV1243" s="37">
        <f t="shared" ref="AV1243:CM1243" si="2359">AV1244+AV1245</f>
        <v>0</v>
      </c>
      <c r="AW1243" s="37">
        <f t="shared" si="2359"/>
        <v>0</v>
      </c>
      <c r="AX1243" s="37">
        <f t="shared" si="2359"/>
        <v>0</v>
      </c>
      <c r="AY1243" s="37">
        <f t="shared" si="2359"/>
        <v>0</v>
      </c>
      <c r="AZ1243" s="37">
        <f t="shared" si="2359"/>
        <v>0</v>
      </c>
      <c r="BA1243" s="37">
        <f t="shared" si="2359"/>
        <v>0</v>
      </c>
      <c r="BB1243" s="37">
        <f t="shared" si="2359"/>
        <v>0</v>
      </c>
      <c r="BC1243" s="37">
        <f t="shared" si="2359"/>
        <v>0</v>
      </c>
      <c r="BD1243" s="37">
        <f t="shared" si="2359"/>
        <v>0</v>
      </c>
      <c r="BE1243" s="37">
        <f t="shared" si="2359"/>
        <v>0</v>
      </c>
      <c r="BF1243" s="37">
        <f t="shared" si="2359"/>
        <v>0</v>
      </c>
      <c r="BG1243" s="37">
        <f t="shared" si="2359"/>
        <v>0</v>
      </c>
      <c r="BH1243" s="37">
        <f t="shared" si="2359"/>
        <v>0</v>
      </c>
      <c r="BI1243" s="37">
        <f t="shared" si="2359"/>
        <v>0</v>
      </c>
      <c r="BJ1243" s="37">
        <f t="shared" si="2359"/>
        <v>0</v>
      </c>
      <c r="BK1243" s="37">
        <f t="shared" si="2359"/>
        <v>0</v>
      </c>
      <c r="BL1243" s="37">
        <f t="shared" si="2359"/>
        <v>0</v>
      </c>
      <c r="BM1243" s="37">
        <f t="shared" si="2359"/>
        <v>0</v>
      </c>
      <c r="BN1243" s="37">
        <f t="shared" si="2359"/>
        <v>0</v>
      </c>
      <c r="BO1243" s="37">
        <f t="shared" si="2359"/>
        <v>0</v>
      </c>
      <c r="BP1243" s="37">
        <f t="shared" si="2359"/>
        <v>0</v>
      </c>
      <c r="BQ1243" s="37">
        <f t="shared" si="2359"/>
        <v>0</v>
      </c>
      <c r="BR1243" s="37">
        <f t="shared" si="2359"/>
        <v>0</v>
      </c>
      <c r="BS1243" s="37">
        <f t="shared" si="2359"/>
        <v>0</v>
      </c>
      <c r="BT1243" s="37">
        <f t="shared" si="2359"/>
        <v>0</v>
      </c>
      <c r="BU1243" s="37">
        <f t="shared" si="2359"/>
        <v>0</v>
      </c>
      <c r="BV1243" s="37">
        <f t="shared" si="2359"/>
        <v>0</v>
      </c>
      <c r="BW1243" s="37">
        <f t="shared" si="2359"/>
        <v>0</v>
      </c>
      <c r="BX1243" s="37">
        <f t="shared" si="2359"/>
        <v>0</v>
      </c>
      <c r="BY1243" s="37">
        <f t="shared" si="2359"/>
        <v>0</v>
      </c>
      <c r="BZ1243" s="37">
        <f t="shared" si="2359"/>
        <v>0</v>
      </c>
      <c r="CA1243" s="37">
        <f t="shared" si="2359"/>
        <v>0</v>
      </c>
      <c r="CB1243" s="37">
        <f t="shared" si="2359"/>
        <v>0</v>
      </c>
      <c r="CC1243" s="37">
        <f t="shared" si="2359"/>
        <v>0</v>
      </c>
      <c r="CD1243" s="37">
        <f t="shared" si="2359"/>
        <v>0</v>
      </c>
      <c r="CE1243" s="37">
        <f t="shared" si="2359"/>
        <v>0</v>
      </c>
      <c r="CF1243" s="37">
        <f t="shared" si="2359"/>
        <v>0</v>
      </c>
      <c r="CG1243" s="37">
        <f t="shared" si="2359"/>
        <v>0</v>
      </c>
      <c r="CH1243" s="37">
        <f t="shared" si="2359"/>
        <v>0</v>
      </c>
      <c r="CI1243" s="37">
        <f t="shared" si="2359"/>
        <v>0</v>
      </c>
      <c r="CJ1243" s="37">
        <f t="shared" si="2359"/>
        <v>0</v>
      </c>
      <c r="CK1243" s="37">
        <f t="shared" si="2359"/>
        <v>0</v>
      </c>
      <c r="CL1243" s="37">
        <f t="shared" si="2359"/>
        <v>0</v>
      </c>
      <c r="CM1243" s="37">
        <f t="shared" si="2359"/>
        <v>0</v>
      </c>
      <c r="CN1243" s="37">
        <f t="shared" ref="CN1243:DI1243" si="2360">CN1244+CN1245</f>
        <v>0</v>
      </c>
      <c r="CO1243" s="37">
        <f t="shared" si="2360"/>
        <v>0</v>
      </c>
      <c r="CP1243" s="37">
        <f t="shared" si="2360"/>
        <v>0</v>
      </c>
      <c r="CQ1243" s="37">
        <f t="shared" si="2360"/>
        <v>0</v>
      </c>
      <c r="CR1243" s="37">
        <f t="shared" si="2360"/>
        <v>0</v>
      </c>
      <c r="CS1243" s="37">
        <f t="shared" si="2360"/>
        <v>0</v>
      </c>
      <c r="CT1243" s="37">
        <f t="shared" si="2360"/>
        <v>0</v>
      </c>
      <c r="CU1243" s="37">
        <f t="shared" si="2360"/>
        <v>0</v>
      </c>
      <c r="CV1243" s="37">
        <f t="shared" si="2360"/>
        <v>0</v>
      </c>
      <c r="CW1243" s="37">
        <f t="shared" si="2360"/>
        <v>0</v>
      </c>
      <c r="CX1243" s="37">
        <f t="shared" si="2360"/>
        <v>0</v>
      </c>
      <c r="CY1243" s="37">
        <f t="shared" si="2360"/>
        <v>0</v>
      </c>
      <c r="CZ1243" s="37">
        <f t="shared" si="2360"/>
        <v>0</v>
      </c>
      <c r="DA1243" s="37">
        <f t="shared" si="2360"/>
        <v>0</v>
      </c>
      <c r="DB1243" s="37">
        <f t="shared" si="2360"/>
        <v>0</v>
      </c>
      <c r="DC1243" s="37">
        <f t="shared" si="2360"/>
        <v>0</v>
      </c>
      <c r="DD1243" s="37">
        <f t="shared" si="2360"/>
        <v>0</v>
      </c>
      <c r="DE1243" s="37">
        <f t="shared" si="2360"/>
        <v>0</v>
      </c>
      <c r="DF1243" s="37">
        <f t="shared" si="2360"/>
        <v>0</v>
      </c>
      <c r="DG1243" s="37">
        <f t="shared" si="2360"/>
        <v>0</v>
      </c>
      <c r="DH1243" s="37">
        <f t="shared" si="2360"/>
        <v>0</v>
      </c>
      <c r="DI1243" s="37">
        <f t="shared" si="2360"/>
        <v>0</v>
      </c>
      <c r="DJ1243" s="37">
        <f t="shared" ref="DJ1243:EP1243" si="2361">DJ1244+DJ1245</f>
        <v>0</v>
      </c>
      <c r="DK1243" s="37">
        <f t="shared" si="2361"/>
        <v>0</v>
      </c>
      <c r="DL1243" s="37">
        <f t="shared" si="2361"/>
        <v>0</v>
      </c>
      <c r="DM1243" s="37">
        <f t="shared" si="2361"/>
        <v>0</v>
      </c>
      <c r="DN1243" s="37">
        <f t="shared" si="2361"/>
        <v>0</v>
      </c>
      <c r="DO1243" s="37">
        <f t="shared" si="2361"/>
        <v>0</v>
      </c>
      <c r="DP1243" s="37">
        <f t="shared" si="2361"/>
        <v>0</v>
      </c>
      <c r="DQ1243" s="37">
        <f t="shared" si="2361"/>
        <v>0</v>
      </c>
      <c r="DR1243" s="37">
        <f t="shared" si="2361"/>
        <v>0</v>
      </c>
      <c r="DS1243" s="37">
        <f t="shared" si="2361"/>
        <v>0</v>
      </c>
      <c r="DT1243" s="37">
        <f t="shared" si="2361"/>
        <v>0</v>
      </c>
      <c r="DU1243" s="37">
        <f t="shared" si="2361"/>
        <v>0</v>
      </c>
      <c r="DV1243" s="37">
        <f t="shared" si="2361"/>
        <v>0</v>
      </c>
      <c r="DW1243" s="37">
        <f t="shared" si="2361"/>
        <v>0</v>
      </c>
      <c r="DX1243" s="37">
        <f t="shared" si="2361"/>
        <v>0</v>
      </c>
      <c r="DY1243" s="37">
        <f t="shared" si="2361"/>
        <v>0</v>
      </c>
      <c r="DZ1243" s="37">
        <f t="shared" si="2361"/>
        <v>0</v>
      </c>
      <c r="EA1243" s="37">
        <f t="shared" si="2361"/>
        <v>0</v>
      </c>
      <c r="EB1243" s="37">
        <f t="shared" si="2361"/>
        <v>0</v>
      </c>
      <c r="EC1243" s="37">
        <f t="shared" si="2361"/>
        <v>0</v>
      </c>
      <c r="ED1243" s="37">
        <f t="shared" si="2361"/>
        <v>0</v>
      </c>
      <c r="EE1243" s="37">
        <f t="shared" si="2361"/>
        <v>0</v>
      </c>
      <c r="EF1243" s="37">
        <f t="shared" si="2361"/>
        <v>0</v>
      </c>
      <c r="EG1243" s="37">
        <f t="shared" si="2361"/>
        <v>0</v>
      </c>
      <c r="EH1243" s="37">
        <f t="shared" si="2361"/>
        <v>0</v>
      </c>
      <c r="EI1243" s="37">
        <f t="shared" si="2361"/>
        <v>0</v>
      </c>
      <c r="EJ1243" s="37">
        <f t="shared" si="2361"/>
        <v>0</v>
      </c>
      <c r="EK1243" s="37">
        <f t="shared" si="2361"/>
        <v>0</v>
      </c>
      <c r="EL1243" s="37">
        <f t="shared" si="2361"/>
        <v>0</v>
      </c>
      <c r="EM1243" s="37">
        <f t="shared" si="2361"/>
        <v>0</v>
      </c>
      <c r="EN1243" s="37">
        <f t="shared" si="2361"/>
        <v>0</v>
      </c>
      <c r="EO1243" s="37">
        <f t="shared" si="2361"/>
        <v>0</v>
      </c>
      <c r="EP1243" s="37">
        <f t="shared" si="2361"/>
        <v>0</v>
      </c>
      <c r="EQ1243" s="37" t="s">
        <v>137</v>
      </c>
      <c r="ER1243" s="37" t="s">
        <v>137</v>
      </c>
      <c r="ES1243" s="37" t="s">
        <v>137</v>
      </c>
      <c r="ET1243" s="37" t="s">
        <v>137</v>
      </c>
      <c r="EU1243" s="37" t="s">
        <v>137</v>
      </c>
      <c r="EV1243" s="37" t="s">
        <v>137</v>
      </c>
      <c r="EW1243" s="37" t="s">
        <v>137</v>
      </c>
      <c r="EX1243" s="37" t="s">
        <v>137</v>
      </c>
      <c r="EY1243" s="37" t="s">
        <v>137</v>
      </c>
      <c r="EZ1243" s="37" t="s">
        <v>137</v>
      </c>
      <c r="FA1243" s="37" t="s">
        <v>137</v>
      </c>
      <c r="FB1243" s="37">
        <f t="shared" si="2302"/>
        <v>0</v>
      </c>
      <c r="FC1243" s="37">
        <f t="shared" si="2303"/>
        <v>0</v>
      </c>
      <c r="FD1243" s="37">
        <f t="shared" si="2304"/>
        <v>0</v>
      </c>
      <c r="FE1243" s="37">
        <f t="shared" si="2305"/>
        <v>0</v>
      </c>
      <c r="FF1243" s="37">
        <f t="shared" si="2306"/>
        <v>0</v>
      </c>
      <c r="FG1243" s="37">
        <f t="shared" si="2307"/>
        <v>0</v>
      </c>
      <c r="FH1243" s="37">
        <f t="shared" si="2308"/>
        <v>0</v>
      </c>
      <c r="FI1243" s="37">
        <f t="shared" si="2309"/>
        <v>0</v>
      </c>
      <c r="FJ1243" s="37">
        <f t="shared" si="2310"/>
        <v>0</v>
      </c>
      <c r="FK1243" s="37">
        <f t="shared" si="2311"/>
        <v>0</v>
      </c>
      <c r="FL1243" s="37">
        <f t="shared" si="2312"/>
        <v>0</v>
      </c>
      <c r="FM1243" s="37">
        <f t="shared" si="2313"/>
        <v>0</v>
      </c>
      <c r="FN1243" s="37">
        <f t="shared" si="2314"/>
        <v>0</v>
      </c>
      <c r="FO1243" s="37">
        <f t="shared" si="2315"/>
        <v>0</v>
      </c>
      <c r="FP1243" s="37">
        <f t="shared" si="2316"/>
        <v>0</v>
      </c>
      <c r="FQ1243" s="37">
        <f t="shared" si="2317"/>
        <v>0</v>
      </c>
      <c r="FR1243" s="37">
        <f t="shared" si="2318"/>
        <v>0</v>
      </c>
      <c r="FS1243" s="37">
        <f t="shared" si="2319"/>
        <v>0</v>
      </c>
      <c r="FT1243" s="37">
        <f t="shared" si="2320"/>
        <v>0</v>
      </c>
      <c r="FU1243" s="37">
        <f t="shared" si="2321"/>
        <v>0</v>
      </c>
      <c r="FV1243" s="37">
        <f t="shared" si="2322"/>
        <v>0</v>
      </c>
      <c r="FW1243" s="37">
        <f t="shared" si="2323"/>
        <v>0</v>
      </c>
      <c r="FX1243" s="72" t="s">
        <v>137</v>
      </c>
    </row>
    <row r="1244" spans="1:180" s="42" customFormat="1" ht="47.25" x14ac:dyDescent="0.25">
      <c r="A1244" s="39" t="s">
        <v>974</v>
      </c>
      <c r="B1244" s="9" t="s">
        <v>228</v>
      </c>
      <c r="C1244" s="9" t="s">
        <v>136</v>
      </c>
      <c r="D1244" s="37">
        <f t="shared" si="2351"/>
        <v>0</v>
      </c>
      <c r="E1244" s="37">
        <f t="shared" si="2351"/>
        <v>0</v>
      </c>
      <c r="F1244" s="37">
        <f t="shared" si="2351"/>
        <v>0</v>
      </c>
      <c r="G1244" s="37">
        <f t="shared" si="2351"/>
        <v>0</v>
      </c>
      <c r="H1244" s="37">
        <f t="shared" si="2351"/>
        <v>0</v>
      </c>
      <c r="I1244" s="37">
        <f t="shared" si="2351"/>
        <v>0</v>
      </c>
      <c r="J1244" s="37">
        <f t="shared" si="2351"/>
        <v>0</v>
      </c>
      <c r="K1244" s="37">
        <f t="shared" si="2351"/>
        <v>0</v>
      </c>
      <c r="L1244" s="37">
        <f t="shared" si="2351"/>
        <v>0</v>
      </c>
      <c r="M1244" s="37">
        <v>0</v>
      </c>
      <c r="N1244" s="37">
        <f t="shared" si="2353"/>
        <v>0</v>
      </c>
      <c r="O1244" s="37">
        <f t="shared" si="2349"/>
        <v>0</v>
      </c>
      <c r="P1244" s="37">
        <f t="shared" si="2349"/>
        <v>0</v>
      </c>
      <c r="Q1244" s="37">
        <f t="shared" si="2349"/>
        <v>0</v>
      </c>
      <c r="R1244" s="37">
        <f t="shared" si="2349"/>
        <v>0</v>
      </c>
      <c r="S1244" s="37">
        <f t="shared" si="2349"/>
        <v>0</v>
      </c>
      <c r="T1244" s="37">
        <f t="shared" si="2354"/>
        <v>0</v>
      </c>
      <c r="U1244" s="37">
        <f t="shared" si="2350"/>
        <v>0</v>
      </c>
      <c r="V1244" s="37">
        <f t="shared" si="2350"/>
        <v>0</v>
      </c>
      <c r="W1244" s="37">
        <f t="shared" si="2350"/>
        <v>0</v>
      </c>
      <c r="X1244" s="37">
        <f t="shared" si="2350"/>
        <v>0</v>
      </c>
      <c r="Y1244" s="37">
        <f t="shared" si="2350"/>
        <v>0</v>
      </c>
      <c r="Z1244" s="37">
        <v>0</v>
      </c>
      <c r="AA1244" s="37">
        <v>0</v>
      </c>
      <c r="AB1244" s="37">
        <v>0</v>
      </c>
      <c r="AC1244" s="37">
        <v>0</v>
      </c>
      <c r="AD1244" s="37">
        <v>0</v>
      </c>
      <c r="AE1244" s="37">
        <v>0</v>
      </c>
      <c r="AF1244" s="37">
        <v>0</v>
      </c>
      <c r="AG1244" s="37">
        <v>0</v>
      </c>
      <c r="AH1244" s="37">
        <v>0</v>
      </c>
      <c r="AI1244" s="37">
        <v>0</v>
      </c>
      <c r="AJ1244" s="37">
        <v>0</v>
      </c>
      <c r="AK1244" s="37">
        <v>0</v>
      </c>
      <c r="AL1244" s="37">
        <v>0</v>
      </c>
      <c r="AM1244" s="37">
        <v>0</v>
      </c>
      <c r="AN1244" s="37">
        <v>0</v>
      </c>
      <c r="AO1244" s="37">
        <v>0</v>
      </c>
      <c r="AP1244" s="37">
        <v>0</v>
      </c>
      <c r="AQ1244" s="37">
        <v>0</v>
      </c>
      <c r="AR1244" s="37">
        <v>0</v>
      </c>
      <c r="AS1244" s="37">
        <v>0</v>
      </c>
      <c r="AT1244" s="37">
        <v>0</v>
      </c>
      <c r="AU1244" s="37">
        <v>0</v>
      </c>
      <c r="AV1244" s="37">
        <v>0</v>
      </c>
      <c r="AW1244" s="37">
        <v>0</v>
      </c>
      <c r="AX1244" s="37">
        <v>0</v>
      </c>
      <c r="AY1244" s="37">
        <v>0</v>
      </c>
      <c r="AZ1244" s="37">
        <v>0</v>
      </c>
      <c r="BA1244" s="37">
        <v>0</v>
      </c>
      <c r="BB1244" s="37">
        <v>0</v>
      </c>
      <c r="BC1244" s="37">
        <v>0</v>
      </c>
      <c r="BD1244" s="37">
        <v>0</v>
      </c>
      <c r="BE1244" s="37">
        <v>0</v>
      </c>
      <c r="BF1244" s="37">
        <v>0</v>
      </c>
      <c r="BG1244" s="37">
        <v>0</v>
      </c>
      <c r="BH1244" s="37">
        <v>0</v>
      </c>
      <c r="BI1244" s="37">
        <v>0</v>
      </c>
      <c r="BJ1244" s="37">
        <v>0</v>
      </c>
      <c r="BK1244" s="37">
        <v>0</v>
      </c>
      <c r="BL1244" s="37">
        <v>0</v>
      </c>
      <c r="BM1244" s="37">
        <v>0</v>
      </c>
      <c r="BN1244" s="37">
        <v>0</v>
      </c>
      <c r="BO1244" s="37">
        <v>0</v>
      </c>
      <c r="BP1244" s="37">
        <v>0</v>
      </c>
      <c r="BQ1244" s="37">
        <v>0</v>
      </c>
      <c r="BR1244" s="37">
        <v>0</v>
      </c>
      <c r="BS1244" s="37">
        <v>0</v>
      </c>
      <c r="BT1244" s="37">
        <v>0</v>
      </c>
      <c r="BU1244" s="37">
        <v>0</v>
      </c>
      <c r="BV1244" s="37">
        <v>0</v>
      </c>
      <c r="BW1244" s="37">
        <v>0</v>
      </c>
      <c r="BX1244" s="37">
        <v>0</v>
      </c>
      <c r="BY1244" s="37">
        <v>0</v>
      </c>
      <c r="BZ1244" s="37">
        <v>0</v>
      </c>
      <c r="CA1244" s="37">
        <v>0</v>
      </c>
      <c r="CB1244" s="37">
        <v>0</v>
      </c>
      <c r="CC1244" s="37">
        <v>0</v>
      </c>
      <c r="CD1244" s="37">
        <v>0</v>
      </c>
      <c r="CE1244" s="37">
        <v>0</v>
      </c>
      <c r="CF1244" s="37">
        <v>0</v>
      </c>
      <c r="CG1244" s="37">
        <v>0</v>
      </c>
      <c r="CH1244" s="37">
        <v>0</v>
      </c>
      <c r="CI1244" s="37">
        <v>0</v>
      </c>
      <c r="CJ1244" s="37">
        <v>0</v>
      </c>
      <c r="CK1244" s="37">
        <v>0</v>
      </c>
      <c r="CL1244" s="37">
        <v>0</v>
      </c>
      <c r="CM1244" s="37">
        <v>0</v>
      </c>
      <c r="CN1244" s="37">
        <v>0</v>
      </c>
      <c r="CO1244" s="37">
        <v>0</v>
      </c>
      <c r="CP1244" s="37">
        <v>0</v>
      </c>
      <c r="CQ1244" s="37">
        <v>0</v>
      </c>
      <c r="CR1244" s="37">
        <v>0</v>
      </c>
      <c r="CS1244" s="37">
        <v>0</v>
      </c>
      <c r="CT1244" s="37">
        <v>0</v>
      </c>
      <c r="CU1244" s="37">
        <v>0</v>
      </c>
      <c r="CV1244" s="37">
        <v>0</v>
      </c>
      <c r="CW1244" s="37">
        <v>0</v>
      </c>
      <c r="CX1244" s="37">
        <v>0</v>
      </c>
      <c r="CY1244" s="37">
        <v>0</v>
      </c>
      <c r="CZ1244" s="37">
        <v>0</v>
      </c>
      <c r="DA1244" s="37">
        <v>0</v>
      </c>
      <c r="DB1244" s="37">
        <v>0</v>
      </c>
      <c r="DC1244" s="37">
        <v>0</v>
      </c>
      <c r="DD1244" s="37">
        <v>0</v>
      </c>
      <c r="DE1244" s="37">
        <v>0</v>
      </c>
      <c r="DF1244" s="37">
        <v>0</v>
      </c>
      <c r="DG1244" s="37">
        <v>0</v>
      </c>
      <c r="DH1244" s="37">
        <v>0</v>
      </c>
      <c r="DI1244" s="37">
        <v>0</v>
      </c>
      <c r="DJ1244" s="37">
        <v>0</v>
      </c>
      <c r="DK1244" s="37">
        <v>0</v>
      </c>
      <c r="DL1244" s="37">
        <v>0</v>
      </c>
      <c r="DM1244" s="37">
        <v>0</v>
      </c>
      <c r="DN1244" s="37">
        <v>0</v>
      </c>
      <c r="DO1244" s="37">
        <v>0</v>
      </c>
      <c r="DP1244" s="37">
        <v>0</v>
      </c>
      <c r="DQ1244" s="37">
        <v>0</v>
      </c>
      <c r="DR1244" s="37">
        <v>0</v>
      </c>
      <c r="DS1244" s="37">
        <v>0</v>
      </c>
      <c r="DT1244" s="37">
        <v>0</v>
      </c>
      <c r="DU1244" s="37">
        <v>0</v>
      </c>
      <c r="DV1244" s="37">
        <v>0</v>
      </c>
      <c r="DW1244" s="37">
        <v>0</v>
      </c>
      <c r="DX1244" s="37">
        <v>0</v>
      </c>
      <c r="DY1244" s="37">
        <v>0</v>
      </c>
      <c r="DZ1244" s="37">
        <v>0</v>
      </c>
      <c r="EA1244" s="37">
        <v>0</v>
      </c>
      <c r="EB1244" s="37">
        <v>0</v>
      </c>
      <c r="EC1244" s="37">
        <v>0</v>
      </c>
      <c r="ED1244" s="37">
        <v>0</v>
      </c>
      <c r="EE1244" s="37">
        <v>0</v>
      </c>
      <c r="EF1244" s="37">
        <v>0</v>
      </c>
      <c r="EG1244" s="37">
        <v>0</v>
      </c>
      <c r="EH1244" s="37">
        <v>0</v>
      </c>
      <c r="EI1244" s="37">
        <v>0</v>
      </c>
      <c r="EJ1244" s="37">
        <v>0</v>
      </c>
      <c r="EK1244" s="37">
        <v>0</v>
      </c>
      <c r="EL1244" s="37">
        <v>0</v>
      </c>
      <c r="EM1244" s="37">
        <v>0</v>
      </c>
      <c r="EN1244" s="37">
        <v>0</v>
      </c>
      <c r="EO1244" s="37">
        <v>0</v>
      </c>
      <c r="EP1244" s="37">
        <v>0</v>
      </c>
      <c r="EQ1244" s="37" t="s">
        <v>137</v>
      </c>
      <c r="ER1244" s="37" t="s">
        <v>137</v>
      </c>
      <c r="ES1244" s="37" t="s">
        <v>137</v>
      </c>
      <c r="ET1244" s="37" t="s">
        <v>137</v>
      </c>
      <c r="EU1244" s="37" t="s">
        <v>137</v>
      </c>
      <c r="EV1244" s="37" t="s">
        <v>137</v>
      </c>
      <c r="EW1244" s="37" t="s">
        <v>137</v>
      </c>
      <c r="EX1244" s="37" t="s">
        <v>137</v>
      </c>
      <c r="EY1244" s="37" t="s">
        <v>137</v>
      </c>
      <c r="EZ1244" s="37" t="s">
        <v>137</v>
      </c>
      <c r="FA1244" s="37" t="s">
        <v>137</v>
      </c>
      <c r="FB1244" s="37">
        <f t="shared" si="2302"/>
        <v>0</v>
      </c>
      <c r="FC1244" s="37">
        <f t="shared" si="2303"/>
        <v>0</v>
      </c>
      <c r="FD1244" s="37">
        <f t="shared" si="2304"/>
        <v>0</v>
      </c>
      <c r="FE1244" s="37">
        <f t="shared" si="2305"/>
        <v>0</v>
      </c>
      <c r="FF1244" s="37">
        <f t="shared" si="2306"/>
        <v>0</v>
      </c>
      <c r="FG1244" s="37">
        <f t="shared" si="2307"/>
        <v>0</v>
      </c>
      <c r="FH1244" s="37">
        <f t="shared" si="2308"/>
        <v>0</v>
      </c>
      <c r="FI1244" s="37">
        <f t="shared" si="2309"/>
        <v>0</v>
      </c>
      <c r="FJ1244" s="37">
        <f t="shared" si="2310"/>
        <v>0</v>
      </c>
      <c r="FK1244" s="37">
        <f t="shared" si="2311"/>
        <v>0</v>
      </c>
      <c r="FL1244" s="37">
        <f t="shared" si="2312"/>
        <v>0</v>
      </c>
      <c r="FM1244" s="37">
        <f t="shared" si="2313"/>
        <v>0</v>
      </c>
      <c r="FN1244" s="37">
        <f t="shared" si="2314"/>
        <v>0</v>
      </c>
      <c r="FO1244" s="37">
        <f t="shared" si="2315"/>
        <v>0</v>
      </c>
      <c r="FP1244" s="37">
        <f t="shared" si="2316"/>
        <v>0</v>
      </c>
      <c r="FQ1244" s="37">
        <f t="shared" si="2317"/>
        <v>0</v>
      </c>
      <c r="FR1244" s="37">
        <f t="shared" si="2318"/>
        <v>0</v>
      </c>
      <c r="FS1244" s="37">
        <f t="shared" si="2319"/>
        <v>0</v>
      </c>
      <c r="FT1244" s="37">
        <f t="shared" si="2320"/>
        <v>0</v>
      </c>
      <c r="FU1244" s="37">
        <f t="shared" si="2321"/>
        <v>0</v>
      </c>
      <c r="FV1244" s="37">
        <f t="shared" si="2322"/>
        <v>0</v>
      </c>
      <c r="FW1244" s="37">
        <f t="shared" si="2323"/>
        <v>0</v>
      </c>
      <c r="FX1244" s="72" t="s">
        <v>137</v>
      </c>
    </row>
    <row r="1245" spans="1:180" s="42" customFormat="1" ht="47.25" x14ac:dyDescent="0.25">
      <c r="A1245" s="39" t="s">
        <v>975</v>
      </c>
      <c r="B1245" s="9" t="s">
        <v>229</v>
      </c>
      <c r="C1245" s="9" t="s">
        <v>136</v>
      </c>
      <c r="D1245" s="37">
        <f t="shared" si="2351"/>
        <v>0</v>
      </c>
      <c r="E1245" s="37">
        <f t="shared" si="2351"/>
        <v>0</v>
      </c>
      <c r="F1245" s="37">
        <f t="shared" si="2351"/>
        <v>0</v>
      </c>
      <c r="G1245" s="37">
        <f t="shared" si="2351"/>
        <v>0</v>
      </c>
      <c r="H1245" s="37">
        <f t="shared" si="2351"/>
        <v>0</v>
      </c>
      <c r="I1245" s="37">
        <f t="shared" si="2351"/>
        <v>0</v>
      </c>
      <c r="J1245" s="37">
        <f t="shared" si="2351"/>
        <v>0</v>
      </c>
      <c r="K1245" s="37">
        <f t="shared" si="2351"/>
        <v>0</v>
      </c>
      <c r="L1245" s="37">
        <f t="shared" si="2351"/>
        <v>0</v>
      </c>
      <c r="M1245" s="37">
        <v>0</v>
      </c>
      <c r="N1245" s="37">
        <f t="shared" si="2353"/>
        <v>0</v>
      </c>
      <c r="O1245" s="37">
        <f t="shared" si="2349"/>
        <v>0</v>
      </c>
      <c r="P1245" s="37">
        <f t="shared" si="2349"/>
        <v>0</v>
      </c>
      <c r="Q1245" s="37">
        <f t="shared" si="2349"/>
        <v>0</v>
      </c>
      <c r="R1245" s="37">
        <f t="shared" si="2349"/>
        <v>0</v>
      </c>
      <c r="S1245" s="37">
        <f t="shared" si="2349"/>
        <v>0</v>
      </c>
      <c r="T1245" s="37">
        <f t="shared" si="2354"/>
        <v>0</v>
      </c>
      <c r="U1245" s="37">
        <f t="shared" si="2350"/>
        <v>0</v>
      </c>
      <c r="V1245" s="37">
        <f t="shared" si="2350"/>
        <v>0</v>
      </c>
      <c r="W1245" s="37">
        <f t="shared" si="2350"/>
        <v>0</v>
      </c>
      <c r="X1245" s="37">
        <f t="shared" si="2350"/>
        <v>0</v>
      </c>
      <c r="Y1245" s="37">
        <f t="shared" si="2350"/>
        <v>0</v>
      </c>
      <c r="Z1245" s="37">
        <v>0</v>
      </c>
      <c r="AA1245" s="37">
        <v>0</v>
      </c>
      <c r="AB1245" s="37">
        <v>0</v>
      </c>
      <c r="AC1245" s="37">
        <v>0</v>
      </c>
      <c r="AD1245" s="37">
        <v>0</v>
      </c>
      <c r="AE1245" s="37">
        <v>0</v>
      </c>
      <c r="AF1245" s="37">
        <v>0</v>
      </c>
      <c r="AG1245" s="37">
        <v>0</v>
      </c>
      <c r="AH1245" s="37">
        <v>0</v>
      </c>
      <c r="AI1245" s="37">
        <v>0</v>
      </c>
      <c r="AJ1245" s="37">
        <v>0</v>
      </c>
      <c r="AK1245" s="37">
        <v>0</v>
      </c>
      <c r="AL1245" s="37">
        <v>0</v>
      </c>
      <c r="AM1245" s="37">
        <v>0</v>
      </c>
      <c r="AN1245" s="37">
        <v>0</v>
      </c>
      <c r="AO1245" s="37">
        <v>0</v>
      </c>
      <c r="AP1245" s="37">
        <v>0</v>
      </c>
      <c r="AQ1245" s="37">
        <v>0</v>
      </c>
      <c r="AR1245" s="37">
        <v>0</v>
      </c>
      <c r="AS1245" s="37">
        <v>0</v>
      </c>
      <c r="AT1245" s="37">
        <v>0</v>
      </c>
      <c r="AU1245" s="37">
        <v>0</v>
      </c>
      <c r="AV1245" s="37">
        <v>0</v>
      </c>
      <c r="AW1245" s="37">
        <v>0</v>
      </c>
      <c r="AX1245" s="37">
        <v>0</v>
      </c>
      <c r="AY1245" s="37">
        <v>0</v>
      </c>
      <c r="AZ1245" s="37">
        <v>0</v>
      </c>
      <c r="BA1245" s="37">
        <v>0</v>
      </c>
      <c r="BB1245" s="37">
        <v>0</v>
      </c>
      <c r="BC1245" s="37">
        <v>0</v>
      </c>
      <c r="BD1245" s="37">
        <v>0</v>
      </c>
      <c r="BE1245" s="37">
        <v>0</v>
      </c>
      <c r="BF1245" s="37">
        <v>0</v>
      </c>
      <c r="BG1245" s="37">
        <v>0</v>
      </c>
      <c r="BH1245" s="37">
        <v>0</v>
      </c>
      <c r="BI1245" s="37">
        <v>0</v>
      </c>
      <c r="BJ1245" s="37">
        <v>0</v>
      </c>
      <c r="BK1245" s="37">
        <v>0</v>
      </c>
      <c r="BL1245" s="37">
        <v>0</v>
      </c>
      <c r="BM1245" s="37">
        <v>0</v>
      </c>
      <c r="BN1245" s="37">
        <v>0</v>
      </c>
      <c r="BO1245" s="37">
        <v>0</v>
      </c>
      <c r="BP1245" s="37">
        <v>0</v>
      </c>
      <c r="BQ1245" s="37">
        <v>0</v>
      </c>
      <c r="BR1245" s="37">
        <v>0</v>
      </c>
      <c r="BS1245" s="37">
        <v>0</v>
      </c>
      <c r="BT1245" s="37">
        <v>0</v>
      </c>
      <c r="BU1245" s="37">
        <v>0</v>
      </c>
      <c r="BV1245" s="37">
        <v>0</v>
      </c>
      <c r="BW1245" s="37">
        <v>0</v>
      </c>
      <c r="BX1245" s="37">
        <v>0</v>
      </c>
      <c r="BY1245" s="37">
        <v>0</v>
      </c>
      <c r="BZ1245" s="37">
        <v>0</v>
      </c>
      <c r="CA1245" s="37">
        <v>0</v>
      </c>
      <c r="CB1245" s="37">
        <v>0</v>
      </c>
      <c r="CC1245" s="37">
        <v>0</v>
      </c>
      <c r="CD1245" s="37">
        <v>0</v>
      </c>
      <c r="CE1245" s="37">
        <v>0</v>
      </c>
      <c r="CF1245" s="37">
        <v>0</v>
      </c>
      <c r="CG1245" s="37">
        <v>0</v>
      </c>
      <c r="CH1245" s="37">
        <v>0</v>
      </c>
      <c r="CI1245" s="37">
        <v>0</v>
      </c>
      <c r="CJ1245" s="37">
        <v>0</v>
      </c>
      <c r="CK1245" s="37">
        <v>0</v>
      </c>
      <c r="CL1245" s="37">
        <v>0</v>
      </c>
      <c r="CM1245" s="37">
        <v>0</v>
      </c>
      <c r="CN1245" s="37">
        <v>0</v>
      </c>
      <c r="CO1245" s="37">
        <v>0</v>
      </c>
      <c r="CP1245" s="37">
        <v>0</v>
      </c>
      <c r="CQ1245" s="37">
        <v>0</v>
      </c>
      <c r="CR1245" s="37">
        <v>0</v>
      </c>
      <c r="CS1245" s="37">
        <v>0</v>
      </c>
      <c r="CT1245" s="37">
        <v>0</v>
      </c>
      <c r="CU1245" s="37">
        <v>0</v>
      </c>
      <c r="CV1245" s="37">
        <v>0</v>
      </c>
      <c r="CW1245" s="37">
        <v>0</v>
      </c>
      <c r="CX1245" s="37">
        <v>0</v>
      </c>
      <c r="CY1245" s="37">
        <v>0</v>
      </c>
      <c r="CZ1245" s="37">
        <v>0</v>
      </c>
      <c r="DA1245" s="37">
        <v>0</v>
      </c>
      <c r="DB1245" s="37">
        <v>0</v>
      </c>
      <c r="DC1245" s="37">
        <v>0</v>
      </c>
      <c r="DD1245" s="37">
        <v>0</v>
      </c>
      <c r="DE1245" s="37">
        <v>0</v>
      </c>
      <c r="DF1245" s="37">
        <v>0</v>
      </c>
      <c r="DG1245" s="37">
        <v>0</v>
      </c>
      <c r="DH1245" s="37">
        <v>0</v>
      </c>
      <c r="DI1245" s="37">
        <v>0</v>
      </c>
      <c r="DJ1245" s="37">
        <v>0</v>
      </c>
      <c r="DK1245" s="37">
        <v>0</v>
      </c>
      <c r="DL1245" s="37">
        <v>0</v>
      </c>
      <c r="DM1245" s="37">
        <v>0</v>
      </c>
      <c r="DN1245" s="37">
        <v>0</v>
      </c>
      <c r="DO1245" s="37">
        <v>0</v>
      </c>
      <c r="DP1245" s="37">
        <v>0</v>
      </c>
      <c r="DQ1245" s="37">
        <v>0</v>
      </c>
      <c r="DR1245" s="37">
        <v>0</v>
      </c>
      <c r="DS1245" s="37">
        <v>0</v>
      </c>
      <c r="DT1245" s="37">
        <v>0</v>
      </c>
      <c r="DU1245" s="37">
        <v>0</v>
      </c>
      <c r="DV1245" s="37">
        <v>0</v>
      </c>
      <c r="DW1245" s="37">
        <v>0</v>
      </c>
      <c r="DX1245" s="37">
        <v>0</v>
      </c>
      <c r="DY1245" s="37">
        <v>0</v>
      </c>
      <c r="DZ1245" s="37">
        <v>0</v>
      </c>
      <c r="EA1245" s="37">
        <v>0</v>
      </c>
      <c r="EB1245" s="37">
        <v>0</v>
      </c>
      <c r="EC1245" s="37">
        <v>0</v>
      </c>
      <c r="ED1245" s="37">
        <v>0</v>
      </c>
      <c r="EE1245" s="37">
        <v>0</v>
      </c>
      <c r="EF1245" s="37">
        <v>0</v>
      </c>
      <c r="EG1245" s="37">
        <v>0</v>
      </c>
      <c r="EH1245" s="37">
        <v>0</v>
      </c>
      <c r="EI1245" s="37">
        <v>0</v>
      </c>
      <c r="EJ1245" s="37">
        <v>0</v>
      </c>
      <c r="EK1245" s="37">
        <v>0</v>
      </c>
      <c r="EL1245" s="37">
        <v>0</v>
      </c>
      <c r="EM1245" s="37">
        <v>0</v>
      </c>
      <c r="EN1245" s="37">
        <v>0</v>
      </c>
      <c r="EO1245" s="37">
        <v>0</v>
      </c>
      <c r="EP1245" s="37">
        <v>0</v>
      </c>
      <c r="EQ1245" s="37" t="s">
        <v>137</v>
      </c>
      <c r="ER1245" s="37" t="s">
        <v>137</v>
      </c>
      <c r="ES1245" s="37" t="s">
        <v>137</v>
      </c>
      <c r="ET1245" s="37" t="s">
        <v>137</v>
      </c>
      <c r="EU1245" s="37" t="s">
        <v>137</v>
      </c>
      <c r="EV1245" s="37" t="s">
        <v>137</v>
      </c>
      <c r="EW1245" s="37" t="s">
        <v>137</v>
      </c>
      <c r="EX1245" s="37" t="s">
        <v>137</v>
      </c>
      <c r="EY1245" s="37" t="s">
        <v>137</v>
      </c>
      <c r="EZ1245" s="37" t="s">
        <v>137</v>
      </c>
      <c r="FA1245" s="37" t="s">
        <v>137</v>
      </c>
      <c r="FB1245" s="37">
        <f t="shared" si="2302"/>
        <v>0</v>
      </c>
      <c r="FC1245" s="37">
        <f t="shared" si="2303"/>
        <v>0</v>
      </c>
      <c r="FD1245" s="37">
        <f t="shared" si="2304"/>
        <v>0</v>
      </c>
      <c r="FE1245" s="37">
        <f t="shared" si="2305"/>
        <v>0</v>
      </c>
      <c r="FF1245" s="37">
        <f t="shared" si="2306"/>
        <v>0</v>
      </c>
      <c r="FG1245" s="37">
        <f t="shared" si="2307"/>
        <v>0</v>
      </c>
      <c r="FH1245" s="37">
        <f t="shared" si="2308"/>
        <v>0</v>
      </c>
      <c r="FI1245" s="37">
        <f t="shared" si="2309"/>
        <v>0</v>
      </c>
      <c r="FJ1245" s="37">
        <f t="shared" si="2310"/>
        <v>0</v>
      </c>
      <c r="FK1245" s="37">
        <f t="shared" si="2311"/>
        <v>0</v>
      </c>
      <c r="FL1245" s="37">
        <f t="shared" si="2312"/>
        <v>0</v>
      </c>
      <c r="FM1245" s="37">
        <f t="shared" si="2313"/>
        <v>0</v>
      </c>
      <c r="FN1245" s="37">
        <f t="shared" si="2314"/>
        <v>0</v>
      </c>
      <c r="FO1245" s="37">
        <f t="shared" si="2315"/>
        <v>0</v>
      </c>
      <c r="FP1245" s="37">
        <f t="shared" si="2316"/>
        <v>0</v>
      </c>
      <c r="FQ1245" s="37">
        <f t="shared" si="2317"/>
        <v>0</v>
      </c>
      <c r="FR1245" s="37">
        <f t="shared" si="2318"/>
        <v>0</v>
      </c>
      <c r="FS1245" s="37">
        <f t="shared" si="2319"/>
        <v>0</v>
      </c>
      <c r="FT1245" s="37">
        <f t="shared" si="2320"/>
        <v>0</v>
      </c>
      <c r="FU1245" s="37">
        <f t="shared" si="2321"/>
        <v>0</v>
      </c>
      <c r="FV1245" s="37">
        <f t="shared" si="2322"/>
        <v>0</v>
      </c>
      <c r="FW1245" s="37">
        <f t="shared" si="2323"/>
        <v>0</v>
      </c>
      <c r="FX1245" s="72" t="s">
        <v>137</v>
      </c>
    </row>
    <row r="1246" spans="1:180" s="42" customFormat="1" x14ac:dyDescent="0.25">
      <c r="A1246" s="83" t="s">
        <v>2849</v>
      </c>
      <c r="B1246" s="9" t="s">
        <v>227</v>
      </c>
      <c r="C1246" s="9" t="s">
        <v>136</v>
      </c>
      <c r="D1246" s="37">
        <f t="shared" ref="D1246:D1248" si="2362">Z1246+AV1246</f>
        <v>0</v>
      </c>
      <c r="E1246" s="37">
        <f t="shared" ref="E1246:E1248" si="2363">AA1246+AW1246</f>
        <v>0</v>
      </c>
      <c r="F1246" s="37">
        <f t="shared" ref="F1246:F1248" si="2364">AB1246+AX1246</f>
        <v>0</v>
      </c>
      <c r="G1246" s="37">
        <f t="shared" ref="G1246:G1248" si="2365">AC1246+AY1246</f>
        <v>0</v>
      </c>
      <c r="H1246" s="37">
        <f t="shared" ref="H1246:H1248" si="2366">AD1246+AZ1246</f>
        <v>0</v>
      </c>
      <c r="I1246" s="37">
        <f t="shared" ref="I1246:I1248" si="2367">AE1246+BA1246</f>
        <v>0</v>
      </c>
      <c r="J1246" s="37">
        <f t="shared" ref="J1246:J1248" si="2368">AF1246+BB1246</f>
        <v>0</v>
      </c>
      <c r="K1246" s="37">
        <f t="shared" ref="K1246:K1248" si="2369">AG1246+BC1246</f>
        <v>0</v>
      </c>
      <c r="L1246" s="37">
        <f t="shared" ref="L1246:L1248" si="2370">AH1246+BD1246</f>
        <v>0</v>
      </c>
      <c r="M1246" s="37">
        <f t="shared" ref="M1246" si="2371">M1247+M1248</f>
        <v>0</v>
      </c>
      <c r="N1246" s="37">
        <f t="shared" si="2353"/>
        <v>0</v>
      </c>
      <c r="O1246" s="37">
        <f t="shared" ref="O1246:O1248" si="2372">AK1246+BG1246+CC1246+CY1246+DU1246+EF1246</f>
        <v>0</v>
      </c>
      <c r="P1246" s="37">
        <f t="shared" ref="P1246:P1248" si="2373">AL1246+BH1246+CD1246+CZ1246+DV1246+EG1246</f>
        <v>0</v>
      </c>
      <c r="Q1246" s="37">
        <f t="shared" ref="Q1246:Q1248" si="2374">AM1246+BI1246+CE1246+DA1246+DW1246+EH1246</f>
        <v>0</v>
      </c>
      <c r="R1246" s="37">
        <f t="shared" ref="R1246:R1248" si="2375">AN1246+BJ1246+CF1246+DB1246+DX1246+EI1246</f>
        <v>0</v>
      </c>
      <c r="S1246" s="37">
        <f t="shared" ref="S1246:S1248" si="2376">AO1246+BK1246+CG1246+DC1246+DY1246+EJ1246</f>
        <v>0</v>
      </c>
      <c r="T1246" s="37">
        <f t="shared" si="2354"/>
        <v>0</v>
      </c>
      <c r="U1246" s="37">
        <f t="shared" ref="U1246:U1248" si="2377">AQ1246+BM1246+CI1246+DE1246+EA1246+EL1246</f>
        <v>0</v>
      </c>
      <c r="V1246" s="37">
        <f t="shared" ref="V1246:V1248" si="2378">AR1246+BN1246+CJ1246+DF1246+EB1246+EM1246</f>
        <v>0</v>
      </c>
      <c r="W1246" s="37">
        <f t="shared" ref="W1246:W1248" si="2379">AS1246+BO1246+CK1246+DG1246+EC1246+EN1246</f>
        <v>0</v>
      </c>
      <c r="X1246" s="37">
        <f t="shared" ref="X1246:X1248" si="2380">AT1246+BP1246+CL1246+DH1246+ED1246+EO1246</f>
        <v>0</v>
      </c>
      <c r="Y1246" s="37">
        <f t="shared" ref="Y1246:Y1248" si="2381">AU1246+BQ1246+CM1246+DI1246+EE1246+EP1246</f>
        <v>0</v>
      </c>
      <c r="Z1246" s="37">
        <f t="shared" ref="Z1246:CK1246" si="2382">Z1247+Z1248</f>
        <v>0</v>
      </c>
      <c r="AA1246" s="37">
        <f t="shared" si="2382"/>
        <v>0</v>
      </c>
      <c r="AB1246" s="37">
        <f t="shared" si="2382"/>
        <v>0</v>
      </c>
      <c r="AC1246" s="37">
        <f t="shared" si="2382"/>
        <v>0</v>
      </c>
      <c r="AD1246" s="37">
        <f t="shared" si="2382"/>
        <v>0</v>
      </c>
      <c r="AE1246" s="37">
        <f t="shared" si="2382"/>
        <v>0</v>
      </c>
      <c r="AF1246" s="37">
        <f t="shared" si="2382"/>
        <v>0</v>
      </c>
      <c r="AG1246" s="37">
        <f t="shared" si="2382"/>
        <v>0</v>
      </c>
      <c r="AH1246" s="37">
        <f t="shared" si="2382"/>
        <v>0</v>
      </c>
      <c r="AI1246" s="37">
        <f t="shared" si="2382"/>
        <v>0</v>
      </c>
      <c r="AJ1246" s="37">
        <f t="shared" si="2382"/>
        <v>0</v>
      </c>
      <c r="AK1246" s="37">
        <f t="shared" si="2382"/>
        <v>0</v>
      </c>
      <c r="AL1246" s="37">
        <f t="shared" si="2382"/>
        <v>0</v>
      </c>
      <c r="AM1246" s="37">
        <f t="shared" si="2382"/>
        <v>0</v>
      </c>
      <c r="AN1246" s="37">
        <f t="shared" si="2382"/>
        <v>0</v>
      </c>
      <c r="AO1246" s="37">
        <f t="shared" si="2382"/>
        <v>0</v>
      </c>
      <c r="AP1246" s="37">
        <f t="shared" si="2382"/>
        <v>0</v>
      </c>
      <c r="AQ1246" s="37">
        <f t="shared" si="2382"/>
        <v>0</v>
      </c>
      <c r="AR1246" s="37">
        <f t="shared" si="2382"/>
        <v>0</v>
      </c>
      <c r="AS1246" s="37">
        <f t="shared" si="2382"/>
        <v>0</v>
      </c>
      <c r="AT1246" s="37">
        <f t="shared" si="2382"/>
        <v>0</v>
      </c>
      <c r="AU1246" s="37">
        <f t="shared" si="2382"/>
        <v>0</v>
      </c>
      <c r="AV1246" s="37">
        <f t="shared" si="2382"/>
        <v>0</v>
      </c>
      <c r="AW1246" s="37">
        <f t="shared" si="2382"/>
        <v>0</v>
      </c>
      <c r="AX1246" s="37">
        <f t="shared" si="2382"/>
        <v>0</v>
      </c>
      <c r="AY1246" s="37">
        <f t="shared" si="2382"/>
        <v>0</v>
      </c>
      <c r="AZ1246" s="37">
        <f t="shared" si="2382"/>
        <v>0</v>
      </c>
      <c r="BA1246" s="37">
        <f t="shared" si="2382"/>
        <v>0</v>
      </c>
      <c r="BB1246" s="37">
        <f t="shared" si="2382"/>
        <v>0</v>
      </c>
      <c r="BC1246" s="37">
        <f t="shared" si="2382"/>
        <v>0</v>
      </c>
      <c r="BD1246" s="37">
        <f t="shared" si="2382"/>
        <v>0</v>
      </c>
      <c r="BE1246" s="37">
        <f t="shared" si="2382"/>
        <v>0</v>
      </c>
      <c r="BF1246" s="37">
        <f t="shared" si="2382"/>
        <v>0</v>
      </c>
      <c r="BG1246" s="37">
        <f t="shared" si="2382"/>
        <v>0</v>
      </c>
      <c r="BH1246" s="37">
        <f t="shared" si="2382"/>
        <v>0</v>
      </c>
      <c r="BI1246" s="37">
        <f t="shared" si="2382"/>
        <v>0</v>
      </c>
      <c r="BJ1246" s="37">
        <f t="shared" si="2382"/>
        <v>0</v>
      </c>
      <c r="BK1246" s="37">
        <f t="shared" si="2382"/>
        <v>0</v>
      </c>
      <c r="BL1246" s="37">
        <f t="shared" si="2382"/>
        <v>0</v>
      </c>
      <c r="BM1246" s="37">
        <f t="shared" si="2382"/>
        <v>0</v>
      </c>
      <c r="BN1246" s="37">
        <f t="shared" si="2382"/>
        <v>0</v>
      </c>
      <c r="BO1246" s="37">
        <f t="shared" si="2382"/>
        <v>0</v>
      </c>
      <c r="BP1246" s="37">
        <f t="shared" si="2382"/>
        <v>0</v>
      </c>
      <c r="BQ1246" s="37">
        <f t="shared" si="2382"/>
        <v>0</v>
      </c>
      <c r="BR1246" s="37">
        <f t="shared" si="2382"/>
        <v>0</v>
      </c>
      <c r="BS1246" s="37">
        <f t="shared" si="2382"/>
        <v>0</v>
      </c>
      <c r="BT1246" s="37">
        <f t="shared" si="2382"/>
        <v>0</v>
      </c>
      <c r="BU1246" s="37">
        <f t="shared" si="2382"/>
        <v>0</v>
      </c>
      <c r="BV1246" s="37">
        <f t="shared" si="2382"/>
        <v>0</v>
      </c>
      <c r="BW1246" s="37">
        <f t="shared" si="2382"/>
        <v>0</v>
      </c>
      <c r="BX1246" s="37">
        <f t="shared" si="2382"/>
        <v>0</v>
      </c>
      <c r="BY1246" s="37">
        <f t="shared" si="2382"/>
        <v>0</v>
      </c>
      <c r="BZ1246" s="37">
        <f t="shared" si="2382"/>
        <v>0</v>
      </c>
      <c r="CA1246" s="37">
        <f t="shared" si="2382"/>
        <v>0</v>
      </c>
      <c r="CB1246" s="37">
        <f t="shared" si="2382"/>
        <v>0</v>
      </c>
      <c r="CC1246" s="37">
        <f t="shared" si="2382"/>
        <v>0</v>
      </c>
      <c r="CD1246" s="37">
        <f t="shared" si="2382"/>
        <v>0</v>
      </c>
      <c r="CE1246" s="37">
        <f t="shared" si="2382"/>
        <v>0</v>
      </c>
      <c r="CF1246" s="37">
        <f t="shared" si="2382"/>
        <v>0</v>
      </c>
      <c r="CG1246" s="37">
        <f t="shared" si="2382"/>
        <v>0</v>
      </c>
      <c r="CH1246" s="37">
        <f t="shared" si="2382"/>
        <v>0</v>
      </c>
      <c r="CI1246" s="37">
        <f t="shared" si="2382"/>
        <v>0</v>
      </c>
      <c r="CJ1246" s="37">
        <f t="shared" si="2382"/>
        <v>0</v>
      </c>
      <c r="CK1246" s="37">
        <f t="shared" si="2382"/>
        <v>0</v>
      </c>
      <c r="CL1246" s="37">
        <f t="shared" ref="CL1246:EP1246" si="2383">CL1247+CL1248</f>
        <v>0</v>
      </c>
      <c r="CM1246" s="37">
        <f t="shared" si="2383"/>
        <v>0</v>
      </c>
      <c r="CN1246" s="37">
        <f t="shared" si="2383"/>
        <v>0</v>
      </c>
      <c r="CO1246" s="37">
        <f t="shared" si="2383"/>
        <v>0</v>
      </c>
      <c r="CP1246" s="37">
        <f t="shared" si="2383"/>
        <v>0</v>
      </c>
      <c r="CQ1246" s="37">
        <f t="shared" si="2383"/>
        <v>0</v>
      </c>
      <c r="CR1246" s="37">
        <f t="shared" si="2383"/>
        <v>0</v>
      </c>
      <c r="CS1246" s="37">
        <f t="shared" si="2383"/>
        <v>0</v>
      </c>
      <c r="CT1246" s="37">
        <f t="shared" si="2383"/>
        <v>0</v>
      </c>
      <c r="CU1246" s="37">
        <f t="shared" si="2383"/>
        <v>0</v>
      </c>
      <c r="CV1246" s="37">
        <f t="shared" si="2383"/>
        <v>0</v>
      </c>
      <c r="CW1246" s="37">
        <f t="shared" si="2383"/>
        <v>0</v>
      </c>
      <c r="CX1246" s="37">
        <f t="shared" si="2383"/>
        <v>0</v>
      </c>
      <c r="CY1246" s="37">
        <f t="shared" si="2383"/>
        <v>0</v>
      </c>
      <c r="CZ1246" s="37">
        <f t="shared" si="2383"/>
        <v>0</v>
      </c>
      <c r="DA1246" s="37">
        <f t="shared" si="2383"/>
        <v>0</v>
      </c>
      <c r="DB1246" s="37">
        <f t="shared" si="2383"/>
        <v>0</v>
      </c>
      <c r="DC1246" s="37">
        <f t="shared" si="2383"/>
        <v>0</v>
      </c>
      <c r="DD1246" s="37">
        <f t="shared" si="2383"/>
        <v>0</v>
      </c>
      <c r="DE1246" s="37">
        <f t="shared" si="2383"/>
        <v>0</v>
      </c>
      <c r="DF1246" s="37">
        <f t="shared" si="2383"/>
        <v>0</v>
      </c>
      <c r="DG1246" s="37">
        <f t="shared" si="2383"/>
        <v>0</v>
      </c>
      <c r="DH1246" s="37">
        <f t="shared" si="2383"/>
        <v>0</v>
      </c>
      <c r="DI1246" s="37">
        <f t="shared" si="2383"/>
        <v>0</v>
      </c>
      <c r="DJ1246" s="37">
        <f t="shared" si="2383"/>
        <v>0</v>
      </c>
      <c r="DK1246" s="37">
        <f t="shared" si="2383"/>
        <v>0</v>
      </c>
      <c r="DL1246" s="37">
        <f t="shared" si="2383"/>
        <v>0</v>
      </c>
      <c r="DM1246" s="37">
        <f t="shared" si="2383"/>
        <v>0</v>
      </c>
      <c r="DN1246" s="37">
        <f t="shared" si="2383"/>
        <v>0</v>
      </c>
      <c r="DO1246" s="37">
        <f t="shared" si="2383"/>
        <v>0</v>
      </c>
      <c r="DP1246" s="37">
        <f t="shared" si="2383"/>
        <v>0</v>
      </c>
      <c r="DQ1246" s="37">
        <f t="shared" si="2383"/>
        <v>0</v>
      </c>
      <c r="DR1246" s="37">
        <f t="shared" si="2383"/>
        <v>0</v>
      </c>
      <c r="DS1246" s="37">
        <f t="shared" si="2383"/>
        <v>0</v>
      </c>
      <c r="DT1246" s="37">
        <f t="shared" si="2383"/>
        <v>0</v>
      </c>
      <c r="DU1246" s="37">
        <f t="shared" si="2383"/>
        <v>0</v>
      </c>
      <c r="DV1246" s="37">
        <f t="shared" si="2383"/>
        <v>0</v>
      </c>
      <c r="DW1246" s="37">
        <f t="shared" si="2383"/>
        <v>0</v>
      </c>
      <c r="DX1246" s="37">
        <f t="shared" si="2383"/>
        <v>0</v>
      </c>
      <c r="DY1246" s="37">
        <f t="shared" si="2383"/>
        <v>0</v>
      </c>
      <c r="DZ1246" s="37">
        <f t="shared" si="2383"/>
        <v>0</v>
      </c>
      <c r="EA1246" s="37">
        <f t="shared" si="2383"/>
        <v>0</v>
      </c>
      <c r="EB1246" s="37">
        <f t="shared" si="2383"/>
        <v>0</v>
      </c>
      <c r="EC1246" s="37">
        <f t="shared" si="2383"/>
        <v>0</v>
      </c>
      <c r="ED1246" s="37">
        <f t="shared" si="2383"/>
        <v>0</v>
      </c>
      <c r="EE1246" s="37">
        <f t="shared" si="2383"/>
        <v>0</v>
      </c>
      <c r="EF1246" s="37">
        <f t="shared" si="2383"/>
        <v>0</v>
      </c>
      <c r="EG1246" s="37">
        <f t="shared" si="2383"/>
        <v>0</v>
      </c>
      <c r="EH1246" s="37">
        <f t="shared" si="2383"/>
        <v>0</v>
      </c>
      <c r="EI1246" s="37">
        <f t="shared" si="2383"/>
        <v>0</v>
      </c>
      <c r="EJ1246" s="37">
        <f t="shared" si="2383"/>
        <v>0</v>
      </c>
      <c r="EK1246" s="37">
        <f t="shared" si="2383"/>
        <v>0</v>
      </c>
      <c r="EL1246" s="37">
        <f t="shared" si="2383"/>
        <v>0</v>
      </c>
      <c r="EM1246" s="37">
        <f t="shared" si="2383"/>
        <v>0</v>
      </c>
      <c r="EN1246" s="37">
        <f t="shared" si="2383"/>
        <v>0</v>
      </c>
      <c r="EO1246" s="37">
        <f t="shared" si="2383"/>
        <v>0</v>
      </c>
      <c r="EP1246" s="37">
        <f t="shared" si="2383"/>
        <v>0</v>
      </c>
      <c r="EQ1246" s="37" t="s">
        <v>137</v>
      </c>
      <c r="ER1246" s="37" t="s">
        <v>137</v>
      </c>
      <c r="ES1246" s="37" t="s">
        <v>137</v>
      </c>
      <c r="ET1246" s="37" t="s">
        <v>137</v>
      </c>
      <c r="EU1246" s="37" t="s">
        <v>137</v>
      </c>
      <c r="EV1246" s="37" t="s">
        <v>137</v>
      </c>
      <c r="EW1246" s="37" t="s">
        <v>137</v>
      </c>
      <c r="EX1246" s="37" t="s">
        <v>137</v>
      </c>
      <c r="EY1246" s="37" t="s">
        <v>137</v>
      </c>
      <c r="EZ1246" s="37" t="s">
        <v>137</v>
      </c>
      <c r="FA1246" s="37" t="s">
        <v>137</v>
      </c>
      <c r="FB1246" s="37">
        <f t="shared" ref="FB1246:FB1248" si="2384">EF1246+DJ1246+CN1246+BR1246+AV1246</f>
        <v>0</v>
      </c>
      <c r="FC1246" s="37">
        <f t="shared" ref="FC1246:FC1248" si="2385">EG1246+DK1246+CO1246+BS1246+AW1246</f>
        <v>0</v>
      </c>
      <c r="FD1246" s="37">
        <f t="shared" ref="FD1246:FD1248" si="2386">EH1246+DL1246+CP1246+BT1246+AX1246</f>
        <v>0</v>
      </c>
      <c r="FE1246" s="37">
        <f t="shared" ref="FE1246:FE1248" si="2387">EI1246+DM1246+CQ1246+BU1246+AY1246</f>
        <v>0</v>
      </c>
      <c r="FF1246" s="37">
        <f t="shared" ref="FF1246:FF1248" si="2388">EJ1246+DN1246+CR1246+BV1246+AZ1246</f>
        <v>0</v>
      </c>
      <c r="FG1246" s="37">
        <f t="shared" ref="FG1246:FG1248" si="2389">EK1246+DO1246+CS1246+BW1246+BA1246</f>
        <v>0</v>
      </c>
      <c r="FH1246" s="37">
        <f t="shared" ref="FH1246:FH1248" si="2390">EL1246+DP1246+CT1246+BX1246+BB1246</f>
        <v>0</v>
      </c>
      <c r="FI1246" s="37">
        <f t="shared" ref="FI1246:FI1248" si="2391">EM1246+DQ1246+CU1246+BY1246+BC1246</f>
        <v>0</v>
      </c>
      <c r="FJ1246" s="37">
        <f t="shared" ref="FJ1246:FJ1248" si="2392">EN1246+DR1246+CV1246+BZ1246+BD1246</f>
        <v>0</v>
      </c>
      <c r="FK1246" s="37">
        <f t="shared" ref="FK1246:FK1248" si="2393">EO1246+DS1246+CW1246+CA1246+BE1246</f>
        <v>0</v>
      </c>
      <c r="FL1246" s="37">
        <f t="shared" ref="FL1246:FL1248" si="2394">EP1246+DT1246+CX1246+CB1246+BF1246</f>
        <v>0</v>
      </c>
      <c r="FM1246" s="37">
        <f t="shared" ref="FM1246:FM1248" si="2395">BG1246+CC1246+CY1246+DU1246+EF1246</f>
        <v>0</v>
      </c>
      <c r="FN1246" s="37">
        <f t="shared" ref="FN1246:FN1248" si="2396">BH1246+CD1246+CZ1246+DV1246+EG1246</f>
        <v>0</v>
      </c>
      <c r="FO1246" s="37">
        <f t="shared" ref="FO1246:FO1248" si="2397">BI1246+CE1246+DA1246+DW1246+EH1246</f>
        <v>0</v>
      </c>
      <c r="FP1246" s="37">
        <f t="shared" ref="FP1246:FP1248" si="2398">BJ1246+CF1246+DB1246+DX1246+EI1246</f>
        <v>0</v>
      </c>
      <c r="FQ1246" s="37">
        <f t="shared" ref="FQ1246:FQ1248" si="2399">BK1246+CG1246+DC1246+DY1246+EJ1246</f>
        <v>0</v>
      </c>
      <c r="FR1246" s="37">
        <f t="shared" ref="FR1246:FR1248" si="2400">BL1246+CH1246+DD1246+DZ1246+EK1246</f>
        <v>0</v>
      </c>
      <c r="FS1246" s="37">
        <f t="shared" ref="FS1246:FS1248" si="2401">BM1246+CI1246+DE1246+EA1246+EL1246</f>
        <v>0</v>
      </c>
      <c r="FT1246" s="37">
        <f t="shared" ref="FT1246:FT1248" si="2402">BN1246+CJ1246+DF1246+EB1246+EM1246</f>
        <v>0</v>
      </c>
      <c r="FU1246" s="37">
        <f t="shared" ref="FU1246:FU1248" si="2403">BO1246+CK1246+DG1246+EC1246+EN1246</f>
        <v>0</v>
      </c>
      <c r="FV1246" s="37">
        <f t="shared" ref="FV1246:FV1248" si="2404">BP1246+CL1246+DH1246+ED1246+EO1246</f>
        <v>0</v>
      </c>
      <c r="FW1246" s="37">
        <f t="shared" ref="FW1246:FW1248" si="2405">BQ1246+CM1246+DI1246+EE1246+EP1246</f>
        <v>0</v>
      </c>
      <c r="FX1246" s="72" t="s">
        <v>137</v>
      </c>
    </row>
    <row r="1247" spans="1:180" s="42" customFormat="1" ht="47.25" x14ac:dyDescent="0.25">
      <c r="A1247" s="41" t="s">
        <v>2850</v>
      </c>
      <c r="B1247" s="9" t="s">
        <v>228</v>
      </c>
      <c r="C1247" s="9" t="s">
        <v>136</v>
      </c>
      <c r="D1247" s="37">
        <f t="shared" si="2362"/>
        <v>0</v>
      </c>
      <c r="E1247" s="37">
        <f t="shared" si="2363"/>
        <v>0</v>
      </c>
      <c r="F1247" s="37">
        <f t="shared" si="2364"/>
        <v>0</v>
      </c>
      <c r="G1247" s="37">
        <f t="shared" si="2365"/>
        <v>0</v>
      </c>
      <c r="H1247" s="37">
        <f t="shared" si="2366"/>
        <v>0</v>
      </c>
      <c r="I1247" s="37">
        <f t="shared" si="2367"/>
        <v>0</v>
      </c>
      <c r="J1247" s="37">
        <f t="shared" si="2368"/>
        <v>0</v>
      </c>
      <c r="K1247" s="37">
        <f t="shared" si="2369"/>
        <v>0</v>
      </c>
      <c r="L1247" s="37">
        <f t="shared" si="2370"/>
        <v>0</v>
      </c>
      <c r="M1247" s="37">
        <v>0</v>
      </c>
      <c r="N1247" s="37">
        <f t="shared" si="2353"/>
        <v>0</v>
      </c>
      <c r="O1247" s="37">
        <f t="shared" si="2372"/>
        <v>0</v>
      </c>
      <c r="P1247" s="37">
        <f t="shared" si="2373"/>
        <v>0</v>
      </c>
      <c r="Q1247" s="37">
        <f t="shared" si="2374"/>
        <v>0</v>
      </c>
      <c r="R1247" s="37">
        <f t="shared" si="2375"/>
        <v>0</v>
      </c>
      <c r="S1247" s="37">
        <f t="shared" si="2376"/>
        <v>0</v>
      </c>
      <c r="T1247" s="37">
        <f t="shared" si="2354"/>
        <v>0</v>
      </c>
      <c r="U1247" s="37">
        <f t="shared" si="2377"/>
        <v>0</v>
      </c>
      <c r="V1247" s="37">
        <f t="shared" si="2378"/>
        <v>0</v>
      </c>
      <c r="W1247" s="37">
        <f t="shared" si="2379"/>
        <v>0</v>
      </c>
      <c r="X1247" s="37">
        <f t="shared" si="2380"/>
        <v>0</v>
      </c>
      <c r="Y1247" s="37">
        <f t="shared" si="2381"/>
        <v>0</v>
      </c>
      <c r="Z1247" s="37">
        <v>0</v>
      </c>
      <c r="AA1247" s="37">
        <v>0</v>
      </c>
      <c r="AB1247" s="37">
        <v>0</v>
      </c>
      <c r="AC1247" s="37">
        <v>0</v>
      </c>
      <c r="AD1247" s="37">
        <v>0</v>
      </c>
      <c r="AE1247" s="37">
        <v>0</v>
      </c>
      <c r="AF1247" s="37">
        <v>0</v>
      </c>
      <c r="AG1247" s="37">
        <v>0</v>
      </c>
      <c r="AH1247" s="37">
        <v>0</v>
      </c>
      <c r="AI1247" s="37">
        <v>0</v>
      </c>
      <c r="AJ1247" s="37">
        <v>0</v>
      </c>
      <c r="AK1247" s="37">
        <v>0</v>
      </c>
      <c r="AL1247" s="37">
        <v>0</v>
      </c>
      <c r="AM1247" s="37">
        <v>0</v>
      </c>
      <c r="AN1247" s="37">
        <v>0</v>
      </c>
      <c r="AO1247" s="37">
        <v>0</v>
      </c>
      <c r="AP1247" s="37">
        <v>0</v>
      </c>
      <c r="AQ1247" s="37">
        <v>0</v>
      </c>
      <c r="AR1247" s="37">
        <v>0</v>
      </c>
      <c r="AS1247" s="37">
        <v>0</v>
      </c>
      <c r="AT1247" s="37">
        <v>0</v>
      </c>
      <c r="AU1247" s="37">
        <v>0</v>
      </c>
      <c r="AV1247" s="37">
        <v>0</v>
      </c>
      <c r="AW1247" s="37">
        <v>0</v>
      </c>
      <c r="AX1247" s="37">
        <v>0</v>
      </c>
      <c r="AY1247" s="37">
        <v>0</v>
      </c>
      <c r="AZ1247" s="37">
        <v>0</v>
      </c>
      <c r="BA1247" s="37">
        <v>0</v>
      </c>
      <c r="BB1247" s="37">
        <v>0</v>
      </c>
      <c r="BC1247" s="37">
        <v>0</v>
      </c>
      <c r="BD1247" s="37">
        <v>0</v>
      </c>
      <c r="BE1247" s="37">
        <v>0</v>
      </c>
      <c r="BF1247" s="37">
        <v>0</v>
      </c>
      <c r="BG1247" s="37">
        <v>0</v>
      </c>
      <c r="BH1247" s="37">
        <v>0</v>
      </c>
      <c r="BI1247" s="37">
        <v>0</v>
      </c>
      <c r="BJ1247" s="37">
        <v>0</v>
      </c>
      <c r="BK1247" s="37">
        <v>0</v>
      </c>
      <c r="BL1247" s="37">
        <v>0</v>
      </c>
      <c r="BM1247" s="37">
        <v>0</v>
      </c>
      <c r="BN1247" s="37">
        <v>0</v>
      </c>
      <c r="BO1247" s="37">
        <v>0</v>
      </c>
      <c r="BP1247" s="37">
        <v>0</v>
      </c>
      <c r="BQ1247" s="37">
        <v>0</v>
      </c>
      <c r="BR1247" s="37">
        <v>0</v>
      </c>
      <c r="BS1247" s="37">
        <v>0</v>
      </c>
      <c r="BT1247" s="37">
        <v>0</v>
      </c>
      <c r="BU1247" s="37">
        <v>0</v>
      </c>
      <c r="BV1247" s="37">
        <v>0</v>
      </c>
      <c r="BW1247" s="37">
        <v>0</v>
      </c>
      <c r="BX1247" s="37">
        <v>0</v>
      </c>
      <c r="BY1247" s="37">
        <v>0</v>
      </c>
      <c r="BZ1247" s="37">
        <v>0</v>
      </c>
      <c r="CA1247" s="37">
        <v>0</v>
      </c>
      <c r="CB1247" s="37">
        <v>0</v>
      </c>
      <c r="CC1247" s="37">
        <v>0</v>
      </c>
      <c r="CD1247" s="37">
        <v>0</v>
      </c>
      <c r="CE1247" s="37">
        <v>0</v>
      </c>
      <c r="CF1247" s="37">
        <v>0</v>
      </c>
      <c r="CG1247" s="37">
        <v>0</v>
      </c>
      <c r="CH1247" s="37">
        <v>0</v>
      </c>
      <c r="CI1247" s="37">
        <v>0</v>
      </c>
      <c r="CJ1247" s="37">
        <v>0</v>
      </c>
      <c r="CK1247" s="37">
        <v>0</v>
      </c>
      <c r="CL1247" s="37">
        <v>0</v>
      </c>
      <c r="CM1247" s="37">
        <v>0</v>
      </c>
      <c r="CN1247" s="37">
        <v>0</v>
      </c>
      <c r="CO1247" s="37">
        <v>0</v>
      </c>
      <c r="CP1247" s="37">
        <v>0</v>
      </c>
      <c r="CQ1247" s="37">
        <v>0</v>
      </c>
      <c r="CR1247" s="37">
        <v>0</v>
      </c>
      <c r="CS1247" s="37">
        <v>0</v>
      </c>
      <c r="CT1247" s="37">
        <v>0</v>
      </c>
      <c r="CU1247" s="37">
        <v>0</v>
      </c>
      <c r="CV1247" s="37">
        <v>0</v>
      </c>
      <c r="CW1247" s="37">
        <v>0</v>
      </c>
      <c r="CX1247" s="37">
        <v>0</v>
      </c>
      <c r="CY1247" s="37">
        <v>0</v>
      </c>
      <c r="CZ1247" s="37">
        <v>0</v>
      </c>
      <c r="DA1247" s="37">
        <v>0</v>
      </c>
      <c r="DB1247" s="37">
        <v>0</v>
      </c>
      <c r="DC1247" s="37">
        <v>0</v>
      </c>
      <c r="DD1247" s="37">
        <v>0</v>
      </c>
      <c r="DE1247" s="37">
        <v>0</v>
      </c>
      <c r="DF1247" s="37">
        <v>0</v>
      </c>
      <c r="DG1247" s="37">
        <v>0</v>
      </c>
      <c r="DH1247" s="37">
        <v>0</v>
      </c>
      <c r="DI1247" s="37">
        <v>0</v>
      </c>
      <c r="DJ1247" s="37">
        <v>0</v>
      </c>
      <c r="DK1247" s="37">
        <v>0</v>
      </c>
      <c r="DL1247" s="37">
        <v>0</v>
      </c>
      <c r="DM1247" s="37">
        <v>0</v>
      </c>
      <c r="DN1247" s="37">
        <v>0</v>
      </c>
      <c r="DO1247" s="37">
        <v>0</v>
      </c>
      <c r="DP1247" s="37">
        <v>0</v>
      </c>
      <c r="DQ1247" s="37">
        <v>0</v>
      </c>
      <c r="DR1247" s="37">
        <v>0</v>
      </c>
      <c r="DS1247" s="37">
        <v>0</v>
      </c>
      <c r="DT1247" s="37">
        <v>0</v>
      </c>
      <c r="DU1247" s="37">
        <v>0</v>
      </c>
      <c r="DV1247" s="37">
        <v>0</v>
      </c>
      <c r="DW1247" s="37">
        <v>0</v>
      </c>
      <c r="DX1247" s="37">
        <v>0</v>
      </c>
      <c r="DY1247" s="37">
        <v>0</v>
      </c>
      <c r="DZ1247" s="37">
        <v>0</v>
      </c>
      <c r="EA1247" s="37">
        <v>0</v>
      </c>
      <c r="EB1247" s="37">
        <v>0</v>
      </c>
      <c r="EC1247" s="37">
        <v>0</v>
      </c>
      <c r="ED1247" s="37">
        <v>0</v>
      </c>
      <c r="EE1247" s="37">
        <v>0</v>
      </c>
      <c r="EF1247" s="37">
        <v>0</v>
      </c>
      <c r="EG1247" s="37">
        <v>0</v>
      </c>
      <c r="EH1247" s="37">
        <v>0</v>
      </c>
      <c r="EI1247" s="37">
        <v>0</v>
      </c>
      <c r="EJ1247" s="37">
        <v>0</v>
      </c>
      <c r="EK1247" s="37">
        <v>0</v>
      </c>
      <c r="EL1247" s="37">
        <v>0</v>
      </c>
      <c r="EM1247" s="37">
        <v>0</v>
      </c>
      <c r="EN1247" s="37">
        <v>0</v>
      </c>
      <c r="EO1247" s="37">
        <v>0</v>
      </c>
      <c r="EP1247" s="37">
        <v>0</v>
      </c>
      <c r="EQ1247" s="37" t="s">
        <v>137</v>
      </c>
      <c r="ER1247" s="37" t="s">
        <v>137</v>
      </c>
      <c r="ES1247" s="37" t="s">
        <v>137</v>
      </c>
      <c r="ET1247" s="37" t="s">
        <v>137</v>
      </c>
      <c r="EU1247" s="37" t="s">
        <v>137</v>
      </c>
      <c r="EV1247" s="37" t="s">
        <v>137</v>
      </c>
      <c r="EW1247" s="37" t="s">
        <v>137</v>
      </c>
      <c r="EX1247" s="37" t="s">
        <v>137</v>
      </c>
      <c r="EY1247" s="37" t="s">
        <v>137</v>
      </c>
      <c r="EZ1247" s="37" t="s">
        <v>137</v>
      </c>
      <c r="FA1247" s="37" t="s">
        <v>137</v>
      </c>
      <c r="FB1247" s="37">
        <f t="shared" si="2384"/>
        <v>0</v>
      </c>
      <c r="FC1247" s="37">
        <f t="shared" si="2385"/>
        <v>0</v>
      </c>
      <c r="FD1247" s="37">
        <f t="shared" si="2386"/>
        <v>0</v>
      </c>
      <c r="FE1247" s="37">
        <f t="shared" si="2387"/>
        <v>0</v>
      </c>
      <c r="FF1247" s="37">
        <f t="shared" si="2388"/>
        <v>0</v>
      </c>
      <c r="FG1247" s="37">
        <f t="shared" si="2389"/>
        <v>0</v>
      </c>
      <c r="FH1247" s="37">
        <f t="shared" si="2390"/>
        <v>0</v>
      </c>
      <c r="FI1247" s="37">
        <f t="shared" si="2391"/>
        <v>0</v>
      </c>
      <c r="FJ1247" s="37">
        <f t="shared" si="2392"/>
        <v>0</v>
      </c>
      <c r="FK1247" s="37">
        <f t="shared" si="2393"/>
        <v>0</v>
      </c>
      <c r="FL1247" s="37">
        <f t="shared" si="2394"/>
        <v>0</v>
      </c>
      <c r="FM1247" s="37">
        <f t="shared" si="2395"/>
        <v>0</v>
      </c>
      <c r="FN1247" s="37">
        <f t="shared" si="2396"/>
        <v>0</v>
      </c>
      <c r="FO1247" s="37">
        <f t="shared" si="2397"/>
        <v>0</v>
      </c>
      <c r="FP1247" s="37">
        <f t="shared" si="2398"/>
        <v>0</v>
      </c>
      <c r="FQ1247" s="37">
        <f t="shared" si="2399"/>
        <v>0</v>
      </c>
      <c r="FR1247" s="37">
        <f t="shared" si="2400"/>
        <v>0</v>
      </c>
      <c r="FS1247" s="37">
        <f t="shared" si="2401"/>
        <v>0</v>
      </c>
      <c r="FT1247" s="37">
        <f t="shared" si="2402"/>
        <v>0</v>
      </c>
      <c r="FU1247" s="37">
        <f t="shared" si="2403"/>
        <v>0</v>
      </c>
      <c r="FV1247" s="37">
        <f t="shared" si="2404"/>
        <v>0</v>
      </c>
      <c r="FW1247" s="37">
        <f t="shared" si="2405"/>
        <v>0</v>
      </c>
      <c r="FX1247" s="72" t="s">
        <v>137</v>
      </c>
    </row>
    <row r="1248" spans="1:180" s="42" customFormat="1" ht="47.25" x14ac:dyDescent="0.25">
      <c r="A1248" s="41" t="s">
        <v>2851</v>
      </c>
      <c r="B1248" s="9" t="s">
        <v>229</v>
      </c>
      <c r="C1248" s="9" t="s">
        <v>136</v>
      </c>
      <c r="D1248" s="37">
        <f t="shared" si="2362"/>
        <v>0</v>
      </c>
      <c r="E1248" s="37">
        <f t="shared" si="2363"/>
        <v>0</v>
      </c>
      <c r="F1248" s="37">
        <f t="shared" si="2364"/>
        <v>0</v>
      </c>
      <c r="G1248" s="37">
        <f t="shared" si="2365"/>
        <v>0</v>
      </c>
      <c r="H1248" s="37">
        <f t="shared" si="2366"/>
        <v>0</v>
      </c>
      <c r="I1248" s="37">
        <f t="shared" si="2367"/>
        <v>0</v>
      </c>
      <c r="J1248" s="37">
        <f t="shared" si="2368"/>
        <v>0</v>
      </c>
      <c r="K1248" s="37">
        <f t="shared" si="2369"/>
        <v>0</v>
      </c>
      <c r="L1248" s="37">
        <f t="shared" si="2370"/>
        <v>0</v>
      </c>
      <c r="M1248" s="37">
        <v>0</v>
      </c>
      <c r="N1248" s="37">
        <f t="shared" si="2353"/>
        <v>0</v>
      </c>
      <c r="O1248" s="37">
        <f t="shared" si="2372"/>
        <v>0</v>
      </c>
      <c r="P1248" s="37">
        <f t="shared" si="2373"/>
        <v>0</v>
      </c>
      <c r="Q1248" s="37">
        <f t="shared" si="2374"/>
        <v>0</v>
      </c>
      <c r="R1248" s="37">
        <f t="shared" si="2375"/>
        <v>0</v>
      </c>
      <c r="S1248" s="37">
        <f t="shared" si="2376"/>
        <v>0</v>
      </c>
      <c r="T1248" s="37">
        <f t="shared" si="2354"/>
        <v>0</v>
      </c>
      <c r="U1248" s="37">
        <f t="shared" si="2377"/>
        <v>0</v>
      </c>
      <c r="V1248" s="37">
        <f t="shared" si="2378"/>
        <v>0</v>
      </c>
      <c r="W1248" s="37">
        <f t="shared" si="2379"/>
        <v>0</v>
      </c>
      <c r="X1248" s="37">
        <f t="shared" si="2380"/>
        <v>0</v>
      </c>
      <c r="Y1248" s="37">
        <f t="shared" si="2381"/>
        <v>0</v>
      </c>
      <c r="Z1248" s="37">
        <v>0</v>
      </c>
      <c r="AA1248" s="37">
        <v>0</v>
      </c>
      <c r="AB1248" s="37">
        <v>0</v>
      </c>
      <c r="AC1248" s="37">
        <v>0</v>
      </c>
      <c r="AD1248" s="37">
        <v>0</v>
      </c>
      <c r="AE1248" s="37">
        <v>0</v>
      </c>
      <c r="AF1248" s="37">
        <v>0</v>
      </c>
      <c r="AG1248" s="37">
        <v>0</v>
      </c>
      <c r="AH1248" s="37">
        <v>0</v>
      </c>
      <c r="AI1248" s="37">
        <v>0</v>
      </c>
      <c r="AJ1248" s="37">
        <v>0</v>
      </c>
      <c r="AK1248" s="37">
        <v>0</v>
      </c>
      <c r="AL1248" s="37">
        <v>0</v>
      </c>
      <c r="AM1248" s="37">
        <v>0</v>
      </c>
      <c r="AN1248" s="37">
        <v>0</v>
      </c>
      <c r="AO1248" s="37">
        <v>0</v>
      </c>
      <c r="AP1248" s="37">
        <v>0</v>
      </c>
      <c r="AQ1248" s="37">
        <v>0</v>
      </c>
      <c r="AR1248" s="37">
        <v>0</v>
      </c>
      <c r="AS1248" s="37">
        <v>0</v>
      </c>
      <c r="AT1248" s="37">
        <v>0</v>
      </c>
      <c r="AU1248" s="37">
        <v>0</v>
      </c>
      <c r="AV1248" s="37">
        <v>0</v>
      </c>
      <c r="AW1248" s="37">
        <v>0</v>
      </c>
      <c r="AX1248" s="37">
        <v>0</v>
      </c>
      <c r="AY1248" s="37">
        <v>0</v>
      </c>
      <c r="AZ1248" s="37">
        <v>0</v>
      </c>
      <c r="BA1248" s="37">
        <v>0</v>
      </c>
      <c r="BB1248" s="37">
        <v>0</v>
      </c>
      <c r="BC1248" s="37">
        <v>0</v>
      </c>
      <c r="BD1248" s="37">
        <v>0</v>
      </c>
      <c r="BE1248" s="37">
        <v>0</v>
      </c>
      <c r="BF1248" s="37">
        <v>0</v>
      </c>
      <c r="BG1248" s="37">
        <v>0</v>
      </c>
      <c r="BH1248" s="37">
        <v>0</v>
      </c>
      <c r="BI1248" s="37">
        <v>0</v>
      </c>
      <c r="BJ1248" s="37">
        <v>0</v>
      </c>
      <c r="BK1248" s="37">
        <v>0</v>
      </c>
      <c r="BL1248" s="37">
        <v>0</v>
      </c>
      <c r="BM1248" s="37">
        <v>0</v>
      </c>
      <c r="BN1248" s="37">
        <v>0</v>
      </c>
      <c r="BO1248" s="37">
        <v>0</v>
      </c>
      <c r="BP1248" s="37">
        <v>0</v>
      </c>
      <c r="BQ1248" s="37">
        <v>0</v>
      </c>
      <c r="BR1248" s="37">
        <v>0</v>
      </c>
      <c r="BS1248" s="37">
        <v>0</v>
      </c>
      <c r="BT1248" s="37">
        <v>0</v>
      </c>
      <c r="BU1248" s="37">
        <v>0</v>
      </c>
      <c r="BV1248" s="37">
        <v>0</v>
      </c>
      <c r="BW1248" s="37">
        <v>0</v>
      </c>
      <c r="BX1248" s="37">
        <v>0</v>
      </c>
      <c r="BY1248" s="37">
        <v>0</v>
      </c>
      <c r="BZ1248" s="37">
        <v>0</v>
      </c>
      <c r="CA1248" s="37">
        <v>0</v>
      </c>
      <c r="CB1248" s="37">
        <v>0</v>
      </c>
      <c r="CC1248" s="37">
        <v>0</v>
      </c>
      <c r="CD1248" s="37">
        <v>0</v>
      </c>
      <c r="CE1248" s="37">
        <v>0</v>
      </c>
      <c r="CF1248" s="37">
        <v>0</v>
      </c>
      <c r="CG1248" s="37">
        <v>0</v>
      </c>
      <c r="CH1248" s="37">
        <v>0</v>
      </c>
      <c r="CI1248" s="37">
        <v>0</v>
      </c>
      <c r="CJ1248" s="37">
        <v>0</v>
      </c>
      <c r="CK1248" s="37">
        <v>0</v>
      </c>
      <c r="CL1248" s="37">
        <v>0</v>
      </c>
      <c r="CM1248" s="37">
        <v>0</v>
      </c>
      <c r="CN1248" s="37">
        <v>0</v>
      </c>
      <c r="CO1248" s="37">
        <v>0</v>
      </c>
      <c r="CP1248" s="37">
        <v>0</v>
      </c>
      <c r="CQ1248" s="37">
        <v>0</v>
      </c>
      <c r="CR1248" s="37">
        <v>0</v>
      </c>
      <c r="CS1248" s="37">
        <v>0</v>
      </c>
      <c r="CT1248" s="37">
        <v>0</v>
      </c>
      <c r="CU1248" s="37">
        <v>0</v>
      </c>
      <c r="CV1248" s="37">
        <v>0</v>
      </c>
      <c r="CW1248" s="37">
        <v>0</v>
      </c>
      <c r="CX1248" s="37">
        <v>0</v>
      </c>
      <c r="CY1248" s="37">
        <v>0</v>
      </c>
      <c r="CZ1248" s="37">
        <v>0</v>
      </c>
      <c r="DA1248" s="37">
        <v>0</v>
      </c>
      <c r="DB1248" s="37">
        <v>0</v>
      </c>
      <c r="DC1248" s="37">
        <v>0</v>
      </c>
      <c r="DD1248" s="37">
        <v>0</v>
      </c>
      <c r="DE1248" s="37">
        <v>0</v>
      </c>
      <c r="DF1248" s="37">
        <v>0</v>
      </c>
      <c r="DG1248" s="37">
        <v>0</v>
      </c>
      <c r="DH1248" s="37">
        <v>0</v>
      </c>
      <c r="DI1248" s="37">
        <v>0</v>
      </c>
      <c r="DJ1248" s="37">
        <v>0</v>
      </c>
      <c r="DK1248" s="37">
        <v>0</v>
      </c>
      <c r="DL1248" s="37">
        <v>0</v>
      </c>
      <c r="DM1248" s="37">
        <v>0</v>
      </c>
      <c r="DN1248" s="37">
        <v>0</v>
      </c>
      <c r="DO1248" s="37">
        <v>0</v>
      </c>
      <c r="DP1248" s="37">
        <v>0</v>
      </c>
      <c r="DQ1248" s="37">
        <v>0</v>
      </c>
      <c r="DR1248" s="37">
        <v>0</v>
      </c>
      <c r="DS1248" s="37">
        <v>0</v>
      </c>
      <c r="DT1248" s="37">
        <v>0</v>
      </c>
      <c r="DU1248" s="37">
        <v>0</v>
      </c>
      <c r="DV1248" s="37">
        <v>0</v>
      </c>
      <c r="DW1248" s="37">
        <v>0</v>
      </c>
      <c r="DX1248" s="37">
        <v>0</v>
      </c>
      <c r="DY1248" s="37">
        <v>0</v>
      </c>
      <c r="DZ1248" s="37">
        <v>0</v>
      </c>
      <c r="EA1248" s="37">
        <v>0</v>
      </c>
      <c r="EB1248" s="37">
        <v>0</v>
      </c>
      <c r="EC1248" s="37">
        <v>0</v>
      </c>
      <c r="ED1248" s="37">
        <v>0</v>
      </c>
      <c r="EE1248" s="37">
        <v>0</v>
      </c>
      <c r="EF1248" s="37">
        <v>0</v>
      </c>
      <c r="EG1248" s="37">
        <v>0</v>
      </c>
      <c r="EH1248" s="37">
        <v>0</v>
      </c>
      <c r="EI1248" s="37">
        <v>0</v>
      </c>
      <c r="EJ1248" s="37">
        <v>0</v>
      </c>
      <c r="EK1248" s="37">
        <v>0</v>
      </c>
      <c r="EL1248" s="37">
        <v>0</v>
      </c>
      <c r="EM1248" s="37">
        <v>0</v>
      </c>
      <c r="EN1248" s="37">
        <v>0</v>
      </c>
      <c r="EO1248" s="37">
        <v>0</v>
      </c>
      <c r="EP1248" s="37">
        <v>0</v>
      </c>
      <c r="EQ1248" s="37" t="s">
        <v>137</v>
      </c>
      <c r="ER1248" s="37" t="s">
        <v>137</v>
      </c>
      <c r="ES1248" s="37" t="s">
        <v>137</v>
      </c>
      <c r="ET1248" s="37" t="s">
        <v>137</v>
      </c>
      <c r="EU1248" s="37" t="s">
        <v>137</v>
      </c>
      <c r="EV1248" s="37" t="s">
        <v>137</v>
      </c>
      <c r="EW1248" s="37" t="s">
        <v>137</v>
      </c>
      <c r="EX1248" s="37" t="s">
        <v>137</v>
      </c>
      <c r="EY1248" s="37" t="s">
        <v>137</v>
      </c>
      <c r="EZ1248" s="37" t="s">
        <v>137</v>
      </c>
      <c r="FA1248" s="37" t="s">
        <v>137</v>
      </c>
      <c r="FB1248" s="37">
        <f t="shared" si="2384"/>
        <v>0</v>
      </c>
      <c r="FC1248" s="37">
        <f t="shared" si="2385"/>
        <v>0</v>
      </c>
      <c r="FD1248" s="37">
        <f t="shared" si="2386"/>
        <v>0</v>
      </c>
      <c r="FE1248" s="37">
        <f t="shared" si="2387"/>
        <v>0</v>
      </c>
      <c r="FF1248" s="37">
        <f t="shared" si="2388"/>
        <v>0</v>
      </c>
      <c r="FG1248" s="37">
        <f t="shared" si="2389"/>
        <v>0</v>
      </c>
      <c r="FH1248" s="37">
        <f t="shared" si="2390"/>
        <v>0</v>
      </c>
      <c r="FI1248" s="37">
        <f t="shared" si="2391"/>
        <v>0</v>
      </c>
      <c r="FJ1248" s="37">
        <f t="shared" si="2392"/>
        <v>0</v>
      </c>
      <c r="FK1248" s="37">
        <f t="shared" si="2393"/>
        <v>0</v>
      </c>
      <c r="FL1248" s="37">
        <f t="shared" si="2394"/>
        <v>0</v>
      </c>
      <c r="FM1248" s="37">
        <f t="shared" si="2395"/>
        <v>0</v>
      </c>
      <c r="FN1248" s="37">
        <f t="shared" si="2396"/>
        <v>0</v>
      </c>
      <c r="FO1248" s="37">
        <f t="shared" si="2397"/>
        <v>0</v>
      </c>
      <c r="FP1248" s="37">
        <f t="shared" si="2398"/>
        <v>0</v>
      </c>
      <c r="FQ1248" s="37">
        <f t="shared" si="2399"/>
        <v>0</v>
      </c>
      <c r="FR1248" s="37">
        <f t="shared" si="2400"/>
        <v>0</v>
      </c>
      <c r="FS1248" s="37">
        <f t="shared" si="2401"/>
        <v>0</v>
      </c>
      <c r="FT1248" s="37">
        <f t="shared" si="2402"/>
        <v>0</v>
      </c>
      <c r="FU1248" s="37">
        <f t="shared" si="2403"/>
        <v>0</v>
      </c>
      <c r="FV1248" s="37">
        <f t="shared" si="2404"/>
        <v>0</v>
      </c>
      <c r="FW1248" s="37">
        <f t="shared" si="2405"/>
        <v>0</v>
      </c>
      <c r="FX1248" s="72" t="s">
        <v>137</v>
      </c>
    </row>
    <row r="1249" spans="1:180" s="42" customFormat="1" x14ac:dyDescent="0.25">
      <c r="A1249" s="38" t="s">
        <v>976</v>
      </c>
      <c r="B1249" s="9" t="s">
        <v>230</v>
      </c>
      <c r="C1249" s="9" t="s">
        <v>136</v>
      </c>
      <c r="D1249" s="37">
        <f t="shared" ref="D1249:AI1249" si="2406">D1250+D1251+D1252+D1253</f>
        <v>0</v>
      </c>
      <c r="E1249" s="37">
        <f t="shared" si="2406"/>
        <v>0</v>
      </c>
      <c r="F1249" s="37">
        <f t="shared" si="2406"/>
        <v>0</v>
      </c>
      <c r="G1249" s="37">
        <f t="shared" si="2406"/>
        <v>0</v>
      </c>
      <c r="H1249" s="37">
        <f t="shared" si="2406"/>
        <v>0</v>
      </c>
      <c r="I1249" s="37">
        <f t="shared" si="2406"/>
        <v>1</v>
      </c>
      <c r="J1249" s="37">
        <f t="shared" si="2406"/>
        <v>7.5</v>
      </c>
      <c r="K1249" s="37">
        <f t="shared" si="2406"/>
        <v>0</v>
      </c>
      <c r="L1249" s="37">
        <f t="shared" si="2406"/>
        <v>0</v>
      </c>
      <c r="M1249" s="37">
        <f t="shared" si="2406"/>
        <v>0</v>
      </c>
      <c r="N1249" s="37">
        <f t="shared" si="2406"/>
        <v>54.5</v>
      </c>
      <c r="O1249" s="37">
        <f t="shared" si="2406"/>
        <v>0</v>
      </c>
      <c r="P1249" s="37">
        <f t="shared" si="2406"/>
        <v>0</v>
      </c>
      <c r="Q1249" s="37">
        <f t="shared" si="2406"/>
        <v>0</v>
      </c>
      <c r="R1249" s="37">
        <f t="shared" si="2406"/>
        <v>0</v>
      </c>
      <c r="S1249" s="37">
        <f t="shared" si="2406"/>
        <v>0</v>
      </c>
      <c r="T1249" s="37">
        <f t="shared" si="2406"/>
        <v>0</v>
      </c>
      <c r="U1249" s="37">
        <f t="shared" si="2406"/>
        <v>7.5</v>
      </c>
      <c r="V1249" s="37">
        <f t="shared" si="2406"/>
        <v>0</v>
      </c>
      <c r="W1249" s="37">
        <f t="shared" si="2406"/>
        <v>0</v>
      </c>
      <c r="X1249" s="37">
        <f t="shared" si="2406"/>
        <v>0</v>
      </c>
      <c r="Y1249" s="37">
        <f t="shared" si="2406"/>
        <v>54.5</v>
      </c>
      <c r="Z1249" s="37">
        <f t="shared" si="2406"/>
        <v>0</v>
      </c>
      <c r="AA1249" s="37">
        <f t="shared" si="2406"/>
        <v>0</v>
      </c>
      <c r="AB1249" s="37">
        <f t="shared" si="2406"/>
        <v>0</v>
      </c>
      <c r="AC1249" s="37">
        <f t="shared" si="2406"/>
        <v>0</v>
      </c>
      <c r="AD1249" s="37">
        <f t="shared" si="2406"/>
        <v>0</v>
      </c>
      <c r="AE1249" s="37">
        <f t="shared" si="2406"/>
        <v>0</v>
      </c>
      <c r="AF1249" s="37">
        <f t="shared" si="2406"/>
        <v>0</v>
      </c>
      <c r="AG1249" s="37">
        <f t="shared" si="2406"/>
        <v>0</v>
      </c>
      <c r="AH1249" s="37">
        <f t="shared" si="2406"/>
        <v>0</v>
      </c>
      <c r="AI1249" s="37">
        <f t="shared" si="2406"/>
        <v>0</v>
      </c>
      <c r="AJ1249" s="37">
        <f t="shared" ref="AJ1249:BO1249" si="2407">AJ1250+AJ1251+AJ1252+AJ1253</f>
        <v>0</v>
      </c>
      <c r="AK1249" s="37">
        <f t="shared" si="2407"/>
        <v>0</v>
      </c>
      <c r="AL1249" s="37">
        <f t="shared" si="2407"/>
        <v>0</v>
      </c>
      <c r="AM1249" s="37">
        <f t="shared" si="2407"/>
        <v>0</v>
      </c>
      <c r="AN1249" s="37">
        <f t="shared" si="2407"/>
        <v>0</v>
      </c>
      <c r="AO1249" s="37">
        <f t="shared" si="2407"/>
        <v>0</v>
      </c>
      <c r="AP1249" s="37">
        <f t="shared" si="2407"/>
        <v>0</v>
      </c>
      <c r="AQ1249" s="37">
        <f t="shared" si="2407"/>
        <v>0</v>
      </c>
      <c r="AR1249" s="37">
        <f t="shared" si="2407"/>
        <v>0</v>
      </c>
      <c r="AS1249" s="37">
        <f t="shared" si="2407"/>
        <v>0</v>
      </c>
      <c r="AT1249" s="37">
        <f t="shared" si="2407"/>
        <v>0</v>
      </c>
      <c r="AU1249" s="37">
        <f t="shared" si="2407"/>
        <v>0</v>
      </c>
      <c r="AV1249" s="37">
        <f t="shared" si="2407"/>
        <v>0</v>
      </c>
      <c r="AW1249" s="37">
        <f t="shared" si="2407"/>
        <v>0</v>
      </c>
      <c r="AX1249" s="37">
        <f t="shared" si="2407"/>
        <v>0</v>
      </c>
      <c r="AY1249" s="37">
        <f t="shared" si="2407"/>
        <v>0</v>
      </c>
      <c r="AZ1249" s="37">
        <f t="shared" si="2407"/>
        <v>0</v>
      </c>
      <c r="BA1249" s="37">
        <f t="shared" si="2407"/>
        <v>0</v>
      </c>
      <c r="BB1249" s="37">
        <f t="shared" si="2407"/>
        <v>0</v>
      </c>
      <c r="BC1249" s="37">
        <f t="shared" si="2407"/>
        <v>0</v>
      </c>
      <c r="BD1249" s="37">
        <f t="shared" si="2407"/>
        <v>0</v>
      </c>
      <c r="BE1249" s="37">
        <f t="shared" si="2407"/>
        <v>0</v>
      </c>
      <c r="BF1249" s="37">
        <f t="shared" si="2407"/>
        <v>0</v>
      </c>
      <c r="BG1249" s="37">
        <f t="shared" si="2407"/>
        <v>0</v>
      </c>
      <c r="BH1249" s="37">
        <f t="shared" si="2407"/>
        <v>0</v>
      </c>
      <c r="BI1249" s="37">
        <f t="shared" si="2407"/>
        <v>0</v>
      </c>
      <c r="BJ1249" s="37">
        <f t="shared" si="2407"/>
        <v>0</v>
      </c>
      <c r="BK1249" s="37">
        <f t="shared" si="2407"/>
        <v>0</v>
      </c>
      <c r="BL1249" s="37">
        <f t="shared" si="2407"/>
        <v>0</v>
      </c>
      <c r="BM1249" s="37">
        <f t="shared" si="2407"/>
        <v>0</v>
      </c>
      <c r="BN1249" s="37">
        <f t="shared" si="2407"/>
        <v>0</v>
      </c>
      <c r="BO1249" s="37">
        <f t="shared" si="2407"/>
        <v>0</v>
      </c>
      <c r="BP1249" s="37">
        <f t="shared" ref="BP1249:CU1249" si="2408">BP1250+BP1251+BP1252+BP1253</f>
        <v>0</v>
      </c>
      <c r="BQ1249" s="37">
        <f t="shared" si="2408"/>
        <v>0</v>
      </c>
      <c r="BR1249" s="37">
        <f t="shared" si="2408"/>
        <v>0</v>
      </c>
      <c r="BS1249" s="37">
        <f t="shared" si="2408"/>
        <v>0</v>
      </c>
      <c r="BT1249" s="37">
        <f t="shared" si="2408"/>
        <v>0</v>
      </c>
      <c r="BU1249" s="37">
        <f t="shared" si="2408"/>
        <v>0</v>
      </c>
      <c r="BV1249" s="37">
        <f t="shared" si="2408"/>
        <v>0</v>
      </c>
      <c r="BW1249" s="37">
        <f t="shared" si="2408"/>
        <v>0</v>
      </c>
      <c r="BX1249" s="37">
        <f t="shared" si="2408"/>
        <v>0</v>
      </c>
      <c r="BY1249" s="37">
        <f t="shared" si="2408"/>
        <v>0</v>
      </c>
      <c r="BZ1249" s="37">
        <f t="shared" si="2408"/>
        <v>0</v>
      </c>
      <c r="CA1249" s="37">
        <f t="shared" si="2408"/>
        <v>0</v>
      </c>
      <c r="CB1249" s="37">
        <f t="shared" si="2408"/>
        <v>0</v>
      </c>
      <c r="CC1249" s="37">
        <f t="shared" si="2408"/>
        <v>0</v>
      </c>
      <c r="CD1249" s="37">
        <f t="shared" si="2408"/>
        <v>0</v>
      </c>
      <c r="CE1249" s="37">
        <f t="shared" si="2408"/>
        <v>0</v>
      </c>
      <c r="CF1249" s="37">
        <f t="shared" si="2408"/>
        <v>0</v>
      </c>
      <c r="CG1249" s="37">
        <f t="shared" si="2408"/>
        <v>0</v>
      </c>
      <c r="CH1249" s="37">
        <f t="shared" si="2408"/>
        <v>0</v>
      </c>
      <c r="CI1249" s="37">
        <f t="shared" si="2408"/>
        <v>0</v>
      </c>
      <c r="CJ1249" s="37">
        <f t="shared" si="2408"/>
        <v>0</v>
      </c>
      <c r="CK1249" s="37">
        <f t="shared" si="2408"/>
        <v>0</v>
      </c>
      <c r="CL1249" s="37">
        <f t="shared" si="2408"/>
        <v>0</v>
      </c>
      <c r="CM1249" s="37">
        <f t="shared" si="2408"/>
        <v>0</v>
      </c>
      <c r="CN1249" s="37">
        <f t="shared" si="2408"/>
        <v>0</v>
      </c>
      <c r="CO1249" s="37">
        <f t="shared" si="2408"/>
        <v>0</v>
      </c>
      <c r="CP1249" s="37">
        <f t="shared" si="2408"/>
        <v>0</v>
      </c>
      <c r="CQ1249" s="37">
        <f t="shared" si="2408"/>
        <v>0</v>
      </c>
      <c r="CR1249" s="37">
        <f t="shared" si="2408"/>
        <v>0</v>
      </c>
      <c r="CS1249" s="37">
        <f t="shared" si="2408"/>
        <v>0</v>
      </c>
      <c r="CT1249" s="37">
        <f t="shared" si="2408"/>
        <v>0</v>
      </c>
      <c r="CU1249" s="37">
        <f t="shared" si="2408"/>
        <v>0</v>
      </c>
      <c r="CV1249" s="37">
        <f t="shared" ref="CV1249:EA1249" si="2409">CV1250+CV1251+CV1252+CV1253</f>
        <v>0</v>
      </c>
      <c r="CW1249" s="37">
        <f t="shared" si="2409"/>
        <v>0</v>
      </c>
      <c r="CX1249" s="37">
        <f t="shared" si="2409"/>
        <v>0</v>
      </c>
      <c r="CY1249" s="37">
        <f t="shared" si="2409"/>
        <v>0</v>
      </c>
      <c r="CZ1249" s="37">
        <f t="shared" si="2409"/>
        <v>0</v>
      </c>
      <c r="DA1249" s="37">
        <f t="shared" si="2409"/>
        <v>0</v>
      </c>
      <c r="DB1249" s="37">
        <f t="shared" si="2409"/>
        <v>0</v>
      </c>
      <c r="DC1249" s="37">
        <f t="shared" si="2409"/>
        <v>0</v>
      </c>
      <c r="DD1249" s="37">
        <f t="shared" si="2409"/>
        <v>0</v>
      </c>
      <c r="DE1249" s="37">
        <f t="shared" si="2409"/>
        <v>0</v>
      </c>
      <c r="DF1249" s="37">
        <f t="shared" si="2409"/>
        <v>0</v>
      </c>
      <c r="DG1249" s="37">
        <f t="shared" si="2409"/>
        <v>0</v>
      </c>
      <c r="DH1249" s="37">
        <f t="shared" si="2409"/>
        <v>0</v>
      </c>
      <c r="DI1249" s="37">
        <f t="shared" si="2409"/>
        <v>0</v>
      </c>
      <c r="DJ1249" s="37">
        <f t="shared" si="2409"/>
        <v>0</v>
      </c>
      <c r="DK1249" s="37">
        <f t="shared" si="2409"/>
        <v>0</v>
      </c>
      <c r="DL1249" s="37">
        <f t="shared" si="2409"/>
        <v>0</v>
      </c>
      <c r="DM1249" s="37">
        <f t="shared" si="2409"/>
        <v>0</v>
      </c>
      <c r="DN1249" s="37">
        <f t="shared" si="2409"/>
        <v>0</v>
      </c>
      <c r="DO1249" s="37">
        <f t="shared" si="2409"/>
        <v>0</v>
      </c>
      <c r="DP1249" s="37">
        <f t="shared" si="2409"/>
        <v>7.5</v>
      </c>
      <c r="DQ1249" s="37">
        <f t="shared" si="2409"/>
        <v>0</v>
      </c>
      <c r="DR1249" s="37">
        <f t="shared" si="2409"/>
        <v>0</v>
      </c>
      <c r="DS1249" s="37">
        <f t="shared" si="2409"/>
        <v>0</v>
      </c>
      <c r="DT1249" s="37">
        <f t="shared" si="2409"/>
        <v>0</v>
      </c>
      <c r="DU1249" s="37">
        <f t="shared" si="2409"/>
        <v>0</v>
      </c>
      <c r="DV1249" s="37">
        <f t="shared" si="2409"/>
        <v>0</v>
      </c>
      <c r="DW1249" s="37">
        <f t="shared" si="2409"/>
        <v>0</v>
      </c>
      <c r="DX1249" s="37">
        <f t="shared" si="2409"/>
        <v>0</v>
      </c>
      <c r="DY1249" s="37">
        <f t="shared" si="2409"/>
        <v>0</v>
      </c>
      <c r="DZ1249" s="37">
        <f t="shared" si="2409"/>
        <v>0</v>
      </c>
      <c r="EA1249" s="37">
        <f t="shared" si="2409"/>
        <v>0</v>
      </c>
      <c r="EB1249" s="37">
        <f t="shared" ref="EB1249:EP1249" si="2410">EB1250+EB1251+EB1252+EB1253</f>
        <v>0</v>
      </c>
      <c r="EC1249" s="37">
        <f t="shared" si="2410"/>
        <v>0</v>
      </c>
      <c r="ED1249" s="37">
        <f t="shared" si="2410"/>
        <v>0</v>
      </c>
      <c r="EE1249" s="37">
        <f t="shared" si="2410"/>
        <v>0</v>
      </c>
      <c r="EF1249" s="37">
        <f t="shared" si="2410"/>
        <v>0</v>
      </c>
      <c r="EG1249" s="37">
        <f t="shared" si="2410"/>
        <v>0</v>
      </c>
      <c r="EH1249" s="37">
        <f t="shared" si="2410"/>
        <v>0</v>
      </c>
      <c r="EI1249" s="37">
        <f t="shared" si="2410"/>
        <v>0</v>
      </c>
      <c r="EJ1249" s="37">
        <f t="shared" si="2410"/>
        <v>0</v>
      </c>
      <c r="EK1249" s="37">
        <f t="shared" si="2410"/>
        <v>0</v>
      </c>
      <c r="EL1249" s="37">
        <f t="shared" si="2410"/>
        <v>0</v>
      </c>
      <c r="EM1249" s="37">
        <f t="shared" si="2410"/>
        <v>0</v>
      </c>
      <c r="EN1249" s="37">
        <f t="shared" si="2410"/>
        <v>0</v>
      </c>
      <c r="EO1249" s="37">
        <f t="shared" si="2410"/>
        <v>0</v>
      </c>
      <c r="EP1249" s="37">
        <f t="shared" si="2410"/>
        <v>0</v>
      </c>
      <c r="EQ1249" s="37" t="s">
        <v>137</v>
      </c>
      <c r="ER1249" s="37" t="s">
        <v>137</v>
      </c>
      <c r="ES1249" s="37" t="s">
        <v>137</v>
      </c>
      <c r="ET1249" s="37" t="s">
        <v>137</v>
      </c>
      <c r="EU1249" s="37" t="s">
        <v>137</v>
      </c>
      <c r="EV1249" s="37" t="s">
        <v>137</v>
      </c>
      <c r="EW1249" s="37" t="s">
        <v>137</v>
      </c>
      <c r="EX1249" s="37" t="s">
        <v>137</v>
      </c>
      <c r="EY1249" s="37" t="s">
        <v>137</v>
      </c>
      <c r="EZ1249" s="37" t="s">
        <v>137</v>
      </c>
      <c r="FA1249" s="37" t="s">
        <v>137</v>
      </c>
      <c r="FB1249" s="37">
        <f t="shared" ref="FB1249:FW1249" si="2411">FB1250+FB1251+FB1252+FB1253</f>
        <v>0</v>
      </c>
      <c r="FC1249" s="37">
        <f t="shared" si="2411"/>
        <v>0</v>
      </c>
      <c r="FD1249" s="37">
        <f t="shared" si="2411"/>
        <v>0</v>
      </c>
      <c r="FE1249" s="37">
        <f t="shared" si="2411"/>
        <v>0</v>
      </c>
      <c r="FF1249" s="37">
        <f t="shared" si="2411"/>
        <v>0</v>
      </c>
      <c r="FG1249" s="37">
        <f t="shared" si="2411"/>
        <v>0</v>
      </c>
      <c r="FH1249" s="37">
        <f t="shared" si="2411"/>
        <v>7.5</v>
      </c>
      <c r="FI1249" s="37">
        <f t="shared" si="2411"/>
        <v>0</v>
      </c>
      <c r="FJ1249" s="37">
        <f t="shared" si="2411"/>
        <v>0</v>
      </c>
      <c r="FK1249" s="37">
        <f t="shared" si="2411"/>
        <v>0</v>
      </c>
      <c r="FL1249" s="37">
        <f t="shared" si="2411"/>
        <v>0</v>
      </c>
      <c r="FM1249" s="37">
        <f t="shared" si="2411"/>
        <v>0</v>
      </c>
      <c r="FN1249" s="37">
        <f t="shared" si="2411"/>
        <v>0</v>
      </c>
      <c r="FO1249" s="37">
        <f t="shared" si="2411"/>
        <v>0</v>
      </c>
      <c r="FP1249" s="37">
        <f t="shared" si="2411"/>
        <v>0</v>
      </c>
      <c r="FQ1249" s="37">
        <f t="shared" si="2411"/>
        <v>0</v>
      </c>
      <c r="FR1249" s="37">
        <f t="shared" si="2411"/>
        <v>0</v>
      </c>
      <c r="FS1249" s="37">
        <f t="shared" si="2411"/>
        <v>0</v>
      </c>
      <c r="FT1249" s="37">
        <f t="shared" si="2411"/>
        <v>0</v>
      </c>
      <c r="FU1249" s="37">
        <f t="shared" si="2411"/>
        <v>0</v>
      </c>
      <c r="FV1249" s="37">
        <f t="shared" si="2411"/>
        <v>0</v>
      </c>
      <c r="FW1249" s="37">
        <f t="shared" si="2411"/>
        <v>0</v>
      </c>
      <c r="FX1249" s="72" t="s">
        <v>137</v>
      </c>
    </row>
    <row r="1250" spans="1:180" s="42" customFormat="1" ht="31.5" x14ac:dyDescent="0.25">
      <c r="A1250" s="38" t="s">
        <v>977</v>
      </c>
      <c r="B1250" s="9" t="s">
        <v>231</v>
      </c>
      <c r="C1250" s="9" t="s">
        <v>136</v>
      </c>
      <c r="D1250" s="37">
        <v>0</v>
      </c>
      <c r="E1250" s="37">
        <v>0</v>
      </c>
      <c r="F1250" s="37">
        <v>0</v>
      </c>
      <c r="G1250" s="37">
        <v>0</v>
      </c>
      <c r="H1250" s="37">
        <v>0</v>
      </c>
      <c r="I1250" s="37">
        <v>0</v>
      </c>
      <c r="J1250" s="37">
        <v>0</v>
      </c>
      <c r="K1250" s="37">
        <v>0</v>
      </c>
      <c r="L1250" s="37">
        <v>0</v>
      </c>
      <c r="M1250" s="37">
        <v>0</v>
      </c>
      <c r="N1250" s="37">
        <v>0</v>
      </c>
      <c r="O1250" s="37">
        <v>0</v>
      </c>
      <c r="P1250" s="37">
        <v>0</v>
      </c>
      <c r="Q1250" s="37">
        <v>0</v>
      </c>
      <c r="R1250" s="37">
        <v>0</v>
      </c>
      <c r="S1250" s="37">
        <v>0</v>
      </c>
      <c r="T1250" s="37">
        <v>0</v>
      </c>
      <c r="U1250" s="37">
        <v>0</v>
      </c>
      <c r="V1250" s="37">
        <v>0</v>
      </c>
      <c r="W1250" s="37">
        <v>0</v>
      </c>
      <c r="X1250" s="37">
        <v>0</v>
      </c>
      <c r="Y1250" s="37">
        <v>0</v>
      </c>
      <c r="Z1250" s="37">
        <v>0</v>
      </c>
      <c r="AA1250" s="37">
        <v>0</v>
      </c>
      <c r="AB1250" s="37">
        <v>0</v>
      </c>
      <c r="AC1250" s="37">
        <v>0</v>
      </c>
      <c r="AD1250" s="37">
        <v>0</v>
      </c>
      <c r="AE1250" s="37">
        <v>0</v>
      </c>
      <c r="AF1250" s="37">
        <v>0</v>
      </c>
      <c r="AG1250" s="37">
        <v>0</v>
      </c>
      <c r="AH1250" s="37">
        <v>0</v>
      </c>
      <c r="AI1250" s="37">
        <v>0</v>
      </c>
      <c r="AJ1250" s="37">
        <v>0</v>
      </c>
      <c r="AK1250" s="37">
        <v>0</v>
      </c>
      <c r="AL1250" s="37">
        <v>0</v>
      </c>
      <c r="AM1250" s="37">
        <v>0</v>
      </c>
      <c r="AN1250" s="37">
        <v>0</v>
      </c>
      <c r="AO1250" s="37">
        <v>0</v>
      </c>
      <c r="AP1250" s="37">
        <v>0</v>
      </c>
      <c r="AQ1250" s="37">
        <v>0</v>
      </c>
      <c r="AR1250" s="37">
        <v>0</v>
      </c>
      <c r="AS1250" s="37">
        <v>0</v>
      </c>
      <c r="AT1250" s="37">
        <v>0</v>
      </c>
      <c r="AU1250" s="37">
        <v>0</v>
      </c>
      <c r="AV1250" s="37">
        <v>0</v>
      </c>
      <c r="AW1250" s="37">
        <v>0</v>
      </c>
      <c r="AX1250" s="37">
        <v>0</v>
      </c>
      <c r="AY1250" s="37">
        <v>0</v>
      </c>
      <c r="AZ1250" s="37">
        <v>0</v>
      </c>
      <c r="BA1250" s="37">
        <v>0</v>
      </c>
      <c r="BB1250" s="37">
        <v>0</v>
      </c>
      <c r="BC1250" s="37">
        <v>0</v>
      </c>
      <c r="BD1250" s="37">
        <v>0</v>
      </c>
      <c r="BE1250" s="37">
        <v>0</v>
      </c>
      <c r="BF1250" s="37">
        <v>0</v>
      </c>
      <c r="BG1250" s="37">
        <v>0</v>
      </c>
      <c r="BH1250" s="37">
        <v>0</v>
      </c>
      <c r="BI1250" s="37">
        <v>0</v>
      </c>
      <c r="BJ1250" s="37">
        <v>0</v>
      </c>
      <c r="BK1250" s="37">
        <v>0</v>
      </c>
      <c r="BL1250" s="37">
        <v>0</v>
      </c>
      <c r="BM1250" s="37">
        <v>0</v>
      </c>
      <c r="BN1250" s="37">
        <v>0</v>
      </c>
      <c r="BO1250" s="37">
        <v>0</v>
      </c>
      <c r="BP1250" s="37">
        <v>0</v>
      </c>
      <c r="BQ1250" s="37">
        <v>0</v>
      </c>
      <c r="BR1250" s="37">
        <v>0</v>
      </c>
      <c r="BS1250" s="37">
        <v>0</v>
      </c>
      <c r="BT1250" s="37">
        <v>0</v>
      </c>
      <c r="BU1250" s="37">
        <v>0</v>
      </c>
      <c r="BV1250" s="37">
        <v>0</v>
      </c>
      <c r="BW1250" s="37">
        <v>0</v>
      </c>
      <c r="BX1250" s="37">
        <v>0</v>
      </c>
      <c r="BY1250" s="37">
        <v>0</v>
      </c>
      <c r="BZ1250" s="37">
        <v>0</v>
      </c>
      <c r="CA1250" s="37">
        <v>0</v>
      </c>
      <c r="CB1250" s="37">
        <v>0</v>
      </c>
      <c r="CC1250" s="37">
        <v>0</v>
      </c>
      <c r="CD1250" s="37">
        <v>0</v>
      </c>
      <c r="CE1250" s="37">
        <v>0</v>
      </c>
      <c r="CF1250" s="37">
        <v>0</v>
      </c>
      <c r="CG1250" s="37">
        <v>0</v>
      </c>
      <c r="CH1250" s="37">
        <v>0</v>
      </c>
      <c r="CI1250" s="37">
        <v>0</v>
      </c>
      <c r="CJ1250" s="37">
        <v>0</v>
      </c>
      <c r="CK1250" s="37">
        <v>0</v>
      </c>
      <c r="CL1250" s="37">
        <v>0</v>
      </c>
      <c r="CM1250" s="37">
        <v>0</v>
      </c>
      <c r="CN1250" s="37">
        <v>0</v>
      </c>
      <c r="CO1250" s="37">
        <v>0</v>
      </c>
      <c r="CP1250" s="37">
        <v>0</v>
      </c>
      <c r="CQ1250" s="37">
        <v>0</v>
      </c>
      <c r="CR1250" s="37">
        <v>0</v>
      </c>
      <c r="CS1250" s="37">
        <v>0</v>
      </c>
      <c r="CT1250" s="37">
        <v>0</v>
      </c>
      <c r="CU1250" s="37">
        <v>0</v>
      </c>
      <c r="CV1250" s="37">
        <v>0</v>
      </c>
      <c r="CW1250" s="37">
        <v>0</v>
      </c>
      <c r="CX1250" s="37">
        <v>0</v>
      </c>
      <c r="CY1250" s="37">
        <v>0</v>
      </c>
      <c r="CZ1250" s="37">
        <v>0</v>
      </c>
      <c r="DA1250" s="37">
        <v>0</v>
      </c>
      <c r="DB1250" s="37">
        <v>0</v>
      </c>
      <c r="DC1250" s="37">
        <v>0</v>
      </c>
      <c r="DD1250" s="37">
        <v>0</v>
      </c>
      <c r="DE1250" s="37">
        <v>0</v>
      </c>
      <c r="DF1250" s="37">
        <v>0</v>
      </c>
      <c r="DG1250" s="37">
        <v>0</v>
      </c>
      <c r="DH1250" s="37">
        <v>0</v>
      </c>
      <c r="DI1250" s="37">
        <v>0</v>
      </c>
      <c r="DJ1250" s="37">
        <v>0</v>
      </c>
      <c r="DK1250" s="37">
        <v>0</v>
      </c>
      <c r="DL1250" s="37">
        <v>0</v>
      </c>
      <c r="DM1250" s="37">
        <v>0</v>
      </c>
      <c r="DN1250" s="37">
        <v>0</v>
      </c>
      <c r="DO1250" s="37">
        <v>0</v>
      </c>
      <c r="DP1250" s="37">
        <v>0</v>
      </c>
      <c r="DQ1250" s="37">
        <v>0</v>
      </c>
      <c r="DR1250" s="37">
        <v>0</v>
      </c>
      <c r="DS1250" s="37">
        <v>0</v>
      </c>
      <c r="DT1250" s="37">
        <v>0</v>
      </c>
      <c r="DU1250" s="37">
        <v>0</v>
      </c>
      <c r="DV1250" s="37">
        <v>0</v>
      </c>
      <c r="DW1250" s="37">
        <v>0</v>
      </c>
      <c r="DX1250" s="37">
        <v>0</v>
      </c>
      <c r="DY1250" s="37">
        <v>0</v>
      </c>
      <c r="DZ1250" s="37">
        <v>0</v>
      </c>
      <c r="EA1250" s="37">
        <v>0</v>
      </c>
      <c r="EB1250" s="37">
        <v>0</v>
      </c>
      <c r="EC1250" s="37">
        <v>0</v>
      </c>
      <c r="ED1250" s="37">
        <v>0</v>
      </c>
      <c r="EE1250" s="37">
        <v>0</v>
      </c>
      <c r="EF1250" s="37">
        <v>0</v>
      </c>
      <c r="EG1250" s="37">
        <v>0</v>
      </c>
      <c r="EH1250" s="37">
        <v>0</v>
      </c>
      <c r="EI1250" s="37">
        <v>0</v>
      </c>
      <c r="EJ1250" s="37">
        <v>0</v>
      </c>
      <c r="EK1250" s="37">
        <v>0</v>
      </c>
      <c r="EL1250" s="37">
        <v>0</v>
      </c>
      <c r="EM1250" s="37">
        <v>0</v>
      </c>
      <c r="EN1250" s="37">
        <v>0</v>
      </c>
      <c r="EO1250" s="37">
        <v>0</v>
      </c>
      <c r="EP1250" s="37">
        <v>0</v>
      </c>
      <c r="EQ1250" s="37" t="s">
        <v>137</v>
      </c>
      <c r="ER1250" s="37" t="s">
        <v>137</v>
      </c>
      <c r="ES1250" s="37" t="s">
        <v>137</v>
      </c>
      <c r="ET1250" s="37" t="s">
        <v>137</v>
      </c>
      <c r="EU1250" s="37" t="s">
        <v>137</v>
      </c>
      <c r="EV1250" s="37" t="s">
        <v>137</v>
      </c>
      <c r="EW1250" s="37" t="s">
        <v>137</v>
      </c>
      <c r="EX1250" s="37" t="s">
        <v>137</v>
      </c>
      <c r="EY1250" s="37" t="s">
        <v>137</v>
      </c>
      <c r="EZ1250" s="37" t="s">
        <v>137</v>
      </c>
      <c r="FA1250" s="37" t="s">
        <v>137</v>
      </c>
      <c r="FB1250" s="37">
        <v>0</v>
      </c>
      <c r="FC1250" s="37">
        <v>0</v>
      </c>
      <c r="FD1250" s="37">
        <v>0</v>
      </c>
      <c r="FE1250" s="37">
        <v>0</v>
      </c>
      <c r="FF1250" s="37">
        <v>0</v>
      </c>
      <c r="FG1250" s="37">
        <v>0</v>
      </c>
      <c r="FH1250" s="37">
        <v>0</v>
      </c>
      <c r="FI1250" s="37">
        <v>0</v>
      </c>
      <c r="FJ1250" s="37">
        <v>0</v>
      </c>
      <c r="FK1250" s="37">
        <v>0</v>
      </c>
      <c r="FL1250" s="37">
        <v>0</v>
      </c>
      <c r="FM1250" s="37">
        <v>0</v>
      </c>
      <c r="FN1250" s="37">
        <v>0</v>
      </c>
      <c r="FO1250" s="37">
        <v>0</v>
      </c>
      <c r="FP1250" s="37">
        <v>0</v>
      </c>
      <c r="FQ1250" s="37">
        <v>0</v>
      </c>
      <c r="FR1250" s="37">
        <v>0</v>
      </c>
      <c r="FS1250" s="37">
        <v>0</v>
      </c>
      <c r="FT1250" s="37">
        <v>0</v>
      </c>
      <c r="FU1250" s="37">
        <v>0</v>
      </c>
      <c r="FV1250" s="37">
        <v>0</v>
      </c>
      <c r="FW1250" s="37">
        <v>0</v>
      </c>
      <c r="FX1250" s="72" t="s">
        <v>137</v>
      </c>
    </row>
    <row r="1251" spans="1:180" s="42" customFormat="1" x14ac:dyDescent="0.25">
      <c r="A1251" s="8" t="s">
        <v>978</v>
      </c>
      <c r="B1251" s="9" t="s">
        <v>232</v>
      </c>
      <c r="C1251" s="9" t="s">
        <v>136</v>
      </c>
      <c r="D1251" s="37">
        <v>0</v>
      </c>
      <c r="E1251" s="37">
        <v>0</v>
      </c>
      <c r="F1251" s="37">
        <v>0</v>
      </c>
      <c r="G1251" s="37">
        <v>0</v>
      </c>
      <c r="H1251" s="37">
        <v>0</v>
      </c>
      <c r="I1251" s="37">
        <v>0</v>
      </c>
      <c r="J1251" s="37">
        <v>0</v>
      </c>
      <c r="K1251" s="37">
        <v>0</v>
      </c>
      <c r="L1251" s="37">
        <v>0</v>
      </c>
      <c r="M1251" s="37">
        <v>0</v>
      </c>
      <c r="N1251" s="37">
        <v>0</v>
      </c>
      <c r="O1251" s="37">
        <v>0</v>
      </c>
      <c r="P1251" s="37">
        <v>0</v>
      </c>
      <c r="Q1251" s="37">
        <v>0</v>
      </c>
      <c r="R1251" s="37">
        <v>0</v>
      </c>
      <c r="S1251" s="37">
        <v>0</v>
      </c>
      <c r="T1251" s="37">
        <v>0</v>
      </c>
      <c r="U1251" s="37">
        <v>0</v>
      </c>
      <c r="V1251" s="37">
        <v>0</v>
      </c>
      <c r="W1251" s="37">
        <v>0</v>
      </c>
      <c r="X1251" s="37">
        <v>0</v>
      </c>
      <c r="Y1251" s="37">
        <v>0</v>
      </c>
      <c r="Z1251" s="37">
        <v>0</v>
      </c>
      <c r="AA1251" s="37">
        <v>0</v>
      </c>
      <c r="AB1251" s="37">
        <v>0</v>
      </c>
      <c r="AC1251" s="37">
        <v>0</v>
      </c>
      <c r="AD1251" s="37">
        <v>0</v>
      </c>
      <c r="AE1251" s="37">
        <v>0</v>
      </c>
      <c r="AF1251" s="37">
        <v>0</v>
      </c>
      <c r="AG1251" s="37">
        <v>0</v>
      </c>
      <c r="AH1251" s="37">
        <v>0</v>
      </c>
      <c r="AI1251" s="37">
        <v>0</v>
      </c>
      <c r="AJ1251" s="37">
        <v>0</v>
      </c>
      <c r="AK1251" s="37">
        <v>0</v>
      </c>
      <c r="AL1251" s="37">
        <v>0</v>
      </c>
      <c r="AM1251" s="37">
        <v>0</v>
      </c>
      <c r="AN1251" s="37">
        <v>0</v>
      </c>
      <c r="AO1251" s="37">
        <v>0</v>
      </c>
      <c r="AP1251" s="37">
        <v>0</v>
      </c>
      <c r="AQ1251" s="37">
        <v>0</v>
      </c>
      <c r="AR1251" s="37">
        <v>0</v>
      </c>
      <c r="AS1251" s="37">
        <v>0</v>
      </c>
      <c r="AT1251" s="37">
        <v>0</v>
      </c>
      <c r="AU1251" s="37">
        <v>0</v>
      </c>
      <c r="AV1251" s="37">
        <v>0</v>
      </c>
      <c r="AW1251" s="37">
        <v>0</v>
      </c>
      <c r="AX1251" s="37">
        <v>0</v>
      </c>
      <c r="AY1251" s="37">
        <v>0</v>
      </c>
      <c r="AZ1251" s="37">
        <v>0</v>
      </c>
      <c r="BA1251" s="37">
        <v>0</v>
      </c>
      <c r="BB1251" s="37">
        <v>0</v>
      </c>
      <c r="BC1251" s="37">
        <v>0</v>
      </c>
      <c r="BD1251" s="37">
        <v>0</v>
      </c>
      <c r="BE1251" s="37">
        <v>0</v>
      </c>
      <c r="BF1251" s="37">
        <v>0</v>
      </c>
      <c r="BG1251" s="37">
        <v>0</v>
      </c>
      <c r="BH1251" s="37">
        <v>0</v>
      </c>
      <c r="BI1251" s="37">
        <v>0</v>
      </c>
      <c r="BJ1251" s="37">
        <v>0</v>
      </c>
      <c r="BK1251" s="37">
        <v>0</v>
      </c>
      <c r="BL1251" s="37">
        <v>0</v>
      </c>
      <c r="BM1251" s="37">
        <v>0</v>
      </c>
      <c r="BN1251" s="37">
        <v>0</v>
      </c>
      <c r="BO1251" s="37">
        <v>0</v>
      </c>
      <c r="BP1251" s="37">
        <v>0</v>
      </c>
      <c r="BQ1251" s="37">
        <v>0</v>
      </c>
      <c r="BR1251" s="37">
        <v>0</v>
      </c>
      <c r="BS1251" s="37">
        <v>0</v>
      </c>
      <c r="BT1251" s="37">
        <v>0</v>
      </c>
      <c r="BU1251" s="37">
        <v>0</v>
      </c>
      <c r="BV1251" s="37">
        <v>0</v>
      </c>
      <c r="BW1251" s="37">
        <v>0</v>
      </c>
      <c r="BX1251" s="37">
        <v>0</v>
      </c>
      <c r="BY1251" s="37">
        <v>0</v>
      </c>
      <c r="BZ1251" s="37">
        <v>0</v>
      </c>
      <c r="CA1251" s="37">
        <v>0</v>
      </c>
      <c r="CB1251" s="37">
        <v>0</v>
      </c>
      <c r="CC1251" s="37">
        <v>0</v>
      </c>
      <c r="CD1251" s="37">
        <v>0</v>
      </c>
      <c r="CE1251" s="37">
        <v>0</v>
      </c>
      <c r="CF1251" s="37">
        <v>0</v>
      </c>
      <c r="CG1251" s="37">
        <v>0</v>
      </c>
      <c r="CH1251" s="37">
        <v>0</v>
      </c>
      <c r="CI1251" s="37">
        <v>0</v>
      </c>
      <c r="CJ1251" s="37">
        <v>0</v>
      </c>
      <c r="CK1251" s="37">
        <v>0</v>
      </c>
      <c r="CL1251" s="37">
        <v>0</v>
      </c>
      <c r="CM1251" s="37">
        <v>0</v>
      </c>
      <c r="CN1251" s="37">
        <v>0</v>
      </c>
      <c r="CO1251" s="37">
        <v>0</v>
      </c>
      <c r="CP1251" s="37">
        <v>0</v>
      </c>
      <c r="CQ1251" s="37">
        <v>0</v>
      </c>
      <c r="CR1251" s="37">
        <v>0</v>
      </c>
      <c r="CS1251" s="37">
        <v>0</v>
      </c>
      <c r="CT1251" s="37">
        <v>0</v>
      </c>
      <c r="CU1251" s="37">
        <v>0</v>
      </c>
      <c r="CV1251" s="37">
        <v>0</v>
      </c>
      <c r="CW1251" s="37">
        <v>0</v>
      </c>
      <c r="CX1251" s="37">
        <v>0</v>
      </c>
      <c r="CY1251" s="37">
        <v>0</v>
      </c>
      <c r="CZ1251" s="37">
        <v>0</v>
      </c>
      <c r="DA1251" s="37">
        <v>0</v>
      </c>
      <c r="DB1251" s="37">
        <v>0</v>
      </c>
      <c r="DC1251" s="37">
        <v>0</v>
      </c>
      <c r="DD1251" s="37">
        <v>0</v>
      </c>
      <c r="DE1251" s="37">
        <v>0</v>
      </c>
      <c r="DF1251" s="37">
        <v>0</v>
      </c>
      <c r="DG1251" s="37">
        <v>0</v>
      </c>
      <c r="DH1251" s="37">
        <v>0</v>
      </c>
      <c r="DI1251" s="37">
        <v>0</v>
      </c>
      <c r="DJ1251" s="37">
        <v>0</v>
      </c>
      <c r="DK1251" s="37">
        <v>0</v>
      </c>
      <c r="DL1251" s="37">
        <v>0</v>
      </c>
      <c r="DM1251" s="37">
        <v>0</v>
      </c>
      <c r="DN1251" s="37">
        <v>0</v>
      </c>
      <c r="DO1251" s="37">
        <v>0</v>
      </c>
      <c r="DP1251" s="37">
        <v>0</v>
      </c>
      <c r="DQ1251" s="37">
        <v>0</v>
      </c>
      <c r="DR1251" s="37">
        <v>0</v>
      </c>
      <c r="DS1251" s="37">
        <v>0</v>
      </c>
      <c r="DT1251" s="37">
        <v>0</v>
      </c>
      <c r="DU1251" s="37">
        <v>0</v>
      </c>
      <c r="DV1251" s="37">
        <v>0</v>
      </c>
      <c r="DW1251" s="37">
        <v>0</v>
      </c>
      <c r="DX1251" s="37">
        <v>0</v>
      </c>
      <c r="DY1251" s="37">
        <v>0</v>
      </c>
      <c r="DZ1251" s="37">
        <v>0</v>
      </c>
      <c r="EA1251" s="37">
        <v>0</v>
      </c>
      <c r="EB1251" s="37">
        <v>0</v>
      </c>
      <c r="EC1251" s="37">
        <v>0</v>
      </c>
      <c r="ED1251" s="37">
        <v>0</v>
      </c>
      <c r="EE1251" s="37">
        <v>0</v>
      </c>
      <c r="EF1251" s="37">
        <v>0</v>
      </c>
      <c r="EG1251" s="37">
        <v>0</v>
      </c>
      <c r="EH1251" s="37">
        <v>0</v>
      </c>
      <c r="EI1251" s="37">
        <v>0</v>
      </c>
      <c r="EJ1251" s="37">
        <v>0</v>
      </c>
      <c r="EK1251" s="37">
        <v>0</v>
      </c>
      <c r="EL1251" s="37">
        <v>0</v>
      </c>
      <c r="EM1251" s="37">
        <v>0</v>
      </c>
      <c r="EN1251" s="37">
        <v>0</v>
      </c>
      <c r="EO1251" s="37">
        <v>0</v>
      </c>
      <c r="EP1251" s="37">
        <v>0</v>
      </c>
      <c r="EQ1251" s="37" t="s">
        <v>137</v>
      </c>
      <c r="ER1251" s="37" t="s">
        <v>137</v>
      </c>
      <c r="ES1251" s="37" t="s">
        <v>137</v>
      </c>
      <c r="ET1251" s="37" t="s">
        <v>137</v>
      </c>
      <c r="EU1251" s="37" t="s">
        <v>137</v>
      </c>
      <c r="EV1251" s="37" t="s">
        <v>137</v>
      </c>
      <c r="EW1251" s="37" t="s">
        <v>137</v>
      </c>
      <c r="EX1251" s="37" t="s">
        <v>137</v>
      </c>
      <c r="EY1251" s="37" t="s">
        <v>137</v>
      </c>
      <c r="EZ1251" s="37" t="s">
        <v>137</v>
      </c>
      <c r="FA1251" s="37" t="s">
        <v>137</v>
      </c>
      <c r="FB1251" s="37">
        <v>0</v>
      </c>
      <c r="FC1251" s="37">
        <v>0</v>
      </c>
      <c r="FD1251" s="37">
        <v>0</v>
      </c>
      <c r="FE1251" s="37">
        <v>0</v>
      </c>
      <c r="FF1251" s="37">
        <v>0</v>
      </c>
      <c r="FG1251" s="37">
        <v>0</v>
      </c>
      <c r="FH1251" s="37">
        <v>0</v>
      </c>
      <c r="FI1251" s="37">
        <v>0</v>
      </c>
      <c r="FJ1251" s="37">
        <v>0</v>
      </c>
      <c r="FK1251" s="37">
        <v>0</v>
      </c>
      <c r="FL1251" s="37">
        <v>0</v>
      </c>
      <c r="FM1251" s="37">
        <v>0</v>
      </c>
      <c r="FN1251" s="37">
        <v>0</v>
      </c>
      <c r="FO1251" s="37">
        <v>0</v>
      </c>
      <c r="FP1251" s="37">
        <v>0</v>
      </c>
      <c r="FQ1251" s="37">
        <v>0</v>
      </c>
      <c r="FR1251" s="37">
        <v>0</v>
      </c>
      <c r="FS1251" s="37">
        <v>0</v>
      </c>
      <c r="FT1251" s="37">
        <v>0</v>
      </c>
      <c r="FU1251" s="37">
        <v>0</v>
      </c>
      <c r="FV1251" s="37">
        <v>0</v>
      </c>
      <c r="FW1251" s="37">
        <v>0</v>
      </c>
      <c r="FX1251" s="72" t="s">
        <v>137</v>
      </c>
    </row>
    <row r="1252" spans="1:180" s="42" customFormat="1" x14ac:dyDescent="0.25">
      <c r="A1252" s="8" t="s">
        <v>979</v>
      </c>
      <c r="B1252" s="9" t="s">
        <v>234</v>
      </c>
      <c r="C1252" s="9" t="s">
        <v>136</v>
      </c>
      <c r="D1252" s="37">
        <v>0</v>
      </c>
      <c r="E1252" s="37">
        <v>0</v>
      </c>
      <c r="F1252" s="37">
        <v>0</v>
      </c>
      <c r="G1252" s="37">
        <v>0</v>
      </c>
      <c r="H1252" s="37">
        <v>0</v>
      </c>
      <c r="I1252" s="37">
        <v>0</v>
      </c>
      <c r="J1252" s="37">
        <v>0</v>
      </c>
      <c r="K1252" s="37">
        <v>0</v>
      </c>
      <c r="L1252" s="37">
        <v>0</v>
      </c>
      <c r="M1252" s="37">
        <v>0</v>
      </c>
      <c r="N1252" s="37">
        <v>0</v>
      </c>
      <c r="O1252" s="37">
        <v>0</v>
      </c>
      <c r="P1252" s="37">
        <v>0</v>
      </c>
      <c r="Q1252" s="37">
        <v>0</v>
      </c>
      <c r="R1252" s="37">
        <v>0</v>
      </c>
      <c r="S1252" s="37">
        <v>0</v>
      </c>
      <c r="T1252" s="37">
        <v>0</v>
      </c>
      <c r="U1252" s="37">
        <v>0</v>
      </c>
      <c r="V1252" s="37">
        <v>0</v>
      </c>
      <c r="W1252" s="37">
        <v>0</v>
      </c>
      <c r="X1252" s="37">
        <v>0</v>
      </c>
      <c r="Y1252" s="37">
        <v>0</v>
      </c>
      <c r="Z1252" s="37">
        <v>0</v>
      </c>
      <c r="AA1252" s="37">
        <v>0</v>
      </c>
      <c r="AB1252" s="37">
        <v>0</v>
      </c>
      <c r="AC1252" s="37">
        <v>0</v>
      </c>
      <c r="AD1252" s="37">
        <v>0</v>
      </c>
      <c r="AE1252" s="37">
        <v>0</v>
      </c>
      <c r="AF1252" s="37">
        <v>0</v>
      </c>
      <c r="AG1252" s="37">
        <v>0</v>
      </c>
      <c r="AH1252" s="37">
        <v>0</v>
      </c>
      <c r="AI1252" s="37">
        <v>0</v>
      </c>
      <c r="AJ1252" s="37">
        <v>0</v>
      </c>
      <c r="AK1252" s="37">
        <v>0</v>
      </c>
      <c r="AL1252" s="37">
        <v>0</v>
      </c>
      <c r="AM1252" s="37">
        <v>0</v>
      </c>
      <c r="AN1252" s="37">
        <v>0</v>
      </c>
      <c r="AO1252" s="37">
        <v>0</v>
      </c>
      <c r="AP1252" s="37">
        <v>0</v>
      </c>
      <c r="AQ1252" s="37">
        <v>0</v>
      </c>
      <c r="AR1252" s="37">
        <v>0</v>
      </c>
      <c r="AS1252" s="37">
        <v>0</v>
      </c>
      <c r="AT1252" s="37">
        <v>0</v>
      </c>
      <c r="AU1252" s="37">
        <v>0</v>
      </c>
      <c r="AV1252" s="37">
        <v>0</v>
      </c>
      <c r="AW1252" s="37">
        <v>0</v>
      </c>
      <c r="AX1252" s="37">
        <v>0</v>
      </c>
      <c r="AY1252" s="37">
        <v>0</v>
      </c>
      <c r="AZ1252" s="37">
        <v>0</v>
      </c>
      <c r="BA1252" s="37">
        <v>0</v>
      </c>
      <c r="BB1252" s="37">
        <v>0</v>
      </c>
      <c r="BC1252" s="37">
        <v>0</v>
      </c>
      <c r="BD1252" s="37">
        <v>0</v>
      </c>
      <c r="BE1252" s="37">
        <v>0</v>
      </c>
      <c r="BF1252" s="37">
        <v>0</v>
      </c>
      <c r="BG1252" s="37">
        <v>0</v>
      </c>
      <c r="BH1252" s="37">
        <v>0</v>
      </c>
      <c r="BI1252" s="37">
        <v>0</v>
      </c>
      <c r="BJ1252" s="37">
        <v>0</v>
      </c>
      <c r="BK1252" s="37">
        <v>0</v>
      </c>
      <c r="BL1252" s="37">
        <v>0</v>
      </c>
      <c r="BM1252" s="37">
        <v>0</v>
      </c>
      <c r="BN1252" s="37">
        <v>0</v>
      </c>
      <c r="BO1252" s="37">
        <v>0</v>
      </c>
      <c r="BP1252" s="37">
        <v>0</v>
      </c>
      <c r="BQ1252" s="37">
        <v>0</v>
      </c>
      <c r="BR1252" s="37">
        <v>0</v>
      </c>
      <c r="BS1252" s="37">
        <v>0</v>
      </c>
      <c r="BT1252" s="37">
        <v>0</v>
      </c>
      <c r="BU1252" s="37">
        <v>0</v>
      </c>
      <c r="BV1252" s="37">
        <v>0</v>
      </c>
      <c r="BW1252" s="37">
        <v>0</v>
      </c>
      <c r="BX1252" s="37">
        <v>0</v>
      </c>
      <c r="BY1252" s="37">
        <v>0</v>
      </c>
      <c r="BZ1252" s="37">
        <v>0</v>
      </c>
      <c r="CA1252" s="37">
        <v>0</v>
      </c>
      <c r="CB1252" s="37">
        <v>0</v>
      </c>
      <c r="CC1252" s="37">
        <v>0</v>
      </c>
      <c r="CD1252" s="37">
        <v>0</v>
      </c>
      <c r="CE1252" s="37">
        <v>0</v>
      </c>
      <c r="CF1252" s="37">
        <v>0</v>
      </c>
      <c r="CG1252" s="37">
        <v>0</v>
      </c>
      <c r="CH1252" s="37">
        <v>0</v>
      </c>
      <c r="CI1252" s="37">
        <v>0</v>
      </c>
      <c r="CJ1252" s="37">
        <v>0</v>
      </c>
      <c r="CK1252" s="37">
        <v>0</v>
      </c>
      <c r="CL1252" s="37">
        <v>0</v>
      </c>
      <c r="CM1252" s="37">
        <v>0</v>
      </c>
      <c r="CN1252" s="37">
        <v>0</v>
      </c>
      <c r="CO1252" s="37">
        <v>0</v>
      </c>
      <c r="CP1252" s="37">
        <v>0</v>
      </c>
      <c r="CQ1252" s="37">
        <v>0</v>
      </c>
      <c r="CR1252" s="37">
        <v>0</v>
      </c>
      <c r="CS1252" s="37">
        <v>0</v>
      </c>
      <c r="CT1252" s="37">
        <v>0</v>
      </c>
      <c r="CU1252" s="37">
        <v>0</v>
      </c>
      <c r="CV1252" s="37">
        <v>0</v>
      </c>
      <c r="CW1252" s="37">
        <v>0</v>
      </c>
      <c r="CX1252" s="37">
        <v>0</v>
      </c>
      <c r="CY1252" s="37">
        <v>0</v>
      </c>
      <c r="CZ1252" s="37">
        <v>0</v>
      </c>
      <c r="DA1252" s="37">
        <v>0</v>
      </c>
      <c r="DB1252" s="37">
        <v>0</v>
      </c>
      <c r="DC1252" s="37">
        <v>0</v>
      </c>
      <c r="DD1252" s="37">
        <v>0</v>
      </c>
      <c r="DE1252" s="37">
        <v>0</v>
      </c>
      <c r="DF1252" s="37">
        <v>0</v>
      </c>
      <c r="DG1252" s="37">
        <v>0</v>
      </c>
      <c r="DH1252" s="37">
        <v>0</v>
      </c>
      <c r="DI1252" s="37">
        <v>0</v>
      </c>
      <c r="DJ1252" s="37">
        <v>0</v>
      </c>
      <c r="DK1252" s="37">
        <v>0</v>
      </c>
      <c r="DL1252" s="37">
        <v>0</v>
      </c>
      <c r="DM1252" s="37">
        <v>0</v>
      </c>
      <c r="DN1252" s="37">
        <v>0</v>
      </c>
      <c r="DO1252" s="37">
        <v>0</v>
      </c>
      <c r="DP1252" s="37">
        <v>0</v>
      </c>
      <c r="DQ1252" s="37">
        <v>0</v>
      </c>
      <c r="DR1252" s="37">
        <v>0</v>
      </c>
      <c r="DS1252" s="37">
        <v>0</v>
      </c>
      <c r="DT1252" s="37">
        <v>0</v>
      </c>
      <c r="DU1252" s="37">
        <v>0</v>
      </c>
      <c r="DV1252" s="37">
        <v>0</v>
      </c>
      <c r="DW1252" s="37">
        <v>0</v>
      </c>
      <c r="DX1252" s="37">
        <v>0</v>
      </c>
      <c r="DY1252" s="37">
        <v>0</v>
      </c>
      <c r="DZ1252" s="37">
        <v>0</v>
      </c>
      <c r="EA1252" s="37">
        <v>0</v>
      </c>
      <c r="EB1252" s="37">
        <v>0</v>
      </c>
      <c r="EC1252" s="37">
        <v>0</v>
      </c>
      <c r="ED1252" s="37">
        <v>0</v>
      </c>
      <c r="EE1252" s="37">
        <v>0</v>
      </c>
      <c r="EF1252" s="37">
        <v>0</v>
      </c>
      <c r="EG1252" s="37">
        <v>0</v>
      </c>
      <c r="EH1252" s="37">
        <v>0</v>
      </c>
      <c r="EI1252" s="37">
        <v>0</v>
      </c>
      <c r="EJ1252" s="37">
        <v>0</v>
      </c>
      <c r="EK1252" s="37">
        <v>0</v>
      </c>
      <c r="EL1252" s="37">
        <v>0</v>
      </c>
      <c r="EM1252" s="37">
        <v>0</v>
      </c>
      <c r="EN1252" s="37">
        <v>0</v>
      </c>
      <c r="EO1252" s="37">
        <v>0</v>
      </c>
      <c r="EP1252" s="37">
        <v>0</v>
      </c>
      <c r="EQ1252" s="37" t="s">
        <v>137</v>
      </c>
      <c r="ER1252" s="37" t="s">
        <v>137</v>
      </c>
      <c r="ES1252" s="37" t="s">
        <v>137</v>
      </c>
      <c r="ET1252" s="37" t="s">
        <v>137</v>
      </c>
      <c r="EU1252" s="37" t="s">
        <v>137</v>
      </c>
      <c r="EV1252" s="37" t="s">
        <v>137</v>
      </c>
      <c r="EW1252" s="37" t="s">
        <v>137</v>
      </c>
      <c r="EX1252" s="37" t="s">
        <v>137</v>
      </c>
      <c r="EY1252" s="37" t="s">
        <v>137</v>
      </c>
      <c r="EZ1252" s="37" t="s">
        <v>137</v>
      </c>
      <c r="FA1252" s="37" t="s">
        <v>137</v>
      </c>
      <c r="FB1252" s="37">
        <v>0</v>
      </c>
      <c r="FC1252" s="37">
        <v>0</v>
      </c>
      <c r="FD1252" s="37">
        <v>0</v>
      </c>
      <c r="FE1252" s="37">
        <v>0</v>
      </c>
      <c r="FF1252" s="37">
        <v>0</v>
      </c>
      <c r="FG1252" s="37">
        <v>0</v>
      </c>
      <c r="FH1252" s="37">
        <v>0</v>
      </c>
      <c r="FI1252" s="37">
        <v>0</v>
      </c>
      <c r="FJ1252" s="37">
        <v>0</v>
      </c>
      <c r="FK1252" s="37">
        <v>0</v>
      </c>
      <c r="FL1252" s="37">
        <v>0</v>
      </c>
      <c r="FM1252" s="37">
        <v>0</v>
      </c>
      <c r="FN1252" s="37">
        <v>0</v>
      </c>
      <c r="FO1252" s="37">
        <v>0</v>
      </c>
      <c r="FP1252" s="37">
        <v>0</v>
      </c>
      <c r="FQ1252" s="37">
        <v>0</v>
      </c>
      <c r="FR1252" s="37">
        <v>0</v>
      </c>
      <c r="FS1252" s="37">
        <v>0</v>
      </c>
      <c r="FT1252" s="37">
        <v>0</v>
      </c>
      <c r="FU1252" s="37">
        <v>0</v>
      </c>
      <c r="FV1252" s="37">
        <v>0</v>
      </c>
      <c r="FW1252" s="37">
        <v>0</v>
      </c>
      <c r="FX1252" s="79" t="s">
        <v>137</v>
      </c>
    </row>
    <row r="1253" spans="1:180" s="42" customFormat="1" x14ac:dyDescent="0.25">
      <c r="A1253" s="8" t="s">
        <v>980</v>
      </c>
      <c r="B1253" s="9" t="s">
        <v>235</v>
      </c>
      <c r="C1253" s="9" t="s">
        <v>136</v>
      </c>
      <c r="D1253" s="37">
        <f t="shared" ref="D1253:AU1253" si="2412">SUM(D1254:D1256)</f>
        <v>0</v>
      </c>
      <c r="E1253" s="37">
        <f t="shared" si="2412"/>
        <v>0</v>
      </c>
      <c r="F1253" s="37">
        <f t="shared" si="2412"/>
        <v>0</v>
      </c>
      <c r="G1253" s="37">
        <f t="shared" si="2412"/>
        <v>0</v>
      </c>
      <c r="H1253" s="37">
        <f t="shared" si="2412"/>
        <v>0</v>
      </c>
      <c r="I1253" s="37">
        <f t="shared" si="2412"/>
        <v>1</v>
      </c>
      <c r="J1253" s="37">
        <f t="shared" si="2412"/>
        <v>7.5</v>
      </c>
      <c r="K1253" s="37">
        <f t="shared" ref="K1253" si="2413">SUM(K1254:K1256)</f>
        <v>0</v>
      </c>
      <c r="L1253" s="37">
        <f t="shared" ref="L1253:M1253" si="2414">SUM(L1254:L1256)</f>
        <v>0</v>
      </c>
      <c r="M1253" s="37">
        <f t="shared" si="2414"/>
        <v>0</v>
      </c>
      <c r="N1253" s="37">
        <f t="shared" si="2412"/>
        <v>54.5</v>
      </c>
      <c r="O1253" s="37">
        <f t="shared" si="2412"/>
        <v>0</v>
      </c>
      <c r="P1253" s="37">
        <f t="shared" si="2412"/>
        <v>0</v>
      </c>
      <c r="Q1253" s="37">
        <f t="shared" si="2412"/>
        <v>0</v>
      </c>
      <c r="R1253" s="37">
        <f t="shared" si="2412"/>
        <v>0</v>
      </c>
      <c r="S1253" s="37">
        <f t="shared" si="2412"/>
        <v>0</v>
      </c>
      <c r="T1253" s="37">
        <f t="shared" si="2412"/>
        <v>0</v>
      </c>
      <c r="U1253" s="37">
        <f t="shared" si="2412"/>
        <v>7.5</v>
      </c>
      <c r="V1253" s="37">
        <f t="shared" ref="V1253" si="2415">SUM(V1254:V1256)</f>
        <v>0</v>
      </c>
      <c r="W1253" s="37">
        <f t="shared" ref="W1253" si="2416">SUM(W1254:W1256)</f>
        <v>0</v>
      </c>
      <c r="X1253" s="37">
        <f t="shared" ref="X1253" si="2417">SUM(X1254:X1256)</f>
        <v>0</v>
      </c>
      <c r="Y1253" s="37">
        <f t="shared" si="2412"/>
        <v>54.5</v>
      </c>
      <c r="Z1253" s="37">
        <f t="shared" si="2412"/>
        <v>0</v>
      </c>
      <c r="AA1253" s="37">
        <f t="shared" si="2412"/>
        <v>0</v>
      </c>
      <c r="AB1253" s="37">
        <f t="shared" si="2412"/>
        <v>0</v>
      </c>
      <c r="AC1253" s="37">
        <f t="shared" si="2412"/>
        <v>0</v>
      </c>
      <c r="AD1253" s="37">
        <f t="shared" si="2412"/>
        <v>0</v>
      </c>
      <c r="AE1253" s="37">
        <f t="shared" si="2412"/>
        <v>0</v>
      </c>
      <c r="AF1253" s="37">
        <f t="shared" si="2412"/>
        <v>0</v>
      </c>
      <c r="AG1253" s="37">
        <f t="shared" si="2412"/>
        <v>0</v>
      </c>
      <c r="AH1253" s="37">
        <f t="shared" si="2412"/>
        <v>0</v>
      </c>
      <c r="AI1253" s="37">
        <f t="shared" si="2412"/>
        <v>0</v>
      </c>
      <c r="AJ1253" s="37">
        <f t="shared" si="2412"/>
        <v>0</v>
      </c>
      <c r="AK1253" s="37">
        <f t="shared" si="2412"/>
        <v>0</v>
      </c>
      <c r="AL1253" s="37">
        <f t="shared" si="2412"/>
        <v>0</v>
      </c>
      <c r="AM1253" s="37">
        <f t="shared" si="2412"/>
        <v>0</v>
      </c>
      <c r="AN1253" s="37">
        <f t="shared" si="2412"/>
        <v>0</v>
      </c>
      <c r="AO1253" s="37">
        <f t="shared" si="2412"/>
        <v>0</v>
      </c>
      <c r="AP1253" s="37">
        <f t="shared" si="2412"/>
        <v>0</v>
      </c>
      <c r="AQ1253" s="37">
        <f t="shared" si="2412"/>
        <v>0</v>
      </c>
      <c r="AR1253" s="37">
        <f t="shared" si="2412"/>
        <v>0</v>
      </c>
      <c r="AS1253" s="37">
        <f t="shared" si="2412"/>
        <v>0</v>
      </c>
      <c r="AT1253" s="37">
        <f t="shared" si="2412"/>
        <v>0</v>
      </c>
      <c r="AU1253" s="37">
        <f t="shared" si="2412"/>
        <v>0</v>
      </c>
      <c r="AV1253" s="37">
        <f t="shared" ref="AV1253:BQ1253" si="2418">SUM(AV1254:AV1256)</f>
        <v>0</v>
      </c>
      <c r="AW1253" s="37">
        <f t="shared" si="2418"/>
        <v>0</v>
      </c>
      <c r="AX1253" s="37">
        <f t="shared" si="2418"/>
        <v>0</v>
      </c>
      <c r="AY1253" s="37">
        <f t="shared" si="2418"/>
        <v>0</v>
      </c>
      <c r="AZ1253" s="37">
        <f t="shared" si="2418"/>
        <v>0</v>
      </c>
      <c r="BA1253" s="37">
        <f t="shared" si="2418"/>
        <v>0</v>
      </c>
      <c r="BB1253" s="37">
        <f t="shared" si="2418"/>
        <v>0</v>
      </c>
      <c r="BC1253" s="37">
        <f t="shared" si="2418"/>
        <v>0</v>
      </c>
      <c r="BD1253" s="37">
        <f t="shared" si="2418"/>
        <v>0</v>
      </c>
      <c r="BE1253" s="37">
        <f t="shared" si="2418"/>
        <v>0</v>
      </c>
      <c r="BF1253" s="37">
        <f t="shared" si="2418"/>
        <v>0</v>
      </c>
      <c r="BG1253" s="37">
        <f t="shared" si="2418"/>
        <v>0</v>
      </c>
      <c r="BH1253" s="37">
        <f t="shared" si="2418"/>
        <v>0</v>
      </c>
      <c r="BI1253" s="37">
        <f t="shared" si="2418"/>
        <v>0</v>
      </c>
      <c r="BJ1253" s="37">
        <f t="shared" si="2418"/>
        <v>0</v>
      </c>
      <c r="BK1253" s="37">
        <f t="shared" si="2418"/>
        <v>0</v>
      </c>
      <c r="BL1253" s="37">
        <f t="shared" si="2418"/>
        <v>0</v>
      </c>
      <c r="BM1253" s="37">
        <f t="shared" si="2418"/>
        <v>0</v>
      </c>
      <c r="BN1253" s="37">
        <f t="shared" si="2418"/>
        <v>0</v>
      </c>
      <c r="BO1253" s="37">
        <f t="shared" si="2418"/>
        <v>0</v>
      </c>
      <c r="BP1253" s="37">
        <f t="shared" si="2418"/>
        <v>0</v>
      </c>
      <c r="BQ1253" s="37">
        <f t="shared" si="2418"/>
        <v>0</v>
      </c>
      <c r="BR1253" s="37">
        <f t="shared" ref="BR1253:CM1253" si="2419">SUM(BR1254:BR1256)</f>
        <v>0</v>
      </c>
      <c r="BS1253" s="37">
        <f t="shared" si="2419"/>
        <v>0</v>
      </c>
      <c r="BT1253" s="37">
        <f t="shared" si="2419"/>
        <v>0</v>
      </c>
      <c r="BU1253" s="37">
        <f t="shared" si="2419"/>
        <v>0</v>
      </c>
      <c r="BV1253" s="37">
        <f t="shared" si="2419"/>
        <v>0</v>
      </c>
      <c r="BW1253" s="37">
        <f t="shared" si="2419"/>
        <v>0</v>
      </c>
      <c r="BX1253" s="37">
        <f t="shared" si="2419"/>
        <v>0</v>
      </c>
      <c r="BY1253" s="37">
        <f t="shared" si="2419"/>
        <v>0</v>
      </c>
      <c r="BZ1253" s="37">
        <f t="shared" si="2419"/>
        <v>0</v>
      </c>
      <c r="CA1253" s="37">
        <f t="shared" si="2419"/>
        <v>0</v>
      </c>
      <c r="CB1253" s="37">
        <f t="shared" si="2419"/>
        <v>0</v>
      </c>
      <c r="CC1253" s="37">
        <f t="shared" si="2419"/>
        <v>0</v>
      </c>
      <c r="CD1253" s="37">
        <f t="shared" si="2419"/>
        <v>0</v>
      </c>
      <c r="CE1253" s="37">
        <f t="shared" si="2419"/>
        <v>0</v>
      </c>
      <c r="CF1253" s="37">
        <f t="shared" si="2419"/>
        <v>0</v>
      </c>
      <c r="CG1253" s="37">
        <f t="shared" si="2419"/>
        <v>0</v>
      </c>
      <c r="CH1253" s="37">
        <f t="shared" si="2419"/>
        <v>0</v>
      </c>
      <c r="CI1253" s="37">
        <f t="shared" si="2419"/>
        <v>0</v>
      </c>
      <c r="CJ1253" s="37">
        <f t="shared" si="2419"/>
        <v>0</v>
      </c>
      <c r="CK1253" s="37">
        <f t="shared" si="2419"/>
        <v>0</v>
      </c>
      <c r="CL1253" s="37">
        <f t="shared" si="2419"/>
        <v>0</v>
      </c>
      <c r="CM1253" s="37">
        <f t="shared" si="2419"/>
        <v>0</v>
      </c>
      <c r="CN1253" s="37">
        <f t="shared" ref="CN1253:DI1253" si="2420">SUM(CN1254:CN1256)</f>
        <v>0</v>
      </c>
      <c r="CO1253" s="37">
        <f t="shared" si="2420"/>
        <v>0</v>
      </c>
      <c r="CP1253" s="37">
        <f t="shared" si="2420"/>
        <v>0</v>
      </c>
      <c r="CQ1253" s="37">
        <f t="shared" si="2420"/>
        <v>0</v>
      </c>
      <c r="CR1253" s="37">
        <f t="shared" si="2420"/>
        <v>0</v>
      </c>
      <c r="CS1253" s="37">
        <f t="shared" si="2420"/>
        <v>0</v>
      </c>
      <c r="CT1253" s="37">
        <f t="shared" si="2420"/>
        <v>0</v>
      </c>
      <c r="CU1253" s="37">
        <f t="shared" si="2420"/>
        <v>0</v>
      </c>
      <c r="CV1253" s="37">
        <f t="shared" si="2420"/>
        <v>0</v>
      </c>
      <c r="CW1253" s="37">
        <f t="shared" si="2420"/>
        <v>0</v>
      </c>
      <c r="CX1253" s="37">
        <f t="shared" si="2420"/>
        <v>0</v>
      </c>
      <c r="CY1253" s="37">
        <f t="shared" si="2420"/>
        <v>0</v>
      </c>
      <c r="CZ1253" s="37">
        <f t="shared" si="2420"/>
        <v>0</v>
      </c>
      <c r="DA1253" s="37">
        <f t="shared" si="2420"/>
        <v>0</v>
      </c>
      <c r="DB1253" s="37">
        <f t="shared" si="2420"/>
        <v>0</v>
      </c>
      <c r="DC1253" s="37">
        <f t="shared" si="2420"/>
        <v>0</v>
      </c>
      <c r="DD1253" s="37">
        <f t="shared" si="2420"/>
        <v>0</v>
      </c>
      <c r="DE1253" s="37">
        <f t="shared" si="2420"/>
        <v>0</v>
      </c>
      <c r="DF1253" s="37">
        <f t="shared" si="2420"/>
        <v>0</v>
      </c>
      <c r="DG1253" s="37">
        <f t="shared" si="2420"/>
        <v>0</v>
      </c>
      <c r="DH1253" s="37">
        <f t="shared" si="2420"/>
        <v>0</v>
      </c>
      <c r="DI1253" s="37">
        <f t="shared" si="2420"/>
        <v>0</v>
      </c>
      <c r="DJ1253" s="37">
        <f t="shared" ref="DJ1253:EP1253" si="2421">SUM(DJ1254:DJ1256)</f>
        <v>0</v>
      </c>
      <c r="DK1253" s="37">
        <f t="shared" si="2421"/>
        <v>0</v>
      </c>
      <c r="DL1253" s="37">
        <f t="shared" si="2421"/>
        <v>0</v>
      </c>
      <c r="DM1253" s="37">
        <f t="shared" si="2421"/>
        <v>0</v>
      </c>
      <c r="DN1253" s="37">
        <f t="shared" si="2421"/>
        <v>0</v>
      </c>
      <c r="DO1253" s="37">
        <f t="shared" si="2421"/>
        <v>0</v>
      </c>
      <c r="DP1253" s="37">
        <f t="shared" si="2421"/>
        <v>7.5</v>
      </c>
      <c r="DQ1253" s="37">
        <f t="shared" si="2421"/>
        <v>0</v>
      </c>
      <c r="DR1253" s="37">
        <f t="shared" si="2421"/>
        <v>0</v>
      </c>
      <c r="DS1253" s="37">
        <f t="shared" si="2421"/>
        <v>0</v>
      </c>
      <c r="DT1253" s="37">
        <f t="shared" si="2421"/>
        <v>0</v>
      </c>
      <c r="DU1253" s="37">
        <f t="shared" si="2421"/>
        <v>0</v>
      </c>
      <c r="DV1253" s="37">
        <f t="shared" si="2421"/>
        <v>0</v>
      </c>
      <c r="DW1253" s="37">
        <f t="shared" si="2421"/>
        <v>0</v>
      </c>
      <c r="DX1253" s="37">
        <f t="shared" si="2421"/>
        <v>0</v>
      </c>
      <c r="DY1253" s="37">
        <f t="shared" si="2421"/>
        <v>0</v>
      </c>
      <c r="DZ1253" s="37">
        <f t="shared" si="2421"/>
        <v>0</v>
      </c>
      <c r="EA1253" s="37">
        <f t="shared" si="2421"/>
        <v>0</v>
      </c>
      <c r="EB1253" s="37">
        <f t="shared" si="2421"/>
        <v>0</v>
      </c>
      <c r="EC1253" s="37">
        <f t="shared" si="2421"/>
        <v>0</v>
      </c>
      <c r="ED1253" s="37">
        <f t="shared" si="2421"/>
        <v>0</v>
      </c>
      <c r="EE1253" s="37">
        <f t="shared" si="2421"/>
        <v>0</v>
      </c>
      <c r="EF1253" s="37">
        <f t="shared" si="2421"/>
        <v>0</v>
      </c>
      <c r="EG1253" s="37">
        <f t="shared" si="2421"/>
        <v>0</v>
      </c>
      <c r="EH1253" s="37">
        <f t="shared" si="2421"/>
        <v>0</v>
      </c>
      <c r="EI1253" s="37">
        <f t="shared" si="2421"/>
        <v>0</v>
      </c>
      <c r="EJ1253" s="37">
        <f t="shared" si="2421"/>
        <v>0</v>
      </c>
      <c r="EK1253" s="37">
        <f t="shared" si="2421"/>
        <v>0</v>
      </c>
      <c r="EL1253" s="37">
        <f t="shared" si="2421"/>
        <v>0</v>
      </c>
      <c r="EM1253" s="37">
        <f t="shared" si="2421"/>
        <v>0</v>
      </c>
      <c r="EN1253" s="37">
        <f t="shared" si="2421"/>
        <v>0</v>
      </c>
      <c r="EO1253" s="37">
        <f t="shared" si="2421"/>
        <v>0</v>
      </c>
      <c r="EP1253" s="37">
        <f t="shared" si="2421"/>
        <v>0</v>
      </c>
      <c r="EQ1253" s="37" t="s">
        <v>137</v>
      </c>
      <c r="ER1253" s="37" t="s">
        <v>137</v>
      </c>
      <c r="ES1253" s="37" t="s">
        <v>137</v>
      </c>
      <c r="ET1253" s="37" t="s">
        <v>137</v>
      </c>
      <c r="EU1253" s="37" t="s">
        <v>137</v>
      </c>
      <c r="EV1253" s="37" t="s">
        <v>137</v>
      </c>
      <c r="EW1253" s="37" t="s">
        <v>137</v>
      </c>
      <c r="EX1253" s="37" t="s">
        <v>137</v>
      </c>
      <c r="EY1253" s="37" t="s">
        <v>137</v>
      </c>
      <c r="EZ1253" s="37" t="s">
        <v>137</v>
      </c>
      <c r="FA1253" s="37" t="s">
        <v>137</v>
      </c>
      <c r="FB1253" s="37">
        <f t="shared" ref="FB1253:FW1253" si="2422">SUM(FB1254:FB1256)</f>
        <v>0</v>
      </c>
      <c r="FC1253" s="37">
        <f t="shared" si="2422"/>
        <v>0</v>
      </c>
      <c r="FD1253" s="37">
        <f t="shared" si="2422"/>
        <v>0</v>
      </c>
      <c r="FE1253" s="37">
        <f t="shared" si="2422"/>
        <v>0</v>
      </c>
      <c r="FF1253" s="37">
        <f t="shared" si="2422"/>
        <v>0</v>
      </c>
      <c r="FG1253" s="37">
        <f t="shared" si="2422"/>
        <v>0</v>
      </c>
      <c r="FH1253" s="37">
        <f t="shared" si="2422"/>
        <v>7.5</v>
      </c>
      <c r="FI1253" s="37">
        <f t="shared" ref="FI1253:FJ1253" si="2423">SUM(FI1254:FI1256)</f>
        <v>0</v>
      </c>
      <c r="FJ1253" s="37">
        <f t="shared" si="2423"/>
        <v>0</v>
      </c>
      <c r="FK1253" s="37">
        <f t="shared" ref="FK1253" si="2424">SUM(FK1254:FK1256)</f>
        <v>0</v>
      </c>
      <c r="FL1253" s="37">
        <f t="shared" si="2422"/>
        <v>0</v>
      </c>
      <c r="FM1253" s="37">
        <f t="shared" si="2422"/>
        <v>0</v>
      </c>
      <c r="FN1253" s="37">
        <f t="shared" si="2422"/>
        <v>0</v>
      </c>
      <c r="FO1253" s="37">
        <f t="shared" si="2422"/>
        <v>0</v>
      </c>
      <c r="FP1253" s="37">
        <f t="shared" si="2422"/>
        <v>0</v>
      </c>
      <c r="FQ1253" s="37">
        <f t="shared" si="2422"/>
        <v>0</v>
      </c>
      <c r="FR1253" s="37">
        <f t="shared" si="2422"/>
        <v>0</v>
      </c>
      <c r="FS1253" s="37">
        <f t="shared" si="2422"/>
        <v>0</v>
      </c>
      <c r="FT1253" s="37">
        <f t="shared" ref="FT1253:FU1253" si="2425">SUM(FT1254:FT1256)</f>
        <v>0</v>
      </c>
      <c r="FU1253" s="37">
        <f t="shared" si="2425"/>
        <v>0</v>
      </c>
      <c r="FV1253" s="37">
        <f t="shared" ref="FV1253" si="2426">SUM(FV1254:FV1256)</f>
        <v>0</v>
      </c>
      <c r="FW1253" s="37">
        <f t="shared" si="2422"/>
        <v>0</v>
      </c>
      <c r="FX1253" s="76" t="s">
        <v>137</v>
      </c>
    </row>
    <row r="1254" spans="1:180" s="42" customFormat="1" x14ac:dyDescent="0.25">
      <c r="A1254" s="38" t="s">
        <v>980</v>
      </c>
      <c r="B1254" s="13" t="s">
        <v>1253</v>
      </c>
      <c r="C1254" s="14" t="s">
        <v>797</v>
      </c>
      <c r="D1254" s="36">
        <v>0</v>
      </c>
      <c r="E1254" s="36">
        <v>0</v>
      </c>
      <c r="F1254" s="36">
        <v>0</v>
      </c>
      <c r="G1254" s="36">
        <v>0</v>
      </c>
      <c r="H1254" s="36">
        <v>0</v>
      </c>
      <c r="I1254" s="36">
        <v>0</v>
      </c>
      <c r="J1254" s="36">
        <v>0</v>
      </c>
      <c r="K1254" s="36">
        <v>0</v>
      </c>
      <c r="L1254" s="36">
        <v>0</v>
      </c>
      <c r="M1254" s="36">
        <v>0</v>
      </c>
      <c r="N1254" s="36">
        <v>54.5</v>
      </c>
      <c r="O1254" s="36">
        <f t="shared" ref="O1254:X1254" si="2427">AK1254+BG1254+CC1254+CY1254+DU1254+EF1254</f>
        <v>0</v>
      </c>
      <c r="P1254" s="36">
        <f t="shared" si="2427"/>
        <v>0</v>
      </c>
      <c r="Q1254" s="36">
        <f t="shared" si="2427"/>
        <v>0</v>
      </c>
      <c r="R1254" s="36">
        <f t="shared" si="2427"/>
        <v>0</v>
      </c>
      <c r="S1254" s="36">
        <f t="shared" si="2427"/>
        <v>0</v>
      </c>
      <c r="T1254" s="36">
        <f t="shared" si="2427"/>
        <v>0</v>
      </c>
      <c r="U1254" s="36">
        <f t="shared" si="2427"/>
        <v>0</v>
      </c>
      <c r="V1254" s="36">
        <f t="shared" si="2427"/>
        <v>0</v>
      </c>
      <c r="W1254" s="36">
        <f t="shared" si="2427"/>
        <v>0</v>
      </c>
      <c r="X1254" s="36">
        <f t="shared" si="2427"/>
        <v>0</v>
      </c>
      <c r="Y1254" s="36">
        <v>54.5</v>
      </c>
      <c r="Z1254" s="36">
        <v>0</v>
      </c>
      <c r="AA1254" s="36">
        <v>0</v>
      </c>
      <c r="AB1254" s="36">
        <v>0</v>
      </c>
      <c r="AC1254" s="36">
        <v>0</v>
      </c>
      <c r="AD1254" s="36">
        <v>0</v>
      </c>
      <c r="AE1254" s="36">
        <v>0</v>
      </c>
      <c r="AF1254" s="36">
        <v>0</v>
      </c>
      <c r="AG1254" s="36">
        <v>0</v>
      </c>
      <c r="AH1254" s="36">
        <v>0</v>
      </c>
      <c r="AI1254" s="36">
        <v>0</v>
      </c>
      <c r="AJ1254" s="36">
        <v>0</v>
      </c>
      <c r="AK1254" s="36">
        <v>0</v>
      </c>
      <c r="AL1254" s="36">
        <v>0</v>
      </c>
      <c r="AM1254" s="36">
        <v>0</v>
      </c>
      <c r="AN1254" s="36">
        <v>0</v>
      </c>
      <c r="AO1254" s="36">
        <v>0</v>
      </c>
      <c r="AP1254" s="36">
        <v>0</v>
      </c>
      <c r="AQ1254" s="36">
        <v>0</v>
      </c>
      <c r="AR1254" s="36">
        <v>0</v>
      </c>
      <c r="AS1254" s="36">
        <v>0</v>
      </c>
      <c r="AT1254" s="36">
        <v>0</v>
      </c>
      <c r="AU1254" s="36">
        <v>0</v>
      </c>
      <c r="AV1254" s="36">
        <v>0</v>
      </c>
      <c r="AW1254" s="36">
        <v>0</v>
      </c>
      <c r="AX1254" s="36">
        <v>0</v>
      </c>
      <c r="AY1254" s="36">
        <v>0</v>
      </c>
      <c r="AZ1254" s="36">
        <v>0</v>
      </c>
      <c r="BA1254" s="36">
        <v>0</v>
      </c>
      <c r="BB1254" s="36">
        <v>0</v>
      </c>
      <c r="BC1254" s="36">
        <v>0</v>
      </c>
      <c r="BD1254" s="36">
        <v>0</v>
      </c>
      <c r="BE1254" s="36">
        <v>0</v>
      </c>
      <c r="BF1254" s="36">
        <v>0</v>
      </c>
      <c r="BG1254" s="36">
        <v>0</v>
      </c>
      <c r="BH1254" s="36">
        <v>0</v>
      </c>
      <c r="BI1254" s="36">
        <v>0</v>
      </c>
      <c r="BJ1254" s="36">
        <v>0</v>
      </c>
      <c r="BK1254" s="36">
        <v>0</v>
      </c>
      <c r="BL1254" s="36">
        <v>0</v>
      </c>
      <c r="BM1254" s="36">
        <v>0</v>
      </c>
      <c r="BN1254" s="36">
        <v>0</v>
      </c>
      <c r="BO1254" s="36">
        <v>0</v>
      </c>
      <c r="BP1254" s="36">
        <v>0</v>
      </c>
      <c r="BQ1254" s="36">
        <v>0</v>
      </c>
      <c r="BR1254" s="36">
        <v>0</v>
      </c>
      <c r="BS1254" s="36">
        <v>0</v>
      </c>
      <c r="BT1254" s="36">
        <v>0</v>
      </c>
      <c r="BU1254" s="36">
        <v>0</v>
      </c>
      <c r="BV1254" s="36">
        <v>0</v>
      </c>
      <c r="BW1254" s="36">
        <v>0</v>
      </c>
      <c r="BX1254" s="36">
        <v>0</v>
      </c>
      <c r="BY1254" s="36">
        <v>0</v>
      </c>
      <c r="BZ1254" s="36">
        <v>0</v>
      </c>
      <c r="CA1254" s="36">
        <v>0</v>
      </c>
      <c r="CB1254" s="36">
        <v>0</v>
      </c>
      <c r="CC1254" s="36">
        <v>0</v>
      </c>
      <c r="CD1254" s="36">
        <v>0</v>
      </c>
      <c r="CE1254" s="36">
        <v>0</v>
      </c>
      <c r="CF1254" s="36">
        <v>0</v>
      </c>
      <c r="CG1254" s="36">
        <v>0</v>
      </c>
      <c r="CH1254" s="36">
        <v>0</v>
      </c>
      <c r="CI1254" s="36">
        <v>0</v>
      </c>
      <c r="CJ1254" s="36">
        <v>0</v>
      </c>
      <c r="CK1254" s="36">
        <v>0</v>
      </c>
      <c r="CL1254" s="36">
        <v>0</v>
      </c>
      <c r="CM1254" s="36">
        <v>0</v>
      </c>
      <c r="CN1254" s="36">
        <v>0</v>
      </c>
      <c r="CO1254" s="36">
        <v>0</v>
      </c>
      <c r="CP1254" s="36">
        <v>0</v>
      </c>
      <c r="CQ1254" s="36">
        <v>0</v>
      </c>
      <c r="CR1254" s="36">
        <v>0</v>
      </c>
      <c r="CS1254" s="36">
        <v>0</v>
      </c>
      <c r="CT1254" s="36">
        <v>0</v>
      </c>
      <c r="CU1254" s="36">
        <v>0</v>
      </c>
      <c r="CV1254" s="36">
        <v>0</v>
      </c>
      <c r="CW1254" s="36">
        <v>0</v>
      </c>
      <c r="CX1254" s="36">
        <v>0</v>
      </c>
      <c r="CY1254" s="36">
        <v>0</v>
      </c>
      <c r="CZ1254" s="36">
        <v>0</v>
      </c>
      <c r="DA1254" s="36">
        <v>0</v>
      </c>
      <c r="DB1254" s="36">
        <v>0</v>
      </c>
      <c r="DC1254" s="36">
        <v>0</v>
      </c>
      <c r="DD1254" s="36">
        <v>0</v>
      </c>
      <c r="DE1254" s="36">
        <v>0</v>
      </c>
      <c r="DF1254" s="36">
        <v>0</v>
      </c>
      <c r="DG1254" s="36">
        <v>0</v>
      </c>
      <c r="DH1254" s="36">
        <v>0</v>
      </c>
      <c r="DI1254" s="36">
        <v>0</v>
      </c>
      <c r="DJ1254" s="36">
        <v>0</v>
      </c>
      <c r="DK1254" s="36">
        <v>0</v>
      </c>
      <c r="DL1254" s="36">
        <v>0</v>
      </c>
      <c r="DM1254" s="36">
        <v>0</v>
      </c>
      <c r="DN1254" s="36">
        <v>0</v>
      </c>
      <c r="DO1254" s="36">
        <v>0</v>
      </c>
      <c r="DP1254" s="36">
        <v>0</v>
      </c>
      <c r="DQ1254" s="36">
        <v>0</v>
      </c>
      <c r="DR1254" s="36">
        <v>0</v>
      </c>
      <c r="DS1254" s="36">
        <v>0</v>
      </c>
      <c r="DT1254" s="36">
        <v>0</v>
      </c>
      <c r="DU1254" s="36">
        <v>0</v>
      </c>
      <c r="DV1254" s="36">
        <v>0</v>
      </c>
      <c r="DW1254" s="36">
        <v>0</v>
      </c>
      <c r="DX1254" s="36">
        <v>0</v>
      </c>
      <c r="DY1254" s="36">
        <v>0</v>
      </c>
      <c r="DZ1254" s="36">
        <v>0</v>
      </c>
      <c r="EA1254" s="36">
        <v>0</v>
      </c>
      <c r="EB1254" s="36">
        <v>0</v>
      </c>
      <c r="EC1254" s="36">
        <v>0</v>
      </c>
      <c r="ED1254" s="36">
        <v>0</v>
      </c>
      <c r="EE1254" s="36">
        <v>0</v>
      </c>
      <c r="EF1254" s="36">
        <v>0</v>
      </c>
      <c r="EG1254" s="36">
        <v>0</v>
      </c>
      <c r="EH1254" s="36">
        <v>0</v>
      </c>
      <c r="EI1254" s="36">
        <v>0</v>
      </c>
      <c r="EJ1254" s="36">
        <v>0</v>
      </c>
      <c r="EK1254" s="36">
        <v>0</v>
      </c>
      <c r="EL1254" s="36">
        <v>0</v>
      </c>
      <c r="EM1254" s="36">
        <v>0</v>
      </c>
      <c r="EN1254" s="36">
        <v>0</v>
      </c>
      <c r="EO1254" s="36">
        <v>0</v>
      </c>
      <c r="EP1254" s="36">
        <v>0</v>
      </c>
      <c r="EQ1254" s="36" t="s">
        <v>137</v>
      </c>
      <c r="ER1254" s="36" t="s">
        <v>137</v>
      </c>
      <c r="ES1254" s="36" t="s">
        <v>137</v>
      </c>
      <c r="ET1254" s="36" t="s">
        <v>137</v>
      </c>
      <c r="EU1254" s="36" t="s">
        <v>137</v>
      </c>
      <c r="EV1254" s="36" t="s">
        <v>137</v>
      </c>
      <c r="EW1254" s="36" t="s">
        <v>137</v>
      </c>
      <c r="EX1254" s="36" t="s">
        <v>137</v>
      </c>
      <c r="EY1254" s="36" t="s">
        <v>137</v>
      </c>
      <c r="EZ1254" s="36" t="s">
        <v>137</v>
      </c>
      <c r="FA1254" s="36" t="s">
        <v>137</v>
      </c>
      <c r="FB1254" s="36">
        <f t="shared" ref="FB1254:FL1256" si="2428">EF1254+DJ1254+CN1254+BR1254+AV1254</f>
        <v>0</v>
      </c>
      <c r="FC1254" s="36">
        <f t="shared" si="2428"/>
        <v>0</v>
      </c>
      <c r="FD1254" s="36">
        <f t="shared" si="2428"/>
        <v>0</v>
      </c>
      <c r="FE1254" s="36">
        <f t="shared" si="2428"/>
        <v>0</v>
      </c>
      <c r="FF1254" s="36">
        <f t="shared" si="2428"/>
        <v>0</v>
      </c>
      <c r="FG1254" s="36">
        <f t="shared" si="2428"/>
        <v>0</v>
      </c>
      <c r="FH1254" s="36">
        <f t="shared" si="2428"/>
        <v>0</v>
      </c>
      <c r="FI1254" s="36">
        <f t="shared" si="2428"/>
        <v>0</v>
      </c>
      <c r="FJ1254" s="36">
        <f t="shared" si="2428"/>
        <v>0</v>
      </c>
      <c r="FK1254" s="36">
        <f t="shared" si="2428"/>
        <v>0</v>
      </c>
      <c r="FL1254" s="36">
        <f t="shared" si="2428"/>
        <v>0</v>
      </c>
      <c r="FM1254" s="36">
        <f t="shared" ref="FM1254:FN1256" si="2429">BG1254+CC1254+CY1254+DU1254+EF1254</f>
        <v>0</v>
      </c>
      <c r="FN1254" s="36">
        <f t="shared" si="2429"/>
        <v>0</v>
      </c>
      <c r="FO1254" s="36">
        <f t="shared" ref="FO1254:FW1256" si="2430">BI1254+CE1254+DA1254+DW1254+EH1254</f>
        <v>0</v>
      </c>
      <c r="FP1254" s="36">
        <f t="shared" si="2430"/>
        <v>0</v>
      </c>
      <c r="FQ1254" s="36">
        <f t="shared" si="2430"/>
        <v>0</v>
      </c>
      <c r="FR1254" s="36">
        <f t="shared" si="2430"/>
        <v>0</v>
      </c>
      <c r="FS1254" s="36">
        <f t="shared" si="2430"/>
        <v>0</v>
      </c>
      <c r="FT1254" s="36">
        <f t="shared" si="2430"/>
        <v>0</v>
      </c>
      <c r="FU1254" s="36">
        <f t="shared" si="2430"/>
        <v>0</v>
      </c>
      <c r="FV1254" s="36">
        <f t="shared" si="2430"/>
        <v>0</v>
      </c>
      <c r="FW1254" s="36">
        <f t="shared" si="2430"/>
        <v>0</v>
      </c>
      <c r="FX1254" s="49" t="s">
        <v>1927</v>
      </c>
    </row>
    <row r="1255" spans="1:180" s="42" customFormat="1" ht="31.5" x14ac:dyDescent="0.25">
      <c r="A1255" s="38" t="s">
        <v>980</v>
      </c>
      <c r="B1255" s="13" t="s">
        <v>1252</v>
      </c>
      <c r="C1255" s="14" t="s">
        <v>796</v>
      </c>
      <c r="D1255" s="36">
        <v>0</v>
      </c>
      <c r="E1255" s="36">
        <v>0</v>
      </c>
      <c r="F1255" s="36">
        <v>0</v>
      </c>
      <c r="G1255" s="36">
        <v>0</v>
      </c>
      <c r="H1255" s="36">
        <v>0</v>
      </c>
      <c r="I1255" s="36">
        <v>0</v>
      </c>
      <c r="J1255" s="36">
        <v>7.5</v>
      </c>
      <c r="K1255" s="36">
        <v>0</v>
      </c>
      <c r="L1255" s="36">
        <v>0</v>
      </c>
      <c r="M1255" s="36">
        <v>0</v>
      </c>
      <c r="N1255" s="36">
        <v>0</v>
      </c>
      <c r="O1255" s="36">
        <f t="shared" ref="O1255:T1255" si="2431">AK1255+BG1255+CC1255+CY1255+DU1255+EF1255</f>
        <v>0</v>
      </c>
      <c r="P1255" s="36">
        <f t="shared" si="2431"/>
        <v>0</v>
      </c>
      <c r="Q1255" s="36">
        <f t="shared" si="2431"/>
        <v>0</v>
      </c>
      <c r="R1255" s="36">
        <f t="shared" si="2431"/>
        <v>0</v>
      </c>
      <c r="S1255" s="36">
        <f t="shared" si="2431"/>
        <v>0</v>
      </c>
      <c r="T1255" s="36">
        <f t="shared" si="2431"/>
        <v>0</v>
      </c>
      <c r="U1255" s="36">
        <v>7.5</v>
      </c>
      <c r="V1255" s="36">
        <f t="shared" ref="V1255:Y1256" si="2432">AR1255+BN1255+CJ1255+DF1255+EB1255+EM1255</f>
        <v>0</v>
      </c>
      <c r="W1255" s="36">
        <f t="shared" si="2432"/>
        <v>0</v>
      </c>
      <c r="X1255" s="36">
        <f t="shared" si="2432"/>
        <v>0</v>
      </c>
      <c r="Y1255" s="36">
        <f t="shared" si="2432"/>
        <v>0</v>
      </c>
      <c r="Z1255" s="36">
        <v>0</v>
      </c>
      <c r="AA1255" s="36">
        <v>0</v>
      </c>
      <c r="AB1255" s="36">
        <v>0</v>
      </c>
      <c r="AC1255" s="36">
        <v>0</v>
      </c>
      <c r="AD1255" s="36">
        <v>0</v>
      </c>
      <c r="AE1255" s="36">
        <v>0</v>
      </c>
      <c r="AF1255" s="36">
        <v>0</v>
      </c>
      <c r="AG1255" s="36">
        <v>0</v>
      </c>
      <c r="AH1255" s="36">
        <v>0</v>
      </c>
      <c r="AI1255" s="36">
        <v>0</v>
      </c>
      <c r="AJ1255" s="36">
        <v>0</v>
      </c>
      <c r="AK1255" s="36">
        <v>0</v>
      </c>
      <c r="AL1255" s="36">
        <v>0</v>
      </c>
      <c r="AM1255" s="36">
        <v>0</v>
      </c>
      <c r="AN1255" s="36">
        <v>0</v>
      </c>
      <c r="AO1255" s="36">
        <v>0</v>
      </c>
      <c r="AP1255" s="36">
        <v>0</v>
      </c>
      <c r="AQ1255" s="36">
        <v>0</v>
      </c>
      <c r="AR1255" s="36">
        <v>0</v>
      </c>
      <c r="AS1255" s="36">
        <v>0</v>
      </c>
      <c r="AT1255" s="36">
        <v>0</v>
      </c>
      <c r="AU1255" s="36">
        <v>0</v>
      </c>
      <c r="AV1255" s="36">
        <v>0</v>
      </c>
      <c r="AW1255" s="36">
        <v>0</v>
      </c>
      <c r="AX1255" s="36">
        <v>0</v>
      </c>
      <c r="AY1255" s="36">
        <v>0</v>
      </c>
      <c r="AZ1255" s="36">
        <v>0</v>
      </c>
      <c r="BA1255" s="36">
        <v>0</v>
      </c>
      <c r="BB1255" s="36">
        <v>0</v>
      </c>
      <c r="BC1255" s="36">
        <v>0</v>
      </c>
      <c r="BD1255" s="36">
        <v>0</v>
      </c>
      <c r="BE1255" s="36">
        <v>0</v>
      </c>
      <c r="BF1255" s="36">
        <v>0</v>
      </c>
      <c r="BG1255" s="36">
        <v>0</v>
      </c>
      <c r="BH1255" s="36">
        <v>0</v>
      </c>
      <c r="BI1255" s="36">
        <v>0</v>
      </c>
      <c r="BJ1255" s="36">
        <v>0</v>
      </c>
      <c r="BK1255" s="36">
        <v>0</v>
      </c>
      <c r="BL1255" s="36">
        <v>0</v>
      </c>
      <c r="BM1255" s="36">
        <v>0</v>
      </c>
      <c r="BN1255" s="36">
        <v>0</v>
      </c>
      <c r="BO1255" s="36">
        <v>0</v>
      </c>
      <c r="BP1255" s="36">
        <v>0</v>
      </c>
      <c r="BQ1255" s="36">
        <v>0</v>
      </c>
      <c r="BR1255" s="36">
        <v>0</v>
      </c>
      <c r="BS1255" s="36">
        <v>0</v>
      </c>
      <c r="BT1255" s="36">
        <v>0</v>
      </c>
      <c r="BU1255" s="36">
        <v>0</v>
      </c>
      <c r="BV1255" s="36">
        <v>0</v>
      </c>
      <c r="BW1255" s="36">
        <v>0</v>
      </c>
      <c r="BX1255" s="36">
        <v>0</v>
      </c>
      <c r="BY1255" s="36">
        <v>0</v>
      </c>
      <c r="BZ1255" s="36">
        <v>0</v>
      </c>
      <c r="CA1255" s="36">
        <v>0</v>
      </c>
      <c r="CB1255" s="36">
        <v>0</v>
      </c>
      <c r="CC1255" s="36">
        <v>0</v>
      </c>
      <c r="CD1255" s="36">
        <v>0</v>
      </c>
      <c r="CE1255" s="36">
        <v>0</v>
      </c>
      <c r="CF1255" s="36">
        <v>0</v>
      </c>
      <c r="CG1255" s="36">
        <v>0</v>
      </c>
      <c r="CH1255" s="36">
        <v>0</v>
      </c>
      <c r="CI1255" s="36">
        <v>0</v>
      </c>
      <c r="CJ1255" s="36">
        <v>0</v>
      </c>
      <c r="CK1255" s="36">
        <v>0</v>
      </c>
      <c r="CL1255" s="36">
        <v>0</v>
      </c>
      <c r="CM1255" s="36">
        <v>0</v>
      </c>
      <c r="CN1255" s="36">
        <v>0</v>
      </c>
      <c r="CO1255" s="36">
        <v>0</v>
      </c>
      <c r="CP1255" s="36">
        <v>0</v>
      </c>
      <c r="CQ1255" s="36">
        <v>0</v>
      </c>
      <c r="CR1255" s="36">
        <v>0</v>
      </c>
      <c r="CS1255" s="36">
        <v>0</v>
      </c>
      <c r="CT1255" s="36">
        <v>0</v>
      </c>
      <c r="CU1255" s="36">
        <v>0</v>
      </c>
      <c r="CV1255" s="36">
        <v>0</v>
      </c>
      <c r="CW1255" s="36">
        <v>0</v>
      </c>
      <c r="CX1255" s="36">
        <v>0</v>
      </c>
      <c r="CY1255" s="36">
        <v>0</v>
      </c>
      <c r="CZ1255" s="36">
        <v>0</v>
      </c>
      <c r="DA1255" s="36">
        <v>0</v>
      </c>
      <c r="DB1255" s="36">
        <v>0</v>
      </c>
      <c r="DC1255" s="36">
        <v>0</v>
      </c>
      <c r="DD1255" s="36">
        <v>0</v>
      </c>
      <c r="DE1255" s="36">
        <v>0</v>
      </c>
      <c r="DF1255" s="36">
        <v>0</v>
      </c>
      <c r="DG1255" s="36">
        <v>0</v>
      </c>
      <c r="DH1255" s="36">
        <v>0</v>
      </c>
      <c r="DI1255" s="36">
        <v>0</v>
      </c>
      <c r="DJ1255" s="36">
        <v>0</v>
      </c>
      <c r="DK1255" s="36">
        <v>0</v>
      </c>
      <c r="DL1255" s="36">
        <v>0</v>
      </c>
      <c r="DM1255" s="36">
        <v>0</v>
      </c>
      <c r="DN1255" s="36">
        <v>0</v>
      </c>
      <c r="DO1255" s="36">
        <v>0</v>
      </c>
      <c r="DP1255" s="36">
        <v>7.5</v>
      </c>
      <c r="DQ1255" s="36">
        <v>0</v>
      </c>
      <c r="DR1255" s="36">
        <v>0</v>
      </c>
      <c r="DS1255" s="36">
        <v>0</v>
      </c>
      <c r="DT1255" s="36">
        <v>0</v>
      </c>
      <c r="DU1255" s="36">
        <v>0</v>
      </c>
      <c r="DV1255" s="36">
        <v>0</v>
      </c>
      <c r="DW1255" s="36">
        <v>0</v>
      </c>
      <c r="DX1255" s="36">
        <v>0</v>
      </c>
      <c r="DY1255" s="36">
        <v>0</v>
      </c>
      <c r="DZ1255" s="36">
        <v>0</v>
      </c>
      <c r="EA1255" s="36">
        <v>0</v>
      </c>
      <c r="EB1255" s="36">
        <v>0</v>
      </c>
      <c r="EC1255" s="36">
        <v>0</v>
      </c>
      <c r="ED1255" s="36">
        <v>0</v>
      </c>
      <c r="EE1255" s="36">
        <v>0</v>
      </c>
      <c r="EF1255" s="36">
        <v>0</v>
      </c>
      <c r="EG1255" s="36">
        <v>0</v>
      </c>
      <c r="EH1255" s="36">
        <v>0</v>
      </c>
      <c r="EI1255" s="36">
        <v>0</v>
      </c>
      <c r="EJ1255" s="36">
        <v>0</v>
      </c>
      <c r="EK1255" s="36">
        <v>0</v>
      </c>
      <c r="EL1255" s="36">
        <v>0</v>
      </c>
      <c r="EM1255" s="36">
        <v>0</v>
      </c>
      <c r="EN1255" s="36">
        <v>0</v>
      </c>
      <c r="EO1255" s="36">
        <v>0</v>
      </c>
      <c r="EP1255" s="36">
        <v>0</v>
      </c>
      <c r="EQ1255" s="36" t="s">
        <v>137</v>
      </c>
      <c r="ER1255" s="36" t="s">
        <v>137</v>
      </c>
      <c r="ES1255" s="36" t="s">
        <v>137</v>
      </c>
      <c r="ET1255" s="36" t="s">
        <v>137</v>
      </c>
      <c r="EU1255" s="36" t="s">
        <v>137</v>
      </c>
      <c r="EV1255" s="36" t="s">
        <v>137</v>
      </c>
      <c r="EW1255" s="36" t="s">
        <v>137</v>
      </c>
      <c r="EX1255" s="36" t="s">
        <v>137</v>
      </c>
      <c r="EY1255" s="36" t="s">
        <v>137</v>
      </c>
      <c r="EZ1255" s="36" t="s">
        <v>137</v>
      </c>
      <c r="FA1255" s="36" t="s">
        <v>137</v>
      </c>
      <c r="FB1255" s="36">
        <f t="shared" si="2428"/>
        <v>0</v>
      </c>
      <c r="FC1255" s="36">
        <f t="shared" si="2428"/>
        <v>0</v>
      </c>
      <c r="FD1255" s="36">
        <f t="shared" si="2428"/>
        <v>0</v>
      </c>
      <c r="FE1255" s="36">
        <f t="shared" si="2428"/>
        <v>0</v>
      </c>
      <c r="FF1255" s="36">
        <f t="shared" si="2428"/>
        <v>0</v>
      </c>
      <c r="FG1255" s="36">
        <f t="shared" si="2428"/>
        <v>0</v>
      </c>
      <c r="FH1255" s="36">
        <f t="shared" si="2428"/>
        <v>7.5</v>
      </c>
      <c r="FI1255" s="36">
        <f t="shared" si="2428"/>
        <v>0</v>
      </c>
      <c r="FJ1255" s="36">
        <f t="shared" si="2428"/>
        <v>0</v>
      </c>
      <c r="FK1255" s="36">
        <f t="shared" si="2428"/>
        <v>0</v>
      </c>
      <c r="FL1255" s="36">
        <f t="shared" si="2428"/>
        <v>0</v>
      </c>
      <c r="FM1255" s="36">
        <f t="shared" si="2429"/>
        <v>0</v>
      </c>
      <c r="FN1255" s="36">
        <f t="shared" si="2429"/>
        <v>0</v>
      </c>
      <c r="FO1255" s="36">
        <f t="shared" si="2430"/>
        <v>0</v>
      </c>
      <c r="FP1255" s="36">
        <f t="shared" si="2430"/>
        <v>0</v>
      </c>
      <c r="FQ1255" s="36">
        <f t="shared" si="2430"/>
        <v>0</v>
      </c>
      <c r="FR1255" s="36">
        <f t="shared" si="2430"/>
        <v>0</v>
      </c>
      <c r="FS1255" s="36">
        <f t="shared" si="2430"/>
        <v>0</v>
      </c>
      <c r="FT1255" s="36">
        <f t="shared" si="2430"/>
        <v>0</v>
      </c>
      <c r="FU1255" s="36">
        <f t="shared" si="2430"/>
        <v>0</v>
      </c>
      <c r="FV1255" s="36">
        <f t="shared" si="2430"/>
        <v>0</v>
      </c>
      <c r="FW1255" s="36">
        <f t="shared" si="2430"/>
        <v>0</v>
      </c>
      <c r="FX1255" s="49" t="s">
        <v>2751</v>
      </c>
    </row>
    <row r="1256" spans="1:180" s="42" customFormat="1" ht="47.25" x14ac:dyDescent="0.25">
      <c r="A1256" s="38" t="s">
        <v>980</v>
      </c>
      <c r="B1256" s="13" t="s">
        <v>798</v>
      </c>
      <c r="C1256" s="14" t="s">
        <v>799</v>
      </c>
      <c r="D1256" s="36">
        <v>0</v>
      </c>
      <c r="E1256" s="36">
        <v>0</v>
      </c>
      <c r="F1256" s="36">
        <v>0</v>
      </c>
      <c r="G1256" s="36">
        <v>0</v>
      </c>
      <c r="H1256" s="36">
        <v>0</v>
      </c>
      <c r="I1256" s="36">
        <v>1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f>AK1256+BG1256+CC1256+CY1256+DU1256+EF1256</f>
        <v>0</v>
      </c>
      <c r="P1256" s="36">
        <f>AL1256+BH1256+CD1256+CZ1256+DV1256+EG1256</f>
        <v>0</v>
      </c>
      <c r="Q1256" s="36">
        <f>AM1256+BI1256+CE1256+DA1256+DW1256+EH1256</f>
        <v>0</v>
      </c>
      <c r="R1256" s="36">
        <f>AN1256+BJ1256+CF1256+DB1256+DX1256+EI1256</f>
        <v>0</v>
      </c>
      <c r="S1256" s="36">
        <f>AO1256+BK1256+CG1256+DC1256+DY1256+EJ1256</f>
        <v>0</v>
      </c>
      <c r="T1256" s="36">
        <v>0</v>
      </c>
      <c r="U1256" s="36">
        <f>AQ1256+BM1256+CI1256+DE1256+EA1256+EL1256</f>
        <v>0</v>
      </c>
      <c r="V1256" s="36">
        <f t="shared" si="2432"/>
        <v>0</v>
      </c>
      <c r="W1256" s="36">
        <f t="shared" si="2432"/>
        <v>0</v>
      </c>
      <c r="X1256" s="36">
        <f t="shared" si="2432"/>
        <v>0</v>
      </c>
      <c r="Y1256" s="36">
        <f t="shared" si="2432"/>
        <v>0</v>
      </c>
      <c r="Z1256" s="36">
        <v>0</v>
      </c>
      <c r="AA1256" s="36">
        <v>0</v>
      </c>
      <c r="AB1256" s="36">
        <v>0</v>
      </c>
      <c r="AC1256" s="36">
        <v>0</v>
      </c>
      <c r="AD1256" s="36">
        <v>0</v>
      </c>
      <c r="AE1256" s="36">
        <v>0</v>
      </c>
      <c r="AF1256" s="36">
        <v>0</v>
      </c>
      <c r="AG1256" s="36">
        <v>0</v>
      </c>
      <c r="AH1256" s="36">
        <v>0</v>
      </c>
      <c r="AI1256" s="36">
        <v>0</v>
      </c>
      <c r="AJ1256" s="36">
        <v>0</v>
      </c>
      <c r="AK1256" s="36">
        <v>0</v>
      </c>
      <c r="AL1256" s="36">
        <v>0</v>
      </c>
      <c r="AM1256" s="36">
        <v>0</v>
      </c>
      <c r="AN1256" s="36">
        <v>0</v>
      </c>
      <c r="AO1256" s="36">
        <v>0</v>
      </c>
      <c r="AP1256" s="36">
        <v>0</v>
      </c>
      <c r="AQ1256" s="36">
        <v>0</v>
      </c>
      <c r="AR1256" s="36">
        <v>0</v>
      </c>
      <c r="AS1256" s="36">
        <v>0</v>
      </c>
      <c r="AT1256" s="36">
        <v>0</v>
      </c>
      <c r="AU1256" s="36">
        <v>0</v>
      </c>
      <c r="AV1256" s="36">
        <v>0</v>
      </c>
      <c r="AW1256" s="36">
        <v>0</v>
      </c>
      <c r="AX1256" s="36">
        <v>0</v>
      </c>
      <c r="AY1256" s="36">
        <v>0</v>
      </c>
      <c r="AZ1256" s="36">
        <v>0</v>
      </c>
      <c r="BA1256" s="36">
        <v>0</v>
      </c>
      <c r="BB1256" s="36">
        <v>0</v>
      </c>
      <c r="BC1256" s="36">
        <v>0</v>
      </c>
      <c r="BD1256" s="36">
        <v>0</v>
      </c>
      <c r="BE1256" s="36">
        <v>0</v>
      </c>
      <c r="BF1256" s="36">
        <v>0</v>
      </c>
      <c r="BG1256" s="36">
        <v>0</v>
      </c>
      <c r="BH1256" s="36">
        <v>0</v>
      </c>
      <c r="BI1256" s="36">
        <v>0</v>
      </c>
      <c r="BJ1256" s="36">
        <v>0</v>
      </c>
      <c r="BK1256" s="36">
        <v>0</v>
      </c>
      <c r="BL1256" s="36">
        <v>0</v>
      </c>
      <c r="BM1256" s="36">
        <v>0</v>
      </c>
      <c r="BN1256" s="36">
        <v>0</v>
      </c>
      <c r="BO1256" s="36">
        <v>0</v>
      </c>
      <c r="BP1256" s="36">
        <v>0</v>
      </c>
      <c r="BQ1256" s="36">
        <v>0</v>
      </c>
      <c r="BR1256" s="36">
        <v>0</v>
      </c>
      <c r="BS1256" s="36">
        <v>0</v>
      </c>
      <c r="BT1256" s="36">
        <v>0</v>
      </c>
      <c r="BU1256" s="36">
        <v>0</v>
      </c>
      <c r="BV1256" s="36">
        <v>0</v>
      </c>
      <c r="BW1256" s="36">
        <v>0</v>
      </c>
      <c r="BX1256" s="36">
        <v>0</v>
      </c>
      <c r="BY1256" s="36">
        <v>0</v>
      </c>
      <c r="BZ1256" s="36">
        <v>0</v>
      </c>
      <c r="CA1256" s="36">
        <v>0</v>
      </c>
      <c r="CB1256" s="36">
        <v>0</v>
      </c>
      <c r="CC1256" s="36">
        <v>0</v>
      </c>
      <c r="CD1256" s="36">
        <v>0</v>
      </c>
      <c r="CE1256" s="36">
        <v>0</v>
      </c>
      <c r="CF1256" s="36">
        <v>0</v>
      </c>
      <c r="CG1256" s="36">
        <v>0</v>
      </c>
      <c r="CH1256" s="36">
        <v>0</v>
      </c>
      <c r="CI1256" s="36">
        <v>0</v>
      </c>
      <c r="CJ1256" s="36">
        <v>0</v>
      </c>
      <c r="CK1256" s="36">
        <v>0</v>
      </c>
      <c r="CL1256" s="36">
        <v>0</v>
      </c>
      <c r="CM1256" s="36">
        <v>0</v>
      </c>
      <c r="CN1256" s="36">
        <v>0</v>
      </c>
      <c r="CO1256" s="36">
        <v>0</v>
      </c>
      <c r="CP1256" s="36">
        <v>0</v>
      </c>
      <c r="CQ1256" s="36">
        <v>0</v>
      </c>
      <c r="CR1256" s="36">
        <v>0</v>
      </c>
      <c r="CS1256" s="36">
        <v>0</v>
      </c>
      <c r="CT1256" s="36">
        <v>0</v>
      </c>
      <c r="CU1256" s="36">
        <v>0</v>
      </c>
      <c r="CV1256" s="36">
        <v>0</v>
      </c>
      <c r="CW1256" s="36">
        <v>0</v>
      </c>
      <c r="CX1256" s="36">
        <v>0</v>
      </c>
      <c r="CY1256" s="36">
        <v>0</v>
      </c>
      <c r="CZ1256" s="36">
        <v>0</v>
      </c>
      <c r="DA1256" s="36">
        <v>0</v>
      </c>
      <c r="DB1256" s="36">
        <v>0</v>
      </c>
      <c r="DC1256" s="36">
        <v>0</v>
      </c>
      <c r="DD1256" s="36">
        <v>0</v>
      </c>
      <c r="DE1256" s="36">
        <v>0</v>
      </c>
      <c r="DF1256" s="36">
        <v>0</v>
      </c>
      <c r="DG1256" s="36">
        <v>0</v>
      </c>
      <c r="DH1256" s="36">
        <v>0</v>
      </c>
      <c r="DI1256" s="36">
        <v>0</v>
      </c>
      <c r="DJ1256" s="36">
        <v>0</v>
      </c>
      <c r="DK1256" s="36">
        <v>0</v>
      </c>
      <c r="DL1256" s="36">
        <v>0</v>
      </c>
      <c r="DM1256" s="36">
        <v>0</v>
      </c>
      <c r="DN1256" s="36">
        <v>0</v>
      </c>
      <c r="DO1256" s="36">
        <v>0</v>
      </c>
      <c r="DP1256" s="36">
        <v>0</v>
      </c>
      <c r="DQ1256" s="36">
        <v>0</v>
      </c>
      <c r="DR1256" s="36">
        <v>0</v>
      </c>
      <c r="DS1256" s="36">
        <v>0</v>
      </c>
      <c r="DT1256" s="36">
        <v>0</v>
      </c>
      <c r="DU1256" s="36">
        <v>0</v>
      </c>
      <c r="DV1256" s="36">
        <v>0</v>
      </c>
      <c r="DW1256" s="36">
        <v>0</v>
      </c>
      <c r="DX1256" s="36">
        <v>0</v>
      </c>
      <c r="DY1256" s="36">
        <v>0</v>
      </c>
      <c r="DZ1256" s="36">
        <v>0</v>
      </c>
      <c r="EA1256" s="36">
        <v>0</v>
      </c>
      <c r="EB1256" s="36">
        <v>0</v>
      </c>
      <c r="EC1256" s="36">
        <v>0</v>
      </c>
      <c r="ED1256" s="36">
        <v>0</v>
      </c>
      <c r="EE1256" s="36">
        <v>0</v>
      </c>
      <c r="EF1256" s="36">
        <v>0</v>
      </c>
      <c r="EG1256" s="36">
        <v>0</v>
      </c>
      <c r="EH1256" s="36">
        <v>0</v>
      </c>
      <c r="EI1256" s="36">
        <v>0</v>
      </c>
      <c r="EJ1256" s="36">
        <v>0</v>
      </c>
      <c r="EK1256" s="36">
        <v>0</v>
      </c>
      <c r="EL1256" s="36">
        <v>0</v>
      </c>
      <c r="EM1256" s="36">
        <v>0</v>
      </c>
      <c r="EN1256" s="36">
        <v>0</v>
      </c>
      <c r="EO1256" s="36">
        <v>0</v>
      </c>
      <c r="EP1256" s="36">
        <v>0</v>
      </c>
      <c r="EQ1256" s="36" t="s">
        <v>137</v>
      </c>
      <c r="ER1256" s="36" t="s">
        <v>137</v>
      </c>
      <c r="ES1256" s="36" t="s">
        <v>137</v>
      </c>
      <c r="ET1256" s="36" t="s">
        <v>137</v>
      </c>
      <c r="EU1256" s="36" t="s">
        <v>137</v>
      </c>
      <c r="EV1256" s="36" t="s">
        <v>137</v>
      </c>
      <c r="EW1256" s="36" t="s">
        <v>137</v>
      </c>
      <c r="EX1256" s="36" t="s">
        <v>137</v>
      </c>
      <c r="EY1256" s="36" t="s">
        <v>137</v>
      </c>
      <c r="EZ1256" s="36" t="s">
        <v>137</v>
      </c>
      <c r="FA1256" s="36" t="s">
        <v>137</v>
      </c>
      <c r="FB1256" s="36">
        <f t="shared" si="2428"/>
        <v>0</v>
      </c>
      <c r="FC1256" s="36">
        <f t="shared" si="2428"/>
        <v>0</v>
      </c>
      <c r="FD1256" s="36">
        <f t="shared" si="2428"/>
        <v>0</v>
      </c>
      <c r="FE1256" s="36">
        <f t="shared" si="2428"/>
        <v>0</v>
      </c>
      <c r="FF1256" s="36">
        <f t="shared" si="2428"/>
        <v>0</v>
      </c>
      <c r="FG1256" s="36">
        <f t="shared" si="2428"/>
        <v>0</v>
      </c>
      <c r="FH1256" s="36">
        <f t="shared" si="2428"/>
        <v>0</v>
      </c>
      <c r="FI1256" s="36">
        <f t="shared" si="2428"/>
        <v>0</v>
      </c>
      <c r="FJ1256" s="36">
        <f t="shared" si="2428"/>
        <v>0</v>
      </c>
      <c r="FK1256" s="36">
        <f t="shared" si="2428"/>
        <v>0</v>
      </c>
      <c r="FL1256" s="36">
        <f t="shared" si="2428"/>
        <v>0</v>
      </c>
      <c r="FM1256" s="36">
        <f t="shared" si="2429"/>
        <v>0</v>
      </c>
      <c r="FN1256" s="36">
        <f t="shared" si="2429"/>
        <v>0</v>
      </c>
      <c r="FO1256" s="36">
        <f t="shared" si="2430"/>
        <v>0</v>
      </c>
      <c r="FP1256" s="36">
        <f t="shared" si="2430"/>
        <v>0</v>
      </c>
      <c r="FQ1256" s="36">
        <f t="shared" si="2430"/>
        <v>0</v>
      </c>
      <c r="FR1256" s="36">
        <f t="shared" si="2430"/>
        <v>0</v>
      </c>
      <c r="FS1256" s="36">
        <f t="shared" si="2430"/>
        <v>0</v>
      </c>
      <c r="FT1256" s="36">
        <f t="shared" si="2430"/>
        <v>0</v>
      </c>
      <c r="FU1256" s="36">
        <f t="shared" si="2430"/>
        <v>0</v>
      </c>
      <c r="FV1256" s="36">
        <f t="shared" si="2430"/>
        <v>0</v>
      </c>
      <c r="FW1256" s="36">
        <f t="shared" si="2430"/>
        <v>0</v>
      </c>
      <c r="FX1256" s="49" t="s">
        <v>2902</v>
      </c>
    </row>
    <row r="1257" spans="1:180" s="42" customFormat="1" ht="31.5" x14ac:dyDescent="0.25">
      <c r="A1257" s="38" t="s">
        <v>981</v>
      </c>
      <c r="B1257" s="11" t="s">
        <v>243</v>
      </c>
      <c r="C1257" s="11" t="s">
        <v>136</v>
      </c>
      <c r="D1257" s="37">
        <v>0</v>
      </c>
      <c r="E1257" s="37">
        <v>0</v>
      </c>
      <c r="F1257" s="37">
        <v>0</v>
      </c>
      <c r="G1257" s="37">
        <v>0</v>
      </c>
      <c r="H1257" s="37">
        <v>0</v>
      </c>
      <c r="I1257" s="37">
        <v>0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  <c r="Q1257" s="37">
        <v>0</v>
      </c>
      <c r="R1257" s="37">
        <v>0</v>
      </c>
      <c r="S1257" s="37">
        <v>0</v>
      </c>
      <c r="T1257" s="37">
        <v>0</v>
      </c>
      <c r="U1257" s="37">
        <v>0</v>
      </c>
      <c r="V1257" s="37">
        <v>0</v>
      </c>
      <c r="W1257" s="37">
        <v>0</v>
      </c>
      <c r="X1257" s="37">
        <v>0</v>
      </c>
      <c r="Y1257" s="37">
        <v>0</v>
      </c>
      <c r="Z1257" s="37">
        <v>0</v>
      </c>
      <c r="AA1257" s="37">
        <v>0</v>
      </c>
      <c r="AB1257" s="37">
        <v>0</v>
      </c>
      <c r="AC1257" s="37">
        <v>0</v>
      </c>
      <c r="AD1257" s="37">
        <v>0</v>
      </c>
      <c r="AE1257" s="37">
        <v>0</v>
      </c>
      <c r="AF1257" s="37">
        <v>0</v>
      </c>
      <c r="AG1257" s="37">
        <v>0</v>
      </c>
      <c r="AH1257" s="37">
        <v>0</v>
      </c>
      <c r="AI1257" s="37">
        <v>0</v>
      </c>
      <c r="AJ1257" s="37">
        <v>0</v>
      </c>
      <c r="AK1257" s="37">
        <v>0</v>
      </c>
      <c r="AL1257" s="37">
        <v>0</v>
      </c>
      <c r="AM1257" s="37">
        <v>0</v>
      </c>
      <c r="AN1257" s="37">
        <v>0</v>
      </c>
      <c r="AO1257" s="37">
        <v>0</v>
      </c>
      <c r="AP1257" s="37">
        <v>0</v>
      </c>
      <c r="AQ1257" s="37">
        <v>0</v>
      </c>
      <c r="AR1257" s="37">
        <v>0</v>
      </c>
      <c r="AS1257" s="37">
        <v>0</v>
      </c>
      <c r="AT1257" s="37">
        <v>0</v>
      </c>
      <c r="AU1257" s="37">
        <v>0</v>
      </c>
      <c r="AV1257" s="37">
        <v>0</v>
      </c>
      <c r="AW1257" s="37">
        <v>0</v>
      </c>
      <c r="AX1257" s="37">
        <v>0</v>
      </c>
      <c r="AY1257" s="37">
        <v>0</v>
      </c>
      <c r="AZ1257" s="37">
        <v>0</v>
      </c>
      <c r="BA1257" s="37">
        <v>0</v>
      </c>
      <c r="BB1257" s="37">
        <v>0</v>
      </c>
      <c r="BC1257" s="37">
        <v>0</v>
      </c>
      <c r="BD1257" s="37">
        <v>0</v>
      </c>
      <c r="BE1257" s="37">
        <v>0</v>
      </c>
      <c r="BF1257" s="37">
        <v>0</v>
      </c>
      <c r="BG1257" s="37">
        <v>0</v>
      </c>
      <c r="BH1257" s="37">
        <v>0</v>
      </c>
      <c r="BI1257" s="37">
        <v>0</v>
      </c>
      <c r="BJ1257" s="37">
        <v>0</v>
      </c>
      <c r="BK1257" s="37">
        <v>0</v>
      </c>
      <c r="BL1257" s="37">
        <v>0</v>
      </c>
      <c r="BM1257" s="37">
        <v>0</v>
      </c>
      <c r="BN1257" s="37">
        <v>0</v>
      </c>
      <c r="BO1257" s="37">
        <v>0</v>
      </c>
      <c r="BP1257" s="37">
        <v>0</v>
      </c>
      <c r="BQ1257" s="37">
        <v>0</v>
      </c>
      <c r="BR1257" s="37">
        <v>0</v>
      </c>
      <c r="BS1257" s="37">
        <v>0</v>
      </c>
      <c r="BT1257" s="37">
        <v>0</v>
      </c>
      <c r="BU1257" s="37">
        <v>0</v>
      </c>
      <c r="BV1257" s="37">
        <v>0</v>
      </c>
      <c r="BW1257" s="37">
        <v>0</v>
      </c>
      <c r="BX1257" s="37">
        <v>0</v>
      </c>
      <c r="BY1257" s="37">
        <v>0</v>
      </c>
      <c r="BZ1257" s="37">
        <v>0</v>
      </c>
      <c r="CA1257" s="37">
        <v>0</v>
      </c>
      <c r="CB1257" s="37">
        <v>0</v>
      </c>
      <c r="CC1257" s="37">
        <v>0</v>
      </c>
      <c r="CD1257" s="37">
        <v>0</v>
      </c>
      <c r="CE1257" s="37">
        <v>0</v>
      </c>
      <c r="CF1257" s="37">
        <v>0</v>
      </c>
      <c r="CG1257" s="37">
        <v>0</v>
      </c>
      <c r="CH1257" s="37">
        <v>0</v>
      </c>
      <c r="CI1257" s="37">
        <v>0</v>
      </c>
      <c r="CJ1257" s="37">
        <v>0</v>
      </c>
      <c r="CK1257" s="37">
        <v>0</v>
      </c>
      <c r="CL1257" s="37">
        <v>0</v>
      </c>
      <c r="CM1257" s="37">
        <v>0</v>
      </c>
      <c r="CN1257" s="37">
        <v>0</v>
      </c>
      <c r="CO1257" s="37">
        <v>0</v>
      </c>
      <c r="CP1257" s="37">
        <v>0</v>
      </c>
      <c r="CQ1257" s="37">
        <v>0</v>
      </c>
      <c r="CR1257" s="37">
        <v>0</v>
      </c>
      <c r="CS1257" s="37">
        <v>0</v>
      </c>
      <c r="CT1257" s="37">
        <v>0</v>
      </c>
      <c r="CU1257" s="37">
        <v>0</v>
      </c>
      <c r="CV1257" s="37">
        <v>0</v>
      </c>
      <c r="CW1257" s="37">
        <v>0</v>
      </c>
      <c r="CX1257" s="37">
        <v>0</v>
      </c>
      <c r="CY1257" s="37">
        <v>0</v>
      </c>
      <c r="CZ1257" s="37">
        <v>0</v>
      </c>
      <c r="DA1257" s="37">
        <v>0</v>
      </c>
      <c r="DB1257" s="37">
        <v>0</v>
      </c>
      <c r="DC1257" s="37">
        <v>0</v>
      </c>
      <c r="DD1257" s="37">
        <v>0</v>
      </c>
      <c r="DE1257" s="37">
        <v>0</v>
      </c>
      <c r="DF1257" s="37">
        <v>0</v>
      </c>
      <c r="DG1257" s="37">
        <v>0</v>
      </c>
      <c r="DH1257" s="37">
        <v>0</v>
      </c>
      <c r="DI1257" s="37">
        <v>0</v>
      </c>
      <c r="DJ1257" s="37">
        <v>0</v>
      </c>
      <c r="DK1257" s="37">
        <v>0</v>
      </c>
      <c r="DL1257" s="37">
        <v>0</v>
      </c>
      <c r="DM1257" s="37">
        <v>0</v>
      </c>
      <c r="DN1257" s="37">
        <v>0</v>
      </c>
      <c r="DO1257" s="37">
        <v>0</v>
      </c>
      <c r="DP1257" s="37">
        <v>0</v>
      </c>
      <c r="DQ1257" s="37">
        <v>0</v>
      </c>
      <c r="DR1257" s="37">
        <v>0</v>
      </c>
      <c r="DS1257" s="37">
        <v>0</v>
      </c>
      <c r="DT1257" s="37">
        <v>0</v>
      </c>
      <c r="DU1257" s="37">
        <v>0</v>
      </c>
      <c r="DV1257" s="37">
        <v>0</v>
      </c>
      <c r="DW1257" s="37">
        <v>0</v>
      </c>
      <c r="DX1257" s="37">
        <v>0</v>
      </c>
      <c r="DY1257" s="37">
        <v>0</v>
      </c>
      <c r="DZ1257" s="37">
        <v>0</v>
      </c>
      <c r="EA1257" s="37">
        <v>0</v>
      </c>
      <c r="EB1257" s="37">
        <v>0</v>
      </c>
      <c r="EC1257" s="37">
        <v>0</v>
      </c>
      <c r="ED1257" s="37">
        <v>0</v>
      </c>
      <c r="EE1257" s="37">
        <v>0</v>
      </c>
      <c r="EF1257" s="37">
        <v>0</v>
      </c>
      <c r="EG1257" s="37">
        <v>0</v>
      </c>
      <c r="EH1257" s="37">
        <v>0</v>
      </c>
      <c r="EI1257" s="37">
        <v>0</v>
      </c>
      <c r="EJ1257" s="37">
        <v>0</v>
      </c>
      <c r="EK1257" s="37">
        <v>0</v>
      </c>
      <c r="EL1257" s="37">
        <v>0</v>
      </c>
      <c r="EM1257" s="37">
        <v>0</v>
      </c>
      <c r="EN1257" s="37">
        <v>0</v>
      </c>
      <c r="EO1257" s="37">
        <v>0</v>
      </c>
      <c r="EP1257" s="37">
        <v>0</v>
      </c>
      <c r="EQ1257" s="37" t="s">
        <v>137</v>
      </c>
      <c r="ER1257" s="37" t="s">
        <v>137</v>
      </c>
      <c r="ES1257" s="37" t="s">
        <v>137</v>
      </c>
      <c r="ET1257" s="37" t="s">
        <v>137</v>
      </c>
      <c r="EU1257" s="37" t="s">
        <v>137</v>
      </c>
      <c r="EV1257" s="37" t="s">
        <v>137</v>
      </c>
      <c r="EW1257" s="37" t="s">
        <v>137</v>
      </c>
      <c r="EX1257" s="37" t="s">
        <v>137</v>
      </c>
      <c r="EY1257" s="37" t="s">
        <v>137</v>
      </c>
      <c r="EZ1257" s="37" t="s">
        <v>137</v>
      </c>
      <c r="FA1257" s="37" t="s">
        <v>137</v>
      </c>
      <c r="FB1257" s="37">
        <v>0</v>
      </c>
      <c r="FC1257" s="37">
        <v>0</v>
      </c>
      <c r="FD1257" s="37">
        <v>0</v>
      </c>
      <c r="FE1257" s="37">
        <v>0</v>
      </c>
      <c r="FF1257" s="37">
        <v>0</v>
      </c>
      <c r="FG1257" s="37">
        <v>0</v>
      </c>
      <c r="FH1257" s="37">
        <v>0</v>
      </c>
      <c r="FI1257" s="37">
        <v>0</v>
      </c>
      <c r="FJ1257" s="37">
        <v>0</v>
      </c>
      <c r="FK1257" s="37">
        <v>0</v>
      </c>
      <c r="FL1257" s="37">
        <v>0</v>
      </c>
      <c r="FM1257" s="37">
        <v>0</v>
      </c>
      <c r="FN1257" s="37">
        <v>0</v>
      </c>
      <c r="FO1257" s="37">
        <v>0</v>
      </c>
      <c r="FP1257" s="37">
        <v>0</v>
      </c>
      <c r="FQ1257" s="37">
        <v>0</v>
      </c>
      <c r="FR1257" s="37">
        <v>0</v>
      </c>
      <c r="FS1257" s="37">
        <v>0</v>
      </c>
      <c r="FT1257" s="37">
        <v>0</v>
      </c>
      <c r="FU1257" s="37">
        <v>0</v>
      </c>
      <c r="FV1257" s="37">
        <v>0</v>
      </c>
      <c r="FW1257" s="37">
        <v>0</v>
      </c>
      <c r="FX1257" s="72" t="s">
        <v>137</v>
      </c>
    </row>
    <row r="1258" spans="1:180" s="42" customFormat="1" x14ac:dyDescent="0.25">
      <c r="A1258" s="38" t="s">
        <v>982</v>
      </c>
      <c r="B1258" s="11" t="s">
        <v>244</v>
      </c>
      <c r="C1258" s="11" t="s">
        <v>136</v>
      </c>
      <c r="D1258" s="37">
        <f t="shared" ref="D1258:AJ1258" si="2433">SUM(D1259:D1291)</f>
        <v>0</v>
      </c>
      <c r="E1258" s="37">
        <f t="shared" si="2433"/>
        <v>0</v>
      </c>
      <c r="F1258" s="37">
        <f t="shared" si="2433"/>
        <v>0</v>
      </c>
      <c r="G1258" s="37">
        <f t="shared" si="2433"/>
        <v>0</v>
      </c>
      <c r="H1258" s="37">
        <f t="shared" si="2433"/>
        <v>0</v>
      </c>
      <c r="I1258" s="37">
        <f t="shared" si="2433"/>
        <v>59</v>
      </c>
      <c r="J1258" s="37">
        <f t="shared" si="2433"/>
        <v>0</v>
      </c>
      <c r="K1258" s="37">
        <f t="shared" si="2433"/>
        <v>0</v>
      </c>
      <c r="L1258" s="37">
        <f t="shared" si="2433"/>
        <v>0</v>
      </c>
      <c r="M1258" s="37">
        <f t="shared" si="2433"/>
        <v>0</v>
      </c>
      <c r="N1258" s="37">
        <f t="shared" si="2433"/>
        <v>0</v>
      </c>
      <c r="O1258" s="37">
        <f t="shared" si="2433"/>
        <v>0</v>
      </c>
      <c r="P1258" s="37">
        <f t="shared" si="2433"/>
        <v>0</v>
      </c>
      <c r="Q1258" s="37">
        <f t="shared" si="2433"/>
        <v>0</v>
      </c>
      <c r="R1258" s="37">
        <f t="shared" si="2433"/>
        <v>0</v>
      </c>
      <c r="S1258" s="37">
        <f t="shared" si="2433"/>
        <v>0</v>
      </c>
      <c r="T1258" s="37">
        <f t="shared" si="2433"/>
        <v>68</v>
      </c>
      <c r="U1258" s="37">
        <f t="shared" si="2433"/>
        <v>0</v>
      </c>
      <c r="V1258" s="37">
        <f t="shared" si="2433"/>
        <v>0</v>
      </c>
      <c r="W1258" s="37">
        <f t="shared" si="2433"/>
        <v>0</v>
      </c>
      <c r="X1258" s="37">
        <f t="shared" si="2433"/>
        <v>0</v>
      </c>
      <c r="Y1258" s="37">
        <f t="shared" si="2433"/>
        <v>0</v>
      </c>
      <c r="Z1258" s="37">
        <f t="shared" si="2433"/>
        <v>0</v>
      </c>
      <c r="AA1258" s="37">
        <f t="shared" si="2433"/>
        <v>0</v>
      </c>
      <c r="AB1258" s="37">
        <f t="shared" si="2433"/>
        <v>0</v>
      </c>
      <c r="AC1258" s="37">
        <f t="shared" si="2433"/>
        <v>0</v>
      </c>
      <c r="AD1258" s="37">
        <f t="shared" si="2433"/>
        <v>0</v>
      </c>
      <c r="AE1258" s="37">
        <f t="shared" si="2433"/>
        <v>0</v>
      </c>
      <c r="AF1258" s="37">
        <f t="shared" si="2433"/>
        <v>0</v>
      </c>
      <c r="AG1258" s="37">
        <f t="shared" si="2433"/>
        <v>0</v>
      </c>
      <c r="AH1258" s="37">
        <f t="shared" si="2433"/>
        <v>0</v>
      </c>
      <c r="AI1258" s="37">
        <f t="shared" si="2433"/>
        <v>0</v>
      </c>
      <c r="AJ1258" s="37">
        <f t="shared" si="2433"/>
        <v>0</v>
      </c>
      <c r="AK1258" s="37">
        <f t="shared" ref="AK1258:AU1258" si="2434">SUM(AK1269:AK1274,AK1275:AK1291,AK1259:AK1268)</f>
        <v>0</v>
      </c>
      <c r="AL1258" s="37">
        <f t="shared" si="2434"/>
        <v>0</v>
      </c>
      <c r="AM1258" s="37">
        <f t="shared" si="2434"/>
        <v>0</v>
      </c>
      <c r="AN1258" s="37">
        <f t="shared" si="2434"/>
        <v>0</v>
      </c>
      <c r="AO1258" s="37">
        <f t="shared" si="2434"/>
        <v>0</v>
      </c>
      <c r="AP1258" s="37">
        <f t="shared" si="2434"/>
        <v>0</v>
      </c>
      <c r="AQ1258" s="37">
        <f t="shared" si="2434"/>
        <v>0</v>
      </c>
      <c r="AR1258" s="37">
        <f t="shared" si="2434"/>
        <v>0</v>
      </c>
      <c r="AS1258" s="37">
        <f t="shared" si="2434"/>
        <v>0</v>
      </c>
      <c r="AT1258" s="37">
        <f t="shared" si="2434"/>
        <v>0</v>
      </c>
      <c r="AU1258" s="37">
        <f t="shared" si="2434"/>
        <v>0</v>
      </c>
      <c r="AV1258" s="37">
        <f t="shared" ref="AV1258:BF1258" si="2435">SUM(AV1259:AV1291)</f>
        <v>0</v>
      </c>
      <c r="AW1258" s="37">
        <f t="shared" si="2435"/>
        <v>0</v>
      </c>
      <c r="AX1258" s="37">
        <f t="shared" si="2435"/>
        <v>0</v>
      </c>
      <c r="AY1258" s="37">
        <f t="shared" si="2435"/>
        <v>0</v>
      </c>
      <c r="AZ1258" s="37">
        <f t="shared" si="2435"/>
        <v>0</v>
      </c>
      <c r="BA1258" s="37">
        <f t="shared" si="2435"/>
        <v>0</v>
      </c>
      <c r="BB1258" s="37">
        <f t="shared" si="2435"/>
        <v>0</v>
      </c>
      <c r="BC1258" s="37">
        <f t="shared" si="2435"/>
        <v>0</v>
      </c>
      <c r="BD1258" s="37">
        <f t="shared" si="2435"/>
        <v>0</v>
      </c>
      <c r="BE1258" s="37">
        <f t="shared" si="2435"/>
        <v>0</v>
      </c>
      <c r="BF1258" s="37">
        <f t="shared" si="2435"/>
        <v>0</v>
      </c>
      <c r="BG1258" s="37">
        <f t="shared" ref="BG1258:BQ1258" si="2436">SUM(BG1269:BG1274,BG1275:BG1291,BG1259:BG1268)</f>
        <v>0</v>
      </c>
      <c r="BH1258" s="37">
        <f t="shared" si="2436"/>
        <v>0</v>
      </c>
      <c r="BI1258" s="37">
        <f t="shared" si="2436"/>
        <v>0</v>
      </c>
      <c r="BJ1258" s="37">
        <f t="shared" si="2436"/>
        <v>0</v>
      </c>
      <c r="BK1258" s="37">
        <f t="shared" si="2436"/>
        <v>0</v>
      </c>
      <c r="BL1258" s="37">
        <f t="shared" si="2436"/>
        <v>0</v>
      </c>
      <c r="BM1258" s="37">
        <f t="shared" si="2436"/>
        <v>0</v>
      </c>
      <c r="BN1258" s="37">
        <f t="shared" si="2436"/>
        <v>0</v>
      </c>
      <c r="BO1258" s="37">
        <f t="shared" si="2436"/>
        <v>0</v>
      </c>
      <c r="BP1258" s="37">
        <f t="shared" si="2436"/>
        <v>0</v>
      </c>
      <c r="BQ1258" s="37">
        <f t="shared" si="2436"/>
        <v>0</v>
      </c>
      <c r="BR1258" s="37">
        <f t="shared" ref="BR1258:CB1258" si="2437">SUM(BR1259:BR1291)</f>
        <v>0</v>
      </c>
      <c r="BS1258" s="37">
        <f t="shared" si="2437"/>
        <v>0</v>
      </c>
      <c r="BT1258" s="37">
        <f t="shared" si="2437"/>
        <v>0</v>
      </c>
      <c r="BU1258" s="37">
        <f t="shared" si="2437"/>
        <v>0</v>
      </c>
      <c r="BV1258" s="37">
        <f t="shared" si="2437"/>
        <v>0</v>
      </c>
      <c r="BW1258" s="37">
        <f t="shared" si="2437"/>
        <v>0</v>
      </c>
      <c r="BX1258" s="37">
        <f t="shared" si="2437"/>
        <v>0</v>
      </c>
      <c r="BY1258" s="37">
        <f t="shared" si="2437"/>
        <v>0</v>
      </c>
      <c r="BZ1258" s="37">
        <f t="shared" si="2437"/>
        <v>0</v>
      </c>
      <c r="CA1258" s="37">
        <f t="shared" si="2437"/>
        <v>0</v>
      </c>
      <c r="CB1258" s="37">
        <f t="shared" si="2437"/>
        <v>0</v>
      </c>
      <c r="CC1258" s="37">
        <f t="shared" ref="CC1258:CM1258" si="2438">SUM(CC1269:CC1274,CC1275:CC1291,CC1259:CC1268)</f>
        <v>0</v>
      </c>
      <c r="CD1258" s="37">
        <f t="shared" si="2438"/>
        <v>0</v>
      </c>
      <c r="CE1258" s="37">
        <f t="shared" si="2438"/>
        <v>0</v>
      </c>
      <c r="CF1258" s="37">
        <f t="shared" si="2438"/>
        <v>0</v>
      </c>
      <c r="CG1258" s="37">
        <f t="shared" si="2438"/>
        <v>0</v>
      </c>
      <c r="CH1258" s="37">
        <f t="shared" si="2438"/>
        <v>0</v>
      </c>
      <c r="CI1258" s="37">
        <f t="shared" si="2438"/>
        <v>0</v>
      </c>
      <c r="CJ1258" s="37">
        <f t="shared" si="2438"/>
        <v>0</v>
      </c>
      <c r="CK1258" s="37">
        <f t="shared" si="2438"/>
        <v>0</v>
      </c>
      <c r="CL1258" s="37">
        <f t="shared" si="2438"/>
        <v>0</v>
      </c>
      <c r="CM1258" s="37">
        <f t="shared" si="2438"/>
        <v>0</v>
      </c>
      <c r="CN1258" s="37">
        <f t="shared" ref="CN1258:CX1258" si="2439">SUM(CN1259:CN1291)</f>
        <v>0</v>
      </c>
      <c r="CO1258" s="37">
        <f t="shared" si="2439"/>
        <v>0</v>
      </c>
      <c r="CP1258" s="37">
        <f t="shared" si="2439"/>
        <v>0</v>
      </c>
      <c r="CQ1258" s="37">
        <f t="shared" si="2439"/>
        <v>0</v>
      </c>
      <c r="CR1258" s="37">
        <f t="shared" si="2439"/>
        <v>0</v>
      </c>
      <c r="CS1258" s="37">
        <f t="shared" si="2439"/>
        <v>0</v>
      </c>
      <c r="CT1258" s="37">
        <f t="shared" si="2439"/>
        <v>0</v>
      </c>
      <c r="CU1258" s="37">
        <f t="shared" si="2439"/>
        <v>0</v>
      </c>
      <c r="CV1258" s="37">
        <f t="shared" si="2439"/>
        <v>0</v>
      </c>
      <c r="CW1258" s="37">
        <f t="shared" si="2439"/>
        <v>0</v>
      </c>
      <c r="CX1258" s="37">
        <f t="shared" si="2439"/>
        <v>0</v>
      </c>
      <c r="CY1258" s="37">
        <f t="shared" ref="CY1258:DI1258" si="2440">SUM(CY1269:CY1274,CY1275:CY1291,CY1259:CY1268)</f>
        <v>0</v>
      </c>
      <c r="CZ1258" s="37">
        <f t="shared" si="2440"/>
        <v>0</v>
      </c>
      <c r="DA1258" s="37">
        <f t="shared" si="2440"/>
        <v>0</v>
      </c>
      <c r="DB1258" s="37">
        <f t="shared" si="2440"/>
        <v>0</v>
      </c>
      <c r="DC1258" s="37">
        <f t="shared" si="2440"/>
        <v>0</v>
      </c>
      <c r="DD1258" s="37">
        <f t="shared" si="2440"/>
        <v>0</v>
      </c>
      <c r="DE1258" s="37">
        <f t="shared" si="2440"/>
        <v>0</v>
      </c>
      <c r="DF1258" s="37">
        <f t="shared" si="2440"/>
        <v>0</v>
      </c>
      <c r="DG1258" s="37">
        <f t="shared" si="2440"/>
        <v>0</v>
      </c>
      <c r="DH1258" s="37">
        <f t="shared" si="2440"/>
        <v>0</v>
      </c>
      <c r="DI1258" s="37">
        <f t="shared" si="2440"/>
        <v>0</v>
      </c>
      <c r="DJ1258" s="37">
        <f t="shared" ref="DJ1258:DT1258" si="2441">SUM(DJ1259:DJ1291)</f>
        <v>0</v>
      </c>
      <c r="DK1258" s="37">
        <f t="shared" si="2441"/>
        <v>0</v>
      </c>
      <c r="DL1258" s="37">
        <f t="shared" si="2441"/>
        <v>0</v>
      </c>
      <c r="DM1258" s="37">
        <f t="shared" si="2441"/>
        <v>0</v>
      </c>
      <c r="DN1258" s="37">
        <f t="shared" si="2441"/>
        <v>0</v>
      </c>
      <c r="DO1258" s="37">
        <f t="shared" si="2441"/>
        <v>0</v>
      </c>
      <c r="DP1258" s="37">
        <f t="shared" si="2441"/>
        <v>0</v>
      </c>
      <c r="DQ1258" s="37">
        <f t="shared" si="2441"/>
        <v>0</v>
      </c>
      <c r="DR1258" s="37">
        <f t="shared" si="2441"/>
        <v>0</v>
      </c>
      <c r="DS1258" s="37">
        <f t="shared" si="2441"/>
        <v>0</v>
      </c>
      <c r="DT1258" s="37">
        <f t="shared" si="2441"/>
        <v>0</v>
      </c>
      <c r="DU1258" s="37">
        <f t="shared" ref="DU1258:EP1258" si="2442">SUM(DU1269:DU1274,DU1275:DU1291,DU1259:DU1268)</f>
        <v>0</v>
      </c>
      <c r="DV1258" s="37">
        <f t="shared" si="2442"/>
        <v>0</v>
      </c>
      <c r="DW1258" s="37">
        <f t="shared" si="2442"/>
        <v>0</v>
      </c>
      <c r="DX1258" s="37">
        <f t="shared" si="2442"/>
        <v>0</v>
      </c>
      <c r="DY1258" s="37">
        <f t="shared" si="2442"/>
        <v>0</v>
      </c>
      <c r="DZ1258" s="37">
        <f t="shared" si="2442"/>
        <v>0</v>
      </c>
      <c r="EA1258" s="37">
        <f t="shared" si="2442"/>
        <v>0</v>
      </c>
      <c r="EB1258" s="37">
        <f t="shared" si="2442"/>
        <v>0</v>
      </c>
      <c r="EC1258" s="37">
        <f t="shared" si="2442"/>
        <v>0</v>
      </c>
      <c r="ED1258" s="37">
        <f t="shared" si="2442"/>
        <v>0</v>
      </c>
      <c r="EE1258" s="37">
        <f t="shared" si="2442"/>
        <v>0</v>
      </c>
      <c r="EF1258" s="37">
        <f t="shared" si="2442"/>
        <v>0</v>
      </c>
      <c r="EG1258" s="37">
        <f t="shared" si="2442"/>
        <v>0</v>
      </c>
      <c r="EH1258" s="37">
        <f t="shared" si="2442"/>
        <v>0</v>
      </c>
      <c r="EI1258" s="37">
        <f t="shared" si="2442"/>
        <v>0</v>
      </c>
      <c r="EJ1258" s="37">
        <f t="shared" si="2442"/>
        <v>0</v>
      </c>
      <c r="EK1258" s="37">
        <f t="shared" si="2442"/>
        <v>0</v>
      </c>
      <c r="EL1258" s="37">
        <f t="shared" si="2442"/>
        <v>0</v>
      </c>
      <c r="EM1258" s="37">
        <f t="shared" si="2442"/>
        <v>0</v>
      </c>
      <c r="EN1258" s="37">
        <f t="shared" si="2442"/>
        <v>0</v>
      </c>
      <c r="EO1258" s="37">
        <f t="shared" si="2442"/>
        <v>0</v>
      </c>
      <c r="EP1258" s="37">
        <f t="shared" si="2442"/>
        <v>0</v>
      </c>
      <c r="EQ1258" s="37" t="s">
        <v>137</v>
      </c>
      <c r="ER1258" s="37" t="s">
        <v>137</v>
      </c>
      <c r="ES1258" s="37" t="s">
        <v>137</v>
      </c>
      <c r="ET1258" s="37" t="s">
        <v>137</v>
      </c>
      <c r="EU1258" s="37" t="s">
        <v>137</v>
      </c>
      <c r="EV1258" s="37" t="s">
        <v>137</v>
      </c>
      <c r="EW1258" s="37" t="s">
        <v>137</v>
      </c>
      <c r="EX1258" s="37" t="s">
        <v>137</v>
      </c>
      <c r="EY1258" s="37" t="s">
        <v>137</v>
      </c>
      <c r="EZ1258" s="37" t="s">
        <v>137</v>
      </c>
      <c r="FA1258" s="37" t="s">
        <v>137</v>
      </c>
      <c r="FB1258" s="37">
        <f t="shared" ref="FB1258:FW1258" si="2443">SUM(FB1259:FB1291)</f>
        <v>0</v>
      </c>
      <c r="FC1258" s="37">
        <f t="shared" si="2443"/>
        <v>0</v>
      </c>
      <c r="FD1258" s="37">
        <f t="shared" si="2443"/>
        <v>0</v>
      </c>
      <c r="FE1258" s="37">
        <f t="shared" si="2443"/>
        <v>0</v>
      </c>
      <c r="FF1258" s="37">
        <f t="shared" si="2443"/>
        <v>0</v>
      </c>
      <c r="FG1258" s="37">
        <f t="shared" si="2443"/>
        <v>0</v>
      </c>
      <c r="FH1258" s="37">
        <f t="shared" si="2443"/>
        <v>0</v>
      </c>
      <c r="FI1258" s="37">
        <f t="shared" si="2443"/>
        <v>0</v>
      </c>
      <c r="FJ1258" s="37">
        <f t="shared" si="2443"/>
        <v>0</v>
      </c>
      <c r="FK1258" s="37">
        <f t="shared" si="2443"/>
        <v>0</v>
      </c>
      <c r="FL1258" s="37">
        <f t="shared" si="2443"/>
        <v>0</v>
      </c>
      <c r="FM1258" s="37">
        <f t="shared" si="2443"/>
        <v>0</v>
      </c>
      <c r="FN1258" s="37">
        <f t="shared" si="2443"/>
        <v>0</v>
      </c>
      <c r="FO1258" s="37">
        <f t="shared" si="2443"/>
        <v>0</v>
      </c>
      <c r="FP1258" s="37">
        <f t="shared" si="2443"/>
        <v>0</v>
      </c>
      <c r="FQ1258" s="37">
        <f t="shared" si="2443"/>
        <v>0</v>
      </c>
      <c r="FR1258" s="37">
        <f t="shared" si="2443"/>
        <v>0</v>
      </c>
      <c r="FS1258" s="37">
        <f t="shared" si="2443"/>
        <v>0</v>
      </c>
      <c r="FT1258" s="37">
        <f t="shared" si="2443"/>
        <v>0</v>
      </c>
      <c r="FU1258" s="37">
        <f t="shared" si="2443"/>
        <v>0</v>
      </c>
      <c r="FV1258" s="37">
        <f t="shared" si="2443"/>
        <v>0</v>
      </c>
      <c r="FW1258" s="37">
        <f t="shared" si="2443"/>
        <v>0</v>
      </c>
      <c r="FX1258" s="72" t="s">
        <v>137</v>
      </c>
    </row>
    <row r="1259" spans="1:180" s="42" customFormat="1" ht="63" x14ac:dyDescent="0.25">
      <c r="A1259" s="38" t="s">
        <v>982</v>
      </c>
      <c r="B1259" s="13" t="s">
        <v>2158</v>
      </c>
      <c r="C1259" s="35" t="s">
        <v>2159</v>
      </c>
      <c r="D1259" s="36">
        <v>0</v>
      </c>
      <c r="E1259" s="36">
        <v>0</v>
      </c>
      <c r="F1259" s="36">
        <v>0</v>
      </c>
      <c r="G1259" s="36">
        <v>0</v>
      </c>
      <c r="H1259" s="36">
        <v>0</v>
      </c>
      <c r="I1259" s="36">
        <v>0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f t="shared" ref="O1259:O1291" si="2444">AK1259+BG1259+CC1259+CY1259+DU1259+EF1259</f>
        <v>0</v>
      </c>
      <c r="P1259" s="36">
        <f t="shared" ref="P1259:P1291" si="2445">AL1259+BH1259+CD1259+CZ1259+DV1259+EG1259</f>
        <v>0</v>
      </c>
      <c r="Q1259" s="36">
        <f>10.2-10.2</f>
        <v>0</v>
      </c>
      <c r="R1259" s="36">
        <f t="shared" ref="R1259:Y1259" si="2446">AN1259+BJ1259+CF1259+DB1259+DX1259+EI1259</f>
        <v>0</v>
      </c>
      <c r="S1259" s="36">
        <f t="shared" si="2446"/>
        <v>0</v>
      </c>
      <c r="T1259" s="36">
        <v>1</v>
      </c>
      <c r="U1259" s="36">
        <f t="shared" si="2446"/>
        <v>0</v>
      </c>
      <c r="V1259" s="36">
        <f t="shared" si="2446"/>
        <v>0</v>
      </c>
      <c r="W1259" s="36">
        <f t="shared" si="2446"/>
        <v>0</v>
      </c>
      <c r="X1259" s="36">
        <f t="shared" si="2446"/>
        <v>0</v>
      </c>
      <c r="Y1259" s="36">
        <f t="shared" si="2446"/>
        <v>0</v>
      </c>
      <c r="Z1259" s="36">
        <v>0</v>
      </c>
      <c r="AA1259" s="36">
        <v>0</v>
      </c>
      <c r="AB1259" s="36">
        <v>0</v>
      </c>
      <c r="AC1259" s="36">
        <v>0</v>
      </c>
      <c r="AD1259" s="36">
        <v>0</v>
      </c>
      <c r="AE1259" s="36">
        <v>0</v>
      </c>
      <c r="AF1259" s="36">
        <v>0</v>
      </c>
      <c r="AG1259" s="36">
        <v>0</v>
      </c>
      <c r="AH1259" s="36">
        <v>0</v>
      </c>
      <c r="AI1259" s="36">
        <v>0</v>
      </c>
      <c r="AJ1259" s="36">
        <v>0</v>
      </c>
      <c r="AK1259" s="36">
        <v>0</v>
      </c>
      <c r="AL1259" s="36">
        <v>0</v>
      </c>
      <c r="AM1259" s="36">
        <v>0</v>
      </c>
      <c r="AN1259" s="36">
        <v>0</v>
      </c>
      <c r="AO1259" s="36">
        <v>0</v>
      </c>
      <c r="AP1259" s="36">
        <v>0</v>
      </c>
      <c r="AQ1259" s="36">
        <v>0</v>
      </c>
      <c r="AR1259" s="36">
        <v>0</v>
      </c>
      <c r="AS1259" s="36">
        <v>0</v>
      </c>
      <c r="AT1259" s="36">
        <v>0</v>
      </c>
      <c r="AU1259" s="36">
        <v>0</v>
      </c>
      <c r="AV1259" s="36">
        <v>0</v>
      </c>
      <c r="AW1259" s="36">
        <v>0</v>
      </c>
      <c r="AX1259" s="36">
        <v>0</v>
      </c>
      <c r="AY1259" s="36">
        <v>0</v>
      </c>
      <c r="AZ1259" s="36">
        <v>0</v>
      </c>
      <c r="BA1259" s="36">
        <v>0</v>
      </c>
      <c r="BB1259" s="36">
        <v>0</v>
      </c>
      <c r="BC1259" s="36">
        <v>0</v>
      </c>
      <c r="BD1259" s="36">
        <v>0</v>
      </c>
      <c r="BE1259" s="36">
        <v>0</v>
      </c>
      <c r="BF1259" s="36">
        <v>0</v>
      </c>
      <c r="BG1259" s="36">
        <v>0</v>
      </c>
      <c r="BH1259" s="36">
        <v>0</v>
      </c>
      <c r="BI1259" s="36">
        <v>0</v>
      </c>
      <c r="BJ1259" s="36">
        <v>0</v>
      </c>
      <c r="BK1259" s="36">
        <v>0</v>
      </c>
      <c r="BL1259" s="36">
        <v>0</v>
      </c>
      <c r="BM1259" s="36">
        <v>0</v>
      </c>
      <c r="BN1259" s="36">
        <v>0</v>
      </c>
      <c r="BO1259" s="36">
        <v>0</v>
      </c>
      <c r="BP1259" s="36">
        <v>0</v>
      </c>
      <c r="BQ1259" s="36">
        <v>0</v>
      </c>
      <c r="BR1259" s="36">
        <v>0</v>
      </c>
      <c r="BS1259" s="36">
        <v>0</v>
      </c>
      <c r="BT1259" s="36">
        <v>0</v>
      </c>
      <c r="BU1259" s="36">
        <v>0</v>
      </c>
      <c r="BV1259" s="36">
        <v>0</v>
      </c>
      <c r="BW1259" s="36">
        <v>0</v>
      </c>
      <c r="BX1259" s="36">
        <v>0</v>
      </c>
      <c r="BY1259" s="36">
        <v>0</v>
      </c>
      <c r="BZ1259" s="36">
        <v>0</v>
      </c>
      <c r="CA1259" s="36">
        <v>0</v>
      </c>
      <c r="CB1259" s="36">
        <v>0</v>
      </c>
      <c r="CC1259" s="36">
        <v>0</v>
      </c>
      <c r="CD1259" s="36">
        <v>0</v>
      </c>
      <c r="CE1259" s="36">
        <v>0</v>
      </c>
      <c r="CF1259" s="36">
        <v>0</v>
      </c>
      <c r="CG1259" s="36">
        <v>0</v>
      </c>
      <c r="CH1259" s="36">
        <v>0</v>
      </c>
      <c r="CI1259" s="36">
        <v>0</v>
      </c>
      <c r="CJ1259" s="36">
        <v>0</v>
      </c>
      <c r="CK1259" s="36">
        <v>0</v>
      </c>
      <c r="CL1259" s="36">
        <v>0</v>
      </c>
      <c r="CM1259" s="36">
        <v>0</v>
      </c>
      <c r="CN1259" s="36">
        <v>0</v>
      </c>
      <c r="CO1259" s="36">
        <v>0</v>
      </c>
      <c r="CP1259" s="36">
        <v>0</v>
      </c>
      <c r="CQ1259" s="36">
        <v>0</v>
      </c>
      <c r="CR1259" s="36">
        <v>0</v>
      </c>
      <c r="CS1259" s="36">
        <v>0</v>
      </c>
      <c r="CT1259" s="36">
        <v>0</v>
      </c>
      <c r="CU1259" s="36">
        <v>0</v>
      </c>
      <c r="CV1259" s="36">
        <v>0</v>
      </c>
      <c r="CW1259" s="36">
        <v>0</v>
      </c>
      <c r="CX1259" s="36">
        <v>0</v>
      </c>
      <c r="CY1259" s="36">
        <v>0</v>
      </c>
      <c r="CZ1259" s="36">
        <v>0</v>
      </c>
      <c r="DA1259" s="36">
        <v>0</v>
      </c>
      <c r="DB1259" s="36">
        <v>0</v>
      </c>
      <c r="DC1259" s="36">
        <v>0</v>
      </c>
      <c r="DD1259" s="36">
        <v>0</v>
      </c>
      <c r="DE1259" s="36">
        <v>0</v>
      </c>
      <c r="DF1259" s="36">
        <v>0</v>
      </c>
      <c r="DG1259" s="36">
        <v>0</v>
      </c>
      <c r="DH1259" s="36">
        <v>0</v>
      </c>
      <c r="DI1259" s="36">
        <v>0</v>
      </c>
      <c r="DJ1259" s="36">
        <v>0</v>
      </c>
      <c r="DK1259" s="36">
        <v>0</v>
      </c>
      <c r="DL1259" s="36">
        <v>0</v>
      </c>
      <c r="DM1259" s="36">
        <v>0</v>
      </c>
      <c r="DN1259" s="36">
        <v>0</v>
      </c>
      <c r="DO1259" s="36">
        <v>0</v>
      </c>
      <c r="DP1259" s="36">
        <v>0</v>
      </c>
      <c r="DQ1259" s="36">
        <v>0</v>
      </c>
      <c r="DR1259" s="36">
        <v>0</v>
      </c>
      <c r="DS1259" s="36">
        <v>0</v>
      </c>
      <c r="DT1259" s="36">
        <v>0</v>
      </c>
      <c r="DU1259" s="36">
        <v>0</v>
      </c>
      <c r="DV1259" s="36">
        <v>0</v>
      </c>
      <c r="DW1259" s="36">
        <v>0</v>
      </c>
      <c r="DX1259" s="36">
        <v>0</v>
      </c>
      <c r="DY1259" s="36">
        <v>0</v>
      </c>
      <c r="DZ1259" s="36">
        <v>0</v>
      </c>
      <c r="EA1259" s="36">
        <v>0</v>
      </c>
      <c r="EB1259" s="36">
        <v>0</v>
      </c>
      <c r="EC1259" s="36">
        <v>0</v>
      </c>
      <c r="ED1259" s="36">
        <v>0</v>
      </c>
      <c r="EE1259" s="36">
        <v>0</v>
      </c>
      <c r="EF1259" s="36">
        <v>0</v>
      </c>
      <c r="EG1259" s="36">
        <v>0</v>
      </c>
      <c r="EH1259" s="36">
        <v>0</v>
      </c>
      <c r="EI1259" s="36">
        <v>0</v>
      </c>
      <c r="EJ1259" s="36">
        <v>0</v>
      </c>
      <c r="EK1259" s="36">
        <v>0</v>
      </c>
      <c r="EL1259" s="36">
        <v>0</v>
      </c>
      <c r="EM1259" s="36">
        <v>0</v>
      </c>
      <c r="EN1259" s="36">
        <v>0</v>
      </c>
      <c r="EO1259" s="36">
        <v>0</v>
      </c>
      <c r="EP1259" s="36">
        <v>0</v>
      </c>
      <c r="EQ1259" s="36" t="s">
        <v>137</v>
      </c>
      <c r="ER1259" s="36" t="s">
        <v>137</v>
      </c>
      <c r="ES1259" s="36" t="s">
        <v>137</v>
      </c>
      <c r="ET1259" s="36" t="s">
        <v>137</v>
      </c>
      <c r="EU1259" s="36" t="s">
        <v>137</v>
      </c>
      <c r="EV1259" s="36" t="s">
        <v>137</v>
      </c>
      <c r="EW1259" s="36" t="s">
        <v>137</v>
      </c>
      <c r="EX1259" s="36" t="s">
        <v>137</v>
      </c>
      <c r="EY1259" s="36" t="s">
        <v>137</v>
      </c>
      <c r="EZ1259" s="36" t="s">
        <v>137</v>
      </c>
      <c r="FA1259" s="36" t="s">
        <v>137</v>
      </c>
      <c r="FB1259" s="36">
        <f t="shared" ref="FB1259:FB1291" si="2447">EF1259+DJ1259+CN1259+BR1259+AV1259</f>
        <v>0</v>
      </c>
      <c r="FC1259" s="36">
        <f t="shared" ref="FC1259:FC1291" si="2448">EG1259+DK1259+CO1259+BS1259+AW1259</f>
        <v>0</v>
      </c>
      <c r="FD1259" s="36">
        <f t="shared" ref="FD1259:FD1291" si="2449">EH1259+DL1259+CP1259+BT1259+AX1259</f>
        <v>0</v>
      </c>
      <c r="FE1259" s="36">
        <f t="shared" ref="FE1259:FE1291" si="2450">EI1259+DM1259+CQ1259+BU1259+AY1259</f>
        <v>0</v>
      </c>
      <c r="FF1259" s="36">
        <f t="shared" ref="FF1259:FF1291" si="2451">EJ1259+DN1259+CR1259+BV1259+AZ1259</f>
        <v>0</v>
      </c>
      <c r="FG1259" s="36">
        <f t="shared" ref="FG1259:FG1291" si="2452">EK1259+DO1259+CS1259+BW1259+BA1259</f>
        <v>0</v>
      </c>
      <c r="FH1259" s="36">
        <f t="shared" ref="FH1259:FH1291" si="2453">EL1259+DP1259+CT1259+BX1259+BB1259</f>
        <v>0</v>
      </c>
      <c r="FI1259" s="36">
        <f t="shared" ref="FI1259:FI1291" si="2454">EM1259+DQ1259+CU1259+BY1259+BC1259</f>
        <v>0</v>
      </c>
      <c r="FJ1259" s="36">
        <f t="shared" ref="FJ1259:FJ1291" si="2455">EN1259+DR1259+CV1259+BZ1259+BD1259</f>
        <v>0</v>
      </c>
      <c r="FK1259" s="36">
        <f t="shared" ref="FK1259:FK1291" si="2456">EO1259+DS1259+CW1259+CA1259+BE1259</f>
        <v>0</v>
      </c>
      <c r="FL1259" s="36">
        <f t="shared" ref="FL1259:FL1291" si="2457">EP1259+DT1259+CX1259+CB1259+BF1259</f>
        <v>0</v>
      </c>
      <c r="FM1259" s="36">
        <f t="shared" ref="FM1259:FM1291" si="2458">BG1259+CC1259+CY1259+DU1259+EF1259</f>
        <v>0</v>
      </c>
      <c r="FN1259" s="36">
        <f t="shared" ref="FN1259:FN1291" si="2459">BH1259+CD1259+CZ1259+DV1259+EG1259</f>
        <v>0</v>
      </c>
      <c r="FO1259" s="36">
        <f t="shared" ref="FO1259:FO1291" si="2460">BI1259+CE1259+DA1259+DW1259+EH1259</f>
        <v>0</v>
      </c>
      <c r="FP1259" s="36">
        <f t="shared" ref="FP1259:FP1291" si="2461">BJ1259+CF1259+DB1259+DX1259+EI1259</f>
        <v>0</v>
      </c>
      <c r="FQ1259" s="36">
        <f t="shared" ref="FQ1259:FQ1291" si="2462">BK1259+CG1259+DC1259+DY1259+EJ1259</f>
        <v>0</v>
      </c>
      <c r="FR1259" s="36">
        <f t="shared" ref="FR1259:FR1291" si="2463">BL1259+CH1259+DD1259+DZ1259+EK1259</f>
        <v>0</v>
      </c>
      <c r="FS1259" s="36">
        <f t="shared" ref="FS1259:FS1291" si="2464">BM1259+CI1259+DE1259+EA1259+EL1259</f>
        <v>0</v>
      </c>
      <c r="FT1259" s="36">
        <f t="shared" ref="FT1259:FT1291" si="2465">BN1259+CJ1259+DF1259+EB1259+EM1259</f>
        <v>0</v>
      </c>
      <c r="FU1259" s="36">
        <f t="shared" ref="FU1259:FU1291" si="2466">BO1259+CK1259+DG1259+EC1259+EN1259</f>
        <v>0</v>
      </c>
      <c r="FV1259" s="36">
        <f t="shared" ref="FV1259:FV1291" si="2467">BP1259+CL1259+DH1259+ED1259+EO1259</f>
        <v>0</v>
      </c>
      <c r="FW1259" s="36">
        <f t="shared" ref="FW1259:FW1291" si="2468">BQ1259+CM1259+DI1259+EE1259+EP1259</f>
        <v>0</v>
      </c>
      <c r="FX1259" s="49" t="s">
        <v>2903</v>
      </c>
    </row>
    <row r="1260" spans="1:180" s="42" customFormat="1" ht="31.5" x14ac:dyDescent="0.25">
      <c r="A1260" s="38" t="s">
        <v>982</v>
      </c>
      <c r="B1260" s="13" t="s">
        <v>1844</v>
      </c>
      <c r="C1260" s="14" t="s">
        <v>1845</v>
      </c>
      <c r="D1260" s="36">
        <v>0</v>
      </c>
      <c r="E1260" s="36">
        <v>0</v>
      </c>
      <c r="F1260" s="36">
        <v>0</v>
      </c>
      <c r="G1260" s="36">
        <v>0</v>
      </c>
      <c r="H1260" s="36">
        <v>0</v>
      </c>
      <c r="I1260" s="36">
        <v>1</v>
      </c>
      <c r="J1260" s="36">
        <v>0</v>
      </c>
      <c r="K1260" s="36">
        <v>0</v>
      </c>
      <c r="L1260" s="36">
        <v>0</v>
      </c>
      <c r="M1260" s="37">
        <v>0</v>
      </c>
      <c r="N1260" s="36">
        <v>0</v>
      </c>
      <c r="O1260" s="36">
        <f t="shared" si="2444"/>
        <v>0</v>
      </c>
      <c r="P1260" s="36">
        <f t="shared" si="2445"/>
        <v>0</v>
      </c>
      <c r="Q1260" s="36">
        <f t="shared" ref="Q1260:Q1291" si="2469">AM1260+BI1260+CE1260+DA1260+DW1260+EH1260</f>
        <v>0</v>
      </c>
      <c r="R1260" s="36">
        <f t="shared" ref="R1260:R1291" si="2470">AN1260+BJ1260+CF1260+DB1260+DX1260+EI1260</f>
        <v>0</v>
      </c>
      <c r="S1260" s="36">
        <f t="shared" ref="S1260:S1291" si="2471">AO1260+BK1260+CG1260+DC1260+DY1260+EJ1260</f>
        <v>0</v>
      </c>
      <c r="T1260" s="36">
        <v>1</v>
      </c>
      <c r="U1260" s="36">
        <f t="shared" ref="U1260:U1291" si="2472">AQ1260+BM1260+CI1260+DE1260+EA1260+EL1260</f>
        <v>0</v>
      </c>
      <c r="V1260" s="36">
        <f t="shared" ref="V1260:V1291" si="2473">AR1260+BN1260+CJ1260+DF1260+EB1260+EM1260</f>
        <v>0</v>
      </c>
      <c r="W1260" s="36">
        <f t="shared" ref="W1260:W1291" si="2474">AS1260+BO1260+CK1260+DG1260+EC1260+EN1260</f>
        <v>0</v>
      </c>
      <c r="X1260" s="36">
        <f t="shared" ref="X1260:X1291" si="2475">AT1260+BP1260+CL1260+DH1260+ED1260+EO1260</f>
        <v>0</v>
      </c>
      <c r="Y1260" s="36">
        <f t="shared" ref="Y1260:Y1291" si="2476">AU1260+BQ1260+CM1260+DI1260+EE1260+EP1260</f>
        <v>0</v>
      </c>
      <c r="Z1260" s="37">
        <v>0</v>
      </c>
      <c r="AA1260" s="37">
        <v>0</v>
      </c>
      <c r="AB1260" s="37">
        <v>0</v>
      </c>
      <c r="AC1260" s="37">
        <v>0</v>
      </c>
      <c r="AD1260" s="37">
        <v>0</v>
      </c>
      <c r="AE1260" s="37">
        <v>0</v>
      </c>
      <c r="AF1260" s="37">
        <v>0</v>
      </c>
      <c r="AG1260" s="37">
        <v>0</v>
      </c>
      <c r="AH1260" s="37">
        <v>0</v>
      </c>
      <c r="AI1260" s="37">
        <v>0</v>
      </c>
      <c r="AJ1260" s="37">
        <v>0</v>
      </c>
      <c r="AK1260" s="36">
        <v>0</v>
      </c>
      <c r="AL1260" s="36">
        <v>0</v>
      </c>
      <c r="AM1260" s="36">
        <v>0</v>
      </c>
      <c r="AN1260" s="36">
        <v>0</v>
      </c>
      <c r="AO1260" s="36">
        <v>0</v>
      </c>
      <c r="AP1260" s="36">
        <v>0</v>
      </c>
      <c r="AQ1260" s="36">
        <v>0</v>
      </c>
      <c r="AR1260" s="36">
        <v>0</v>
      </c>
      <c r="AS1260" s="36">
        <v>0</v>
      </c>
      <c r="AT1260" s="36">
        <v>0</v>
      </c>
      <c r="AU1260" s="36">
        <v>0</v>
      </c>
      <c r="AV1260" s="37">
        <v>0</v>
      </c>
      <c r="AW1260" s="37">
        <v>0</v>
      </c>
      <c r="AX1260" s="37">
        <v>0</v>
      </c>
      <c r="AY1260" s="37">
        <v>0</v>
      </c>
      <c r="AZ1260" s="37">
        <v>0</v>
      </c>
      <c r="BA1260" s="37">
        <v>0</v>
      </c>
      <c r="BB1260" s="37">
        <v>0</v>
      </c>
      <c r="BC1260" s="37">
        <v>0</v>
      </c>
      <c r="BD1260" s="37">
        <v>0</v>
      </c>
      <c r="BE1260" s="37">
        <v>0</v>
      </c>
      <c r="BF1260" s="37">
        <v>0</v>
      </c>
      <c r="BG1260" s="36">
        <v>0</v>
      </c>
      <c r="BH1260" s="36">
        <v>0</v>
      </c>
      <c r="BI1260" s="36">
        <v>0</v>
      </c>
      <c r="BJ1260" s="36">
        <v>0</v>
      </c>
      <c r="BK1260" s="36">
        <v>0</v>
      </c>
      <c r="BL1260" s="36">
        <v>0</v>
      </c>
      <c r="BM1260" s="36">
        <v>0</v>
      </c>
      <c r="BN1260" s="36">
        <v>0</v>
      </c>
      <c r="BO1260" s="36">
        <v>0</v>
      </c>
      <c r="BP1260" s="36">
        <v>0</v>
      </c>
      <c r="BQ1260" s="36">
        <v>0</v>
      </c>
      <c r="BR1260" s="37">
        <v>0</v>
      </c>
      <c r="BS1260" s="37">
        <v>0</v>
      </c>
      <c r="BT1260" s="37">
        <v>0</v>
      </c>
      <c r="BU1260" s="37">
        <v>0</v>
      </c>
      <c r="BV1260" s="37">
        <v>0</v>
      </c>
      <c r="BW1260" s="37">
        <v>0</v>
      </c>
      <c r="BX1260" s="37">
        <v>0</v>
      </c>
      <c r="BY1260" s="37">
        <v>0</v>
      </c>
      <c r="BZ1260" s="37">
        <v>0</v>
      </c>
      <c r="CA1260" s="37">
        <v>0</v>
      </c>
      <c r="CB1260" s="37">
        <v>0</v>
      </c>
      <c r="CC1260" s="36">
        <v>0</v>
      </c>
      <c r="CD1260" s="36">
        <v>0</v>
      </c>
      <c r="CE1260" s="36">
        <v>0</v>
      </c>
      <c r="CF1260" s="36">
        <v>0</v>
      </c>
      <c r="CG1260" s="36">
        <v>0</v>
      </c>
      <c r="CH1260" s="36">
        <v>0</v>
      </c>
      <c r="CI1260" s="36">
        <v>0</v>
      </c>
      <c r="CJ1260" s="36">
        <v>0</v>
      </c>
      <c r="CK1260" s="36">
        <v>0</v>
      </c>
      <c r="CL1260" s="36">
        <v>0</v>
      </c>
      <c r="CM1260" s="36">
        <v>0</v>
      </c>
      <c r="CN1260" s="37">
        <v>0</v>
      </c>
      <c r="CO1260" s="37">
        <v>0</v>
      </c>
      <c r="CP1260" s="37">
        <v>0</v>
      </c>
      <c r="CQ1260" s="37">
        <v>0</v>
      </c>
      <c r="CR1260" s="37">
        <v>0</v>
      </c>
      <c r="CS1260" s="37">
        <v>0</v>
      </c>
      <c r="CT1260" s="37">
        <v>0</v>
      </c>
      <c r="CU1260" s="37">
        <v>0</v>
      </c>
      <c r="CV1260" s="37">
        <v>0</v>
      </c>
      <c r="CW1260" s="37">
        <v>0</v>
      </c>
      <c r="CX1260" s="37">
        <v>0</v>
      </c>
      <c r="CY1260" s="36">
        <v>0</v>
      </c>
      <c r="CZ1260" s="36">
        <v>0</v>
      </c>
      <c r="DA1260" s="36">
        <v>0</v>
      </c>
      <c r="DB1260" s="36">
        <v>0</v>
      </c>
      <c r="DC1260" s="36">
        <v>0</v>
      </c>
      <c r="DD1260" s="36">
        <v>0</v>
      </c>
      <c r="DE1260" s="36">
        <v>0</v>
      </c>
      <c r="DF1260" s="36">
        <v>0</v>
      </c>
      <c r="DG1260" s="36">
        <v>0</v>
      </c>
      <c r="DH1260" s="36">
        <v>0</v>
      </c>
      <c r="DI1260" s="36">
        <v>0</v>
      </c>
      <c r="DJ1260" s="37">
        <v>0</v>
      </c>
      <c r="DK1260" s="37">
        <v>0</v>
      </c>
      <c r="DL1260" s="37">
        <v>0</v>
      </c>
      <c r="DM1260" s="37">
        <v>0</v>
      </c>
      <c r="DN1260" s="37">
        <v>0</v>
      </c>
      <c r="DO1260" s="36">
        <v>0</v>
      </c>
      <c r="DP1260" s="37">
        <v>0</v>
      </c>
      <c r="DQ1260" s="37">
        <v>0</v>
      </c>
      <c r="DR1260" s="37">
        <v>0</v>
      </c>
      <c r="DS1260" s="37">
        <v>0</v>
      </c>
      <c r="DT1260" s="37">
        <v>0</v>
      </c>
      <c r="DU1260" s="36">
        <v>0</v>
      </c>
      <c r="DV1260" s="36">
        <v>0</v>
      </c>
      <c r="DW1260" s="36">
        <v>0</v>
      </c>
      <c r="DX1260" s="36">
        <v>0</v>
      </c>
      <c r="DY1260" s="36">
        <v>0</v>
      </c>
      <c r="DZ1260" s="36">
        <v>0</v>
      </c>
      <c r="EA1260" s="36">
        <v>0</v>
      </c>
      <c r="EB1260" s="36">
        <v>0</v>
      </c>
      <c r="EC1260" s="36">
        <v>0</v>
      </c>
      <c r="ED1260" s="36">
        <v>0</v>
      </c>
      <c r="EE1260" s="36">
        <v>0</v>
      </c>
      <c r="EF1260" s="36">
        <v>0</v>
      </c>
      <c r="EG1260" s="36">
        <v>0</v>
      </c>
      <c r="EH1260" s="36">
        <v>0</v>
      </c>
      <c r="EI1260" s="36">
        <v>0</v>
      </c>
      <c r="EJ1260" s="36">
        <v>0</v>
      </c>
      <c r="EK1260" s="36">
        <v>0</v>
      </c>
      <c r="EL1260" s="36">
        <v>0</v>
      </c>
      <c r="EM1260" s="36">
        <v>0</v>
      </c>
      <c r="EN1260" s="36">
        <v>0</v>
      </c>
      <c r="EO1260" s="36">
        <v>0</v>
      </c>
      <c r="EP1260" s="36">
        <v>0</v>
      </c>
      <c r="EQ1260" s="37" t="s">
        <v>137</v>
      </c>
      <c r="ER1260" s="37" t="s">
        <v>137</v>
      </c>
      <c r="ES1260" s="37" t="s">
        <v>137</v>
      </c>
      <c r="ET1260" s="37" t="s">
        <v>137</v>
      </c>
      <c r="EU1260" s="37" t="s">
        <v>137</v>
      </c>
      <c r="EV1260" s="37" t="s">
        <v>137</v>
      </c>
      <c r="EW1260" s="37" t="s">
        <v>137</v>
      </c>
      <c r="EX1260" s="37" t="s">
        <v>137</v>
      </c>
      <c r="EY1260" s="37" t="s">
        <v>137</v>
      </c>
      <c r="EZ1260" s="37" t="s">
        <v>137</v>
      </c>
      <c r="FA1260" s="37" t="s">
        <v>137</v>
      </c>
      <c r="FB1260" s="36">
        <f t="shared" si="2447"/>
        <v>0</v>
      </c>
      <c r="FC1260" s="36">
        <f t="shared" si="2448"/>
        <v>0</v>
      </c>
      <c r="FD1260" s="36">
        <f t="shared" si="2449"/>
        <v>0</v>
      </c>
      <c r="FE1260" s="36">
        <f t="shared" si="2450"/>
        <v>0</v>
      </c>
      <c r="FF1260" s="36">
        <f t="shared" si="2451"/>
        <v>0</v>
      </c>
      <c r="FG1260" s="36">
        <f t="shared" si="2452"/>
        <v>0</v>
      </c>
      <c r="FH1260" s="36">
        <f t="shared" si="2453"/>
        <v>0</v>
      </c>
      <c r="FI1260" s="36">
        <f t="shared" si="2454"/>
        <v>0</v>
      </c>
      <c r="FJ1260" s="36">
        <f t="shared" si="2455"/>
        <v>0</v>
      </c>
      <c r="FK1260" s="36">
        <f t="shared" si="2456"/>
        <v>0</v>
      </c>
      <c r="FL1260" s="36">
        <f t="shared" si="2457"/>
        <v>0</v>
      </c>
      <c r="FM1260" s="36">
        <f t="shared" si="2458"/>
        <v>0</v>
      </c>
      <c r="FN1260" s="36">
        <f t="shared" si="2459"/>
        <v>0</v>
      </c>
      <c r="FO1260" s="36">
        <f t="shared" si="2460"/>
        <v>0</v>
      </c>
      <c r="FP1260" s="36">
        <f t="shared" si="2461"/>
        <v>0</v>
      </c>
      <c r="FQ1260" s="36">
        <f t="shared" si="2462"/>
        <v>0</v>
      </c>
      <c r="FR1260" s="36">
        <f t="shared" si="2463"/>
        <v>0</v>
      </c>
      <c r="FS1260" s="36">
        <f t="shared" si="2464"/>
        <v>0</v>
      </c>
      <c r="FT1260" s="36">
        <f t="shared" si="2465"/>
        <v>0</v>
      </c>
      <c r="FU1260" s="36">
        <f t="shared" si="2466"/>
        <v>0</v>
      </c>
      <c r="FV1260" s="36">
        <f t="shared" si="2467"/>
        <v>0</v>
      </c>
      <c r="FW1260" s="36">
        <f t="shared" si="2468"/>
        <v>0</v>
      </c>
      <c r="FX1260" s="49" t="s">
        <v>1927</v>
      </c>
    </row>
    <row r="1261" spans="1:180" s="42" customFormat="1" x14ac:dyDescent="0.25">
      <c r="A1261" s="38" t="s">
        <v>982</v>
      </c>
      <c r="B1261" s="13" t="s">
        <v>1846</v>
      </c>
      <c r="C1261" s="14" t="s">
        <v>1847</v>
      </c>
      <c r="D1261" s="36">
        <v>0</v>
      </c>
      <c r="E1261" s="36">
        <v>0</v>
      </c>
      <c r="F1261" s="36">
        <v>0</v>
      </c>
      <c r="G1261" s="36">
        <v>0</v>
      </c>
      <c r="H1261" s="36">
        <v>0</v>
      </c>
      <c r="I1261" s="36">
        <v>14</v>
      </c>
      <c r="J1261" s="36">
        <v>0</v>
      </c>
      <c r="K1261" s="36">
        <v>0</v>
      </c>
      <c r="L1261" s="36">
        <v>0</v>
      </c>
      <c r="M1261" s="37">
        <v>0</v>
      </c>
      <c r="N1261" s="36">
        <v>0</v>
      </c>
      <c r="O1261" s="36">
        <f t="shared" si="2444"/>
        <v>0</v>
      </c>
      <c r="P1261" s="36">
        <f t="shared" si="2445"/>
        <v>0</v>
      </c>
      <c r="Q1261" s="36">
        <f t="shared" si="2469"/>
        <v>0</v>
      </c>
      <c r="R1261" s="36">
        <f t="shared" si="2470"/>
        <v>0</v>
      </c>
      <c r="S1261" s="36">
        <f t="shared" si="2471"/>
        <v>0</v>
      </c>
      <c r="T1261" s="36">
        <v>14</v>
      </c>
      <c r="U1261" s="36">
        <f t="shared" si="2472"/>
        <v>0</v>
      </c>
      <c r="V1261" s="36">
        <f t="shared" si="2473"/>
        <v>0</v>
      </c>
      <c r="W1261" s="36">
        <f t="shared" si="2474"/>
        <v>0</v>
      </c>
      <c r="X1261" s="36">
        <f t="shared" si="2475"/>
        <v>0</v>
      </c>
      <c r="Y1261" s="36">
        <f t="shared" si="2476"/>
        <v>0</v>
      </c>
      <c r="Z1261" s="37">
        <v>0</v>
      </c>
      <c r="AA1261" s="37">
        <v>0</v>
      </c>
      <c r="AB1261" s="37">
        <v>0</v>
      </c>
      <c r="AC1261" s="37">
        <v>0</v>
      </c>
      <c r="AD1261" s="37">
        <v>0</v>
      </c>
      <c r="AE1261" s="37">
        <v>0</v>
      </c>
      <c r="AF1261" s="37">
        <v>0</v>
      </c>
      <c r="AG1261" s="37">
        <v>0</v>
      </c>
      <c r="AH1261" s="37">
        <v>0</v>
      </c>
      <c r="AI1261" s="37">
        <v>0</v>
      </c>
      <c r="AJ1261" s="37">
        <v>0</v>
      </c>
      <c r="AK1261" s="36">
        <v>0</v>
      </c>
      <c r="AL1261" s="36">
        <v>0</v>
      </c>
      <c r="AM1261" s="36">
        <v>0</v>
      </c>
      <c r="AN1261" s="36">
        <v>0</v>
      </c>
      <c r="AO1261" s="36">
        <v>0</v>
      </c>
      <c r="AP1261" s="36">
        <v>0</v>
      </c>
      <c r="AQ1261" s="36">
        <v>0</v>
      </c>
      <c r="AR1261" s="36">
        <v>0</v>
      </c>
      <c r="AS1261" s="36">
        <v>0</v>
      </c>
      <c r="AT1261" s="36">
        <v>0</v>
      </c>
      <c r="AU1261" s="36">
        <v>0</v>
      </c>
      <c r="AV1261" s="37">
        <v>0</v>
      </c>
      <c r="AW1261" s="37">
        <v>0</v>
      </c>
      <c r="AX1261" s="37">
        <v>0</v>
      </c>
      <c r="AY1261" s="37">
        <v>0</v>
      </c>
      <c r="AZ1261" s="37">
        <v>0</v>
      </c>
      <c r="BA1261" s="37">
        <v>0</v>
      </c>
      <c r="BB1261" s="37">
        <v>0</v>
      </c>
      <c r="BC1261" s="37">
        <v>0</v>
      </c>
      <c r="BD1261" s="37">
        <v>0</v>
      </c>
      <c r="BE1261" s="37">
        <v>0</v>
      </c>
      <c r="BF1261" s="37">
        <v>0</v>
      </c>
      <c r="BG1261" s="36">
        <v>0</v>
      </c>
      <c r="BH1261" s="36">
        <v>0</v>
      </c>
      <c r="BI1261" s="36">
        <v>0</v>
      </c>
      <c r="BJ1261" s="36">
        <v>0</v>
      </c>
      <c r="BK1261" s="36">
        <v>0</v>
      </c>
      <c r="BL1261" s="36">
        <v>0</v>
      </c>
      <c r="BM1261" s="36">
        <v>0</v>
      </c>
      <c r="BN1261" s="36">
        <v>0</v>
      </c>
      <c r="BO1261" s="36">
        <v>0</v>
      </c>
      <c r="BP1261" s="36">
        <v>0</v>
      </c>
      <c r="BQ1261" s="36">
        <v>0</v>
      </c>
      <c r="BR1261" s="37">
        <v>0</v>
      </c>
      <c r="BS1261" s="37">
        <v>0</v>
      </c>
      <c r="BT1261" s="37">
        <v>0</v>
      </c>
      <c r="BU1261" s="37">
        <v>0</v>
      </c>
      <c r="BV1261" s="37">
        <v>0</v>
      </c>
      <c r="BW1261" s="37">
        <v>0</v>
      </c>
      <c r="BX1261" s="37">
        <v>0</v>
      </c>
      <c r="BY1261" s="37">
        <v>0</v>
      </c>
      <c r="BZ1261" s="37">
        <v>0</v>
      </c>
      <c r="CA1261" s="37">
        <v>0</v>
      </c>
      <c r="CB1261" s="37">
        <v>0</v>
      </c>
      <c r="CC1261" s="36">
        <v>0</v>
      </c>
      <c r="CD1261" s="36">
        <v>0</v>
      </c>
      <c r="CE1261" s="36">
        <v>0</v>
      </c>
      <c r="CF1261" s="36">
        <v>0</v>
      </c>
      <c r="CG1261" s="36">
        <v>0</v>
      </c>
      <c r="CH1261" s="36">
        <v>0</v>
      </c>
      <c r="CI1261" s="36">
        <v>0</v>
      </c>
      <c r="CJ1261" s="36">
        <v>0</v>
      </c>
      <c r="CK1261" s="36">
        <v>0</v>
      </c>
      <c r="CL1261" s="36">
        <v>0</v>
      </c>
      <c r="CM1261" s="36">
        <v>0</v>
      </c>
      <c r="CN1261" s="37">
        <v>0</v>
      </c>
      <c r="CO1261" s="37">
        <v>0</v>
      </c>
      <c r="CP1261" s="37">
        <v>0</v>
      </c>
      <c r="CQ1261" s="37">
        <v>0</v>
      </c>
      <c r="CR1261" s="37">
        <v>0</v>
      </c>
      <c r="CS1261" s="37">
        <v>0</v>
      </c>
      <c r="CT1261" s="37">
        <v>0</v>
      </c>
      <c r="CU1261" s="37">
        <v>0</v>
      </c>
      <c r="CV1261" s="37">
        <v>0</v>
      </c>
      <c r="CW1261" s="37">
        <v>0</v>
      </c>
      <c r="CX1261" s="37">
        <v>0</v>
      </c>
      <c r="CY1261" s="36">
        <v>0</v>
      </c>
      <c r="CZ1261" s="36">
        <v>0</v>
      </c>
      <c r="DA1261" s="36">
        <v>0</v>
      </c>
      <c r="DB1261" s="36">
        <v>0</v>
      </c>
      <c r="DC1261" s="36">
        <v>0</v>
      </c>
      <c r="DD1261" s="36">
        <v>0</v>
      </c>
      <c r="DE1261" s="36">
        <v>0</v>
      </c>
      <c r="DF1261" s="36">
        <v>0</v>
      </c>
      <c r="DG1261" s="36">
        <v>0</v>
      </c>
      <c r="DH1261" s="36">
        <v>0</v>
      </c>
      <c r="DI1261" s="36">
        <v>0</v>
      </c>
      <c r="DJ1261" s="37">
        <v>0</v>
      </c>
      <c r="DK1261" s="37">
        <v>0</v>
      </c>
      <c r="DL1261" s="37">
        <v>0</v>
      </c>
      <c r="DM1261" s="37">
        <v>0</v>
      </c>
      <c r="DN1261" s="37">
        <v>0</v>
      </c>
      <c r="DO1261" s="36">
        <v>0</v>
      </c>
      <c r="DP1261" s="37">
        <v>0</v>
      </c>
      <c r="DQ1261" s="37">
        <v>0</v>
      </c>
      <c r="DR1261" s="37">
        <v>0</v>
      </c>
      <c r="DS1261" s="37">
        <v>0</v>
      </c>
      <c r="DT1261" s="37">
        <v>0</v>
      </c>
      <c r="DU1261" s="36">
        <v>0</v>
      </c>
      <c r="DV1261" s="36">
        <v>0</v>
      </c>
      <c r="DW1261" s="36">
        <v>0</v>
      </c>
      <c r="DX1261" s="36">
        <v>0</v>
      </c>
      <c r="DY1261" s="36">
        <v>0</v>
      </c>
      <c r="DZ1261" s="36">
        <v>0</v>
      </c>
      <c r="EA1261" s="36">
        <v>0</v>
      </c>
      <c r="EB1261" s="36">
        <v>0</v>
      </c>
      <c r="EC1261" s="36">
        <v>0</v>
      </c>
      <c r="ED1261" s="36">
        <v>0</v>
      </c>
      <c r="EE1261" s="36">
        <v>0</v>
      </c>
      <c r="EF1261" s="36">
        <v>0</v>
      </c>
      <c r="EG1261" s="36">
        <v>0</v>
      </c>
      <c r="EH1261" s="36">
        <v>0</v>
      </c>
      <c r="EI1261" s="36">
        <v>0</v>
      </c>
      <c r="EJ1261" s="36">
        <v>0</v>
      </c>
      <c r="EK1261" s="36">
        <v>0</v>
      </c>
      <c r="EL1261" s="36">
        <v>0</v>
      </c>
      <c r="EM1261" s="36">
        <v>0</v>
      </c>
      <c r="EN1261" s="36">
        <v>0</v>
      </c>
      <c r="EO1261" s="36">
        <v>0</v>
      </c>
      <c r="EP1261" s="36">
        <v>0</v>
      </c>
      <c r="EQ1261" s="37" t="s">
        <v>137</v>
      </c>
      <c r="ER1261" s="37" t="s">
        <v>137</v>
      </c>
      <c r="ES1261" s="37" t="s">
        <v>137</v>
      </c>
      <c r="ET1261" s="37" t="s">
        <v>137</v>
      </c>
      <c r="EU1261" s="37" t="s">
        <v>137</v>
      </c>
      <c r="EV1261" s="37" t="s">
        <v>137</v>
      </c>
      <c r="EW1261" s="37" t="s">
        <v>137</v>
      </c>
      <c r="EX1261" s="37" t="s">
        <v>137</v>
      </c>
      <c r="EY1261" s="37" t="s">
        <v>137</v>
      </c>
      <c r="EZ1261" s="37" t="s">
        <v>137</v>
      </c>
      <c r="FA1261" s="37" t="s">
        <v>137</v>
      </c>
      <c r="FB1261" s="36">
        <f t="shared" si="2447"/>
        <v>0</v>
      </c>
      <c r="FC1261" s="36">
        <f t="shared" si="2448"/>
        <v>0</v>
      </c>
      <c r="FD1261" s="36">
        <f t="shared" si="2449"/>
        <v>0</v>
      </c>
      <c r="FE1261" s="36">
        <f t="shared" si="2450"/>
        <v>0</v>
      </c>
      <c r="FF1261" s="36">
        <f t="shared" si="2451"/>
        <v>0</v>
      </c>
      <c r="FG1261" s="36">
        <f t="shared" si="2452"/>
        <v>0</v>
      </c>
      <c r="FH1261" s="36">
        <f t="shared" si="2453"/>
        <v>0</v>
      </c>
      <c r="FI1261" s="36">
        <f t="shared" si="2454"/>
        <v>0</v>
      </c>
      <c r="FJ1261" s="36">
        <f t="shared" si="2455"/>
        <v>0</v>
      </c>
      <c r="FK1261" s="36">
        <f t="shared" si="2456"/>
        <v>0</v>
      </c>
      <c r="FL1261" s="36">
        <f t="shared" si="2457"/>
        <v>0</v>
      </c>
      <c r="FM1261" s="36">
        <f t="shared" si="2458"/>
        <v>0</v>
      </c>
      <c r="FN1261" s="36">
        <f t="shared" si="2459"/>
        <v>0</v>
      </c>
      <c r="FO1261" s="36">
        <f t="shared" si="2460"/>
        <v>0</v>
      </c>
      <c r="FP1261" s="36">
        <f t="shared" si="2461"/>
        <v>0</v>
      </c>
      <c r="FQ1261" s="36">
        <f t="shared" si="2462"/>
        <v>0</v>
      </c>
      <c r="FR1261" s="36">
        <f t="shared" si="2463"/>
        <v>0</v>
      </c>
      <c r="FS1261" s="36">
        <f t="shared" si="2464"/>
        <v>0</v>
      </c>
      <c r="FT1261" s="36">
        <f t="shared" si="2465"/>
        <v>0</v>
      </c>
      <c r="FU1261" s="36">
        <f t="shared" si="2466"/>
        <v>0</v>
      </c>
      <c r="FV1261" s="36">
        <f t="shared" si="2467"/>
        <v>0</v>
      </c>
      <c r="FW1261" s="36">
        <f t="shared" si="2468"/>
        <v>0</v>
      </c>
      <c r="FX1261" s="49" t="s">
        <v>1927</v>
      </c>
    </row>
    <row r="1262" spans="1:180" s="42" customFormat="1" x14ac:dyDescent="0.25">
      <c r="A1262" s="38" t="s">
        <v>982</v>
      </c>
      <c r="B1262" s="13" t="s">
        <v>1848</v>
      </c>
      <c r="C1262" s="14" t="s">
        <v>1849</v>
      </c>
      <c r="D1262" s="36">
        <v>0</v>
      </c>
      <c r="E1262" s="36">
        <v>0</v>
      </c>
      <c r="F1262" s="36">
        <v>0</v>
      </c>
      <c r="G1262" s="36">
        <v>0</v>
      </c>
      <c r="H1262" s="36">
        <v>0</v>
      </c>
      <c r="I1262" s="36">
        <v>1</v>
      </c>
      <c r="J1262" s="36">
        <v>0</v>
      </c>
      <c r="K1262" s="36">
        <v>0</v>
      </c>
      <c r="L1262" s="36">
        <v>0</v>
      </c>
      <c r="M1262" s="37">
        <v>0</v>
      </c>
      <c r="N1262" s="36">
        <v>0</v>
      </c>
      <c r="O1262" s="36">
        <f t="shared" si="2444"/>
        <v>0</v>
      </c>
      <c r="P1262" s="36">
        <f t="shared" si="2445"/>
        <v>0</v>
      </c>
      <c r="Q1262" s="36">
        <f t="shared" si="2469"/>
        <v>0</v>
      </c>
      <c r="R1262" s="36">
        <f t="shared" si="2470"/>
        <v>0</v>
      </c>
      <c r="S1262" s="36">
        <f t="shared" si="2471"/>
        <v>0</v>
      </c>
      <c r="T1262" s="36">
        <v>1</v>
      </c>
      <c r="U1262" s="36">
        <f t="shared" si="2472"/>
        <v>0</v>
      </c>
      <c r="V1262" s="36">
        <f t="shared" si="2473"/>
        <v>0</v>
      </c>
      <c r="W1262" s="36">
        <f t="shared" si="2474"/>
        <v>0</v>
      </c>
      <c r="X1262" s="36">
        <f t="shared" si="2475"/>
        <v>0</v>
      </c>
      <c r="Y1262" s="36">
        <f t="shared" si="2476"/>
        <v>0</v>
      </c>
      <c r="Z1262" s="37">
        <v>0</v>
      </c>
      <c r="AA1262" s="37">
        <v>0</v>
      </c>
      <c r="AB1262" s="37">
        <v>0</v>
      </c>
      <c r="AC1262" s="37">
        <v>0</v>
      </c>
      <c r="AD1262" s="37">
        <v>0</v>
      </c>
      <c r="AE1262" s="37">
        <v>0</v>
      </c>
      <c r="AF1262" s="37">
        <v>0</v>
      </c>
      <c r="AG1262" s="37">
        <v>0</v>
      </c>
      <c r="AH1262" s="37">
        <v>0</v>
      </c>
      <c r="AI1262" s="37">
        <v>0</v>
      </c>
      <c r="AJ1262" s="37">
        <v>0</v>
      </c>
      <c r="AK1262" s="36">
        <v>0</v>
      </c>
      <c r="AL1262" s="36">
        <v>0</v>
      </c>
      <c r="AM1262" s="36">
        <v>0</v>
      </c>
      <c r="AN1262" s="36">
        <v>0</v>
      </c>
      <c r="AO1262" s="36">
        <v>0</v>
      </c>
      <c r="AP1262" s="36">
        <v>0</v>
      </c>
      <c r="AQ1262" s="36">
        <v>0</v>
      </c>
      <c r="AR1262" s="36">
        <v>0</v>
      </c>
      <c r="AS1262" s="36">
        <v>0</v>
      </c>
      <c r="AT1262" s="36">
        <v>0</v>
      </c>
      <c r="AU1262" s="36">
        <v>0</v>
      </c>
      <c r="AV1262" s="37">
        <v>0</v>
      </c>
      <c r="AW1262" s="37">
        <v>0</v>
      </c>
      <c r="AX1262" s="37">
        <v>0</v>
      </c>
      <c r="AY1262" s="37">
        <v>0</v>
      </c>
      <c r="AZ1262" s="37">
        <v>0</v>
      </c>
      <c r="BA1262" s="37">
        <v>0</v>
      </c>
      <c r="BB1262" s="37">
        <v>0</v>
      </c>
      <c r="BC1262" s="37">
        <v>0</v>
      </c>
      <c r="BD1262" s="37">
        <v>0</v>
      </c>
      <c r="BE1262" s="37">
        <v>0</v>
      </c>
      <c r="BF1262" s="37">
        <v>0</v>
      </c>
      <c r="BG1262" s="36">
        <v>0</v>
      </c>
      <c r="BH1262" s="36">
        <v>0</v>
      </c>
      <c r="BI1262" s="36">
        <v>0</v>
      </c>
      <c r="BJ1262" s="36">
        <v>0</v>
      </c>
      <c r="BK1262" s="36">
        <v>0</v>
      </c>
      <c r="BL1262" s="36">
        <v>0</v>
      </c>
      <c r="BM1262" s="36">
        <v>0</v>
      </c>
      <c r="BN1262" s="36">
        <v>0</v>
      </c>
      <c r="BO1262" s="36">
        <v>0</v>
      </c>
      <c r="BP1262" s="36">
        <v>0</v>
      </c>
      <c r="BQ1262" s="36">
        <v>0</v>
      </c>
      <c r="BR1262" s="37">
        <v>0</v>
      </c>
      <c r="BS1262" s="37">
        <v>0</v>
      </c>
      <c r="BT1262" s="37">
        <v>0</v>
      </c>
      <c r="BU1262" s="37">
        <v>0</v>
      </c>
      <c r="BV1262" s="37">
        <v>0</v>
      </c>
      <c r="BW1262" s="37">
        <v>0</v>
      </c>
      <c r="BX1262" s="37">
        <v>0</v>
      </c>
      <c r="BY1262" s="37">
        <v>0</v>
      </c>
      <c r="BZ1262" s="37">
        <v>0</v>
      </c>
      <c r="CA1262" s="37">
        <v>0</v>
      </c>
      <c r="CB1262" s="37">
        <v>0</v>
      </c>
      <c r="CC1262" s="36">
        <v>0</v>
      </c>
      <c r="CD1262" s="36">
        <v>0</v>
      </c>
      <c r="CE1262" s="36">
        <v>0</v>
      </c>
      <c r="CF1262" s="36">
        <v>0</v>
      </c>
      <c r="CG1262" s="36">
        <v>0</v>
      </c>
      <c r="CH1262" s="36">
        <v>0</v>
      </c>
      <c r="CI1262" s="36">
        <v>0</v>
      </c>
      <c r="CJ1262" s="36">
        <v>0</v>
      </c>
      <c r="CK1262" s="36">
        <v>0</v>
      </c>
      <c r="CL1262" s="36">
        <v>0</v>
      </c>
      <c r="CM1262" s="36">
        <v>0</v>
      </c>
      <c r="CN1262" s="37">
        <v>0</v>
      </c>
      <c r="CO1262" s="37">
        <v>0</v>
      </c>
      <c r="CP1262" s="37">
        <v>0</v>
      </c>
      <c r="CQ1262" s="37">
        <v>0</v>
      </c>
      <c r="CR1262" s="37">
        <v>0</v>
      </c>
      <c r="CS1262" s="37">
        <v>0</v>
      </c>
      <c r="CT1262" s="37">
        <v>0</v>
      </c>
      <c r="CU1262" s="37">
        <v>0</v>
      </c>
      <c r="CV1262" s="37">
        <v>0</v>
      </c>
      <c r="CW1262" s="37">
        <v>0</v>
      </c>
      <c r="CX1262" s="37">
        <v>0</v>
      </c>
      <c r="CY1262" s="36">
        <v>0</v>
      </c>
      <c r="CZ1262" s="36">
        <v>0</v>
      </c>
      <c r="DA1262" s="36">
        <v>0</v>
      </c>
      <c r="DB1262" s="36">
        <v>0</v>
      </c>
      <c r="DC1262" s="36">
        <v>0</v>
      </c>
      <c r="DD1262" s="36">
        <v>0</v>
      </c>
      <c r="DE1262" s="36">
        <v>0</v>
      </c>
      <c r="DF1262" s="36">
        <v>0</v>
      </c>
      <c r="DG1262" s="36">
        <v>0</v>
      </c>
      <c r="DH1262" s="36">
        <v>0</v>
      </c>
      <c r="DI1262" s="36">
        <v>0</v>
      </c>
      <c r="DJ1262" s="37">
        <v>0</v>
      </c>
      <c r="DK1262" s="37">
        <v>0</v>
      </c>
      <c r="DL1262" s="37">
        <v>0</v>
      </c>
      <c r="DM1262" s="37">
        <v>0</v>
      </c>
      <c r="DN1262" s="37">
        <v>0</v>
      </c>
      <c r="DO1262" s="36">
        <v>0</v>
      </c>
      <c r="DP1262" s="37">
        <v>0</v>
      </c>
      <c r="DQ1262" s="37">
        <v>0</v>
      </c>
      <c r="DR1262" s="37">
        <v>0</v>
      </c>
      <c r="DS1262" s="37">
        <v>0</v>
      </c>
      <c r="DT1262" s="37">
        <v>0</v>
      </c>
      <c r="DU1262" s="36">
        <v>0</v>
      </c>
      <c r="DV1262" s="36">
        <v>0</v>
      </c>
      <c r="DW1262" s="36">
        <v>0</v>
      </c>
      <c r="DX1262" s="36">
        <v>0</v>
      </c>
      <c r="DY1262" s="36">
        <v>0</v>
      </c>
      <c r="DZ1262" s="36">
        <v>0</v>
      </c>
      <c r="EA1262" s="36">
        <v>0</v>
      </c>
      <c r="EB1262" s="36">
        <v>0</v>
      </c>
      <c r="EC1262" s="36">
        <v>0</v>
      </c>
      <c r="ED1262" s="36">
        <v>0</v>
      </c>
      <c r="EE1262" s="36">
        <v>0</v>
      </c>
      <c r="EF1262" s="36">
        <v>0</v>
      </c>
      <c r="EG1262" s="36">
        <v>0</v>
      </c>
      <c r="EH1262" s="36">
        <v>0</v>
      </c>
      <c r="EI1262" s="36">
        <v>0</v>
      </c>
      <c r="EJ1262" s="36">
        <v>0</v>
      </c>
      <c r="EK1262" s="36">
        <v>0</v>
      </c>
      <c r="EL1262" s="36">
        <v>0</v>
      </c>
      <c r="EM1262" s="36">
        <v>0</v>
      </c>
      <c r="EN1262" s="36">
        <v>0</v>
      </c>
      <c r="EO1262" s="36">
        <v>0</v>
      </c>
      <c r="EP1262" s="36">
        <v>0</v>
      </c>
      <c r="EQ1262" s="37" t="s">
        <v>137</v>
      </c>
      <c r="ER1262" s="37" t="s">
        <v>137</v>
      </c>
      <c r="ES1262" s="37" t="s">
        <v>137</v>
      </c>
      <c r="ET1262" s="37" t="s">
        <v>137</v>
      </c>
      <c r="EU1262" s="37" t="s">
        <v>137</v>
      </c>
      <c r="EV1262" s="37" t="s">
        <v>137</v>
      </c>
      <c r="EW1262" s="37" t="s">
        <v>137</v>
      </c>
      <c r="EX1262" s="37" t="s">
        <v>137</v>
      </c>
      <c r="EY1262" s="37" t="s">
        <v>137</v>
      </c>
      <c r="EZ1262" s="37" t="s">
        <v>137</v>
      </c>
      <c r="FA1262" s="37" t="s">
        <v>137</v>
      </c>
      <c r="FB1262" s="36">
        <f t="shared" si="2447"/>
        <v>0</v>
      </c>
      <c r="FC1262" s="36">
        <f t="shared" si="2448"/>
        <v>0</v>
      </c>
      <c r="FD1262" s="36">
        <f t="shared" si="2449"/>
        <v>0</v>
      </c>
      <c r="FE1262" s="36">
        <f t="shared" si="2450"/>
        <v>0</v>
      </c>
      <c r="FF1262" s="36">
        <f t="shared" si="2451"/>
        <v>0</v>
      </c>
      <c r="FG1262" s="36">
        <f t="shared" si="2452"/>
        <v>0</v>
      </c>
      <c r="FH1262" s="36">
        <f t="shared" si="2453"/>
        <v>0</v>
      </c>
      <c r="FI1262" s="36">
        <f t="shared" si="2454"/>
        <v>0</v>
      </c>
      <c r="FJ1262" s="36">
        <f t="shared" si="2455"/>
        <v>0</v>
      </c>
      <c r="FK1262" s="36">
        <f t="shared" si="2456"/>
        <v>0</v>
      </c>
      <c r="FL1262" s="36">
        <f t="shared" si="2457"/>
        <v>0</v>
      </c>
      <c r="FM1262" s="36">
        <f t="shared" si="2458"/>
        <v>0</v>
      </c>
      <c r="FN1262" s="36">
        <f t="shared" si="2459"/>
        <v>0</v>
      </c>
      <c r="FO1262" s="36">
        <f t="shared" si="2460"/>
        <v>0</v>
      </c>
      <c r="FP1262" s="36">
        <f t="shared" si="2461"/>
        <v>0</v>
      </c>
      <c r="FQ1262" s="36">
        <f t="shared" si="2462"/>
        <v>0</v>
      </c>
      <c r="FR1262" s="36">
        <f t="shared" si="2463"/>
        <v>0</v>
      </c>
      <c r="FS1262" s="36">
        <f t="shared" si="2464"/>
        <v>0</v>
      </c>
      <c r="FT1262" s="36">
        <f t="shared" si="2465"/>
        <v>0</v>
      </c>
      <c r="FU1262" s="36">
        <f t="shared" si="2466"/>
        <v>0</v>
      </c>
      <c r="FV1262" s="36">
        <f t="shared" si="2467"/>
        <v>0</v>
      </c>
      <c r="FW1262" s="36">
        <f t="shared" si="2468"/>
        <v>0</v>
      </c>
      <c r="FX1262" s="49" t="s">
        <v>1927</v>
      </c>
    </row>
    <row r="1263" spans="1:180" s="42" customFormat="1" x14ac:dyDescent="0.25">
      <c r="A1263" s="38" t="s">
        <v>982</v>
      </c>
      <c r="B1263" s="13" t="s">
        <v>1850</v>
      </c>
      <c r="C1263" s="14" t="s">
        <v>1851</v>
      </c>
      <c r="D1263" s="36">
        <v>0</v>
      </c>
      <c r="E1263" s="36">
        <v>0</v>
      </c>
      <c r="F1263" s="36">
        <v>0</v>
      </c>
      <c r="G1263" s="36">
        <v>0</v>
      </c>
      <c r="H1263" s="36">
        <v>0</v>
      </c>
      <c r="I1263" s="36">
        <v>1</v>
      </c>
      <c r="J1263" s="36">
        <v>0</v>
      </c>
      <c r="K1263" s="36">
        <v>0</v>
      </c>
      <c r="L1263" s="36">
        <v>0</v>
      </c>
      <c r="M1263" s="37">
        <v>0</v>
      </c>
      <c r="N1263" s="36">
        <v>0</v>
      </c>
      <c r="O1263" s="36">
        <f t="shared" si="2444"/>
        <v>0</v>
      </c>
      <c r="P1263" s="36">
        <f t="shared" si="2445"/>
        <v>0</v>
      </c>
      <c r="Q1263" s="36">
        <f t="shared" si="2469"/>
        <v>0</v>
      </c>
      <c r="R1263" s="36">
        <f t="shared" si="2470"/>
        <v>0</v>
      </c>
      <c r="S1263" s="36">
        <f t="shared" si="2471"/>
        <v>0</v>
      </c>
      <c r="T1263" s="36">
        <v>1</v>
      </c>
      <c r="U1263" s="36">
        <f t="shared" si="2472"/>
        <v>0</v>
      </c>
      <c r="V1263" s="36">
        <f t="shared" si="2473"/>
        <v>0</v>
      </c>
      <c r="W1263" s="36">
        <f t="shared" si="2474"/>
        <v>0</v>
      </c>
      <c r="X1263" s="36">
        <f t="shared" si="2475"/>
        <v>0</v>
      </c>
      <c r="Y1263" s="36">
        <f t="shared" si="2476"/>
        <v>0</v>
      </c>
      <c r="Z1263" s="37">
        <v>0</v>
      </c>
      <c r="AA1263" s="37">
        <v>0</v>
      </c>
      <c r="AB1263" s="37">
        <v>0</v>
      </c>
      <c r="AC1263" s="37">
        <v>0</v>
      </c>
      <c r="AD1263" s="37">
        <v>0</v>
      </c>
      <c r="AE1263" s="37">
        <v>0</v>
      </c>
      <c r="AF1263" s="37">
        <v>0</v>
      </c>
      <c r="AG1263" s="37">
        <v>0</v>
      </c>
      <c r="AH1263" s="37">
        <v>0</v>
      </c>
      <c r="AI1263" s="37">
        <v>0</v>
      </c>
      <c r="AJ1263" s="37">
        <v>0</v>
      </c>
      <c r="AK1263" s="36">
        <v>0</v>
      </c>
      <c r="AL1263" s="36">
        <v>0</v>
      </c>
      <c r="AM1263" s="36">
        <v>0</v>
      </c>
      <c r="AN1263" s="36">
        <v>0</v>
      </c>
      <c r="AO1263" s="36">
        <v>0</v>
      </c>
      <c r="AP1263" s="36">
        <v>0</v>
      </c>
      <c r="AQ1263" s="36">
        <v>0</v>
      </c>
      <c r="AR1263" s="36">
        <v>0</v>
      </c>
      <c r="AS1263" s="36">
        <v>0</v>
      </c>
      <c r="AT1263" s="36">
        <v>0</v>
      </c>
      <c r="AU1263" s="36">
        <v>0</v>
      </c>
      <c r="AV1263" s="37">
        <v>0</v>
      </c>
      <c r="AW1263" s="37">
        <v>0</v>
      </c>
      <c r="AX1263" s="37">
        <v>0</v>
      </c>
      <c r="AY1263" s="37">
        <v>0</v>
      </c>
      <c r="AZ1263" s="37">
        <v>0</v>
      </c>
      <c r="BA1263" s="37">
        <v>0</v>
      </c>
      <c r="BB1263" s="37">
        <v>0</v>
      </c>
      <c r="BC1263" s="37">
        <v>0</v>
      </c>
      <c r="BD1263" s="37">
        <v>0</v>
      </c>
      <c r="BE1263" s="37">
        <v>0</v>
      </c>
      <c r="BF1263" s="37">
        <v>0</v>
      </c>
      <c r="BG1263" s="36">
        <v>0</v>
      </c>
      <c r="BH1263" s="36">
        <v>0</v>
      </c>
      <c r="BI1263" s="36">
        <v>0</v>
      </c>
      <c r="BJ1263" s="36">
        <v>0</v>
      </c>
      <c r="BK1263" s="36">
        <v>0</v>
      </c>
      <c r="BL1263" s="36">
        <v>0</v>
      </c>
      <c r="BM1263" s="36">
        <v>0</v>
      </c>
      <c r="BN1263" s="36">
        <v>0</v>
      </c>
      <c r="BO1263" s="36">
        <v>0</v>
      </c>
      <c r="BP1263" s="36">
        <v>0</v>
      </c>
      <c r="BQ1263" s="36">
        <v>0</v>
      </c>
      <c r="BR1263" s="37">
        <v>0</v>
      </c>
      <c r="BS1263" s="37">
        <v>0</v>
      </c>
      <c r="BT1263" s="37">
        <v>0</v>
      </c>
      <c r="BU1263" s="37">
        <v>0</v>
      </c>
      <c r="BV1263" s="37">
        <v>0</v>
      </c>
      <c r="BW1263" s="37">
        <v>0</v>
      </c>
      <c r="BX1263" s="37">
        <v>0</v>
      </c>
      <c r="BY1263" s="37">
        <v>0</v>
      </c>
      <c r="BZ1263" s="37">
        <v>0</v>
      </c>
      <c r="CA1263" s="37">
        <v>0</v>
      </c>
      <c r="CB1263" s="37">
        <v>0</v>
      </c>
      <c r="CC1263" s="36">
        <v>0</v>
      </c>
      <c r="CD1263" s="36">
        <v>0</v>
      </c>
      <c r="CE1263" s="36">
        <v>0</v>
      </c>
      <c r="CF1263" s="36">
        <v>0</v>
      </c>
      <c r="CG1263" s="36">
        <v>0</v>
      </c>
      <c r="CH1263" s="36">
        <v>0</v>
      </c>
      <c r="CI1263" s="36">
        <v>0</v>
      </c>
      <c r="CJ1263" s="36">
        <v>0</v>
      </c>
      <c r="CK1263" s="36">
        <v>0</v>
      </c>
      <c r="CL1263" s="36">
        <v>0</v>
      </c>
      <c r="CM1263" s="36">
        <v>0</v>
      </c>
      <c r="CN1263" s="37">
        <v>0</v>
      </c>
      <c r="CO1263" s="37">
        <v>0</v>
      </c>
      <c r="CP1263" s="37">
        <v>0</v>
      </c>
      <c r="CQ1263" s="37">
        <v>0</v>
      </c>
      <c r="CR1263" s="37">
        <v>0</v>
      </c>
      <c r="CS1263" s="37">
        <v>0</v>
      </c>
      <c r="CT1263" s="37">
        <v>0</v>
      </c>
      <c r="CU1263" s="37">
        <v>0</v>
      </c>
      <c r="CV1263" s="37">
        <v>0</v>
      </c>
      <c r="CW1263" s="37">
        <v>0</v>
      </c>
      <c r="CX1263" s="37">
        <v>0</v>
      </c>
      <c r="CY1263" s="36">
        <v>0</v>
      </c>
      <c r="CZ1263" s="36">
        <v>0</v>
      </c>
      <c r="DA1263" s="36">
        <v>0</v>
      </c>
      <c r="DB1263" s="36">
        <v>0</v>
      </c>
      <c r="DC1263" s="36">
        <v>0</v>
      </c>
      <c r="DD1263" s="36">
        <v>0</v>
      </c>
      <c r="DE1263" s="36">
        <v>0</v>
      </c>
      <c r="DF1263" s="36">
        <v>0</v>
      </c>
      <c r="DG1263" s="36">
        <v>0</v>
      </c>
      <c r="DH1263" s="36">
        <v>0</v>
      </c>
      <c r="DI1263" s="36">
        <v>0</v>
      </c>
      <c r="DJ1263" s="37">
        <v>0</v>
      </c>
      <c r="DK1263" s="37">
        <v>0</v>
      </c>
      <c r="DL1263" s="37">
        <v>0</v>
      </c>
      <c r="DM1263" s="37">
        <v>0</v>
      </c>
      <c r="DN1263" s="37">
        <v>0</v>
      </c>
      <c r="DO1263" s="36">
        <v>0</v>
      </c>
      <c r="DP1263" s="37">
        <v>0</v>
      </c>
      <c r="DQ1263" s="37">
        <v>0</v>
      </c>
      <c r="DR1263" s="37">
        <v>0</v>
      </c>
      <c r="DS1263" s="37">
        <v>0</v>
      </c>
      <c r="DT1263" s="37">
        <v>0</v>
      </c>
      <c r="DU1263" s="36">
        <v>0</v>
      </c>
      <c r="DV1263" s="36">
        <v>0</v>
      </c>
      <c r="DW1263" s="36">
        <v>0</v>
      </c>
      <c r="DX1263" s="36">
        <v>0</v>
      </c>
      <c r="DY1263" s="36">
        <v>0</v>
      </c>
      <c r="DZ1263" s="36">
        <v>0</v>
      </c>
      <c r="EA1263" s="36">
        <v>0</v>
      </c>
      <c r="EB1263" s="36">
        <v>0</v>
      </c>
      <c r="EC1263" s="36">
        <v>0</v>
      </c>
      <c r="ED1263" s="36">
        <v>0</v>
      </c>
      <c r="EE1263" s="36">
        <v>0</v>
      </c>
      <c r="EF1263" s="36">
        <v>0</v>
      </c>
      <c r="EG1263" s="36">
        <v>0</v>
      </c>
      <c r="EH1263" s="36">
        <v>0</v>
      </c>
      <c r="EI1263" s="36">
        <v>0</v>
      </c>
      <c r="EJ1263" s="36">
        <v>0</v>
      </c>
      <c r="EK1263" s="36">
        <v>0</v>
      </c>
      <c r="EL1263" s="36">
        <v>0</v>
      </c>
      <c r="EM1263" s="36">
        <v>0</v>
      </c>
      <c r="EN1263" s="36">
        <v>0</v>
      </c>
      <c r="EO1263" s="36">
        <v>0</v>
      </c>
      <c r="EP1263" s="36">
        <v>0</v>
      </c>
      <c r="EQ1263" s="37" t="s">
        <v>137</v>
      </c>
      <c r="ER1263" s="37" t="s">
        <v>137</v>
      </c>
      <c r="ES1263" s="37" t="s">
        <v>137</v>
      </c>
      <c r="ET1263" s="37" t="s">
        <v>137</v>
      </c>
      <c r="EU1263" s="37" t="s">
        <v>137</v>
      </c>
      <c r="EV1263" s="37" t="s">
        <v>137</v>
      </c>
      <c r="EW1263" s="37" t="s">
        <v>137</v>
      </c>
      <c r="EX1263" s="37" t="s">
        <v>137</v>
      </c>
      <c r="EY1263" s="37" t="s">
        <v>137</v>
      </c>
      <c r="EZ1263" s="37" t="s">
        <v>137</v>
      </c>
      <c r="FA1263" s="37" t="s">
        <v>137</v>
      </c>
      <c r="FB1263" s="36">
        <f t="shared" si="2447"/>
        <v>0</v>
      </c>
      <c r="FC1263" s="36">
        <f t="shared" si="2448"/>
        <v>0</v>
      </c>
      <c r="FD1263" s="36">
        <f t="shared" si="2449"/>
        <v>0</v>
      </c>
      <c r="FE1263" s="36">
        <f t="shared" si="2450"/>
        <v>0</v>
      </c>
      <c r="FF1263" s="36">
        <f t="shared" si="2451"/>
        <v>0</v>
      </c>
      <c r="FG1263" s="36">
        <f t="shared" si="2452"/>
        <v>0</v>
      </c>
      <c r="FH1263" s="36">
        <f t="shared" si="2453"/>
        <v>0</v>
      </c>
      <c r="FI1263" s="36">
        <f t="shared" si="2454"/>
        <v>0</v>
      </c>
      <c r="FJ1263" s="36">
        <f t="shared" si="2455"/>
        <v>0</v>
      </c>
      <c r="FK1263" s="36">
        <f t="shared" si="2456"/>
        <v>0</v>
      </c>
      <c r="FL1263" s="36">
        <f t="shared" si="2457"/>
        <v>0</v>
      </c>
      <c r="FM1263" s="36">
        <f t="shared" si="2458"/>
        <v>0</v>
      </c>
      <c r="FN1263" s="36">
        <f t="shared" si="2459"/>
        <v>0</v>
      </c>
      <c r="FO1263" s="36">
        <f t="shared" si="2460"/>
        <v>0</v>
      </c>
      <c r="FP1263" s="36">
        <f t="shared" si="2461"/>
        <v>0</v>
      </c>
      <c r="FQ1263" s="36">
        <f t="shared" si="2462"/>
        <v>0</v>
      </c>
      <c r="FR1263" s="36">
        <f t="shared" si="2463"/>
        <v>0</v>
      </c>
      <c r="FS1263" s="36">
        <f t="shared" si="2464"/>
        <v>0</v>
      </c>
      <c r="FT1263" s="36">
        <f t="shared" si="2465"/>
        <v>0</v>
      </c>
      <c r="FU1263" s="36">
        <f t="shared" si="2466"/>
        <v>0</v>
      </c>
      <c r="FV1263" s="36">
        <f t="shared" si="2467"/>
        <v>0</v>
      </c>
      <c r="FW1263" s="36">
        <f t="shared" si="2468"/>
        <v>0</v>
      </c>
      <c r="FX1263" s="49" t="s">
        <v>1927</v>
      </c>
    </row>
    <row r="1264" spans="1:180" s="42" customFormat="1" x14ac:dyDescent="0.25">
      <c r="A1264" s="38" t="s">
        <v>982</v>
      </c>
      <c r="B1264" s="13" t="s">
        <v>1852</v>
      </c>
      <c r="C1264" s="14" t="s">
        <v>1853</v>
      </c>
      <c r="D1264" s="36">
        <v>0</v>
      </c>
      <c r="E1264" s="36">
        <v>0</v>
      </c>
      <c r="F1264" s="36">
        <v>0</v>
      </c>
      <c r="G1264" s="36">
        <v>0</v>
      </c>
      <c r="H1264" s="36">
        <v>0</v>
      </c>
      <c r="I1264" s="36">
        <v>10</v>
      </c>
      <c r="J1264" s="36">
        <v>0</v>
      </c>
      <c r="K1264" s="36">
        <v>0</v>
      </c>
      <c r="L1264" s="36">
        <v>0</v>
      </c>
      <c r="M1264" s="37">
        <v>0</v>
      </c>
      <c r="N1264" s="36">
        <v>0</v>
      </c>
      <c r="O1264" s="36">
        <f t="shared" si="2444"/>
        <v>0</v>
      </c>
      <c r="P1264" s="36">
        <f t="shared" si="2445"/>
        <v>0</v>
      </c>
      <c r="Q1264" s="36">
        <f t="shared" si="2469"/>
        <v>0</v>
      </c>
      <c r="R1264" s="36">
        <f t="shared" si="2470"/>
        <v>0</v>
      </c>
      <c r="S1264" s="36">
        <f t="shared" si="2471"/>
        <v>0</v>
      </c>
      <c r="T1264" s="36">
        <v>10</v>
      </c>
      <c r="U1264" s="36">
        <f t="shared" si="2472"/>
        <v>0</v>
      </c>
      <c r="V1264" s="36">
        <f t="shared" si="2473"/>
        <v>0</v>
      </c>
      <c r="W1264" s="36">
        <f t="shared" si="2474"/>
        <v>0</v>
      </c>
      <c r="X1264" s="36">
        <f t="shared" si="2475"/>
        <v>0</v>
      </c>
      <c r="Y1264" s="36">
        <f t="shared" si="2476"/>
        <v>0</v>
      </c>
      <c r="Z1264" s="37">
        <v>0</v>
      </c>
      <c r="AA1264" s="37">
        <v>0</v>
      </c>
      <c r="AB1264" s="37">
        <v>0</v>
      </c>
      <c r="AC1264" s="37">
        <v>0</v>
      </c>
      <c r="AD1264" s="37">
        <v>0</v>
      </c>
      <c r="AE1264" s="37">
        <v>0</v>
      </c>
      <c r="AF1264" s="37">
        <v>0</v>
      </c>
      <c r="AG1264" s="37">
        <v>0</v>
      </c>
      <c r="AH1264" s="37">
        <v>0</v>
      </c>
      <c r="AI1264" s="37">
        <v>0</v>
      </c>
      <c r="AJ1264" s="37">
        <v>0</v>
      </c>
      <c r="AK1264" s="36">
        <v>0</v>
      </c>
      <c r="AL1264" s="36">
        <v>0</v>
      </c>
      <c r="AM1264" s="36">
        <v>0</v>
      </c>
      <c r="AN1264" s="36">
        <v>0</v>
      </c>
      <c r="AO1264" s="36">
        <v>0</v>
      </c>
      <c r="AP1264" s="36">
        <v>0</v>
      </c>
      <c r="AQ1264" s="36">
        <v>0</v>
      </c>
      <c r="AR1264" s="36">
        <v>0</v>
      </c>
      <c r="AS1264" s="36">
        <v>0</v>
      </c>
      <c r="AT1264" s="36">
        <v>0</v>
      </c>
      <c r="AU1264" s="36">
        <v>0</v>
      </c>
      <c r="AV1264" s="37">
        <v>0</v>
      </c>
      <c r="AW1264" s="37">
        <v>0</v>
      </c>
      <c r="AX1264" s="37">
        <v>0</v>
      </c>
      <c r="AY1264" s="37">
        <v>0</v>
      </c>
      <c r="AZ1264" s="37">
        <v>0</v>
      </c>
      <c r="BA1264" s="37">
        <v>0</v>
      </c>
      <c r="BB1264" s="37">
        <v>0</v>
      </c>
      <c r="BC1264" s="37">
        <v>0</v>
      </c>
      <c r="BD1264" s="37">
        <v>0</v>
      </c>
      <c r="BE1264" s="37">
        <v>0</v>
      </c>
      <c r="BF1264" s="37">
        <v>0</v>
      </c>
      <c r="BG1264" s="36">
        <v>0</v>
      </c>
      <c r="BH1264" s="36">
        <v>0</v>
      </c>
      <c r="BI1264" s="36">
        <v>0</v>
      </c>
      <c r="BJ1264" s="36">
        <v>0</v>
      </c>
      <c r="BK1264" s="36">
        <v>0</v>
      </c>
      <c r="BL1264" s="36">
        <v>0</v>
      </c>
      <c r="BM1264" s="36">
        <v>0</v>
      </c>
      <c r="BN1264" s="36">
        <v>0</v>
      </c>
      <c r="BO1264" s="36">
        <v>0</v>
      </c>
      <c r="BP1264" s="36">
        <v>0</v>
      </c>
      <c r="BQ1264" s="36">
        <v>0</v>
      </c>
      <c r="BR1264" s="37">
        <v>0</v>
      </c>
      <c r="BS1264" s="37">
        <v>0</v>
      </c>
      <c r="BT1264" s="37">
        <v>0</v>
      </c>
      <c r="BU1264" s="37">
        <v>0</v>
      </c>
      <c r="BV1264" s="37">
        <v>0</v>
      </c>
      <c r="BW1264" s="37">
        <v>0</v>
      </c>
      <c r="BX1264" s="37">
        <v>0</v>
      </c>
      <c r="BY1264" s="37">
        <v>0</v>
      </c>
      <c r="BZ1264" s="37">
        <v>0</v>
      </c>
      <c r="CA1264" s="37">
        <v>0</v>
      </c>
      <c r="CB1264" s="37">
        <v>0</v>
      </c>
      <c r="CC1264" s="36">
        <v>0</v>
      </c>
      <c r="CD1264" s="36">
        <v>0</v>
      </c>
      <c r="CE1264" s="36">
        <v>0</v>
      </c>
      <c r="CF1264" s="36">
        <v>0</v>
      </c>
      <c r="CG1264" s="36">
        <v>0</v>
      </c>
      <c r="CH1264" s="36">
        <v>0</v>
      </c>
      <c r="CI1264" s="36">
        <v>0</v>
      </c>
      <c r="CJ1264" s="36">
        <v>0</v>
      </c>
      <c r="CK1264" s="36">
        <v>0</v>
      </c>
      <c r="CL1264" s="36">
        <v>0</v>
      </c>
      <c r="CM1264" s="36">
        <v>0</v>
      </c>
      <c r="CN1264" s="37">
        <v>0</v>
      </c>
      <c r="CO1264" s="37">
        <v>0</v>
      </c>
      <c r="CP1264" s="37">
        <v>0</v>
      </c>
      <c r="CQ1264" s="37">
        <v>0</v>
      </c>
      <c r="CR1264" s="37">
        <v>0</v>
      </c>
      <c r="CS1264" s="37">
        <v>0</v>
      </c>
      <c r="CT1264" s="37">
        <v>0</v>
      </c>
      <c r="CU1264" s="37">
        <v>0</v>
      </c>
      <c r="CV1264" s="37">
        <v>0</v>
      </c>
      <c r="CW1264" s="37">
        <v>0</v>
      </c>
      <c r="CX1264" s="37">
        <v>0</v>
      </c>
      <c r="CY1264" s="36">
        <v>0</v>
      </c>
      <c r="CZ1264" s="36">
        <v>0</v>
      </c>
      <c r="DA1264" s="36">
        <v>0</v>
      </c>
      <c r="DB1264" s="36">
        <v>0</v>
      </c>
      <c r="DC1264" s="36">
        <v>0</v>
      </c>
      <c r="DD1264" s="36">
        <v>0</v>
      </c>
      <c r="DE1264" s="36">
        <v>0</v>
      </c>
      <c r="DF1264" s="36">
        <v>0</v>
      </c>
      <c r="DG1264" s="36">
        <v>0</v>
      </c>
      <c r="DH1264" s="36">
        <v>0</v>
      </c>
      <c r="DI1264" s="36">
        <v>0</v>
      </c>
      <c r="DJ1264" s="37">
        <v>0</v>
      </c>
      <c r="DK1264" s="37">
        <v>0</v>
      </c>
      <c r="DL1264" s="37">
        <v>0</v>
      </c>
      <c r="DM1264" s="37">
        <v>0</v>
      </c>
      <c r="DN1264" s="37">
        <v>0</v>
      </c>
      <c r="DO1264" s="36">
        <v>0</v>
      </c>
      <c r="DP1264" s="37">
        <v>0</v>
      </c>
      <c r="DQ1264" s="37">
        <v>0</v>
      </c>
      <c r="DR1264" s="37">
        <v>0</v>
      </c>
      <c r="DS1264" s="37">
        <v>0</v>
      </c>
      <c r="DT1264" s="37">
        <v>0</v>
      </c>
      <c r="DU1264" s="36">
        <v>0</v>
      </c>
      <c r="DV1264" s="36">
        <v>0</v>
      </c>
      <c r="DW1264" s="36">
        <v>0</v>
      </c>
      <c r="DX1264" s="36">
        <v>0</v>
      </c>
      <c r="DY1264" s="36">
        <v>0</v>
      </c>
      <c r="DZ1264" s="36">
        <v>0</v>
      </c>
      <c r="EA1264" s="36">
        <v>0</v>
      </c>
      <c r="EB1264" s="36">
        <v>0</v>
      </c>
      <c r="EC1264" s="36">
        <v>0</v>
      </c>
      <c r="ED1264" s="36">
        <v>0</v>
      </c>
      <c r="EE1264" s="36">
        <v>0</v>
      </c>
      <c r="EF1264" s="36">
        <v>0</v>
      </c>
      <c r="EG1264" s="36">
        <v>0</v>
      </c>
      <c r="EH1264" s="36">
        <v>0</v>
      </c>
      <c r="EI1264" s="36">
        <v>0</v>
      </c>
      <c r="EJ1264" s="36">
        <v>0</v>
      </c>
      <c r="EK1264" s="36">
        <v>0</v>
      </c>
      <c r="EL1264" s="36">
        <v>0</v>
      </c>
      <c r="EM1264" s="36">
        <v>0</v>
      </c>
      <c r="EN1264" s="36">
        <v>0</v>
      </c>
      <c r="EO1264" s="36">
        <v>0</v>
      </c>
      <c r="EP1264" s="36">
        <v>0</v>
      </c>
      <c r="EQ1264" s="37" t="s">
        <v>137</v>
      </c>
      <c r="ER1264" s="37" t="s">
        <v>137</v>
      </c>
      <c r="ES1264" s="37" t="s">
        <v>137</v>
      </c>
      <c r="ET1264" s="37" t="s">
        <v>137</v>
      </c>
      <c r="EU1264" s="37" t="s">
        <v>137</v>
      </c>
      <c r="EV1264" s="37" t="s">
        <v>137</v>
      </c>
      <c r="EW1264" s="37" t="s">
        <v>137</v>
      </c>
      <c r="EX1264" s="37" t="s">
        <v>137</v>
      </c>
      <c r="EY1264" s="37" t="s">
        <v>137</v>
      </c>
      <c r="EZ1264" s="37" t="s">
        <v>137</v>
      </c>
      <c r="FA1264" s="37" t="s">
        <v>137</v>
      </c>
      <c r="FB1264" s="36">
        <f t="shared" si="2447"/>
        <v>0</v>
      </c>
      <c r="FC1264" s="36">
        <f t="shared" si="2448"/>
        <v>0</v>
      </c>
      <c r="FD1264" s="36">
        <f t="shared" si="2449"/>
        <v>0</v>
      </c>
      <c r="FE1264" s="36">
        <f t="shared" si="2450"/>
        <v>0</v>
      </c>
      <c r="FF1264" s="36">
        <f t="shared" si="2451"/>
        <v>0</v>
      </c>
      <c r="FG1264" s="36">
        <f t="shared" si="2452"/>
        <v>0</v>
      </c>
      <c r="FH1264" s="36">
        <f t="shared" si="2453"/>
        <v>0</v>
      </c>
      <c r="FI1264" s="36">
        <f t="shared" si="2454"/>
        <v>0</v>
      </c>
      <c r="FJ1264" s="36">
        <f t="shared" si="2455"/>
        <v>0</v>
      </c>
      <c r="FK1264" s="36">
        <f t="shared" si="2456"/>
        <v>0</v>
      </c>
      <c r="FL1264" s="36">
        <f t="shared" si="2457"/>
        <v>0</v>
      </c>
      <c r="FM1264" s="36">
        <f t="shared" si="2458"/>
        <v>0</v>
      </c>
      <c r="FN1264" s="36">
        <f t="shared" si="2459"/>
        <v>0</v>
      </c>
      <c r="FO1264" s="36">
        <f t="shared" si="2460"/>
        <v>0</v>
      </c>
      <c r="FP1264" s="36">
        <f t="shared" si="2461"/>
        <v>0</v>
      </c>
      <c r="FQ1264" s="36">
        <f t="shared" si="2462"/>
        <v>0</v>
      </c>
      <c r="FR1264" s="36">
        <f t="shared" si="2463"/>
        <v>0</v>
      </c>
      <c r="FS1264" s="36">
        <f t="shared" si="2464"/>
        <v>0</v>
      </c>
      <c r="FT1264" s="36">
        <f t="shared" si="2465"/>
        <v>0</v>
      </c>
      <c r="FU1264" s="36">
        <f t="shared" si="2466"/>
        <v>0</v>
      </c>
      <c r="FV1264" s="36">
        <f t="shared" si="2467"/>
        <v>0</v>
      </c>
      <c r="FW1264" s="36">
        <f t="shared" si="2468"/>
        <v>0</v>
      </c>
      <c r="FX1264" s="49" t="s">
        <v>1927</v>
      </c>
    </row>
    <row r="1265" spans="1:180" s="42" customFormat="1" ht="31.5" x14ac:dyDescent="0.25">
      <c r="A1265" s="38" t="s">
        <v>982</v>
      </c>
      <c r="B1265" s="13" t="s">
        <v>1854</v>
      </c>
      <c r="C1265" s="14" t="s">
        <v>1855</v>
      </c>
      <c r="D1265" s="36">
        <v>0</v>
      </c>
      <c r="E1265" s="36">
        <v>0</v>
      </c>
      <c r="F1265" s="36">
        <v>0</v>
      </c>
      <c r="G1265" s="36">
        <v>0</v>
      </c>
      <c r="H1265" s="36">
        <v>0</v>
      </c>
      <c r="I1265" s="36">
        <v>2</v>
      </c>
      <c r="J1265" s="36">
        <v>0</v>
      </c>
      <c r="K1265" s="36">
        <v>0</v>
      </c>
      <c r="L1265" s="36">
        <v>0</v>
      </c>
      <c r="M1265" s="37">
        <v>0</v>
      </c>
      <c r="N1265" s="36">
        <v>0</v>
      </c>
      <c r="O1265" s="36">
        <f t="shared" si="2444"/>
        <v>0</v>
      </c>
      <c r="P1265" s="36">
        <f t="shared" si="2445"/>
        <v>0</v>
      </c>
      <c r="Q1265" s="36">
        <f t="shared" si="2469"/>
        <v>0</v>
      </c>
      <c r="R1265" s="36">
        <f t="shared" si="2470"/>
        <v>0</v>
      </c>
      <c r="S1265" s="36">
        <f t="shared" si="2471"/>
        <v>0</v>
      </c>
      <c r="T1265" s="36">
        <v>2</v>
      </c>
      <c r="U1265" s="36">
        <f t="shared" si="2472"/>
        <v>0</v>
      </c>
      <c r="V1265" s="36">
        <f t="shared" si="2473"/>
        <v>0</v>
      </c>
      <c r="W1265" s="36">
        <f t="shared" si="2474"/>
        <v>0</v>
      </c>
      <c r="X1265" s="36">
        <f t="shared" si="2475"/>
        <v>0</v>
      </c>
      <c r="Y1265" s="36">
        <f t="shared" si="2476"/>
        <v>0</v>
      </c>
      <c r="Z1265" s="37">
        <v>0</v>
      </c>
      <c r="AA1265" s="37">
        <v>0</v>
      </c>
      <c r="AB1265" s="37">
        <v>0</v>
      </c>
      <c r="AC1265" s="37">
        <v>0</v>
      </c>
      <c r="AD1265" s="37">
        <v>0</v>
      </c>
      <c r="AE1265" s="37">
        <v>0</v>
      </c>
      <c r="AF1265" s="37">
        <v>0</v>
      </c>
      <c r="AG1265" s="37">
        <v>0</v>
      </c>
      <c r="AH1265" s="37">
        <v>0</v>
      </c>
      <c r="AI1265" s="37">
        <v>0</v>
      </c>
      <c r="AJ1265" s="37">
        <v>0</v>
      </c>
      <c r="AK1265" s="36">
        <v>0</v>
      </c>
      <c r="AL1265" s="36">
        <v>0</v>
      </c>
      <c r="AM1265" s="36">
        <v>0</v>
      </c>
      <c r="AN1265" s="36">
        <v>0</v>
      </c>
      <c r="AO1265" s="36">
        <v>0</v>
      </c>
      <c r="AP1265" s="36">
        <v>0</v>
      </c>
      <c r="AQ1265" s="36">
        <v>0</v>
      </c>
      <c r="AR1265" s="36">
        <v>0</v>
      </c>
      <c r="AS1265" s="36">
        <v>0</v>
      </c>
      <c r="AT1265" s="36">
        <v>0</v>
      </c>
      <c r="AU1265" s="36">
        <v>0</v>
      </c>
      <c r="AV1265" s="37">
        <v>0</v>
      </c>
      <c r="AW1265" s="37">
        <v>0</v>
      </c>
      <c r="AX1265" s="37">
        <v>0</v>
      </c>
      <c r="AY1265" s="37">
        <v>0</v>
      </c>
      <c r="AZ1265" s="37">
        <v>0</v>
      </c>
      <c r="BA1265" s="37">
        <v>0</v>
      </c>
      <c r="BB1265" s="37">
        <v>0</v>
      </c>
      <c r="BC1265" s="37">
        <v>0</v>
      </c>
      <c r="BD1265" s="37">
        <v>0</v>
      </c>
      <c r="BE1265" s="37">
        <v>0</v>
      </c>
      <c r="BF1265" s="37">
        <v>0</v>
      </c>
      <c r="BG1265" s="36">
        <v>0</v>
      </c>
      <c r="BH1265" s="36">
        <v>0</v>
      </c>
      <c r="BI1265" s="36">
        <v>0</v>
      </c>
      <c r="BJ1265" s="36">
        <v>0</v>
      </c>
      <c r="BK1265" s="36">
        <v>0</v>
      </c>
      <c r="BL1265" s="36">
        <v>0</v>
      </c>
      <c r="BM1265" s="36">
        <v>0</v>
      </c>
      <c r="BN1265" s="36">
        <v>0</v>
      </c>
      <c r="BO1265" s="36">
        <v>0</v>
      </c>
      <c r="BP1265" s="36">
        <v>0</v>
      </c>
      <c r="BQ1265" s="36">
        <v>0</v>
      </c>
      <c r="BR1265" s="37">
        <v>0</v>
      </c>
      <c r="BS1265" s="37">
        <v>0</v>
      </c>
      <c r="BT1265" s="37">
        <v>0</v>
      </c>
      <c r="BU1265" s="37">
        <v>0</v>
      </c>
      <c r="BV1265" s="37">
        <v>0</v>
      </c>
      <c r="BW1265" s="37">
        <v>0</v>
      </c>
      <c r="BX1265" s="37">
        <v>0</v>
      </c>
      <c r="BY1265" s="37">
        <v>0</v>
      </c>
      <c r="BZ1265" s="37">
        <v>0</v>
      </c>
      <c r="CA1265" s="37">
        <v>0</v>
      </c>
      <c r="CB1265" s="37">
        <v>0</v>
      </c>
      <c r="CC1265" s="36">
        <v>0</v>
      </c>
      <c r="CD1265" s="36">
        <v>0</v>
      </c>
      <c r="CE1265" s="36">
        <v>0</v>
      </c>
      <c r="CF1265" s="36">
        <v>0</v>
      </c>
      <c r="CG1265" s="36">
        <v>0</v>
      </c>
      <c r="CH1265" s="36">
        <v>0</v>
      </c>
      <c r="CI1265" s="36">
        <v>0</v>
      </c>
      <c r="CJ1265" s="36">
        <v>0</v>
      </c>
      <c r="CK1265" s="36">
        <v>0</v>
      </c>
      <c r="CL1265" s="36">
        <v>0</v>
      </c>
      <c r="CM1265" s="36">
        <v>0</v>
      </c>
      <c r="CN1265" s="37">
        <v>0</v>
      </c>
      <c r="CO1265" s="37">
        <v>0</v>
      </c>
      <c r="CP1265" s="37">
        <v>0</v>
      </c>
      <c r="CQ1265" s="37">
        <v>0</v>
      </c>
      <c r="CR1265" s="37">
        <v>0</v>
      </c>
      <c r="CS1265" s="37">
        <v>0</v>
      </c>
      <c r="CT1265" s="37">
        <v>0</v>
      </c>
      <c r="CU1265" s="37">
        <v>0</v>
      </c>
      <c r="CV1265" s="37">
        <v>0</v>
      </c>
      <c r="CW1265" s="37">
        <v>0</v>
      </c>
      <c r="CX1265" s="37">
        <v>0</v>
      </c>
      <c r="CY1265" s="36">
        <v>0</v>
      </c>
      <c r="CZ1265" s="36">
        <v>0</v>
      </c>
      <c r="DA1265" s="36">
        <v>0</v>
      </c>
      <c r="DB1265" s="36">
        <v>0</v>
      </c>
      <c r="DC1265" s="36">
        <v>0</v>
      </c>
      <c r="DD1265" s="36">
        <v>0</v>
      </c>
      <c r="DE1265" s="36">
        <v>0</v>
      </c>
      <c r="DF1265" s="36">
        <v>0</v>
      </c>
      <c r="DG1265" s="36">
        <v>0</v>
      </c>
      <c r="DH1265" s="36">
        <v>0</v>
      </c>
      <c r="DI1265" s="36">
        <v>0</v>
      </c>
      <c r="DJ1265" s="37">
        <v>0</v>
      </c>
      <c r="DK1265" s="37">
        <v>0</v>
      </c>
      <c r="DL1265" s="37">
        <v>0</v>
      </c>
      <c r="DM1265" s="37">
        <v>0</v>
      </c>
      <c r="DN1265" s="37">
        <v>0</v>
      </c>
      <c r="DO1265" s="36">
        <v>0</v>
      </c>
      <c r="DP1265" s="37">
        <v>0</v>
      </c>
      <c r="DQ1265" s="37">
        <v>0</v>
      </c>
      <c r="DR1265" s="37">
        <v>0</v>
      </c>
      <c r="DS1265" s="37">
        <v>0</v>
      </c>
      <c r="DT1265" s="37">
        <v>0</v>
      </c>
      <c r="DU1265" s="36">
        <v>0</v>
      </c>
      <c r="DV1265" s="36">
        <v>0</v>
      </c>
      <c r="DW1265" s="36">
        <v>0</v>
      </c>
      <c r="DX1265" s="36">
        <v>0</v>
      </c>
      <c r="DY1265" s="36">
        <v>0</v>
      </c>
      <c r="DZ1265" s="36">
        <v>0</v>
      </c>
      <c r="EA1265" s="36">
        <v>0</v>
      </c>
      <c r="EB1265" s="36">
        <v>0</v>
      </c>
      <c r="EC1265" s="36">
        <v>0</v>
      </c>
      <c r="ED1265" s="36">
        <v>0</v>
      </c>
      <c r="EE1265" s="36">
        <v>0</v>
      </c>
      <c r="EF1265" s="36">
        <v>0</v>
      </c>
      <c r="EG1265" s="36">
        <v>0</v>
      </c>
      <c r="EH1265" s="36">
        <v>0</v>
      </c>
      <c r="EI1265" s="36">
        <v>0</v>
      </c>
      <c r="EJ1265" s="36">
        <v>0</v>
      </c>
      <c r="EK1265" s="36">
        <v>0</v>
      </c>
      <c r="EL1265" s="36">
        <v>0</v>
      </c>
      <c r="EM1265" s="36">
        <v>0</v>
      </c>
      <c r="EN1265" s="36">
        <v>0</v>
      </c>
      <c r="EO1265" s="36">
        <v>0</v>
      </c>
      <c r="EP1265" s="36">
        <v>0</v>
      </c>
      <c r="EQ1265" s="37" t="s">
        <v>137</v>
      </c>
      <c r="ER1265" s="37" t="s">
        <v>137</v>
      </c>
      <c r="ES1265" s="37" t="s">
        <v>137</v>
      </c>
      <c r="ET1265" s="37" t="s">
        <v>137</v>
      </c>
      <c r="EU1265" s="37" t="s">
        <v>137</v>
      </c>
      <c r="EV1265" s="37" t="s">
        <v>137</v>
      </c>
      <c r="EW1265" s="37" t="s">
        <v>137</v>
      </c>
      <c r="EX1265" s="37" t="s">
        <v>137</v>
      </c>
      <c r="EY1265" s="37" t="s">
        <v>137</v>
      </c>
      <c r="EZ1265" s="37" t="s">
        <v>137</v>
      </c>
      <c r="FA1265" s="37" t="s">
        <v>137</v>
      </c>
      <c r="FB1265" s="36">
        <f t="shared" si="2447"/>
        <v>0</v>
      </c>
      <c r="FC1265" s="36">
        <f t="shared" si="2448"/>
        <v>0</v>
      </c>
      <c r="FD1265" s="36">
        <f t="shared" si="2449"/>
        <v>0</v>
      </c>
      <c r="FE1265" s="36">
        <f t="shared" si="2450"/>
        <v>0</v>
      </c>
      <c r="FF1265" s="36">
        <f t="shared" si="2451"/>
        <v>0</v>
      </c>
      <c r="FG1265" s="36">
        <f t="shared" si="2452"/>
        <v>0</v>
      </c>
      <c r="FH1265" s="36">
        <f t="shared" si="2453"/>
        <v>0</v>
      </c>
      <c r="FI1265" s="36">
        <f t="shared" si="2454"/>
        <v>0</v>
      </c>
      <c r="FJ1265" s="36">
        <f t="shared" si="2455"/>
        <v>0</v>
      </c>
      <c r="FK1265" s="36">
        <f t="shared" si="2456"/>
        <v>0</v>
      </c>
      <c r="FL1265" s="36">
        <f t="shared" si="2457"/>
        <v>0</v>
      </c>
      <c r="FM1265" s="36">
        <f t="shared" si="2458"/>
        <v>0</v>
      </c>
      <c r="FN1265" s="36">
        <f t="shared" si="2459"/>
        <v>0</v>
      </c>
      <c r="FO1265" s="36">
        <f t="shared" si="2460"/>
        <v>0</v>
      </c>
      <c r="FP1265" s="36">
        <f t="shared" si="2461"/>
        <v>0</v>
      </c>
      <c r="FQ1265" s="36">
        <f t="shared" si="2462"/>
        <v>0</v>
      </c>
      <c r="FR1265" s="36">
        <f t="shared" si="2463"/>
        <v>0</v>
      </c>
      <c r="FS1265" s="36">
        <f t="shared" si="2464"/>
        <v>0</v>
      </c>
      <c r="FT1265" s="36">
        <f t="shared" si="2465"/>
        <v>0</v>
      </c>
      <c r="FU1265" s="36">
        <f t="shared" si="2466"/>
        <v>0</v>
      </c>
      <c r="FV1265" s="36">
        <f t="shared" si="2467"/>
        <v>0</v>
      </c>
      <c r="FW1265" s="36">
        <f t="shared" si="2468"/>
        <v>0</v>
      </c>
      <c r="FX1265" s="49" t="s">
        <v>1927</v>
      </c>
    </row>
    <row r="1266" spans="1:180" s="42" customFormat="1" x14ac:dyDescent="0.25">
      <c r="A1266" s="38" t="s">
        <v>982</v>
      </c>
      <c r="B1266" s="13" t="s">
        <v>1856</v>
      </c>
      <c r="C1266" s="14" t="s">
        <v>1857</v>
      </c>
      <c r="D1266" s="36">
        <v>0</v>
      </c>
      <c r="E1266" s="36">
        <v>0</v>
      </c>
      <c r="F1266" s="36">
        <v>0</v>
      </c>
      <c r="G1266" s="36">
        <v>0</v>
      </c>
      <c r="H1266" s="36">
        <v>0</v>
      </c>
      <c r="I1266" s="36">
        <v>1</v>
      </c>
      <c r="J1266" s="36">
        <v>0</v>
      </c>
      <c r="K1266" s="36">
        <v>0</v>
      </c>
      <c r="L1266" s="36">
        <v>0</v>
      </c>
      <c r="M1266" s="37">
        <v>0</v>
      </c>
      <c r="N1266" s="36">
        <v>0</v>
      </c>
      <c r="O1266" s="36">
        <f t="shared" si="2444"/>
        <v>0</v>
      </c>
      <c r="P1266" s="36">
        <f t="shared" si="2445"/>
        <v>0</v>
      </c>
      <c r="Q1266" s="36">
        <f t="shared" si="2469"/>
        <v>0</v>
      </c>
      <c r="R1266" s="36">
        <f t="shared" si="2470"/>
        <v>0</v>
      </c>
      <c r="S1266" s="36">
        <f t="shared" si="2471"/>
        <v>0</v>
      </c>
      <c r="T1266" s="36">
        <v>1</v>
      </c>
      <c r="U1266" s="36">
        <f t="shared" si="2472"/>
        <v>0</v>
      </c>
      <c r="V1266" s="36">
        <f t="shared" si="2473"/>
        <v>0</v>
      </c>
      <c r="W1266" s="36">
        <f t="shared" si="2474"/>
        <v>0</v>
      </c>
      <c r="X1266" s="36">
        <f t="shared" si="2475"/>
        <v>0</v>
      </c>
      <c r="Y1266" s="36">
        <f t="shared" si="2476"/>
        <v>0</v>
      </c>
      <c r="Z1266" s="37">
        <v>0</v>
      </c>
      <c r="AA1266" s="37">
        <v>0</v>
      </c>
      <c r="AB1266" s="37">
        <v>0</v>
      </c>
      <c r="AC1266" s="37">
        <v>0</v>
      </c>
      <c r="AD1266" s="37">
        <v>0</v>
      </c>
      <c r="AE1266" s="37">
        <v>0</v>
      </c>
      <c r="AF1266" s="37">
        <v>0</v>
      </c>
      <c r="AG1266" s="37">
        <v>0</v>
      </c>
      <c r="AH1266" s="37">
        <v>0</v>
      </c>
      <c r="AI1266" s="37">
        <v>0</v>
      </c>
      <c r="AJ1266" s="37">
        <v>0</v>
      </c>
      <c r="AK1266" s="36">
        <v>0</v>
      </c>
      <c r="AL1266" s="36">
        <v>0</v>
      </c>
      <c r="AM1266" s="36">
        <v>0</v>
      </c>
      <c r="AN1266" s="36">
        <v>0</v>
      </c>
      <c r="AO1266" s="36">
        <v>0</v>
      </c>
      <c r="AP1266" s="36">
        <v>0</v>
      </c>
      <c r="AQ1266" s="36">
        <v>0</v>
      </c>
      <c r="AR1266" s="36">
        <v>0</v>
      </c>
      <c r="AS1266" s="36">
        <v>0</v>
      </c>
      <c r="AT1266" s="36">
        <v>0</v>
      </c>
      <c r="AU1266" s="36">
        <v>0</v>
      </c>
      <c r="AV1266" s="37">
        <v>0</v>
      </c>
      <c r="AW1266" s="37">
        <v>0</v>
      </c>
      <c r="AX1266" s="37">
        <v>0</v>
      </c>
      <c r="AY1266" s="37">
        <v>0</v>
      </c>
      <c r="AZ1266" s="37">
        <v>0</v>
      </c>
      <c r="BA1266" s="37">
        <v>0</v>
      </c>
      <c r="BB1266" s="37">
        <v>0</v>
      </c>
      <c r="BC1266" s="37">
        <v>0</v>
      </c>
      <c r="BD1266" s="37">
        <v>0</v>
      </c>
      <c r="BE1266" s="37">
        <v>0</v>
      </c>
      <c r="BF1266" s="37">
        <v>0</v>
      </c>
      <c r="BG1266" s="36">
        <v>0</v>
      </c>
      <c r="BH1266" s="36">
        <v>0</v>
      </c>
      <c r="BI1266" s="36">
        <v>0</v>
      </c>
      <c r="BJ1266" s="36">
        <v>0</v>
      </c>
      <c r="BK1266" s="36">
        <v>0</v>
      </c>
      <c r="BL1266" s="36">
        <v>0</v>
      </c>
      <c r="BM1266" s="36">
        <v>0</v>
      </c>
      <c r="BN1266" s="36">
        <v>0</v>
      </c>
      <c r="BO1266" s="36">
        <v>0</v>
      </c>
      <c r="BP1266" s="36">
        <v>0</v>
      </c>
      <c r="BQ1266" s="36">
        <v>0</v>
      </c>
      <c r="BR1266" s="37">
        <v>0</v>
      </c>
      <c r="BS1266" s="37">
        <v>0</v>
      </c>
      <c r="BT1266" s="37">
        <v>0</v>
      </c>
      <c r="BU1266" s="37">
        <v>0</v>
      </c>
      <c r="BV1266" s="37">
        <v>0</v>
      </c>
      <c r="BW1266" s="37">
        <v>0</v>
      </c>
      <c r="BX1266" s="37">
        <v>0</v>
      </c>
      <c r="BY1266" s="37">
        <v>0</v>
      </c>
      <c r="BZ1266" s="37">
        <v>0</v>
      </c>
      <c r="CA1266" s="37">
        <v>0</v>
      </c>
      <c r="CB1266" s="37">
        <v>0</v>
      </c>
      <c r="CC1266" s="36">
        <v>0</v>
      </c>
      <c r="CD1266" s="36">
        <v>0</v>
      </c>
      <c r="CE1266" s="36">
        <v>0</v>
      </c>
      <c r="CF1266" s="36">
        <v>0</v>
      </c>
      <c r="CG1266" s="36">
        <v>0</v>
      </c>
      <c r="CH1266" s="36">
        <v>0</v>
      </c>
      <c r="CI1266" s="36">
        <v>0</v>
      </c>
      <c r="CJ1266" s="36">
        <v>0</v>
      </c>
      <c r="CK1266" s="36">
        <v>0</v>
      </c>
      <c r="CL1266" s="36">
        <v>0</v>
      </c>
      <c r="CM1266" s="36">
        <v>0</v>
      </c>
      <c r="CN1266" s="37">
        <v>0</v>
      </c>
      <c r="CO1266" s="37">
        <v>0</v>
      </c>
      <c r="CP1266" s="37">
        <v>0</v>
      </c>
      <c r="CQ1266" s="37">
        <v>0</v>
      </c>
      <c r="CR1266" s="37">
        <v>0</v>
      </c>
      <c r="CS1266" s="37">
        <v>0</v>
      </c>
      <c r="CT1266" s="37">
        <v>0</v>
      </c>
      <c r="CU1266" s="37">
        <v>0</v>
      </c>
      <c r="CV1266" s="37">
        <v>0</v>
      </c>
      <c r="CW1266" s="37">
        <v>0</v>
      </c>
      <c r="CX1266" s="37">
        <v>0</v>
      </c>
      <c r="CY1266" s="36">
        <v>0</v>
      </c>
      <c r="CZ1266" s="36">
        <v>0</v>
      </c>
      <c r="DA1266" s="36">
        <v>0</v>
      </c>
      <c r="DB1266" s="36">
        <v>0</v>
      </c>
      <c r="DC1266" s="36">
        <v>0</v>
      </c>
      <c r="DD1266" s="36">
        <v>0</v>
      </c>
      <c r="DE1266" s="36">
        <v>0</v>
      </c>
      <c r="DF1266" s="36">
        <v>0</v>
      </c>
      <c r="DG1266" s="36">
        <v>0</v>
      </c>
      <c r="DH1266" s="36">
        <v>0</v>
      </c>
      <c r="DI1266" s="36">
        <v>0</v>
      </c>
      <c r="DJ1266" s="37">
        <v>0</v>
      </c>
      <c r="DK1266" s="37">
        <v>0</v>
      </c>
      <c r="DL1266" s="37">
        <v>0</v>
      </c>
      <c r="DM1266" s="37">
        <v>0</v>
      </c>
      <c r="DN1266" s="37">
        <v>0</v>
      </c>
      <c r="DO1266" s="36">
        <v>0</v>
      </c>
      <c r="DP1266" s="37">
        <v>0</v>
      </c>
      <c r="DQ1266" s="37">
        <v>0</v>
      </c>
      <c r="DR1266" s="37">
        <v>0</v>
      </c>
      <c r="DS1266" s="37">
        <v>0</v>
      </c>
      <c r="DT1266" s="37">
        <v>0</v>
      </c>
      <c r="DU1266" s="36">
        <v>0</v>
      </c>
      <c r="DV1266" s="36">
        <v>0</v>
      </c>
      <c r="DW1266" s="36">
        <v>0</v>
      </c>
      <c r="DX1266" s="36">
        <v>0</v>
      </c>
      <c r="DY1266" s="36">
        <v>0</v>
      </c>
      <c r="DZ1266" s="36">
        <v>0</v>
      </c>
      <c r="EA1266" s="36">
        <v>0</v>
      </c>
      <c r="EB1266" s="36">
        <v>0</v>
      </c>
      <c r="EC1266" s="36">
        <v>0</v>
      </c>
      <c r="ED1266" s="36">
        <v>0</v>
      </c>
      <c r="EE1266" s="36">
        <v>0</v>
      </c>
      <c r="EF1266" s="36">
        <v>0</v>
      </c>
      <c r="EG1266" s="36">
        <v>0</v>
      </c>
      <c r="EH1266" s="36">
        <v>0</v>
      </c>
      <c r="EI1266" s="36">
        <v>0</v>
      </c>
      <c r="EJ1266" s="36">
        <v>0</v>
      </c>
      <c r="EK1266" s="36">
        <v>0</v>
      </c>
      <c r="EL1266" s="36">
        <v>0</v>
      </c>
      <c r="EM1266" s="36">
        <v>0</v>
      </c>
      <c r="EN1266" s="36">
        <v>0</v>
      </c>
      <c r="EO1266" s="36">
        <v>0</v>
      </c>
      <c r="EP1266" s="36">
        <v>0</v>
      </c>
      <c r="EQ1266" s="37" t="s">
        <v>137</v>
      </c>
      <c r="ER1266" s="37" t="s">
        <v>137</v>
      </c>
      <c r="ES1266" s="37" t="s">
        <v>137</v>
      </c>
      <c r="ET1266" s="37" t="s">
        <v>137</v>
      </c>
      <c r="EU1266" s="37" t="s">
        <v>137</v>
      </c>
      <c r="EV1266" s="37" t="s">
        <v>137</v>
      </c>
      <c r="EW1266" s="37" t="s">
        <v>137</v>
      </c>
      <c r="EX1266" s="37" t="s">
        <v>137</v>
      </c>
      <c r="EY1266" s="37" t="s">
        <v>137</v>
      </c>
      <c r="EZ1266" s="37" t="s">
        <v>137</v>
      </c>
      <c r="FA1266" s="37" t="s">
        <v>137</v>
      </c>
      <c r="FB1266" s="36">
        <f t="shared" si="2447"/>
        <v>0</v>
      </c>
      <c r="FC1266" s="36">
        <f t="shared" si="2448"/>
        <v>0</v>
      </c>
      <c r="FD1266" s="36">
        <f t="shared" si="2449"/>
        <v>0</v>
      </c>
      <c r="FE1266" s="36">
        <f t="shared" si="2450"/>
        <v>0</v>
      </c>
      <c r="FF1266" s="36">
        <f t="shared" si="2451"/>
        <v>0</v>
      </c>
      <c r="FG1266" s="36">
        <f t="shared" si="2452"/>
        <v>0</v>
      </c>
      <c r="FH1266" s="36">
        <f t="shared" si="2453"/>
        <v>0</v>
      </c>
      <c r="FI1266" s="36">
        <f t="shared" si="2454"/>
        <v>0</v>
      </c>
      <c r="FJ1266" s="36">
        <f t="shared" si="2455"/>
        <v>0</v>
      </c>
      <c r="FK1266" s="36">
        <f t="shared" si="2456"/>
        <v>0</v>
      </c>
      <c r="FL1266" s="36">
        <f t="shared" si="2457"/>
        <v>0</v>
      </c>
      <c r="FM1266" s="36">
        <f t="shared" si="2458"/>
        <v>0</v>
      </c>
      <c r="FN1266" s="36">
        <f t="shared" si="2459"/>
        <v>0</v>
      </c>
      <c r="FO1266" s="36">
        <f t="shared" si="2460"/>
        <v>0</v>
      </c>
      <c r="FP1266" s="36">
        <f t="shared" si="2461"/>
        <v>0</v>
      </c>
      <c r="FQ1266" s="36">
        <f t="shared" si="2462"/>
        <v>0</v>
      </c>
      <c r="FR1266" s="36">
        <f t="shared" si="2463"/>
        <v>0</v>
      </c>
      <c r="FS1266" s="36">
        <f t="shared" si="2464"/>
        <v>0</v>
      </c>
      <c r="FT1266" s="36">
        <f t="shared" si="2465"/>
        <v>0</v>
      </c>
      <c r="FU1266" s="36">
        <f t="shared" si="2466"/>
        <v>0</v>
      </c>
      <c r="FV1266" s="36">
        <f t="shared" si="2467"/>
        <v>0</v>
      </c>
      <c r="FW1266" s="36">
        <f t="shared" si="2468"/>
        <v>0</v>
      </c>
      <c r="FX1266" s="49" t="s">
        <v>1927</v>
      </c>
    </row>
    <row r="1267" spans="1:180" s="42" customFormat="1" ht="31.5" x14ac:dyDescent="0.25">
      <c r="A1267" s="38" t="s">
        <v>982</v>
      </c>
      <c r="B1267" s="13" t="s">
        <v>1858</v>
      </c>
      <c r="C1267" s="14" t="s">
        <v>1859</v>
      </c>
      <c r="D1267" s="36">
        <v>0</v>
      </c>
      <c r="E1267" s="36">
        <v>0</v>
      </c>
      <c r="F1267" s="36">
        <v>0</v>
      </c>
      <c r="G1267" s="36">
        <v>0</v>
      </c>
      <c r="H1267" s="36">
        <v>0</v>
      </c>
      <c r="I1267" s="36">
        <v>1</v>
      </c>
      <c r="J1267" s="36">
        <v>0</v>
      </c>
      <c r="K1267" s="36">
        <v>0</v>
      </c>
      <c r="L1267" s="36">
        <v>0</v>
      </c>
      <c r="M1267" s="37">
        <v>0</v>
      </c>
      <c r="N1267" s="36">
        <v>0</v>
      </c>
      <c r="O1267" s="36">
        <f t="shared" si="2444"/>
        <v>0</v>
      </c>
      <c r="P1267" s="36">
        <f t="shared" si="2445"/>
        <v>0</v>
      </c>
      <c r="Q1267" s="36">
        <f t="shared" si="2469"/>
        <v>0</v>
      </c>
      <c r="R1267" s="36">
        <f t="shared" si="2470"/>
        <v>0</v>
      </c>
      <c r="S1267" s="36">
        <f t="shared" si="2471"/>
        <v>0</v>
      </c>
      <c r="T1267" s="36">
        <v>1</v>
      </c>
      <c r="U1267" s="36">
        <f t="shared" si="2472"/>
        <v>0</v>
      </c>
      <c r="V1267" s="36">
        <f t="shared" si="2473"/>
        <v>0</v>
      </c>
      <c r="W1267" s="36">
        <f t="shared" si="2474"/>
        <v>0</v>
      </c>
      <c r="X1267" s="36">
        <f t="shared" si="2475"/>
        <v>0</v>
      </c>
      <c r="Y1267" s="36">
        <f t="shared" si="2476"/>
        <v>0</v>
      </c>
      <c r="Z1267" s="37">
        <v>0</v>
      </c>
      <c r="AA1267" s="37">
        <v>0</v>
      </c>
      <c r="AB1267" s="37">
        <v>0</v>
      </c>
      <c r="AC1267" s="37">
        <v>0</v>
      </c>
      <c r="AD1267" s="37">
        <v>0</v>
      </c>
      <c r="AE1267" s="37">
        <v>0</v>
      </c>
      <c r="AF1267" s="37">
        <v>0</v>
      </c>
      <c r="AG1267" s="37">
        <v>0</v>
      </c>
      <c r="AH1267" s="37">
        <v>0</v>
      </c>
      <c r="AI1267" s="37">
        <v>0</v>
      </c>
      <c r="AJ1267" s="37">
        <v>0</v>
      </c>
      <c r="AK1267" s="36">
        <v>0</v>
      </c>
      <c r="AL1267" s="36">
        <v>0</v>
      </c>
      <c r="AM1267" s="36">
        <v>0</v>
      </c>
      <c r="AN1267" s="36">
        <v>0</v>
      </c>
      <c r="AO1267" s="36">
        <v>0</v>
      </c>
      <c r="AP1267" s="36">
        <v>0</v>
      </c>
      <c r="AQ1267" s="36">
        <v>0</v>
      </c>
      <c r="AR1267" s="36">
        <v>0</v>
      </c>
      <c r="AS1267" s="36">
        <v>0</v>
      </c>
      <c r="AT1267" s="36">
        <v>0</v>
      </c>
      <c r="AU1267" s="36">
        <v>0</v>
      </c>
      <c r="AV1267" s="37">
        <v>0</v>
      </c>
      <c r="AW1267" s="37">
        <v>0</v>
      </c>
      <c r="AX1267" s="37">
        <v>0</v>
      </c>
      <c r="AY1267" s="37">
        <v>0</v>
      </c>
      <c r="AZ1267" s="37">
        <v>0</v>
      </c>
      <c r="BA1267" s="37">
        <v>0</v>
      </c>
      <c r="BB1267" s="37">
        <v>0</v>
      </c>
      <c r="BC1267" s="37">
        <v>0</v>
      </c>
      <c r="BD1267" s="37">
        <v>0</v>
      </c>
      <c r="BE1267" s="37">
        <v>0</v>
      </c>
      <c r="BF1267" s="37">
        <v>0</v>
      </c>
      <c r="BG1267" s="36">
        <v>0</v>
      </c>
      <c r="BH1267" s="36">
        <v>0</v>
      </c>
      <c r="BI1267" s="36">
        <v>0</v>
      </c>
      <c r="BJ1267" s="36">
        <v>0</v>
      </c>
      <c r="BK1267" s="36">
        <v>0</v>
      </c>
      <c r="BL1267" s="36">
        <v>0</v>
      </c>
      <c r="BM1267" s="36">
        <v>0</v>
      </c>
      <c r="BN1267" s="36">
        <v>0</v>
      </c>
      <c r="BO1267" s="36">
        <v>0</v>
      </c>
      <c r="BP1267" s="36">
        <v>0</v>
      </c>
      <c r="BQ1267" s="36">
        <v>0</v>
      </c>
      <c r="BR1267" s="37">
        <v>0</v>
      </c>
      <c r="BS1267" s="37">
        <v>0</v>
      </c>
      <c r="BT1267" s="37">
        <v>0</v>
      </c>
      <c r="BU1267" s="37">
        <v>0</v>
      </c>
      <c r="BV1267" s="37">
        <v>0</v>
      </c>
      <c r="BW1267" s="37">
        <v>0</v>
      </c>
      <c r="BX1267" s="37">
        <v>0</v>
      </c>
      <c r="BY1267" s="37">
        <v>0</v>
      </c>
      <c r="BZ1267" s="37">
        <v>0</v>
      </c>
      <c r="CA1267" s="37">
        <v>0</v>
      </c>
      <c r="CB1267" s="37">
        <v>0</v>
      </c>
      <c r="CC1267" s="36">
        <v>0</v>
      </c>
      <c r="CD1267" s="36">
        <v>0</v>
      </c>
      <c r="CE1267" s="36">
        <v>0</v>
      </c>
      <c r="CF1267" s="36">
        <v>0</v>
      </c>
      <c r="CG1267" s="36">
        <v>0</v>
      </c>
      <c r="CH1267" s="36">
        <v>0</v>
      </c>
      <c r="CI1267" s="36">
        <v>0</v>
      </c>
      <c r="CJ1267" s="36">
        <v>0</v>
      </c>
      <c r="CK1267" s="36">
        <v>0</v>
      </c>
      <c r="CL1267" s="36">
        <v>0</v>
      </c>
      <c r="CM1267" s="36">
        <v>0</v>
      </c>
      <c r="CN1267" s="37">
        <v>0</v>
      </c>
      <c r="CO1267" s="37">
        <v>0</v>
      </c>
      <c r="CP1267" s="37">
        <v>0</v>
      </c>
      <c r="CQ1267" s="37">
        <v>0</v>
      </c>
      <c r="CR1267" s="37">
        <v>0</v>
      </c>
      <c r="CS1267" s="37">
        <v>0</v>
      </c>
      <c r="CT1267" s="37">
        <v>0</v>
      </c>
      <c r="CU1267" s="37">
        <v>0</v>
      </c>
      <c r="CV1267" s="37">
        <v>0</v>
      </c>
      <c r="CW1267" s="37">
        <v>0</v>
      </c>
      <c r="CX1267" s="37">
        <v>0</v>
      </c>
      <c r="CY1267" s="36">
        <v>0</v>
      </c>
      <c r="CZ1267" s="36">
        <v>0</v>
      </c>
      <c r="DA1267" s="36">
        <v>0</v>
      </c>
      <c r="DB1267" s="36">
        <v>0</v>
      </c>
      <c r="DC1267" s="36">
        <v>0</v>
      </c>
      <c r="DD1267" s="36">
        <v>0</v>
      </c>
      <c r="DE1267" s="36">
        <v>0</v>
      </c>
      <c r="DF1267" s="36">
        <v>0</v>
      </c>
      <c r="DG1267" s="36">
        <v>0</v>
      </c>
      <c r="DH1267" s="36">
        <v>0</v>
      </c>
      <c r="DI1267" s="36">
        <v>0</v>
      </c>
      <c r="DJ1267" s="37">
        <v>0</v>
      </c>
      <c r="DK1267" s="37">
        <v>0</v>
      </c>
      <c r="DL1267" s="37">
        <v>0</v>
      </c>
      <c r="DM1267" s="37">
        <v>0</v>
      </c>
      <c r="DN1267" s="37">
        <v>0</v>
      </c>
      <c r="DO1267" s="36">
        <v>0</v>
      </c>
      <c r="DP1267" s="37">
        <v>0</v>
      </c>
      <c r="DQ1267" s="37">
        <v>0</v>
      </c>
      <c r="DR1267" s="37">
        <v>0</v>
      </c>
      <c r="DS1267" s="37">
        <v>0</v>
      </c>
      <c r="DT1267" s="37">
        <v>0</v>
      </c>
      <c r="DU1267" s="36">
        <v>0</v>
      </c>
      <c r="DV1267" s="36">
        <v>0</v>
      </c>
      <c r="DW1267" s="36">
        <v>0</v>
      </c>
      <c r="DX1267" s="36">
        <v>0</v>
      </c>
      <c r="DY1267" s="36">
        <v>0</v>
      </c>
      <c r="DZ1267" s="36">
        <v>0</v>
      </c>
      <c r="EA1267" s="36">
        <v>0</v>
      </c>
      <c r="EB1267" s="36">
        <v>0</v>
      </c>
      <c r="EC1267" s="36">
        <v>0</v>
      </c>
      <c r="ED1267" s="36">
        <v>0</v>
      </c>
      <c r="EE1267" s="36">
        <v>0</v>
      </c>
      <c r="EF1267" s="36">
        <v>0</v>
      </c>
      <c r="EG1267" s="36">
        <v>0</v>
      </c>
      <c r="EH1267" s="36">
        <v>0</v>
      </c>
      <c r="EI1267" s="36">
        <v>0</v>
      </c>
      <c r="EJ1267" s="36">
        <v>0</v>
      </c>
      <c r="EK1267" s="36">
        <v>0</v>
      </c>
      <c r="EL1267" s="36">
        <v>0</v>
      </c>
      <c r="EM1267" s="36">
        <v>0</v>
      </c>
      <c r="EN1267" s="36">
        <v>0</v>
      </c>
      <c r="EO1267" s="36">
        <v>0</v>
      </c>
      <c r="EP1267" s="36">
        <v>0</v>
      </c>
      <c r="EQ1267" s="37" t="s">
        <v>137</v>
      </c>
      <c r="ER1267" s="37" t="s">
        <v>137</v>
      </c>
      <c r="ES1267" s="37" t="s">
        <v>137</v>
      </c>
      <c r="ET1267" s="37" t="s">
        <v>137</v>
      </c>
      <c r="EU1267" s="37" t="s">
        <v>137</v>
      </c>
      <c r="EV1267" s="37" t="s">
        <v>137</v>
      </c>
      <c r="EW1267" s="37" t="s">
        <v>137</v>
      </c>
      <c r="EX1267" s="37" t="s">
        <v>137</v>
      </c>
      <c r="EY1267" s="37" t="s">
        <v>137</v>
      </c>
      <c r="EZ1267" s="37" t="s">
        <v>137</v>
      </c>
      <c r="FA1267" s="37" t="s">
        <v>137</v>
      </c>
      <c r="FB1267" s="36">
        <f t="shared" si="2447"/>
        <v>0</v>
      </c>
      <c r="FC1267" s="36">
        <f t="shared" si="2448"/>
        <v>0</v>
      </c>
      <c r="FD1267" s="36">
        <f t="shared" si="2449"/>
        <v>0</v>
      </c>
      <c r="FE1267" s="36">
        <f t="shared" si="2450"/>
        <v>0</v>
      </c>
      <c r="FF1267" s="36">
        <f t="shared" si="2451"/>
        <v>0</v>
      </c>
      <c r="FG1267" s="36">
        <f t="shared" si="2452"/>
        <v>0</v>
      </c>
      <c r="FH1267" s="36">
        <f t="shared" si="2453"/>
        <v>0</v>
      </c>
      <c r="FI1267" s="36">
        <f t="shared" si="2454"/>
        <v>0</v>
      </c>
      <c r="FJ1267" s="36">
        <f t="shared" si="2455"/>
        <v>0</v>
      </c>
      <c r="FK1267" s="36">
        <f t="shared" si="2456"/>
        <v>0</v>
      </c>
      <c r="FL1267" s="36">
        <f t="shared" si="2457"/>
        <v>0</v>
      </c>
      <c r="FM1267" s="36">
        <f t="shared" si="2458"/>
        <v>0</v>
      </c>
      <c r="FN1267" s="36">
        <f t="shared" si="2459"/>
        <v>0</v>
      </c>
      <c r="FO1267" s="36">
        <f t="shared" si="2460"/>
        <v>0</v>
      </c>
      <c r="FP1267" s="36">
        <f t="shared" si="2461"/>
        <v>0</v>
      </c>
      <c r="FQ1267" s="36">
        <f t="shared" si="2462"/>
        <v>0</v>
      </c>
      <c r="FR1267" s="36">
        <f t="shared" si="2463"/>
        <v>0</v>
      </c>
      <c r="FS1267" s="36">
        <f t="shared" si="2464"/>
        <v>0</v>
      </c>
      <c r="FT1267" s="36">
        <f t="shared" si="2465"/>
        <v>0</v>
      </c>
      <c r="FU1267" s="36">
        <f t="shared" si="2466"/>
        <v>0</v>
      </c>
      <c r="FV1267" s="36">
        <f t="shared" si="2467"/>
        <v>0</v>
      </c>
      <c r="FW1267" s="36">
        <f t="shared" si="2468"/>
        <v>0</v>
      </c>
      <c r="FX1267" s="49" t="s">
        <v>1927</v>
      </c>
    </row>
    <row r="1268" spans="1:180" s="42" customFormat="1" x14ac:dyDescent="0.25">
      <c r="A1268" s="38" t="s">
        <v>982</v>
      </c>
      <c r="B1268" s="13" t="s">
        <v>1860</v>
      </c>
      <c r="C1268" s="14" t="s">
        <v>1861</v>
      </c>
      <c r="D1268" s="36">
        <v>0</v>
      </c>
      <c r="E1268" s="36">
        <v>0</v>
      </c>
      <c r="F1268" s="36">
        <v>0</v>
      </c>
      <c r="G1268" s="36">
        <v>0</v>
      </c>
      <c r="H1268" s="36">
        <v>0</v>
      </c>
      <c r="I1268" s="36">
        <v>4</v>
      </c>
      <c r="J1268" s="36">
        <v>0</v>
      </c>
      <c r="K1268" s="36">
        <v>0</v>
      </c>
      <c r="L1268" s="36">
        <v>0</v>
      </c>
      <c r="M1268" s="37">
        <v>0</v>
      </c>
      <c r="N1268" s="36">
        <v>0</v>
      </c>
      <c r="O1268" s="36">
        <f t="shared" si="2444"/>
        <v>0</v>
      </c>
      <c r="P1268" s="36">
        <f t="shared" si="2445"/>
        <v>0</v>
      </c>
      <c r="Q1268" s="36">
        <f t="shared" si="2469"/>
        <v>0</v>
      </c>
      <c r="R1268" s="36">
        <f t="shared" si="2470"/>
        <v>0</v>
      </c>
      <c r="S1268" s="36">
        <f t="shared" si="2471"/>
        <v>0</v>
      </c>
      <c r="T1268" s="36">
        <v>4</v>
      </c>
      <c r="U1268" s="36">
        <f t="shared" si="2472"/>
        <v>0</v>
      </c>
      <c r="V1268" s="36">
        <f t="shared" si="2473"/>
        <v>0</v>
      </c>
      <c r="W1268" s="36">
        <f t="shared" si="2474"/>
        <v>0</v>
      </c>
      <c r="X1268" s="36">
        <f t="shared" si="2475"/>
        <v>0</v>
      </c>
      <c r="Y1268" s="36">
        <f t="shared" si="2476"/>
        <v>0</v>
      </c>
      <c r="Z1268" s="37">
        <v>0</v>
      </c>
      <c r="AA1268" s="37">
        <v>0</v>
      </c>
      <c r="AB1268" s="37">
        <v>0</v>
      </c>
      <c r="AC1268" s="37">
        <v>0</v>
      </c>
      <c r="AD1268" s="37">
        <v>0</v>
      </c>
      <c r="AE1268" s="37">
        <v>0</v>
      </c>
      <c r="AF1268" s="37">
        <v>0</v>
      </c>
      <c r="AG1268" s="37">
        <v>0</v>
      </c>
      <c r="AH1268" s="37">
        <v>0</v>
      </c>
      <c r="AI1268" s="37">
        <v>0</v>
      </c>
      <c r="AJ1268" s="37">
        <v>0</v>
      </c>
      <c r="AK1268" s="36">
        <v>0</v>
      </c>
      <c r="AL1268" s="36">
        <v>0</v>
      </c>
      <c r="AM1268" s="36">
        <v>0</v>
      </c>
      <c r="AN1268" s="36">
        <v>0</v>
      </c>
      <c r="AO1268" s="36">
        <v>0</v>
      </c>
      <c r="AP1268" s="36">
        <v>0</v>
      </c>
      <c r="AQ1268" s="36">
        <v>0</v>
      </c>
      <c r="AR1268" s="36">
        <v>0</v>
      </c>
      <c r="AS1268" s="36">
        <v>0</v>
      </c>
      <c r="AT1268" s="36">
        <v>0</v>
      </c>
      <c r="AU1268" s="36">
        <v>0</v>
      </c>
      <c r="AV1268" s="37">
        <v>0</v>
      </c>
      <c r="AW1268" s="37">
        <v>0</v>
      </c>
      <c r="AX1268" s="37">
        <v>0</v>
      </c>
      <c r="AY1268" s="37">
        <v>0</v>
      </c>
      <c r="AZ1268" s="37">
        <v>0</v>
      </c>
      <c r="BA1268" s="37">
        <v>0</v>
      </c>
      <c r="BB1268" s="37">
        <v>0</v>
      </c>
      <c r="BC1268" s="37">
        <v>0</v>
      </c>
      <c r="BD1268" s="37">
        <v>0</v>
      </c>
      <c r="BE1268" s="37">
        <v>0</v>
      </c>
      <c r="BF1268" s="37">
        <v>0</v>
      </c>
      <c r="BG1268" s="36">
        <v>0</v>
      </c>
      <c r="BH1268" s="36">
        <v>0</v>
      </c>
      <c r="BI1268" s="36">
        <v>0</v>
      </c>
      <c r="BJ1268" s="36">
        <v>0</v>
      </c>
      <c r="BK1268" s="36">
        <v>0</v>
      </c>
      <c r="BL1268" s="36">
        <v>0</v>
      </c>
      <c r="BM1268" s="36">
        <v>0</v>
      </c>
      <c r="BN1268" s="36">
        <v>0</v>
      </c>
      <c r="BO1268" s="36">
        <v>0</v>
      </c>
      <c r="BP1268" s="36">
        <v>0</v>
      </c>
      <c r="BQ1268" s="36">
        <v>0</v>
      </c>
      <c r="BR1268" s="37">
        <v>0</v>
      </c>
      <c r="BS1268" s="37">
        <v>0</v>
      </c>
      <c r="BT1268" s="37">
        <v>0</v>
      </c>
      <c r="BU1268" s="37">
        <v>0</v>
      </c>
      <c r="BV1268" s="37">
        <v>0</v>
      </c>
      <c r="BW1268" s="37">
        <v>0</v>
      </c>
      <c r="BX1268" s="37">
        <v>0</v>
      </c>
      <c r="BY1268" s="37">
        <v>0</v>
      </c>
      <c r="BZ1268" s="37">
        <v>0</v>
      </c>
      <c r="CA1268" s="37">
        <v>0</v>
      </c>
      <c r="CB1268" s="37">
        <v>0</v>
      </c>
      <c r="CC1268" s="36">
        <v>0</v>
      </c>
      <c r="CD1268" s="36">
        <v>0</v>
      </c>
      <c r="CE1268" s="36">
        <v>0</v>
      </c>
      <c r="CF1268" s="36">
        <v>0</v>
      </c>
      <c r="CG1268" s="36">
        <v>0</v>
      </c>
      <c r="CH1268" s="36">
        <v>0</v>
      </c>
      <c r="CI1268" s="36">
        <v>0</v>
      </c>
      <c r="CJ1268" s="36">
        <v>0</v>
      </c>
      <c r="CK1268" s="36">
        <v>0</v>
      </c>
      <c r="CL1268" s="36">
        <v>0</v>
      </c>
      <c r="CM1268" s="36">
        <v>0</v>
      </c>
      <c r="CN1268" s="37">
        <v>0</v>
      </c>
      <c r="CO1268" s="37">
        <v>0</v>
      </c>
      <c r="CP1268" s="37">
        <v>0</v>
      </c>
      <c r="CQ1268" s="37">
        <v>0</v>
      </c>
      <c r="CR1268" s="37">
        <v>0</v>
      </c>
      <c r="CS1268" s="37">
        <v>0</v>
      </c>
      <c r="CT1268" s="37">
        <v>0</v>
      </c>
      <c r="CU1268" s="37">
        <v>0</v>
      </c>
      <c r="CV1268" s="37">
        <v>0</v>
      </c>
      <c r="CW1268" s="37">
        <v>0</v>
      </c>
      <c r="CX1268" s="37">
        <v>0</v>
      </c>
      <c r="CY1268" s="36">
        <v>0</v>
      </c>
      <c r="CZ1268" s="36">
        <v>0</v>
      </c>
      <c r="DA1268" s="36">
        <v>0</v>
      </c>
      <c r="DB1268" s="36">
        <v>0</v>
      </c>
      <c r="DC1268" s="36">
        <v>0</v>
      </c>
      <c r="DD1268" s="36">
        <v>0</v>
      </c>
      <c r="DE1268" s="36">
        <v>0</v>
      </c>
      <c r="DF1268" s="36">
        <v>0</v>
      </c>
      <c r="DG1268" s="36">
        <v>0</v>
      </c>
      <c r="DH1268" s="36">
        <v>0</v>
      </c>
      <c r="DI1268" s="36">
        <v>0</v>
      </c>
      <c r="DJ1268" s="37">
        <v>0</v>
      </c>
      <c r="DK1268" s="37">
        <v>0</v>
      </c>
      <c r="DL1268" s="37">
        <v>0</v>
      </c>
      <c r="DM1268" s="37">
        <v>0</v>
      </c>
      <c r="DN1268" s="37">
        <v>0</v>
      </c>
      <c r="DO1268" s="36">
        <v>0</v>
      </c>
      <c r="DP1268" s="37">
        <v>0</v>
      </c>
      <c r="DQ1268" s="37">
        <v>0</v>
      </c>
      <c r="DR1268" s="37">
        <v>0</v>
      </c>
      <c r="DS1268" s="37">
        <v>0</v>
      </c>
      <c r="DT1268" s="37">
        <v>0</v>
      </c>
      <c r="DU1268" s="36">
        <v>0</v>
      </c>
      <c r="DV1268" s="36">
        <v>0</v>
      </c>
      <c r="DW1268" s="36">
        <v>0</v>
      </c>
      <c r="DX1268" s="36">
        <v>0</v>
      </c>
      <c r="DY1268" s="36">
        <v>0</v>
      </c>
      <c r="DZ1268" s="36">
        <v>0</v>
      </c>
      <c r="EA1268" s="36">
        <v>0</v>
      </c>
      <c r="EB1268" s="36">
        <v>0</v>
      </c>
      <c r="EC1268" s="36">
        <v>0</v>
      </c>
      <c r="ED1268" s="36">
        <v>0</v>
      </c>
      <c r="EE1268" s="36">
        <v>0</v>
      </c>
      <c r="EF1268" s="36">
        <v>0</v>
      </c>
      <c r="EG1268" s="36">
        <v>0</v>
      </c>
      <c r="EH1268" s="36">
        <v>0</v>
      </c>
      <c r="EI1268" s="36">
        <v>0</v>
      </c>
      <c r="EJ1268" s="36">
        <v>0</v>
      </c>
      <c r="EK1268" s="36">
        <v>0</v>
      </c>
      <c r="EL1268" s="36">
        <v>0</v>
      </c>
      <c r="EM1268" s="36">
        <v>0</v>
      </c>
      <c r="EN1268" s="36">
        <v>0</v>
      </c>
      <c r="EO1268" s="36">
        <v>0</v>
      </c>
      <c r="EP1268" s="36">
        <v>0</v>
      </c>
      <c r="EQ1268" s="37" t="s">
        <v>137</v>
      </c>
      <c r="ER1268" s="37" t="s">
        <v>137</v>
      </c>
      <c r="ES1268" s="37" t="s">
        <v>137</v>
      </c>
      <c r="ET1268" s="37" t="s">
        <v>137</v>
      </c>
      <c r="EU1268" s="37" t="s">
        <v>137</v>
      </c>
      <c r="EV1268" s="37" t="s">
        <v>137</v>
      </c>
      <c r="EW1268" s="37" t="s">
        <v>137</v>
      </c>
      <c r="EX1268" s="37" t="s">
        <v>137</v>
      </c>
      <c r="EY1268" s="37" t="s">
        <v>137</v>
      </c>
      <c r="EZ1268" s="37" t="s">
        <v>137</v>
      </c>
      <c r="FA1268" s="37" t="s">
        <v>137</v>
      </c>
      <c r="FB1268" s="36">
        <f t="shared" si="2447"/>
        <v>0</v>
      </c>
      <c r="FC1268" s="36">
        <f t="shared" si="2448"/>
        <v>0</v>
      </c>
      <c r="FD1268" s="36">
        <f t="shared" si="2449"/>
        <v>0</v>
      </c>
      <c r="FE1268" s="36">
        <f t="shared" si="2450"/>
        <v>0</v>
      </c>
      <c r="FF1268" s="36">
        <f t="shared" si="2451"/>
        <v>0</v>
      </c>
      <c r="FG1268" s="36">
        <f t="shared" si="2452"/>
        <v>0</v>
      </c>
      <c r="FH1268" s="36">
        <f t="shared" si="2453"/>
        <v>0</v>
      </c>
      <c r="FI1268" s="36">
        <f t="shared" si="2454"/>
        <v>0</v>
      </c>
      <c r="FJ1268" s="36">
        <f t="shared" si="2455"/>
        <v>0</v>
      </c>
      <c r="FK1268" s="36">
        <f t="shared" si="2456"/>
        <v>0</v>
      </c>
      <c r="FL1268" s="36">
        <f t="shared" si="2457"/>
        <v>0</v>
      </c>
      <c r="FM1268" s="36">
        <f t="shared" si="2458"/>
        <v>0</v>
      </c>
      <c r="FN1268" s="36">
        <f t="shared" si="2459"/>
        <v>0</v>
      </c>
      <c r="FO1268" s="36">
        <f t="shared" si="2460"/>
        <v>0</v>
      </c>
      <c r="FP1268" s="36">
        <f t="shared" si="2461"/>
        <v>0</v>
      </c>
      <c r="FQ1268" s="36">
        <f t="shared" si="2462"/>
        <v>0</v>
      </c>
      <c r="FR1268" s="36">
        <f t="shared" si="2463"/>
        <v>0</v>
      </c>
      <c r="FS1268" s="36">
        <f t="shared" si="2464"/>
        <v>0</v>
      </c>
      <c r="FT1268" s="36">
        <f t="shared" si="2465"/>
        <v>0</v>
      </c>
      <c r="FU1268" s="36">
        <f t="shared" si="2466"/>
        <v>0</v>
      </c>
      <c r="FV1268" s="36">
        <f t="shared" si="2467"/>
        <v>0</v>
      </c>
      <c r="FW1268" s="36">
        <f t="shared" si="2468"/>
        <v>0</v>
      </c>
      <c r="FX1268" s="49" t="s">
        <v>1927</v>
      </c>
    </row>
    <row r="1269" spans="1:180" s="42" customFormat="1" ht="31.5" x14ac:dyDescent="0.25">
      <c r="A1269" s="38" t="s">
        <v>982</v>
      </c>
      <c r="B1269" s="13" t="s">
        <v>1923</v>
      </c>
      <c r="C1269" s="14" t="s">
        <v>800</v>
      </c>
      <c r="D1269" s="36">
        <v>0</v>
      </c>
      <c r="E1269" s="36">
        <v>0</v>
      </c>
      <c r="F1269" s="36">
        <v>0</v>
      </c>
      <c r="G1269" s="36">
        <v>0</v>
      </c>
      <c r="H1269" s="36">
        <v>0</v>
      </c>
      <c r="I1269" s="36">
        <v>6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f t="shared" si="2444"/>
        <v>0</v>
      </c>
      <c r="P1269" s="36">
        <f t="shared" si="2445"/>
        <v>0</v>
      </c>
      <c r="Q1269" s="36">
        <f t="shared" si="2469"/>
        <v>0</v>
      </c>
      <c r="R1269" s="36">
        <f t="shared" si="2470"/>
        <v>0</v>
      </c>
      <c r="S1269" s="36">
        <f t="shared" si="2471"/>
        <v>0</v>
      </c>
      <c r="T1269" s="36">
        <v>6</v>
      </c>
      <c r="U1269" s="36">
        <f t="shared" si="2472"/>
        <v>0</v>
      </c>
      <c r="V1269" s="36">
        <f t="shared" si="2473"/>
        <v>0</v>
      </c>
      <c r="W1269" s="36">
        <f t="shared" si="2474"/>
        <v>0</v>
      </c>
      <c r="X1269" s="36">
        <f t="shared" si="2475"/>
        <v>0</v>
      </c>
      <c r="Y1269" s="36">
        <f t="shared" si="2476"/>
        <v>0</v>
      </c>
      <c r="Z1269" s="36">
        <v>0</v>
      </c>
      <c r="AA1269" s="36">
        <v>0</v>
      </c>
      <c r="AB1269" s="36">
        <v>0</v>
      </c>
      <c r="AC1269" s="36">
        <v>0</v>
      </c>
      <c r="AD1269" s="36">
        <v>0</v>
      </c>
      <c r="AE1269" s="36">
        <v>0</v>
      </c>
      <c r="AF1269" s="36">
        <v>0</v>
      </c>
      <c r="AG1269" s="36">
        <v>0</v>
      </c>
      <c r="AH1269" s="36">
        <v>0</v>
      </c>
      <c r="AI1269" s="36">
        <v>0</v>
      </c>
      <c r="AJ1269" s="36">
        <v>0</v>
      </c>
      <c r="AK1269" s="36">
        <v>0</v>
      </c>
      <c r="AL1269" s="36">
        <v>0</v>
      </c>
      <c r="AM1269" s="36">
        <v>0</v>
      </c>
      <c r="AN1269" s="36">
        <v>0</v>
      </c>
      <c r="AO1269" s="36">
        <v>0</v>
      </c>
      <c r="AP1269" s="36">
        <v>0</v>
      </c>
      <c r="AQ1269" s="36">
        <v>0</v>
      </c>
      <c r="AR1269" s="36">
        <v>0</v>
      </c>
      <c r="AS1269" s="36">
        <v>0</v>
      </c>
      <c r="AT1269" s="36">
        <v>0</v>
      </c>
      <c r="AU1269" s="36">
        <v>0</v>
      </c>
      <c r="AV1269" s="36">
        <v>0</v>
      </c>
      <c r="AW1269" s="36">
        <v>0</v>
      </c>
      <c r="AX1269" s="36">
        <v>0</v>
      </c>
      <c r="AY1269" s="36">
        <v>0</v>
      </c>
      <c r="AZ1269" s="36">
        <v>0</v>
      </c>
      <c r="BA1269" s="36">
        <v>0</v>
      </c>
      <c r="BB1269" s="36">
        <v>0</v>
      </c>
      <c r="BC1269" s="36">
        <v>0</v>
      </c>
      <c r="BD1269" s="36">
        <v>0</v>
      </c>
      <c r="BE1269" s="36">
        <v>0</v>
      </c>
      <c r="BF1269" s="36">
        <v>0</v>
      </c>
      <c r="BG1269" s="36">
        <v>0</v>
      </c>
      <c r="BH1269" s="36">
        <v>0</v>
      </c>
      <c r="BI1269" s="36">
        <v>0</v>
      </c>
      <c r="BJ1269" s="36">
        <v>0</v>
      </c>
      <c r="BK1269" s="36">
        <v>0</v>
      </c>
      <c r="BL1269" s="36">
        <v>0</v>
      </c>
      <c r="BM1269" s="36">
        <v>0</v>
      </c>
      <c r="BN1269" s="36">
        <v>0</v>
      </c>
      <c r="BO1269" s="36">
        <v>0</v>
      </c>
      <c r="BP1269" s="36">
        <v>0</v>
      </c>
      <c r="BQ1269" s="36">
        <v>0</v>
      </c>
      <c r="BR1269" s="36">
        <v>0</v>
      </c>
      <c r="BS1269" s="36">
        <v>0</v>
      </c>
      <c r="BT1269" s="36">
        <v>0</v>
      </c>
      <c r="BU1269" s="36">
        <v>0</v>
      </c>
      <c r="BV1269" s="36">
        <v>0</v>
      </c>
      <c r="BW1269" s="36">
        <v>0</v>
      </c>
      <c r="BX1269" s="36">
        <v>0</v>
      </c>
      <c r="BY1269" s="36">
        <v>0</v>
      </c>
      <c r="BZ1269" s="36">
        <v>0</v>
      </c>
      <c r="CA1269" s="36">
        <v>0</v>
      </c>
      <c r="CB1269" s="36">
        <v>0</v>
      </c>
      <c r="CC1269" s="36">
        <v>0</v>
      </c>
      <c r="CD1269" s="36">
        <v>0</v>
      </c>
      <c r="CE1269" s="36">
        <v>0</v>
      </c>
      <c r="CF1269" s="36">
        <v>0</v>
      </c>
      <c r="CG1269" s="36">
        <v>0</v>
      </c>
      <c r="CH1269" s="36">
        <v>0</v>
      </c>
      <c r="CI1269" s="36">
        <v>0</v>
      </c>
      <c r="CJ1269" s="36">
        <v>0</v>
      </c>
      <c r="CK1269" s="36">
        <v>0</v>
      </c>
      <c r="CL1269" s="36">
        <v>0</v>
      </c>
      <c r="CM1269" s="36">
        <v>0</v>
      </c>
      <c r="CN1269" s="36">
        <v>0</v>
      </c>
      <c r="CO1269" s="36">
        <v>0</v>
      </c>
      <c r="CP1269" s="36">
        <v>0</v>
      </c>
      <c r="CQ1269" s="36">
        <v>0</v>
      </c>
      <c r="CR1269" s="36">
        <v>0</v>
      </c>
      <c r="CS1269" s="36">
        <v>0</v>
      </c>
      <c r="CT1269" s="36">
        <v>0</v>
      </c>
      <c r="CU1269" s="36">
        <v>0</v>
      </c>
      <c r="CV1269" s="36">
        <v>0</v>
      </c>
      <c r="CW1269" s="36">
        <v>0</v>
      </c>
      <c r="CX1269" s="36">
        <v>0</v>
      </c>
      <c r="CY1269" s="15">
        <v>0</v>
      </c>
      <c r="CZ1269" s="15">
        <v>0</v>
      </c>
      <c r="DA1269" s="15">
        <v>0</v>
      </c>
      <c r="DB1269" s="15">
        <v>0</v>
      </c>
      <c r="DC1269" s="15">
        <v>0</v>
      </c>
      <c r="DD1269" s="15">
        <v>0</v>
      </c>
      <c r="DE1269" s="15">
        <v>0</v>
      </c>
      <c r="DF1269" s="15">
        <v>0</v>
      </c>
      <c r="DG1269" s="15">
        <v>0</v>
      </c>
      <c r="DH1269" s="15">
        <v>0</v>
      </c>
      <c r="DI1269" s="15">
        <v>0</v>
      </c>
      <c r="DJ1269" s="36">
        <v>0</v>
      </c>
      <c r="DK1269" s="36">
        <v>0</v>
      </c>
      <c r="DL1269" s="36">
        <v>0</v>
      </c>
      <c r="DM1269" s="36">
        <v>0</v>
      </c>
      <c r="DN1269" s="36">
        <v>0</v>
      </c>
      <c r="DO1269" s="36">
        <v>0</v>
      </c>
      <c r="DP1269" s="36">
        <v>0</v>
      </c>
      <c r="DQ1269" s="36">
        <v>0</v>
      </c>
      <c r="DR1269" s="36">
        <v>0</v>
      </c>
      <c r="DS1269" s="36">
        <v>0</v>
      </c>
      <c r="DT1269" s="36">
        <v>0</v>
      </c>
      <c r="DU1269" s="36">
        <v>0</v>
      </c>
      <c r="DV1269" s="36">
        <v>0</v>
      </c>
      <c r="DW1269" s="36">
        <v>0</v>
      </c>
      <c r="DX1269" s="36">
        <v>0</v>
      </c>
      <c r="DY1269" s="36">
        <v>0</v>
      </c>
      <c r="DZ1269" s="36">
        <v>0</v>
      </c>
      <c r="EA1269" s="36">
        <v>0</v>
      </c>
      <c r="EB1269" s="36">
        <v>0</v>
      </c>
      <c r="EC1269" s="36">
        <v>0</v>
      </c>
      <c r="ED1269" s="36">
        <v>0</v>
      </c>
      <c r="EE1269" s="36">
        <v>0</v>
      </c>
      <c r="EF1269" s="36">
        <v>0</v>
      </c>
      <c r="EG1269" s="36">
        <v>0</v>
      </c>
      <c r="EH1269" s="36">
        <v>0</v>
      </c>
      <c r="EI1269" s="36">
        <v>0</v>
      </c>
      <c r="EJ1269" s="36">
        <v>0</v>
      </c>
      <c r="EK1269" s="36">
        <v>0</v>
      </c>
      <c r="EL1269" s="36">
        <v>0</v>
      </c>
      <c r="EM1269" s="36">
        <v>0</v>
      </c>
      <c r="EN1269" s="36">
        <v>0</v>
      </c>
      <c r="EO1269" s="36">
        <v>0</v>
      </c>
      <c r="EP1269" s="36">
        <v>0</v>
      </c>
      <c r="EQ1269" s="36" t="s">
        <v>137</v>
      </c>
      <c r="ER1269" s="36" t="s">
        <v>137</v>
      </c>
      <c r="ES1269" s="36" t="s">
        <v>137</v>
      </c>
      <c r="ET1269" s="36" t="s">
        <v>137</v>
      </c>
      <c r="EU1269" s="36" t="s">
        <v>137</v>
      </c>
      <c r="EV1269" s="36" t="s">
        <v>137</v>
      </c>
      <c r="EW1269" s="36" t="s">
        <v>137</v>
      </c>
      <c r="EX1269" s="36" t="s">
        <v>137</v>
      </c>
      <c r="EY1269" s="36" t="s">
        <v>137</v>
      </c>
      <c r="EZ1269" s="36" t="s">
        <v>137</v>
      </c>
      <c r="FA1269" s="36" t="s">
        <v>137</v>
      </c>
      <c r="FB1269" s="36">
        <f t="shared" si="2447"/>
        <v>0</v>
      </c>
      <c r="FC1269" s="36">
        <f t="shared" si="2448"/>
        <v>0</v>
      </c>
      <c r="FD1269" s="36">
        <f t="shared" si="2449"/>
        <v>0</v>
      </c>
      <c r="FE1269" s="36">
        <f t="shared" si="2450"/>
        <v>0</v>
      </c>
      <c r="FF1269" s="36">
        <f t="shared" si="2451"/>
        <v>0</v>
      </c>
      <c r="FG1269" s="36">
        <f t="shared" si="2452"/>
        <v>0</v>
      </c>
      <c r="FH1269" s="36">
        <f t="shared" si="2453"/>
        <v>0</v>
      </c>
      <c r="FI1269" s="36">
        <f t="shared" si="2454"/>
        <v>0</v>
      </c>
      <c r="FJ1269" s="36">
        <f t="shared" si="2455"/>
        <v>0</v>
      </c>
      <c r="FK1269" s="36">
        <f t="shared" si="2456"/>
        <v>0</v>
      </c>
      <c r="FL1269" s="36">
        <f t="shared" si="2457"/>
        <v>0</v>
      </c>
      <c r="FM1269" s="36">
        <f t="shared" si="2458"/>
        <v>0</v>
      </c>
      <c r="FN1269" s="36">
        <f t="shared" si="2459"/>
        <v>0</v>
      </c>
      <c r="FO1269" s="36">
        <f t="shared" si="2460"/>
        <v>0</v>
      </c>
      <c r="FP1269" s="36">
        <f t="shared" si="2461"/>
        <v>0</v>
      </c>
      <c r="FQ1269" s="36">
        <f t="shared" si="2462"/>
        <v>0</v>
      </c>
      <c r="FR1269" s="36">
        <f t="shared" si="2463"/>
        <v>0</v>
      </c>
      <c r="FS1269" s="36">
        <f t="shared" si="2464"/>
        <v>0</v>
      </c>
      <c r="FT1269" s="36">
        <f t="shared" si="2465"/>
        <v>0</v>
      </c>
      <c r="FU1269" s="36">
        <f t="shared" si="2466"/>
        <v>0</v>
      </c>
      <c r="FV1269" s="36">
        <f t="shared" si="2467"/>
        <v>0</v>
      </c>
      <c r="FW1269" s="36">
        <f t="shared" si="2468"/>
        <v>0</v>
      </c>
      <c r="FX1269" s="49" t="s">
        <v>1927</v>
      </c>
    </row>
    <row r="1270" spans="1:180" s="42" customFormat="1" x14ac:dyDescent="0.25">
      <c r="A1270" s="38" t="s">
        <v>982</v>
      </c>
      <c r="B1270" s="13" t="s">
        <v>801</v>
      </c>
      <c r="C1270" s="14" t="s">
        <v>802</v>
      </c>
      <c r="D1270" s="36">
        <v>0</v>
      </c>
      <c r="E1270" s="36">
        <v>0</v>
      </c>
      <c r="F1270" s="36">
        <v>0</v>
      </c>
      <c r="G1270" s="36">
        <v>0</v>
      </c>
      <c r="H1270" s="36">
        <v>0</v>
      </c>
      <c r="I1270" s="36">
        <v>1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f t="shared" si="2444"/>
        <v>0</v>
      </c>
      <c r="P1270" s="36">
        <f t="shared" si="2445"/>
        <v>0</v>
      </c>
      <c r="Q1270" s="36">
        <f t="shared" si="2469"/>
        <v>0</v>
      </c>
      <c r="R1270" s="36">
        <f t="shared" si="2470"/>
        <v>0</v>
      </c>
      <c r="S1270" s="36">
        <f t="shared" si="2471"/>
        <v>0</v>
      </c>
      <c r="T1270" s="36">
        <v>1</v>
      </c>
      <c r="U1270" s="36">
        <f t="shared" si="2472"/>
        <v>0</v>
      </c>
      <c r="V1270" s="36">
        <f t="shared" si="2473"/>
        <v>0</v>
      </c>
      <c r="W1270" s="36">
        <f t="shared" si="2474"/>
        <v>0</v>
      </c>
      <c r="X1270" s="36">
        <f t="shared" si="2475"/>
        <v>0</v>
      </c>
      <c r="Y1270" s="36">
        <f t="shared" si="2476"/>
        <v>0</v>
      </c>
      <c r="Z1270" s="36">
        <v>0</v>
      </c>
      <c r="AA1270" s="36">
        <v>0</v>
      </c>
      <c r="AB1270" s="36">
        <v>0</v>
      </c>
      <c r="AC1270" s="36">
        <v>0</v>
      </c>
      <c r="AD1270" s="36">
        <v>0</v>
      </c>
      <c r="AE1270" s="36">
        <v>0</v>
      </c>
      <c r="AF1270" s="36">
        <v>0</v>
      </c>
      <c r="AG1270" s="36">
        <v>0</v>
      </c>
      <c r="AH1270" s="36">
        <v>0</v>
      </c>
      <c r="AI1270" s="36">
        <v>0</v>
      </c>
      <c r="AJ1270" s="36">
        <v>0</v>
      </c>
      <c r="AK1270" s="36">
        <v>0</v>
      </c>
      <c r="AL1270" s="36">
        <v>0</v>
      </c>
      <c r="AM1270" s="36">
        <v>0</v>
      </c>
      <c r="AN1270" s="36">
        <v>0</v>
      </c>
      <c r="AO1270" s="36">
        <v>0</v>
      </c>
      <c r="AP1270" s="36">
        <v>0</v>
      </c>
      <c r="AQ1270" s="36">
        <v>0</v>
      </c>
      <c r="AR1270" s="36">
        <v>0</v>
      </c>
      <c r="AS1270" s="36">
        <v>0</v>
      </c>
      <c r="AT1270" s="36">
        <v>0</v>
      </c>
      <c r="AU1270" s="36">
        <v>0</v>
      </c>
      <c r="AV1270" s="36">
        <v>0</v>
      </c>
      <c r="AW1270" s="36">
        <v>0</v>
      </c>
      <c r="AX1270" s="36">
        <v>0</v>
      </c>
      <c r="AY1270" s="36">
        <v>0</v>
      </c>
      <c r="AZ1270" s="36">
        <v>0</v>
      </c>
      <c r="BA1270" s="36">
        <v>0</v>
      </c>
      <c r="BB1270" s="36">
        <v>0</v>
      </c>
      <c r="BC1270" s="36">
        <v>0</v>
      </c>
      <c r="BD1270" s="36">
        <v>0</v>
      </c>
      <c r="BE1270" s="36">
        <v>0</v>
      </c>
      <c r="BF1270" s="36">
        <v>0</v>
      </c>
      <c r="BG1270" s="36">
        <v>0</v>
      </c>
      <c r="BH1270" s="36">
        <v>0</v>
      </c>
      <c r="BI1270" s="36">
        <v>0</v>
      </c>
      <c r="BJ1270" s="36">
        <v>0</v>
      </c>
      <c r="BK1270" s="36">
        <v>0</v>
      </c>
      <c r="BL1270" s="36">
        <v>0</v>
      </c>
      <c r="BM1270" s="36">
        <v>0</v>
      </c>
      <c r="BN1270" s="36">
        <v>0</v>
      </c>
      <c r="BO1270" s="36">
        <v>0</v>
      </c>
      <c r="BP1270" s="36">
        <v>0</v>
      </c>
      <c r="BQ1270" s="36">
        <v>0</v>
      </c>
      <c r="BR1270" s="36">
        <v>0</v>
      </c>
      <c r="BS1270" s="36">
        <v>0</v>
      </c>
      <c r="BT1270" s="36">
        <v>0</v>
      </c>
      <c r="BU1270" s="36">
        <v>0</v>
      </c>
      <c r="BV1270" s="36">
        <v>0</v>
      </c>
      <c r="BW1270" s="36">
        <v>0</v>
      </c>
      <c r="BX1270" s="36">
        <v>0</v>
      </c>
      <c r="BY1270" s="36">
        <v>0</v>
      </c>
      <c r="BZ1270" s="36">
        <v>0</v>
      </c>
      <c r="CA1270" s="36">
        <v>0</v>
      </c>
      <c r="CB1270" s="36">
        <v>0</v>
      </c>
      <c r="CC1270" s="36">
        <v>0</v>
      </c>
      <c r="CD1270" s="36">
        <v>0</v>
      </c>
      <c r="CE1270" s="36">
        <v>0</v>
      </c>
      <c r="CF1270" s="36">
        <v>0</v>
      </c>
      <c r="CG1270" s="36">
        <v>0</v>
      </c>
      <c r="CH1270" s="36">
        <v>0</v>
      </c>
      <c r="CI1270" s="36">
        <v>0</v>
      </c>
      <c r="CJ1270" s="36">
        <v>0</v>
      </c>
      <c r="CK1270" s="36">
        <v>0</v>
      </c>
      <c r="CL1270" s="36">
        <v>0</v>
      </c>
      <c r="CM1270" s="36">
        <v>0</v>
      </c>
      <c r="CN1270" s="36">
        <v>0</v>
      </c>
      <c r="CO1270" s="36">
        <v>0</v>
      </c>
      <c r="CP1270" s="36">
        <v>0</v>
      </c>
      <c r="CQ1270" s="36">
        <v>0</v>
      </c>
      <c r="CR1270" s="36">
        <v>0</v>
      </c>
      <c r="CS1270" s="36">
        <v>0</v>
      </c>
      <c r="CT1270" s="36">
        <v>0</v>
      </c>
      <c r="CU1270" s="36">
        <v>0</v>
      </c>
      <c r="CV1270" s="36">
        <v>0</v>
      </c>
      <c r="CW1270" s="36">
        <v>0</v>
      </c>
      <c r="CX1270" s="36">
        <v>0</v>
      </c>
      <c r="CY1270" s="15">
        <v>0</v>
      </c>
      <c r="CZ1270" s="15">
        <v>0</v>
      </c>
      <c r="DA1270" s="15">
        <v>0</v>
      </c>
      <c r="DB1270" s="15">
        <v>0</v>
      </c>
      <c r="DC1270" s="15">
        <v>0</v>
      </c>
      <c r="DD1270" s="15">
        <v>0</v>
      </c>
      <c r="DE1270" s="15">
        <v>0</v>
      </c>
      <c r="DF1270" s="15">
        <v>0</v>
      </c>
      <c r="DG1270" s="15">
        <v>0</v>
      </c>
      <c r="DH1270" s="15">
        <v>0</v>
      </c>
      <c r="DI1270" s="15">
        <v>0</v>
      </c>
      <c r="DJ1270" s="36">
        <v>0</v>
      </c>
      <c r="DK1270" s="36">
        <v>0</v>
      </c>
      <c r="DL1270" s="36">
        <v>0</v>
      </c>
      <c r="DM1270" s="36">
        <v>0</v>
      </c>
      <c r="DN1270" s="36">
        <v>0</v>
      </c>
      <c r="DO1270" s="36">
        <v>0</v>
      </c>
      <c r="DP1270" s="36">
        <v>0</v>
      </c>
      <c r="DQ1270" s="36">
        <v>0</v>
      </c>
      <c r="DR1270" s="36">
        <v>0</v>
      </c>
      <c r="DS1270" s="36">
        <v>0</v>
      </c>
      <c r="DT1270" s="36">
        <v>0</v>
      </c>
      <c r="DU1270" s="36">
        <v>0</v>
      </c>
      <c r="DV1270" s="36">
        <v>0</v>
      </c>
      <c r="DW1270" s="36">
        <v>0</v>
      </c>
      <c r="DX1270" s="36">
        <v>0</v>
      </c>
      <c r="DY1270" s="36">
        <v>0</v>
      </c>
      <c r="DZ1270" s="36">
        <v>0</v>
      </c>
      <c r="EA1270" s="36">
        <v>0</v>
      </c>
      <c r="EB1270" s="36">
        <v>0</v>
      </c>
      <c r="EC1270" s="36">
        <v>0</v>
      </c>
      <c r="ED1270" s="36">
        <v>0</v>
      </c>
      <c r="EE1270" s="36">
        <v>0</v>
      </c>
      <c r="EF1270" s="36">
        <v>0</v>
      </c>
      <c r="EG1270" s="36">
        <v>0</v>
      </c>
      <c r="EH1270" s="36">
        <v>0</v>
      </c>
      <c r="EI1270" s="36">
        <v>0</v>
      </c>
      <c r="EJ1270" s="36">
        <v>0</v>
      </c>
      <c r="EK1270" s="36">
        <v>0</v>
      </c>
      <c r="EL1270" s="36">
        <v>0</v>
      </c>
      <c r="EM1270" s="36">
        <v>0</v>
      </c>
      <c r="EN1270" s="36">
        <v>0</v>
      </c>
      <c r="EO1270" s="36">
        <v>0</v>
      </c>
      <c r="EP1270" s="36">
        <v>0</v>
      </c>
      <c r="EQ1270" s="36" t="s">
        <v>137</v>
      </c>
      <c r="ER1270" s="36" t="s">
        <v>137</v>
      </c>
      <c r="ES1270" s="36" t="s">
        <v>137</v>
      </c>
      <c r="ET1270" s="36" t="s">
        <v>137</v>
      </c>
      <c r="EU1270" s="36" t="s">
        <v>137</v>
      </c>
      <c r="EV1270" s="36" t="s">
        <v>137</v>
      </c>
      <c r="EW1270" s="36" t="s">
        <v>137</v>
      </c>
      <c r="EX1270" s="36" t="s">
        <v>137</v>
      </c>
      <c r="EY1270" s="36" t="s">
        <v>137</v>
      </c>
      <c r="EZ1270" s="36" t="s">
        <v>137</v>
      </c>
      <c r="FA1270" s="36" t="s">
        <v>137</v>
      </c>
      <c r="FB1270" s="36">
        <f t="shared" si="2447"/>
        <v>0</v>
      </c>
      <c r="FC1270" s="36">
        <f t="shared" si="2448"/>
        <v>0</v>
      </c>
      <c r="FD1270" s="36">
        <f t="shared" si="2449"/>
        <v>0</v>
      </c>
      <c r="FE1270" s="36">
        <f t="shared" si="2450"/>
        <v>0</v>
      </c>
      <c r="FF1270" s="36">
        <f t="shared" si="2451"/>
        <v>0</v>
      </c>
      <c r="FG1270" s="36">
        <f t="shared" si="2452"/>
        <v>0</v>
      </c>
      <c r="FH1270" s="36">
        <f t="shared" si="2453"/>
        <v>0</v>
      </c>
      <c r="FI1270" s="36">
        <f t="shared" si="2454"/>
        <v>0</v>
      </c>
      <c r="FJ1270" s="36">
        <f t="shared" si="2455"/>
        <v>0</v>
      </c>
      <c r="FK1270" s="36">
        <f t="shared" si="2456"/>
        <v>0</v>
      </c>
      <c r="FL1270" s="36">
        <f t="shared" si="2457"/>
        <v>0</v>
      </c>
      <c r="FM1270" s="36">
        <f t="shared" si="2458"/>
        <v>0</v>
      </c>
      <c r="FN1270" s="36">
        <f t="shared" si="2459"/>
        <v>0</v>
      </c>
      <c r="FO1270" s="36">
        <f t="shared" si="2460"/>
        <v>0</v>
      </c>
      <c r="FP1270" s="36">
        <f t="shared" si="2461"/>
        <v>0</v>
      </c>
      <c r="FQ1270" s="36">
        <f t="shared" si="2462"/>
        <v>0</v>
      </c>
      <c r="FR1270" s="36">
        <f t="shared" si="2463"/>
        <v>0</v>
      </c>
      <c r="FS1270" s="36">
        <f t="shared" si="2464"/>
        <v>0</v>
      </c>
      <c r="FT1270" s="36">
        <f t="shared" si="2465"/>
        <v>0</v>
      </c>
      <c r="FU1270" s="36">
        <f t="shared" si="2466"/>
        <v>0</v>
      </c>
      <c r="FV1270" s="36">
        <f t="shared" si="2467"/>
        <v>0</v>
      </c>
      <c r="FW1270" s="36">
        <f t="shared" si="2468"/>
        <v>0</v>
      </c>
      <c r="FX1270" s="49" t="s">
        <v>1927</v>
      </c>
    </row>
    <row r="1271" spans="1:180" s="42" customFormat="1" x14ac:dyDescent="0.25">
      <c r="A1271" s="38" t="s">
        <v>982</v>
      </c>
      <c r="B1271" s="13" t="s">
        <v>1862</v>
      </c>
      <c r="C1271" s="14" t="s">
        <v>1863</v>
      </c>
      <c r="D1271" s="36">
        <v>0</v>
      </c>
      <c r="E1271" s="36">
        <v>0</v>
      </c>
      <c r="F1271" s="36">
        <v>0</v>
      </c>
      <c r="G1271" s="36">
        <v>0</v>
      </c>
      <c r="H1271" s="36">
        <v>0</v>
      </c>
      <c r="I1271" s="36">
        <v>1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f t="shared" si="2444"/>
        <v>0</v>
      </c>
      <c r="P1271" s="36">
        <f t="shared" si="2445"/>
        <v>0</v>
      </c>
      <c r="Q1271" s="36">
        <f t="shared" si="2469"/>
        <v>0</v>
      </c>
      <c r="R1271" s="36">
        <f t="shared" si="2470"/>
        <v>0</v>
      </c>
      <c r="S1271" s="36">
        <f t="shared" si="2471"/>
        <v>0</v>
      </c>
      <c r="T1271" s="36">
        <v>1</v>
      </c>
      <c r="U1271" s="36">
        <f t="shared" si="2472"/>
        <v>0</v>
      </c>
      <c r="V1271" s="36">
        <f t="shared" si="2473"/>
        <v>0</v>
      </c>
      <c r="W1271" s="36">
        <f t="shared" si="2474"/>
        <v>0</v>
      </c>
      <c r="X1271" s="36">
        <f t="shared" si="2475"/>
        <v>0</v>
      </c>
      <c r="Y1271" s="36">
        <f t="shared" si="2476"/>
        <v>0</v>
      </c>
      <c r="Z1271" s="36">
        <v>0</v>
      </c>
      <c r="AA1271" s="36">
        <v>0</v>
      </c>
      <c r="AB1271" s="36">
        <v>0</v>
      </c>
      <c r="AC1271" s="36">
        <v>0</v>
      </c>
      <c r="AD1271" s="36">
        <v>0</v>
      </c>
      <c r="AE1271" s="36">
        <v>0</v>
      </c>
      <c r="AF1271" s="36">
        <v>0</v>
      </c>
      <c r="AG1271" s="36">
        <v>0</v>
      </c>
      <c r="AH1271" s="36">
        <v>0</v>
      </c>
      <c r="AI1271" s="36">
        <v>0</v>
      </c>
      <c r="AJ1271" s="36">
        <v>0</v>
      </c>
      <c r="AK1271" s="36">
        <v>0</v>
      </c>
      <c r="AL1271" s="36">
        <v>0</v>
      </c>
      <c r="AM1271" s="36">
        <v>0</v>
      </c>
      <c r="AN1271" s="36">
        <v>0</v>
      </c>
      <c r="AO1271" s="36">
        <v>0</v>
      </c>
      <c r="AP1271" s="36">
        <v>0</v>
      </c>
      <c r="AQ1271" s="36">
        <v>0</v>
      </c>
      <c r="AR1271" s="36">
        <v>0</v>
      </c>
      <c r="AS1271" s="36">
        <v>0</v>
      </c>
      <c r="AT1271" s="36">
        <v>0</v>
      </c>
      <c r="AU1271" s="36">
        <v>0</v>
      </c>
      <c r="AV1271" s="36">
        <v>0</v>
      </c>
      <c r="AW1271" s="36">
        <v>0</v>
      </c>
      <c r="AX1271" s="36">
        <v>0</v>
      </c>
      <c r="AY1271" s="36">
        <v>0</v>
      </c>
      <c r="AZ1271" s="36">
        <v>0</v>
      </c>
      <c r="BA1271" s="36">
        <v>0</v>
      </c>
      <c r="BB1271" s="36">
        <v>0</v>
      </c>
      <c r="BC1271" s="36">
        <v>0</v>
      </c>
      <c r="BD1271" s="36">
        <v>0</v>
      </c>
      <c r="BE1271" s="36">
        <v>0</v>
      </c>
      <c r="BF1271" s="36">
        <v>0</v>
      </c>
      <c r="BG1271" s="36">
        <v>0</v>
      </c>
      <c r="BH1271" s="36">
        <v>0</v>
      </c>
      <c r="BI1271" s="36">
        <v>0</v>
      </c>
      <c r="BJ1271" s="36">
        <v>0</v>
      </c>
      <c r="BK1271" s="36">
        <v>0</v>
      </c>
      <c r="BL1271" s="36">
        <v>0</v>
      </c>
      <c r="BM1271" s="36">
        <v>0</v>
      </c>
      <c r="BN1271" s="36">
        <v>0</v>
      </c>
      <c r="BO1271" s="36">
        <v>0</v>
      </c>
      <c r="BP1271" s="36">
        <v>0</v>
      </c>
      <c r="BQ1271" s="36">
        <v>0</v>
      </c>
      <c r="BR1271" s="36">
        <v>0</v>
      </c>
      <c r="BS1271" s="36">
        <v>0</v>
      </c>
      <c r="BT1271" s="36">
        <v>0</v>
      </c>
      <c r="BU1271" s="36">
        <v>0</v>
      </c>
      <c r="BV1271" s="36">
        <v>0</v>
      </c>
      <c r="BW1271" s="36">
        <v>0</v>
      </c>
      <c r="BX1271" s="36">
        <v>0</v>
      </c>
      <c r="BY1271" s="36">
        <v>0</v>
      </c>
      <c r="BZ1271" s="36">
        <v>0</v>
      </c>
      <c r="CA1271" s="36">
        <v>0</v>
      </c>
      <c r="CB1271" s="36">
        <v>0</v>
      </c>
      <c r="CC1271" s="36">
        <v>0</v>
      </c>
      <c r="CD1271" s="36">
        <v>0</v>
      </c>
      <c r="CE1271" s="36">
        <v>0</v>
      </c>
      <c r="CF1271" s="36">
        <v>0</v>
      </c>
      <c r="CG1271" s="36">
        <v>0</v>
      </c>
      <c r="CH1271" s="36">
        <v>0</v>
      </c>
      <c r="CI1271" s="36">
        <v>0</v>
      </c>
      <c r="CJ1271" s="36">
        <v>0</v>
      </c>
      <c r="CK1271" s="36">
        <v>0</v>
      </c>
      <c r="CL1271" s="36">
        <v>0</v>
      </c>
      <c r="CM1271" s="36">
        <v>0</v>
      </c>
      <c r="CN1271" s="36">
        <v>0</v>
      </c>
      <c r="CO1271" s="36">
        <v>0</v>
      </c>
      <c r="CP1271" s="36">
        <v>0</v>
      </c>
      <c r="CQ1271" s="36">
        <v>0</v>
      </c>
      <c r="CR1271" s="36">
        <v>0</v>
      </c>
      <c r="CS1271" s="36">
        <v>0</v>
      </c>
      <c r="CT1271" s="36">
        <v>0</v>
      </c>
      <c r="CU1271" s="36">
        <v>0</v>
      </c>
      <c r="CV1271" s="36">
        <v>0</v>
      </c>
      <c r="CW1271" s="36">
        <v>0</v>
      </c>
      <c r="CX1271" s="36">
        <v>0</v>
      </c>
      <c r="CY1271" s="36">
        <v>0</v>
      </c>
      <c r="CZ1271" s="36">
        <v>0</v>
      </c>
      <c r="DA1271" s="36">
        <v>0</v>
      </c>
      <c r="DB1271" s="36">
        <v>0</v>
      </c>
      <c r="DC1271" s="36">
        <v>0</v>
      </c>
      <c r="DD1271" s="36">
        <v>0</v>
      </c>
      <c r="DE1271" s="36">
        <v>0</v>
      </c>
      <c r="DF1271" s="36">
        <v>0</v>
      </c>
      <c r="DG1271" s="36">
        <v>0</v>
      </c>
      <c r="DH1271" s="36">
        <v>0</v>
      </c>
      <c r="DI1271" s="36">
        <v>0</v>
      </c>
      <c r="DJ1271" s="36">
        <v>0</v>
      </c>
      <c r="DK1271" s="36">
        <v>0</v>
      </c>
      <c r="DL1271" s="36">
        <v>0</v>
      </c>
      <c r="DM1271" s="36">
        <v>0</v>
      </c>
      <c r="DN1271" s="36">
        <v>0</v>
      </c>
      <c r="DO1271" s="36">
        <v>0</v>
      </c>
      <c r="DP1271" s="36">
        <v>0</v>
      </c>
      <c r="DQ1271" s="36">
        <v>0</v>
      </c>
      <c r="DR1271" s="36">
        <v>0</v>
      </c>
      <c r="DS1271" s="36">
        <v>0</v>
      </c>
      <c r="DT1271" s="36">
        <v>0</v>
      </c>
      <c r="DU1271" s="36">
        <v>0</v>
      </c>
      <c r="DV1271" s="36">
        <v>0</v>
      </c>
      <c r="DW1271" s="36">
        <v>0</v>
      </c>
      <c r="DX1271" s="36">
        <v>0</v>
      </c>
      <c r="DY1271" s="36">
        <v>0</v>
      </c>
      <c r="DZ1271" s="36">
        <v>0</v>
      </c>
      <c r="EA1271" s="36">
        <v>0</v>
      </c>
      <c r="EB1271" s="36">
        <v>0</v>
      </c>
      <c r="EC1271" s="36">
        <v>0</v>
      </c>
      <c r="ED1271" s="36">
        <v>0</v>
      </c>
      <c r="EE1271" s="36">
        <v>0</v>
      </c>
      <c r="EF1271" s="36">
        <v>0</v>
      </c>
      <c r="EG1271" s="36">
        <v>0</v>
      </c>
      <c r="EH1271" s="36">
        <v>0</v>
      </c>
      <c r="EI1271" s="36">
        <v>0</v>
      </c>
      <c r="EJ1271" s="36">
        <v>0</v>
      </c>
      <c r="EK1271" s="36">
        <v>0</v>
      </c>
      <c r="EL1271" s="36">
        <v>0</v>
      </c>
      <c r="EM1271" s="36">
        <v>0</v>
      </c>
      <c r="EN1271" s="36">
        <v>0</v>
      </c>
      <c r="EO1271" s="36">
        <v>0</v>
      </c>
      <c r="EP1271" s="36">
        <v>0</v>
      </c>
      <c r="EQ1271" s="36" t="s">
        <v>137</v>
      </c>
      <c r="ER1271" s="36" t="s">
        <v>137</v>
      </c>
      <c r="ES1271" s="36" t="s">
        <v>137</v>
      </c>
      <c r="ET1271" s="36" t="s">
        <v>137</v>
      </c>
      <c r="EU1271" s="36" t="s">
        <v>137</v>
      </c>
      <c r="EV1271" s="36" t="s">
        <v>137</v>
      </c>
      <c r="EW1271" s="36" t="s">
        <v>137</v>
      </c>
      <c r="EX1271" s="36" t="s">
        <v>137</v>
      </c>
      <c r="EY1271" s="36" t="s">
        <v>137</v>
      </c>
      <c r="EZ1271" s="36" t="s">
        <v>137</v>
      </c>
      <c r="FA1271" s="36" t="s">
        <v>137</v>
      </c>
      <c r="FB1271" s="36">
        <f t="shared" si="2447"/>
        <v>0</v>
      </c>
      <c r="FC1271" s="36">
        <f t="shared" si="2448"/>
        <v>0</v>
      </c>
      <c r="FD1271" s="36">
        <f t="shared" si="2449"/>
        <v>0</v>
      </c>
      <c r="FE1271" s="36">
        <f t="shared" si="2450"/>
        <v>0</v>
      </c>
      <c r="FF1271" s="36">
        <f t="shared" si="2451"/>
        <v>0</v>
      </c>
      <c r="FG1271" s="36">
        <f t="shared" si="2452"/>
        <v>0</v>
      </c>
      <c r="FH1271" s="36">
        <f t="shared" si="2453"/>
        <v>0</v>
      </c>
      <c r="FI1271" s="36">
        <f t="shared" si="2454"/>
        <v>0</v>
      </c>
      <c r="FJ1271" s="36">
        <f t="shared" si="2455"/>
        <v>0</v>
      </c>
      <c r="FK1271" s="36">
        <f t="shared" si="2456"/>
        <v>0</v>
      </c>
      <c r="FL1271" s="36">
        <f t="shared" si="2457"/>
        <v>0</v>
      </c>
      <c r="FM1271" s="36">
        <f t="shared" si="2458"/>
        <v>0</v>
      </c>
      <c r="FN1271" s="36">
        <f t="shared" si="2459"/>
        <v>0</v>
      </c>
      <c r="FO1271" s="36">
        <f t="shared" si="2460"/>
        <v>0</v>
      </c>
      <c r="FP1271" s="36">
        <f t="shared" si="2461"/>
        <v>0</v>
      </c>
      <c r="FQ1271" s="36">
        <f t="shared" si="2462"/>
        <v>0</v>
      </c>
      <c r="FR1271" s="36">
        <f t="shared" si="2463"/>
        <v>0</v>
      </c>
      <c r="FS1271" s="36">
        <f t="shared" si="2464"/>
        <v>0</v>
      </c>
      <c r="FT1271" s="36">
        <f t="shared" si="2465"/>
        <v>0</v>
      </c>
      <c r="FU1271" s="36">
        <f t="shared" si="2466"/>
        <v>0</v>
      </c>
      <c r="FV1271" s="36">
        <f t="shared" si="2467"/>
        <v>0</v>
      </c>
      <c r="FW1271" s="36">
        <f t="shared" si="2468"/>
        <v>0</v>
      </c>
      <c r="FX1271" s="49" t="s">
        <v>1927</v>
      </c>
    </row>
    <row r="1272" spans="1:180" s="42" customFormat="1" ht="31.5" x14ac:dyDescent="0.25">
      <c r="A1272" s="38" t="s">
        <v>982</v>
      </c>
      <c r="B1272" s="13" t="s">
        <v>1864</v>
      </c>
      <c r="C1272" s="14" t="s">
        <v>1865</v>
      </c>
      <c r="D1272" s="36">
        <v>0</v>
      </c>
      <c r="E1272" s="36">
        <v>0</v>
      </c>
      <c r="F1272" s="36">
        <v>0</v>
      </c>
      <c r="G1272" s="36">
        <v>0</v>
      </c>
      <c r="H1272" s="36">
        <v>0</v>
      </c>
      <c r="I1272" s="36">
        <v>1</v>
      </c>
      <c r="J1272" s="36">
        <v>0</v>
      </c>
      <c r="K1272" s="36">
        <v>0</v>
      </c>
      <c r="L1272" s="36">
        <v>0</v>
      </c>
      <c r="M1272" s="36">
        <v>0</v>
      </c>
      <c r="N1272" s="36">
        <v>0</v>
      </c>
      <c r="O1272" s="36">
        <f t="shared" si="2444"/>
        <v>0</v>
      </c>
      <c r="P1272" s="36">
        <f t="shared" si="2445"/>
        <v>0</v>
      </c>
      <c r="Q1272" s="36">
        <f t="shared" si="2469"/>
        <v>0</v>
      </c>
      <c r="R1272" s="36">
        <f t="shared" si="2470"/>
        <v>0</v>
      </c>
      <c r="S1272" s="36">
        <f t="shared" si="2471"/>
        <v>0</v>
      </c>
      <c r="T1272" s="36">
        <v>1</v>
      </c>
      <c r="U1272" s="36">
        <f t="shared" si="2472"/>
        <v>0</v>
      </c>
      <c r="V1272" s="36">
        <f t="shared" si="2473"/>
        <v>0</v>
      </c>
      <c r="W1272" s="36">
        <f t="shared" si="2474"/>
        <v>0</v>
      </c>
      <c r="X1272" s="36">
        <f t="shared" si="2475"/>
        <v>0</v>
      </c>
      <c r="Y1272" s="36">
        <f t="shared" si="2476"/>
        <v>0</v>
      </c>
      <c r="Z1272" s="36">
        <v>0</v>
      </c>
      <c r="AA1272" s="36">
        <v>0</v>
      </c>
      <c r="AB1272" s="36">
        <v>0</v>
      </c>
      <c r="AC1272" s="36">
        <v>0</v>
      </c>
      <c r="AD1272" s="36">
        <v>0</v>
      </c>
      <c r="AE1272" s="36">
        <v>0</v>
      </c>
      <c r="AF1272" s="36">
        <v>0</v>
      </c>
      <c r="AG1272" s="36">
        <v>0</v>
      </c>
      <c r="AH1272" s="36">
        <v>0</v>
      </c>
      <c r="AI1272" s="36">
        <v>0</v>
      </c>
      <c r="AJ1272" s="36">
        <v>0</v>
      </c>
      <c r="AK1272" s="36">
        <v>0</v>
      </c>
      <c r="AL1272" s="36">
        <v>0</v>
      </c>
      <c r="AM1272" s="36">
        <v>0</v>
      </c>
      <c r="AN1272" s="36">
        <v>0</v>
      </c>
      <c r="AO1272" s="36">
        <v>0</v>
      </c>
      <c r="AP1272" s="36">
        <v>0</v>
      </c>
      <c r="AQ1272" s="36">
        <v>0</v>
      </c>
      <c r="AR1272" s="36">
        <v>0</v>
      </c>
      <c r="AS1272" s="36">
        <v>0</v>
      </c>
      <c r="AT1272" s="36">
        <v>0</v>
      </c>
      <c r="AU1272" s="36">
        <v>0</v>
      </c>
      <c r="AV1272" s="36">
        <v>0</v>
      </c>
      <c r="AW1272" s="36">
        <v>0</v>
      </c>
      <c r="AX1272" s="36">
        <v>0</v>
      </c>
      <c r="AY1272" s="36">
        <v>0</v>
      </c>
      <c r="AZ1272" s="36">
        <v>0</v>
      </c>
      <c r="BA1272" s="36">
        <v>0</v>
      </c>
      <c r="BB1272" s="36">
        <v>0</v>
      </c>
      <c r="BC1272" s="36">
        <v>0</v>
      </c>
      <c r="BD1272" s="36">
        <v>0</v>
      </c>
      <c r="BE1272" s="36">
        <v>0</v>
      </c>
      <c r="BF1272" s="36">
        <v>0</v>
      </c>
      <c r="BG1272" s="36">
        <v>0</v>
      </c>
      <c r="BH1272" s="36">
        <v>0</v>
      </c>
      <c r="BI1272" s="36">
        <v>0</v>
      </c>
      <c r="BJ1272" s="36">
        <v>0</v>
      </c>
      <c r="BK1272" s="36">
        <v>0</v>
      </c>
      <c r="BL1272" s="36">
        <v>0</v>
      </c>
      <c r="BM1272" s="36">
        <v>0</v>
      </c>
      <c r="BN1272" s="36">
        <v>0</v>
      </c>
      <c r="BO1272" s="36">
        <v>0</v>
      </c>
      <c r="BP1272" s="36">
        <v>0</v>
      </c>
      <c r="BQ1272" s="36">
        <v>0</v>
      </c>
      <c r="BR1272" s="36">
        <v>0</v>
      </c>
      <c r="BS1272" s="36">
        <v>0</v>
      </c>
      <c r="BT1272" s="36">
        <v>0</v>
      </c>
      <c r="BU1272" s="36">
        <v>0</v>
      </c>
      <c r="BV1272" s="36">
        <v>0</v>
      </c>
      <c r="BW1272" s="36">
        <v>0</v>
      </c>
      <c r="BX1272" s="36">
        <v>0</v>
      </c>
      <c r="BY1272" s="36">
        <v>0</v>
      </c>
      <c r="BZ1272" s="36">
        <v>0</v>
      </c>
      <c r="CA1272" s="36">
        <v>0</v>
      </c>
      <c r="CB1272" s="36">
        <v>0</v>
      </c>
      <c r="CC1272" s="36">
        <v>0</v>
      </c>
      <c r="CD1272" s="36">
        <v>0</v>
      </c>
      <c r="CE1272" s="36">
        <v>0</v>
      </c>
      <c r="CF1272" s="36">
        <v>0</v>
      </c>
      <c r="CG1272" s="36">
        <v>0</v>
      </c>
      <c r="CH1272" s="36">
        <v>0</v>
      </c>
      <c r="CI1272" s="36">
        <v>0</v>
      </c>
      <c r="CJ1272" s="36">
        <v>0</v>
      </c>
      <c r="CK1272" s="36">
        <v>0</v>
      </c>
      <c r="CL1272" s="36">
        <v>0</v>
      </c>
      <c r="CM1272" s="36">
        <v>0</v>
      </c>
      <c r="CN1272" s="36">
        <v>0</v>
      </c>
      <c r="CO1272" s="36">
        <v>0</v>
      </c>
      <c r="CP1272" s="36">
        <v>0</v>
      </c>
      <c r="CQ1272" s="36">
        <v>0</v>
      </c>
      <c r="CR1272" s="36">
        <v>0</v>
      </c>
      <c r="CS1272" s="36">
        <v>0</v>
      </c>
      <c r="CT1272" s="36">
        <v>0</v>
      </c>
      <c r="CU1272" s="36">
        <v>0</v>
      </c>
      <c r="CV1272" s="36">
        <v>0</v>
      </c>
      <c r="CW1272" s="36">
        <v>0</v>
      </c>
      <c r="CX1272" s="36">
        <v>0</v>
      </c>
      <c r="CY1272" s="36">
        <v>0</v>
      </c>
      <c r="CZ1272" s="36">
        <v>0</v>
      </c>
      <c r="DA1272" s="36">
        <v>0</v>
      </c>
      <c r="DB1272" s="36">
        <v>0</v>
      </c>
      <c r="DC1272" s="36">
        <v>0</v>
      </c>
      <c r="DD1272" s="36">
        <v>0</v>
      </c>
      <c r="DE1272" s="36">
        <v>0</v>
      </c>
      <c r="DF1272" s="36">
        <v>0</v>
      </c>
      <c r="DG1272" s="36">
        <v>0</v>
      </c>
      <c r="DH1272" s="36">
        <v>0</v>
      </c>
      <c r="DI1272" s="36">
        <v>0</v>
      </c>
      <c r="DJ1272" s="36">
        <v>0</v>
      </c>
      <c r="DK1272" s="36">
        <v>0</v>
      </c>
      <c r="DL1272" s="36">
        <v>0</v>
      </c>
      <c r="DM1272" s="36">
        <v>0</v>
      </c>
      <c r="DN1272" s="36">
        <v>0</v>
      </c>
      <c r="DO1272" s="36">
        <v>0</v>
      </c>
      <c r="DP1272" s="36">
        <v>0</v>
      </c>
      <c r="DQ1272" s="36">
        <v>0</v>
      </c>
      <c r="DR1272" s="36">
        <v>0</v>
      </c>
      <c r="DS1272" s="36">
        <v>0</v>
      </c>
      <c r="DT1272" s="36">
        <v>0</v>
      </c>
      <c r="DU1272" s="36">
        <v>0</v>
      </c>
      <c r="DV1272" s="36">
        <v>0</v>
      </c>
      <c r="DW1272" s="36">
        <v>0</v>
      </c>
      <c r="DX1272" s="36">
        <v>0</v>
      </c>
      <c r="DY1272" s="36">
        <v>0</v>
      </c>
      <c r="DZ1272" s="36">
        <v>0</v>
      </c>
      <c r="EA1272" s="36">
        <v>0</v>
      </c>
      <c r="EB1272" s="36">
        <v>0</v>
      </c>
      <c r="EC1272" s="36">
        <v>0</v>
      </c>
      <c r="ED1272" s="36">
        <v>0</v>
      </c>
      <c r="EE1272" s="36">
        <v>0</v>
      </c>
      <c r="EF1272" s="36">
        <v>0</v>
      </c>
      <c r="EG1272" s="36">
        <v>0</v>
      </c>
      <c r="EH1272" s="36">
        <v>0</v>
      </c>
      <c r="EI1272" s="36">
        <v>0</v>
      </c>
      <c r="EJ1272" s="36">
        <v>0</v>
      </c>
      <c r="EK1272" s="36">
        <v>0</v>
      </c>
      <c r="EL1272" s="36">
        <v>0</v>
      </c>
      <c r="EM1272" s="36">
        <v>0</v>
      </c>
      <c r="EN1272" s="36">
        <v>0</v>
      </c>
      <c r="EO1272" s="36">
        <v>0</v>
      </c>
      <c r="EP1272" s="36">
        <v>0</v>
      </c>
      <c r="EQ1272" s="36" t="s">
        <v>137</v>
      </c>
      <c r="ER1272" s="36" t="s">
        <v>137</v>
      </c>
      <c r="ES1272" s="36" t="s">
        <v>137</v>
      </c>
      <c r="ET1272" s="36" t="s">
        <v>137</v>
      </c>
      <c r="EU1272" s="36" t="s">
        <v>137</v>
      </c>
      <c r="EV1272" s="36" t="s">
        <v>137</v>
      </c>
      <c r="EW1272" s="36" t="s">
        <v>137</v>
      </c>
      <c r="EX1272" s="36" t="s">
        <v>137</v>
      </c>
      <c r="EY1272" s="36" t="s">
        <v>137</v>
      </c>
      <c r="EZ1272" s="36" t="s">
        <v>137</v>
      </c>
      <c r="FA1272" s="36" t="s">
        <v>137</v>
      </c>
      <c r="FB1272" s="36">
        <f t="shared" si="2447"/>
        <v>0</v>
      </c>
      <c r="FC1272" s="36">
        <f t="shared" si="2448"/>
        <v>0</v>
      </c>
      <c r="FD1272" s="36">
        <f t="shared" si="2449"/>
        <v>0</v>
      </c>
      <c r="FE1272" s="36">
        <f t="shared" si="2450"/>
        <v>0</v>
      </c>
      <c r="FF1272" s="36">
        <f t="shared" si="2451"/>
        <v>0</v>
      </c>
      <c r="FG1272" s="36">
        <f t="shared" si="2452"/>
        <v>0</v>
      </c>
      <c r="FH1272" s="36">
        <f t="shared" si="2453"/>
        <v>0</v>
      </c>
      <c r="FI1272" s="36">
        <f t="shared" si="2454"/>
        <v>0</v>
      </c>
      <c r="FJ1272" s="36">
        <f t="shared" si="2455"/>
        <v>0</v>
      </c>
      <c r="FK1272" s="36">
        <f t="shared" si="2456"/>
        <v>0</v>
      </c>
      <c r="FL1272" s="36">
        <f t="shared" si="2457"/>
        <v>0</v>
      </c>
      <c r="FM1272" s="36">
        <f t="shared" si="2458"/>
        <v>0</v>
      </c>
      <c r="FN1272" s="36">
        <f t="shared" si="2459"/>
        <v>0</v>
      </c>
      <c r="FO1272" s="36">
        <f t="shared" si="2460"/>
        <v>0</v>
      </c>
      <c r="FP1272" s="36">
        <f t="shared" si="2461"/>
        <v>0</v>
      </c>
      <c r="FQ1272" s="36">
        <f t="shared" si="2462"/>
        <v>0</v>
      </c>
      <c r="FR1272" s="36">
        <f t="shared" si="2463"/>
        <v>0</v>
      </c>
      <c r="FS1272" s="36">
        <f t="shared" si="2464"/>
        <v>0</v>
      </c>
      <c r="FT1272" s="36">
        <f t="shared" si="2465"/>
        <v>0</v>
      </c>
      <c r="FU1272" s="36">
        <f t="shared" si="2466"/>
        <v>0</v>
      </c>
      <c r="FV1272" s="36">
        <f t="shared" si="2467"/>
        <v>0</v>
      </c>
      <c r="FW1272" s="36">
        <f t="shared" si="2468"/>
        <v>0</v>
      </c>
      <c r="FX1272" s="49" t="s">
        <v>1927</v>
      </c>
    </row>
    <row r="1273" spans="1:180" s="42" customFormat="1" ht="31.5" x14ac:dyDescent="0.25">
      <c r="A1273" s="38" t="s">
        <v>982</v>
      </c>
      <c r="B1273" s="13" t="s">
        <v>1866</v>
      </c>
      <c r="C1273" s="14" t="s">
        <v>1867</v>
      </c>
      <c r="D1273" s="36">
        <v>0</v>
      </c>
      <c r="E1273" s="36">
        <v>0</v>
      </c>
      <c r="F1273" s="36">
        <v>0</v>
      </c>
      <c r="G1273" s="36">
        <v>0</v>
      </c>
      <c r="H1273" s="36">
        <v>0</v>
      </c>
      <c r="I1273" s="36">
        <v>1</v>
      </c>
      <c r="J1273" s="36">
        <v>0</v>
      </c>
      <c r="K1273" s="36">
        <v>0</v>
      </c>
      <c r="L1273" s="36">
        <v>0</v>
      </c>
      <c r="M1273" s="36">
        <v>0</v>
      </c>
      <c r="N1273" s="36">
        <v>0</v>
      </c>
      <c r="O1273" s="36">
        <f t="shared" si="2444"/>
        <v>0</v>
      </c>
      <c r="P1273" s="36">
        <f t="shared" si="2445"/>
        <v>0</v>
      </c>
      <c r="Q1273" s="36">
        <f t="shared" si="2469"/>
        <v>0</v>
      </c>
      <c r="R1273" s="36">
        <f t="shared" si="2470"/>
        <v>0</v>
      </c>
      <c r="S1273" s="36">
        <f t="shared" si="2471"/>
        <v>0</v>
      </c>
      <c r="T1273" s="36">
        <v>1</v>
      </c>
      <c r="U1273" s="36">
        <f t="shared" si="2472"/>
        <v>0</v>
      </c>
      <c r="V1273" s="36">
        <f t="shared" si="2473"/>
        <v>0</v>
      </c>
      <c r="W1273" s="36">
        <f t="shared" si="2474"/>
        <v>0</v>
      </c>
      <c r="X1273" s="36">
        <f t="shared" si="2475"/>
        <v>0</v>
      </c>
      <c r="Y1273" s="36">
        <f t="shared" si="2476"/>
        <v>0</v>
      </c>
      <c r="Z1273" s="36">
        <v>0</v>
      </c>
      <c r="AA1273" s="36">
        <v>0</v>
      </c>
      <c r="AB1273" s="36">
        <v>0</v>
      </c>
      <c r="AC1273" s="36">
        <v>0</v>
      </c>
      <c r="AD1273" s="36">
        <v>0</v>
      </c>
      <c r="AE1273" s="36">
        <v>0</v>
      </c>
      <c r="AF1273" s="36">
        <v>0</v>
      </c>
      <c r="AG1273" s="36">
        <v>0</v>
      </c>
      <c r="AH1273" s="36">
        <v>0</v>
      </c>
      <c r="AI1273" s="36">
        <v>0</v>
      </c>
      <c r="AJ1273" s="36">
        <v>0</v>
      </c>
      <c r="AK1273" s="36">
        <v>0</v>
      </c>
      <c r="AL1273" s="36">
        <v>0</v>
      </c>
      <c r="AM1273" s="36">
        <v>0</v>
      </c>
      <c r="AN1273" s="36">
        <v>0</v>
      </c>
      <c r="AO1273" s="36">
        <v>0</v>
      </c>
      <c r="AP1273" s="36">
        <v>0</v>
      </c>
      <c r="AQ1273" s="36">
        <v>0</v>
      </c>
      <c r="AR1273" s="36">
        <v>0</v>
      </c>
      <c r="AS1273" s="36">
        <v>0</v>
      </c>
      <c r="AT1273" s="36">
        <v>0</v>
      </c>
      <c r="AU1273" s="36">
        <v>0</v>
      </c>
      <c r="AV1273" s="36">
        <v>0</v>
      </c>
      <c r="AW1273" s="36">
        <v>0</v>
      </c>
      <c r="AX1273" s="36">
        <v>0</v>
      </c>
      <c r="AY1273" s="36">
        <v>0</v>
      </c>
      <c r="AZ1273" s="36">
        <v>0</v>
      </c>
      <c r="BA1273" s="36">
        <v>0</v>
      </c>
      <c r="BB1273" s="36">
        <v>0</v>
      </c>
      <c r="BC1273" s="36">
        <v>0</v>
      </c>
      <c r="BD1273" s="36">
        <v>0</v>
      </c>
      <c r="BE1273" s="36">
        <v>0</v>
      </c>
      <c r="BF1273" s="36">
        <v>0</v>
      </c>
      <c r="BG1273" s="36">
        <v>0</v>
      </c>
      <c r="BH1273" s="36">
        <v>0</v>
      </c>
      <c r="BI1273" s="36">
        <v>0</v>
      </c>
      <c r="BJ1273" s="36">
        <v>0</v>
      </c>
      <c r="BK1273" s="36">
        <v>0</v>
      </c>
      <c r="BL1273" s="36">
        <v>0</v>
      </c>
      <c r="BM1273" s="36">
        <v>0</v>
      </c>
      <c r="BN1273" s="36">
        <v>0</v>
      </c>
      <c r="BO1273" s="36">
        <v>0</v>
      </c>
      <c r="BP1273" s="36">
        <v>0</v>
      </c>
      <c r="BQ1273" s="36">
        <v>0</v>
      </c>
      <c r="BR1273" s="36">
        <v>0</v>
      </c>
      <c r="BS1273" s="36">
        <v>0</v>
      </c>
      <c r="BT1273" s="36">
        <v>0</v>
      </c>
      <c r="BU1273" s="36">
        <v>0</v>
      </c>
      <c r="BV1273" s="36">
        <v>0</v>
      </c>
      <c r="BW1273" s="36">
        <v>0</v>
      </c>
      <c r="BX1273" s="36">
        <v>0</v>
      </c>
      <c r="BY1273" s="36">
        <v>0</v>
      </c>
      <c r="BZ1273" s="36">
        <v>0</v>
      </c>
      <c r="CA1273" s="36">
        <v>0</v>
      </c>
      <c r="CB1273" s="36">
        <v>0</v>
      </c>
      <c r="CC1273" s="36">
        <v>0</v>
      </c>
      <c r="CD1273" s="36">
        <v>0</v>
      </c>
      <c r="CE1273" s="36">
        <v>0</v>
      </c>
      <c r="CF1273" s="36">
        <v>0</v>
      </c>
      <c r="CG1273" s="36">
        <v>0</v>
      </c>
      <c r="CH1273" s="36">
        <v>0</v>
      </c>
      <c r="CI1273" s="36">
        <v>0</v>
      </c>
      <c r="CJ1273" s="36">
        <v>0</v>
      </c>
      <c r="CK1273" s="36">
        <v>0</v>
      </c>
      <c r="CL1273" s="36">
        <v>0</v>
      </c>
      <c r="CM1273" s="36">
        <v>0</v>
      </c>
      <c r="CN1273" s="36">
        <v>0</v>
      </c>
      <c r="CO1273" s="36">
        <v>0</v>
      </c>
      <c r="CP1273" s="36">
        <v>0</v>
      </c>
      <c r="CQ1273" s="36">
        <v>0</v>
      </c>
      <c r="CR1273" s="36">
        <v>0</v>
      </c>
      <c r="CS1273" s="36">
        <v>0</v>
      </c>
      <c r="CT1273" s="36">
        <v>0</v>
      </c>
      <c r="CU1273" s="36">
        <v>0</v>
      </c>
      <c r="CV1273" s="36">
        <v>0</v>
      </c>
      <c r="CW1273" s="36">
        <v>0</v>
      </c>
      <c r="CX1273" s="36">
        <v>0</v>
      </c>
      <c r="CY1273" s="36">
        <v>0</v>
      </c>
      <c r="CZ1273" s="36">
        <v>0</v>
      </c>
      <c r="DA1273" s="36">
        <v>0</v>
      </c>
      <c r="DB1273" s="36">
        <v>0</v>
      </c>
      <c r="DC1273" s="36">
        <v>0</v>
      </c>
      <c r="DD1273" s="36">
        <v>0</v>
      </c>
      <c r="DE1273" s="36">
        <v>0</v>
      </c>
      <c r="DF1273" s="36">
        <v>0</v>
      </c>
      <c r="DG1273" s="36">
        <v>0</v>
      </c>
      <c r="DH1273" s="36">
        <v>0</v>
      </c>
      <c r="DI1273" s="36">
        <v>0</v>
      </c>
      <c r="DJ1273" s="36">
        <v>0</v>
      </c>
      <c r="DK1273" s="36">
        <v>0</v>
      </c>
      <c r="DL1273" s="36">
        <v>0</v>
      </c>
      <c r="DM1273" s="36">
        <v>0</v>
      </c>
      <c r="DN1273" s="36">
        <v>0</v>
      </c>
      <c r="DO1273" s="36">
        <v>0</v>
      </c>
      <c r="DP1273" s="36">
        <v>0</v>
      </c>
      <c r="DQ1273" s="36">
        <v>0</v>
      </c>
      <c r="DR1273" s="36">
        <v>0</v>
      </c>
      <c r="DS1273" s="36">
        <v>0</v>
      </c>
      <c r="DT1273" s="36">
        <v>0</v>
      </c>
      <c r="DU1273" s="36">
        <v>0</v>
      </c>
      <c r="DV1273" s="36">
        <v>0</v>
      </c>
      <c r="DW1273" s="36">
        <v>0</v>
      </c>
      <c r="DX1273" s="36">
        <v>0</v>
      </c>
      <c r="DY1273" s="36">
        <v>0</v>
      </c>
      <c r="DZ1273" s="36">
        <v>0</v>
      </c>
      <c r="EA1273" s="36">
        <v>0</v>
      </c>
      <c r="EB1273" s="36">
        <v>0</v>
      </c>
      <c r="EC1273" s="36">
        <v>0</v>
      </c>
      <c r="ED1273" s="36">
        <v>0</v>
      </c>
      <c r="EE1273" s="36">
        <v>0</v>
      </c>
      <c r="EF1273" s="36">
        <v>0</v>
      </c>
      <c r="EG1273" s="36">
        <v>0</v>
      </c>
      <c r="EH1273" s="36">
        <v>0</v>
      </c>
      <c r="EI1273" s="36">
        <v>0</v>
      </c>
      <c r="EJ1273" s="36">
        <v>0</v>
      </c>
      <c r="EK1273" s="36">
        <v>0</v>
      </c>
      <c r="EL1273" s="36">
        <v>0</v>
      </c>
      <c r="EM1273" s="36">
        <v>0</v>
      </c>
      <c r="EN1273" s="36">
        <v>0</v>
      </c>
      <c r="EO1273" s="36">
        <v>0</v>
      </c>
      <c r="EP1273" s="36">
        <v>0</v>
      </c>
      <c r="EQ1273" s="36" t="s">
        <v>137</v>
      </c>
      <c r="ER1273" s="36" t="s">
        <v>137</v>
      </c>
      <c r="ES1273" s="36" t="s">
        <v>137</v>
      </c>
      <c r="ET1273" s="36" t="s">
        <v>137</v>
      </c>
      <c r="EU1273" s="36" t="s">
        <v>137</v>
      </c>
      <c r="EV1273" s="36" t="s">
        <v>137</v>
      </c>
      <c r="EW1273" s="36" t="s">
        <v>137</v>
      </c>
      <c r="EX1273" s="36" t="s">
        <v>137</v>
      </c>
      <c r="EY1273" s="36" t="s">
        <v>137</v>
      </c>
      <c r="EZ1273" s="36" t="s">
        <v>137</v>
      </c>
      <c r="FA1273" s="36" t="s">
        <v>137</v>
      </c>
      <c r="FB1273" s="36">
        <f t="shared" si="2447"/>
        <v>0</v>
      </c>
      <c r="FC1273" s="36">
        <f t="shared" si="2448"/>
        <v>0</v>
      </c>
      <c r="FD1273" s="36">
        <f t="shared" si="2449"/>
        <v>0</v>
      </c>
      <c r="FE1273" s="36">
        <f t="shared" si="2450"/>
        <v>0</v>
      </c>
      <c r="FF1273" s="36">
        <f t="shared" si="2451"/>
        <v>0</v>
      </c>
      <c r="FG1273" s="36">
        <f t="shared" si="2452"/>
        <v>0</v>
      </c>
      <c r="FH1273" s="36">
        <f t="shared" si="2453"/>
        <v>0</v>
      </c>
      <c r="FI1273" s="36">
        <f t="shared" si="2454"/>
        <v>0</v>
      </c>
      <c r="FJ1273" s="36">
        <f t="shared" si="2455"/>
        <v>0</v>
      </c>
      <c r="FK1273" s="36">
        <f t="shared" si="2456"/>
        <v>0</v>
      </c>
      <c r="FL1273" s="36">
        <f t="shared" si="2457"/>
        <v>0</v>
      </c>
      <c r="FM1273" s="36">
        <f t="shared" si="2458"/>
        <v>0</v>
      </c>
      <c r="FN1273" s="36">
        <f t="shared" si="2459"/>
        <v>0</v>
      </c>
      <c r="FO1273" s="36">
        <f t="shared" si="2460"/>
        <v>0</v>
      </c>
      <c r="FP1273" s="36">
        <f t="shared" si="2461"/>
        <v>0</v>
      </c>
      <c r="FQ1273" s="36">
        <f t="shared" si="2462"/>
        <v>0</v>
      </c>
      <c r="FR1273" s="36">
        <f t="shared" si="2463"/>
        <v>0</v>
      </c>
      <c r="FS1273" s="36">
        <f t="shared" si="2464"/>
        <v>0</v>
      </c>
      <c r="FT1273" s="36">
        <f t="shared" si="2465"/>
        <v>0</v>
      </c>
      <c r="FU1273" s="36">
        <f t="shared" si="2466"/>
        <v>0</v>
      </c>
      <c r="FV1273" s="36">
        <f t="shared" si="2467"/>
        <v>0</v>
      </c>
      <c r="FW1273" s="36">
        <f t="shared" si="2468"/>
        <v>0</v>
      </c>
      <c r="FX1273" s="49" t="s">
        <v>1927</v>
      </c>
    </row>
    <row r="1274" spans="1:180" s="42" customFormat="1" ht="31.5" x14ac:dyDescent="0.25">
      <c r="A1274" s="38" t="s">
        <v>982</v>
      </c>
      <c r="B1274" s="13" t="s">
        <v>803</v>
      </c>
      <c r="C1274" s="14" t="s">
        <v>804</v>
      </c>
      <c r="D1274" s="36">
        <v>0</v>
      </c>
      <c r="E1274" s="36">
        <v>0</v>
      </c>
      <c r="F1274" s="36">
        <v>0</v>
      </c>
      <c r="G1274" s="36">
        <v>0</v>
      </c>
      <c r="H1274" s="36">
        <v>0</v>
      </c>
      <c r="I1274" s="36">
        <v>3</v>
      </c>
      <c r="J1274" s="36">
        <v>0</v>
      </c>
      <c r="K1274" s="36">
        <v>0</v>
      </c>
      <c r="L1274" s="36">
        <v>0</v>
      </c>
      <c r="M1274" s="36">
        <v>0</v>
      </c>
      <c r="N1274" s="36">
        <v>0</v>
      </c>
      <c r="O1274" s="36">
        <f t="shared" si="2444"/>
        <v>0</v>
      </c>
      <c r="P1274" s="36">
        <f t="shared" si="2445"/>
        <v>0</v>
      </c>
      <c r="Q1274" s="36">
        <f t="shared" si="2469"/>
        <v>0</v>
      </c>
      <c r="R1274" s="36">
        <f t="shared" si="2470"/>
        <v>0</v>
      </c>
      <c r="S1274" s="36">
        <f t="shared" si="2471"/>
        <v>0</v>
      </c>
      <c r="T1274" s="36">
        <v>3</v>
      </c>
      <c r="U1274" s="36">
        <f t="shared" si="2472"/>
        <v>0</v>
      </c>
      <c r="V1274" s="36">
        <f t="shared" si="2473"/>
        <v>0</v>
      </c>
      <c r="W1274" s="36">
        <f t="shared" si="2474"/>
        <v>0</v>
      </c>
      <c r="X1274" s="36">
        <f t="shared" si="2475"/>
        <v>0</v>
      </c>
      <c r="Y1274" s="36">
        <f t="shared" si="2476"/>
        <v>0</v>
      </c>
      <c r="Z1274" s="36">
        <v>0</v>
      </c>
      <c r="AA1274" s="36">
        <v>0</v>
      </c>
      <c r="AB1274" s="36">
        <v>0</v>
      </c>
      <c r="AC1274" s="36">
        <v>0</v>
      </c>
      <c r="AD1274" s="36">
        <v>0</v>
      </c>
      <c r="AE1274" s="36">
        <v>0</v>
      </c>
      <c r="AF1274" s="36">
        <v>0</v>
      </c>
      <c r="AG1274" s="36">
        <v>0</v>
      </c>
      <c r="AH1274" s="36">
        <v>0</v>
      </c>
      <c r="AI1274" s="36">
        <v>0</v>
      </c>
      <c r="AJ1274" s="36">
        <v>0</v>
      </c>
      <c r="AK1274" s="36">
        <v>0</v>
      </c>
      <c r="AL1274" s="36">
        <v>0</v>
      </c>
      <c r="AM1274" s="36">
        <v>0</v>
      </c>
      <c r="AN1274" s="36">
        <v>0</v>
      </c>
      <c r="AO1274" s="36">
        <v>0</v>
      </c>
      <c r="AP1274" s="36">
        <v>0</v>
      </c>
      <c r="AQ1274" s="36">
        <v>0</v>
      </c>
      <c r="AR1274" s="36">
        <v>0</v>
      </c>
      <c r="AS1274" s="36">
        <v>0</v>
      </c>
      <c r="AT1274" s="36">
        <v>0</v>
      </c>
      <c r="AU1274" s="36">
        <v>0</v>
      </c>
      <c r="AV1274" s="36">
        <v>0</v>
      </c>
      <c r="AW1274" s="36">
        <v>0</v>
      </c>
      <c r="AX1274" s="36">
        <v>0</v>
      </c>
      <c r="AY1274" s="36">
        <v>0</v>
      </c>
      <c r="AZ1274" s="36">
        <v>0</v>
      </c>
      <c r="BA1274" s="36">
        <v>0</v>
      </c>
      <c r="BB1274" s="36">
        <v>0</v>
      </c>
      <c r="BC1274" s="36">
        <v>0</v>
      </c>
      <c r="BD1274" s="36">
        <v>0</v>
      </c>
      <c r="BE1274" s="36">
        <v>0</v>
      </c>
      <c r="BF1274" s="36">
        <v>0</v>
      </c>
      <c r="BG1274" s="36">
        <v>0</v>
      </c>
      <c r="BH1274" s="36">
        <v>0</v>
      </c>
      <c r="BI1274" s="36">
        <v>0</v>
      </c>
      <c r="BJ1274" s="36">
        <v>0</v>
      </c>
      <c r="BK1274" s="36">
        <v>0</v>
      </c>
      <c r="BL1274" s="36">
        <v>0</v>
      </c>
      <c r="BM1274" s="36">
        <v>0</v>
      </c>
      <c r="BN1274" s="36">
        <v>0</v>
      </c>
      <c r="BO1274" s="36">
        <v>0</v>
      </c>
      <c r="BP1274" s="36">
        <v>0</v>
      </c>
      <c r="BQ1274" s="36">
        <v>0</v>
      </c>
      <c r="BR1274" s="36">
        <v>0</v>
      </c>
      <c r="BS1274" s="36">
        <v>0</v>
      </c>
      <c r="BT1274" s="36">
        <v>0</v>
      </c>
      <c r="BU1274" s="36">
        <v>0</v>
      </c>
      <c r="BV1274" s="36">
        <v>0</v>
      </c>
      <c r="BW1274" s="36">
        <v>0</v>
      </c>
      <c r="BX1274" s="36">
        <v>0</v>
      </c>
      <c r="BY1274" s="36">
        <v>0</v>
      </c>
      <c r="BZ1274" s="36">
        <v>0</v>
      </c>
      <c r="CA1274" s="36">
        <v>0</v>
      </c>
      <c r="CB1274" s="36">
        <v>0</v>
      </c>
      <c r="CC1274" s="36">
        <v>0</v>
      </c>
      <c r="CD1274" s="36">
        <v>0</v>
      </c>
      <c r="CE1274" s="36">
        <v>0</v>
      </c>
      <c r="CF1274" s="36">
        <v>0</v>
      </c>
      <c r="CG1274" s="36">
        <v>0</v>
      </c>
      <c r="CH1274" s="36">
        <v>0</v>
      </c>
      <c r="CI1274" s="36">
        <v>0</v>
      </c>
      <c r="CJ1274" s="36">
        <v>0</v>
      </c>
      <c r="CK1274" s="36">
        <v>0</v>
      </c>
      <c r="CL1274" s="36">
        <v>0</v>
      </c>
      <c r="CM1274" s="36">
        <v>0</v>
      </c>
      <c r="CN1274" s="36">
        <v>0</v>
      </c>
      <c r="CO1274" s="36">
        <v>0</v>
      </c>
      <c r="CP1274" s="36">
        <v>0</v>
      </c>
      <c r="CQ1274" s="36">
        <v>0</v>
      </c>
      <c r="CR1274" s="36">
        <v>0</v>
      </c>
      <c r="CS1274" s="36">
        <v>0</v>
      </c>
      <c r="CT1274" s="36">
        <v>0</v>
      </c>
      <c r="CU1274" s="36">
        <v>0</v>
      </c>
      <c r="CV1274" s="36">
        <v>0</v>
      </c>
      <c r="CW1274" s="36">
        <v>0</v>
      </c>
      <c r="CX1274" s="36">
        <v>0</v>
      </c>
      <c r="CY1274" s="36">
        <v>0</v>
      </c>
      <c r="CZ1274" s="36">
        <v>0</v>
      </c>
      <c r="DA1274" s="36">
        <v>0</v>
      </c>
      <c r="DB1274" s="36">
        <v>0</v>
      </c>
      <c r="DC1274" s="36">
        <v>0</v>
      </c>
      <c r="DD1274" s="36">
        <v>0</v>
      </c>
      <c r="DE1274" s="36">
        <v>0</v>
      </c>
      <c r="DF1274" s="36">
        <v>0</v>
      </c>
      <c r="DG1274" s="36">
        <v>0</v>
      </c>
      <c r="DH1274" s="36">
        <v>0</v>
      </c>
      <c r="DI1274" s="36">
        <v>0</v>
      </c>
      <c r="DJ1274" s="36">
        <v>0</v>
      </c>
      <c r="DK1274" s="36">
        <v>0</v>
      </c>
      <c r="DL1274" s="36">
        <v>0</v>
      </c>
      <c r="DM1274" s="36">
        <v>0</v>
      </c>
      <c r="DN1274" s="36">
        <v>0</v>
      </c>
      <c r="DO1274" s="36">
        <v>0</v>
      </c>
      <c r="DP1274" s="36">
        <v>0</v>
      </c>
      <c r="DQ1274" s="36">
        <v>0</v>
      </c>
      <c r="DR1274" s="36">
        <v>0</v>
      </c>
      <c r="DS1274" s="36">
        <v>0</v>
      </c>
      <c r="DT1274" s="36">
        <v>0</v>
      </c>
      <c r="DU1274" s="36">
        <v>0</v>
      </c>
      <c r="DV1274" s="36">
        <v>0</v>
      </c>
      <c r="DW1274" s="36">
        <v>0</v>
      </c>
      <c r="DX1274" s="36">
        <v>0</v>
      </c>
      <c r="DY1274" s="36">
        <v>0</v>
      </c>
      <c r="DZ1274" s="36">
        <v>0</v>
      </c>
      <c r="EA1274" s="36">
        <v>0</v>
      </c>
      <c r="EB1274" s="36">
        <v>0</v>
      </c>
      <c r="EC1274" s="36">
        <v>0</v>
      </c>
      <c r="ED1274" s="36">
        <v>0</v>
      </c>
      <c r="EE1274" s="36">
        <v>0</v>
      </c>
      <c r="EF1274" s="36">
        <v>0</v>
      </c>
      <c r="EG1274" s="36">
        <v>0</v>
      </c>
      <c r="EH1274" s="36">
        <v>0</v>
      </c>
      <c r="EI1274" s="36">
        <v>0</v>
      </c>
      <c r="EJ1274" s="36">
        <v>0</v>
      </c>
      <c r="EK1274" s="36">
        <v>0</v>
      </c>
      <c r="EL1274" s="36">
        <v>0</v>
      </c>
      <c r="EM1274" s="36">
        <v>0</v>
      </c>
      <c r="EN1274" s="36">
        <v>0</v>
      </c>
      <c r="EO1274" s="36">
        <v>0</v>
      </c>
      <c r="EP1274" s="36">
        <v>0</v>
      </c>
      <c r="EQ1274" s="36" t="s">
        <v>137</v>
      </c>
      <c r="ER1274" s="36" t="s">
        <v>137</v>
      </c>
      <c r="ES1274" s="36" t="s">
        <v>137</v>
      </c>
      <c r="ET1274" s="36" t="s">
        <v>137</v>
      </c>
      <c r="EU1274" s="36" t="s">
        <v>137</v>
      </c>
      <c r="EV1274" s="36" t="s">
        <v>137</v>
      </c>
      <c r="EW1274" s="36" t="s">
        <v>137</v>
      </c>
      <c r="EX1274" s="36" t="s">
        <v>137</v>
      </c>
      <c r="EY1274" s="36" t="s">
        <v>137</v>
      </c>
      <c r="EZ1274" s="36" t="s">
        <v>137</v>
      </c>
      <c r="FA1274" s="36" t="s">
        <v>137</v>
      </c>
      <c r="FB1274" s="36">
        <f t="shared" si="2447"/>
        <v>0</v>
      </c>
      <c r="FC1274" s="36">
        <f t="shared" si="2448"/>
        <v>0</v>
      </c>
      <c r="FD1274" s="36">
        <f t="shared" si="2449"/>
        <v>0</v>
      </c>
      <c r="FE1274" s="36">
        <f t="shared" si="2450"/>
        <v>0</v>
      </c>
      <c r="FF1274" s="36">
        <f t="shared" si="2451"/>
        <v>0</v>
      </c>
      <c r="FG1274" s="36">
        <f t="shared" si="2452"/>
        <v>0</v>
      </c>
      <c r="FH1274" s="36">
        <f t="shared" si="2453"/>
        <v>0</v>
      </c>
      <c r="FI1274" s="36">
        <f t="shared" si="2454"/>
        <v>0</v>
      </c>
      <c r="FJ1274" s="36">
        <f t="shared" si="2455"/>
        <v>0</v>
      </c>
      <c r="FK1274" s="36">
        <f t="shared" si="2456"/>
        <v>0</v>
      </c>
      <c r="FL1274" s="36">
        <f t="shared" si="2457"/>
        <v>0</v>
      </c>
      <c r="FM1274" s="36">
        <f t="shared" si="2458"/>
        <v>0</v>
      </c>
      <c r="FN1274" s="36">
        <f t="shared" si="2459"/>
        <v>0</v>
      </c>
      <c r="FO1274" s="36">
        <f t="shared" si="2460"/>
        <v>0</v>
      </c>
      <c r="FP1274" s="36">
        <f t="shared" si="2461"/>
        <v>0</v>
      </c>
      <c r="FQ1274" s="36">
        <f t="shared" si="2462"/>
        <v>0</v>
      </c>
      <c r="FR1274" s="36">
        <f t="shared" si="2463"/>
        <v>0</v>
      </c>
      <c r="FS1274" s="36">
        <f t="shared" si="2464"/>
        <v>0</v>
      </c>
      <c r="FT1274" s="36">
        <f t="shared" si="2465"/>
        <v>0</v>
      </c>
      <c r="FU1274" s="36">
        <f t="shared" si="2466"/>
        <v>0</v>
      </c>
      <c r="FV1274" s="36">
        <f t="shared" si="2467"/>
        <v>0</v>
      </c>
      <c r="FW1274" s="36">
        <f t="shared" si="2468"/>
        <v>0</v>
      </c>
      <c r="FX1274" s="49" t="s">
        <v>1927</v>
      </c>
    </row>
    <row r="1275" spans="1:180" s="42" customFormat="1" ht="31.5" x14ac:dyDescent="0.25">
      <c r="A1275" s="38" t="s">
        <v>982</v>
      </c>
      <c r="B1275" s="13" t="s">
        <v>1868</v>
      </c>
      <c r="C1275" s="14" t="s">
        <v>1869</v>
      </c>
      <c r="D1275" s="36">
        <v>0</v>
      </c>
      <c r="E1275" s="36">
        <v>0</v>
      </c>
      <c r="F1275" s="36">
        <v>0</v>
      </c>
      <c r="G1275" s="36">
        <v>0</v>
      </c>
      <c r="H1275" s="36">
        <v>0</v>
      </c>
      <c r="I1275" s="36">
        <v>1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f t="shared" si="2444"/>
        <v>0</v>
      </c>
      <c r="P1275" s="36">
        <f t="shared" si="2445"/>
        <v>0</v>
      </c>
      <c r="Q1275" s="36">
        <f t="shared" si="2469"/>
        <v>0</v>
      </c>
      <c r="R1275" s="36">
        <f t="shared" si="2470"/>
        <v>0</v>
      </c>
      <c r="S1275" s="36">
        <f t="shared" si="2471"/>
        <v>0</v>
      </c>
      <c r="T1275" s="36">
        <v>1</v>
      </c>
      <c r="U1275" s="36">
        <f t="shared" si="2472"/>
        <v>0</v>
      </c>
      <c r="V1275" s="36">
        <f t="shared" si="2473"/>
        <v>0</v>
      </c>
      <c r="W1275" s="36">
        <f t="shared" si="2474"/>
        <v>0</v>
      </c>
      <c r="X1275" s="36">
        <f t="shared" si="2475"/>
        <v>0</v>
      </c>
      <c r="Y1275" s="36">
        <f t="shared" si="2476"/>
        <v>0</v>
      </c>
      <c r="Z1275" s="36">
        <v>0</v>
      </c>
      <c r="AA1275" s="36">
        <v>0</v>
      </c>
      <c r="AB1275" s="36">
        <v>0</v>
      </c>
      <c r="AC1275" s="36">
        <v>0</v>
      </c>
      <c r="AD1275" s="36">
        <v>0</v>
      </c>
      <c r="AE1275" s="36">
        <v>0</v>
      </c>
      <c r="AF1275" s="36">
        <v>0</v>
      </c>
      <c r="AG1275" s="36">
        <v>0</v>
      </c>
      <c r="AH1275" s="36">
        <v>0</v>
      </c>
      <c r="AI1275" s="36">
        <v>0</v>
      </c>
      <c r="AJ1275" s="36">
        <v>0</v>
      </c>
      <c r="AK1275" s="36">
        <v>0</v>
      </c>
      <c r="AL1275" s="36">
        <v>0</v>
      </c>
      <c r="AM1275" s="36">
        <v>0</v>
      </c>
      <c r="AN1275" s="36">
        <v>0</v>
      </c>
      <c r="AO1275" s="36">
        <v>0</v>
      </c>
      <c r="AP1275" s="36">
        <v>0</v>
      </c>
      <c r="AQ1275" s="36">
        <v>0</v>
      </c>
      <c r="AR1275" s="36">
        <v>0</v>
      </c>
      <c r="AS1275" s="36">
        <v>0</v>
      </c>
      <c r="AT1275" s="36">
        <v>0</v>
      </c>
      <c r="AU1275" s="36">
        <v>0</v>
      </c>
      <c r="AV1275" s="36">
        <v>0</v>
      </c>
      <c r="AW1275" s="36">
        <v>0</v>
      </c>
      <c r="AX1275" s="36">
        <v>0</v>
      </c>
      <c r="AY1275" s="36">
        <v>0</v>
      </c>
      <c r="AZ1275" s="36">
        <v>0</v>
      </c>
      <c r="BA1275" s="36">
        <v>0</v>
      </c>
      <c r="BB1275" s="36">
        <v>0</v>
      </c>
      <c r="BC1275" s="36">
        <v>0</v>
      </c>
      <c r="BD1275" s="36">
        <v>0</v>
      </c>
      <c r="BE1275" s="36">
        <v>0</v>
      </c>
      <c r="BF1275" s="36">
        <v>0</v>
      </c>
      <c r="BG1275" s="36">
        <v>0</v>
      </c>
      <c r="BH1275" s="36">
        <v>0</v>
      </c>
      <c r="BI1275" s="36">
        <v>0</v>
      </c>
      <c r="BJ1275" s="36">
        <v>0</v>
      </c>
      <c r="BK1275" s="36">
        <v>0</v>
      </c>
      <c r="BL1275" s="36">
        <v>0</v>
      </c>
      <c r="BM1275" s="36">
        <v>0</v>
      </c>
      <c r="BN1275" s="36">
        <v>0</v>
      </c>
      <c r="BO1275" s="36">
        <v>0</v>
      </c>
      <c r="BP1275" s="36">
        <v>0</v>
      </c>
      <c r="BQ1275" s="36">
        <v>0</v>
      </c>
      <c r="BR1275" s="36">
        <v>0</v>
      </c>
      <c r="BS1275" s="36">
        <v>0</v>
      </c>
      <c r="BT1275" s="36">
        <v>0</v>
      </c>
      <c r="BU1275" s="36">
        <v>0</v>
      </c>
      <c r="BV1275" s="36">
        <v>0</v>
      </c>
      <c r="BW1275" s="36">
        <v>0</v>
      </c>
      <c r="BX1275" s="36">
        <v>0</v>
      </c>
      <c r="BY1275" s="36">
        <v>0</v>
      </c>
      <c r="BZ1275" s="36">
        <v>0</v>
      </c>
      <c r="CA1275" s="36">
        <v>0</v>
      </c>
      <c r="CB1275" s="36">
        <v>0</v>
      </c>
      <c r="CC1275" s="36">
        <v>0</v>
      </c>
      <c r="CD1275" s="36">
        <v>0</v>
      </c>
      <c r="CE1275" s="36">
        <v>0</v>
      </c>
      <c r="CF1275" s="36">
        <v>0</v>
      </c>
      <c r="CG1275" s="36">
        <v>0</v>
      </c>
      <c r="CH1275" s="36">
        <v>0</v>
      </c>
      <c r="CI1275" s="36">
        <v>0</v>
      </c>
      <c r="CJ1275" s="36">
        <v>0</v>
      </c>
      <c r="CK1275" s="36">
        <v>0</v>
      </c>
      <c r="CL1275" s="36">
        <v>0</v>
      </c>
      <c r="CM1275" s="36">
        <v>0</v>
      </c>
      <c r="CN1275" s="36">
        <v>0</v>
      </c>
      <c r="CO1275" s="36">
        <v>0</v>
      </c>
      <c r="CP1275" s="36">
        <v>0</v>
      </c>
      <c r="CQ1275" s="36">
        <v>0</v>
      </c>
      <c r="CR1275" s="36">
        <v>0</v>
      </c>
      <c r="CS1275" s="36">
        <v>0</v>
      </c>
      <c r="CT1275" s="36">
        <v>0</v>
      </c>
      <c r="CU1275" s="36">
        <v>0</v>
      </c>
      <c r="CV1275" s="36">
        <v>0</v>
      </c>
      <c r="CW1275" s="36">
        <v>0</v>
      </c>
      <c r="CX1275" s="36">
        <v>0</v>
      </c>
      <c r="CY1275" s="36">
        <v>0</v>
      </c>
      <c r="CZ1275" s="36">
        <v>0</v>
      </c>
      <c r="DA1275" s="36">
        <v>0</v>
      </c>
      <c r="DB1275" s="36">
        <v>0</v>
      </c>
      <c r="DC1275" s="36">
        <v>0</v>
      </c>
      <c r="DD1275" s="36">
        <v>0</v>
      </c>
      <c r="DE1275" s="36">
        <v>0</v>
      </c>
      <c r="DF1275" s="36">
        <v>0</v>
      </c>
      <c r="DG1275" s="36">
        <v>0</v>
      </c>
      <c r="DH1275" s="36">
        <v>0</v>
      </c>
      <c r="DI1275" s="36">
        <v>0</v>
      </c>
      <c r="DJ1275" s="36">
        <v>0</v>
      </c>
      <c r="DK1275" s="36">
        <v>0</v>
      </c>
      <c r="DL1275" s="36">
        <v>0</v>
      </c>
      <c r="DM1275" s="36">
        <v>0</v>
      </c>
      <c r="DN1275" s="36">
        <v>0</v>
      </c>
      <c r="DO1275" s="36">
        <v>0</v>
      </c>
      <c r="DP1275" s="36">
        <v>0</v>
      </c>
      <c r="DQ1275" s="36">
        <v>0</v>
      </c>
      <c r="DR1275" s="36">
        <v>0</v>
      </c>
      <c r="DS1275" s="36">
        <v>0</v>
      </c>
      <c r="DT1275" s="36">
        <v>0</v>
      </c>
      <c r="DU1275" s="36">
        <v>0</v>
      </c>
      <c r="DV1275" s="36">
        <v>0</v>
      </c>
      <c r="DW1275" s="36">
        <v>0</v>
      </c>
      <c r="DX1275" s="36">
        <v>0</v>
      </c>
      <c r="DY1275" s="36">
        <v>0</v>
      </c>
      <c r="DZ1275" s="36">
        <v>0</v>
      </c>
      <c r="EA1275" s="36">
        <v>0</v>
      </c>
      <c r="EB1275" s="36">
        <v>0</v>
      </c>
      <c r="EC1275" s="36">
        <v>0</v>
      </c>
      <c r="ED1275" s="36">
        <v>0</v>
      </c>
      <c r="EE1275" s="36">
        <v>0</v>
      </c>
      <c r="EF1275" s="36">
        <v>0</v>
      </c>
      <c r="EG1275" s="36">
        <v>0</v>
      </c>
      <c r="EH1275" s="36">
        <v>0</v>
      </c>
      <c r="EI1275" s="36">
        <v>0</v>
      </c>
      <c r="EJ1275" s="36">
        <v>0</v>
      </c>
      <c r="EK1275" s="36">
        <v>0</v>
      </c>
      <c r="EL1275" s="36">
        <v>0</v>
      </c>
      <c r="EM1275" s="36">
        <v>0</v>
      </c>
      <c r="EN1275" s="36">
        <v>0</v>
      </c>
      <c r="EO1275" s="36">
        <v>0</v>
      </c>
      <c r="EP1275" s="36">
        <v>0</v>
      </c>
      <c r="EQ1275" s="36" t="s">
        <v>137</v>
      </c>
      <c r="ER1275" s="36" t="s">
        <v>137</v>
      </c>
      <c r="ES1275" s="36" t="s">
        <v>137</v>
      </c>
      <c r="ET1275" s="36" t="s">
        <v>137</v>
      </c>
      <c r="EU1275" s="36" t="s">
        <v>137</v>
      </c>
      <c r="EV1275" s="36" t="s">
        <v>137</v>
      </c>
      <c r="EW1275" s="36" t="s">
        <v>137</v>
      </c>
      <c r="EX1275" s="36" t="s">
        <v>137</v>
      </c>
      <c r="EY1275" s="36" t="s">
        <v>137</v>
      </c>
      <c r="EZ1275" s="36" t="s">
        <v>137</v>
      </c>
      <c r="FA1275" s="36" t="s">
        <v>137</v>
      </c>
      <c r="FB1275" s="36">
        <f t="shared" si="2447"/>
        <v>0</v>
      </c>
      <c r="FC1275" s="36">
        <f t="shared" si="2448"/>
        <v>0</v>
      </c>
      <c r="FD1275" s="36">
        <f t="shared" si="2449"/>
        <v>0</v>
      </c>
      <c r="FE1275" s="36">
        <f t="shared" si="2450"/>
        <v>0</v>
      </c>
      <c r="FF1275" s="36">
        <f t="shared" si="2451"/>
        <v>0</v>
      </c>
      <c r="FG1275" s="36">
        <f t="shared" si="2452"/>
        <v>0</v>
      </c>
      <c r="FH1275" s="36">
        <f t="shared" si="2453"/>
        <v>0</v>
      </c>
      <c r="FI1275" s="36">
        <f t="shared" si="2454"/>
        <v>0</v>
      </c>
      <c r="FJ1275" s="36">
        <f t="shared" si="2455"/>
        <v>0</v>
      </c>
      <c r="FK1275" s="36">
        <f t="shared" si="2456"/>
        <v>0</v>
      </c>
      <c r="FL1275" s="36">
        <f t="shared" si="2457"/>
        <v>0</v>
      </c>
      <c r="FM1275" s="36">
        <f t="shared" si="2458"/>
        <v>0</v>
      </c>
      <c r="FN1275" s="36">
        <f t="shared" si="2459"/>
        <v>0</v>
      </c>
      <c r="FO1275" s="36">
        <f t="shared" si="2460"/>
        <v>0</v>
      </c>
      <c r="FP1275" s="36">
        <f t="shared" si="2461"/>
        <v>0</v>
      </c>
      <c r="FQ1275" s="36">
        <f t="shared" si="2462"/>
        <v>0</v>
      </c>
      <c r="FR1275" s="36">
        <f t="shared" si="2463"/>
        <v>0</v>
      </c>
      <c r="FS1275" s="36">
        <f t="shared" si="2464"/>
        <v>0</v>
      </c>
      <c r="FT1275" s="36">
        <f t="shared" si="2465"/>
        <v>0</v>
      </c>
      <c r="FU1275" s="36">
        <f t="shared" si="2466"/>
        <v>0</v>
      </c>
      <c r="FV1275" s="36">
        <f t="shared" si="2467"/>
        <v>0</v>
      </c>
      <c r="FW1275" s="36">
        <f t="shared" si="2468"/>
        <v>0</v>
      </c>
      <c r="FX1275" s="49" t="s">
        <v>1927</v>
      </c>
    </row>
    <row r="1276" spans="1:180" s="42" customFormat="1" x14ac:dyDescent="0.25">
      <c r="A1276" s="38" t="s">
        <v>982</v>
      </c>
      <c r="B1276" s="13" t="s">
        <v>1870</v>
      </c>
      <c r="C1276" s="14" t="s">
        <v>1871</v>
      </c>
      <c r="D1276" s="36">
        <v>0</v>
      </c>
      <c r="E1276" s="36">
        <v>0</v>
      </c>
      <c r="F1276" s="36">
        <v>0</v>
      </c>
      <c r="G1276" s="36">
        <v>0</v>
      </c>
      <c r="H1276" s="36">
        <v>0</v>
      </c>
      <c r="I1276" s="36">
        <v>1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f t="shared" si="2444"/>
        <v>0</v>
      </c>
      <c r="P1276" s="36">
        <f t="shared" si="2445"/>
        <v>0</v>
      </c>
      <c r="Q1276" s="36">
        <f t="shared" si="2469"/>
        <v>0</v>
      </c>
      <c r="R1276" s="36">
        <f t="shared" si="2470"/>
        <v>0</v>
      </c>
      <c r="S1276" s="36">
        <f t="shared" si="2471"/>
        <v>0</v>
      </c>
      <c r="T1276" s="36">
        <v>1</v>
      </c>
      <c r="U1276" s="36">
        <f t="shared" si="2472"/>
        <v>0</v>
      </c>
      <c r="V1276" s="36">
        <f t="shared" si="2473"/>
        <v>0</v>
      </c>
      <c r="W1276" s="36">
        <f t="shared" si="2474"/>
        <v>0</v>
      </c>
      <c r="X1276" s="36">
        <f t="shared" si="2475"/>
        <v>0</v>
      </c>
      <c r="Y1276" s="36">
        <f t="shared" si="2476"/>
        <v>0</v>
      </c>
      <c r="Z1276" s="36">
        <v>0</v>
      </c>
      <c r="AA1276" s="36">
        <v>0</v>
      </c>
      <c r="AB1276" s="36">
        <v>0</v>
      </c>
      <c r="AC1276" s="36">
        <v>0</v>
      </c>
      <c r="AD1276" s="36">
        <v>0</v>
      </c>
      <c r="AE1276" s="36">
        <v>0</v>
      </c>
      <c r="AF1276" s="36">
        <v>0</v>
      </c>
      <c r="AG1276" s="36">
        <v>0</v>
      </c>
      <c r="AH1276" s="36">
        <v>0</v>
      </c>
      <c r="AI1276" s="36">
        <v>0</v>
      </c>
      <c r="AJ1276" s="36">
        <v>0</v>
      </c>
      <c r="AK1276" s="36">
        <v>0</v>
      </c>
      <c r="AL1276" s="36">
        <v>0</v>
      </c>
      <c r="AM1276" s="36">
        <v>0</v>
      </c>
      <c r="AN1276" s="36">
        <v>0</v>
      </c>
      <c r="AO1276" s="36">
        <v>0</v>
      </c>
      <c r="AP1276" s="36">
        <v>0</v>
      </c>
      <c r="AQ1276" s="36">
        <v>0</v>
      </c>
      <c r="AR1276" s="36">
        <v>0</v>
      </c>
      <c r="AS1276" s="36">
        <v>0</v>
      </c>
      <c r="AT1276" s="36">
        <v>0</v>
      </c>
      <c r="AU1276" s="36">
        <v>0</v>
      </c>
      <c r="AV1276" s="36">
        <v>0</v>
      </c>
      <c r="AW1276" s="36">
        <v>0</v>
      </c>
      <c r="AX1276" s="36">
        <v>0</v>
      </c>
      <c r="AY1276" s="36">
        <v>0</v>
      </c>
      <c r="AZ1276" s="36">
        <v>0</v>
      </c>
      <c r="BA1276" s="36">
        <v>0</v>
      </c>
      <c r="BB1276" s="36">
        <v>0</v>
      </c>
      <c r="BC1276" s="36">
        <v>0</v>
      </c>
      <c r="BD1276" s="36">
        <v>0</v>
      </c>
      <c r="BE1276" s="36">
        <v>0</v>
      </c>
      <c r="BF1276" s="36">
        <v>0</v>
      </c>
      <c r="BG1276" s="36">
        <v>0</v>
      </c>
      <c r="BH1276" s="36">
        <v>0</v>
      </c>
      <c r="BI1276" s="36">
        <v>0</v>
      </c>
      <c r="BJ1276" s="36">
        <v>0</v>
      </c>
      <c r="BK1276" s="36">
        <v>0</v>
      </c>
      <c r="BL1276" s="36">
        <v>0</v>
      </c>
      <c r="BM1276" s="36">
        <v>0</v>
      </c>
      <c r="BN1276" s="36">
        <v>0</v>
      </c>
      <c r="BO1276" s="36">
        <v>0</v>
      </c>
      <c r="BP1276" s="36">
        <v>0</v>
      </c>
      <c r="BQ1276" s="36">
        <v>0</v>
      </c>
      <c r="BR1276" s="36">
        <v>0</v>
      </c>
      <c r="BS1276" s="36">
        <v>0</v>
      </c>
      <c r="BT1276" s="36">
        <v>0</v>
      </c>
      <c r="BU1276" s="36">
        <v>0</v>
      </c>
      <c r="BV1276" s="36">
        <v>0</v>
      </c>
      <c r="BW1276" s="36">
        <v>0</v>
      </c>
      <c r="BX1276" s="36">
        <v>0</v>
      </c>
      <c r="BY1276" s="36">
        <v>0</v>
      </c>
      <c r="BZ1276" s="36">
        <v>0</v>
      </c>
      <c r="CA1276" s="36">
        <v>0</v>
      </c>
      <c r="CB1276" s="36">
        <v>0</v>
      </c>
      <c r="CC1276" s="36">
        <v>0</v>
      </c>
      <c r="CD1276" s="36">
        <v>0</v>
      </c>
      <c r="CE1276" s="36">
        <v>0</v>
      </c>
      <c r="CF1276" s="36">
        <v>0</v>
      </c>
      <c r="CG1276" s="36">
        <v>0</v>
      </c>
      <c r="CH1276" s="36">
        <v>0</v>
      </c>
      <c r="CI1276" s="36">
        <v>0</v>
      </c>
      <c r="CJ1276" s="36">
        <v>0</v>
      </c>
      <c r="CK1276" s="36">
        <v>0</v>
      </c>
      <c r="CL1276" s="36">
        <v>0</v>
      </c>
      <c r="CM1276" s="36">
        <v>0</v>
      </c>
      <c r="CN1276" s="36">
        <v>0</v>
      </c>
      <c r="CO1276" s="36">
        <v>0</v>
      </c>
      <c r="CP1276" s="36">
        <v>0</v>
      </c>
      <c r="CQ1276" s="36">
        <v>0</v>
      </c>
      <c r="CR1276" s="36">
        <v>0</v>
      </c>
      <c r="CS1276" s="36">
        <v>0</v>
      </c>
      <c r="CT1276" s="36">
        <v>0</v>
      </c>
      <c r="CU1276" s="36">
        <v>0</v>
      </c>
      <c r="CV1276" s="36">
        <v>0</v>
      </c>
      <c r="CW1276" s="36">
        <v>0</v>
      </c>
      <c r="CX1276" s="36">
        <v>0</v>
      </c>
      <c r="CY1276" s="36">
        <v>0</v>
      </c>
      <c r="CZ1276" s="36">
        <v>0</v>
      </c>
      <c r="DA1276" s="36">
        <v>0</v>
      </c>
      <c r="DB1276" s="36">
        <v>0</v>
      </c>
      <c r="DC1276" s="36">
        <v>0</v>
      </c>
      <c r="DD1276" s="36">
        <v>0</v>
      </c>
      <c r="DE1276" s="36">
        <v>0</v>
      </c>
      <c r="DF1276" s="36">
        <v>0</v>
      </c>
      <c r="DG1276" s="36">
        <v>0</v>
      </c>
      <c r="DH1276" s="36">
        <v>0</v>
      </c>
      <c r="DI1276" s="36">
        <v>0</v>
      </c>
      <c r="DJ1276" s="36">
        <v>0</v>
      </c>
      <c r="DK1276" s="36">
        <v>0</v>
      </c>
      <c r="DL1276" s="36">
        <v>0</v>
      </c>
      <c r="DM1276" s="36">
        <v>0</v>
      </c>
      <c r="DN1276" s="36">
        <v>0</v>
      </c>
      <c r="DO1276" s="36">
        <v>0</v>
      </c>
      <c r="DP1276" s="36">
        <v>0</v>
      </c>
      <c r="DQ1276" s="36">
        <v>0</v>
      </c>
      <c r="DR1276" s="36">
        <v>0</v>
      </c>
      <c r="DS1276" s="36">
        <v>0</v>
      </c>
      <c r="DT1276" s="36">
        <v>0</v>
      </c>
      <c r="DU1276" s="36">
        <v>0</v>
      </c>
      <c r="DV1276" s="36">
        <v>0</v>
      </c>
      <c r="DW1276" s="36">
        <v>0</v>
      </c>
      <c r="DX1276" s="36">
        <v>0</v>
      </c>
      <c r="DY1276" s="36">
        <v>0</v>
      </c>
      <c r="DZ1276" s="36">
        <v>0</v>
      </c>
      <c r="EA1276" s="36">
        <v>0</v>
      </c>
      <c r="EB1276" s="36">
        <v>0</v>
      </c>
      <c r="EC1276" s="36">
        <v>0</v>
      </c>
      <c r="ED1276" s="36">
        <v>0</v>
      </c>
      <c r="EE1276" s="36">
        <v>0</v>
      </c>
      <c r="EF1276" s="36">
        <v>0</v>
      </c>
      <c r="EG1276" s="36">
        <v>0</v>
      </c>
      <c r="EH1276" s="36">
        <v>0</v>
      </c>
      <c r="EI1276" s="36">
        <v>0</v>
      </c>
      <c r="EJ1276" s="36">
        <v>0</v>
      </c>
      <c r="EK1276" s="36">
        <v>0</v>
      </c>
      <c r="EL1276" s="36">
        <v>0</v>
      </c>
      <c r="EM1276" s="36">
        <v>0</v>
      </c>
      <c r="EN1276" s="36">
        <v>0</v>
      </c>
      <c r="EO1276" s="36">
        <v>0</v>
      </c>
      <c r="EP1276" s="36">
        <v>0</v>
      </c>
      <c r="EQ1276" s="36" t="s">
        <v>137</v>
      </c>
      <c r="ER1276" s="36" t="s">
        <v>137</v>
      </c>
      <c r="ES1276" s="36" t="s">
        <v>137</v>
      </c>
      <c r="ET1276" s="36" t="s">
        <v>137</v>
      </c>
      <c r="EU1276" s="36" t="s">
        <v>137</v>
      </c>
      <c r="EV1276" s="36" t="s">
        <v>137</v>
      </c>
      <c r="EW1276" s="36" t="s">
        <v>137</v>
      </c>
      <c r="EX1276" s="36" t="s">
        <v>137</v>
      </c>
      <c r="EY1276" s="36" t="s">
        <v>137</v>
      </c>
      <c r="EZ1276" s="36" t="s">
        <v>137</v>
      </c>
      <c r="FA1276" s="36" t="s">
        <v>137</v>
      </c>
      <c r="FB1276" s="36">
        <f t="shared" si="2447"/>
        <v>0</v>
      </c>
      <c r="FC1276" s="36">
        <f t="shared" si="2448"/>
        <v>0</v>
      </c>
      <c r="FD1276" s="36">
        <f t="shared" si="2449"/>
        <v>0</v>
      </c>
      <c r="FE1276" s="36">
        <f t="shared" si="2450"/>
        <v>0</v>
      </c>
      <c r="FF1276" s="36">
        <f t="shared" si="2451"/>
        <v>0</v>
      </c>
      <c r="FG1276" s="36">
        <f t="shared" si="2452"/>
        <v>0</v>
      </c>
      <c r="FH1276" s="36">
        <f t="shared" si="2453"/>
        <v>0</v>
      </c>
      <c r="FI1276" s="36">
        <f t="shared" si="2454"/>
        <v>0</v>
      </c>
      <c r="FJ1276" s="36">
        <f t="shared" si="2455"/>
        <v>0</v>
      </c>
      <c r="FK1276" s="36">
        <f t="shared" si="2456"/>
        <v>0</v>
      </c>
      <c r="FL1276" s="36">
        <f t="shared" si="2457"/>
        <v>0</v>
      </c>
      <c r="FM1276" s="36">
        <f t="shared" si="2458"/>
        <v>0</v>
      </c>
      <c r="FN1276" s="36">
        <f t="shared" si="2459"/>
        <v>0</v>
      </c>
      <c r="FO1276" s="36">
        <f t="shared" si="2460"/>
        <v>0</v>
      </c>
      <c r="FP1276" s="36">
        <f t="shared" si="2461"/>
        <v>0</v>
      </c>
      <c r="FQ1276" s="36">
        <f t="shared" si="2462"/>
        <v>0</v>
      </c>
      <c r="FR1276" s="36">
        <f t="shared" si="2463"/>
        <v>0</v>
      </c>
      <c r="FS1276" s="36">
        <f t="shared" si="2464"/>
        <v>0</v>
      </c>
      <c r="FT1276" s="36">
        <f t="shared" si="2465"/>
        <v>0</v>
      </c>
      <c r="FU1276" s="36">
        <f t="shared" si="2466"/>
        <v>0</v>
      </c>
      <c r="FV1276" s="36">
        <f t="shared" si="2467"/>
        <v>0</v>
      </c>
      <c r="FW1276" s="36">
        <f t="shared" si="2468"/>
        <v>0</v>
      </c>
      <c r="FX1276" s="49" t="s">
        <v>1927</v>
      </c>
    </row>
    <row r="1277" spans="1:180" s="42" customFormat="1" x14ac:dyDescent="0.25">
      <c r="A1277" s="38" t="s">
        <v>982</v>
      </c>
      <c r="B1277" s="13" t="s">
        <v>1872</v>
      </c>
      <c r="C1277" s="14" t="s">
        <v>1873</v>
      </c>
      <c r="D1277" s="36">
        <v>0</v>
      </c>
      <c r="E1277" s="36">
        <v>0</v>
      </c>
      <c r="F1277" s="36">
        <v>0</v>
      </c>
      <c r="G1277" s="36">
        <v>0</v>
      </c>
      <c r="H1277" s="36">
        <v>0</v>
      </c>
      <c r="I1277" s="36">
        <v>1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f t="shared" si="2444"/>
        <v>0</v>
      </c>
      <c r="P1277" s="36">
        <f t="shared" si="2445"/>
        <v>0</v>
      </c>
      <c r="Q1277" s="36">
        <f t="shared" si="2469"/>
        <v>0</v>
      </c>
      <c r="R1277" s="36">
        <f t="shared" si="2470"/>
        <v>0</v>
      </c>
      <c r="S1277" s="36">
        <f t="shared" si="2471"/>
        <v>0</v>
      </c>
      <c r="T1277" s="36">
        <v>1</v>
      </c>
      <c r="U1277" s="36">
        <f t="shared" si="2472"/>
        <v>0</v>
      </c>
      <c r="V1277" s="36">
        <f t="shared" si="2473"/>
        <v>0</v>
      </c>
      <c r="W1277" s="36">
        <f t="shared" si="2474"/>
        <v>0</v>
      </c>
      <c r="X1277" s="36">
        <f t="shared" si="2475"/>
        <v>0</v>
      </c>
      <c r="Y1277" s="36">
        <f t="shared" si="2476"/>
        <v>0</v>
      </c>
      <c r="Z1277" s="36">
        <v>0</v>
      </c>
      <c r="AA1277" s="36">
        <v>0</v>
      </c>
      <c r="AB1277" s="36">
        <v>0</v>
      </c>
      <c r="AC1277" s="36">
        <v>0</v>
      </c>
      <c r="AD1277" s="36">
        <v>0</v>
      </c>
      <c r="AE1277" s="36">
        <v>0</v>
      </c>
      <c r="AF1277" s="36">
        <v>0</v>
      </c>
      <c r="AG1277" s="36">
        <v>0</v>
      </c>
      <c r="AH1277" s="36">
        <v>0</v>
      </c>
      <c r="AI1277" s="36">
        <v>0</v>
      </c>
      <c r="AJ1277" s="36">
        <v>0</v>
      </c>
      <c r="AK1277" s="36">
        <v>0</v>
      </c>
      <c r="AL1277" s="36">
        <v>0</v>
      </c>
      <c r="AM1277" s="36">
        <v>0</v>
      </c>
      <c r="AN1277" s="36">
        <v>0</v>
      </c>
      <c r="AO1277" s="36">
        <v>0</v>
      </c>
      <c r="AP1277" s="36">
        <v>0</v>
      </c>
      <c r="AQ1277" s="36">
        <v>0</v>
      </c>
      <c r="AR1277" s="36">
        <v>0</v>
      </c>
      <c r="AS1277" s="36">
        <v>0</v>
      </c>
      <c r="AT1277" s="36">
        <v>0</v>
      </c>
      <c r="AU1277" s="36">
        <v>0</v>
      </c>
      <c r="AV1277" s="36">
        <v>0</v>
      </c>
      <c r="AW1277" s="36">
        <v>0</v>
      </c>
      <c r="AX1277" s="36">
        <v>0</v>
      </c>
      <c r="AY1277" s="36">
        <v>0</v>
      </c>
      <c r="AZ1277" s="36">
        <v>0</v>
      </c>
      <c r="BA1277" s="36">
        <v>0</v>
      </c>
      <c r="BB1277" s="36">
        <v>0</v>
      </c>
      <c r="BC1277" s="36">
        <v>0</v>
      </c>
      <c r="BD1277" s="36">
        <v>0</v>
      </c>
      <c r="BE1277" s="36">
        <v>0</v>
      </c>
      <c r="BF1277" s="36">
        <v>0</v>
      </c>
      <c r="BG1277" s="36">
        <v>0</v>
      </c>
      <c r="BH1277" s="36">
        <v>0</v>
      </c>
      <c r="BI1277" s="36">
        <v>0</v>
      </c>
      <c r="BJ1277" s="36">
        <v>0</v>
      </c>
      <c r="BK1277" s="36">
        <v>0</v>
      </c>
      <c r="BL1277" s="36">
        <v>0</v>
      </c>
      <c r="BM1277" s="36">
        <v>0</v>
      </c>
      <c r="BN1277" s="36">
        <v>0</v>
      </c>
      <c r="BO1277" s="36">
        <v>0</v>
      </c>
      <c r="BP1277" s="36">
        <v>0</v>
      </c>
      <c r="BQ1277" s="36">
        <v>0</v>
      </c>
      <c r="BR1277" s="36">
        <v>0</v>
      </c>
      <c r="BS1277" s="36">
        <v>0</v>
      </c>
      <c r="BT1277" s="36">
        <v>0</v>
      </c>
      <c r="BU1277" s="36">
        <v>0</v>
      </c>
      <c r="BV1277" s="36">
        <v>0</v>
      </c>
      <c r="BW1277" s="36">
        <v>0</v>
      </c>
      <c r="BX1277" s="36">
        <v>0</v>
      </c>
      <c r="BY1277" s="36">
        <v>0</v>
      </c>
      <c r="BZ1277" s="36">
        <v>0</v>
      </c>
      <c r="CA1277" s="36">
        <v>0</v>
      </c>
      <c r="CB1277" s="36">
        <v>0</v>
      </c>
      <c r="CC1277" s="36">
        <v>0</v>
      </c>
      <c r="CD1277" s="36">
        <v>0</v>
      </c>
      <c r="CE1277" s="36">
        <v>0</v>
      </c>
      <c r="CF1277" s="36">
        <v>0</v>
      </c>
      <c r="CG1277" s="36">
        <v>0</v>
      </c>
      <c r="CH1277" s="36">
        <v>0</v>
      </c>
      <c r="CI1277" s="36">
        <v>0</v>
      </c>
      <c r="CJ1277" s="36">
        <v>0</v>
      </c>
      <c r="CK1277" s="36">
        <v>0</v>
      </c>
      <c r="CL1277" s="36">
        <v>0</v>
      </c>
      <c r="CM1277" s="36">
        <v>0</v>
      </c>
      <c r="CN1277" s="36">
        <v>0</v>
      </c>
      <c r="CO1277" s="36">
        <v>0</v>
      </c>
      <c r="CP1277" s="36">
        <v>0</v>
      </c>
      <c r="CQ1277" s="36">
        <v>0</v>
      </c>
      <c r="CR1277" s="36">
        <v>0</v>
      </c>
      <c r="CS1277" s="36">
        <v>0</v>
      </c>
      <c r="CT1277" s="36">
        <v>0</v>
      </c>
      <c r="CU1277" s="36">
        <v>0</v>
      </c>
      <c r="CV1277" s="36">
        <v>0</v>
      </c>
      <c r="CW1277" s="36">
        <v>0</v>
      </c>
      <c r="CX1277" s="36">
        <v>0</v>
      </c>
      <c r="CY1277" s="36">
        <v>0</v>
      </c>
      <c r="CZ1277" s="36">
        <v>0</v>
      </c>
      <c r="DA1277" s="36">
        <v>0</v>
      </c>
      <c r="DB1277" s="36">
        <v>0</v>
      </c>
      <c r="DC1277" s="36">
        <v>0</v>
      </c>
      <c r="DD1277" s="36">
        <v>0</v>
      </c>
      <c r="DE1277" s="36">
        <v>0</v>
      </c>
      <c r="DF1277" s="36">
        <v>0</v>
      </c>
      <c r="DG1277" s="36">
        <v>0</v>
      </c>
      <c r="DH1277" s="36">
        <v>0</v>
      </c>
      <c r="DI1277" s="36">
        <v>0</v>
      </c>
      <c r="DJ1277" s="36">
        <v>0</v>
      </c>
      <c r="DK1277" s="36">
        <v>0</v>
      </c>
      <c r="DL1277" s="36">
        <v>0</v>
      </c>
      <c r="DM1277" s="36">
        <v>0</v>
      </c>
      <c r="DN1277" s="36">
        <v>0</v>
      </c>
      <c r="DO1277" s="36">
        <v>0</v>
      </c>
      <c r="DP1277" s="36">
        <v>0</v>
      </c>
      <c r="DQ1277" s="36">
        <v>0</v>
      </c>
      <c r="DR1277" s="36">
        <v>0</v>
      </c>
      <c r="DS1277" s="36">
        <v>0</v>
      </c>
      <c r="DT1277" s="36">
        <v>0</v>
      </c>
      <c r="DU1277" s="36">
        <v>0</v>
      </c>
      <c r="DV1277" s="36">
        <v>0</v>
      </c>
      <c r="DW1277" s="36">
        <v>0</v>
      </c>
      <c r="DX1277" s="36">
        <v>0</v>
      </c>
      <c r="DY1277" s="36">
        <v>0</v>
      </c>
      <c r="DZ1277" s="36">
        <v>0</v>
      </c>
      <c r="EA1277" s="36">
        <v>0</v>
      </c>
      <c r="EB1277" s="36">
        <v>0</v>
      </c>
      <c r="EC1277" s="36">
        <v>0</v>
      </c>
      <c r="ED1277" s="36">
        <v>0</v>
      </c>
      <c r="EE1277" s="36">
        <v>0</v>
      </c>
      <c r="EF1277" s="36">
        <v>0</v>
      </c>
      <c r="EG1277" s="36">
        <v>0</v>
      </c>
      <c r="EH1277" s="36">
        <v>0</v>
      </c>
      <c r="EI1277" s="36">
        <v>0</v>
      </c>
      <c r="EJ1277" s="36">
        <v>0</v>
      </c>
      <c r="EK1277" s="36">
        <v>0</v>
      </c>
      <c r="EL1277" s="36">
        <v>0</v>
      </c>
      <c r="EM1277" s="36">
        <v>0</v>
      </c>
      <c r="EN1277" s="36">
        <v>0</v>
      </c>
      <c r="EO1277" s="36">
        <v>0</v>
      </c>
      <c r="EP1277" s="36">
        <v>0</v>
      </c>
      <c r="EQ1277" s="36" t="s">
        <v>137</v>
      </c>
      <c r="ER1277" s="36" t="s">
        <v>137</v>
      </c>
      <c r="ES1277" s="36" t="s">
        <v>137</v>
      </c>
      <c r="ET1277" s="36" t="s">
        <v>137</v>
      </c>
      <c r="EU1277" s="36" t="s">
        <v>137</v>
      </c>
      <c r="EV1277" s="36" t="s">
        <v>137</v>
      </c>
      <c r="EW1277" s="36" t="s">
        <v>137</v>
      </c>
      <c r="EX1277" s="36" t="s">
        <v>137</v>
      </c>
      <c r="EY1277" s="36" t="s">
        <v>137</v>
      </c>
      <c r="EZ1277" s="36" t="s">
        <v>137</v>
      </c>
      <c r="FA1277" s="36" t="s">
        <v>137</v>
      </c>
      <c r="FB1277" s="36">
        <f t="shared" si="2447"/>
        <v>0</v>
      </c>
      <c r="FC1277" s="36">
        <f t="shared" si="2448"/>
        <v>0</v>
      </c>
      <c r="FD1277" s="36">
        <f t="shared" si="2449"/>
        <v>0</v>
      </c>
      <c r="FE1277" s="36">
        <f t="shared" si="2450"/>
        <v>0</v>
      </c>
      <c r="FF1277" s="36">
        <f t="shared" si="2451"/>
        <v>0</v>
      </c>
      <c r="FG1277" s="36">
        <f t="shared" si="2452"/>
        <v>0</v>
      </c>
      <c r="FH1277" s="36">
        <f t="shared" si="2453"/>
        <v>0</v>
      </c>
      <c r="FI1277" s="36">
        <f t="shared" si="2454"/>
        <v>0</v>
      </c>
      <c r="FJ1277" s="36">
        <f t="shared" si="2455"/>
        <v>0</v>
      </c>
      <c r="FK1277" s="36">
        <f t="shared" si="2456"/>
        <v>0</v>
      </c>
      <c r="FL1277" s="36">
        <f t="shared" si="2457"/>
        <v>0</v>
      </c>
      <c r="FM1277" s="36">
        <f t="shared" si="2458"/>
        <v>0</v>
      </c>
      <c r="FN1277" s="36">
        <f t="shared" si="2459"/>
        <v>0</v>
      </c>
      <c r="FO1277" s="36">
        <f t="shared" si="2460"/>
        <v>0</v>
      </c>
      <c r="FP1277" s="36">
        <f t="shared" si="2461"/>
        <v>0</v>
      </c>
      <c r="FQ1277" s="36">
        <f t="shared" si="2462"/>
        <v>0</v>
      </c>
      <c r="FR1277" s="36">
        <f t="shared" si="2463"/>
        <v>0</v>
      </c>
      <c r="FS1277" s="36">
        <f t="shared" si="2464"/>
        <v>0</v>
      </c>
      <c r="FT1277" s="36">
        <f t="shared" si="2465"/>
        <v>0</v>
      </c>
      <c r="FU1277" s="36">
        <f t="shared" si="2466"/>
        <v>0</v>
      </c>
      <c r="FV1277" s="36">
        <f t="shared" si="2467"/>
        <v>0</v>
      </c>
      <c r="FW1277" s="36">
        <f t="shared" si="2468"/>
        <v>0</v>
      </c>
      <c r="FX1277" s="49" t="s">
        <v>1927</v>
      </c>
    </row>
    <row r="1278" spans="1:180" s="42" customFormat="1" x14ac:dyDescent="0.25">
      <c r="A1278" s="38" t="s">
        <v>982</v>
      </c>
      <c r="B1278" s="13" t="s">
        <v>1874</v>
      </c>
      <c r="C1278" s="14" t="s">
        <v>1875</v>
      </c>
      <c r="D1278" s="36">
        <v>0</v>
      </c>
      <c r="E1278" s="36">
        <v>0</v>
      </c>
      <c r="F1278" s="36">
        <v>0</v>
      </c>
      <c r="G1278" s="36">
        <v>0</v>
      </c>
      <c r="H1278" s="36">
        <v>0</v>
      </c>
      <c r="I1278" s="36">
        <v>1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f t="shared" si="2444"/>
        <v>0</v>
      </c>
      <c r="P1278" s="36">
        <f t="shared" si="2445"/>
        <v>0</v>
      </c>
      <c r="Q1278" s="36">
        <f t="shared" si="2469"/>
        <v>0</v>
      </c>
      <c r="R1278" s="36">
        <f t="shared" si="2470"/>
        <v>0</v>
      </c>
      <c r="S1278" s="36">
        <f t="shared" si="2471"/>
        <v>0</v>
      </c>
      <c r="T1278" s="36">
        <v>1</v>
      </c>
      <c r="U1278" s="36">
        <f t="shared" si="2472"/>
        <v>0</v>
      </c>
      <c r="V1278" s="36">
        <f t="shared" si="2473"/>
        <v>0</v>
      </c>
      <c r="W1278" s="36">
        <f t="shared" si="2474"/>
        <v>0</v>
      </c>
      <c r="X1278" s="36">
        <f t="shared" si="2475"/>
        <v>0</v>
      </c>
      <c r="Y1278" s="36">
        <f t="shared" si="2476"/>
        <v>0</v>
      </c>
      <c r="Z1278" s="36">
        <v>0</v>
      </c>
      <c r="AA1278" s="36">
        <v>0</v>
      </c>
      <c r="AB1278" s="36">
        <v>0</v>
      </c>
      <c r="AC1278" s="36">
        <v>0</v>
      </c>
      <c r="AD1278" s="36">
        <v>0</v>
      </c>
      <c r="AE1278" s="36">
        <v>0</v>
      </c>
      <c r="AF1278" s="36">
        <v>0</v>
      </c>
      <c r="AG1278" s="36">
        <v>0</v>
      </c>
      <c r="AH1278" s="36">
        <v>0</v>
      </c>
      <c r="AI1278" s="36">
        <v>0</v>
      </c>
      <c r="AJ1278" s="36">
        <v>0</v>
      </c>
      <c r="AK1278" s="36">
        <v>0</v>
      </c>
      <c r="AL1278" s="36">
        <v>0</v>
      </c>
      <c r="AM1278" s="36">
        <v>0</v>
      </c>
      <c r="AN1278" s="36">
        <v>0</v>
      </c>
      <c r="AO1278" s="36">
        <v>0</v>
      </c>
      <c r="AP1278" s="36">
        <v>0</v>
      </c>
      <c r="AQ1278" s="36">
        <v>0</v>
      </c>
      <c r="AR1278" s="36">
        <v>0</v>
      </c>
      <c r="AS1278" s="36">
        <v>0</v>
      </c>
      <c r="AT1278" s="36">
        <v>0</v>
      </c>
      <c r="AU1278" s="36">
        <v>0</v>
      </c>
      <c r="AV1278" s="36">
        <v>0</v>
      </c>
      <c r="AW1278" s="36">
        <v>0</v>
      </c>
      <c r="AX1278" s="36">
        <v>0</v>
      </c>
      <c r="AY1278" s="36">
        <v>0</v>
      </c>
      <c r="AZ1278" s="36">
        <v>0</v>
      </c>
      <c r="BA1278" s="36">
        <v>0</v>
      </c>
      <c r="BB1278" s="36">
        <v>0</v>
      </c>
      <c r="BC1278" s="36">
        <v>0</v>
      </c>
      <c r="BD1278" s="36">
        <v>0</v>
      </c>
      <c r="BE1278" s="36">
        <v>0</v>
      </c>
      <c r="BF1278" s="36">
        <v>0</v>
      </c>
      <c r="BG1278" s="36">
        <v>0</v>
      </c>
      <c r="BH1278" s="36">
        <v>0</v>
      </c>
      <c r="BI1278" s="36">
        <v>0</v>
      </c>
      <c r="BJ1278" s="36">
        <v>0</v>
      </c>
      <c r="BK1278" s="36">
        <v>0</v>
      </c>
      <c r="BL1278" s="36">
        <v>0</v>
      </c>
      <c r="BM1278" s="36">
        <v>0</v>
      </c>
      <c r="BN1278" s="36">
        <v>0</v>
      </c>
      <c r="BO1278" s="36">
        <v>0</v>
      </c>
      <c r="BP1278" s="36">
        <v>0</v>
      </c>
      <c r="BQ1278" s="36">
        <v>0</v>
      </c>
      <c r="BR1278" s="36">
        <v>0</v>
      </c>
      <c r="BS1278" s="36">
        <v>0</v>
      </c>
      <c r="BT1278" s="36">
        <v>0</v>
      </c>
      <c r="BU1278" s="36">
        <v>0</v>
      </c>
      <c r="BV1278" s="36">
        <v>0</v>
      </c>
      <c r="BW1278" s="36">
        <v>0</v>
      </c>
      <c r="BX1278" s="36">
        <v>0</v>
      </c>
      <c r="BY1278" s="36">
        <v>0</v>
      </c>
      <c r="BZ1278" s="36">
        <v>0</v>
      </c>
      <c r="CA1278" s="36">
        <v>0</v>
      </c>
      <c r="CB1278" s="36">
        <v>0</v>
      </c>
      <c r="CC1278" s="36">
        <v>0</v>
      </c>
      <c r="CD1278" s="36">
        <v>0</v>
      </c>
      <c r="CE1278" s="36">
        <v>0</v>
      </c>
      <c r="CF1278" s="36">
        <v>0</v>
      </c>
      <c r="CG1278" s="36">
        <v>0</v>
      </c>
      <c r="CH1278" s="36">
        <v>0</v>
      </c>
      <c r="CI1278" s="36">
        <v>0</v>
      </c>
      <c r="CJ1278" s="36">
        <v>0</v>
      </c>
      <c r="CK1278" s="36">
        <v>0</v>
      </c>
      <c r="CL1278" s="36">
        <v>0</v>
      </c>
      <c r="CM1278" s="36">
        <v>0</v>
      </c>
      <c r="CN1278" s="36">
        <v>0</v>
      </c>
      <c r="CO1278" s="36">
        <v>0</v>
      </c>
      <c r="CP1278" s="36">
        <v>0</v>
      </c>
      <c r="CQ1278" s="36">
        <v>0</v>
      </c>
      <c r="CR1278" s="36">
        <v>0</v>
      </c>
      <c r="CS1278" s="36">
        <v>0</v>
      </c>
      <c r="CT1278" s="36">
        <v>0</v>
      </c>
      <c r="CU1278" s="36">
        <v>0</v>
      </c>
      <c r="CV1278" s="36">
        <v>0</v>
      </c>
      <c r="CW1278" s="36">
        <v>0</v>
      </c>
      <c r="CX1278" s="36">
        <v>0</v>
      </c>
      <c r="CY1278" s="36">
        <v>0</v>
      </c>
      <c r="CZ1278" s="36">
        <v>0</v>
      </c>
      <c r="DA1278" s="36">
        <v>0</v>
      </c>
      <c r="DB1278" s="36">
        <v>0</v>
      </c>
      <c r="DC1278" s="36">
        <v>0</v>
      </c>
      <c r="DD1278" s="36">
        <v>0</v>
      </c>
      <c r="DE1278" s="36">
        <v>0</v>
      </c>
      <c r="DF1278" s="36">
        <v>0</v>
      </c>
      <c r="DG1278" s="36">
        <v>0</v>
      </c>
      <c r="DH1278" s="36">
        <v>0</v>
      </c>
      <c r="DI1278" s="36">
        <v>0</v>
      </c>
      <c r="DJ1278" s="36">
        <v>0</v>
      </c>
      <c r="DK1278" s="36">
        <v>0</v>
      </c>
      <c r="DL1278" s="36">
        <v>0</v>
      </c>
      <c r="DM1278" s="36">
        <v>0</v>
      </c>
      <c r="DN1278" s="36">
        <v>0</v>
      </c>
      <c r="DO1278" s="36">
        <v>0</v>
      </c>
      <c r="DP1278" s="36">
        <v>0</v>
      </c>
      <c r="DQ1278" s="36">
        <v>0</v>
      </c>
      <c r="DR1278" s="36">
        <v>0</v>
      </c>
      <c r="DS1278" s="36">
        <v>0</v>
      </c>
      <c r="DT1278" s="36">
        <v>0</v>
      </c>
      <c r="DU1278" s="36">
        <v>0</v>
      </c>
      <c r="DV1278" s="36">
        <v>0</v>
      </c>
      <c r="DW1278" s="36">
        <v>0</v>
      </c>
      <c r="DX1278" s="36">
        <v>0</v>
      </c>
      <c r="DY1278" s="36">
        <v>0</v>
      </c>
      <c r="DZ1278" s="36">
        <v>0</v>
      </c>
      <c r="EA1278" s="36">
        <v>0</v>
      </c>
      <c r="EB1278" s="36">
        <v>0</v>
      </c>
      <c r="EC1278" s="36">
        <v>0</v>
      </c>
      <c r="ED1278" s="36">
        <v>0</v>
      </c>
      <c r="EE1278" s="36">
        <v>0</v>
      </c>
      <c r="EF1278" s="36">
        <v>0</v>
      </c>
      <c r="EG1278" s="36">
        <v>0</v>
      </c>
      <c r="EH1278" s="36">
        <v>0</v>
      </c>
      <c r="EI1278" s="36">
        <v>0</v>
      </c>
      <c r="EJ1278" s="36">
        <v>0</v>
      </c>
      <c r="EK1278" s="36">
        <v>0</v>
      </c>
      <c r="EL1278" s="36">
        <v>0</v>
      </c>
      <c r="EM1278" s="36">
        <v>0</v>
      </c>
      <c r="EN1278" s="36">
        <v>0</v>
      </c>
      <c r="EO1278" s="36">
        <v>0</v>
      </c>
      <c r="EP1278" s="36">
        <v>0</v>
      </c>
      <c r="EQ1278" s="36" t="s">
        <v>137</v>
      </c>
      <c r="ER1278" s="36" t="s">
        <v>137</v>
      </c>
      <c r="ES1278" s="36" t="s">
        <v>137</v>
      </c>
      <c r="ET1278" s="36" t="s">
        <v>137</v>
      </c>
      <c r="EU1278" s="36" t="s">
        <v>137</v>
      </c>
      <c r="EV1278" s="36" t="s">
        <v>137</v>
      </c>
      <c r="EW1278" s="36" t="s">
        <v>137</v>
      </c>
      <c r="EX1278" s="36" t="s">
        <v>137</v>
      </c>
      <c r="EY1278" s="36" t="s">
        <v>137</v>
      </c>
      <c r="EZ1278" s="36" t="s">
        <v>137</v>
      </c>
      <c r="FA1278" s="36" t="s">
        <v>137</v>
      </c>
      <c r="FB1278" s="36">
        <f t="shared" si="2447"/>
        <v>0</v>
      </c>
      <c r="FC1278" s="36">
        <f t="shared" si="2448"/>
        <v>0</v>
      </c>
      <c r="FD1278" s="36">
        <f t="shared" si="2449"/>
        <v>0</v>
      </c>
      <c r="FE1278" s="36">
        <f t="shared" si="2450"/>
        <v>0</v>
      </c>
      <c r="FF1278" s="36">
        <f t="shared" si="2451"/>
        <v>0</v>
      </c>
      <c r="FG1278" s="36">
        <f t="shared" si="2452"/>
        <v>0</v>
      </c>
      <c r="FH1278" s="36">
        <f t="shared" si="2453"/>
        <v>0</v>
      </c>
      <c r="FI1278" s="36">
        <f t="shared" si="2454"/>
        <v>0</v>
      </c>
      <c r="FJ1278" s="36">
        <f t="shared" si="2455"/>
        <v>0</v>
      </c>
      <c r="FK1278" s="36">
        <f t="shared" si="2456"/>
        <v>0</v>
      </c>
      <c r="FL1278" s="36">
        <f t="shared" si="2457"/>
        <v>0</v>
      </c>
      <c r="FM1278" s="36">
        <f t="shared" si="2458"/>
        <v>0</v>
      </c>
      <c r="FN1278" s="36">
        <f t="shared" si="2459"/>
        <v>0</v>
      </c>
      <c r="FO1278" s="36">
        <f t="shared" si="2460"/>
        <v>0</v>
      </c>
      <c r="FP1278" s="36">
        <f t="shared" si="2461"/>
        <v>0</v>
      </c>
      <c r="FQ1278" s="36">
        <f t="shared" si="2462"/>
        <v>0</v>
      </c>
      <c r="FR1278" s="36">
        <f t="shared" si="2463"/>
        <v>0</v>
      </c>
      <c r="FS1278" s="36">
        <f t="shared" si="2464"/>
        <v>0</v>
      </c>
      <c r="FT1278" s="36">
        <f t="shared" si="2465"/>
        <v>0</v>
      </c>
      <c r="FU1278" s="36">
        <f t="shared" si="2466"/>
        <v>0</v>
      </c>
      <c r="FV1278" s="36">
        <f t="shared" si="2467"/>
        <v>0</v>
      </c>
      <c r="FW1278" s="36">
        <f t="shared" si="2468"/>
        <v>0</v>
      </c>
      <c r="FX1278" s="49" t="s">
        <v>1927</v>
      </c>
    </row>
    <row r="1279" spans="1:180" s="42" customFormat="1" ht="31.5" x14ac:dyDescent="0.25">
      <c r="A1279" s="38" t="s">
        <v>982</v>
      </c>
      <c r="B1279" s="13" t="s">
        <v>1876</v>
      </c>
      <c r="C1279" s="14" t="s">
        <v>1877</v>
      </c>
      <c r="D1279" s="36">
        <v>0</v>
      </c>
      <c r="E1279" s="36">
        <v>0</v>
      </c>
      <c r="F1279" s="36">
        <v>0</v>
      </c>
      <c r="G1279" s="36">
        <v>0</v>
      </c>
      <c r="H1279" s="36">
        <v>0</v>
      </c>
      <c r="I1279" s="36">
        <v>2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f t="shared" si="2444"/>
        <v>0</v>
      </c>
      <c r="P1279" s="36">
        <f t="shared" si="2445"/>
        <v>0</v>
      </c>
      <c r="Q1279" s="36">
        <f t="shared" si="2469"/>
        <v>0</v>
      </c>
      <c r="R1279" s="36">
        <f t="shared" si="2470"/>
        <v>0</v>
      </c>
      <c r="S1279" s="36">
        <f t="shared" si="2471"/>
        <v>0</v>
      </c>
      <c r="T1279" s="36">
        <v>2</v>
      </c>
      <c r="U1279" s="36">
        <f t="shared" si="2472"/>
        <v>0</v>
      </c>
      <c r="V1279" s="36">
        <f t="shared" si="2473"/>
        <v>0</v>
      </c>
      <c r="W1279" s="36">
        <f t="shared" si="2474"/>
        <v>0</v>
      </c>
      <c r="X1279" s="36">
        <f t="shared" si="2475"/>
        <v>0</v>
      </c>
      <c r="Y1279" s="36">
        <f t="shared" si="2476"/>
        <v>0</v>
      </c>
      <c r="Z1279" s="36">
        <v>0</v>
      </c>
      <c r="AA1279" s="36">
        <v>0</v>
      </c>
      <c r="AB1279" s="36">
        <v>0</v>
      </c>
      <c r="AC1279" s="36">
        <v>0</v>
      </c>
      <c r="AD1279" s="36">
        <v>0</v>
      </c>
      <c r="AE1279" s="36">
        <v>0</v>
      </c>
      <c r="AF1279" s="36">
        <v>0</v>
      </c>
      <c r="AG1279" s="36">
        <v>0</v>
      </c>
      <c r="AH1279" s="36">
        <v>0</v>
      </c>
      <c r="AI1279" s="36">
        <v>0</v>
      </c>
      <c r="AJ1279" s="36">
        <v>0</v>
      </c>
      <c r="AK1279" s="36">
        <v>0</v>
      </c>
      <c r="AL1279" s="36">
        <v>0</v>
      </c>
      <c r="AM1279" s="36">
        <v>0</v>
      </c>
      <c r="AN1279" s="36">
        <v>0</v>
      </c>
      <c r="AO1279" s="36">
        <v>0</v>
      </c>
      <c r="AP1279" s="36">
        <v>0</v>
      </c>
      <c r="AQ1279" s="36">
        <v>0</v>
      </c>
      <c r="AR1279" s="36">
        <v>0</v>
      </c>
      <c r="AS1279" s="36">
        <v>0</v>
      </c>
      <c r="AT1279" s="36">
        <v>0</v>
      </c>
      <c r="AU1279" s="36">
        <v>0</v>
      </c>
      <c r="AV1279" s="36">
        <v>0</v>
      </c>
      <c r="AW1279" s="36">
        <v>0</v>
      </c>
      <c r="AX1279" s="36">
        <v>0</v>
      </c>
      <c r="AY1279" s="36">
        <v>0</v>
      </c>
      <c r="AZ1279" s="36">
        <v>0</v>
      </c>
      <c r="BA1279" s="36">
        <v>0</v>
      </c>
      <c r="BB1279" s="36">
        <v>0</v>
      </c>
      <c r="BC1279" s="36">
        <v>0</v>
      </c>
      <c r="BD1279" s="36">
        <v>0</v>
      </c>
      <c r="BE1279" s="36">
        <v>0</v>
      </c>
      <c r="BF1279" s="36">
        <v>0</v>
      </c>
      <c r="BG1279" s="36">
        <v>0</v>
      </c>
      <c r="BH1279" s="36">
        <v>0</v>
      </c>
      <c r="BI1279" s="36">
        <v>0</v>
      </c>
      <c r="BJ1279" s="36">
        <v>0</v>
      </c>
      <c r="BK1279" s="36">
        <v>0</v>
      </c>
      <c r="BL1279" s="36">
        <v>0</v>
      </c>
      <c r="BM1279" s="36">
        <v>0</v>
      </c>
      <c r="BN1279" s="36">
        <v>0</v>
      </c>
      <c r="BO1279" s="36">
        <v>0</v>
      </c>
      <c r="BP1279" s="36">
        <v>0</v>
      </c>
      <c r="BQ1279" s="36">
        <v>0</v>
      </c>
      <c r="BR1279" s="36">
        <v>0</v>
      </c>
      <c r="BS1279" s="36">
        <v>0</v>
      </c>
      <c r="BT1279" s="36">
        <v>0</v>
      </c>
      <c r="BU1279" s="36">
        <v>0</v>
      </c>
      <c r="BV1279" s="36">
        <v>0</v>
      </c>
      <c r="BW1279" s="36">
        <v>0</v>
      </c>
      <c r="BX1279" s="36">
        <v>0</v>
      </c>
      <c r="BY1279" s="36">
        <v>0</v>
      </c>
      <c r="BZ1279" s="36">
        <v>0</v>
      </c>
      <c r="CA1279" s="36">
        <v>0</v>
      </c>
      <c r="CB1279" s="36">
        <v>0</v>
      </c>
      <c r="CC1279" s="36">
        <v>0</v>
      </c>
      <c r="CD1279" s="36">
        <v>0</v>
      </c>
      <c r="CE1279" s="36">
        <v>0</v>
      </c>
      <c r="CF1279" s="36">
        <v>0</v>
      </c>
      <c r="CG1279" s="36">
        <v>0</v>
      </c>
      <c r="CH1279" s="36">
        <v>0</v>
      </c>
      <c r="CI1279" s="36">
        <v>0</v>
      </c>
      <c r="CJ1279" s="36">
        <v>0</v>
      </c>
      <c r="CK1279" s="36">
        <v>0</v>
      </c>
      <c r="CL1279" s="36">
        <v>0</v>
      </c>
      <c r="CM1279" s="36">
        <v>0</v>
      </c>
      <c r="CN1279" s="36">
        <v>0</v>
      </c>
      <c r="CO1279" s="36">
        <v>0</v>
      </c>
      <c r="CP1279" s="36">
        <v>0</v>
      </c>
      <c r="CQ1279" s="36">
        <v>0</v>
      </c>
      <c r="CR1279" s="36">
        <v>0</v>
      </c>
      <c r="CS1279" s="36">
        <v>0</v>
      </c>
      <c r="CT1279" s="36">
        <v>0</v>
      </c>
      <c r="CU1279" s="36">
        <v>0</v>
      </c>
      <c r="CV1279" s="36">
        <v>0</v>
      </c>
      <c r="CW1279" s="36">
        <v>0</v>
      </c>
      <c r="CX1279" s="36">
        <v>0</v>
      </c>
      <c r="CY1279" s="36">
        <v>0</v>
      </c>
      <c r="CZ1279" s="36">
        <v>0</v>
      </c>
      <c r="DA1279" s="36">
        <v>0</v>
      </c>
      <c r="DB1279" s="36">
        <v>0</v>
      </c>
      <c r="DC1279" s="36">
        <v>0</v>
      </c>
      <c r="DD1279" s="36">
        <v>0</v>
      </c>
      <c r="DE1279" s="36">
        <v>0</v>
      </c>
      <c r="DF1279" s="36">
        <v>0</v>
      </c>
      <c r="DG1279" s="36">
        <v>0</v>
      </c>
      <c r="DH1279" s="36">
        <v>0</v>
      </c>
      <c r="DI1279" s="36">
        <v>0</v>
      </c>
      <c r="DJ1279" s="36">
        <v>0</v>
      </c>
      <c r="DK1279" s="36">
        <v>0</v>
      </c>
      <c r="DL1279" s="36">
        <v>0</v>
      </c>
      <c r="DM1279" s="36">
        <v>0</v>
      </c>
      <c r="DN1279" s="36">
        <v>0</v>
      </c>
      <c r="DO1279" s="36">
        <v>0</v>
      </c>
      <c r="DP1279" s="36">
        <v>0</v>
      </c>
      <c r="DQ1279" s="36">
        <v>0</v>
      </c>
      <c r="DR1279" s="36">
        <v>0</v>
      </c>
      <c r="DS1279" s="36">
        <v>0</v>
      </c>
      <c r="DT1279" s="36">
        <v>0</v>
      </c>
      <c r="DU1279" s="36">
        <v>0</v>
      </c>
      <c r="DV1279" s="36">
        <v>0</v>
      </c>
      <c r="DW1279" s="36">
        <v>0</v>
      </c>
      <c r="DX1279" s="36">
        <v>0</v>
      </c>
      <c r="DY1279" s="36">
        <v>0</v>
      </c>
      <c r="DZ1279" s="36">
        <v>0</v>
      </c>
      <c r="EA1279" s="36">
        <v>0</v>
      </c>
      <c r="EB1279" s="36">
        <v>0</v>
      </c>
      <c r="EC1279" s="36">
        <v>0</v>
      </c>
      <c r="ED1279" s="36">
        <v>0</v>
      </c>
      <c r="EE1279" s="36">
        <v>0</v>
      </c>
      <c r="EF1279" s="36">
        <v>0</v>
      </c>
      <c r="EG1279" s="36">
        <v>0</v>
      </c>
      <c r="EH1279" s="36">
        <v>0</v>
      </c>
      <c r="EI1279" s="36">
        <v>0</v>
      </c>
      <c r="EJ1279" s="36">
        <v>0</v>
      </c>
      <c r="EK1279" s="36">
        <v>0</v>
      </c>
      <c r="EL1279" s="36">
        <v>0</v>
      </c>
      <c r="EM1279" s="36">
        <v>0</v>
      </c>
      <c r="EN1279" s="36">
        <v>0</v>
      </c>
      <c r="EO1279" s="36">
        <v>0</v>
      </c>
      <c r="EP1279" s="36">
        <v>0</v>
      </c>
      <c r="EQ1279" s="36" t="s">
        <v>137</v>
      </c>
      <c r="ER1279" s="36" t="s">
        <v>137</v>
      </c>
      <c r="ES1279" s="36" t="s">
        <v>137</v>
      </c>
      <c r="ET1279" s="36" t="s">
        <v>137</v>
      </c>
      <c r="EU1279" s="36" t="s">
        <v>137</v>
      </c>
      <c r="EV1279" s="36" t="s">
        <v>137</v>
      </c>
      <c r="EW1279" s="36" t="s">
        <v>137</v>
      </c>
      <c r="EX1279" s="36" t="s">
        <v>137</v>
      </c>
      <c r="EY1279" s="36" t="s">
        <v>137</v>
      </c>
      <c r="EZ1279" s="36" t="s">
        <v>137</v>
      </c>
      <c r="FA1279" s="36" t="s">
        <v>137</v>
      </c>
      <c r="FB1279" s="36">
        <f t="shared" si="2447"/>
        <v>0</v>
      </c>
      <c r="FC1279" s="36">
        <f t="shared" si="2448"/>
        <v>0</v>
      </c>
      <c r="FD1279" s="36">
        <f t="shared" si="2449"/>
        <v>0</v>
      </c>
      <c r="FE1279" s="36">
        <f t="shared" si="2450"/>
        <v>0</v>
      </c>
      <c r="FF1279" s="36">
        <f t="shared" si="2451"/>
        <v>0</v>
      </c>
      <c r="FG1279" s="36">
        <f t="shared" si="2452"/>
        <v>0</v>
      </c>
      <c r="FH1279" s="36">
        <f t="shared" si="2453"/>
        <v>0</v>
      </c>
      <c r="FI1279" s="36">
        <f t="shared" si="2454"/>
        <v>0</v>
      </c>
      <c r="FJ1279" s="36">
        <f t="shared" si="2455"/>
        <v>0</v>
      </c>
      <c r="FK1279" s="36">
        <f t="shared" si="2456"/>
        <v>0</v>
      </c>
      <c r="FL1279" s="36">
        <f t="shared" si="2457"/>
        <v>0</v>
      </c>
      <c r="FM1279" s="36">
        <f t="shared" si="2458"/>
        <v>0</v>
      </c>
      <c r="FN1279" s="36">
        <f t="shared" si="2459"/>
        <v>0</v>
      </c>
      <c r="FO1279" s="36">
        <f t="shared" si="2460"/>
        <v>0</v>
      </c>
      <c r="FP1279" s="36">
        <f t="shared" si="2461"/>
        <v>0</v>
      </c>
      <c r="FQ1279" s="36">
        <f t="shared" si="2462"/>
        <v>0</v>
      </c>
      <c r="FR1279" s="36">
        <f t="shared" si="2463"/>
        <v>0</v>
      </c>
      <c r="FS1279" s="36">
        <f t="shared" si="2464"/>
        <v>0</v>
      </c>
      <c r="FT1279" s="36">
        <f t="shared" si="2465"/>
        <v>0</v>
      </c>
      <c r="FU1279" s="36">
        <f t="shared" si="2466"/>
        <v>0</v>
      </c>
      <c r="FV1279" s="36">
        <f t="shared" si="2467"/>
        <v>0</v>
      </c>
      <c r="FW1279" s="36">
        <f t="shared" si="2468"/>
        <v>0</v>
      </c>
      <c r="FX1279" s="49" t="s">
        <v>1927</v>
      </c>
    </row>
    <row r="1280" spans="1:180" s="42" customFormat="1" x14ac:dyDescent="0.25">
      <c r="A1280" s="38" t="s">
        <v>982</v>
      </c>
      <c r="B1280" s="13" t="s">
        <v>1878</v>
      </c>
      <c r="C1280" s="14" t="s">
        <v>1879</v>
      </c>
      <c r="D1280" s="36">
        <v>0</v>
      </c>
      <c r="E1280" s="36">
        <v>0</v>
      </c>
      <c r="F1280" s="36">
        <v>0</v>
      </c>
      <c r="G1280" s="36">
        <v>0</v>
      </c>
      <c r="H1280" s="36">
        <v>0</v>
      </c>
      <c r="I1280" s="36">
        <v>1</v>
      </c>
      <c r="J1280" s="36">
        <v>0</v>
      </c>
      <c r="K1280" s="36">
        <v>0</v>
      </c>
      <c r="L1280" s="36">
        <v>0</v>
      </c>
      <c r="M1280" s="36">
        <v>0</v>
      </c>
      <c r="N1280" s="36">
        <v>0</v>
      </c>
      <c r="O1280" s="36">
        <f t="shared" si="2444"/>
        <v>0</v>
      </c>
      <c r="P1280" s="36">
        <f t="shared" si="2445"/>
        <v>0</v>
      </c>
      <c r="Q1280" s="36">
        <f t="shared" si="2469"/>
        <v>0</v>
      </c>
      <c r="R1280" s="36">
        <f t="shared" si="2470"/>
        <v>0</v>
      </c>
      <c r="S1280" s="36">
        <f t="shared" si="2471"/>
        <v>0</v>
      </c>
      <c r="T1280" s="36">
        <v>1</v>
      </c>
      <c r="U1280" s="36">
        <f t="shared" si="2472"/>
        <v>0</v>
      </c>
      <c r="V1280" s="36">
        <f t="shared" si="2473"/>
        <v>0</v>
      </c>
      <c r="W1280" s="36">
        <f t="shared" si="2474"/>
        <v>0</v>
      </c>
      <c r="X1280" s="36">
        <f t="shared" si="2475"/>
        <v>0</v>
      </c>
      <c r="Y1280" s="36">
        <f t="shared" si="2476"/>
        <v>0</v>
      </c>
      <c r="Z1280" s="36">
        <v>0</v>
      </c>
      <c r="AA1280" s="36">
        <v>0</v>
      </c>
      <c r="AB1280" s="36">
        <v>0</v>
      </c>
      <c r="AC1280" s="36">
        <v>0</v>
      </c>
      <c r="AD1280" s="36">
        <v>0</v>
      </c>
      <c r="AE1280" s="36">
        <v>0</v>
      </c>
      <c r="AF1280" s="36">
        <v>0</v>
      </c>
      <c r="AG1280" s="36">
        <v>0</v>
      </c>
      <c r="AH1280" s="36">
        <v>0</v>
      </c>
      <c r="AI1280" s="36">
        <v>0</v>
      </c>
      <c r="AJ1280" s="36">
        <v>0</v>
      </c>
      <c r="AK1280" s="36">
        <v>0</v>
      </c>
      <c r="AL1280" s="36">
        <v>0</v>
      </c>
      <c r="AM1280" s="36">
        <v>0</v>
      </c>
      <c r="AN1280" s="36">
        <v>0</v>
      </c>
      <c r="AO1280" s="36">
        <v>0</v>
      </c>
      <c r="AP1280" s="36">
        <v>0</v>
      </c>
      <c r="AQ1280" s="36">
        <v>0</v>
      </c>
      <c r="AR1280" s="36">
        <v>0</v>
      </c>
      <c r="AS1280" s="36">
        <v>0</v>
      </c>
      <c r="AT1280" s="36">
        <v>0</v>
      </c>
      <c r="AU1280" s="36">
        <v>0</v>
      </c>
      <c r="AV1280" s="36">
        <v>0</v>
      </c>
      <c r="AW1280" s="36">
        <v>0</v>
      </c>
      <c r="AX1280" s="36">
        <v>0</v>
      </c>
      <c r="AY1280" s="36">
        <v>0</v>
      </c>
      <c r="AZ1280" s="36">
        <v>0</v>
      </c>
      <c r="BA1280" s="36">
        <v>0</v>
      </c>
      <c r="BB1280" s="36">
        <v>0</v>
      </c>
      <c r="BC1280" s="36">
        <v>0</v>
      </c>
      <c r="BD1280" s="36">
        <v>0</v>
      </c>
      <c r="BE1280" s="36">
        <v>0</v>
      </c>
      <c r="BF1280" s="36">
        <v>0</v>
      </c>
      <c r="BG1280" s="36">
        <v>0</v>
      </c>
      <c r="BH1280" s="36">
        <v>0</v>
      </c>
      <c r="BI1280" s="36">
        <v>0</v>
      </c>
      <c r="BJ1280" s="36">
        <v>0</v>
      </c>
      <c r="BK1280" s="36">
        <v>0</v>
      </c>
      <c r="BL1280" s="36">
        <v>0</v>
      </c>
      <c r="BM1280" s="36">
        <v>0</v>
      </c>
      <c r="BN1280" s="36">
        <v>0</v>
      </c>
      <c r="BO1280" s="36">
        <v>0</v>
      </c>
      <c r="BP1280" s="36">
        <v>0</v>
      </c>
      <c r="BQ1280" s="36">
        <v>0</v>
      </c>
      <c r="BR1280" s="36">
        <v>0</v>
      </c>
      <c r="BS1280" s="36">
        <v>0</v>
      </c>
      <c r="BT1280" s="36">
        <v>0</v>
      </c>
      <c r="BU1280" s="36">
        <v>0</v>
      </c>
      <c r="BV1280" s="36">
        <v>0</v>
      </c>
      <c r="BW1280" s="36">
        <v>0</v>
      </c>
      <c r="BX1280" s="36">
        <v>0</v>
      </c>
      <c r="BY1280" s="36">
        <v>0</v>
      </c>
      <c r="BZ1280" s="36">
        <v>0</v>
      </c>
      <c r="CA1280" s="36">
        <v>0</v>
      </c>
      <c r="CB1280" s="36">
        <v>0</v>
      </c>
      <c r="CC1280" s="36">
        <v>0</v>
      </c>
      <c r="CD1280" s="36">
        <v>0</v>
      </c>
      <c r="CE1280" s="36">
        <v>0</v>
      </c>
      <c r="CF1280" s="36">
        <v>0</v>
      </c>
      <c r="CG1280" s="36">
        <v>0</v>
      </c>
      <c r="CH1280" s="36">
        <v>0</v>
      </c>
      <c r="CI1280" s="36">
        <v>0</v>
      </c>
      <c r="CJ1280" s="36">
        <v>0</v>
      </c>
      <c r="CK1280" s="36">
        <v>0</v>
      </c>
      <c r="CL1280" s="36">
        <v>0</v>
      </c>
      <c r="CM1280" s="36">
        <v>0</v>
      </c>
      <c r="CN1280" s="36">
        <v>0</v>
      </c>
      <c r="CO1280" s="36">
        <v>0</v>
      </c>
      <c r="CP1280" s="36">
        <v>0</v>
      </c>
      <c r="CQ1280" s="36">
        <v>0</v>
      </c>
      <c r="CR1280" s="36">
        <v>0</v>
      </c>
      <c r="CS1280" s="36">
        <v>0</v>
      </c>
      <c r="CT1280" s="36">
        <v>0</v>
      </c>
      <c r="CU1280" s="36">
        <v>0</v>
      </c>
      <c r="CV1280" s="36">
        <v>0</v>
      </c>
      <c r="CW1280" s="36">
        <v>0</v>
      </c>
      <c r="CX1280" s="36">
        <v>0</v>
      </c>
      <c r="CY1280" s="36">
        <v>0</v>
      </c>
      <c r="CZ1280" s="36">
        <v>0</v>
      </c>
      <c r="DA1280" s="36">
        <v>0</v>
      </c>
      <c r="DB1280" s="36">
        <v>0</v>
      </c>
      <c r="DC1280" s="36">
        <v>0</v>
      </c>
      <c r="DD1280" s="36">
        <v>0</v>
      </c>
      <c r="DE1280" s="36">
        <v>0</v>
      </c>
      <c r="DF1280" s="36">
        <v>0</v>
      </c>
      <c r="DG1280" s="36">
        <v>0</v>
      </c>
      <c r="DH1280" s="36">
        <v>0</v>
      </c>
      <c r="DI1280" s="36">
        <v>0</v>
      </c>
      <c r="DJ1280" s="36">
        <v>0</v>
      </c>
      <c r="DK1280" s="36">
        <v>0</v>
      </c>
      <c r="DL1280" s="36">
        <v>0</v>
      </c>
      <c r="DM1280" s="36">
        <v>0</v>
      </c>
      <c r="DN1280" s="36">
        <v>0</v>
      </c>
      <c r="DO1280" s="36">
        <v>0</v>
      </c>
      <c r="DP1280" s="36">
        <v>0</v>
      </c>
      <c r="DQ1280" s="36">
        <v>0</v>
      </c>
      <c r="DR1280" s="36">
        <v>0</v>
      </c>
      <c r="DS1280" s="36">
        <v>0</v>
      </c>
      <c r="DT1280" s="36">
        <v>0</v>
      </c>
      <c r="DU1280" s="36">
        <v>0</v>
      </c>
      <c r="DV1280" s="36">
        <v>0</v>
      </c>
      <c r="DW1280" s="36">
        <v>0</v>
      </c>
      <c r="DX1280" s="36">
        <v>0</v>
      </c>
      <c r="DY1280" s="36">
        <v>0</v>
      </c>
      <c r="DZ1280" s="36">
        <v>0</v>
      </c>
      <c r="EA1280" s="36">
        <v>0</v>
      </c>
      <c r="EB1280" s="36">
        <v>0</v>
      </c>
      <c r="EC1280" s="36">
        <v>0</v>
      </c>
      <c r="ED1280" s="36">
        <v>0</v>
      </c>
      <c r="EE1280" s="36">
        <v>0</v>
      </c>
      <c r="EF1280" s="36">
        <v>0</v>
      </c>
      <c r="EG1280" s="36">
        <v>0</v>
      </c>
      <c r="EH1280" s="36">
        <v>0</v>
      </c>
      <c r="EI1280" s="36">
        <v>0</v>
      </c>
      <c r="EJ1280" s="36">
        <v>0</v>
      </c>
      <c r="EK1280" s="36">
        <v>0</v>
      </c>
      <c r="EL1280" s="36">
        <v>0</v>
      </c>
      <c r="EM1280" s="36">
        <v>0</v>
      </c>
      <c r="EN1280" s="36">
        <v>0</v>
      </c>
      <c r="EO1280" s="36">
        <v>0</v>
      </c>
      <c r="EP1280" s="36">
        <v>0</v>
      </c>
      <c r="EQ1280" s="36" t="s">
        <v>137</v>
      </c>
      <c r="ER1280" s="36" t="s">
        <v>137</v>
      </c>
      <c r="ES1280" s="36" t="s">
        <v>137</v>
      </c>
      <c r="ET1280" s="36" t="s">
        <v>137</v>
      </c>
      <c r="EU1280" s="36" t="s">
        <v>137</v>
      </c>
      <c r="EV1280" s="36" t="s">
        <v>137</v>
      </c>
      <c r="EW1280" s="36" t="s">
        <v>137</v>
      </c>
      <c r="EX1280" s="36" t="s">
        <v>137</v>
      </c>
      <c r="EY1280" s="36" t="s">
        <v>137</v>
      </c>
      <c r="EZ1280" s="36" t="s">
        <v>137</v>
      </c>
      <c r="FA1280" s="36" t="s">
        <v>137</v>
      </c>
      <c r="FB1280" s="36">
        <f t="shared" si="2447"/>
        <v>0</v>
      </c>
      <c r="FC1280" s="36">
        <f t="shared" si="2448"/>
        <v>0</v>
      </c>
      <c r="FD1280" s="36">
        <f t="shared" si="2449"/>
        <v>0</v>
      </c>
      <c r="FE1280" s="36">
        <f t="shared" si="2450"/>
        <v>0</v>
      </c>
      <c r="FF1280" s="36">
        <f t="shared" si="2451"/>
        <v>0</v>
      </c>
      <c r="FG1280" s="36">
        <f t="shared" si="2452"/>
        <v>0</v>
      </c>
      <c r="FH1280" s="36">
        <f t="shared" si="2453"/>
        <v>0</v>
      </c>
      <c r="FI1280" s="36">
        <f t="shared" si="2454"/>
        <v>0</v>
      </c>
      <c r="FJ1280" s="36">
        <f t="shared" si="2455"/>
        <v>0</v>
      </c>
      <c r="FK1280" s="36">
        <f t="shared" si="2456"/>
        <v>0</v>
      </c>
      <c r="FL1280" s="36">
        <f t="shared" si="2457"/>
        <v>0</v>
      </c>
      <c r="FM1280" s="36">
        <f t="shared" si="2458"/>
        <v>0</v>
      </c>
      <c r="FN1280" s="36">
        <f t="shared" si="2459"/>
        <v>0</v>
      </c>
      <c r="FO1280" s="36">
        <f t="shared" si="2460"/>
        <v>0</v>
      </c>
      <c r="FP1280" s="36">
        <f t="shared" si="2461"/>
        <v>0</v>
      </c>
      <c r="FQ1280" s="36">
        <f t="shared" si="2462"/>
        <v>0</v>
      </c>
      <c r="FR1280" s="36">
        <f t="shared" si="2463"/>
        <v>0</v>
      </c>
      <c r="FS1280" s="36">
        <f t="shared" si="2464"/>
        <v>0</v>
      </c>
      <c r="FT1280" s="36">
        <f t="shared" si="2465"/>
        <v>0</v>
      </c>
      <c r="FU1280" s="36">
        <f t="shared" si="2466"/>
        <v>0</v>
      </c>
      <c r="FV1280" s="36">
        <f t="shared" si="2467"/>
        <v>0</v>
      </c>
      <c r="FW1280" s="36">
        <f t="shared" si="2468"/>
        <v>0</v>
      </c>
      <c r="FX1280" s="49" t="s">
        <v>1927</v>
      </c>
    </row>
    <row r="1281" spans="1:180" s="42" customFormat="1" ht="31.5" x14ac:dyDescent="0.25">
      <c r="A1281" s="38" t="s">
        <v>982</v>
      </c>
      <c r="B1281" s="13" t="s">
        <v>1880</v>
      </c>
      <c r="C1281" s="14" t="s">
        <v>1881</v>
      </c>
      <c r="D1281" s="36">
        <v>0</v>
      </c>
      <c r="E1281" s="36">
        <v>0</v>
      </c>
      <c r="F1281" s="36">
        <v>0</v>
      </c>
      <c r="G1281" s="36">
        <v>0</v>
      </c>
      <c r="H1281" s="36">
        <v>0</v>
      </c>
      <c r="I1281" s="36">
        <v>2</v>
      </c>
      <c r="J1281" s="36">
        <v>0</v>
      </c>
      <c r="K1281" s="36">
        <v>0</v>
      </c>
      <c r="L1281" s="36">
        <v>0</v>
      </c>
      <c r="M1281" s="36">
        <v>0</v>
      </c>
      <c r="N1281" s="36">
        <v>0</v>
      </c>
      <c r="O1281" s="36">
        <f t="shared" si="2444"/>
        <v>0</v>
      </c>
      <c r="P1281" s="36">
        <f t="shared" si="2445"/>
        <v>0</v>
      </c>
      <c r="Q1281" s="36">
        <f t="shared" si="2469"/>
        <v>0</v>
      </c>
      <c r="R1281" s="36">
        <f t="shared" si="2470"/>
        <v>0</v>
      </c>
      <c r="S1281" s="36">
        <f t="shared" si="2471"/>
        <v>0</v>
      </c>
      <c r="T1281" s="36">
        <v>2</v>
      </c>
      <c r="U1281" s="36">
        <f t="shared" si="2472"/>
        <v>0</v>
      </c>
      <c r="V1281" s="36">
        <f t="shared" si="2473"/>
        <v>0</v>
      </c>
      <c r="W1281" s="36">
        <f t="shared" si="2474"/>
        <v>0</v>
      </c>
      <c r="X1281" s="36">
        <f t="shared" si="2475"/>
        <v>0</v>
      </c>
      <c r="Y1281" s="36">
        <f t="shared" si="2476"/>
        <v>0</v>
      </c>
      <c r="Z1281" s="36">
        <v>0</v>
      </c>
      <c r="AA1281" s="36">
        <v>0</v>
      </c>
      <c r="AB1281" s="36">
        <v>0</v>
      </c>
      <c r="AC1281" s="36">
        <v>0</v>
      </c>
      <c r="AD1281" s="36">
        <v>0</v>
      </c>
      <c r="AE1281" s="36">
        <v>0</v>
      </c>
      <c r="AF1281" s="36">
        <v>0</v>
      </c>
      <c r="AG1281" s="36">
        <v>0</v>
      </c>
      <c r="AH1281" s="36">
        <v>0</v>
      </c>
      <c r="AI1281" s="36">
        <v>0</v>
      </c>
      <c r="AJ1281" s="36">
        <v>0</v>
      </c>
      <c r="AK1281" s="36">
        <v>0</v>
      </c>
      <c r="AL1281" s="36">
        <v>0</v>
      </c>
      <c r="AM1281" s="36">
        <v>0</v>
      </c>
      <c r="AN1281" s="36">
        <v>0</v>
      </c>
      <c r="AO1281" s="36">
        <v>0</v>
      </c>
      <c r="AP1281" s="36">
        <v>0</v>
      </c>
      <c r="AQ1281" s="36">
        <v>0</v>
      </c>
      <c r="AR1281" s="36">
        <v>0</v>
      </c>
      <c r="AS1281" s="36">
        <v>0</v>
      </c>
      <c r="AT1281" s="36">
        <v>0</v>
      </c>
      <c r="AU1281" s="36">
        <v>0</v>
      </c>
      <c r="AV1281" s="36">
        <v>0</v>
      </c>
      <c r="AW1281" s="36">
        <v>0</v>
      </c>
      <c r="AX1281" s="36">
        <v>0</v>
      </c>
      <c r="AY1281" s="36">
        <v>0</v>
      </c>
      <c r="AZ1281" s="36">
        <v>0</v>
      </c>
      <c r="BA1281" s="36">
        <v>0</v>
      </c>
      <c r="BB1281" s="36">
        <v>0</v>
      </c>
      <c r="BC1281" s="36">
        <v>0</v>
      </c>
      <c r="BD1281" s="36">
        <v>0</v>
      </c>
      <c r="BE1281" s="36">
        <v>0</v>
      </c>
      <c r="BF1281" s="36">
        <v>0</v>
      </c>
      <c r="BG1281" s="36">
        <v>0</v>
      </c>
      <c r="BH1281" s="36">
        <v>0</v>
      </c>
      <c r="BI1281" s="36">
        <v>0</v>
      </c>
      <c r="BJ1281" s="36">
        <v>0</v>
      </c>
      <c r="BK1281" s="36">
        <v>0</v>
      </c>
      <c r="BL1281" s="36">
        <v>0</v>
      </c>
      <c r="BM1281" s="36">
        <v>0</v>
      </c>
      <c r="BN1281" s="36">
        <v>0</v>
      </c>
      <c r="BO1281" s="36">
        <v>0</v>
      </c>
      <c r="BP1281" s="36">
        <v>0</v>
      </c>
      <c r="BQ1281" s="36">
        <v>0</v>
      </c>
      <c r="BR1281" s="36">
        <v>0</v>
      </c>
      <c r="BS1281" s="36">
        <v>0</v>
      </c>
      <c r="BT1281" s="36">
        <v>0</v>
      </c>
      <c r="BU1281" s="36">
        <v>0</v>
      </c>
      <c r="BV1281" s="36">
        <v>0</v>
      </c>
      <c r="BW1281" s="36">
        <v>0</v>
      </c>
      <c r="BX1281" s="36">
        <v>0</v>
      </c>
      <c r="BY1281" s="36">
        <v>0</v>
      </c>
      <c r="BZ1281" s="36">
        <v>0</v>
      </c>
      <c r="CA1281" s="36">
        <v>0</v>
      </c>
      <c r="CB1281" s="36">
        <v>0</v>
      </c>
      <c r="CC1281" s="36">
        <v>0</v>
      </c>
      <c r="CD1281" s="36">
        <v>0</v>
      </c>
      <c r="CE1281" s="36">
        <v>0</v>
      </c>
      <c r="CF1281" s="36">
        <v>0</v>
      </c>
      <c r="CG1281" s="36">
        <v>0</v>
      </c>
      <c r="CH1281" s="36">
        <v>0</v>
      </c>
      <c r="CI1281" s="36">
        <v>0</v>
      </c>
      <c r="CJ1281" s="36">
        <v>0</v>
      </c>
      <c r="CK1281" s="36">
        <v>0</v>
      </c>
      <c r="CL1281" s="36">
        <v>0</v>
      </c>
      <c r="CM1281" s="36">
        <v>0</v>
      </c>
      <c r="CN1281" s="36">
        <v>0</v>
      </c>
      <c r="CO1281" s="36">
        <v>0</v>
      </c>
      <c r="CP1281" s="36">
        <v>0</v>
      </c>
      <c r="CQ1281" s="36">
        <v>0</v>
      </c>
      <c r="CR1281" s="36">
        <v>0</v>
      </c>
      <c r="CS1281" s="36">
        <v>0</v>
      </c>
      <c r="CT1281" s="36">
        <v>0</v>
      </c>
      <c r="CU1281" s="36">
        <v>0</v>
      </c>
      <c r="CV1281" s="36">
        <v>0</v>
      </c>
      <c r="CW1281" s="36">
        <v>0</v>
      </c>
      <c r="CX1281" s="36">
        <v>0</v>
      </c>
      <c r="CY1281" s="36">
        <v>0</v>
      </c>
      <c r="CZ1281" s="36">
        <v>0</v>
      </c>
      <c r="DA1281" s="36">
        <v>0</v>
      </c>
      <c r="DB1281" s="36">
        <v>0</v>
      </c>
      <c r="DC1281" s="36">
        <v>0</v>
      </c>
      <c r="DD1281" s="36">
        <v>0</v>
      </c>
      <c r="DE1281" s="36">
        <v>0</v>
      </c>
      <c r="DF1281" s="36">
        <v>0</v>
      </c>
      <c r="DG1281" s="36">
        <v>0</v>
      </c>
      <c r="DH1281" s="36">
        <v>0</v>
      </c>
      <c r="DI1281" s="36">
        <v>0</v>
      </c>
      <c r="DJ1281" s="36">
        <v>0</v>
      </c>
      <c r="DK1281" s="36">
        <v>0</v>
      </c>
      <c r="DL1281" s="36">
        <v>0</v>
      </c>
      <c r="DM1281" s="36">
        <v>0</v>
      </c>
      <c r="DN1281" s="36">
        <v>0</v>
      </c>
      <c r="DO1281" s="36">
        <v>0</v>
      </c>
      <c r="DP1281" s="36">
        <v>0</v>
      </c>
      <c r="DQ1281" s="36">
        <v>0</v>
      </c>
      <c r="DR1281" s="36">
        <v>0</v>
      </c>
      <c r="DS1281" s="36">
        <v>0</v>
      </c>
      <c r="DT1281" s="36">
        <v>0</v>
      </c>
      <c r="DU1281" s="36">
        <v>0</v>
      </c>
      <c r="DV1281" s="36">
        <v>0</v>
      </c>
      <c r="DW1281" s="36">
        <v>0</v>
      </c>
      <c r="DX1281" s="36">
        <v>0</v>
      </c>
      <c r="DY1281" s="36">
        <v>0</v>
      </c>
      <c r="DZ1281" s="36">
        <v>0</v>
      </c>
      <c r="EA1281" s="36">
        <v>0</v>
      </c>
      <c r="EB1281" s="36">
        <v>0</v>
      </c>
      <c r="EC1281" s="36">
        <v>0</v>
      </c>
      <c r="ED1281" s="36">
        <v>0</v>
      </c>
      <c r="EE1281" s="36">
        <v>0</v>
      </c>
      <c r="EF1281" s="36">
        <v>0</v>
      </c>
      <c r="EG1281" s="36">
        <v>0</v>
      </c>
      <c r="EH1281" s="36">
        <v>0</v>
      </c>
      <c r="EI1281" s="36">
        <v>0</v>
      </c>
      <c r="EJ1281" s="36">
        <v>0</v>
      </c>
      <c r="EK1281" s="36">
        <v>0</v>
      </c>
      <c r="EL1281" s="36">
        <v>0</v>
      </c>
      <c r="EM1281" s="36">
        <v>0</v>
      </c>
      <c r="EN1281" s="36">
        <v>0</v>
      </c>
      <c r="EO1281" s="36">
        <v>0</v>
      </c>
      <c r="EP1281" s="36">
        <v>0</v>
      </c>
      <c r="EQ1281" s="36" t="s">
        <v>137</v>
      </c>
      <c r="ER1281" s="36" t="s">
        <v>137</v>
      </c>
      <c r="ES1281" s="36" t="s">
        <v>137</v>
      </c>
      <c r="ET1281" s="36" t="s">
        <v>137</v>
      </c>
      <c r="EU1281" s="36" t="s">
        <v>137</v>
      </c>
      <c r="EV1281" s="36" t="s">
        <v>137</v>
      </c>
      <c r="EW1281" s="36" t="s">
        <v>137</v>
      </c>
      <c r="EX1281" s="36" t="s">
        <v>137</v>
      </c>
      <c r="EY1281" s="36" t="s">
        <v>137</v>
      </c>
      <c r="EZ1281" s="36" t="s">
        <v>137</v>
      </c>
      <c r="FA1281" s="36" t="s">
        <v>137</v>
      </c>
      <c r="FB1281" s="36">
        <f t="shared" si="2447"/>
        <v>0</v>
      </c>
      <c r="FC1281" s="36">
        <f t="shared" si="2448"/>
        <v>0</v>
      </c>
      <c r="FD1281" s="36">
        <f t="shared" si="2449"/>
        <v>0</v>
      </c>
      <c r="FE1281" s="36">
        <f t="shared" si="2450"/>
        <v>0</v>
      </c>
      <c r="FF1281" s="36">
        <f t="shared" si="2451"/>
        <v>0</v>
      </c>
      <c r="FG1281" s="36">
        <f t="shared" si="2452"/>
        <v>0</v>
      </c>
      <c r="FH1281" s="36">
        <f t="shared" si="2453"/>
        <v>0</v>
      </c>
      <c r="FI1281" s="36">
        <f t="shared" si="2454"/>
        <v>0</v>
      </c>
      <c r="FJ1281" s="36">
        <f t="shared" si="2455"/>
        <v>0</v>
      </c>
      <c r="FK1281" s="36">
        <f t="shared" si="2456"/>
        <v>0</v>
      </c>
      <c r="FL1281" s="36">
        <f t="shared" si="2457"/>
        <v>0</v>
      </c>
      <c r="FM1281" s="36">
        <f t="shared" si="2458"/>
        <v>0</v>
      </c>
      <c r="FN1281" s="36">
        <f t="shared" si="2459"/>
        <v>0</v>
      </c>
      <c r="FO1281" s="36">
        <f t="shared" si="2460"/>
        <v>0</v>
      </c>
      <c r="FP1281" s="36">
        <f t="shared" si="2461"/>
        <v>0</v>
      </c>
      <c r="FQ1281" s="36">
        <f t="shared" si="2462"/>
        <v>0</v>
      </c>
      <c r="FR1281" s="36">
        <f t="shared" si="2463"/>
        <v>0</v>
      </c>
      <c r="FS1281" s="36">
        <f t="shared" si="2464"/>
        <v>0</v>
      </c>
      <c r="FT1281" s="36">
        <f t="shared" si="2465"/>
        <v>0</v>
      </c>
      <c r="FU1281" s="36">
        <f t="shared" si="2466"/>
        <v>0</v>
      </c>
      <c r="FV1281" s="36">
        <f t="shared" si="2467"/>
        <v>0</v>
      </c>
      <c r="FW1281" s="36">
        <f t="shared" si="2468"/>
        <v>0</v>
      </c>
      <c r="FX1281" s="49" t="s">
        <v>1927</v>
      </c>
    </row>
    <row r="1282" spans="1:180" s="42" customFormat="1" x14ac:dyDescent="0.25">
      <c r="A1282" s="38" t="s">
        <v>982</v>
      </c>
      <c r="B1282" s="13" t="s">
        <v>1882</v>
      </c>
      <c r="C1282" s="14" t="s">
        <v>1883</v>
      </c>
      <c r="D1282" s="36">
        <v>0</v>
      </c>
      <c r="E1282" s="36">
        <v>0</v>
      </c>
      <c r="F1282" s="36">
        <v>0</v>
      </c>
      <c r="G1282" s="36">
        <v>0</v>
      </c>
      <c r="H1282" s="36">
        <v>0</v>
      </c>
      <c r="I1282" s="36">
        <v>1</v>
      </c>
      <c r="J1282" s="36">
        <v>0</v>
      </c>
      <c r="K1282" s="36">
        <v>0</v>
      </c>
      <c r="L1282" s="36">
        <v>0</v>
      </c>
      <c r="M1282" s="36">
        <v>0</v>
      </c>
      <c r="N1282" s="36">
        <v>0</v>
      </c>
      <c r="O1282" s="36">
        <f t="shared" si="2444"/>
        <v>0</v>
      </c>
      <c r="P1282" s="36">
        <f t="shared" si="2445"/>
        <v>0</v>
      </c>
      <c r="Q1282" s="36">
        <f t="shared" si="2469"/>
        <v>0</v>
      </c>
      <c r="R1282" s="36">
        <f t="shared" si="2470"/>
        <v>0</v>
      </c>
      <c r="S1282" s="36">
        <f t="shared" si="2471"/>
        <v>0</v>
      </c>
      <c r="T1282" s="36">
        <v>1</v>
      </c>
      <c r="U1282" s="36">
        <f t="shared" si="2472"/>
        <v>0</v>
      </c>
      <c r="V1282" s="36">
        <f t="shared" si="2473"/>
        <v>0</v>
      </c>
      <c r="W1282" s="36">
        <f t="shared" si="2474"/>
        <v>0</v>
      </c>
      <c r="X1282" s="36">
        <f t="shared" si="2475"/>
        <v>0</v>
      </c>
      <c r="Y1282" s="36">
        <f t="shared" si="2476"/>
        <v>0</v>
      </c>
      <c r="Z1282" s="36">
        <v>0</v>
      </c>
      <c r="AA1282" s="36">
        <v>0</v>
      </c>
      <c r="AB1282" s="36">
        <v>0</v>
      </c>
      <c r="AC1282" s="36">
        <v>0</v>
      </c>
      <c r="AD1282" s="36">
        <v>0</v>
      </c>
      <c r="AE1282" s="36">
        <v>0</v>
      </c>
      <c r="AF1282" s="36">
        <v>0</v>
      </c>
      <c r="AG1282" s="36">
        <v>0</v>
      </c>
      <c r="AH1282" s="36">
        <v>0</v>
      </c>
      <c r="AI1282" s="36">
        <v>0</v>
      </c>
      <c r="AJ1282" s="36">
        <v>0</v>
      </c>
      <c r="AK1282" s="36">
        <v>0</v>
      </c>
      <c r="AL1282" s="36">
        <v>0</v>
      </c>
      <c r="AM1282" s="36">
        <v>0</v>
      </c>
      <c r="AN1282" s="36">
        <v>0</v>
      </c>
      <c r="AO1282" s="36">
        <v>0</v>
      </c>
      <c r="AP1282" s="36">
        <v>0</v>
      </c>
      <c r="AQ1282" s="36">
        <v>0</v>
      </c>
      <c r="AR1282" s="36">
        <v>0</v>
      </c>
      <c r="AS1282" s="36">
        <v>0</v>
      </c>
      <c r="AT1282" s="36">
        <v>0</v>
      </c>
      <c r="AU1282" s="36">
        <v>0</v>
      </c>
      <c r="AV1282" s="36">
        <v>0</v>
      </c>
      <c r="AW1282" s="36">
        <v>0</v>
      </c>
      <c r="AX1282" s="36">
        <v>0</v>
      </c>
      <c r="AY1282" s="36">
        <v>0</v>
      </c>
      <c r="AZ1282" s="36">
        <v>0</v>
      </c>
      <c r="BA1282" s="36">
        <v>0</v>
      </c>
      <c r="BB1282" s="36">
        <v>0</v>
      </c>
      <c r="BC1282" s="36">
        <v>0</v>
      </c>
      <c r="BD1282" s="36">
        <v>0</v>
      </c>
      <c r="BE1282" s="36">
        <v>0</v>
      </c>
      <c r="BF1282" s="36">
        <v>0</v>
      </c>
      <c r="BG1282" s="36">
        <v>0</v>
      </c>
      <c r="BH1282" s="36">
        <v>0</v>
      </c>
      <c r="BI1282" s="36">
        <v>0</v>
      </c>
      <c r="BJ1282" s="36">
        <v>0</v>
      </c>
      <c r="BK1282" s="36">
        <v>0</v>
      </c>
      <c r="BL1282" s="36">
        <v>0</v>
      </c>
      <c r="BM1282" s="36">
        <v>0</v>
      </c>
      <c r="BN1282" s="36">
        <v>0</v>
      </c>
      <c r="BO1282" s="36">
        <v>0</v>
      </c>
      <c r="BP1282" s="36">
        <v>0</v>
      </c>
      <c r="BQ1282" s="36">
        <v>0</v>
      </c>
      <c r="BR1282" s="36">
        <v>0</v>
      </c>
      <c r="BS1282" s="36">
        <v>0</v>
      </c>
      <c r="BT1282" s="36">
        <v>0</v>
      </c>
      <c r="BU1282" s="36">
        <v>0</v>
      </c>
      <c r="BV1282" s="36">
        <v>0</v>
      </c>
      <c r="BW1282" s="36">
        <v>0</v>
      </c>
      <c r="BX1282" s="36">
        <v>0</v>
      </c>
      <c r="BY1282" s="36">
        <v>0</v>
      </c>
      <c r="BZ1282" s="36">
        <v>0</v>
      </c>
      <c r="CA1282" s="36">
        <v>0</v>
      </c>
      <c r="CB1282" s="36">
        <v>0</v>
      </c>
      <c r="CC1282" s="36">
        <v>0</v>
      </c>
      <c r="CD1282" s="36">
        <v>0</v>
      </c>
      <c r="CE1282" s="36">
        <v>0</v>
      </c>
      <c r="CF1282" s="36">
        <v>0</v>
      </c>
      <c r="CG1282" s="36">
        <v>0</v>
      </c>
      <c r="CH1282" s="36">
        <v>0</v>
      </c>
      <c r="CI1282" s="36">
        <v>0</v>
      </c>
      <c r="CJ1282" s="36">
        <v>0</v>
      </c>
      <c r="CK1282" s="36">
        <v>0</v>
      </c>
      <c r="CL1282" s="36">
        <v>0</v>
      </c>
      <c r="CM1282" s="36">
        <v>0</v>
      </c>
      <c r="CN1282" s="36">
        <v>0</v>
      </c>
      <c r="CO1282" s="36">
        <v>0</v>
      </c>
      <c r="CP1282" s="36">
        <v>0</v>
      </c>
      <c r="CQ1282" s="36">
        <v>0</v>
      </c>
      <c r="CR1282" s="36">
        <v>0</v>
      </c>
      <c r="CS1282" s="36">
        <v>0</v>
      </c>
      <c r="CT1282" s="36">
        <v>0</v>
      </c>
      <c r="CU1282" s="36">
        <v>0</v>
      </c>
      <c r="CV1282" s="36">
        <v>0</v>
      </c>
      <c r="CW1282" s="36">
        <v>0</v>
      </c>
      <c r="CX1282" s="36">
        <v>0</v>
      </c>
      <c r="CY1282" s="36">
        <v>0</v>
      </c>
      <c r="CZ1282" s="36">
        <v>0</v>
      </c>
      <c r="DA1282" s="36">
        <v>0</v>
      </c>
      <c r="DB1282" s="36">
        <v>0</v>
      </c>
      <c r="DC1282" s="36">
        <v>0</v>
      </c>
      <c r="DD1282" s="36">
        <v>0</v>
      </c>
      <c r="DE1282" s="36">
        <v>0</v>
      </c>
      <c r="DF1282" s="36">
        <v>0</v>
      </c>
      <c r="DG1282" s="36">
        <v>0</v>
      </c>
      <c r="DH1282" s="36">
        <v>0</v>
      </c>
      <c r="DI1282" s="36">
        <v>0</v>
      </c>
      <c r="DJ1282" s="36">
        <v>0</v>
      </c>
      <c r="DK1282" s="36">
        <v>0</v>
      </c>
      <c r="DL1282" s="36">
        <v>0</v>
      </c>
      <c r="DM1282" s="36">
        <v>0</v>
      </c>
      <c r="DN1282" s="36">
        <v>0</v>
      </c>
      <c r="DO1282" s="36">
        <v>0</v>
      </c>
      <c r="DP1282" s="36">
        <v>0</v>
      </c>
      <c r="DQ1282" s="36">
        <v>0</v>
      </c>
      <c r="DR1282" s="36">
        <v>0</v>
      </c>
      <c r="DS1282" s="36">
        <v>0</v>
      </c>
      <c r="DT1282" s="36">
        <v>0</v>
      </c>
      <c r="DU1282" s="36">
        <v>0</v>
      </c>
      <c r="DV1282" s="36">
        <v>0</v>
      </c>
      <c r="DW1282" s="36">
        <v>0</v>
      </c>
      <c r="DX1282" s="36">
        <v>0</v>
      </c>
      <c r="DY1282" s="36">
        <v>0</v>
      </c>
      <c r="DZ1282" s="36">
        <v>0</v>
      </c>
      <c r="EA1282" s="36">
        <v>0</v>
      </c>
      <c r="EB1282" s="36">
        <v>0</v>
      </c>
      <c r="EC1282" s="36">
        <v>0</v>
      </c>
      <c r="ED1282" s="36">
        <v>0</v>
      </c>
      <c r="EE1282" s="36">
        <v>0</v>
      </c>
      <c r="EF1282" s="36">
        <v>0</v>
      </c>
      <c r="EG1282" s="36">
        <v>0</v>
      </c>
      <c r="EH1282" s="36">
        <v>0</v>
      </c>
      <c r="EI1282" s="36">
        <v>0</v>
      </c>
      <c r="EJ1282" s="36">
        <v>0</v>
      </c>
      <c r="EK1282" s="36">
        <v>0</v>
      </c>
      <c r="EL1282" s="36">
        <v>0</v>
      </c>
      <c r="EM1282" s="36">
        <v>0</v>
      </c>
      <c r="EN1282" s="36">
        <v>0</v>
      </c>
      <c r="EO1282" s="36">
        <v>0</v>
      </c>
      <c r="EP1282" s="36">
        <v>0</v>
      </c>
      <c r="EQ1282" s="36" t="s">
        <v>137</v>
      </c>
      <c r="ER1282" s="36" t="s">
        <v>137</v>
      </c>
      <c r="ES1282" s="36" t="s">
        <v>137</v>
      </c>
      <c r="ET1282" s="36" t="s">
        <v>137</v>
      </c>
      <c r="EU1282" s="36" t="s">
        <v>137</v>
      </c>
      <c r="EV1282" s="36" t="s">
        <v>137</v>
      </c>
      <c r="EW1282" s="36" t="s">
        <v>137</v>
      </c>
      <c r="EX1282" s="36" t="s">
        <v>137</v>
      </c>
      <c r="EY1282" s="36" t="s">
        <v>137</v>
      </c>
      <c r="EZ1282" s="36" t="s">
        <v>137</v>
      </c>
      <c r="FA1282" s="36" t="s">
        <v>137</v>
      </c>
      <c r="FB1282" s="36">
        <f t="shared" si="2447"/>
        <v>0</v>
      </c>
      <c r="FC1282" s="36">
        <f t="shared" si="2448"/>
        <v>0</v>
      </c>
      <c r="FD1282" s="36">
        <f t="shared" si="2449"/>
        <v>0</v>
      </c>
      <c r="FE1282" s="36">
        <f t="shared" si="2450"/>
        <v>0</v>
      </c>
      <c r="FF1282" s="36">
        <f t="shared" si="2451"/>
        <v>0</v>
      </c>
      <c r="FG1282" s="36">
        <f t="shared" si="2452"/>
        <v>0</v>
      </c>
      <c r="FH1282" s="36">
        <f t="shared" si="2453"/>
        <v>0</v>
      </c>
      <c r="FI1282" s="36">
        <f t="shared" si="2454"/>
        <v>0</v>
      </c>
      <c r="FJ1282" s="36">
        <f t="shared" si="2455"/>
        <v>0</v>
      </c>
      <c r="FK1282" s="36">
        <f t="shared" si="2456"/>
        <v>0</v>
      </c>
      <c r="FL1282" s="36">
        <f t="shared" si="2457"/>
        <v>0</v>
      </c>
      <c r="FM1282" s="36">
        <f t="shared" si="2458"/>
        <v>0</v>
      </c>
      <c r="FN1282" s="36">
        <f t="shared" si="2459"/>
        <v>0</v>
      </c>
      <c r="FO1282" s="36">
        <f t="shared" si="2460"/>
        <v>0</v>
      </c>
      <c r="FP1282" s="36">
        <f t="shared" si="2461"/>
        <v>0</v>
      </c>
      <c r="FQ1282" s="36">
        <f t="shared" si="2462"/>
        <v>0</v>
      </c>
      <c r="FR1282" s="36">
        <f t="shared" si="2463"/>
        <v>0</v>
      </c>
      <c r="FS1282" s="36">
        <f t="shared" si="2464"/>
        <v>0</v>
      </c>
      <c r="FT1282" s="36">
        <f t="shared" si="2465"/>
        <v>0</v>
      </c>
      <c r="FU1282" s="36">
        <f t="shared" si="2466"/>
        <v>0</v>
      </c>
      <c r="FV1282" s="36">
        <f t="shared" si="2467"/>
        <v>0</v>
      </c>
      <c r="FW1282" s="36">
        <f t="shared" si="2468"/>
        <v>0</v>
      </c>
      <c r="FX1282" s="49" t="s">
        <v>1927</v>
      </c>
    </row>
    <row r="1283" spans="1:180" s="42" customFormat="1" ht="47.25" x14ac:dyDescent="0.25">
      <c r="A1283" s="38" t="s">
        <v>982</v>
      </c>
      <c r="B1283" s="13" t="s">
        <v>2606</v>
      </c>
      <c r="C1283" s="35" t="s">
        <v>2607</v>
      </c>
      <c r="D1283" s="36">
        <v>0</v>
      </c>
      <c r="E1283" s="36">
        <v>0</v>
      </c>
      <c r="F1283" s="36">
        <v>0</v>
      </c>
      <c r="G1283" s="36">
        <v>0</v>
      </c>
      <c r="H1283" s="36">
        <v>0</v>
      </c>
      <c r="I1283" s="36">
        <v>0</v>
      </c>
      <c r="J1283" s="36">
        <v>0</v>
      </c>
      <c r="K1283" s="36">
        <v>0</v>
      </c>
      <c r="L1283" s="36">
        <v>0</v>
      </c>
      <c r="M1283" s="36">
        <v>0</v>
      </c>
      <c r="N1283" s="36">
        <v>0</v>
      </c>
      <c r="O1283" s="15">
        <f t="shared" ref="O1283:O1290" si="2477">AK1283+BG1283+CC1283+CY1283+DU1283+EF1283</f>
        <v>0</v>
      </c>
      <c r="P1283" s="15">
        <f t="shared" ref="P1283:P1290" si="2478">AL1283+BH1283+CD1283+CZ1283+DV1283+EG1283</f>
        <v>0</v>
      </c>
      <c r="Q1283" s="15">
        <f t="shared" si="2469"/>
        <v>0</v>
      </c>
      <c r="R1283" s="15">
        <f t="shared" si="2470"/>
        <v>0</v>
      </c>
      <c r="S1283" s="15">
        <f t="shared" si="2471"/>
        <v>0</v>
      </c>
      <c r="T1283" s="15">
        <v>1</v>
      </c>
      <c r="U1283" s="15">
        <f t="shared" si="2472"/>
        <v>0</v>
      </c>
      <c r="V1283" s="15">
        <f t="shared" si="2473"/>
        <v>0</v>
      </c>
      <c r="W1283" s="15">
        <f t="shared" si="2474"/>
        <v>0</v>
      </c>
      <c r="X1283" s="15">
        <f t="shared" si="2475"/>
        <v>0</v>
      </c>
      <c r="Y1283" s="15">
        <f t="shared" si="2476"/>
        <v>0</v>
      </c>
      <c r="Z1283" s="36">
        <v>0</v>
      </c>
      <c r="AA1283" s="36">
        <v>0</v>
      </c>
      <c r="AB1283" s="36">
        <v>0</v>
      </c>
      <c r="AC1283" s="36">
        <v>0</v>
      </c>
      <c r="AD1283" s="36">
        <v>0</v>
      </c>
      <c r="AE1283" s="36">
        <v>0</v>
      </c>
      <c r="AF1283" s="36">
        <v>0</v>
      </c>
      <c r="AG1283" s="36">
        <v>0</v>
      </c>
      <c r="AH1283" s="36">
        <v>0</v>
      </c>
      <c r="AI1283" s="36">
        <v>0</v>
      </c>
      <c r="AJ1283" s="36">
        <v>0</v>
      </c>
      <c r="AK1283" s="36">
        <v>0</v>
      </c>
      <c r="AL1283" s="36">
        <v>0</v>
      </c>
      <c r="AM1283" s="36">
        <v>0</v>
      </c>
      <c r="AN1283" s="36">
        <v>0</v>
      </c>
      <c r="AO1283" s="36">
        <v>0</v>
      </c>
      <c r="AP1283" s="36">
        <v>0</v>
      </c>
      <c r="AQ1283" s="36">
        <v>0</v>
      </c>
      <c r="AR1283" s="36">
        <v>0</v>
      </c>
      <c r="AS1283" s="36">
        <v>0</v>
      </c>
      <c r="AT1283" s="36">
        <v>0</v>
      </c>
      <c r="AU1283" s="36">
        <v>0</v>
      </c>
      <c r="AV1283" s="36">
        <v>0</v>
      </c>
      <c r="AW1283" s="36">
        <v>0</v>
      </c>
      <c r="AX1283" s="36">
        <v>0</v>
      </c>
      <c r="AY1283" s="36">
        <v>0</v>
      </c>
      <c r="AZ1283" s="36">
        <v>0</v>
      </c>
      <c r="BA1283" s="36">
        <v>0</v>
      </c>
      <c r="BB1283" s="36">
        <v>0</v>
      </c>
      <c r="BC1283" s="36">
        <v>0</v>
      </c>
      <c r="BD1283" s="36">
        <v>0</v>
      </c>
      <c r="BE1283" s="36">
        <v>0</v>
      </c>
      <c r="BF1283" s="36">
        <v>0</v>
      </c>
      <c r="BG1283" s="36">
        <v>0</v>
      </c>
      <c r="BH1283" s="36">
        <v>0</v>
      </c>
      <c r="BI1283" s="36">
        <v>0</v>
      </c>
      <c r="BJ1283" s="36">
        <v>0</v>
      </c>
      <c r="BK1283" s="36">
        <v>0</v>
      </c>
      <c r="BL1283" s="36">
        <v>0</v>
      </c>
      <c r="BM1283" s="36">
        <v>0</v>
      </c>
      <c r="BN1283" s="36">
        <v>0</v>
      </c>
      <c r="BO1283" s="36">
        <v>0</v>
      </c>
      <c r="BP1283" s="36">
        <v>0</v>
      </c>
      <c r="BQ1283" s="36">
        <v>0</v>
      </c>
      <c r="BR1283" s="36">
        <v>0</v>
      </c>
      <c r="BS1283" s="36">
        <v>0</v>
      </c>
      <c r="BT1283" s="36">
        <v>0</v>
      </c>
      <c r="BU1283" s="36">
        <v>0</v>
      </c>
      <c r="BV1283" s="36">
        <v>0</v>
      </c>
      <c r="BW1283" s="36">
        <v>0</v>
      </c>
      <c r="BX1283" s="36">
        <v>0</v>
      </c>
      <c r="BY1283" s="36">
        <v>0</v>
      </c>
      <c r="BZ1283" s="36">
        <v>0</v>
      </c>
      <c r="CA1283" s="36">
        <v>0</v>
      </c>
      <c r="CB1283" s="36">
        <v>0</v>
      </c>
      <c r="CC1283" s="36">
        <v>0</v>
      </c>
      <c r="CD1283" s="36">
        <v>0</v>
      </c>
      <c r="CE1283" s="36">
        <v>0</v>
      </c>
      <c r="CF1283" s="36">
        <v>0</v>
      </c>
      <c r="CG1283" s="36">
        <v>0</v>
      </c>
      <c r="CH1283" s="36">
        <v>0</v>
      </c>
      <c r="CI1283" s="36">
        <v>0</v>
      </c>
      <c r="CJ1283" s="36">
        <v>0</v>
      </c>
      <c r="CK1283" s="36">
        <v>0</v>
      </c>
      <c r="CL1283" s="36">
        <v>0</v>
      </c>
      <c r="CM1283" s="36">
        <v>0</v>
      </c>
      <c r="CN1283" s="36">
        <v>0</v>
      </c>
      <c r="CO1283" s="36">
        <v>0</v>
      </c>
      <c r="CP1283" s="36">
        <v>0</v>
      </c>
      <c r="CQ1283" s="36">
        <v>0</v>
      </c>
      <c r="CR1283" s="36">
        <v>0</v>
      </c>
      <c r="CS1283" s="36">
        <v>0</v>
      </c>
      <c r="CT1283" s="36">
        <v>0</v>
      </c>
      <c r="CU1283" s="36">
        <v>0</v>
      </c>
      <c r="CV1283" s="36">
        <v>0</v>
      </c>
      <c r="CW1283" s="36">
        <v>0</v>
      </c>
      <c r="CX1283" s="36">
        <v>0</v>
      </c>
      <c r="CY1283" s="36">
        <v>0</v>
      </c>
      <c r="CZ1283" s="36">
        <v>0</v>
      </c>
      <c r="DA1283" s="36">
        <v>0</v>
      </c>
      <c r="DB1283" s="36">
        <v>0</v>
      </c>
      <c r="DC1283" s="36">
        <v>0</v>
      </c>
      <c r="DD1283" s="36">
        <v>0</v>
      </c>
      <c r="DE1283" s="36">
        <v>0</v>
      </c>
      <c r="DF1283" s="36">
        <v>0</v>
      </c>
      <c r="DG1283" s="36">
        <v>0</v>
      </c>
      <c r="DH1283" s="36">
        <v>0</v>
      </c>
      <c r="DI1283" s="36">
        <v>0</v>
      </c>
      <c r="DJ1283" s="36">
        <v>0</v>
      </c>
      <c r="DK1283" s="36">
        <v>0</v>
      </c>
      <c r="DL1283" s="36">
        <v>0</v>
      </c>
      <c r="DM1283" s="36">
        <v>0</v>
      </c>
      <c r="DN1283" s="36">
        <v>0</v>
      </c>
      <c r="DO1283" s="36">
        <v>0</v>
      </c>
      <c r="DP1283" s="36">
        <v>0</v>
      </c>
      <c r="DQ1283" s="36">
        <v>0</v>
      </c>
      <c r="DR1283" s="36">
        <v>0</v>
      </c>
      <c r="DS1283" s="36">
        <v>0</v>
      </c>
      <c r="DT1283" s="36">
        <v>0</v>
      </c>
      <c r="DU1283" s="36">
        <v>0</v>
      </c>
      <c r="DV1283" s="36">
        <v>0</v>
      </c>
      <c r="DW1283" s="36">
        <v>0</v>
      </c>
      <c r="DX1283" s="36">
        <v>0</v>
      </c>
      <c r="DY1283" s="36">
        <v>0</v>
      </c>
      <c r="DZ1283" s="36">
        <v>0</v>
      </c>
      <c r="EA1283" s="36">
        <v>0</v>
      </c>
      <c r="EB1283" s="36">
        <v>0</v>
      </c>
      <c r="EC1283" s="36">
        <v>0</v>
      </c>
      <c r="ED1283" s="36">
        <v>0</v>
      </c>
      <c r="EE1283" s="36">
        <v>0</v>
      </c>
      <c r="EF1283" s="36">
        <v>0</v>
      </c>
      <c r="EG1283" s="36">
        <v>0</v>
      </c>
      <c r="EH1283" s="36">
        <v>0</v>
      </c>
      <c r="EI1283" s="36">
        <v>0</v>
      </c>
      <c r="EJ1283" s="36">
        <v>0</v>
      </c>
      <c r="EK1283" s="36">
        <v>0</v>
      </c>
      <c r="EL1283" s="36">
        <v>0</v>
      </c>
      <c r="EM1283" s="36">
        <v>0</v>
      </c>
      <c r="EN1283" s="36">
        <v>0</v>
      </c>
      <c r="EO1283" s="36">
        <v>0</v>
      </c>
      <c r="EP1283" s="36">
        <v>0</v>
      </c>
      <c r="EQ1283" s="36" t="s">
        <v>137</v>
      </c>
      <c r="ER1283" s="36" t="s">
        <v>137</v>
      </c>
      <c r="ES1283" s="36" t="s">
        <v>137</v>
      </c>
      <c r="ET1283" s="36" t="s">
        <v>137</v>
      </c>
      <c r="EU1283" s="36" t="s">
        <v>137</v>
      </c>
      <c r="EV1283" s="36" t="s">
        <v>137</v>
      </c>
      <c r="EW1283" s="36" t="s">
        <v>137</v>
      </c>
      <c r="EX1283" s="36" t="s">
        <v>137</v>
      </c>
      <c r="EY1283" s="36" t="s">
        <v>137</v>
      </c>
      <c r="EZ1283" s="36" t="s">
        <v>137</v>
      </c>
      <c r="FA1283" s="36" t="s">
        <v>137</v>
      </c>
      <c r="FB1283" s="15">
        <f t="shared" ref="FB1283:FB1290" si="2479">EF1283+DJ1283+CN1283+BR1283+AV1283</f>
        <v>0</v>
      </c>
      <c r="FC1283" s="15">
        <f t="shared" ref="FC1283:FC1290" si="2480">EG1283+DK1283+CO1283+BS1283+AW1283</f>
        <v>0</v>
      </c>
      <c r="FD1283" s="15">
        <f t="shared" ref="FD1283:FD1290" si="2481">EH1283+DL1283+CP1283+BT1283+AX1283</f>
        <v>0</v>
      </c>
      <c r="FE1283" s="15">
        <f t="shared" ref="FE1283:FE1290" si="2482">EI1283+DM1283+CQ1283+BU1283+AY1283</f>
        <v>0</v>
      </c>
      <c r="FF1283" s="15">
        <f t="shared" ref="FF1283:FF1290" si="2483">EJ1283+DN1283+CR1283+BV1283+AZ1283</f>
        <v>0</v>
      </c>
      <c r="FG1283" s="15">
        <f t="shared" ref="FG1283:FG1290" si="2484">EK1283+DO1283+CS1283+BW1283+BA1283</f>
        <v>0</v>
      </c>
      <c r="FH1283" s="15">
        <f t="shared" ref="FH1283:FH1290" si="2485">EL1283+DP1283+CT1283+BX1283+BB1283</f>
        <v>0</v>
      </c>
      <c r="FI1283" s="15">
        <f t="shared" ref="FI1283:FI1290" si="2486">EM1283+DQ1283+CU1283+BY1283+BC1283</f>
        <v>0</v>
      </c>
      <c r="FJ1283" s="15">
        <f t="shared" ref="FJ1283:FJ1290" si="2487">EN1283+DR1283+CV1283+BZ1283+BD1283</f>
        <v>0</v>
      </c>
      <c r="FK1283" s="15">
        <f t="shared" ref="FK1283:FK1290" si="2488">EO1283+DS1283+CW1283+CA1283+BE1283</f>
        <v>0</v>
      </c>
      <c r="FL1283" s="15">
        <f t="shared" ref="FL1283:FL1290" si="2489">EP1283+DT1283+CX1283+CB1283+BF1283</f>
        <v>0</v>
      </c>
      <c r="FM1283" s="15">
        <f t="shared" si="2458"/>
        <v>0</v>
      </c>
      <c r="FN1283" s="15">
        <f t="shared" si="2459"/>
        <v>0</v>
      </c>
      <c r="FO1283" s="15">
        <f t="shared" ref="FO1283:FO1290" si="2490">BI1283+CE1283+DA1283+DW1283+EH1283</f>
        <v>0</v>
      </c>
      <c r="FP1283" s="15">
        <f t="shared" ref="FP1283:FP1290" si="2491">BJ1283+CF1283+DB1283+DX1283+EI1283</f>
        <v>0</v>
      </c>
      <c r="FQ1283" s="15">
        <f t="shared" ref="FQ1283:FQ1290" si="2492">BK1283+CG1283+DC1283+DY1283+EJ1283</f>
        <v>0</v>
      </c>
      <c r="FR1283" s="15">
        <f t="shared" ref="FR1283:FR1290" si="2493">BL1283+CH1283+DD1283+DZ1283+EK1283</f>
        <v>0</v>
      </c>
      <c r="FS1283" s="15">
        <f t="shared" ref="FS1283:FS1290" si="2494">BM1283+CI1283+DE1283+EA1283+EL1283</f>
        <v>0</v>
      </c>
      <c r="FT1283" s="15">
        <f t="shared" ref="FT1283:FT1290" si="2495">BN1283+CJ1283+DF1283+EB1283+EM1283</f>
        <v>0</v>
      </c>
      <c r="FU1283" s="15">
        <f t="shared" ref="FU1283:FU1290" si="2496">BO1283+CK1283+DG1283+EC1283+EN1283</f>
        <v>0</v>
      </c>
      <c r="FV1283" s="15">
        <f t="shared" ref="FV1283:FV1290" si="2497">BP1283+CL1283+DH1283+ED1283+EO1283</f>
        <v>0</v>
      </c>
      <c r="FW1283" s="15">
        <f t="shared" ref="FW1283:FW1290" si="2498">BQ1283+CM1283+DI1283+EE1283+EP1283</f>
        <v>0</v>
      </c>
      <c r="FX1283" s="49" t="s">
        <v>2753</v>
      </c>
    </row>
    <row r="1284" spans="1:180" s="42" customFormat="1" ht="63" x14ac:dyDescent="0.25">
      <c r="A1284" s="38" t="s">
        <v>982</v>
      </c>
      <c r="B1284" s="13" t="s">
        <v>2608</v>
      </c>
      <c r="C1284" s="35" t="s">
        <v>2609</v>
      </c>
      <c r="D1284" s="36">
        <v>0</v>
      </c>
      <c r="E1284" s="36">
        <v>0</v>
      </c>
      <c r="F1284" s="36">
        <v>0</v>
      </c>
      <c r="G1284" s="36">
        <v>0</v>
      </c>
      <c r="H1284" s="36">
        <v>0</v>
      </c>
      <c r="I1284" s="36">
        <v>0</v>
      </c>
      <c r="J1284" s="36">
        <v>0</v>
      </c>
      <c r="K1284" s="36">
        <v>0</v>
      </c>
      <c r="L1284" s="36">
        <v>0</v>
      </c>
      <c r="M1284" s="36">
        <v>0</v>
      </c>
      <c r="N1284" s="36">
        <v>0</v>
      </c>
      <c r="O1284" s="15">
        <f t="shared" si="2477"/>
        <v>0</v>
      </c>
      <c r="P1284" s="15">
        <f t="shared" si="2478"/>
        <v>0</v>
      </c>
      <c r="Q1284" s="15">
        <f t="shared" si="2469"/>
        <v>0</v>
      </c>
      <c r="R1284" s="15">
        <f t="shared" si="2470"/>
        <v>0</v>
      </c>
      <c r="S1284" s="15">
        <f t="shared" si="2471"/>
        <v>0</v>
      </c>
      <c r="T1284" s="15">
        <v>1</v>
      </c>
      <c r="U1284" s="15">
        <f t="shared" si="2472"/>
        <v>0</v>
      </c>
      <c r="V1284" s="15">
        <f t="shared" si="2473"/>
        <v>0</v>
      </c>
      <c r="W1284" s="15">
        <f t="shared" si="2474"/>
        <v>0</v>
      </c>
      <c r="X1284" s="15">
        <f t="shared" si="2475"/>
        <v>0</v>
      </c>
      <c r="Y1284" s="15">
        <f t="shared" si="2476"/>
        <v>0</v>
      </c>
      <c r="Z1284" s="36">
        <v>0</v>
      </c>
      <c r="AA1284" s="36">
        <v>0</v>
      </c>
      <c r="AB1284" s="36">
        <v>0</v>
      </c>
      <c r="AC1284" s="36">
        <v>0</v>
      </c>
      <c r="AD1284" s="36">
        <v>0</v>
      </c>
      <c r="AE1284" s="36">
        <v>0</v>
      </c>
      <c r="AF1284" s="36">
        <v>0</v>
      </c>
      <c r="AG1284" s="36">
        <v>0</v>
      </c>
      <c r="AH1284" s="36">
        <v>0</v>
      </c>
      <c r="AI1284" s="36">
        <v>0</v>
      </c>
      <c r="AJ1284" s="36">
        <v>0</v>
      </c>
      <c r="AK1284" s="36">
        <v>0</v>
      </c>
      <c r="AL1284" s="36">
        <v>0</v>
      </c>
      <c r="AM1284" s="36">
        <v>0</v>
      </c>
      <c r="AN1284" s="36">
        <v>0</v>
      </c>
      <c r="AO1284" s="36">
        <v>0</v>
      </c>
      <c r="AP1284" s="36">
        <v>0</v>
      </c>
      <c r="AQ1284" s="36">
        <v>0</v>
      </c>
      <c r="AR1284" s="36">
        <v>0</v>
      </c>
      <c r="AS1284" s="36">
        <v>0</v>
      </c>
      <c r="AT1284" s="36">
        <v>0</v>
      </c>
      <c r="AU1284" s="36">
        <v>0</v>
      </c>
      <c r="AV1284" s="36">
        <v>0</v>
      </c>
      <c r="AW1284" s="36">
        <v>0</v>
      </c>
      <c r="AX1284" s="36">
        <v>0</v>
      </c>
      <c r="AY1284" s="36">
        <v>0</v>
      </c>
      <c r="AZ1284" s="36">
        <v>0</v>
      </c>
      <c r="BA1284" s="36">
        <v>0</v>
      </c>
      <c r="BB1284" s="36">
        <v>0</v>
      </c>
      <c r="BC1284" s="36">
        <v>0</v>
      </c>
      <c r="BD1284" s="36">
        <v>0</v>
      </c>
      <c r="BE1284" s="36">
        <v>0</v>
      </c>
      <c r="BF1284" s="36">
        <v>0</v>
      </c>
      <c r="BG1284" s="36">
        <v>0</v>
      </c>
      <c r="BH1284" s="36">
        <v>0</v>
      </c>
      <c r="BI1284" s="36">
        <v>0</v>
      </c>
      <c r="BJ1284" s="36">
        <v>0</v>
      </c>
      <c r="BK1284" s="36">
        <v>0</v>
      </c>
      <c r="BL1284" s="36">
        <v>0</v>
      </c>
      <c r="BM1284" s="36">
        <v>0</v>
      </c>
      <c r="BN1284" s="36">
        <v>0</v>
      </c>
      <c r="BO1284" s="36">
        <v>0</v>
      </c>
      <c r="BP1284" s="36">
        <v>0</v>
      </c>
      <c r="BQ1284" s="36">
        <v>0</v>
      </c>
      <c r="BR1284" s="36">
        <v>0</v>
      </c>
      <c r="BS1284" s="36">
        <v>0</v>
      </c>
      <c r="BT1284" s="36">
        <v>0</v>
      </c>
      <c r="BU1284" s="36">
        <v>0</v>
      </c>
      <c r="BV1284" s="36">
        <v>0</v>
      </c>
      <c r="BW1284" s="36">
        <v>0</v>
      </c>
      <c r="BX1284" s="36">
        <v>0</v>
      </c>
      <c r="BY1284" s="36">
        <v>0</v>
      </c>
      <c r="BZ1284" s="36">
        <v>0</v>
      </c>
      <c r="CA1284" s="36">
        <v>0</v>
      </c>
      <c r="CB1284" s="36">
        <v>0</v>
      </c>
      <c r="CC1284" s="36">
        <v>0</v>
      </c>
      <c r="CD1284" s="36">
        <v>0</v>
      </c>
      <c r="CE1284" s="36">
        <v>0</v>
      </c>
      <c r="CF1284" s="36">
        <v>0</v>
      </c>
      <c r="CG1284" s="36">
        <v>0</v>
      </c>
      <c r="CH1284" s="36">
        <v>0</v>
      </c>
      <c r="CI1284" s="36">
        <v>0</v>
      </c>
      <c r="CJ1284" s="36">
        <v>0</v>
      </c>
      <c r="CK1284" s="36">
        <v>0</v>
      </c>
      <c r="CL1284" s="36">
        <v>0</v>
      </c>
      <c r="CM1284" s="36">
        <v>0</v>
      </c>
      <c r="CN1284" s="36">
        <v>0</v>
      </c>
      <c r="CO1284" s="36">
        <v>0</v>
      </c>
      <c r="CP1284" s="36">
        <v>0</v>
      </c>
      <c r="CQ1284" s="36">
        <v>0</v>
      </c>
      <c r="CR1284" s="36">
        <v>0</v>
      </c>
      <c r="CS1284" s="36">
        <v>0</v>
      </c>
      <c r="CT1284" s="36">
        <v>0</v>
      </c>
      <c r="CU1284" s="36">
        <v>0</v>
      </c>
      <c r="CV1284" s="36">
        <v>0</v>
      </c>
      <c r="CW1284" s="36">
        <v>0</v>
      </c>
      <c r="CX1284" s="36">
        <v>0</v>
      </c>
      <c r="CY1284" s="36">
        <v>0</v>
      </c>
      <c r="CZ1284" s="36">
        <v>0</v>
      </c>
      <c r="DA1284" s="36">
        <v>0</v>
      </c>
      <c r="DB1284" s="36">
        <v>0</v>
      </c>
      <c r="DC1284" s="36">
        <v>0</v>
      </c>
      <c r="DD1284" s="36">
        <v>0</v>
      </c>
      <c r="DE1284" s="36">
        <v>0</v>
      </c>
      <c r="DF1284" s="36">
        <v>0</v>
      </c>
      <c r="DG1284" s="36">
        <v>0</v>
      </c>
      <c r="DH1284" s="36">
        <v>0</v>
      </c>
      <c r="DI1284" s="36">
        <v>0</v>
      </c>
      <c r="DJ1284" s="36">
        <v>0</v>
      </c>
      <c r="DK1284" s="36">
        <v>0</v>
      </c>
      <c r="DL1284" s="36">
        <v>0</v>
      </c>
      <c r="DM1284" s="36">
        <v>0</v>
      </c>
      <c r="DN1284" s="36">
        <v>0</v>
      </c>
      <c r="DO1284" s="36">
        <v>0</v>
      </c>
      <c r="DP1284" s="36">
        <v>0</v>
      </c>
      <c r="DQ1284" s="36">
        <v>0</v>
      </c>
      <c r="DR1284" s="36">
        <v>0</v>
      </c>
      <c r="DS1284" s="36">
        <v>0</v>
      </c>
      <c r="DT1284" s="36">
        <v>0</v>
      </c>
      <c r="DU1284" s="36">
        <v>0</v>
      </c>
      <c r="DV1284" s="36">
        <v>0</v>
      </c>
      <c r="DW1284" s="36">
        <v>0</v>
      </c>
      <c r="DX1284" s="36">
        <v>0</v>
      </c>
      <c r="DY1284" s="36">
        <v>0</v>
      </c>
      <c r="DZ1284" s="36">
        <v>0</v>
      </c>
      <c r="EA1284" s="36">
        <v>0</v>
      </c>
      <c r="EB1284" s="36">
        <v>0</v>
      </c>
      <c r="EC1284" s="36">
        <v>0</v>
      </c>
      <c r="ED1284" s="36">
        <v>0</v>
      </c>
      <c r="EE1284" s="36">
        <v>0</v>
      </c>
      <c r="EF1284" s="36">
        <v>0</v>
      </c>
      <c r="EG1284" s="36">
        <v>0</v>
      </c>
      <c r="EH1284" s="36">
        <v>0</v>
      </c>
      <c r="EI1284" s="36">
        <v>0</v>
      </c>
      <c r="EJ1284" s="36">
        <v>0</v>
      </c>
      <c r="EK1284" s="36">
        <v>0</v>
      </c>
      <c r="EL1284" s="36">
        <v>0</v>
      </c>
      <c r="EM1284" s="36">
        <v>0</v>
      </c>
      <c r="EN1284" s="36">
        <v>0</v>
      </c>
      <c r="EO1284" s="36">
        <v>0</v>
      </c>
      <c r="EP1284" s="36">
        <v>0</v>
      </c>
      <c r="EQ1284" s="36" t="s">
        <v>137</v>
      </c>
      <c r="ER1284" s="36" t="s">
        <v>137</v>
      </c>
      <c r="ES1284" s="36" t="s">
        <v>137</v>
      </c>
      <c r="ET1284" s="36" t="s">
        <v>137</v>
      </c>
      <c r="EU1284" s="36" t="s">
        <v>137</v>
      </c>
      <c r="EV1284" s="36" t="s">
        <v>137</v>
      </c>
      <c r="EW1284" s="36" t="s">
        <v>137</v>
      </c>
      <c r="EX1284" s="36" t="s">
        <v>137</v>
      </c>
      <c r="EY1284" s="36" t="s">
        <v>137</v>
      </c>
      <c r="EZ1284" s="36" t="s">
        <v>137</v>
      </c>
      <c r="FA1284" s="36" t="s">
        <v>137</v>
      </c>
      <c r="FB1284" s="15">
        <f t="shared" si="2479"/>
        <v>0</v>
      </c>
      <c r="FC1284" s="15">
        <f t="shared" si="2480"/>
        <v>0</v>
      </c>
      <c r="FD1284" s="15">
        <f t="shared" si="2481"/>
        <v>0</v>
      </c>
      <c r="FE1284" s="15">
        <f t="shared" si="2482"/>
        <v>0</v>
      </c>
      <c r="FF1284" s="15">
        <f t="shared" si="2483"/>
        <v>0</v>
      </c>
      <c r="FG1284" s="15">
        <f t="shared" si="2484"/>
        <v>0</v>
      </c>
      <c r="FH1284" s="15">
        <f t="shared" si="2485"/>
        <v>0</v>
      </c>
      <c r="FI1284" s="15">
        <f t="shared" si="2486"/>
        <v>0</v>
      </c>
      <c r="FJ1284" s="15">
        <f t="shared" si="2487"/>
        <v>0</v>
      </c>
      <c r="FK1284" s="15">
        <f t="shared" si="2488"/>
        <v>0</v>
      </c>
      <c r="FL1284" s="15">
        <f t="shared" si="2489"/>
        <v>0</v>
      </c>
      <c r="FM1284" s="15">
        <f t="shared" si="2458"/>
        <v>0</v>
      </c>
      <c r="FN1284" s="15">
        <f t="shared" si="2459"/>
        <v>0</v>
      </c>
      <c r="FO1284" s="15">
        <f t="shared" si="2490"/>
        <v>0</v>
      </c>
      <c r="FP1284" s="15">
        <f t="shared" si="2491"/>
        <v>0</v>
      </c>
      <c r="FQ1284" s="15">
        <f t="shared" si="2492"/>
        <v>0</v>
      </c>
      <c r="FR1284" s="15">
        <f t="shared" si="2493"/>
        <v>0</v>
      </c>
      <c r="FS1284" s="15">
        <f t="shared" si="2494"/>
        <v>0</v>
      </c>
      <c r="FT1284" s="15">
        <f t="shared" si="2495"/>
        <v>0</v>
      </c>
      <c r="FU1284" s="15">
        <f t="shared" si="2496"/>
        <v>0</v>
      </c>
      <c r="FV1284" s="15">
        <f t="shared" si="2497"/>
        <v>0</v>
      </c>
      <c r="FW1284" s="15">
        <f t="shared" si="2498"/>
        <v>0</v>
      </c>
      <c r="FX1284" s="49" t="s">
        <v>2821</v>
      </c>
    </row>
    <row r="1285" spans="1:180" s="42" customFormat="1" ht="63" x14ac:dyDescent="0.25">
      <c r="A1285" s="38" t="s">
        <v>982</v>
      </c>
      <c r="B1285" s="13" t="s">
        <v>2610</v>
      </c>
      <c r="C1285" s="35" t="s">
        <v>2611</v>
      </c>
      <c r="D1285" s="36">
        <v>0</v>
      </c>
      <c r="E1285" s="36">
        <v>0</v>
      </c>
      <c r="F1285" s="36">
        <v>0</v>
      </c>
      <c r="G1285" s="36">
        <v>0</v>
      </c>
      <c r="H1285" s="36">
        <v>0</v>
      </c>
      <c r="I1285" s="36">
        <v>0</v>
      </c>
      <c r="J1285" s="36">
        <v>0</v>
      </c>
      <c r="K1285" s="36">
        <v>0</v>
      </c>
      <c r="L1285" s="36">
        <v>0</v>
      </c>
      <c r="M1285" s="36">
        <v>0</v>
      </c>
      <c r="N1285" s="36">
        <v>0</v>
      </c>
      <c r="O1285" s="15">
        <f t="shared" si="2477"/>
        <v>0</v>
      </c>
      <c r="P1285" s="15">
        <f t="shared" si="2478"/>
        <v>0</v>
      </c>
      <c r="Q1285" s="15">
        <f t="shared" si="2469"/>
        <v>0</v>
      </c>
      <c r="R1285" s="15">
        <f t="shared" si="2470"/>
        <v>0</v>
      </c>
      <c r="S1285" s="15">
        <f t="shared" si="2471"/>
        <v>0</v>
      </c>
      <c r="T1285" s="15">
        <v>1</v>
      </c>
      <c r="U1285" s="15">
        <f t="shared" si="2472"/>
        <v>0</v>
      </c>
      <c r="V1285" s="15">
        <f t="shared" si="2473"/>
        <v>0</v>
      </c>
      <c r="W1285" s="15">
        <f t="shared" si="2474"/>
        <v>0</v>
      </c>
      <c r="X1285" s="15">
        <f t="shared" si="2475"/>
        <v>0</v>
      </c>
      <c r="Y1285" s="15">
        <f t="shared" si="2476"/>
        <v>0</v>
      </c>
      <c r="Z1285" s="36">
        <v>0</v>
      </c>
      <c r="AA1285" s="36">
        <v>0</v>
      </c>
      <c r="AB1285" s="36">
        <v>0</v>
      </c>
      <c r="AC1285" s="36">
        <v>0</v>
      </c>
      <c r="AD1285" s="36">
        <v>0</v>
      </c>
      <c r="AE1285" s="36">
        <v>0</v>
      </c>
      <c r="AF1285" s="36">
        <v>0</v>
      </c>
      <c r="AG1285" s="36">
        <v>0</v>
      </c>
      <c r="AH1285" s="36">
        <v>0</v>
      </c>
      <c r="AI1285" s="36">
        <v>0</v>
      </c>
      <c r="AJ1285" s="36">
        <v>0</v>
      </c>
      <c r="AK1285" s="36">
        <v>0</v>
      </c>
      <c r="AL1285" s="36">
        <v>0</v>
      </c>
      <c r="AM1285" s="36">
        <v>0</v>
      </c>
      <c r="AN1285" s="36">
        <v>0</v>
      </c>
      <c r="AO1285" s="36">
        <v>0</v>
      </c>
      <c r="AP1285" s="36">
        <v>0</v>
      </c>
      <c r="AQ1285" s="36">
        <v>0</v>
      </c>
      <c r="AR1285" s="36">
        <v>0</v>
      </c>
      <c r="AS1285" s="36">
        <v>0</v>
      </c>
      <c r="AT1285" s="36">
        <v>0</v>
      </c>
      <c r="AU1285" s="36">
        <v>0</v>
      </c>
      <c r="AV1285" s="36">
        <v>0</v>
      </c>
      <c r="AW1285" s="36">
        <v>0</v>
      </c>
      <c r="AX1285" s="36">
        <v>0</v>
      </c>
      <c r="AY1285" s="36">
        <v>0</v>
      </c>
      <c r="AZ1285" s="36">
        <v>0</v>
      </c>
      <c r="BA1285" s="36">
        <v>0</v>
      </c>
      <c r="BB1285" s="36">
        <v>0</v>
      </c>
      <c r="BC1285" s="36">
        <v>0</v>
      </c>
      <c r="BD1285" s="36">
        <v>0</v>
      </c>
      <c r="BE1285" s="36">
        <v>0</v>
      </c>
      <c r="BF1285" s="36">
        <v>0</v>
      </c>
      <c r="BG1285" s="36">
        <v>0</v>
      </c>
      <c r="BH1285" s="36">
        <v>0</v>
      </c>
      <c r="BI1285" s="36">
        <v>0</v>
      </c>
      <c r="BJ1285" s="36">
        <v>0</v>
      </c>
      <c r="BK1285" s="36">
        <v>0</v>
      </c>
      <c r="BL1285" s="36">
        <v>0</v>
      </c>
      <c r="BM1285" s="36">
        <v>0</v>
      </c>
      <c r="BN1285" s="36">
        <v>0</v>
      </c>
      <c r="BO1285" s="36">
        <v>0</v>
      </c>
      <c r="BP1285" s="36">
        <v>0</v>
      </c>
      <c r="BQ1285" s="36">
        <v>0</v>
      </c>
      <c r="BR1285" s="36">
        <v>0</v>
      </c>
      <c r="BS1285" s="36">
        <v>0</v>
      </c>
      <c r="BT1285" s="36">
        <v>0</v>
      </c>
      <c r="BU1285" s="36">
        <v>0</v>
      </c>
      <c r="BV1285" s="36">
        <v>0</v>
      </c>
      <c r="BW1285" s="36">
        <v>0</v>
      </c>
      <c r="BX1285" s="36">
        <v>0</v>
      </c>
      <c r="BY1285" s="36">
        <v>0</v>
      </c>
      <c r="BZ1285" s="36">
        <v>0</v>
      </c>
      <c r="CA1285" s="36">
        <v>0</v>
      </c>
      <c r="CB1285" s="36">
        <v>0</v>
      </c>
      <c r="CC1285" s="36">
        <v>0</v>
      </c>
      <c r="CD1285" s="36">
        <v>0</v>
      </c>
      <c r="CE1285" s="36">
        <v>0</v>
      </c>
      <c r="CF1285" s="36">
        <v>0</v>
      </c>
      <c r="CG1285" s="36">
        <v>0</v>
      </c>
      <c r="CH1285" s="36">
        <v>0</v>
      </c>
      <c r="CI1285" s="36">
        <v>0</v>
      </c>
      <c r="CJ1285" s="36">
        <v>0</v>
      </c>
      <c r="CK1285" s="36">
        <v>0</v>
      </c>
      <c r="CL1285" s="36">
        <v>0</v>
      </c>
      <c r="CM1285" s="36">
        <v>0</v>
      </c>
      <c r="CN1285" s="36">
        <v>0</v>
      </c>
      <c r="CO1285" s="36">
        <v>0</v>
      </c>
      <c r="CP1285" s="36">
        <v>0</v>
      </c>
      <c r="CQ1285" s="36">
        <v>0</v>
      </c>
      <c r="CR1285" s="36">
        <v>0</v>
      </c>
      <c r="CS1285" s="36">
        <v>0</v>
      </c>
      <c r="CT1285" s="36">
        <v>0</v>
      </c>
      <c r="CU1285" s="36">
        <v>0</v>
      </c>
      <c r="CV1285" s="36">
        <v>0</v>
      </c>
      <c r="CW1285" s="36">
        <v>0</v>
      </c>
      <c r="CX1285" s="36">
        <v>0</v>
      </c>
      <c r="CY1285" s="36">
        <v>0</v>
      </c>
      <c r="CZ1285" s="36">
        <v>0</v>
      </c>
      <c r="DA1285" s="36">
        <v>0</v>
      </c>
      <c r="DB1285" s="36">
        <v>0</v>
      </c>
      <c r="DC1285" s="36">
        <v>0</v>
      </c>
      <c r="DD1285" s="36">
        <v>0</v>
      </c>
      <c r="DE1285" s="36">
        <v>0</v>
      </c>
      <c r="DF1285" s="36">
        <v>0</v>
      </c>
      <c r="DG1285" s="36">
        <v>0</v>
      </c>
      <c r="DH1285" s="36">
        <v>0</v>
      </c>
      <c r="DI1285" s="36">
        <v>0</v>
      </c>
      <c r="DJ1285" s="36">
        <v>0</v>
      </c>
      <c r="DK1285" s="36">
        <v>0</v>
      </c>
      <c r="DL1285" s="36">
        <v>0</v>
      </c>
      <c r="DM1285" s="36">
        <v>0</v>
      </c>
      <c r="DN1285" s="36">
        <v>0</v>
      </c>
      <c r="DO1285" s="36">
        <v>0</v>
      </c>
      <c r="DP1285" s="36">
        <v>0</v>
      </c>
      <c r="DQ1285" s="36">
        <v>0</v>
      </c>
      <c r="DR1285" s="36">
        <v>0</v>
      </c>
      <c r="DS1285" s="36">
        <v>0</v>
      </c>
      <c r="DT1285" s="36">
        <v>0</v>
      </c>
      <c r="DU1285" s="36">
        <v>0</v>
      </c>
      <c r="DV1285" s="36">
        <v>0</v>
      </c>
      <c r="DW1285" s="36">
        <v>0</v>
      </c>
      <c r="DX1285" s="36">
        <v>0</v>
      </c>
      <c r="DY1285" s="36">
        <v>0</v>
      </c>
      <c r="DZ1285" s="36">
        <v>0</v>
      </c>
      <c r="EA1285" s="36">
        <v>0</v>
      </c>
      <c r="EB1285" s="36">
        <v>0</v>
      </c>
      <c r="EC1285" s="36">
        <v>0</v>
      </c>
      <c r="ED1285" s="36">
        <v>0</v>
      </c>
      <c r="EE1285" s="36">
        <v>0</v>
      </c>
      <c r="EF1285" s="36">
        <v>0</v>
      </c>
      <c r="EG1285" s="36">
        <v>0</v>
      </c>
      <c r="EH1285" s="36">
        <v>0</v>
      </c>
      <c r="EI1285" s="36">
        <v>0</v>
      </c>
      <c r="EJ1285" s="36">
        <v>0</v>
      </c>
      <c r="EK1285" s="36">
        <v>0</v>
      </c>
      <c r="EL1285" s="36">
        <v>0</v>
      </c>
      <c r="EM1285" s="36">
        <v>0</v>
      </c>
      <c r="EN1285" s="36">
        <v>0</v>
      </c>
      <c r="EO1285" s="36">
        <v>0</v>
      </c>
      <c r="EP1285" s="36">
        <v>0</v>
      </c>
      <c r="EQ1285" s="36" t="s">
        <v>137</v>
      </c>
      <c r="ER1285" s="36" t="s">
        <v>137</v>
      </c>
      <c r="ES1285" s="36" t="s">
        <v>137</v>
      </c>
      <c r="ET1285" s="36" t="s">
        <v>137</v>
      </c>
      <c r="EU1285" s="36" t="s">
        <v>137</v>
      </c>
      <c r="EV1285" s="36" t="s">
        <v>137</v>
      </c>
      <c r="EW1285" s="36" t="s">
        <v>137</v>
      </c>
      <c r="EX1285" s="36" t="s">
        <v>137</v>
      </c>
      <c r="EY1285" s="36" t="s">
        <v>137</v>
      </c>
      <c r="EZ1285" s="36" t="s">
        <v>137</v>
      </c>
      <c r="FA1285" s="36" t="s">
        <v>137</v>
      </c>
      <c r="FB1285" s="15">
        <f t="shared" si="2479"/>
        <v>0</v>
      </c>
      <c r="FC1285" s="15">
        <f t="shared" si="2480"/>
        <v>0</v>
      </c>
      <c r="FD1285" s="15">
        <f t="shared" si="2481"/>
        <v>0</v>
      </c>
      <c r="FE1285" s="15">
        <f t="shared" si="2482"/>
        <v>0</v>
      </c>
      <c r="FF1285" s="15">
        <f t="shared" si="2483"/>
        <v>0</v>
      </c>
      <c r="FG1285" s="15">
        <f t="shared" si="2484"/>
        <v>0</v>
      </c>
      <c r="FH1285" s="15">
        <f t="shared" si="2485"/>
        <v>0</v>
      </c>
      <c r="FI1285" s="15">
        <f t="shared" si="2486"/>
        <v>0</v>
      </c>
      <c r="FJ1285" s="15">
        <f t="shared" si="2487"/>
        <v>0</v>
      </c>
      <c r="FK1285" s="15">
        <f t="shared" si="2488"/>
        <v>0</v>
      </c>
      <c r="FL1285" s="15">
        <f t="shared" si="2489"/>
        <v>0</v>
      </c>
      <c r="FM1285" s="15">
        <f t="shared" si="2458"/>
        <v>0</v>
      </c>
      <c r="FN1285" s="15">
        <f t="shared" si="2459"/>
        <v>0</v>
      </c>
      <c r="FO1285" s="15">
        <f t="shared" si="2490"/>
        <v>0</v>
      </c>
      <c r="FP1285" s="15">
        <f t="shared" si="2491"/>
        <v>0</v>
      </c>
      <c r="FQ1285" s="15">
        <f t="shared" si="2492"/>
        <v>0</v>
      </c>
      <c r="FR1285" s="15">
        <f t="shared" si="2493"/>
        <v>0</v>
      </c>
      <c r="FS1285" s="15">
        <f t="shared" si="2494"/>
        <v>0</v>
      </c>
      <c r="FT1285" s="15">
        <f t="shared" si="2495"/>
        <v>0</v>
      </c>
      <c r="FU1285" s="15">
        <f t="shared" si="2496"/>
        <v>0</v>
      </c>
      <c r="FV1285" s="15">
        <f t="shared" si="2497"/>
        <v>0</v>
      </c>
      <c r="FW1285" s="15">
        <f t="shared" si="2498"/>
        <v>0</v>
      </c>
      <c r="FX1285" s="49" t="s">
        <v>2822</v>
      </c>
    </row>
    <row r="1286" spans="1:180" s="42" customFormat="1" ht="63" x14ac:dyDescent="0.25">
      <c r="A1286" s="38" t="s">
        <v>982</v>
      </c>
      <c r="B1286" s="13" t="s">
        <v>2612</v>
      </c>
      <c r="C1286" s="35" t="s">
        <v>2613</v>
      </c>
      <c r="D1286" s="36">
        <v>0</v>
      </c>
      <c r="E1286" s="36">
        <v>0</v>
      </c>
      <c r="F1286" s="36">
        <v>0</v>
      </c>
      <c r="G1286" s="36">
        <v>0</v>
      </c>
      <c r="H1286" s="36">
        <v>0</v>
      </c>
      <c r="I1286" s="36">
        <v>0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15">
        <f t="shared" si="2477"/>
        <v>0</v>
      </c>
      <c r="P1286" s="15">
        <f t="shared" si="2478"/>
        <v>0</v>
      </c>
      <c r="Q1286" s="15">
        <f t="shared" si="2469"/>
        <v>0</v>
      </c>
      <c r="R1286" s="15">
        <f t="shared" si="2470"/>
        <v>0</v>
      </c>
      <c r="S1286" s="15">
        <f t="shared" si="2471"/>
        <v>0</v>
      </c>
      <c r="T1286" s="15">
        <v>1</v>
      </c>
      <c r="U1286" s="15">
        <f t="shared" si="2472"/>
        <v>0</v>
      </c>
      <c r="V1286" s="15">
        <f t="shared" si="2473"/>
        <v>0</v>
      </c>
      <c r="W1286" s="15">
        <f t="shared" si="2474"/>
        <v>0</v>
      </c>
      <c r="X1286" s="15">
        <f t="shared" si="2475"/>
        <v>0</v>
      </c>
      <c r="Y1286" s="15">
        <f t="shared" si="2476"/>
        <v>0</v>
      </c>
      <c r="Z1286" s="36">
        <v>0</v>
      </c>
      <c r="AA1286" s="36">
        <v>0</v>
      </c>
      <c r="AB1286" s="36">
        <v>0</v>
      </c>
      <c r="AC1286" s="36">
        <v>0</v>
      </c>
      <c r="AD1286" s="36">
        <v>0</v>
      </c>
      <c r="AE1286" s="36">
        <v>0</v>
      </c>
      <c r="AF1286" s="36">
        <v>0</v>
      </c>
      <c r="AG1286" s="36">
        <v>0</v>
      </c>
      <c r="AH1286" s="36">
        <v>0</v>
      </c>
      <c r="AI1286" s="36">
        <v>0</v>
      </c>
      <c r="AJ1286" s="36">
        <v>0</v>
      </c>
      <c r="AK1286" s="36">
        <v>0</v>
      </c>
      <c r="AL1286" s="36">
        <v>0</v>
      </c>
      <c r="AM1286" s="36">
        <v>0</v>
      </c>
      <c r="AN1286" s="36">
        <v>0</v>
      </c>
      <c r="AO1286" s="36">
        <v>0</v>
      </c>
      <c r="AP1286" s="36">
        <v>0</v>
      </c>
      <c r="AQ1286" s="36">
        <v>0</v>
      </c>
      <c r="AR1286" s="36">
        <v>0</v>
      </c>
      <c r="AS1286" s="36">
        <v>0</v>
      </c>
      <c r="AT1286" s="36">
        <v>0</v>
      </c>
      <c r="AU1286" s="36">
        <v>0</v>
      </c>
      <c r="AV1286" s="36">
        <v>0</v>
      </c>
      <c r="AW1286" s="36">
        <v>0</v>
      </c>
      <c r="AX1286" s="36">
        <v>0</v>
      </c>
      <c r="AY1286" s="36">
        <v>0</v>
      </c>
      <c r="AZ1286" s="36">
        <v>0</v>
      </c>
      <c r="BA1286" s="36">
        <v>0</v>
      </c>
      <c r="BB1286" s="36">
        <v>0</v>
      </c>
      <c r="BC1286" s="36">
        <v>0</v>
      </c>
      <c r="BD1286" s="36">
        <v>0</v>
      </c>
      <c r="BE1286" s="36">
        <v>0</v>
      </c>
      <c r="BF1286" s="36">
        <v>0</v>
      </c>
      <c r="BG1286" s="36">
        <v>0</v>
      </c>
      <c r="BH1286" s="36">
        <v>0</v>
      </c>
      <c r="BI1286" s="36">
        <v>0</v>
      </c>
      <c r="BJ1286" s="36">
        <v>0</v>
      </c>
      <c r="BK1286" s="36">
        <v>0</v>
      </c>
      <c r="BL1286" s="36">
        <v>0</v>
      </c>
      <c r="BM1286" s="36">
        <v>0</v>
      </c>
      <c r="BN1286" s="36">
        <v>0</v>
      </c>
      <c r="BO1286" s="36">
        <v>0</v>
      </c>
      <c r="BP1286" s="36">
        <v>0</v>
      </c>
      <c r="BQ1286" s="36">
        <v>0</v>
      </c>
      <c r="BR1286" s="36">
        <v>0</v>
      </c>
      <c r="BS1286" s="36">
        <v>0</v>
      </c>
      <c r="BT1286" s="36">
        <v>0</v>
      </c>
      <c r="BU1286" s="36">
        <v>0</v>
      </c>
      <c r="BV1286" s="36">
        <v>0</v>
      </c>
      <c r="BW1286" s="36">
        <v>0</v>
      </c>
      <c r="BX1286" s="36">
        <v>0</v>
      </c>
      <c r="BY1286" s="36">
        <v>0</v>
      </c>
      <c r="BZ1286" s="36">
        <v>0</v>
      </c>
      <c r="CA1286" s="36">
        <v>0</v>
      </c>
      <c r="CB1286" s="36">
        <v>0</v>
      </c>
      <c r="CC1286" s="36">
        <v>0</v>
      </c>
      <c r="CD1286" s="36">
        <v>0</v>
      </c>
      <c r="CE1286" s="36">
        <v>0</v>
      </c>
      <c r="CF1286" s="36">
        <v>0</v>
      </c>
      <c r="CG1286" s="36">
        <v>0</v>
      </c>
      <c r="CH1286" s="36">
        <v>0</v>
      </c>
      <c r="CI1286" s="36">
        <v>0</v>
      </c>
      <c r="CJ1286" s="36">
        <v>0</v>
      </c>
      <c r="CK1286" s="36">
        <v>0</v>
      </c>
      <c r="CL1286" s="36">
        <v>0</v>
      </c>
      <c r="CM1286" s="36">
        <v>0</v>
      </c>
      <c r="CN1286" s="36">
        <v>0</v>
      </c>
      <c r="CO1286" s="36">
        <v>0</v>
      </c>
      <c r="CP1286" s="36">
        <v>0</v>
      </c>
      <c r="CQ1286" s="36">
        <v>0</v>
      </c>
      <c r="CR1286" s="36">
        <v>0</v>
      </c>
      <c r="CS1286" s="36">
        <v>0</v>
      </c>
      <c r="CT1286" s="36">
        <v>0</v>
      </c>
      <c r="CU1286" s="36">
        <v>0</v>
      </c>
      <c r="CV1286" s="36">
        <v>0</v>
      </c>
      <c r="CW1286" s="36">
        <v>0</v>
      </c>
      <c r="CX1286" s="36">
        <v>0</v>
      </c>
      <c r="CY1286" s="36">
        <v>0</v>
      </c>
      <c r="CZ1286" s="36">
        <v>0</v>
      </c>
      <c r="DA1286" s="36">
        <v>0</v>
      </c>
      <c r="DB1286" s="36">
        <v>0</v>
      </c>
      <c r="DC1286" s="36">
        <v>0</v>
      </c>
      <c r="DD1286" s="36">
        <v>0</v>
      </c>
      <c r="DE1286" s="36">
        <v>0</v>
      </c>
      <c r="DF1286" s="36">
        <v>0</v>
      </c>
      <c r="DG1286" s="36">
        <v>0</v>
      </c>
      <c r="DH1286" s="36">
        <v>0</v>
      </c>
      <c r="DI1286" s="36">
        <v>0</v>
      </c>
      <c r="DJ1286" s="36">
        <v>0</v>
      </c>
      <c r="DK1286" s="36">
        <v>0</v>
      </c>
      <c r="DL1286" s="36">
        <v>0</v>
      </c>
      <c r="DM1286" s="36">
        <v>0</v>
      </c>
      <c r="DN1286" s="36">
        <v>0</v>
      </c>
      <c r="DO1286" s="36">
        <v>0</v>
      </c>
      <c r="DP1286" s="36">
        <v>0</v>
      </c>
      <c r="DQ1286" s="36">
        <v>0</v>
      </c>
      <c r="DR1286" s="36">
        <v>0</v>
      </c>
      <c r="DS1286" s="36">
        <v>0</v>
      </c>
      <c r="DT1286" s="36">
        <v>0</v>
      </c>
      <c r="DU1286" s="36">
        <v>0</v>
      </c>
      <c r="DV1286" s="36">
        <v>0</v>
      </c>
      <c r="DW1286" s="36">
        <v>0</v>
      </c>
      <c r="DX1286" s="36">
        <v>0</v>
      </c>
      <c r="DY1286" s="36">
        <v>0</v>
      </c>
      <c r="DZ1286" s="36">
        <v>0</v>
      </c>
      <c r="EA1286" s="36">
        <v>0</v>
      </c>
      <c r="EB1286" s="36">
        <v>0</v>
      </c>
      <c r="EC1286" s="36">
        <v>0</v>
      </c>
      <c r="ED1286" s="36">
        <v>0</v>
      </c>
      <c r="EE1286" s="36">
        <v>0</v>
      </c>
      <c r="EF1286" s="36">
        <v>0</v>
      </c>
      <c r="EG1286" s="36">
        <v>0</v>
      </c>
      <c r="EH1286" s="36">
        <v>0</v>
      </c>
      <c r="EI1286" s="36">
        <v>0</v>
      </c>
      <c r="EJ1286" s="36">
        <v>0</v>
      </c>
      <c r="EK1286" s="36">
        <v>0</v>
      </c>
      <c r="EL1286" s="36">
        <v>0</v>
      </c>
      <c r="EM1286" s="36">
        <v>0</v>
      </c>
      <c r="EN1286" s="36">
        <v>0</v>
      </c>
      <c r="EO1286" s="36">
        <v>0</v>
      </c>
      <c r="EP1286" s="36">
        <v>0</v>
      </c>
      <c r="EQ1286" s="36" t="s">
        <v>137</v>
      </c>
      <c r="ER1286" s="36" t="s">
        <v>137</v>
      </c>
      <c r="ES1286" s="36" t="s">
        <v>137</v>
      </c>
      <c r="ET1286" s="36" t="s">
        <v>137</v>
      </c>
      <c r="EU1286" s="36" t="s">
        <v>137</v>
      </c>
      <c r="EV1286" s="36" t="s">
        <v>137</v>
      </c>
      <c r="EW1286" s="36" t="s">
        <v>137</v>
      </c>
      <c r="EX1286" s="36" t="s">
        <v>137</v>
      </c>
      <c r="EY1286" s="36" t="s">
        <v>137</v>
      </c>
      <c r="EZ1286" s="36" t="s">
        <v>137</v>
      </c>
      <c r="FA1286" s="36" t="s">
        <v>137</v>
      </c>
      <c r="FB1286" s="15">
        <f t="shared" si="2479"/>
        <v>0</v>
      </c>
      <c r="FC1286" s="15">
        <f t="shared" si="2480"/>
        <v>0</v>
      </c>
      <c r="FD1286" s="15">
        <f t="shared" si="2481"/>
        <v>0</v>
      </c>
      <c r="FE1286" s="15">
        <f t="shared" si="2482"/>
        <v>0</v>
      </c>
      <c r="FF1286" s="15">
        <f t="shared" si="2483"/>
        <v>0</v>
      </c>
      <c r="FG1286" s="15">
        <f t="shared" si="2484"/>
        <v>0</v>
      </c>
      <c r="FH1286" s="15">
        <f t="shared" si="2485"/>
        <v>0</v>
      </c>
      <c r="FI1286" s="15">
        <f t="shared" si="2486"/>
        <v>0</v>
      </c>
      <c r="FJ1286" s="15">
        <f t="shared" si="2487"/>
        <v>0</v>
      </c>
      <c r="FK1286" s="15">
        <f t="shared" si="2488"/>
        <v>0</v>
      </c>
      <c r="FL1286" s="15">
        <f t="shared" si="2489"/>
        <v>0</v>
      </c>
      <c r="FM1286" s="15">
        <f t="shared" si="2458"/>
        <v>0</v>
      </c>
      <c r="FN1286" s="15">
        <f t="shared" si="2459"/>
        <v>0</v>
      </c>
      <c r="FO1286" s="15">
        <f t="shared" si="2490"/>
        <v>0</v>
      </c>
      <c r="FP1286" s="15">
        <f t="shared" si="2491"/>
        <v>0</v>
      </c>
      <c r="FQ1286" s="15">
        <f t="shared" si="2492"/>
        <v>0</v>
      </c>
      <c r="FR1286" s="15">
        <f t="shared" si="2493"/>
        <v>0</v>
      </c>
      <c r="FS1286" s="15">
        <f t="shared" si="2494"/>
        <v>0</v>
      </c>
      <c r="FT1286" s="15">
        <f t="shared" si="2495"/>
        <v>0</v>
      </c>
      <c r="FU1286" s="15">
        <f t="shared" si="2496"/>
        <v>0</v>
      </c>
      <c r="FV1286" s="15">
        <f t="shared" si="2497"/>
        <v>0</v>
      </c>
      <c r="FW1286" s="15">
        <f t="shared" si="2498"/>
        <v>0</v>
      </c>
      <c r="FX1286" s="49" t="s">
        <v>2823</v>
      </c>
    </row>
    <row r="1287" spans="1:180" s="42" customFormat="1" ht="47.25" x14ac:dyDescent="0.25">
      <c r="A1287" s="38" t="s">
        <v>982</v>
      </c>
      <c r="B1287" s="13" t="s">
        <v>2632</v>
      </c>
      <c r="C1287" s="35" t="s">
        <v>2614</v>
      </c>
      <c r="D1287" s="36">
        <v>0</v>
      </c>
      <c r="E1287" s="36">
        <v>0</v>
      </c>
      <c r="F1287" s="36">
        <v>0</v>
      </c>
      <c r="G1287" s="36">
        <v>0</v>
      </c>
      <c r="H1287" s="36">
        <v>0</v>
      </c>
      <c r="I1287" s="36">
        <v>0</v>
      </c>
      <c r="J1287" s="36">
        <v>0</v>
      </c>
      <c r="K1287" s="36">
        <v>0</v>
      </c>
      <c r="L1287" s="36">
        <v>0</v>
      </c>
      <c r="M1287" s="36">
        <v>0</v>
      </c>
      <c r="N1287" s="36">
        <v>0</v>
      </c>
      <c r="O1287" s="15">
        <f t="shared" si="2477"/>
        <v>0</v>
      </c>
      <c r="P1287" s="15">
        <f t="shared" si="2478"/>
        <v>0</v>
      </c>
      <c r="Q1287" s="15">
        <f t="shared" si="2469"/>
        <v>0</v>
      </c>
      <c r="R1287" s="15">
        <f t="shared" si="2470"/>
        <v>0</v>
      </c>
      <c r="S1287" s="15">
        <f t="shared" si="2471"/>
        <v>0</v>
      </c>
      <c r="T1287" s="15">
        <v>1</v>
      </c>
      <c r="U1287" s="15">
        <f t="shared" si="2472"/>
        <v>0</v>
      </c>
      <c r="V1287" s="15">
        <f t="shared" si="2473"/>
        <v>0</v>
      </c>
      <c r="W1287" s="15">
        <f t="shared" si="2474"/>
        <v>0</v>
      </c>
      <c r="X1287" s="15">
        <f t="shared" si="2475"/>
        <v>0</v>
      </c>
      <c r="Y1287" s="15">
        <f t="shared" si="2476"/>
        <v>0</v>
      </c>
      <c r="Z1287" s="36">
        <v>0</v>
      </c>
      <c r="AA1287" s="36">
        <v>0</v>
      </c>
      <c r="AB1287" s="36">
        <v>0</v>
      </c>
      <c r="AC1287" s="36">
        <v>0</v>
      </c>
      <c r="AD1287" s="36">
        <v>0</v>
      </c>
      <c r="AE1287" s="36">
        <v>0</v>
      </c>
      <c r="AF1287" s="36">
        <v>0</v>
      </c>
      <c r="AG1287" s="36">
        <v>0</v>
      </c>
      <c r="AH1287" s="36">
        <v>0</v>
      </c>
      <c r="AI1287" s="36">
        <v>0</v>
      </c>
      <c r="AJ1287" s="36">
        <v>0</v>
      </c>
      <c r="AK1287" s="36">
        <v>0</v>
      </c>
      <c r="AL1287" s="36">
        <v>0</v>
      </c>
      <c r="AM1287" s="36">
        <v>0</v>
      </c>
      <c r="AN1287" s="36">
        <v>0</v>
      </c>
      <c r="AO1287" s="36">
        <v>0</v>
      </c>
      <c r="AP1287" s="36">
        <v>0</v>
      </c>
      <c r="AQ1287" s="36">
        <v>0</v>
      </c>
      <c r="AR1287" s="36">
        <v>0</v>
      </c>
      <c r="AS1287" s="36">
        <v>0</v>
      </c>
      <c r="AT1287" s="36">
        <v>0</v>
      </c>
      <c r="AU1287" s="36">
        <v>0</v>
      </c>
      <c r="AV1287" s="36">
        <v>0</v>
      </c>
      <c r="AW1287" s="36">
        <v>0</v>
      </c>
      <c r="AX1287" s="36">
        <v>0</v>
      </c>
      <c r="AY1287" s="36">
        <v>0</v>
      </c>
      <c r="AZ1287" s="36">
        <v>0</v>
      </c>
      <c r="BA1287" s="36">
        <v>0</v>
      </c>
      <c r="BB1287" s="36">
        <v>0</v>
      </c>
      <c r="BC1287" s="36">
        <v>0</v>
      </c>
      <c r="BD1287" s="36">
        <v>0</v>
      </c>
      <c r="BE1287" s="36">
        <v>0</v>
      </c>
      <c r="BF1287" s="36">
        <v>0</v>
      </c>
      <c r="BG1287" s="36">
        <v>0</v>
      </c>
      <c r="BH1287" s="36">
        <v>0</v>
      </c>
      <c r="BI1287" s="36">
        <v>0</v>
      </c>
      <c r="BJ1287" s="36">
        <v>0</v>
      </c>
      <c r="BK1287" s="36">
        <v>0</v>
      </c>
      <c r="BL1287" s="36">
        <v>0</v>
      </c>
      <c r="BM1287" s="36">
        <v>0</v>
      </c>
      <c r="BN1287" s="36">
        <v>0</v>
      </c>
      <c r="BO1287" s="36">
        <v>0</v>
      </c>
      <c r="BP1287" s="36">
        <v>0</v>
      </c>
      <c r="BQ1287" s="36">
        <v>0</v>
      </c>
      <c r="BR1287" s="36">
        <v>0</v>
      </c>
      <c r="BS1287" s="36">
        <v>0</v>
      </c>
      <c r="BT1287" s="36">
        <v>0</v>
      </c>
      <c r="BU1287" s="36">
        <v>0</v>
      </c>
      <c r="BV1287" s="36">
        <v>0</v>
      </c>
      <c r="BW1287" s="36">
        <v>0</v>
      </c>
      <c r="BX1287" s="36">
        <v>0</v>
      </c>
      <c r="BY1287" s="36">
        <v>0</v>
      </c>
      <c r="BZ1287" s="36">
        <v>0</v>
      </c>
      <c r="CA1287" s="36">
        <v>0</v>
      </c>
      <c r="CB1287" s="36">
        <v>0</v>
      </c>
      <c r="CC1287" s="36">
        <v>0</v>
      </c>
      <c r="CD1287" s="36">
        <v>0</v>
      </c>
      <c r="CE1287" s="36">
        <v>0</v>
      </c>
      <c r="CF1287" s="36">
        <v>0</v>
      </c>
      <c r="CG1287" s="36">
        <v>0</v>
      </c>
      <c r="CH1287" s="36">
        <v>0</v>
      </c>
      <c r="CI1287" s="36">
        <v>0</v>
      </c>
      <c r="CJ1287" s="36">
        <v>0</v>
      </c>
      <c r="CK1287" s="36">
        <v>0</v>
      </c>
      <c r="CL1287" s="36">
        <v>0</v>
      </c>
      <c r="CM1287" s="36">
        <v>0</v>
      </c>
      <c r="CN1287" s="36">
        <v>0</v>
      </c>
      <c r="CO1287" s="36">
        <v>0</v>
      </c>
      <c r="CP1287" s="36">
        <v>0</v>
      </c>
      <c r="CQ1287" s="36">
        <v>0</v>
      </c>
      <c r="CR1287" s="36">
        <v>0</v>
      </c>
      <c r="CS1287" s="36">
        <v>0</v>
      </c>
      <c r="CT1287" s="36">
        <v>0</v>
      </c>
      <c r="CU1287" s="36">
        <v>0</v>
      </c>
      <c r="CV1287" s="36">
        <v>0</v>
      </c>
      <c r="CW1287" s="36">
        <v>0</v>
      </c>
      <c r="CX1287" s="36">
        <v>0</v>
      </c>
      <c r="CY1287" s="36">
        <v>0</v>
      </c>
      <c r="CZ1287" s="36">
        <v>0</v>
      </c>
      <c r="DA1287" s="36">
        <v>0</v>
      </c>
      <c r="DB1287" s="36">
        <v>0</v>
      </c>
      <c r="DC1287" s="36">
        <v>0</v>
      </c>
      <c r="DD1287" s="36">
        <v>0</v>
      </c>
      <c r="DE1287" s="36">
        <v>0</v>
      </c>
      <c r="DF1287" s="36">
        <v>0</v>
      </c>
      <c r="DG1287" s="36">
        <v>0</v>
      </c>
      <c r="DH1287" s="36">
        <v>0</v>
      </c>
      <c r="DI1287" s="36">
        <v>0</v>
      </c>
      <c r="DJ1287" s="36">
        <v>0</v>
      </c>
      <c r="DK1287" s="36">
        <v>0</v>
      </c>
      <c r="DL1287" s="36">
        <v>0</v>
      </c>
      <c r="DM1287" s="36">
        <v>0</v>
      </c>
      <c r="DN1287" s="36">
        <v>0</v>
      </c>
      <c r="DO1287" s="36">
        <v>0</v>
      </c>
      <c r="DP1287" s="36">
        <v>0</v>
      </c>
      <c r="DQ1287" s="36">
        <v>0</v>
      </c>
      <c r="DR1287" s="36">
        <v>0</v>
      </c>
      <c r="DS1287" s="36">
        <v>0</v>
      </c>
      <c r="DT1287" s="36">
        <v>0</v>
      </c>
      <c r="DU1287" s="36">
        <v>0</v>
      </c>
      <c r="DV1287" s="36">
        <v>0</v>
      </c>
      <c r="DW1287" s="36">
        <v>0</v>
      </c>
      <c r="DX1287" s="36">
        <v>0</v>
      </c>
      <c r="DY1287" s="36">
        <v>0</v>
      </c>
      <c r="DZ1287" s="36">
        <v>0</v>
      </c>
      <c r="EA1287" s="36">
        <v>0</v>
      </c>
      <c r="EB1287" s="36">
        <v>0</v>
      </c>
      <c r="EC1287" s="36">
        <v>0</v>
      </c>
      <c r="ED1287" s="36">
        <v>0</v>
      </c>
      <c r="EE1287" s="36">
        <v>0</v>
      </c>
      <c r="EF1287" s="36">
        <v>0</v>
      </c>
      <c r="EG1287" s="36">
        <v>0</v>
      </c>
      <c r="EH1287" s="36">
        <v>0</v>
      </c>
      <c r="EI1287" s="36">
        <v>0</v>
      </c>
      <c r="EJ1287" s="36">
        <v>0</v>
      </c>
      <c r="EK1287" s="36">
        <v>0</v>
      </c>
      <c r="EL1287" s="36">
        <v>0</v>
      </c>
      <c r="EM1287" s="36">
        <v>0</v>
      </c>
      <c r="EN1287" s="36">
        <v>0</v>
      </c>
      <c r="EO1287" s="36">
        <v>0</v>
      </c>
      <c r="EP1287" s="36">
        <v>0</v>
      </c>
      <c r="EQ1287" s="36" t="s">
        <v>137</v>
      </c>
      <c r="ER1287" s="36" t="s">
        <v>137</v>
      </c>
      <c r="ES1287" s="36" t="s">
        <v>137</v>
      </c>
      <c r="ET1287" s="36" t="s">
        <v>137</v>
      </c>
      <c r="EU1287" s="36" t="s">
        <v>137</v>
      </c>
      <c r="EV1287" s="36" t="s">
        <v>137</v>
      </c>
      <c r="EW1287" s="36" t="s">
        <v>137</v>
      </c>
      <c r="EX1287" s="36" t="s">
        <v>137</v>
      </c>
      <c r="EY1287" s="36" t="s">
        <v>137</v>
      </c>
      <c r="EZ1287" s="36" t="s">
        <v>137</v>
      </c>
      <c r="FA1287" s="36" t="s">
        <v>137</v>
      </c>
      <c r="FB1287" s="15">
        <f t="shared" si="2479"/>
        <v>0</v>
      </c>
      <c r="FC1287" s="15">
        <f t="shared" si="2480"/>
        <v>0</v>
      </c>
      <c r="FD1287" s="15">
        <f t="shared" si="2481"/>
        <v>0</v>
      </c>
      <c r="FE1287" s="15">
        <f t="shared" si="2482"/>
        <v>0</v>
      </c>
      <c r="FF1287" s="15">
        <f t="shared" si="2483"/>
        <v>0</v>
      </c>
      <c r="FG1287" s="15">
        <f t="shared" si="2484"/>
        <v>0</v>
      </c>
      <c r="FH1287" s="15">
        <f t="shared" si="2485"/>
        <v>0</v>
      </c>
      <c r="FI1287" s="15">
        <f t="shared" si="2486"/>
        <v>0</v>
      </c>
      <c r="FJ1287" s="15">
        <f t="shared" si="2487"/>
        <v>0</v>
      </c>
      <c r="FK1287" s="15">
        <f t="shared" si="2488"/>
        <v>0</v>
      </c>
      <c r="FL1287" s="15">
        <f t="shared" si="2489"/>
        <v>0</v>
      </c>
      <c r="FM1287" s="15">
        <f t="shared" si="2458"/>
        <v>0</v>
      </c>
      <c r="FN1287" s="15">
        <f t="shared" si="2459"/>
        <v>0</v>
      </c>
      <c r="FO1287" s="15">
        <f t="shared" si="2490"/>
        <v>0</v>
      </c>
      <c r="FP1287" s="15">
        <f t="shared" si="2491"/>
        <v>0</v>
      </c>
      <c r="FQ1287" s="15">
        <f t="shared" si="2492"/>
        <v>0</v>
      </c>
      <c r="FR1287" s="15">
        <f t="shared" si="2493"/>
        <v>0</v>
      </c>
      <c r="FS1287" s="15">
        <f t="shared" si="2494"/>
        <v>0</v>
      </c>
      <c r="FT1287" s="15">
        <f t="shared" si="2495"/>
        <v>0</v>
      </c>
      <c r="FU1287" s="15">
        <f t="shared" si="2496"/>
        <v>0</v>
      </c>
      <c r="FV1287" s="15">
        <f t="shared" si="2497"/>
        <v>0</v>
      </c>
      <c r="FW1287" s="15">
        <f t="shared" si="2498"/>
        <v>0</v>
      </c>
      <c r="FX1287" s="49" t="s">
        <v>2754</v>
      </c>
    </row>
    <row r="1288" spans="1:180" s="42" customFormat="1" ht="63" x14ac:dyDescent="0.25">
      <c r="A1288" s="38" t="s">
        <v>982</v>
      </c>
      <c r="B1288" s="13" t="s">
        <v>2615</v>
      </c>
      <c r="C1288" s="35" t="s">
        <v>2616</v>
      </c>
      <c r="D1288" s="36">
        <v>0</v>
      </c>
      <c r="E1288" s="36">
        <v>0</v>
      </c>
      <c r="F1288" s="36">
        <v>0</v>
      </c>
      <c r="G1288" s="36">
        <v>0</v>
      </c>
      <c r="H1288" s="36">
        <v>0</v>
      </c>
      <c r="I1288" s="36">
        <v>0</v>
      </c>
      <c r="J1288" s="36">
        <v>0</v>
      </c>
      <c r="K1288" s="36">
        <v>0</v>
      </c>
      <c r="L1288" s="36">
        <v>0</v>
      </c>
      <c r="M1288" s="36">
        <v>0</v>
      </c>
      <c r="N1288" s="36">
        <v>0</v>
      </c>
      <c r="O1288" s="15">
        <f t="shared" si="2477"/>
        <v>0</v>
      </c>
      <c r="P1288" s="15">
        <f t="shared" si="2478"/>
        <v>0</v>
      </c>
      <c r="Q1288" s="15">
        <f t="shared" si="2469"/>
        <v>0</v>
      </c>
      <c r="R1288" s="15">
        <f t="shared" si="2470"/>
        <v>0</v>
      </c>
      <c r="S1288" s="15">
        <f t="shared" si="2471"/>
        <v>0</v>
      </c>
      <c r="T1288" s="15">
        <v>1</v>
      </c>
      <c r="U1288" s="15">
        <f t="shared" si="2472"/>
        <v>0</v>
      </c>
      <c r="V1288" s="15">
        <f t="shared" si="2473"/>
        <v>0</v>
      </c>
      <c r="W1288" s="15">
        <f t="shared" si="2474"/>
        <v>0</v>
      </c>
      <c r="X1288" s="15">
        <f t="shared" si="2475"/>
        <v>0</v>
      </c>
      <c r="Y1288" s="15">
        <f t="shared" si="2476"/>
        <v>0</v>
      </c>
      <c r="Z1288" s="36">
        <v>0</v>
      </c>
      <c r="AA1288" s="36">
        <v>0</v>
      </c>
      <c r="AB1288" s="36">
        <v>0</v>
      </c>
      <c r="AC1288" s="36">
        <v>0</v>
      </c>
      <c r="AD1288" s="36">
        <v>0</v>
      </c>
      <c r="AE1288" s="36">
        <v>0</v>
      </c>
      <c r="AF1288" s="36">
        <v>0</v>
      </c>
      <c r="AG1288" s="36">
        <v>0</v>
      </c>
      <c r="AH1288" s="36">
        <v>0</v>
      </c>
      <c r="AI1288" s="36">
        <v>0</v>
      </c>
      <c r="AJ1288" s="36">
        <v>0</v>
      </c>
      <c r="AK1288" s="36">
        <v>0</v>
      </c>
      <c r="AL1288" s="36">
        <v>0</v>
      </c>
      <c r="AM1288" s="36">
        <v>0</v>
      </c>
      <c r="AN1288" s="36">
        <v>0</v>
      </c>
      <c r="AO1288" s="36">
        <v>0</v>
      </c>
      <c r="AP1288" s="36">
        <v>0</v>
      </c>
      <c r="AQ1288" s="36">
        <v>0</v>
      </c>
      <c r="AR1288" s="36">
        <v>0</v>
      </c>
      <c r="AS1288" s="36">
        <v>0</v>
      </c>
      <c r="AT1288" s="36">
        <v>0</v>
      </c>
      <c r="AU1288" s="36">
        <v>0</v>
      </c>
      <c r="AV1288" s="36">
        <v>0</v>
      </c>
      <c r="AW1288" s="36">
        <v>0</v>
      </c>
      <c r="AX1288" s="36">
        <v>0</v>
      </c>
      <c r="AY1288" s="36">
        <v>0</v>
      </c>
      <c r="AZ1288" s="36">
        <v>0</v>
      </c>
      <c r="BA1288" s="36">
        <v>0</v>
      </c>
      <c r="BB1288" s="36">
        <v>0</v>
      </c>
      <c r="BC1288" s="36">
        <v>0</v>
      </c>
      <c r="BD1288" s="36">
        <v>0</v>
      </c>
      <c r="BE1288" s="36">
        <v>0</v>
      </c>
      <c r="BF1288" s="36">
        <v>0</v>
      </c>
      <c r="BG1288" s="36">
        <v>0</v>
      </c>
      <c r="BH1288" s="36">
        <v>0</v>
      </c>
      <c r="BI1288" s="36">
        <v>0</v>
      </c>
      <c r="BJ1288" s="36">
        <v>0</v>
      </c>
      <c r="BK1288" s="36">
        <v>0</v>
      </c>
      <c r="BL1288" s="36">
        <v>0</v>
      </c>
      <c r="BM1288" s="36">
        <v>0</v>
      </c>
      <c r="BN1288" s="36">
        <v>0</v>
      </c>
      <c r="BO1288" s="36">
        <v>0</v>
      </c>
      <c r="BP1288" s="36">
        <v>0</v>
      </c>
      <c r="BQ1288" s="36">
        <v>0</v>
      </c>
      <c r="BR1288" s="36">
        <v>0</v>
      </c>
      <c r="BS1288" s="36">
        <v>0</v>
      </c>
      <c r="BT1288" s="36">
        <v>0</v>
      </c>
      <c r="BU1288" s="36">
        <v>0</v>
      </c>
      <c r="BV1288" s="36">
        <v>0</v>
      </c>
      <c r="BW1288" s="36">
        <v>0</v>
      </c>
      <c r="BX1288" s="36">
        <v>0</v>
      </c>
      <c r="BY1288" s="36">
        <v>0</v>
      </c>
      <c r="BZ1288" s="36">
        <v>0</v>
      </c>
      <c r="CA1288" s="36">
        <v>0</v>
      </c>
      <c r="CB1288" s="36">
        <v>0</v>
      </c>
      <c r="CC1288" s="36">
        <v>0</v>
      </c>
      <c r="CD1288" s="36">
        <v>0</v>
      </c>
      <c r="CE1288" s="36">
        <v>0</v>
      </c>
      <c r="CF1288" s="36">
        <v>0</v>
      </c>
      <c r="CG1288" s="36">
        <v>0</v>
      </c>
      <c r="CH1288" s="36">
        <v>0</v>
      </c>
      <c r="CI1288" s="36">
        <v>0</v>
      </c>
      <c r="CJ1288" s="36">
        <v>0</v>
      </c>
      <c r="CK1288" s="36">
        <v>0</v>
      </c>
      <c r="CL1288" s="36">
        <v>0</v>
      </c>
      <c r="CM1288" s="36">
        <v>0</v>
      </c>
      <c r="CN1288" s="36">
        <v>0</v>
      </c>
      <c r="CO1288" s="36">
        <v>0</v>
      </c>
      <c r="CP1288" s="36">
        <v>0</v>
      </c>
      <c r="CQ1288" s="36">
        <v>0</v>
      </c>
      <c r="CR1288" s="36">
        <v>0</v>
      </c>
      <c r="CS1288" s="36">
        <v>0</v>
      </c>
      <c r="CT1288" s="36">
        <v>0</v>
      </c>
      <c r="CU1288" s="36">
        <v>0</v>
      </c>
      <c r="CV1288" s="36">
        <v>0</v>
      </c>
      <c r="CW1288" s="36">
        <v>0</v>
      </c>
      <c r="CX1288" s="36">
        <v>0</v>
      </c>
      <c r="CY1288" s="36">
        <v>0</v>
      </c>
      <c r="CZ1288" s="36">
        <v>0</v>
      </c>
      <c r="DA1288" s="36">
        <v>0</v>
      </c>
      <c r="DB1288" s="36">
        <v>0</v>
      </c>
      <c r="DC1288" s="36">
        <v>0</v>
      </c>
      <c r="DD1288" s="36">
        <v>0</v>
      </c>
      <c r="DE1288" s="36">
        <v>0</v>
      </c>
      <c r="DF1288" s="36">
        <v>0</v>
      </c>
      <c r="DG1288" s="36">
        <v>0</v>
      </c>
      <c r="DH1288" s="36">
        <v>0</v>
      </c>
      <c r="DI1288" s="36">
        <v>0</v>
      </c>
      <c r="DJ1288" s="36">
        <v>0</v>
      </c>
      <c r="DK1288" s="36">
        <v>0</v>
      </c>
      <c r="DL1288" s="36">
        <v>0</v>
      </c>
      <c r="DM1288" s="36">
        <v>0</v>
      </c>
      <c r="DN1288" s="36">
        <v>0</v>
      </c>
      <c r="DO1288" s="36">
        <v>0</v>
      </c>
      <c r="DP1288" s="36">
        <v>0</v>
      </c>
      <c r="DQ1288" s="36">
        <v>0</v>
      </c>
      <c r="DR1288" s="36">
        <v>0</v>
      </c>
      <c r="DS1288" s="36">
        <v>0</v>
      </c>
      <c r="DT1288" s="36">
        <v>0</v>
      </c>
      <c r="DU1288" s="36">
        <v>0</v>
      </c>
      <c r="DV1288" s="36">
        <v>0</v>
      </c>
      <c r="DW1288" s="36">
        <v>0</v>
      </c>
      <c r="DX1288" s="36">
        <v>0</v>
      </c>
      <c r="DY1288" s="36">
        <v>0</v>
      </c>
      <c r="DZ1288" s="36">
        <v>0</v>
      </c>
      <c r="EA1288" s="36">
        <v>0</v>
      </c>
      <c r="EB1288" s="36">
        <v>0</v>
      </c>
      <c r="EC1288" s="36">
        <v>0</v>
      </c>
      <c r="ED1288" s="36">
        <v>0</v>
      </c>
      <c r="EE1288" s="36">
        <v>0</v>
      </c>
      <c r="EF1288" s="36">
        <v>0</v>
      </c>
      <c r="EG1288" s="36">
        <v>0</v>
      </c>
      <c r="EH1288" s="36">
        <v>0</v>
      </c>
      <c r="EI1288" s="36">
        <v>0</v>
      </c>
      <c r="EJ1288" s="36">
        <v>0</v>
      </c>
      <c r="EK1288" s="36">
        <v>0</v>
      </c>
      <c r="EL1288" s="36">
        <v>0</v>
      </c>
      <c r="EM1288" s="36">
        <v>0</v>
      </c>
      <c r="EN1288" s="36">
        <v>0</v>
      </c>
      <c r="EO1288" s="36">
        <v>0</v>
      </c>
      <c r="EP1288" s="36">
        <v>0</v>
      </c>
      <c r="EQ1288" s="36" t="s">
        <v>137</v>
      </c>
      <c r="ER1288" s="36" t="s">
        <v>137</v>
      </c>
      <c r="ES1288" s="36" t="s">
        <v>137</v>
      </c>
      <c r="ET1288" s="36" t="s">
        <v>137</v>
      </c>
      <c r="EU1288" s="36" t="s">
        <v>137</v>
      </c>
      <c r="EV1288" s="36" t="s">
        <v>137</v>
      </c>
      <c r="EW1288" s="36" t="s">
        <v>137</v>
      </c>
      <c r="EX1288" s="36" t="s">
        <v>137</v>
      </c>
      <c r="EY1288" s="36" t="s">
        <v>137</v>
      </c>
      <c r="EZ1288" s="36" t="s">
        <v>137</v>
      </c>
      <c r="FA1288" s="36" t="s">
        <v>137</v>
      </c>
      <c r="FB1288" s="15">
        <f t="shared" si="2479"/>
        <v>0</v>
      </c>
      <c r="FC1288" s="15">
        <f t="shared" si="2480"/>
        <v>0</v>
      </c>
      <c r="FD1288" s="15">
        <f t="shared" si="2481"/>
        <v>0</v>
      </c>
      <c r="FE1288" s="15">
        <f t="shared" si="2482"/>
        <v>0</v>
      </c>
      <c r="FF1288" s="15">
        <f t="shared" si="2483"/>
        <v>0</v>
      </c>
      <c r="FG1288" s="15">
        <f t="shared" si="2484"/>
        <v>0</v>
      </c>
      <c r="FH1288" s="15">
        <f t="shared" si="2485"/>
        <v>0</v>
      </c>
      <c r="FI1288" s="15">
        <f t="shared" si="2486"/>
        <v>0</v>
      </c>
      <c r="FJ1288" s="15">
        <f t="shared" si="2487"/>
        <v>0</v>
      </c>
      <c r="FK1288" s="15">
        <f t="shared" si="2488"/>
        <v>0</v>
      </c>
      <c r="FL1288" s="15">
        <f t="shared" si="2489"/>
        <v>0</v>
      </c>
      <c r="FM1288" s="15">
        <f t="shared" si="2458"/>
        <v>0</v>
      </c>
      <c r="FN1288" s="15">
        <f t="shared" si="2459"/>
        <v>0</v>
      </c>
      <c r="FO1288" s="15">
        <f t="shared" si="2490"/>
        <v>0</v>
      </c>
      <c r="FP1288" s="15">
        <f t="shared" si="2491"/>
        <v>0</v>
      </c>
      <c r="FQ1288" s="15">
        <f t="shared" si="2492"/>
        <v>0</v>
      </c>
      <c r="FR1288" s="15">
        <f t="shared" si="2493"/>
        <v>0</v>
      </c>
      <c r="FS1288" s="15">
        <f t="shared" si="2494"/>
        <v>0</v>
      </c>
      <c r="FT1288" s="15">
        <f t="shared" si="2495"/>
        <v>0</v>
      </c>
      <c r="FU1288" s="15">
        <f t="shared" si="2496"/>
        <v>0</v>
      </c>
      <c r="FV1288" s="15">
        <f t="shared" si="2497"/>
        <v>0</v>
      </c>
      <c r="FW1288" s="15">
        <f t="shared" si="2498"/>
        <v>0</v>
      </c>
      <c r="FX1288" s="50" t="s">
        <v>2755</v>
      </c>
    </row>
    <row r="1289" spans="1:180" s="42" customFormat="1" ht="47.25" x14ac:dyDescent="0.25">
      <c r="A1289" s="38" t="s">
        <v>982</v>
      </c>
      <c r="B1289" s="13" t="s">
        <v>2617</v>
      </c>
      <c r="C1289" s="35" t="s">
        <v>2618</v>
      </c>
      <c r="D1289" s="36">
        <v>0</v>
      </c>
      <c r="E1289" s="36">
        <v>0</v>
      </c>
      <c r="F1289" s="36">
        <v>0</v>
      </c>
      <c r="G1289" s="36">
        <v>0</v>
      </c>
      <c r="H1289" s="36">
        <v>0</v>
      </c>
      <c r="I1289" s="36">
        <v>0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15">
        <f t="shared" si="2477"/>
        <v>0</v>
      </c>
      <c r="P1289" s="15">
        <f t="shared" si="2478"/>
        <v>0</v>
      </c>
      <c r="Q1289" s="15">
        <f t="shared" si="2469"/>
        <v>0</v>
      </c>
      <c r="R1289" s="15">
        <f t="shared" si="2470"/>
        <v>0</v>
      </c>
      <c r="S1289" s="15">
        <f t="shared" si="2471"/>
        <v>0</v>
      </c>
      <c r="T1289" s="15">
        <v>1</v>
      </c>
      <c r="U1289" s="15">
        <f t="shared" si="2472"/>
        <v>0</v>
      </c>
      <c r="V1289" s="15">
        <f t="shared" si="2473"/>
        <v>0</v>
      </c>
      <c r="W1289" s="15">
        <f t="shared" si="2474"/>
        <v>0</v>
      </c>
      <c r="X1289" s="15">
        <f t="shared" si="2475"/>
        <v>0</v>
      </c>
      <c r="Y1289" s="15">
        <f t="shared" si="2476"/>
        <v>0</v>
      </c>
      <c r="Z1289" s="36">
        <v>0</v>
      </c>
      <c r="AA1289" s="36">
        <v>0</v>
      </c>
      <c r="AB1289" s="36">
        <v>0</v>
      </c>
      <c r="AC1289" s="36">
        <v>0</v>
      </c>
      <c r="AD1289" s="36">
        <v>0</v>
      </c>
      <c r="AE1289" s="36">
        <v>0</v>
      </c>
      <c r="AF1289" s="36">
        <v>0</v>
      </c>
      <c r="AG1289" s="36">
        <v>0</v>
      </c>
      <c r="AH1289" s="36">
        <v>0</v>
      </c>
      <c r="AI1289" s="36">
        <v>0</v>
      </c>
      <c r="AJ1289" s="36">
        <v>0</v>
      </c>
      <c r="AK1289" s="36">
        <v>0</v>
      </c>
      <c r="AL1289" s="36">
        <v>0</v>
      </c>
      <c r="AM1289" s="36">
        <v>0</v>
      </c>
      <c r="AN1289" s="36">
        <v>0</v>
      </c>
      <c r="AO1289" s="36">
        <v>0</v>
      </c>
      <c r="AP1289" s="36">
        <v>0</v>
      </c>
      <c r="AQ1289" s="36">
        <v>0</v>
      </c>
      <c r="AR1289" s="36">
        <v>0</v>
      </c>
      <c r="AS1289" s="36">
        <v>0</v>
      </c>
      <c r="AT1289" s="36">
        <v>0</v>
      </c>
      <c r="AU1289" s="36">
        <v>0</v>
      </c>
      <c r="AV1289" s="36">
        <v>0</v>
      </c>
      <c r="AW1289" s="36">
        <v>0</v>
      </c>
      <c r="AX1289" s="36">
        <v>0</v>
      </c>
      <c r="AY1289" s="36">
        <v>0</v>
      </c>
      <c r="AZ1289" s="36">
        <v>0</v>
      </c>
      <c r="BA1289" s="36">
        <v>0</v>
      </c>
      <c r="BB1289" s="36">
        <v>0</v>
      </c>
      <c r="BC1289" s="36">
        <v>0</v>
      </c>
      <c r="BD1289" s="36">
        <v>0</v>
      </c>
      <c r="BE1289" s="36">
        <v>0</v>
      </c>
      <c r="BF1289" s="36">
        <v>0</v>
      </c>
      <c r="BG1289" s="36">
        <v>0</v>
      </c>
      <c r="BH1289" s="36">
        <v>0</v>
      </c>
      <c r="BI1289" s="36">
        <v>0</v>
      </c>
      <c r="BJ1289" s="36">
        <v>0</v>
      </c>
      <c r="BK1289" s="36">
        <v>0</v>
      </c>
      <c r="BL1289" s="36">
        <v>0</v>
      </c>
      <c r="BM1289" s="36">
        <v>0</v>
      </c>
      <c r="BN1289" s="36">
        <v>0</v>
      </c>
      <c r="BO1289" s="36">
        <v>0</v>
      </c>
      <c r="BP1289" s="36">
        <v>0</v>
      </c>
      <c r="BQ1289" s="36">
        <v>0</v>
      </c>
      <c r="BR1289" s="36">
        <v>0</v>
      </c>
      <c r="BS1289" s="36">
        <v>0</v>
      </c>
      <c r="BT1289" s="36">
        <v>0</v>
      </c>
      <c r="BU1289" s="36">
        <v>0</v>
      </c>
      <c r="BV1289" s="36">
        <v>0</v>
      </c>
      <c r="BW1289" s="36">
        <v>0</v>
      </c>
      <c r="BX1289" s="36">
        <v>0</v>
      </c>
      <c r="BY1289" s="36">
        <v>0</v>
      </c>
      <c r="BZ1289" s="36">
        <v>0</v>
      </c>
      <c r="CA1289" s="36">
        <v>0</v>
      </c>
      <c r="CB1289" s="36">
        <v>0</v>
      </c>
      <c r="CC1289" s="36">
        <v>0</v>
      </c>
      <c r="CD1289" s="36">
        <v>0</v>
      </c>
      <c r="CE1289" s="36">
        <v>0</v>
      </c>
      <c r="CF1289" s="36">
        <v>0</v>
      </c>
      <c r="CG1289" s="36">
        <v>0</v>
      </c>
      <c r="CH1289" s="36">
        <v>0</v>
      </c>
      <c r="CI1289" s="36">
        <v>0</v>
      </c>
      <c r="CJ1289" s="36">
        <v>0</v>
      </c>
      <c r="CK1289" s="36">
        <v>0</v>
      </c>
      <c r="CL1289" s="36">
        <v>0</v>
      </c>
      <c r="CM1289" s="36">
        <v>0</v>
      </c>
      <c r="CN1289" s="36">
        <v>0</v>
      </c>
      <c r="CO1289" s="36">
        <v>0</v>
      </c>
      <c r="CP1289" s="36">
        <v>0</v>
      </c>
      <c r="CQ1289" s="36">
        <v>0</v>
      </c>
      <c r="CR1289" s="36">
        <v>0</v>
      </c>
      <c r="CS1289" s="36">
        <v>0</v>
      </c>
      <c r="CT1289" s="36">
        <v>0</v>
      </c>
      <c r="CU1289" s="36">
        <v>0</v>
      </c>
      <c r="CV1289" s="36">
        <v>0</v>
      </c>
      <c r="CW1289" s="36">
        <v>0</v>
      </c>
      <c r="CX1289" s="36">
        <v>0</v>
      </c>
      <c r="CY1289" s="36">
        <v>0</v>
      </c>
      <c r="CZ1289" s="36">
        <v>0</v>
      </c>
      <c r="DA1289" s="36">
        <v>0</v>
      </c>
      <c r="DB1289" s="36">
        <v>0</v>
      </c>
      <c r="DC1289" s="36">
        <v>0</v>
      </c>
      <c r="DD1289" s="36">
        <v>0</v>
      </c>
      <c r="DE1289" s="36">
        <v>0</v>
      </c>
      <c r="DF1289" s="36">
        <v>0</v>
      </c>
      <c r="DG1289" s="36">
        <v>0</v>
      </c>
      <c r="DH1289" s="36">
        <v>0</v>
      </c>
      <c r="DI1289" s="36">
        <v>0</v>
      </c>
      <c r="DJ1289" s="36">
        <v>0</v>
      </c>
      <c r="DK1289" s="36">
        <v>0</v>
      </c>
      <c r="DL1289" s="36">
        <v>0</v>
      </c>
      <c r="DM1289" s="36">
        <v>0</v>
      </c>
      <c r="DN1289" s="36">
        <v>0</v>
      </c>
      <c r="DO1289" s="36">
        <v>0</v>
      </c>
      <c r="DP1289" s="36">
        <v>0</v>
      </c>
      <c r="DQ1289" s="36">
        <v>0</v>
      </c>
      <c r="DR1289" s="36">
        <v>0</v>
      </c>
      <c r="DS1289" s="36">
        <v>0</v>
      </c>
      <c r="DT1289" s="36">
        <v>0</v>
      </c>
      <c r="DU1289" s="36">
        <v>0</v>
      </c>
      <c r="DV1289" s="36">
        <v>0</v>
      </c>
      <c r="DW1289" s="36">
        <v>0</v>
      </c>
      <c r="DX1289" s="36">
        <v>0</v>
      </c>
      <c r="DY1289" s="36">
        <v>0</v>
      </c>
      <c r="DZ1289" s="36">
        <v>0</v>
      </c>
      <c r="EA1289" s="36">
        <v>0</v>
      </c>
      <c r="EB1289" s="36">
        <v>0</v>
      </c>
      <c r="EC1289" s="36">
        <v>0</v>
      </c>
      <c r="ED1289" s="36">
        <v>0</v>
      </c>
      <c r="EE1289" s="36">
        <v>0</v>
      </c>
      <c r="EF1289" s="36">
        <v>0</v>
      </c>
      <c r="EG1289" s="36">
        <v>0</v>
      </c>
      <c r="EH1289" s="36">
        <v>0</v>
      </c>
      <c r="EI1289" s="36">
        <v>0</v>
      </c>
      <c r="EJ1289" s="36">
        <v>0</v>
      </c>
      <c r="EK1289" s="36">
        <v>0</v>
      </c>
      <c r="EL1289" s="36">
        <v>0</v>
      </c>
      <c r="EM1289" s="36">
        <v>0</v>
      </c>
      <c r="EN1289" s="36">
        <v>0</v>
      </c>
      <c r="EO1289" s="36">
        <v>0</v>
      </c>
      <c r="EP1289" s="36">
        <v>0</v>
      </c>
      <c r="EQ1289" s="36" t="s">
        <v>137</v>
      </c>
      <c r="ER1289" s="36" t="s">
        <v>137</v>
      </c>
      <c r="ES1289" s="36" t="s">
        <v>137</v>
      </c>
      <c r="ET1289" s="36" t="s">
        <v>137</v>
      </c>
      <c r="EU1289" s="36" t="s">
        <v>137</v>
      </c>
      <c r="EV1289" s="36" t="s">
        <v>137</v>
      </c>
      <c r="EW1289" s="36" t="s">
        <v>137</v>
      </c>
      <c r="EX1289" s="36" t="s">
        <v>137</v>
      </c>
      <c r="EY1289" s="36" t="s">
        <v>137</v>
      </c>
      <c r="EZ1289" s="36" t="s">
        <v>137</v>
      </c>
      <c r="FA1289" s="36" t="s">
        <v>137</v>
      </c>
      <c r="FB1289" s="15">
        <f t="shared" si="2479"/>
        <v>0</v>
      </c>
      <c r="FC1289" s="15">
        <f t="shared" si="2480"/>
        <v>0</v>
      </c>
      <c r="FD1289" s="15">
        <f t="shared" si="2481"/>
        <v>0</v>
      </c>
      <c r="FE1289" s="15">
        <f t="shared" si="2482"/>
        <v>0</v>
      </c>
      <c r="FF1289" s="15">
        <f t="shared" si="2483"/>
        <v>0</v>
      </c>
      <c r="FG1289" s="15">
        <f t="shared" si="2484"/>
        <v>0</v>
      </c>
      <c r="FH1289" s="15">
        <f t="shared" si="2485"/>
        <v>0</v>
      </c>
      <c r="FI1289" s="15">
        <f t="shared" si="2486"/>
        <v>0</v>
      </c>
      <c r="FJ1289" s="15">
        <f t="shared" si="2487"/>
        <v>0</v>
      </c>
      <c r="FK1289" s="15">
        <f t="shared" si="2488"/>
        <v>0</v>
      </c>
      <c r="FL1289" s="15">
        <f t="shared" si="2489"/>
        <v>0</v>
      </c>
      <c r="FM1289" s="15">
        <f t="shared" si="2458"/>
        <v>0</v>
      </c>
      <c r="FN1289" s="15">
        <f t="shared" si="2459"/>
        <v>0</v>
      </c>
      <c r="FO1289" s="15">
        <f t="shared" si="2490"/>
        <v>0</v>
      </c>
      <c r="FP1289" s="15">
        <f t="shared" si="2491"/>
        <v>0</v>
      </c>
      <c r="FQ1289" s="15">
        <f t="shared" si="2492"/>
        <v>0</v>
      </c>
      <c r="FR1289" s="15">
        <f t="shared" si="2493"/>
        <v>0</v>
      </c>
      <c r="FS1289" s="15">
        <f t="shared" si="2494"/>
        <v>0</v>
      </c>
      <c r="FT1289" s="15">
        <f t="shared" si="2495"/>
        <v>0</v>
      </c>
      <c r="FU1289" s="15">
        <f t="shared" si="2496"/>
        <v>0</v>
      </c>
      <c r="FV1289" s="15">
        <f t="shared" si="2497"/>
        <v>0</v>
      </c>
      <c r="FW1289" s="15">
        <f t="shared" si="2498"/>
        <v>0</v>
      </c>
      <c r="FX1289" s="49" t="s">
        <v>2756</v>
      </c>
    </row>
    <row r="1290" spans="1:180" s="42" customFormat="1" ht="31.5" x14ac:dyDescent="0.25">
      <c r="A1290" s="38" t="s">
        <v>982</v>
      </c>
      <c r="B1290" s="13" t="s">
        <v>805</v>
      </c>
      <c r="C1290" s="35" t="s">
        <v>2619</v>
      </c>
      <c r="D1290" s="36">
        <v>0</v>
      </c>
      <c r="E1290" s="36">
        <v>0</v>
      </c>
      <c r="F1290" s="36">
        <v>0</v>
      </c>
      <c r="G1290" s="36">
        <v>0</v>
      </c>
      <c r="H1290" s="36">
        <v>0</v>
      </c>
      <c r="I1290" s="36">
        <v>0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15">
        <f t="shared" si="2477"/>
        <v>0</v>
      </c>
      <c r="P1290" s="15">
        <f t="shared" si="2478"/>
        <v>0</v>
      </c>
      <c r="Q1290" s="15">
        <f t="shared" si="2469"/>
        <v>0</v>
      </c>
      <c r="R1290" s="15">
        <f t="shared" si="2470"/>
        <v>0</v>
      </c>
      <c r="S1290" s="15">
        <f t="shared" si="2471"/>
        <v>0</v>
      </c>
      <c r="T1290" s="15">
        <v>1</v>
      </c>
      <c r="U1290" s="15">
        <f t="shared" si="2472"/>
        <v>0</v>
      </c>
      <c r="V1290" s="15">
        <f t="shared" si="2473"/>
        <v>0</v>
      </c>
      <c r="W1290" s="15">
        <f t="shared" si="2474"/>
        <v>0</v>
      </c>
      <c r="X1290" s="15">
        <f t="shared" si="2475"/>
        <v>0</v>
      </c>
      <c r="Y1290" s="15">
        <f t="shared" si="2476"/>
        <v>0</v>
      </c>
      <c r="Z1290" s="36">
        <v>0</v>
      </c>
      <c r="AA1290" s="36">
        <v>0</v>
      </c>
      <c r="AB1290" s="36">
        <v>0</v>
      </c>
      <c r="AC1290" s="36">
        <v>0</v>
      </c>
      <c r="AD1290" s="36">
        <v>0</v>
      </c>
      <c r="AE1290" s="36">
        <v>0</v>
      </c>
      <c r="AF1290" s="36">
        <v>0</v>
      </c>
      <c r="AG1290" s="36">
        <v>0</v>
      </c>
      <c r="AH1290" s="36">
        <v>0</v>
      </c>
      <c r="AI1290" s="36">
        <v>0</v>
      </c>
      <c r="AJ1290" s="36">
        <v>0</v>
      </c>
      <c r="AK1290" s="36">
        <v>0</v>
      </c>
      <c r="AL1290" s="36">
        <v>0</v>
      </c>
      <c r="AM1290" s="36">
        <v>0</v>
      </c>
      <c r="AN1290" s="36">
        <v>0</v>
      </c>
      <c r="AO1290" s="36">
        <v>0</v>
      </c>
      <c r="AP1290" s="36">
        <v>0</v>
      </c>
      <c r="AQ1290" s="36">
        <v>0</v>
      </c>
      <c r="AR1290" s="36">
        <v>0</v>
      </c>
      <c r="AS1290" s="36">
        <v>0</v>
      </c>
      <c r="AT1290" s="36">
        <v>0</v>
      </c>
      <c r="AU1290" s="36">
        <v>0</v>
      </c>
      <c r="AV1290" s="36">
        <v>0</v>
      </c>
      <c r="AW1290" s="36">
        <v>0</v>
      </c>
      <c r="AX1290" s="36">
        <v>0</v>
      </c>
      <c r="AY1290" s="36">
        <v>0</v>
      </c>
      <c r="AZ1290" s="36">
        <v>0</v>
      </c>
      <c r="BA1290" s="36">
        <v>0</v>
      </c>
      <c r="BB1290" s="36">
        <v>0</v>
      </c>
      <c r="BC1290" s="36">
        <v>0</v>
      </c>
      <c r="BD1290" s="36">
        <v>0</v>
      </c>
      <c r="BE1290" s="36">
        <v>0</v>
      </c>
      <c r="BF1290" s="36">
        <v>0</v>
      </c>
      <c r="BG1290" s="36">
        <v>0</v>
      </c>
      <c r="BH1290" s="36">
        <v>0</v>
      </c>
      <c r="BI1290" s="36">
        <v>0</v>
      </c>
      <c r="BJ1290" s="36">
        <v>0</v>
      </c>
      <c r="BK1290" s="36">
        <v>0</v>
      </c>
      <c r="BL1290" s="36">
        <v>0</v>
      </c>
      <c r="BM1290" s="36">
        <v>0</v>
      </c>
      <c r="BN1290" s="36">
        <v>0</v>
      </c>
      <c r="BO1290" s="36">
        <v>0</v>
      </c>
      <c r="BP1290" s="36">
        <v>0</v>
      </c>
      <c r="BQ1290" s="36">
        <v>0</v>
      </c>
      <c r="BR1290" s="36">
        <v>0</v>
      </c>
      <c r="BS1290" s="36">
        <v>0</v>
      </c>
      <c r="BT1290" s="36">
        <v>0</v>
      </c>
      <c r="BU1290" s="36">
        <v>0</v>
      </c>
      <c r="BV1290" s="36">
        <v>0</v>
      </c>
      <c r="BW1290" s="36">
        <v>0</v>
      </c>
      <c r="BX1290" s="36">
        <v>0</v>
      </c>
      <c r="BY1290" s="36">
        <v>0</v>
      </c>
      <c r="BZ1290" s="36">
        <v>0</v>
      </c>
      <c r="CA1290" s="36">
        <v>0</v>
      </c>
      <c r="CB1290" s="36">
        <v>0</v>
      </c>
      <c r="CC1290" s="36">
        <v>0</v>
      </c>
      <c r="CD1290" s="36">
        <v>0</v>
      </c>
      <c r="CE1290" s="36">
        <v>0</v>
      </c>
      <c r="CF1290" s="36">
        <v>0</v>
      </c>
      <c r="CG1290" s="36">
        <v>0</v>
      </c>
      <c r="CH1290" s="36">
        <v>0</v>
      </c>
      <c r="CI1290" s="36">
        <v>0</v>
      </c>
      <c r="CJ1290" s="36">
        <v>0</v>
      </c>
      <c r="CK1290" s="36">
        <v>0</v>
      </c>
      <c r="CL1290" s="36">
        <v>0</v>
      </c>
      <c r="CM1290" s="36">
        <v>0</v>
      </c>
      <c r="CN1290" s="36">
        <v>0</v>
      </c>
      <c r="CO1290" s="36">
        <v>0</v>
      </c>
      <c r="CP1290" s="36">
        <v>0</v>
      </c>
      <c r="CQ1290" s="36">
        <v>0</v>
      </c>
      <c r="CR1290" s="36">
        <v>0</v>
      </c>
      <c r="CS1290" s="36">
        <v>0</v>
      </c>
      <c r="CT1290" s="36">
        <v>0</v>
      </c>
      <c r="CU1290" s="36">
        <v>0</v>
      </c>
      <c r="CV1290" s="36">
        <v>0</v>
      </c>
      <c r="CW1290" s="36">
        <v>0</v>
      </c>
      <c r="CX1290" s="36">
        <v>0</v>
      </c>
      <c r="CY1290" s="15">
        <v>0</v>
      </c>
      <c r="CZ1290" s="15">
        <v>0</v>
      </c>
      <c r="DA1290" s="15">
        <v>0</v>
      </c>
      <c r="DB1290" s="15">
        <v>0</v>
      </c>
      <c r="DC1290" s="15">
        <v>0</v>
      </c>
      <c r="DD1290" s="15">
        <v>0</v>
      </c>
      <c r="DE1290" s="15">
        <v>0</v>
      </c>
      <c r="DF1290" s="15">
        <v>0</v>
      </c>
      <c r="DG1290" s="15">
        <v>0</v>
      </c>
      <c r="DH1290" s="15">
        <v>0</v>
      </c>
      <c r="DI1290" s="15">
        <v>0</v>
      </c>
      <c r="DJ1290" s="36">
        <v>0</v>
      </c>
      <c r="DK1290" s="36">
        <v>0</v>
      </c>
      <c r="DL1290" s="36">
        <v>0</v>
      </c>
      <c r="DM1290" s="36">
        <v>0</v>
      </c>
      <c r="DN1290" s="36">
        <v>0</v>
      </c>
      <c r="DO1290" s="36">
        <v>0</v>
      </c>
      <c r="DP1290" s="36">
        <v>0</v>
      </c>
      <c r="DQ1290" s="36">
        <v>0</v>
      </c>
      <c r="DR1290" s="36">
        <v>0</v>
      </c>
      <c r="DS1290" s="36">
        <v>0</v>
      </c>
      <c r="DT1290" s="36">
        <v>0</v>
      </c>
      <c r="DU1290" s="36">
        <v>0</v>
      </c>
      <c r="DV1290" s="36">
        <v>0</v>
      </c>
      <c r="DW1290" s="36">
        <v>0</v>
      </c>
      <c r="DX1290" s="36">
        <v>0</v>
      </c>
      <c r="DY1290" s="36">
        <v>0</v>
      </c>
      <c r="DZ1290" s="36">
        <v>0</v>
      </c>
      <c r="EA1290" s="36">
        <v>0</v>
      </c>
      <c r="EB1290" s="36">
        <v>0</v>
      </c>
      <c r="EC1290" s="36">
        <v>0</v>
      </c>
      <c r="ED1290" s="36">
        <v>0</v>
      </c>
      <c r="EE1290" s="36">
        <v>0</v>
      </c>
      <c r="EF1290" s="36">
        <v>0</v>
      </c>
      <c r="EG1290" s="36">
        <v>0</v>
      </c>
      <c r="EH1290" s="36">
        <v>0</v>
      </c>
      <c r="EI1290" s="36">
        <v>0</v>
      </c>
      <c r="EJ1290" s="36">
        <v>0</v>
      </c>
      <c r="EK1290" s="36">
        <v>0</v>
      </c>
      <c r="EL1290" s="36">
        <v>0</v>
      </c>
      <c r="EM1290" s="36">
        <v>0</v>
      </c>
      <c r="EN1290" s="36">
        <v>0</v>
      </c>
      <c r="EO1290" s="36">
        <v>0</v>
      </c>
      <c r="EP1290" s="36">
        <v>0</v>
      </c>
      <c r="EQ1290" s="36" t="s">
        <v>137</v>
      </c>
      <c r="ER1290" s="36" t="s">
        <v>137</v>
      </c>
      <c r="ES1290" s="36" t="s">
        <v>137</v>
      </c>
      <c r="ET1290" s="36" t="s">
        <v>137</v>
      </c>
      <c r="EU1290" s="36" t="s">
        <v>137</v>
      </c>
      <c r="EV1290" s="36" t="s">
        <v>137</v>
      </c>
      <c r="EW1290" s="36" t="s">
        <v>137</v>
      </c>
      <c r="EX1290" s="36" t="s">
        <v>137</v>
      </c>
      <c r="EY1290" s="36" t="s">
        <v>137</v>
      </c>
      <c r="EZ1290" s="36" t="s">
        <v>137</v>
      </c>
      <c r="FA1290" s="36" t="s">
        <v>137</v>
      </c>
      <c r="FB1290" s="15">
        <f t="shared" si="2479"/>
        <v>0</v>
      </c>
      <c r="FC1290" s="15">
        <f t="shared" si="2480"/>
        <v>0</v>
      </c>
      <c r="FD1290" s="15">
        <f t="shared" si="2481"/>
        <v>0</v>
      </c>
      <c r="FE1290" s="15">
        <f t="shared" si="2482"/>
        <v>0</v>
      </c>
      <c r="FF1290" s="15">
        <f t="shared" si="2483"/>
        <v>0</v>
      </c>
      <c r="FG1290" s="15">
        <f t="shared" si="2484"/>
        <v>0</v>
      </c>
      <c r="FH1290" s="15">
        <f t="shared" si="2485"/>
        <v>0</v>
      </c>
      <c r="FI1290" s="15">
        <f t="shared" si="2486"/>
        <v>0</v>
      </c>
      <c r="FJ1290" s="15">
        <f t="shared" si="2487"/>
        <v>0</v>
      </c>
      <c r="FK1290" s="15">
        <f t="shared" si="2488"/>
        <v>0</v>
      </c>
      <c r="FL1290" s="15">
        <f t="shared" si="2489"/>
        <v>0</v>
      </c>
      <c r="FM1290" s="15">
        <f t="shared" si="2458"/>
        <v>0</v>
      </c>
      <c r="FN1290" s="15">
        <f t="shared" si="2459"/>
        <v>0</v>
      </c>
      <c r="FO1290" s="15">
        <f t="shared" si="2490"/>
        <v>0</v>
      </c>
      <c r="FP1290" s="15">
        <f t="shared" si="2491"/>
        <v>0</v>
      </c>
      <c r="FQ1290" s="15">
        <f t="shared" si="2492"/>
        <v>0</v>
      </c>
      <c r="FR1290" s="15">
        <f t="shared" si="2493"/>
        <v>0</v>
      </c>
      <c r="FS1290" s="15">
        <f t="shared" si="2494"/>
        <v>0</v>
      </c>
      <c r="FT1290" s="15">
        <f t="shared" si="2495"/>
        <v>0</v>
      </c>
      <c r="FU1290" s="15">
        <f t="shared" si="2496"/>
        <v>0</v>
      </c>
      <c r="FV1290" s="15">
        <f t="shared" si="2497"/>
        <v>0</v>
      </c>
      <c r="FW1290" s="15">
        <f t="shared" si="2498"/>
        <v>0</v>
      </c>
      <c r="FX1290" s="49" t="s">
        <v>2757</v>
      </c>
    </row>
    <row r="1291" spans="1:180" s="42" customFormat="1" ht="31.5" x14ac:dyDescent="0.25">
      <c r="A1291" s="38" t="s">
        <v>982</v>
      </c>
      <c r="B1291" s="13" t="s">
        <v>1884</v>
      </c>
      <c r="C1291" s="14" t="s">
        <v>1885</v>
      </c>
      <c r="D1291" s="36">
        <v>0</v>
      </c>
      <c r="E1291" s="36">
        <v>0</v>
      </c>
      <c r="F1291" s="36">
        <v>0</v>
      </c>
      <c r="G1291" s="36">
        <v>0</v>
      </c>
      <c r="H1291" s="36">
        <v>0</v>
      </c>
      <c r="I1291" s="36">
        <v>1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f t="shared" si="2444"/>
        <v>0</v>
      </c>
      <c r="P1291" s="36">
        <f t="shared" si="2445"/>
        <v>0</v>
      </c>
      <c r="Q1291" s="36">
        <f t="shared" si="2469"/>
        <v>0</v>
      </c>
      <c r="R1291" s="36">
        <f t="shared" si="2470"/>
        <v>0</v>
      </c>
      <c r="S1291" s="36">
        <f t="shared" si="2471"/>
        <v>0</v>
      </c>
      <c r="T1291" s="36">
        <v>1</v>
      </c>
      <c r="U1291" s="36">
        <f t="shared" si="2472"/>
        <v>0</v>
      </c>
      <c r="V1291" s="36">
        <f t="shared" si="2473"/>
        <v>0</v>
      </c>
      <c r="W1291" s="36">
        <f t="shared" si="2474"/>
        <v>0</v>
      </c>
      <c r="X1291" s="36">
        <f t="shared" si="2475"/>
        <v>0</v>
      </c>
      <c r="Y1291" s="36">
        <f t="shared" si="2476"/>
        <v>0</v>
      </c>
      <c r="Z1291" s="36">
        <v>0</v>
      </c>
      <c r="AA1291" s="36">
        <v>0</v>
      </c>
      <c r="AB1291" s="36">
        <v>0</v>
      </c>
      <c r="AC1291" s="36">
        <v>0</v>
      </c>
      <c r="AD1291" s="36">
        <v>0</v>
      </c>
      <c r="AE1291" s="36">
        <v>0</v>
      </c>
      <c r="AF1291" s="36">
        <v>0</v>
      </c>
      <c r="AG1291" s="36">
        <v>0</v>
      </c>
      <c r="AH1291" s="36">
        <v>0</v>
      </c>
      <c r="AI1291" s="36">
        <v>0</v>
      </c>
      <c r="AJ1291" s="36">
        <v>0</v>
      </c>
      <c r="AK1291" s="36">
        <v>0</v>
      </c>
      <c r="AL1291" s="36">
        <v>0</v>
      </c>
      <c r="AM1291" s="36">
        <v>0</v>
      </c>
      <c r="AN1291" s="36">
        <v>0</v>
      </c>
      <c r="AO1291" s="36">
        <v>0</v>
      </c>
      <c r="AP1291" s="36">
        <v>0</v>
      </c>
      <c r="AQ1291" s="36">
        <v>0</v>
      </c>
      <c r="AR1291" s="36">
        <v>0</v>
      </c>
      <c r="AS1291" s="36">
        <v>0</v>
      </c>
      <c r="AT1291" s="36">
        <v>0</v>
      </c>
      <c r="AU1291" s="36">
        <v>0</v>
      </c>
      <c r="AV1291" s="36">
        <v>0</v>
      </c>
      <c r="AW1291" s="36">
        <v>0</v>
      </c>
      <c r="AX1291" s="36">
        <v>0</v>
      </c>
      <c r="AY1291" s="36">
        <v>0</v>
      </c>
      <c r="AZ1291" s="36">
        <v>0</v>
      </c>
      <c r="BA1291" s="36">
        <v>0</v>
      </c>
      <c r="BB1291" s="36">
        <v>0</v>
      </c>
      <c r="BC1291" s="36">
        <v>0</v>
      </c>
      <c r="BD1291" s="36">
        <v>0</v>
      </c>
      <c r="BE1291" s="36">
        <v>0</v>
      </c>
      <c r="BF1291" s="36">
        <v>0</v>
      </c>
      <c r="BG1291" s="36">
        <v>0</v>
      </c>
      <c r="BH1291" s="36">
        <v>0</v>
      </c>
      <c r="BI1291" s="36">
        <v>0</v>
      </c>
      <c r="BJ1291" s="36">
        <v>0</v>
      </c>
      <c r="BK1291" s="36">
        <v>0</v>
      </c>
      <c r="BL1291" s="36">
        <v>0</v>
      </c>
      <c r="BM1291" s="36">
        <v>0</v>
      </c>
      <c r="BN1291" s="36">
        <v>0</v>
      </c>
      <c r="BO1291" s="36">
        <v>0</v>
      </c>
      <c r="BP1291" s="36">
        <v>0</v>
      </c>
      <c r="BQ1291" s="36">
        <v>0</v>
      </c>
      <c r="BR1291" s="36">
        <v>0</v>
      </c>
      <c r="BS1291" s="36">
        <v>0</v>
      </c>
      <c r="BT1291" s="36">
        <v>0</v>
      </c>
      <c r="BU1291" s="36">
        <v>0</v>
      </c>
      <c r="BV1291" s="36">
        <v>0</v>
      </c>
      <c r="BW1291" s="36">
        <v>0</v>
      </c>
      <c r="BX1291" s="36">
        <v>0</v>
      </c>
      <c r="BY1291" s="36">
        <v>0</v>
      </c>
      <c r="BZ1291" s="36">
        <v>0</v>
      </c>
      <c r="CA1291" s="36">
        <v>0</v>
      </c>
      <c r="CB1291" s="36">
        <v>0</v>
      </c>
      <c r="CC1291" s="36">
        <v>0</v>
      </c>
      <c r="CD1291" s="36">
        <v>0</v>
      </c>
      <c r="CE1291" s="36">
        <v>0</v>
      </c>
      <c r="CF1291" s="36">
        <v>0</v>
      </c>
      <c r="CG1291" s="36">
        <v>0</v>
      </c>
      <c r="CH1291" s="36">
        <v>0</v>
      </c>
      <c r="CI1291" s="36">
        <v>0</v>
      </c>
      <c r="CJ1291" s="36">
        <v>0</v>
      </c>
      <c r="CK1291" s="36">
        <v>0</v>
      </c>
      <c r="CL1291" s="36">
        <v>0</v>
      </c>
      <c r="CM1291" s="36">
        <v>0</v>
      </c>
      <c r="CN1291" s="36">
        <v>0</v>
      </c>
      <c r="CO1291" s="36">
        <v>0</v>
      </c>
      <c r="CP1291" s="36">
        <v>0</v>
      </c>
      <c r="CQ1291" s="36">
        <v>0</v>
      </c>
      <c r="CR1291" s="36">
        <v>0</v>
      </c>
      <c r="CS1291" s="36">
        <v>0</v>
      </c>
      <c r="CT1291" s="36">
        <v>0</v>
      </c>
      <c r="CU1291" s="36">
        <v>0</v>
      </c>
      <c r="CV1291" s="36">
        <v>0</v>
      </c>
      <c r="CW1291" s="36">
        <v>0</v>
      </c>
      <c r="CX1291" s="36">
        <v>0</v>
      </c>
      <c r="CY1291" s="36">
        <v>0</v>
      </c>
      <c r="CZ1291" s="36">
        <v>0</v>
      </c>
      <c r="DA1291" s="36">
        <v>0</v>
      </c>
      <c r="DB1291" s="36">
        <v>0</v>
      </c>
      <c r="DC1291" s="36">
        <v>0</v>
      </c>
      <c r="DD1291" s="36">
        <v>0</v>
      </c>
      <c r="DE1291" s="36">
        <v>0</v>
      </c>
      <c r="DF1291" s="36">
        <v>0</v>
      </c>
      <c r="DG1291" s="36">
        <v>0</v>
      </c>
      <c r="DH1291" s="36">
        <v>0</v>
      </c>
      <c r="DI1291" s="36">
        <v>0</v>
      </c>
      <c r="DJ1291" s="36">
        <v>0</v>
      </c>
      <c r="DK1291" s="36">
        <v>0</v>
      </c>
      <c r="DL1291" s="36">
        <v>0</v>
      </c>
      <c r="DM1291" s="36">
        <v>0</v>
      </c>
      <c r="DN1291" s="36">
        <v>0</v>
      </c>
      <c r="DO1291" s="36">
        <v>0</v>
      </c>
      <c r="DP1291" s="36">
        <v>0</v>
      </c>
      <c r="DQ1291" s="36">
        <v>0</v>
      </c>
      <c r="DR1291" s="36">
        <v>0</v>
      </c>
      <c r="DS1291" s="36">
        <v>0</v>
      </c>
      <c r="DT1291" s="36">
        <v>0</v>
      </c>
      <c r="DU1291" s="36">
        <v>0</v>
      </c>
      <c r="DV1291" s="36">
        <v>0</v>
      </c>
      <c r="DW1291" s="36">
        <v>0</v>
      </c>
      <c r="DX1291" s="36">
        <v>0</v>
      </c>
      <c r="DY1291" s="36">
        <v>0</v>
      </c>
      <c r="DZ1291" s="36">
        <v>0</v>
      </c>
      <c r="EA1291" s="36">
        <v>0</v>
      </c>
      <c r="EB1291" s="36">
        <v>0</v>
      </c>
      <c r="EC1291" s="36">
        <v>0</v>
      </c>
      <c r="ED1291" s="36">
        <v>0</v>
      </c>
      <c r="EE1291" s="36">
        <v>0</v>
      </c>
      <c r="EF1291" s="36">
        <v>0</v>
      </c>
      <c r="EG1291" s="36">
        <v>0</v>
      </c>
      <c r="EH1291" s="36">
        <v>0</v>
      </c>
      <c r="EI1291" s="36">
        <v>0</v>
      </c>
      <c r="EJ1291" s="36">
        <v>0</v>
      </c>
      <c r="EK1291" s="36">
        <v>0</v>
      </c>
      <c r="EL1291" s="36">
        <v>0</v>
      </c>
      <c r="EM1291" s="36">
        <v>0</v>
      </c>
      <c r="EN1291" s="36">
        <v>0</v>
      </c>
      <c r="EO1291" s="36">
        <v>0</v>
      </c>
      <c r="EP1291" s="36">
        <v>0</v>
      </c>
      <c r="EQ1291" s="36" t="s">
        <v>137</v>
      </c>
      <c r="ER1291" s="36" t="s">
        <v>137</v>
      </c>
      <c r="ES1291" s="36" t="s">
        <v>137</v>
      </c>
      <c r="ET1291" s="36" t="s">
        <v>137</v>
      </c>
      <c r="EU1291" s="36" t="s">
        <v>137</v>
      </c>
      <c r="EV1291" s="36" t="s">
        <v>137</v>
      </c>
      <c r="EW1291" s="36" t="s">
        <v>137</v>
      </c>
      <c r="EX1291" s="36" t="s">
        <v>137</v>
      </c>
      <c r="EY1291" s="36" t="s">
        <v>137</v>
      </c>
      <c r="EZ1291" s="36" t="s">
        <v>137</v>
      </c>
      <c r="FA1291" s="36" t="s">
        <v>137</v>
      </c>
      <c r="FB1291" s="36">
        <f t="shared" si="2447"/>
        <v>0</v>
      </c>
      <c r="FC1291" s="36">
        <f t="shared" si="2448"/>
        <v>0</v>
      </c>
      <c r="FD1291" s="36">
        <f t="shared" si="2449"/>
        <v>0</v>
      </c>
      <c r="FE1291" s="36">
        <f t="shared" si="2450"/>
        <v>0</v>
      </c>
      <c r="FF1291" s="36">
        <f t="shared" si="2451"/>
        <v>0</v>
      </c>
      <c r="FG1291" s="36">
        <f t="shared" si="2452"/>
        <v>0</v>
      </c>
      <c r="FH1291" s="36">
        <f t="shared" si="2453"/>
        <v>0</v>
      </c>
      <c r="FI1291" s="36">
        <f t="shared" si="2454"/>
        <v>0</v>
      </c>
      <c r="FJ1291" s="36">
        <f t="shared" si="2455"/>
        <v>0</v>
      </c>
      <c r="FK1291" s="36">
        <f t="shared" si="2456"/>
        <v>0</v>
      </c>
      <c r="FL1291" s="36">
        <f t="shared" si="2457"/>
        <v>0</v>
      </c>
      <c r="FM1291" s="36">
        <f t="shared" si="2458"/>
        <v>0</v>
      </c>
      <c r="FN1291" s="36">
        <f t="shared" si="2459"/>
        <v>0</v>
      </c>
      <c r="FO1291" s="36">
        <f t="shared" si="2460"/>
        <v>0</v>
      </c>
      <c r="FP1291" s="36">
        <f t="shared" si="2461"/>
        <v>0</v>
      </c>
      <c r="FQ1291" s="36">
        <f t="shared" si="2462"/>
        <v>0</v>
      </c>
      <c r="FR1291" s="36">
        <f t="shared" si="2463"/>
        <v>0</v>
      </c>
      <c r="FS1291" s="36">
        <f t="shared" si="2464"/>
        <v>0</v>
      </c>
      <c r="FT1291" s="36">
        <f t="shared" si="2465"/>
        <v>0</v>
      </c>
      <c r="FU1291" s="36">
        <f t="shared" si="2466"/>
        <v>0</v>
      </c>
      <c r="FV1291" s="36">
        <f t="shared" si="2467"/>
        <v>0</v>
      </c>
      <c r="FW1291" s="36">
        <f t="shared" si="2468"/>
        <v>0</v>
      </c>
      <c r="FX1291" s="49" t="s">
        <v>1927</v>
      </c>
    </row>
    <row r="1292" spans="1:180" s="42" customFormat="1" x14ac:dyDescent="0.25">
      <c r="A1292" s="8" t="s">
        <v>983</v>
      </c>
      <c r="B1292" s="9" t="s">
        <v>806</v>
      </c>
      <c r="C1292" s="9" t="s">
        <v>136</v>
      </c>
      <c r="D1292" s="37">
        <f t="shared" ref="D1292:AJ1292" si="2499">D1293+D1308+D1317+D1327+D1334+D1341+D1342</f>
        <v>0</v>
      </c>
      <c r="E1292" s="37">
        <f t="shared" si="2499"/>
        <v>0</v>
      </c>
      <c r="F1292" s="37">
        <f t="shared" si="2499"/>
        <v>1.5880000000000001</v>
      </c>
      <c r="G1292" s="37">
        <f t="shared" si="2499"/>
        <v>0</v>
      </c>
      <c r="H1292" s="37">
        <f t="shared" si="2499"/>
        <v>0</v>
      </c>
      <c r="I1292" s="37">
        <f t="shared" si="2499"/>
        <v>42</v>
      </c>
      <c r="J1292" s="37">
        <f t="shared" si="2499"/>
        <v>1.7</v>
      </c>
      <c r="K1292" s="37">
        <f t="shared" si="2499"/>
        <v>0</v>
      </c>
      <c r="L1292" s="37">
        <f t="shared" si="2499"/>
        <v>0</v>
      </c>
      <c r="M1292" s="37">
        <f t="shared" si="2499"/>
        <v>0</v>
      </c>
      <c r="N1292" s="37">
        <f t="shared" si="2499"/>
        <v>2.5329999999999999</v>
      </c>
      <c r="O1292" s="37">
        <f t="shared" si="2499"/>
        <v>0</v>
      </c>
      <c r="P1292" s="37">
        <f t="shared" si="2499"/>
        <v>0</v>
      </c>
      <c r="Q1292" s="37">
        <f t="shared" si="2499"/>
        <v>1.5880000000000001</v>
      </c>
      <c r="R1292" s="37">
        <f t="shared" si="2499"/>
        <v>0</v>
      </c>
      <c r="S1292" s="37">
        <f t="shared" si="2499"/>
        <v>0</v>
      </c>
      <c r="T1292" s="37">
        <f t="shared" si="2499"/>
        <v>139</v>
      </c>
      <c r="U1292" s="37">
        <f t="shared" si="2499"/>
        <v>1.9868999999999999</v>
      </c>
      <c r="V1292" s="37">
        <f t="shared" si="2499"/>
        <v>0</v>
      </c>
      <c r="W1292" s="37">
        <f t="shared" si="2499"/>
        <v>0</v>
      </c>
      <c r="X1292" s="37">
        <f t="shared" si="2499"/>
        <v>0</v>
      </c>
      <c r="Y1292" s="37">
        <f t="shared" si="2499"/>
        <v>2.5329999999999999</v>
      </c>
      <c r="Z1292" s="37">
        <f t="shared" si="2499"/>
        <v>0</v>
      </c>
      <c r="AA1292" s="37">
        <f t="shared" si="2499"/>
        <v>0</v>
      </c>
      <c r="AB1292" s="37">
        <f t="shared" si="2499"/>
        <v>0</v>
      </c>
      <c r="AC1292" s="37">
        <f t="shared" si="2499"/>
        <v>0</v>
      </c>
      <c r="AD1292" s="37">
        <f t="shared" si="2499"/>
        <v>0</v>
      </c>
      <c r="AE1292" s="37">
        <f t="shared" si="2499"/>
        <v>9</v>
      </c>
      <c r="AF1292" s="37">
        <f t="shared" si="2499"/>
        <v>0</v>
      </c>
      <c r="AG1292" s="37">
        <f t="shared" si="2499"/>
        <v>0</v>
      </c>
      <c r="AH1292" s="37">
        <f t="shared" si="2499"/>
        <v>0</v>
      </c>
      <c r="AI1292" s="37">
        <f t="shared" si="2499"/>
        <v>0</v>
      </c>
      <c r="AJ1292" s="37">
        <f t="shared" si="2499"/>
        <v>0</v>
      </c>
      <c r="AK1292" s="37">
        <f t="shared" ref="AK1292:AU1292" si="2500">AK1293+AK1308+AK1317+AK1327+AK1334+AK1341+AK1342</f>
        <v>0</v>
      </c>
      <c r="AL1292" s="37">
        <f t="shared" si="2500"/>
        <v>0</v>
      </c>
      <c r="AM1292" s="37">
        <f t="shared" si="2500"/>
        <v>0</v>
      </c>
      <c r="AN1292" s="37">
        <f t="shared" si="2500"/>
        <v>0</v>
      </c>
      <c r="AO1292" s="37">
        <f t="shared" si="2500"/>
        <v>0</v>
      </c>
      <c r="AP1292" s="37">
        <f t="shared" si="2500"/>
        <v>26</v>
      </c>
      <c r="AQ1292" s="37">
        <f t="shared" si="2500"/>
        <v>0</v>
      </c>
      <c r="AR1292" s="37">
        <f t="shared" si="2500"/>
        <v>0</v>
      </c>
      <c r="AS1292" s="37">
        <f t="shared" si="2500"/>
        <v>0</v>
      </c>
      <c r="AT1292" s="37">
        <f t="shared" si="2500"/>
        <v>0</v>
      </c>
      <c r="AU1292" s="37">
        <f t="shared" si="2500"/>
        <v>0</v>
      </c>
      <c r="AV1292" s="37">
        <f t="shared" ref="AV1292:BF1292" si="2501">AV1293+AV1308+AV1317+AV1327+AV1334+AV1341+AV1342</f>
        <v>0</v>
      </c>
      <c r="AW1292" s="37">
        <f t="shared" si="2501"/>
        <v>0</v>
      </c>
      <c r="AX1292" s="37">
        <f t="shared" si="2501"/>
        <v>0</v>
      </c>
      <c r="AY1292" s="37">
        <f t="shared" si="2501"/>
        <v>0</v>
      </c>
      <c r="AZ1292" s="37">
        <f t="shared" si="2501"/>
        <v>0</v>
      </c>
      <c r="BA1292" s="37">
        <f t="shared" si="2501"/>
        <v>1</v>
      </c>
      <c r="BB1292" s="37">
        <f t="shared" si="2501"/>
        <v>1.7</v>
      </c>
      <c r="BC1292" s="37">
        <f t="shared" si="2501"/>
        <v>0</v>
      </c>
      <c r="BD1292" s="37">
        <f t="shared" si="2501"/>
        <v>0</v>
      </c>
      <c r="BE1292" s="37">
        <f t="shared" si="2501"/>
        <v>0</v>
      </c>
      <c r="BF1292" s="37">
        <f t="shared" si="2501"/>
        <v>0</v>
      </c>
      <c r="BG1292" s="37">
        <f t="shared" ref="BG1292:BQ1292" si="2502">BG1293+BG1308+BG1317+BG1327+BG1334+BG1341+BG1342</f>
        <v>0</v>
      </c>
      <c r="BH1292" s="37">
        <f t="shared" si="2502"/>
        <v>0</v>
      </c>
      <c r="BI1292" s="37">
        <f t="shared" si="2502"/>
        <v>0</v>
      </c>
      <c r="BJ1292" s="37">
        <f t="shared" si="2502"/>
        <v>0</v>
      </c>
      <c r="BK1292" s="37">
        <f t="shared" si="2502"/>
        <v>0</v>
      </c>
      <c r="BL1292" s="37">
        <f t="shared" si="2502"/>
        <v>18</v>
      </c>
      <c r="BM1292" s="37">
        <f t="shared" si="2502"/>
        <v>1.2170000000000001</v>
      </c>
      <c r="BN1292" s="37">
        <f t="shared" si="2502"/>
        <v>0</v>
      </c>
      <c r="BO1292" s="37">
        <f t="shared" si="2502"/>
        <v>0</v>
      </c>
      <c r="BP1292" s="37">
        <f t="shared" si="2502"/>
        <v>0</v>
      </c>
      <c r="BQ1292" s="37">
        <f t="shared" si="2502"/>
        <v>0</v>
      </c>
      <c r="BR1292" s="37">
        <f t="shared" ref="BR1292:CB1292" si="2503">BR1293+BR1308+BR1317+BR1327+BR1334+BR1341+BR1342</f>
        <v>0</v>
      </c>
      <c r="BS1292" s="37">
        <f t="shared" si="2503"/>
        <v>0</v>
      </c>
      <c r="BT1292" s="37">
        <f t="shared" si="2503"/>
        <v>0</v>
      </c>
      <c r="BU1292" s="37">
        <f t="shared" si="2503"/>
        <v>0</v>
      </c>
      <c r="BV1292" s="37">
        <f t="shared" si="2503"/>
        <v>0</v>
      </c>
      <c r="BW1292" s="37">
        <f t="shared" si="2503"/>
        <v>1</v>
      </c>
      <c r="BX1292" s="37">
        <f t="shared" si="2503"/>
        <v>0</v>
      </c>
      <c r="BY1292" s="37">
        <f t="shared" si="2503"/>
        <v>0</v>
      </c>
      <c r="BZ1292" s="37">
        <f t="shared" si="2503"/>
        <v>0</v>
      </c>
      <c r="CA1292" s="37">
        <f t="shared" si="2503"/>
        <v>0</v>
      </c>
      <c r="CB1292" s="37">
        <f t="shared" si="2503"/>
        <v>0</v>
      </c>
      <c r="CC1292" s="37">
        <f t="shared" ref="CC1292:CM1292" si="2504">CC1293+CC1308+CC1317+CC1327+CC1334+CC1341+CC1342</f>
        <v>0</v>
      </c>
      <c r="CD1292" s="37">
        <f t="shared" si="2504"/>
        <v>0</v>
      </c>
      <c r="CE1292" s="37">
        <f t="shared" si="2504"/>
        <v>0</v>
      </c>
      <c r="CF1292" s="37">
        <f t="shared" si="2504"/>
        <v>0</v>
      </c>
      <c r="CG1292" s="37">
        <f t="shared" si="2504"/>
        <v>0</v>
      </c>
      <c r="CH1292" s="37">
        <f t="shared" si="2504"/>
        <v>58</v>
      </c>
      <c r="CI1292" s="37">
        <f t="shared" si="2504"/>
        <v>0</v>
      </c>
      <c r="CJ1292" s="37">
        <f t="shared" si="2504"/>
        <v>0</v>
      </c>
      <c r="CK1292" s="37">
        <f t="shared" si="2504"/>
        <v>0</v>
      </c>
      <c r="CL1292" s="37">
        <f t="shared" si="2504"/>
        <v>0</v>
      </c>
      <c r="CM1292" s="37">
        <f t="shared" si="2504"/>
        <v>0</v>
      </c>
      <c r="CN1292" s="37">
        <f t="shared" ref="CN1292:CX1292" si="2505">CN1293+CN1308+CN1317+CN1327+CN1334+CN1341+CN1342</f>
        <v>0</v>
      </c>
      <c r="CO1292" s="37">
        <f t="shared" si="2505"/>
        <v>0</v>
      </c>
      <c r="CP1292" s="37">
        <f t="shared" si="2505"/>
        <v>0</v>
      </c>
      <c r="CQ1292" s="37">
        <f t="shared" si="2505"/>
        <v>0</v>
      </c>
      <c r="CR1292" s="37">
        <f t="shared" si="2505"/>
        <v>0</v>
      </c>
      <c r="CS1292" s="37">
        <f t="shared" si="2505"/>
        <v>5</v>
      </c>
      <c r="CT1292" s="37">
        <f t="shared" si="2505"/>
        <v>0</v>
      </c>
      <c r="CU1292" s="37">
        <f t="shared" si="2505"/>
        <v>0</v>
      </c>
      <c r="CV1292" s="37">
        <f t="shared" si="2505"/>
        <v>0</v>
      </c>
      <c r="CW1292" s="37">
        <f t="shared" si="2505"/>
        <v>0</v>
      </c>
      <c r="CX1292" s="37">
        <f t="shared" si="2505"/>
        <v>0</v>
      </c>
      <c r="CY1292" s="37">
        <f t="shared" ref="CY1292:DI1292" si="2506">CY1293+CY1308+CY1317+CY1327+CY1334+CY1341+CY1342</f>
        <v>0</v>
      </c>
      <c r="CZ1292" s="37">
        <f t="shared" si="2506"/>
        <v>0</v>
      </c>
      <c r="DA1292" s="37">
        <f t="shared" si="2506"/>
        <v>0</v>
      </c>
      <c r="DB1292" s="37">
        <f t="shared" si="2506"/>
        <v>0</v>
      </c>
      <c r="DC1292" s="37">
        <f t="shared" si="2506"/>
        <v>0</v>
      </c>
      <c r="DD1292" s="37">
        <f t="shared" si="2506"/>
        <v>6</v>
      </c>
      <c r="DE1292" s="37">
        <f t="shared" si="2506"/>
        <v>0</v>
      </c>
      <c r="DF1292" s="37">
        <f t="shared" si="2506"/>
        <v>0</v>
      </c>
      <c r="DG1292" s="37">
        <f t="shared" si="2506"/>
        <v>0</v>
      </c>
      <c r="DH1292" s="37">
        <f t="shared" si="2506"/>
        <v>0</v>
      </c>
      <c r="DI1292" s="37">
        <f t="shared" si="2506"/>
        <v>0</v>
      </c>
      <c r="DJ1292" s="37">
        <f t="shared" ref="DJ1292:DT1292" si="2507">DJ1293+DJ1308+DJ1317+DJ1327+DJ1334+DJ1341+DJ1342</f>
        <v>0</v>
      </c>
      <c r="DK1292" s="37">
        <f t="shared" si="2507"/>
        <v>0</v>
      </c>
      <c r="DL1292" s="37">
        <f t="shared" si="2507"/>
        <v>0</v>
      </c>
      <c r="DM1292" s="37">
        <f t="shared" si="2507"/>
        <v>0</v>
      </c>
      <c r="DN1292" s="37">
        <f t="shared" si="2507"/>
        <v>0</v>
      </c>
      <c r="DO1292" s="37">
        <f t="shared" si="2507"/>
        <v>0</v>
      </c>
      <c r="DP1292" s="37">
        <f t="shared" si="2507"/>
        <v>0</v>
      </c>
      <c r="DQ1292" s="37">
        <f t="shared" si="2507"/>
        <v>0</v>
      </c>
      <c r="DR1292" s="37">
        <f t="shared" si="2507"/>
        <v>0</v>
      </c>
      <c r="DS1292" s="37">
        <f t="shared" si="2507"/>
        <v>0</v>
      </c>
      <c r="DT1292" s="37">
        <f t="shared" si="2507"/>
        <v>1.2669999999999999</v>
      </c>
      <c r="DU1292" s="37">
        <f t="shared" ref="DU1292:EP1292" si="2508">DU1293+DU1308+DU1317+DU1327+DU1334+DU1341+DU1342</f>
        <v>0</v>
      </c>
      <c r="DV1292" s="37">
        <f t="shared" si="2508"/>
        <v>0</v>
      </c>
      <c r="DW1292" s="37">
        <f t="shared" si="2508"/>
        <v>0</v>
      </c>
      <c r="DX1292" s="37">
        <f t="shared" si="2508"/>
        <v>0</v>
      </c>
      <c r="DY1292" s="37">
        <f t="shared" si="2508"/>
        <v>0</v>
      </c>
      <c r="DZ1292" s="37">
        <f t="shared" si="2508"/>
        <v>1</v>
      </c>
      <c r="EA1292" s="37">
        <f t="shared" si="2508"/>
        <v>0</v>
      </c>
      <c r="EB1292" s="37">
        <f t="shared" si="2508"/>
        <v>0</v>
      </c>
      <c r="EC1292" s="37">
        <f t="shared" si="2508"/>
        <v>0</v>
      </c>
      <c r="ED1292" s="37">
        <f t="shared" si="2508"/>
        <v>0</v>
      </c>
      <c r="EE1292" s="37">
        <f t="shared" si="2508"/>
        <v>0</v>
      </c>
      <c r="EF1292" s="37">
        <f t="shared" si="2508"/>
        <v>0</v>
      </c>
      <c r="EG1292" s="37">
        <f t="shared" si="2508"/>
        <v>0</v>
      </c>
      <c r="EH1292" s="37">
        <f t="shared" si="2508"/>
        <v>0</v>
      </c>
      <c r="EI1292" s="37">
        <f t="shared" si="2508"/>
        <v>0</v>
      </c>
      <c r="EJ1292" s="37">
        <f t="shared" si="2508"/>
        <v>0</v>
      </c>
      <c r="EK1292" s="37">
        <f t="shared" si="2508"/>
        <v>0</v>
      </c>
      <c r="EL1292" s="37">
        <f t="shared" si="2508"/>
        <v>0</v>
      </c>
      <c r="EM1292" s="37">
        <f t="shared" si="2508"/>
        <v>0</v>
      </c>
      <c r="EN1292" s="37">
        <f t="shared" si="2508"/>
        <v>0</v>
      </c>
      <c r="EO1292" s="37">
        <f t="shared" si="2508"/>
        <v>0</v>
      </c>
      <c r="EP1292" s="37">
        <f t="shared" si="2508"/>
        <v>1.2669999999999999</v>
      </c>
      <c r="EQ1292" s="37" t="s">
        <v>137</v>
      </c>
      <c r="ER1292" s="37" t="s">
        <v>137</v>
      </c>
      <c r="ES1292" s="37" t="s">
        <v>137</v>
      </c>
      <c r="ET1292" s="37" t="s">
        <v>137</v>
      </c>
      <c r="EU1292" s="37" t="s">
        <v>137</v>
      </c>
      <c r="EV1292" s="37" t="s">
        <v>137</v>
      </c>
      <c r="EW1292" s="37" t="s">
        <v>137</v>
      </c>
      <c r="EX1292" s="37" t="s">
        <v>137</v>
      </c>
      <c r="EY1292" s="37" t="s">
        <v>137</v>
      </c>
      <c r="EZ1292" s="37" t="s">
        <v>137</v>
      </c>
      <c r="FA1292" s="37" t="s">
        <v>137</v>
      </c>
      <c r="FB1292" s="37">
        <f t="shared" ref="FB1292:FW1292" si="2509">FB1293+FB1308+FB1317+FB1327+FB1334+FB1341+FB1342</f>
        <v>0</v>
      </c>
      <c r="FC1292" s="37">
        <f t="shared" si="2509"/>
        <v>0</v>
      </c>
      <c r="FD1292" s="37">
        <f t="shared" si="2509"/>
        <v>0</v>
      </c>
      <c r="FE1292" s="37">
        <f t="shared" si="2509"/>
        <v>0</v>
      </c>
      <c r="FF1292" s="37">
        <f t="shared" si="2509"/>
        <v>0</v>
      </c>
      <c r="FG1292" s="37">
        <f t="shared" si="2509"/>
        <v>7</v>
      </c>
      <c r="FH1292" s="37">
        <f t="shared" si="2509"/>
        <v>1.7</v>
      </c>
      <c r="FI1292" s="37">
        <f t="shared" si="2509"/>
        <v>0</v>
      </c>
      <c r="FJ1292" s="37">
        <f t="shared" si="2509"/>
        <v>0</v>
      </c>
      <c r="FK1292" s="37">
        <f t="shared" si="2509"/>
        <v>0</v>
      </c>
      <c r="FL1292" s="37">
        <f t="shared" si="2509"/>
        <v>2.5339999999999998</v>
      </c>
      <c r="FM1292" s="37">
        <f t="shared" si="2509"/>
        <v>0</v>
      </c>
      <c r="FN1292" s="37">
        <f t="shared" si="2509"/>
        <v>0</v>
      </c>
      <c r="FO1292" s="37">
        <f t="shared" si="2509"/>
        <v>0</v>
      </c>
      <c r="FP1292" s="37">
        <f t="shared" si="2509"/>
        <v>0</v>
      </c>
      <c r="FQ1292" s="37">
        <f t="shared" si="2509"/>
        <v>0</v>
      </c>
      <c r="FR1292" s="37">
        <f t="shared" si="2509"/>
        <v>83</v>
      </c>
      <c r="FS1292" s="37">
        <f t="shared" si="2509"/>
        <v>1.2170000000000001</v>
      </c>
      <c r="FT1292" s="37">
        <f t="shared" si="2509"/>
        <v>0</v>
      </c>
      <c r="FU1292" s="37">
        <f t="shared" si="2509"/>
        <v>0</v>
      </c>
      <c r="FV1292" s="37">
        <f t="shared" si="2509"/>
        <v>0</v>
      </c>
      <c r="FW1292" s="37">
        <f t="shared" si="2509"/>
        <v>1.2669999999999999</v>
      </c>
      <c r="FX1292" s="82" t="s">
        <v>137</v>
      </c>
    </row>
    <row r="1293" spans="1:180" s="42" customFormat="1" ht="31.5" x14ac:dyDescent="0.25">
      <c r="A1293" s="38" t="s">
        <v>984</v>
      </c>
      <c r="B1293" s="9" t="s">
        <v>153</v>
      </c>
      <c r="C1293" s="9" t="s">
        <v>136</v>
      </c>
      <c r="D1293" s="37">
        <f t="shared" ref="D1293:AJ1293" si="2510">D1294+D1297+D1300+D1307</f>
        <v>0</v>
      </c>
      <c r="E1293" s="37">
        <f t="shared" si="2510"/>
        <v>0</v>
      </c>
      <c r="F1293" s="37">
        <f t="shared" si="2510"/>
        <v>1.5880000000000001</v>
      </c>
      <c r="G1293" s="37">
        <f t="shared" si="2510"/>
        <v>0</v>
      </c>
      <c r="H1293" s="37">
        <f t="shared" si="2510"/>
        <v>0</v>
      </c>
      <c r="I1293" s="37">
        <f t="shared" si="2510"/>
        <v>0</v>
      </c>
      <c r="J1293" s="37">
        <f t="shared" si="2510"/>
        <v>0</v>
      </c>
      <c r="K1293" s="37">
        <f t="shared" si="2510"/>
        <v>0</v>
      </c>
      <c r="L1293" s="37">
        <f t="shared" si="2510"/>
        <v>0</v>
      </c>
      <c r="M1293" s="37">
        <f t="shared" si="2510"/>
        <v>0</v>
      </c>
      <c r="N1293" s="37">
        <f t="shared" si="2510"/>
        <v>0</v>
      </c>
      <c r="O1293" s="37">
        <f t="shared" si="2510"/>
        <v>0</v>
      </c>
      <c r="P1293" s="37">
        <f t="shared" si="2510"/>
        <v>0</v>
      </c>
      <c r="Q1293" s="37">
        <f t="shared" si="2510"/>
        <v>1.5880000000000001</v>
      </c>
      <c r="R1293" s="37">
        <f t="shared" si="2510"/>
        <v>0</v>
      </c>
      <c r="S1293" s="37">
        <f t="shared" si="2510"/>
        <v>0</v>
      </c>
      <c r="T1293" s="37">
        <f t="shared" si="2510"/>
        <v>0</v>
      </c>
      <c r="U1293" s="37">
        <f t="shared" si="2510"/>
        <v>0</v>
      </c>
      <c r="V1293" s="37">
        <f t="shared" si="2510"/>
        <v>0</v>
      </c>
      <c r="W1293" s="37">
        <f t="shared" si="2510"/>
        <v>0</v>
      </c>
      <c r="X1293" s="37">
        <f t="shared" si="2510"/>
        <v>0</v>
      </c>
      <c r="Y1293" s="37">
        <f t="shared" si="2510"/>
        <v>0</v>
      </c>
      <c r="Z1293" s="37">
        <f t="shared" si="2510"/>
        <v>0</v>
      </c>
      <c r="AA1293" s="37">
        <f t="shared" si="2510"/>
        <v>0</v>
      </c>
      <c r="AB1293" s="37">
        <f t="shared" si="2510"/>
        <v>0</v>
      </c>
      <c r="AC1293" s="37">
        <f t="shared" si="2510"/>
        <v>0</v>
      </c>
      <c r="AD1293" s="37">
        <f t="shared" si="2510"/>
        <v>0</v>
      </c>
      <c r="AE1293" s="37">
        <f t="shared" si="2510"/>
        <v>0</v>
      </c>
      <c r="AF1293" s="37">
        <f t="shared" si="2510"/>
        <v>0</v>
      </c>
      <c r="AG1293" s="37">
        <f t="shared" si="2510"/>
        <v>0</v>
      </c>
      <c r="AH1293" s="37">
        <f t="shared" si="2510"/>
        <v>0</v>
      </c>
      <c r="AI1293" s="37">
        <f t="shared" si="2510"/>
        <v>0</v>
      </c>
      <c r="AJ1293" s="37">
        <f t="shared" si="2510"/>
        <v>0</v>
      </c>
      <c r="AK1293" s="37">
        <f t="shared" ref="AK1293:AU1293" si="2511">AK1294+AK1297+AK1300+AK1307</f>
        <v>0</v>
      </c>
      <c r="AL1293" s="37">
        <f t="shared" si="2511"/>
        <v>0</v>
      </c>
      <c r="AM1293" s="37">
        <f t="shared" si="2511"/>
        <v>0</v>
      </c>
      <c r="AN1293" s="37">
        <f t="shared" si="2511"/>
        <v>0</v>
      </c>
      <c r="AO1293" s="37">
        <f t="shared" si="2511"/>
        <v>0</v>
      </c>
      <c r="AP1293" s="37">
        <f t="shared" si="2511"/>
        <v>0</v>
      </c>
      <c r="AQ1293" s="37">
        <f t="shared" si="2511"/>
        <v>0</v>
      </c>
      <c r="AR1293" s="37">
        <f t="shared" si="2511"/>
        <v>0</v>
      </c>
      <c r="AS1293" s="37">
        <f t="shared" si="2511"/>
        <v>0</v>
      </c>
      <c r="AT1293" s="37">
        <f t="shared" si="2511"/>
        <v>0</v>
      </c>
      <c r="AU1293" s="37">
        <f t="shared" si="2511"/>
        <v>0</v>
      </c>
      <c r="AV1293" s="37">
        <f t="shared" ref="AV1293:BF1293" si="2512">AV1294+AV1297+AV1300+AV1307</f>
        <v>0</v>
      </c>
      <c r="AW1293" s="37">
        <f t="shared" si="2512"/>
        <v>0</v>
      </c>
      <c r="AX1293" s="37">
        <f t="shared" si="2512"/>
        <v>0</v>
      </c>
      <c r="AY1293" s="37">
        <f t="shared" si="2512"/>
        <v>0</v>
      </c>
      <c r="AZ1293" s="37">
        <f t="shared" si="2512"/>
        <v>0</v>
      </c>
      <c r="BA1293" s="37">
        <f t="shared" si="2512"/>
        <v>0</v>
      </c>
      <c r="BB1293" s="37">
        <f t="shared" si="2512"/>
        <v>0</v>
      </c>
      <c r="BC1293" s="37">
        <f t="shared" si="2512"/>
        <v>0</v>
      </c>
      <c r="BD1293" s="37">
        <f t="shared" si="2512"/>
        <v>0</v>
      </c>
      <c r="BE1293" s="37">
        <f t="shared" si="2512"/>
        <v>0</v>
      </c>
      <c r="BF1293" s="37">
        <f t="shared" si="2512"/>
        <v>0</v>
      </c>
      <c r="BG1293" s="37">
        <f t="shared" ref="BG1293:BQ1293" si="2513">BG1294+BG1297+BG1300+BG1307</f>
        <v>0</v>
      </c>
      <c r="BH1293" s="37">
        <f t="shared" si="2513"/>
        <v>0</v>
      </c>
      <c r="BI1293" s="37">
        <f t="shared" si="2513"/>
        <v>0</v>
      </c>
      <c r="BJ1293" s="37">
        <f t="shared" si="2513"/>
        <v>0</v>
      </c>
      <c r="BK1293" s="37">
        <f t="shared" si="2513"/>
        <v>0</v>
      </c>
      <c r="BL1293" s="37">
        <f t="shared" si="2513"/>
        <v>0</v>
      </c>
      <c r="BM1293" s="37">
        <f t="shared" si="2513"/>
        <v>0</v>
      </c>
      <c r="BN1293" s="37">
        <f t="shared" si="2513"/>
        <v>0</v>
      </c>
      <c r="BO1293" s="37">
        <f t="shared" si="2513"/>
        <v>0</v>
      </c>
      <c r="BP1293" s="37">
        <f t="shared" si="2513"/>
        <v>0</v>
      </c>
      <c r="BQ1293" s="37">
        <f t="shared" si="2513"/>
        <v>0</v>
      </c>
      <c r="BR1293" s="37">
        <f t="shared" ref="BR1293:CB1293" si="2514">BR1294+BR1297+BR1300+BR1307</f>
        <v>0</v>
      </c>
      <c r="BS1293" s="37">
        <f t="shared" si="2514"/>
        <v>0</v>
      </c>
      <c r="BT1293" s="37">
        <f t="shared" si="2514"/>
        <v>0</v>
      </c>
      <c r="BU1293" s="37">
        <f t="shared" si="2514"/>
        <v>0</v>
      </c>
      <c r="BV1293" s="37">
        <f t="shared" si="2514"/>
        <v>0</v>
      </c>
      <c r="BW1293" s="37">
        <f t="shared" si="2514"/>
        <v>0</v>
      </c>
      <c r="BX1293" s="37">
        <f t="shared" si="2514"/>
        <v>0</v>
      </c>
      <c r="BY1293" s="37">
        <f t="shared" si="2514"/>
        <v>0</v>
      </c>
      <c r="BZ1293" s="37">
        <f t="shared" si="2514"/>
        <v>0</v>
      </c>
      <c r="CA1293" s="37">
        <f t="shared" si="2514"/>
        <v>0</v>
      </c>
      <c r="CB1293" s="37">
        <f t="shared" si="2514"/>
        <v>0</v>
      </c>
      <c r="CC1293" s="37">
        <f t="shared" ref="CC1293:CM1293" si="2515">CC1294+CC1297+CC1300+CC1307</f>
        <v>0</v>
      </c>
      <c r="CD1293" s="37">
        <f t="shared" si="2515"/>
        <v>0</v>
      </c>
      <c r="CE1293" s="37">
        <f t="shared" si="2515"/>
        <v>0</v>
      </c>
      <c r="CF1293" s="37">
        <f t="shared" si="2515"/>
        <v>0</v>
      </c>
      <c r="CG1293" s="37">
        <f t="shared" si="2515"/>
        <v>0</v>
      </c>
      <c r="CH1293" s="37">
        <f t="shared" si="2515"/>
        <v>0</v>
      </c>
      <c r="CI1293" s="37">
        <f t="shared" si="2515"/>
        <v>0</v>
      </c>
      <c r="CJ1293" s="37">
        <f t="shared" si="2515"/>
        <v>0</v>
      </c>
      <c r="CK1293" s="37">
        <f t="shared" si="2515"/>
        <v>0</v>
      </c>
      <c r="CL1293" s="37">
        <f t="shared" si="2515"/>
        <v>0</v>
      </c>
      <c r="CM1293" s="37">
        <f t="shared" si="2515"/>
        <v>0</v>
      </c>
      <c r="CN1293" s="37">
        <f t="shared" ref="CN1293:CX1293" si="2516">CN1294+CN1297+CN1300+CN1307</f>
        <v>0</v>
      </c>
      <c r="CO1293" s="37">
        <f t="shared" si="2516"/>
        <v>0</v>
      </c>
      <c r="CP1293" s="37">
        <f t="shared" si="2516"/>
        <v>0</v>
      </c>
      <c r="CQ1293" s="37">
        <f t="shared" si="2516"/>
        <v>0</v>
      </c>
      <c r="CR1293" s="37">
        <f t="shared" si="2516"/>
        <v>0</v>
      </c>
      <c r="CS1293" s="37">
        <f t="shared" si="2516"/>
        <v>0</v>
      </c>
      <c r="CT1293" s="37">
        <f t="shared" si="2516"/>
        <v>0</v>
      </c>
      <c r="CU1293" s="37">
        <f t="shared" si="2516"/>
        <v>0</v>
      </c>
      <c r="CV1293" s="37">
        <f t="shared" si="2516"/>
        <v>0</v>
      </c>
      <c r="CW1293" s="37">
        <f t="shared" si="2516"/>
        <v>0</v>
      </c>
      <c r="CX1293" s="37">
        <f t="shared" si="2516"/>
        <v>0</v>
      </c>
      <c r="CY1293" s="37">
        <f t="shared" ref="CY1293:DI1293" si="2517">CY1294+CY1297+CY1300+CY1307</f>
        <v>0</v>
      </c>
      <c r="CZ1293" s="37">
        <f t="shared" si="2517"/>
        <v>0</v>
      </c>
      <c r="DA1293" s="37">
        <f t="shared" si="2517"/>
        <v>0</v>
      </c>
      <c r="DB1293" s="37">
        <f t="shared" si="2517"/>
        <v>0</v>
      </c>
      <c r="DC1293" s="37">
        <f t="shared" si="2517"/>
        <v>0</v>
      </c>
      <c r="DD1293" s="37">
        <f t="shared" si="2517"/>
        <v>0</v>
      </c>
      <c r="DE1293" s="37">
        <f t="shared" si="2517"/>
        <v>0</v>
      </c>
      <c r="DF1293" s="37">
        <f t="shared" si="2517"/>
        <v>0</v>
      </c>
      <c r="DG1293" s="37">
        <f t="shared" si="2517"/>
        <v>0</v>
      </c>
      <c r="DH1293" s="37">
        <f t="shared" si="2517"/>
        <v>0</v>
      </c>
      <c r="DI1293" s="37">
        <f t="shared" si="2517"/>
        <v>0</v>
      </c>
      <c r="DJ1293" s="37">
        <f t="shared" ref="DJ1293:DT1293" si="2518">DJ1294+DJ1297+DJ1300+DJ1307</f>
        <v>0</v>
      </c>
      <c r="DK1293" s="37">
        <f t="shared" si="2518"/>
        <v>0</v>
      </c>
      <c r="DL1293" s="37">
        <f t="shared" si="2518"/>
        <v>0</v>
      </c>
      <c r="DM1293" s="37">
        <f t="shared" si="2518"/>
        <v>0</v>
      </c>
      <c r="DN1293" s="37">
        <f t="shared" si="2518"/>
        <v>0</v>
      </c>
      <c r="DO1293" s="37">
        <f t="shared" si="2518"/>
        <v>0</v>
      </c>
      <c r="DP1293" s="37">
        <f t="shared" si="2518"/>
        <v>0</v>
      </c>
      <c r="DQ1293" s="37">
        <f t="shared" si="2518"/>
        <v>0</v>
      </c>
      <c r="DR1293" s="37">
        <f t="shared" si="2518"/>
        <v>0</v>
      </c>
      <c r="DS1293" s="37">
        <f t="shared" si="2518"/>
        <v>0</v>
      </c>
      <c r="DT1293" s="37">
        <f t="shared" si="2518"/>
        <v>0</v>
      </c>
      <c r="DU1293" s="37">
        <f t="shared" ref="DU1293:EP1293" si="2519">DU1294+DU1297+DU1300+DU1307</f>
        <v>0</v>
      </c>
      <c r="DV1293" s="37">
        <f t="shared" si="2519"/>
        <v>0</v>
      </c>
      <c r="DW1293" s="37">
        <f t="shared" si="2519"/>
        <v>0</v>
      </c>
      <c r="DX1293" s="37">
        <f t="shared" si="2519"/>
        <v>0</v>
      </c>
      <c r="DY1293" s="37">
        <f t="shared" si="2519"/>
        <v>0</v>
      </c>
      <c r="DZ1293" s="37">
        <f t="shared" si="2519"/>
        <v>0</v>
      </c>
      <c r="EA1293" s="37">
        <f t="shared" si="2519"/>
        <v>0</v>
      </c>
      <c r="EB1293" s="37">
        <f t="shared" si="2519"/>
        <v>0</v>
      </c>
      <c r="EC1293" s="37">
        <f t="shared" si="2519"/>
        <v>0</v>
      </c>
      <c r="ED1293" s="37">
        <f t="shared" si="2519"/>
        <v>0</v>
      </c>
      <c r="EE1293" s="37">
        <f t="shared" si="2519"/>
        <v>0</v>
      </c>
      <c r="EF1293" s="37">
        <f t="shared" si="2519"/>
        <v>0</v>
      </c>
      <c r="EG1293" s="37">
        <f t="shared" si="2519"/>
        <v>0</v>
      </c>
      <c r="EH1293" s="37">
        <f t="shared" si="2519"/>
        <v>0</v>
      </c>
      <c r="EI1293" s="37">
        <f t="shared" si="2519"/>
        <v>0</v>
      </c>
      <c r="EJ1293" s="37">
        <f t="shared" si="2519"/>
        <v>0</v>
      </c>
      <c r="EK1293" s="37">
        <f t="shared" si="2519"/>
        <v>0</v>
      </c>
      <c r="EL1293" s="37">
        <f t="shared" si="2519"/>
        <v>0</v>
      </c>
      <c r="EM1293" s="37">
        <f t="shared" si="2519"/>
        <v>0</v>
      </c>
      <c r="EN1293" s="37">
        <f t="shared" si="2519"/>
        <v>0</v>
      </c>
      <c r="EO1293" s="37">
        <f t="shared" si="2519"/>
        <v>0</v>
      </c>
      <c r="EP1293" s="37">
        <f t="shared" si="2519"/>
        <v>0</v>
      </c>
      <c r="EQ1293" s="37" t="s">
        <v>137</v>
      </c>
      <c r="ER1293" s="37" t="s">
        <v>137</v>
      </c>
      <c r="ES1293" s="37" t="s">
        <v>137</v>
      </c>
      <c r="ET1293" s="37" t="s">
        <v>137</v>
      </c>
      <c r="EU1293" s="37" t="s">
        <v>137</v>
      </c>
      <c r="EV1293" s="37" t="s">
        <v>137</v>
      </c>
      <c r="EW1293" s="37" t="s">
        <v>137</v>
      </c>
      <c r="EX1293" s="37" t="s">
        <v>137</v>
      </c>
      <c r="EY1293" s="37" t="s">
        <v>137</v>
      </c>
      <c r="EZ1293" s="37" t="s">
        <v>137</v>
      </c>
      <c r="FA1293" s="37" t="s">
        <v>137</v>
      </c>
      <c r="FB1293" s="37">
        <f t="shared" ref="FB1293:FW1293" si="2520">FB1294+FB1297+FB1300+FB1307</f>
        <v>0</v>
      </c>
      <c r="FC1293" s="37">
        <f t="shared" si="2520"/>
        <v>0</v>
      </c>
      <c r="FD1293" s="37">
        <f t="shared" si="2520"/>
        <v>0</v>
      </c>
      <c r="FE1293" s="37">
        <f t="shared" si="2520"/>
        <v>0</v>
      </c>
      <c r="FF1293" s="37">
        <f t="shared" si="2520"/>
        <v>0</v>
      </c>
      <c r="FG1293" s="37">
        <f t="shared" si="2520"/>
        <v>0</v>
      </c>
      <c r="FH1293" s="37">
        <f t="shared" si="2520"/>
        <v>0</v>
      </c>
      <c r="FI1293" s="37">
        <f t="shared" si="2520"/>
        <v>0</v>
      </c>
      <c r="FJ1293" s="37">
        <f t="shared" si="2520"/>
        <v>0</v>
      </c>
      <c r="FK1293" s="37">
        <f t="shared" si="2520"/>
        <v>0</v>
      </c>
      <c r="FL1293" s="37">
        <f t="shared" si="2520"/>
        <v>0</v>
      </c>
      <c r="FM1293" s="37">
        <f t="shared" si="2520"/>
        <v>0</v>
      </c>
      <c r="FN1293" s="37">
        <f t="shared" si="2520"/>
        <v>0</v>
      </c>
      <c r="FO1293" s="37">
        <f t="shared" si="2520"/>
        <v>0</v>
      </c>
      <c r="FP1293" s="37">
        <f t="shared" si="2520"/>
        <v>0</v>
      </c>
      <c r="FQ1293" s="37">
        <f t="shared" si="2520"/>
        <v>0</v>
      </c>
      <c r="FR1293" s="37">
        <f t="shared" si="2520"/>
        <v>0</v>
      </c>
      <c r="FS1293" s="37">
        <f t="shared" si="2520"/>
        <v>0</v>
      </c>
      <c r="FT1293" s="37">
        <f t="shared" si="2520"/>
        <v>0</v>
      </c>
      <c r="FU1293" s="37">
        <f t="shared" si="2520"/>
        <v>0</v>
      </c>
      <c r="FV1293" s="37">
        <f t="shared" si="2520"/>
        <v>0</v>
      </c>
      <c r="FW1293" s="37">
        <f t="shared" si="2520"/>
        <v>0</v>
      </c>
      <c r="FX1293" s="72" t="s">
        <v>137</v>
      </c>
    </row>
    <row r="1294" spans="1:180" s="42" customFormat="1" ht="63" x14ac:dyDescent="0.25">
      <c r="A1294" s="38" t="s">
        <v>39</v>
      </c>
      <c r="B1294" s="9" t="s">
        <v>155</v>
      </c>
      <c r="C1294" s="9" t="s">
        <v>136</v>
      </c>
      <c r="D1294" s="37">
        <f t="shared" ref="D1294:L1299" si="2521">Z1294+AV1294</f>
        <v>0</v>
      </c>
      <c r="E1294" s="37">
        <f t="shared" si="2521"/>
        <v>0</v>
      </c>
      <c r="F1294" s="37">
        <f t="shared" si="2521"/>
        <v>0</v>
      </c>
      <c r="G1294" s="37">
        <f t="shared" si="2521"/>
        <v>0</v>
      </c>
      <c r="H1294" s="37">
        <f t="shared" si="2521"/>
        <v>0</v>
      </c>
      <c r="I1294" s="37">
        <f t="shared" si="2521"/>
        <v>0</v>
      </c>
      <c r="J1294" s="37">
        <f t="shared" si="2521"/>
        <v>0</v>
      </c>
      <c r="K1294" s="37">
        <f t="shared" si="2521"/>
        <v>0</v>
      </c>
      <c r="L1294" s="37">
        <f t="shared" si="2521"/>
        <v>0</v>
      </c>
      <c r="M1294" s="37">
        <f t="shared" ref="M1294" si="2522">M1295+M1296</f>
        <v>0</v>
      </c>
      <c r="N1294" s="37">
        <f t="shared" ref="N1294:N1299" si="2523">AJ1294+BF1294</f>
        <v>0</v>
      </c>
      <c r="O1294" s="37">
        <f t="shared" ref="O1294:Y1299" si="2524">AK1294+BG1294+CC1294+CY1294+DU1294+EF1294</f>
        <v>0</v>
      </c>
      <c r="P1294" s="37">
        <f t="shared" si="2524"/>
        <v>0</v>
      </c>
      <c r="Q1294" s="37">
        <f t="shared" si="2524"/>
        <v>0</v>
      </c>
      <c r="R1294" s="37">
        <f t="shared" si="2524"/>
        <v>0</v>
      </c>
      <c r="S1294" s="37">
        <f t="shared" si="2524"/>
        <v>0</v>
      </c>
      <c r="T1294" s="37">
        <f t="shared" si="2524"/>
        <v>0</v>
      </c>
      <c r="U1294" s="37">
        <f t="shared" si="2524"/>
        <v>0</v>
      </c>
      <c r="V1294" s="37">
        <f t="shared" si="2524"/>
        <v>0</v>
      </c>
      <c r="W1294" s="37">
        <f t="shared" si="2524"/>
        <v>0</v>
      </c>
      <c r="X1294" s="37">
        <f t="shared" si="2524"/>
        <v>0</v>
      </c>
      <c r="Y1294" s="37">
        <f t="shared" si="2524"/>
        <v>0</v>
      </c>
      <c r="Z1294" s="37">
        <f t="shared" ref="Z1294:AU1294" si="2525">Z1295+Z1296</f>
        <v>0</v>
      </c>
      <c r="AA1294" s="37">
        <f t="shared" si="2525"/>
        <v>0</v>
      </c>
      <c r="AB1294" s="37">
        <f t="shared" si="2525"/>
        <v>0</v>
      </c>
      <c r="AC1294" s="37">
        <f t="shared" si="2525"/>
        <v>0</v>
      </c>
      <c r="AD1294" s="37">
        <f t="shared" si="2525"/>
        <v>0</v>
      </c>
      <c r="AE1294" s="37">
        <f t="shared" si="2525"/>
        <v>0</v>
      </c>
      <c r="AF1294" s="37">
        <f t="shared" si="2525"/>
        <v>0</v>
      </c>
      <c r="AG1294" s="37">
        <f t="shared" si="2525"/>
        <v>0</v>
      </c>
      <c r="AH1294" s="37">
        <f t="shared" si="2525"/>
        <v>0</v>
      </c>
      <c r="AI1294" s="37">
        <f t="shared" si="2525"/>
        <v>0</v>
      </c>
      <c r="AJ1294" s="37">
        <f t="shared" si="2525"/>
        <v>0</v>
      </c>
      <c r="AK1294" s="37">
        <f t="shared" si="2525"/>
        <v>0</v>
      </c>
      <c r="AL1294" s="37">
        <f t="shared" si="2525"/>
        <v>0</v>
      </c>
      <c r="AM1294" s="37">
        <f t="shared" si="2525"/>
        <v>0</v>
      </c>
      <c r="AN1294" s="37">
        <f t="shared" si="2525"/>
        <v>0</v>
      </c>
      <c r="AO1294" s="37">
        <f t="shared" si="2525"/>
        <v>0</v>
      </c>
      <c r="AP1294" s="37">
        <f t="shared" si="2525"/>
        <v>0</v>
      </c>
      <c r="AQ1294" s="37">
        <f t="shared" si="2525"/>
        <v>0</v>
      </c>
      <c r="AR1294" s="37">
        <f t="shared" si="2525"/>
        <v>0</v>
      </c>
      <c r="AS1294" s="37">
        <f t="shared" si="2525"/>
        <v>0</v>
      </c>
      <c r="AT1294" s="37">
        <f t="shared" si="2525"/>
        <v>0</v>
      </c>
      <c r="AU1294" s="37">
        <f t="shared" si="2525"/>
        <v>0</v>
      </c>
      <c r="AV1294" s="37">
        <f t="shared" ref="AV1294:CM1294" si="2526">AV1295+AV1296</f>
        <v>0</v>
      </c>
      <c r="AW1294" s="37">
        <f t="shared" si="2526"/>
        <v>0</v>
      </c>
      <c r="AX1294" s="37">
        <f t="shared" si="2526"/>
        <v>0</v>
      </c>
      <c r="AY1294" s="37">
        <f t="shared" si="2526"/>
        <v>0</v>
      </c>
      <c r="AZ1294" s="37">
        <f t="shared" si="2526"/>
        <v>0</v>
      </c>
      <c r="BA1294" s="37">
        <f t="shared" si="2526"/>
        <v>0</v>
      </c>
      <c r="BB1294" s="37">
        <f t="shared" si="2526"/>
        <v>0</v>
      </c>
      <c r="BC1294" s="37">
        <f t="shared" si="2526"/>
        <v>0</v>
      </c>
      <c r="BD1294" s="37">
        <f t="shared" si="2526"/>
        <v>0</v>
      </c>
      <c r="BE1294" s="37">
        <f t="shared" si="2526"/>
        <v>0</v>
      </c>
      <c r="BF1294" s="37">
        <f t="shared" si="2526"/>
        <v>0</v>
      </c>
      <c r="BG1294" s="37">
        <f t="shared" si="2526"/>
        <v>0</v>
      </c>
      <c r="BH1294" s="37">
        <f t="shared" si="2526"/>
        <v>0</v>
      </c>
      <c r="BI1294" s="37">
        <f t="shared" si="2526"/>
        <v>0</v>
      </c>
      <c r="BJ1294" s="37">
        <f t="shared" si="2526"/>
        <v>0</v>
      </c>
      <c r="BK1294" s="37">
        <f t="shared" si="2526"/>
        <v>0</v>
      </c>
      <c r="BL1294" s="37">
        <f t="shared" si="2526"/>
        <v>0</v>
      </c>
      <c r="BM1294" s="37">
        <f t="shared" si="2526"/>
        <v>0</v>
      </c>
      <c r="BN1294" s="37">
        <f t="shared" si="2526"/>
        <v>0</v>
      </c>
      <c r="BO1294" s="37">
        <f t="shared" si="2526"/>
        <v>0</v>
      </c>
      <c r="BP1294" s="37">
        <f t="shared" si="2526"/>
        <v>0</v>
      </c>
      <c r="BQ1294" s="37">
        <f t="shared" si="2526"/>
        <v>0</v>
      </c>
      <c r="BR1294" s="37">
        <f t="shared" si="2526"/>
        <v>0</v>
      </c>
      <c r="BS1294" s="37">
        <f t="shared" si="2526"/>
        <v>0</v>
      </c>
      <c r="BT1294" s="37">
        <f t="shared" si="2526"/>
        <v>0</v>
      </c>
      <c r="BU1294" s="37">
        <f t="shared" si="2526"/>
        <v>0</v>
      </c>
      <c r="BV1294" s="37">
        <f t="shared" si="2526"/>
        <v>0</v>
      </c>
      <c r="BW1294" s="37">
        <f t="shared" si="2526"/>
        <v>0</v>
      </c>
      <c r="BX1294" s="37">
        <f t="shared" si="2526"/>
        <v>0</v>
      </c>
      <c r="BY1294" s="37">
        <f t="shared" si="2526"/>
        <v>0</v>
      </c>
      <c r="BZ1294" s="37">
        <f t="shared" si="2526"/>
        <v>0</v>
      </c>
      <c r="CA1294" s="37">
        <f t="shared" si="2526"/>
        <v>0</v>
      </c>
      <c r="CB1294" s="37">
        <f t="shared" si="2526"/>
        <v>0</v>
      </c>
      <c r="CC1294" s="37">
        <f t="shared" si="2526"/>
        <v>0</v>
      </c>
      <c r="CD1294" s="37">
        <f t="shared" si="2526"/>
        <v>0</v>
      </c>
      <c r="CE1294" s="37">
        <f t="shared" si="2526"/>
        <v>0</v>
      </c>
      <c r="CF1294" s="37">
        <f t="shared" si="2526"/>
        <v>0</v>
      </c>
      <c r="CG1294" s="37">
        <f t="shared" si="2526"/>
        <v>0</v>
      </c>
      <c r="CH1294" s="37">
        <f t="shared" si="2526"/>
        <v>0</v>
      </c>
      <c r="CI1294" s="37">
        <f t="shared" si="2526"/>
        <v>0</v>
      </c>
      <c r="CJ1294" s="37">
        <f t="shared" si="2526"/>
        <v>0</v>
      </c>
      <c r="CK1294" s="37">
        <f t="shared" si="2526"/>
        <v>0</v>
      </c>
      <c r="CL1294" s="37">
        <f t="shared" si="2526"/>
        <v>0</v>
      </c>
      <c r="CM1294" s="37">
        <f t="shared" si="2526"/>
        <v>0</v>
      </c>
      <c r="CN1294" s="37">
        <f t="shared" ref="CN1294:DI1294" si="2527">CN1295+CN1296</f>
        <v>0</v>
      </c>
      <c r="CO1294" s="37">
        <f t="shared" si="2527"/>
        <v>0</v>
      </c>
      <c r="CP1294" s="37">
        <f t="shared" si="2527"/>
        <v>0</v>
      </c>
      <c r="CQ1294" s="37">
        <f t="shared" si="2527"/>
        <v>0</v>
      </c>
      <c r="CR1294" s="37">
        <f t="shared" si="2527"/>
        <v>0</v>
      </c>
      <c r="CS1294" s="37">
        <f t="shared" si="2527"/>
        <v>0</v>
      </c>
      <c r="CT1294" s="37">
        <f t="shared" si="2527"/>
        <v>0</v>
      </c>
      <c r="CU1294" s="37">
        <f t="shared" si="2527"/>
        <v>0</v>
      </c>
      <c r="CV1294" s="37">
        <f t="shared" si="2527"/>
        <v>0</v>
      </c>
      <c r="CW1294" s="37">
        <f t="shared" si="2527"/>
        <v>0</v>
      </c>
      <c r="CX1294" s="37">
        <f t="shared" si="2527"/>
        <v>0</v>
      </c>
      <c r="CY1294" s="37">
        <f t="shared" si="2527"/>
        <v>0</v>
      </c>
      <c r="CZ1294" s="37">
        <f t="shared" si="2527"/>
        <v>0</v>
      </c>
      <c r="DA1294" s="37">
        <f t="shared" si="2527"/>
        <v>0</v>
      </c>
      <c r="DB1294" s="37">
        <f t="shared" si="2527"/>
        <v>0</v>
      </c>
      <c r="DC1294" s="37">
        <f t="shared" si="2527"/>
        <v>0</v>
      </c>
      <c r="DD1294" s="37">
        <f t="shared" si="2527"/>
        <v>0</v>
      </c>
      <c r="DE1294" s="37">
        <f t="shared" si="2527"/>
        <v>0</v>
      </c>
      <c r="DF1294" s="37">
        <f t="shared" si="2527"/>
        <v>0</v>
      </c>
      <c r="DG1294" s="37">
        <f t="shared" si="2527"/>
        <v>0</v>
      </c>
      <c r="DH1294" s="37">
        <f t="shared" si="2527"/>
        <v>0</v>
      </c>
      <c r="DI1294" s="37">
        <f t="shared" si="2527"/>
        <v>0</v>
      </c>
      <c r="DJ1294" s="37">
        <f t="shared" ref="DJ1294:EP1294" si="2528">DJ1295+DJ1296</f>
        <v>0</v>
      </c>
      <c r="DK1294" s="37">
        <f t="shared" si="2528"/>
        <v>0</v>
      </c>
      <c r="DL1294" s="37">
        <f t="shared" si="2528"/>
        <v>0</v>
      </c>
      <c r="DM1294" s="37">
        <f t="shared" si="2528"/>
        <v>0</v>
      </c>
      <c r="DN1294" s="37">
        <f t="shared" si="2528"/>
        <v>0</v>
      </c>
      <c r="DO1294" s="37">
        <f t="shared" si="2528"/>
        <v>0</v>
      </c>
      <c r="DP1294" s="37">
        <f t="shared" si="2528"/>
        <v>0</v>
      </c>
      <c r="DQ1294" s="37">
        <f t="shared" si="2528"/>
        <v>0</v>
      </c>
      <c r="DR1294" s="37">
        <f t="shared" si="2528"/>
        <v>0</v>
      </c>
      <c r="DS1294" s="37">
        <f t="shared" si="2528"/>
        <v>0</v>
      </c>
      <c r="DT1294" s="37">
        <f t="shared" si="2528"/>
        <v>0</v>
      </c>
      <c r="DU1294" s="37">
        <f t="shared" si="2528"/>
        <v>0</v>
      </c>
      <c r="DV1294" s="37">
        <f t="shared" si="2528"/>
        <v>0</v>
      </c>
      <c r="DW1294" s="37">
        <f t="shared" si="2528"/>
        <v>0</v>
      </c>
      <c r="DX1294" s="37">
        <f t="shared" si="2528"/>
        <v>0</v>
      </c>
      <c r="DY1294" s="37">
        <f t="shared" si="2528"/>
        <v>0</v>
      </c>
      <c r="DZ1294" s="37">
        <f t="shared" si="2528"/>
        <v>0</v>
      </c>
      <c r="EA1294" s="37">
        <f t="shared" si="2528"/>
        <v>0</v>
      </c>
      <c r="EB1294" s="37">
        <f t="shared" si="2528"/>
        <v>0</v>
      </c>
      <c r="EC1294" s="37">
        <f t="shared" si="2528"/>
        <v>0</v>
      </c>
      <c r="ED1294" s="37">
        <f t="shared" si="2528"/>
        <v>0</v>
      </c>
      <c r="EE1294" s="37">
        <f t="shared" si="2528"/>
        <v>0</v>
      </c>
      <c r="EF1294" s="37">
        <f t="shared" si="2528"/>
        <v>0</v>
      </c>
      <c r="EG1294" s="37">
        <f t="shared" si="2528"/>
        <v>0</v>
      </c>
      <c r="EH1294" s="37">
        <f t="shared" si="2528"/>
        <v>0</v>
      </c>
      <c r="EI1294" s="37">
        <f t="shared" si="2528"/>
        <v>0</v>
      </c>
      <c r="EJ1294" s="37">
        <f t="shared" si="2528"/>
        <v>0</v>
      </c>
      <c r="EK1294" s="37">
        <f t="shared" si="2528"/>
        <v>0</v>
      </c>
      <c r="EL1294" s="37">
        <f t="shared" si="2528"/>
        <v>0</v>
      </c>
      <c r="EM1294" s="37">
        <f t="shared" si="2528"/>
        <v>0</v>
      </c>
      <c r="EN1294" s="37">
        <f t="shared" si="2528"/>
        <v>0</v>
      </c>
      <c r="EO1294" s="37">
        <f t="shared" si="2528"/>
        <v>0</v>
      </c>
      <c r="EP1294" s="37">
        <f t="shared" si="2528"/>
        <v>0</v>
      </c>
      <c r="EQ1294" s="37" t="s">
        <v>137</v>
      </c>
      <c r="ER1294" s="37" t="s">
        <v>137</v>
      </c>
      <c r="ES1294" s="37" t="s">
        <v>137</v>
      </c>
      <c r="ET1294" s="37" t="s">
        <v>137</v>
      </c>
      <c r="EU1294" s="37" t="s">
        <v>137</v>
      </c>
      <c r="EV1294" s="37" t="s">
        <v>137</v>
      </c>
      <c r="EW1294" s="37" t="s">
        <v>137</v>
      </c>
      <c r="EX1294" s="37" t="s">
        <v>137</v>
      </c>
      <c r="EY1294" s="37" t="s">
        <v>137</v>
      </c>
      <c r="EZ1294" s="37" t="s">
        <v>137</v>
      </c>
      <c r="FA1294" s="37" t="s">
        <v>137</v>
      </c>
      <c r="FB1294" s="37">
        <f t="shared" ref="FB1294:FL1299" si="2529">EF1294+DJ1294+CN1294+BR1294+AV1294</f>
        <v>0</v>
      </c>
      <c r="FC1294" s="37">
        <f t="shared" si="2529"/>
        <v>0</v>
      </c>
      <c r="FD1294" s="37">
        <f t="shared" si="2529"/>
        <v>0</v>
      </c>
      <c r="FE1294" s="37">
        <f t="shared" si="2529"/>
        <v>0</v>
      </c>
      <c r="FF1294" s="37">
        <f t="shared" si="2529"/>
        <v>0</v>
      </c>
      <c r="FG1294" s="37">
        <f t="shared" si="2529"/>
        <v>0</v>
      </c>
      <c r="FH1294" s="37">
        <f t="shared" si="2529"/>
        <v>0</v>
      </c>
      <c r="FI1294" s="37">
        <f t="shared" si="2529"/>
        <v>0</v>
      </c>
      <c r="FJ1294" s="37">
        <f t="shared" si="2529"/>
        <v>0</v>
      </c>
      <c r="FK1294" s="37">
        <f t="shared" si="2529"/>
        <v>0</v>
      </c>
      <c r="FL1294" s="37">
        <f t="shared" si="2529"/>
        <v>0</v>
      </c>
      <c r="FM1294" s="37">
        <f t="shared" ref="FM1294:FN1299" si="2530">BG1294+CC1294+CY1294+DU1294+EF1294</f>
        <v>0</v>
      </c>
      <c r="FN1294" s="37">
        <f t="shared" si="2530"/>
        <v>0</v>
      </c>
      <c r="FO1294" s="37">
        <f t="shared" ref="FO1294:FW1299" si="2531">BI1294+CE1294+DA1294+DW1294+EH1294</f>
        <v>0</v>
      </c>
      <c r="FP1294" s="37">
        <f t="shared" si="2531"/>
        <v>0</v>
      </c>
      <c r="FQ1294" s="37">
        <f t="shared" si="2531"/>
        <v>0</v>
      </c>
      <c r="FR1294" s="37">
        <f t="shared" si="2531"/>
        <v>0</v>
      </c>
      <c r="FS1294" s="37">
        <f t="shared" si="2531"/>
        <v>0</v>
      </c>
      <c r="FT1294" s="37">
        <f t="shared" si="2531"/>
        <v>0</v>
      </c>
      <c r="FU1294" s="37">
        <f t="shared" si="2531"/>
        <v>0</v>
      </c>
      <c r="FV1294" s="37">
        <f t="shared" si="2531"/>
        <v>0</v>
      </c>
      <c r="FW1294" s="37">
        <f t="shared" si="2531"/>
        <v>0</v>
      </c>
      <c r="FX1294" s="72" t="s">
        <v>137</v>
      </c>
    </row>
    <row r="1295" spans="1:180" s="42" customFormat="1" ht="31.5" x14ac:dyDescent="0.25">
      <c r="A1295" s="38" t="s">
        <v>807</v>
      </c>
      <c r="B1295" s="9" t="s">
        <v>469</v>
      </c>
      <c r="C1295" s="9" t="s">
        <v>136</v>
      </c>
      <c r="D1295" s="37">
        <f t="shared" si="2521"/>
        <v>0</v>
      </c>
      <c r="E1295" s="37">
        <f t="shared" si="2521"/>
        <v>0</v>
      </c>
      <c r="F1295" s="37">
        <f t="shared" si="2521"/>
        <v>0</v>
      </c>
      <c r="G1295" s="37">
        <f t="shared" si="2521"/>
        <v>0</v>
      </c>
      <c r="H1295" s="37">
        <f t="shared" si="2521"/>
        <v>0</v>
      </c>
      <c r="I1295" s="37">
        <f t="shared" si="2521"/>
        <v>0</v>
      </c>
      <c r="J1295" s="37">
        <f t="shared" si="2521"/>
        <v>0</v>
      </c>
      <c r="K1295" s="37">
        <f t="shared" si="2521"/>
        <v>0</v>
      </c>
      <c r="L1295" s="37">
        <f t="shared" si="2521"/>
        <v>0</v>
      </c>
      <c r="M1295" s="37">
        <v>0</v>
      </c>
      <c r="N1295" s="37">
        <f t="shared" si="2523"/>
        <v>0</v>
      </c>
      <c r="O1295" s="37">
        <f t="shared" si="2524"/>
        <v>0</v>
      </c>
      <c r="P1295" s="37">
        <f t="shared" si="2524"/>
        <v>0</v>
      </c>
      <c r="Q1295" s="37">
        <f t="shared" si="2524"/>
        <v>0</v>
      </c>
      <c r="R1295" s="37">
        <f t="shared" si="2524"/>
        <v>0</v>
      </c>
      <c r="S1295" s="37">
        <f t="shared" si="2524"/>
        <v>0</v>
      </c>
      <c r="T1295" s="37">
        <f t="shared" si="2524"/>
        <v>0</v>
      </c>
      <c r="U1295" s="37">
        <f t="shared" si="2524"/>
        <v>0</v>
      </c>
      <c r="V1295" s="37">
        <f t="shared" si="2524"/>
        <v>0</v>
      </c>
      <c r="W1295" s="37">
        <f t="shared" si="2524"/>
        <v>0</v>
      </c>
      <c r="X1295" s="37">
        <f t="shared" si="2524"/>
        <v>0</v>
      </c>
      <c r="Y1295" s="37">
        <f t="shared" si="2524"/>
        <v>0</v>
      </c>
      <c r="Z1295" s="37">
        <v>0</v>
      </c>
      <c r="AA1295" s="37">
        <v>0</v>
      </c>
      <c r="AB1295" s="37">
        <v>0</v>
      </c>
      <c r="AC1295" s="37">
        <v>0</v>
      </c>
      <c r="AD1295" s="37">
        <v>0</v>
      </c>
      <c r="AE1295" s="37">
        <v>0</v>
      </c>
      <c r="AF1295" s="37">
        <v>0</v>
      </c>
      <c r="AG1295" s="37">
        <v>0</v>
      </c>
      <c r="AH1295" s="37">
        <v>0</v>
      </c>
      <c r="AI1295" s="37">
        <v>0</v>
      </c>
      <c r="AJ1295" s="37">
        <v>0</v>
      </c>
      <c r="AK1295" s="37">
        <v>0</v>
      </c>
      <c r="AL1295" s="37">
        <v>0</v>
      </c>
      <c r="AM1295" s="37">
        <v>0</v>
      </c>
      <c r="AN1295" s="37">
        <v>0</v>
      </c>
      <c r="AO1295" s="37">
        <v>0</v>
      </c>
      <c r="AP1295" s="37">
        <v>0</v>
      </c>
      <c r="AQ1295" s="37">
        <v>0</v>
      </c>
      <c r="AR1295" s="37">
        <v>0</v>
      </c>
      <c r="AS1295" s="37">
        <v>0</v>
      </c>
      <c r="AT1295" s="37">
        <v>0</v>
      </c>
      <c r="AU1295" s="37">
        <v>0</v>
      </c>
      <c r="AV1295" s="37">
        <v>0</v>
      </c>
      <c r="AW1295" s="37">
        <v>0</v>
      </c>
      <c r="AX1295" s="37">
        <v>0</v>
      </c>
      <c r="AY1295" s="37">
        <v>0</v>
      </c>
      <c r="AZ1295" s="37">
        <v>0</v>
      </c>
      <c r="BA1295" s="37">
        <v>0</v>
      </c>
      <c r="BB1295" s="37">
        <v>0</v>
      </c>
      <c r="BC1295" s="37">
        <v>0</v>
      </c>
      <c r="BD1295" s="37">
        <v>0</v>
      </c>
      <c r="BE1295" s="37">
        <v>0</v>
      </c>
      <c r="BF1295" s="37">
        <v>0</v>
      </c>
      <c r="BG1295" s="37">
        <v>0</v>
      </c>
      <c r="BH1295" s="37">
        <v>0</v>
      </c>
      <c r="BI1295" s="37">
        <v>0</v>
      </c>
      <c r="BJ1295" s="37">
        <v>0</v>
      </c>
      <c r="BK1295" s="37">
        <v>0</v>
      </c>
      <c r="BL1295" s="37">
        <v>0</v>
      </c>
      <c r="BM1295" s="37">
        <v>0</v>
      </c>
      <c r="BN1295" s="37">
        <v>0</v>
      </c>
      <c r="BO1295" s="37">
        <v>0</v>
      </c>
      <c r="BP1295" s="37">
        <v>0</v>
      </c>
      <c r="BQ1295" s="37">
        <v>0</v>
      </c>
      <c r="BR1295" s="37">
        <v>0</v>
      </c>
      <c r="BS1295" s="37">
        <v>0</v>
      </c>
      <c r="BT1295" s="37">
        <v>0</v>
      </c>
      <c r="BU1295" s="37">
        <v>0</v>
      </c>
      <c r="BV1295" s="37">
        <v>0</v>
      </c>
      <c r="BW1295" s="37">
        <v>0</v>
      </c>
      <c r="BX1295" s="37">
        <v>0</v>
      </c>
      <c r="BY1295" s="37">
        <v>0</v>
      </c>
      <c r="BZ1295" s="37">
        <v>0</v>
      </c>
      <c r="CA1295" s="37">
        <v>0</v>
      </c>
      <c r="CB1295" s="37">
        <v>0</v>
      </c>
      <c r="CC1295" s="37">
        <v>0</v>
      </c>
      <c r="CD1295" s="37">
        <v>0</v>
      </c>
      <c r="CE1295" s="37">
        <v>0</v>
      </c>
      <c r="CF1295" s="37">
        <v>0</v>
      </c>
      <c r="CG1295" s="37">
        <v>0</v>
      </c>
      <c r="CH1295" s="37">
        <v>0</v>
      </c>
      <c r="CI1295" s="37">
        <v>0</v>
      </c>
      <c r="CJ1295" s="37">
        <v>0</v>
      </c>
      <c r="CK1295" s="37">
        <v>0</v>
      </c>
      <c r="CL1295" s="37">
        <v>0</v>
      </c>
      <c r="CM1295" s="37">
        <v>0</v>
      </c>
      <c r="CN1295" s="37">
        <v>0</v>
      </c>
      <c r="CO1295" s="37">
        <v>0</v>
      </c>
      <c r="CP1295" s="37">
        <v>0</v>
      </c>
      <c r="CQ1295" s="37">
        <v>0</v>
      </c>
      <c r="CR1295" s="37">
        <v>0</v>
      </c>
      <c r="CS1295" s="37">
        <v>0</v>
      </c>
      <c r="CT1295" s="37">
        <v>0</v>
      </c>
      <c r="CU1295" s="37">
        <v>0</v>
      </c>
      <c r="CV1295" s="37">
        <v>0</v>
      </c>
      <c r="CW1295" s="37">
        <v>0</v>
      </c>
      <c r="CX1295" s="37">
        <v>0</v>
      </c>
      <c r="CY1295" s="37">
        <v>0</v>
      </c>
      <c r="CZ1295" s="37">
        <v>0</v>
      </c>
      <c r="DA1295" s="37">
        <v>0</v>
      </c>
      <c r="DB1295" s="37">
        <v>0</v>
      </c>
      <c r="DC1295" s="37">
        <v>0</v>
      </c>
      <c r="DD1295" s="37">
        <v>0</v>
      </c>
      <c r="DE1295" s="37">
        <v>0</v>
      </c>
      <c r="DF1295" s="37">
        <v>0</v>
      </c>
      <c r="DG1295" s="37">
        <v>0</v>
      </c>
      <c r="DH1295" s="37">
        <v>0</v>
      </c>
      <c r="DI1295" s="37">
        <v>0</v>
      </c>
      <c r="DJ1295" s="37">
        <v>0</v>
      </c>
      <c r="DK1295" s="37">
        <v>0</v>
      </c>
      <c r="DL1295" s="37">
        <v>0</v>
      </c>
      <c r="DM1295" s="37">
        <v>0</v>
      </c>
      <c r="DN1295" s="37">
        <v>0</v>
      </c>
      <c r="DO1295" s="37">
        <v>0</v>
      </c>
      <c r="DP1295" s="37">
        <v>0</v>
      </c>
      <c r="DQ1295" s="37">
        <v>0</v>
      </c>
      <c r="DR1295" s="37">
        <v>0</v>
      </c>
      <c r="DS1295" s="37">
        <v>0</v>
      </c>
      <c r="DT1295" s="37">
        <v>0</v>
      </c>
      <c r="DU1295" s="37">
        <v>0</v>
      </c>
      <c r="DV1295" s="37">
        <v>0</v>
      </c>
      <c r="DW1295" s="37">
        <v>0</v>
      </c>
      <c r="DX1295" s="37">
        <v>0</v>
      </c>
      <c r="DY1295" s="37">
        <v>0</v>
      </c>
      <c r="DZ1295" s="37">
        <v>0</v>
      </c>
      <c r="EA1295" s="37">
        <v>0</v>
      </c>
      <c r="EB1295" s="37">
        <v>0</v>
      </c>
      <c r="EC1295" s="37">
        <v>0</v>
      </c>
      <c r="ED1295" s="37">
        <v>0</v>
      </c>
      <c r="EE1295" s="37">
        <v>0</v>
      </c>
      <c r="EF1295" s="37">
        <v>0</v>
      </c>
      <c r="EG1295" s="37">
        <v>0</v>
      </c>
      <c r="EH1295" s="37">
        <v>0</v>
      </c>
      <c r="EI1295" s="37">
        <v>0</v>
      </c>
      <c r="EJ1295" s="37">
        <v>0</v>
      </c>
      <c r="EK1295" s="37">
        <v>0</v>
      </c>
      <c r="EL1295" s="37">
        <v>0</v>
      </c>
      <c r="EM1295" s="37">
        <v>0</v>
      </c>
      <c r="EN1295" s="37">
        <v>0</v>
      </c>
      <c r="EO1295" s="37">
        <v>0</v>
      </c>
      <c r="EP1295" s="37">
        <v>0</v>
      </c>
      <c r="EQ1295" s="37" t="s">
        <v>137</v>
      </c>
      <c r="ER1295" s="37" t="s">
        <v>137</v>
      </c>
      <c r="ES1295" s="37" t="s">
        <v>137</v>
      </c>
      <c r="ET1295" s="37" t="s">
        <v>137</v>
      </c>
      <c r="EU1295" s="37" t="s">
        <v>137</v>
      </c>
      <c r="EV1295" s="37" t="s">
        <v>137</v>
      </c>
      <c r="EW1295" s="37" t="s">
        <v>137</v>
      </c>
      <c r="EX1295" s="37" t="s">
        <v>137</v>
      </c>
      <c r="EY1295" s="37" t="s">
        <v>137</v>
      </c>
      <c r="EZ1295" s="37" t="s">
        <v>137</v>
      </c>
      <c r="FA1295" s="37" t="s">
        <v>137</v>
      </c>
      <c r="FB1295" s="37">
        <f t="shared" si="2529"/>
        <v>0</v>
      </c>
      <c r="FC1295" s="37">
        <f t="shared" si="2529"/>
        <v>0</v>
      </c>
      <c r="FD1295" s="37">
        <f t="shared" si="2529"/>
        <v>0</v>
      </c>
      <c r="FE1295" s="37">
        <f t="shared" si="2529"/>
        <v>0</v>
      </c>
      <c r="FF1295" s="37">
        <f t="shared" si="2529"/>
        <v>0</v>
      </c>
      <c r="FG1295" s="37">
        <f t="shared" si="2529"/>
        <v>0</v>
      </c>
      <c r="FH1295" s="37">
        <f t="shared" si="2529"/>
        <v>0</v>
      </c>
      <c r="FI1295" s="37">
        <f t="shared" si="2529"/>
        <v>0</v>
      </c>
      <c r="FJ1295" s="37">
        <f t="shared" si="2529"/>
        <v>0</v>
      </c>
      <c r="FK1295" s="37">
        <f t="shared" si="2529"/>
        <v>0</v>
      </c>
      <c r="FL1295" s="37">
        <f t="shared" si="2529"/>
        <v>0</v>
      </c>
      <c r="FM1295" s="37">
        <f t="shared" si="2530"/>
        <v>0</v>
      </c>
      <c r="FN1295" s="37">
        <f t="shared" si="2530"/>
        <v>0</v>
      </c>
      <c r="FO1295" s="37">
        <f t="shared" si="2531"/>
        <v>0</v>
      </c>
      <c r="FP1295" s="37">
        <f t="shared" si="2531"/>
        <v>0</v>
      </c>
      <c r="FQ1295" s="37">
        <f t="shared" si="2531"/>
        <v>0</v>
      </c>
      <c r="FR1295" s="37">
        <f t="shared" si="2531"/>
        <v>0</v>
      </c>
      <c r="FS1295" s="37">
        <f t="shared" si="2531"/>
        <v>0</v>
      </c>
      <c r="FT1295" s="37">
        <f t="shared" si="2531"/>
        <v>0</v>
      </c>
      <c r="FU1295" s="37">
        <f t="shared" si="2531"/>
        <v>0</v>
      </c>
      <c r="FV1295" s="37">
        <f t="shared" si="2531"/>
        <v>0</v>
      </c>
      <c r="FW1295" s="37">
        <f t="shared" si="2531"/>
        <v>0</v>
      </c>
      <c r="FX1295" s="72" t="s">
        <v>137</v>
      </c>
    </row>
    <row r="1296" spans="1:180" s="42" customFormat="1" ht="31.5" x14ac:dyDescent="0.25">
      <c r="A1296" s="38" t="s">
        <v>808</v>
      </c>
      <c r="B1296" s="9" t="s">
        <v>469</v>
      </c>
      <c r="C1296" s="9" t="s">
        <v>136</v>
      </c>
      <c r="D1296" s="37">
        <f t="shared" si="2521"/>
        <v>0</v>
      </c>
      <c r="E1296" s="37">
        <f t="shared" si="2521"/>
        <v>0</v>
      </c>
      <c r="F1296" s="37">
        <f t="shared" si="2521"/>
        <v>0</v>
      </c>
      <c r="G1296" s="37">
        <f t="shared" si="2521"/>
        <v>0</v>
      </c>
      <c r="H1296" s="37">
        <f t="shared" si="2521"/>
        <v>0</v>
      </c>
      <c r="I1296" s="37">
        <f t="shared" si="2521"/>
        <v>0</v>
      </c>
      <c r="J1296" s="37">
        <f t="shared" si="2521"/>
        <v>0</v>
      </c>
      <c r="K1296" s="37">
        <f t="shared" si="2521"/>
        <v>0</v>
      </c>
      <c r="L1296" s="37">
        <f t="shared" si="2521"/>
        <v>0</v>
      </c>
      <c r="M1296" s="37">
        <v>0</v>
      </c>
      <c r="N1296" s="37">
        <f t="shared" si="2523"/>
        <v>0</v>
      </c>
      <c r="O1296" s="37">
        <f t="shared" si="2524"/>
        <v>0</v>
      </c>
      <c r="P1296" s="37">
        <f t="shared" si="2524"/>
        <v>0</v>
      </c>
      <c r="Q1296" s="37">
        <f t="shared" si="2524"/>
        <v>0</v>
      </c>
      <c r="R1296" s="37">
        <f t="shared" si="2524"/>
        <v>0</v>
      </c>
      <c r="S1296" s="37">
        <f t="shared" si="2524"/>
        <v>0</v>
      </c>
      <c r="T1296" s="37">
        <f t="shared" si="2524"/>
        <v>0</v>
      </c>
      <c r="U1296" s="37">
        <f t="shared" si="2524"/>
        <v>0</v>
      </c>
      <c r="V1296" s="37">
        <f t="shared" si="2524"/>
        <v>0</v>
      </c>
      <c r="W1296" s="37">
        <f t="shared" si="2524"/>
        <v>0</v>
      </c>
      <c r="X1296" s="37">
        <f t="shared" si="2524"/>
        <v>0</v>
      </c>
      <c r="Y1296" s="37">
        <f t="shared" si="2524"/>
        <v>0</v>
      </c>
      <c r="Z1296" s="37">
        <v>0</v>
      </c>
      <c r="AA1296" s="37">
        <v>0</v>
      </c>
      <c r="AB1296" s="37">
        <v>0</v>
      </c>
      <c r="AC1296" s="37">
        <v>0</v>
      </c>
      <c r="AD1296" s="37">
        <v>0</v>
      </c>
      <c r="AE1296" s="37">
        <v>0</v>
      </c>
      <c r="AF1296" s="37">
        <v>0</v>
      </c>
      <c r="AG1296" s="37">
        <v>0</v>
      </c>
      <c r="AH1296" s="37">
        <v>0</v>
      </c>
      <c r="AI1296" s="37">
        <v>0</v>
      </c>
      <c r="AJ1296" s="37">
        <v>0</v>
      </c>
      <c r="AK1296" s="37">
        <v>0</v>
      </c>
      <c r="AL1296" s="37">
        <v>0</v>
      </c>
      <c r="AM1296" s="37">
        <v>0</v>
      </c>
      <c r="AN1296" s="37">
        <v>0</v>
      </c>
      <c r="AO1296" s="37">
        <v>0</v>
      </c>
      <c r="AP1296" s="37">
        <v>0</v>
      </c>
      <c r="AQ1296" s="37">
        <v>0</v>
      </c>
      <c r="AR1296" s="37">
        <v>0</v>
      </c>
      <c r="AS1296" s="37">
        <v>0</v>
      </c>
      <c r="AT1296" s="37">
        <v>0</v>
      </c>
      <c r="AU1296" s="37">
        <v>0</v>
      </c>
      <c r="AV1296" s="37">
        <v>0</v>
      </c>
      <c r="AW1296" s="37">
        <v>0</v>
      </c>
      <c r="AX1296" s="37">
        <v>0</v>
      </c>
      <c r="AY1296" s="37">
        <v>0</v>
      </c>
      <c r="AZ1296" s="37">
        <v>0</v>
      </c>
      <c r="BA1296" s="37">
        <v>0</v>
      </c>
      <c r="BB1296" s="37">
        <v>0</v>
      </c>
      <c r="BC1296" s="37">
        <v>0</v>
      </c>
      <c r="BD1296" s="37">
        <v>0</v>
      </c>
      <c r="BE1296" s="37">
        <v>0</v>
      </c>
      <c r="BF1296" s="37">
        <v>0</v>
      </c>
      <c r="BG1296" s="37">
        <v>0</v>
      </c>
      <c r="BH1296" s="37">
        <v>0</v>
      </c>
      <c r="BI1296" s="37">
        <v>0</v>
      </c>
      <c r="BJ1296" s="37">
        <v>0</v>
      </c>
      <c r="BK1296" s="37">
        <v>0</v>
      </c>
      <c r="BL1296" s="37">
        <v>0</v>
      </c>
      <c r="BM1296" s="37">
        <v>0</v>
      </c>
      <c r="BN1296" s="37">
        <v>0</v>
      </c>
      <c r="BO1296" s="37">
        <v>0</v>
      </c>
      <c r="BP1296" s="37">
        <v>0</v>
      </c>
      <c r="BQ1296" s="37">
        <v>0</v>
      </c>
      <c r="BR1296" s="37">
        <v>0</v>
      </c>
      <c r="BS1296" s="37">
        <v>0</v>
      </c>
      <c r="BT1296" s="37">
        <v>0</v>
      </c>
      <c r="BU1296" s="37">
        <v>0</v>
      </c>
      <c r="BV1296" s="37">
        <v>0</v>
      </c>
      <c r="BW1296" s="37">
        <v>0</v>
      </c>
      <c r="BX1296" s="37">
        <v>0</v>
      </c>
      <c r="BY1296" s="37">
        <v>0</v>
      </c>
      <c r="BZ1296" s="37">
        <v>0</v>
      </c>
      <c r="CA1296" s="37">
        <v>0</v>
      </c>
      <c r="CB1296" s="37">
        <v>0</v>
      </c>
      <c r="CC1296" s="37">
        <v>0</v>
      </c>
      <c r="CD1296" s="37">
        <v>0</v>
      </c>
      <c r="CE1296" s="37">
        <v>0</v>
      </c>
      <c r="CF1296" s="37">
        <v>0</v>
      </c>
      <c r="CG1296" s="37">
        <v>0</v>
      </c>
      <c r="CH1296" s="37">
        <v>0</v>
      </c>
      <c r="CI1296" s="37">
        <v>0</v>
      </c>
      <c r="CJ1296" s="37">
        <v>0</v>
      </c>
      <c r="CK1296" s="37">
        <v>0</v>
      </c>
      <c r="CL1296" s="37">
        <v>0</v>
      </c>
      <c r="CM1296" s="37">
        <v>0</v>
      </c>
      <c r="CN1296" s="37">
        <v>0</v>
      </c>
      <c r="CO1296" s="37">
        <v>0</v>
      </c>
      <c r="CP1296" s="37">
        <v>0</v>
      </c>
      <c r="CQ1296" s="37">
        <v>0</v>
      </c>
      <c r="CR1296" s="37">
        <v>0</v>
      </c>
      <c r="CS1296" s="37">
        <v>0</v>
      </c>
      <c r="CT1296" s="37">
        <v>0</v>
      </c>
      <c r="CU1296" s="37">
        <v>0</v>
      </c>
      <c r="CV1296" s="37">
        <v>0</v>
      </c>
      <c r="CW1296" s="37">
        <v>0</v>
      </c>
      <c r="CX1296" s="37">
        <v>0</v>
      </c>
      <c r="CY1296" s="37">
        <v>0</v>
      </c>
      <c r="CZ1296" s="37">
        <v>0</v>
      </c>
      <c r="DA1296" s="37">
        <v>0</v>
      </c>
      <c r="DB1296" s="37">
        <v>0</v>
      </c>
      <c r="DC1296" s="37">
        <v>0</v>
      </c>
      <c r="DD1296" s="37">
        <v>0</v>
      </c>
      <c r="DE1296" s="37">
        <v>0</v>
      </c>
      <c r="DF1296" s="37">
        <v>0</v>
      </c>
      <c r="DG1296" s="37">
        <v>0</v>
      </c>
      <c r="DH1296" s="37">
        <v>0</v>
      </c>
      <c r="DI1296" s="37">
        <v>0</v>
      </c>
      <c r="DJ1296" s="37">
        <v>0</v>
      </c>
      <c r="DK1296" s="37">
        <v>0</v>
      </c>
      <c r="DL1296" s="37">
        <v>0</v>
      </c>
      <c r="DM1296" s="37">
        <v>0</v>
      </c>
      <c r="DN1296" s="37">
        <v>0</v>
      </c>
      <c r="DO1296" s="37">
        <v>0</v>
      </c>
      <c r="DP1296" s="37">
        <v>0</v>
      </c>
      <c r="DQ1296" s="37">
        <v>0</v>
      </c>
      <c r="DR1296" s="37">
        <v>0</v>
      </c>
      <c r="DS1296" s="37">
        <v>0</v>
      </c>
      <c r="DT1296" s="37">
        <v>0</v>
      </c>
      <c r="DU1296" s="37">
        <v>0</v>
      </c>
      <c r="DV1296" s="37">
        <v>0</v>
      </c>
      <c r="DW1296" s="37">
        <v>0</v>
      </c>
      <c r="DX1296" s="37">
        <v>0</v>
      </c>
      <c r="DY1296" s="37">
        <v>0</v>
      </c>
      <c r="DZ1296" s="37">
        <v>0</v>
      </c>
      <c r="EA1296" s="37">
        <v>0</v>
      </c>
      <c r="EB1296" s="37">
        <v>0</v>
      </c>
      <c r="EC1296" s="37">
        <v>0</v>
      </c>
      <c r="ED1296" s="37">
        <v>0</v>
      </c>
      <c r="EE1296" s="37">
        <v>0</v>
      </c>
      <c r="EF1296" s="37">
        <v>0</v>
      </c>
      <c r="EG1296" s="37">
        <v>0</v>
      </c>
      <c r="EH1296" s="37">
        <v>0</v>
      </c>
      <c r="EI1296" s="37">
        <v>0</v>
      </c>
      <c r="EJ1296" s="37">
        <v>0</v>
      </c>
      <c r="EK1296" s="37">
        <v>0</v>
      </c>
      <c r="EL1296" s="37">
        <v>0</v>
      </c>
      <c r="EM1296" s="37">
        <v>0</v>
      </c>
      <c r="EN1296" s="37">
        <v>0</v>
      </c>
      <c r="EO1296" s="37">
        <v>0</v>
      </c>
      <c r="EP1296" s="37">
        <v>0</v>
      </c>
      <c r="EQ1296" s="37" t="s">
        <v>137</v>
      </c>
      <c r="ER1296" s="37" t="s">
        <v>137</v>
      </c>
      <c r="ES1296" s="37" t="s">
        <v>137</v>
      </c>
      <c r="ET1296" s="37" t="s">
        <v>137</v>
      </c>
      <c r="EU1296" s="37" t="s">
        <v>137</v>
      </c>
      <c r="EV1296" s="37" t="s">
        <v>137</v>
      </c>
      <c r="EW1296" s="37" t="s">
        <v>137</v>
      </c>
      <c r="EX1296" s="37" t="s">
        <v>137</v>
      </c>
      <c r="EY1296" s="37" t="s">
        <v>137</v>
      </c>
      <c r="EZ1296" s="37" t="s">
        <v>137</v>
      </c>
      <c r="FA1296" s="37" t="s">
        <v>137</v>
      </c>
      <c r="FB1296" s="37">
        <f t="shared" si="2529"/>
        <v>0</v>
      </c>
      <c r="FC1296" s="37">
        <f t="shared" si="2529"/>
        <v>0</v>
      </c>
      <c r="FD1296" s="37">
        <f t="shared" si="2529"/>
        <v>0</v>
      </c>
      <c r="FE1296" s="37">
        <f t="shared" si="2529"/>
        <v>0</v>
      </c>
      <c r="FF1296" s="37">
        <f t="shared" si="2529"/>
        <v>0</v>
      </c>
      <c r="FG1296" s="37">
        <f t="shared" si="2529"/>
        <v>0</v>
      </c>
      <c r="FH1296" s="37">
        <f t="shared" si="2529"/>
        <v>0</v>
      </c>
      <c r="FI1296" s="37">
        <f t="shared" si="2529"/>
        <v>0</v>
      </c>
      <c r="FJ1296" s="37">
        <f t="shared" si="2529"/>
        <v>0</v>
      </c>
      <c r="FK1296" s="37">
        <f t="shared" si="2529"/>
        <v>0</v>
      </c>
      <c r="FL1296" s="37">
        <f t="shared" si="2529"/>
        <v>0</v>
      </c>
      <c r="FM1296" s="37">
        <f t="shared" si="2530"/>
        <v>0</v>
      </c>
      <c r="FN1296" s="37">
        <f t="shared" si="2530"/>
        <v>0</v>
      </c>
      <c r="FO1296" s="37">
        <f t="shared" si="2531"/>
        <v>0</v>
      </c>
      <c r="FP1296" s="37">
        <f t="shared" si="2531"/>
        <v>0</v>
      </c>
      <c r="FQ1296" s="37">
        <f t="shared" si="2531"/>
        <v>0</v>
      </c>
      <c r="FR1296" s="37">
        <f t="shared" si="2531"/>
        <v>0</v>
      </c>
      <c r="FS1296" s="37">
        <f t="shared" si="2531"/>
        <v>0</v>
      </c>
      <c r="FT1296" s="37">
        <f t="shared" si="2531"/>
        <v>0</v>
      </c>
      <c r="FU1296" s="37">
        <f t="shared" si="2531"/>
        <v>0</v>
      </c>
      <c r="FV1296" s="37">
        <f t="shared" si="2531"/>
        <v>0</v>
      </c>
      <c r="FW1296" s="37">
        <f t="shared" si="2531"/>
        <v>0</v>
      </c>
      <c r="FX1296" s="72" t="s">
        <v>137</v>
      </c>
    </row>
    <row r="1297" spans="1:180" s="42" customFormat="1" ht="47.25" x14ac:dyDescent="0.25">
      <c r="A1297" s="38" t="s">
        <v>40</v>
      </c>
      <c r="B1297" s="9" t="s">
        <v>158</v>
      </c>
      <c r="C1297" s="9" t="s">
        <v>136</v>
      </c>
      <c r="D1297" s="37">
        <f t="shared" si="2521"/>
        <v>0</v>
      </c>
      <c r="E1297" s="37">
        <f t="shared" si="2521"/>
        <v>0</v>
      </c>
      <c r="F1297" s="37">
        <f t="shared" si="2521"/>
        <v>0</v>
      </c>
      <c r="G1297" s="37">
        <f t="shared" si="2521"/>
        <v>0</v>
      </c>
      <c r="H1297" s="37">
        <f t="shared" si="2521"/>
        <v>0</v>
      </c>
      <c r="I1297" s="37">
        <f t="shared" si="2521"/>
        <v>0</v>
      </c>
      <c r="J1297" s="37">
        <f t="shared" si="2521"/>
        <v>0</v>
      </c>
      <c r="K1297" s="37">
        <f t="shared" si="2521"/>
        <v>0</v>
      </c>
      <c r="L1297" s="37">
        <f t="shared" si="2521"/>
        <v>0</v>
      </c>
      <c r="M1297" s="37">
        <f t="shared" ref="M1297" si="2532">M1298+M1299</f>
        <v>0</v>
      </c>
      <c r="N1297" s="37">
        <f t="shared" si="2523"/>
        <v>0</v>
      </c>
      <c r="O1297" s="37">
        <f t="shared" si="2524"/>
        <v>0</v>
      </c>
      <c r="P1297" s="37">
        <f t="shared" si="2524"/>
        <v>0</v>
      </c>
      <c r="Q1297" s="37">
        <f t="shared" si="2524"/>
        <v>0</v>
      </c>
      <c r="R1297" s="37">
        <f t="shared" si="2524"/>
        <v>0</v>
      </c>
      <c r="S1297" s="37">
        <f t="shared" si="2524"/>
        <v>0</v>
      </c>
      <c r="T1297" s="37">
        <f t="shared" si="2524"/>
        <v>0</v>
      </c>
      <c r="U1297" s="37">
        <f t="shared" si="2524"/>
        <v>0</v>
      </c>
      <c r="V1297" s="37">
        <f t="shared" si="2524"/>
        <v>0</v>
      </c>
      <c r="W1297" s="37">
        <f t="shared" si="2524"/>
        <v>0</v>
      </c>
      <c r="X1297" s="37">
        <f t="shared" si="2524"/>
        <v>0</v>
      </c>
      <c r="Y1297" s="37">
        <f t="shared" si="2524"/>
        <v>0</v>
      </c>
      <c r="Z1297" s="37">
        <f t="shared" ref="Z1297:AU1297" si="2533">Z1298+Z1299</f>
        <v>0</v>
      </c>
      <c r="AA1297" s="37">
        <f t="shared" si="2533"/>
        <v>0</v>
      </c>
      <c r="AB1297" s="37">
        <f t="shared" si="2533"/>
        <v>0</v>
      </c>
      <c r="AC1297" s="37">
        <f t="shared" si="2533"/>
        <v>0</v>
      </c>
      <c r="AD1297" s="37">
        <f t="shared" si="2533"/>
        <v>0</v>
      </c>
      <c r="AE1297" s="37">
        <f t="shared" si="2533"/>
        <v>0</v>
      </c>
      <c r="AF1297" s="37">
        <f t="shared" si="2533"/>
        <v>0</v>
      </c>
      <c r="AG1297" s="37">
        <f t="shared" si="2533"/>
        <v>0</v>
      </c>
      <c r="AH1297" s="37">
        <f t="shared" si="2533"/>
        <v>0</v>
      </c>
      <c r="AI1297" s="37">
        <f t="shared" si="2533"/>
        <v>0</v>
      </c>
      <c r="AJ1297" s="37">
        <f t="shared" si="2533"/>
        <v>0</v>
      </c>
      <c r="AK1297" s="37">
        <f t="shared" si="2533"/>
        <v>0</v>
      </c>
      <c r="AL1297" s="37">
        <f t="shared" si="2533"/>
        <v>0</v>
      </c>
      <c r="AM1297" s="37">
        <f t="shared" si="2533"/>
        <v>0</v>
      </c>
      <c r="AN1297" s="37">
        <f t="shared" si="2533"/>
        <v>0</v>
      </c>
      <c r="AO1297" s="37">
        <f t="shared" si="2533"/>
        <v>0</v>
      </c>
      <c r="AP1297" s="37">
        <f t="shared" si="2533"/>
        <v>0</v>
      </c>
      <c r="AQ1297" s="37">
        <f t="shared" si="2533"/>
        <v>0</v>
      </c>
      <c r="AR1297" s="37">
        <f t="shared" si="2533"/>
        <v>0</v>
      </c>
      <c r="AS1297" s="37">
        <f t="shared" si="2533"/>
        <v>0</v>
      </c>
      <c r="AT1297" s="37">
        <f t="shared" si="2533"/>
        <v>0</v>
      </c>
      <c r="AU1297" s="37">
        <f t="shared" si="2533"/>
        <v>0</v>
      </c>
      <c r="AV1297" s="37">
        <f t="shared" ref="AV1297:CM1297" si="2534">AV1298+AV1299</f>
        <v>0</v>
      </c>
      <c r="AW1297" s="37">
        <f t="shared" si="2534"/>
        <v>0</v>
      </c>
      <c r="AX1297" s="37">
        <f t="shared" si="2534"/>
        <v>0</v>
      </c>
      <c r="AY1297" s="37">
        <f t="shared" si="2534"/>
        <v>0</v>
      </c>
      <c r="AZ1297" s="37">
        <f t="shared" si="2534"/>
        <v>0</v>
      </c>
      <c r="BA1297" s="37">
        <f t="shared" si="2534"/>
        <v>0</v>
      </c>
      <c r="BB1297" s="37">
        <f t="shared" si="2534"/>
        <v>0</v>
      </c>
      <c r="BC1297" s="37">
        <f t="shared" si="2534"/>
        <v>0</v>
      </c>
      <c r="BD1297" s="37">
        <f t="shared" si="2534"/>
        <v>0</v>
      </c>
      <c r="BE1297" s="37">
        <f t="shared" si="2534"/>
        <v>0</v>
      </c>
      <c r="BF1297" s="37">
        <f t="shared" si="2534"/>
        <v>0</v>
      </c>
      <c r="BG1297" s="37">
        <f t="shared" si="2534"/>
        <v>0</v>
      </c>
      <c r="BH1297" s="37">
        <f t="shared" si="2534"/>
        <v>0</v>
      </c>
      <c r="BI1297" s="37">
        <f t="shared" si="2534"/>
        <v>0</v>
      </c>
      <c r="BJ1297" s="37">
        <f t="shared" si="2534"/>
        <v>0</v>
      </c>
      <c r="BK1297" s="37">
        <f t="shared" si="2534"/>
        <v>0</v>
      </c>
      <c r="BL1297" s="37">
        <f t="shared" si="2534"/>
        <v>0</v>
      </c>
      <c r="BM1297" s="37">
        <f t="shared" si="2534"/>
        <v>0</v>
      </c>
      <c r="BN1297" s="37">
        <f t="shared" si="2534"/>
        <v>0</v>
      </c>
      <c r="BO1297" s="37">
        <f t="shared" si="2534"/>
        <v>0</v>
      </c>
      <c r="BP1297" s="37">
        <f t="shared" si="2534"/>
        <v>0</v>
      </c>
      <c r="BQ1297" s="37">
        <f t="shared" si="2534"/>
        <v>0</v>
      </c>
      <c r="BR1297" s="37">
        <f t="shared" si="2534"/>
        <v>0</v>
      </c>
      <c r="BS1297" s="37">
        <f t="shared" si="2534"/>
        <v>0</v>
      </c>
      <c r="BT1297" s="37">
        <f t="shared" si="2534"/>
        <v>0</v>
      </c>
      <c r="BU1297" s="37">
        <f t="shared" si="2534"/>
        <v>0</v>
      </c>
      <c r="BV1297" s="37">
        <f t="shared" si="2534"/>
        <v>0</v>
      </c>
      <c r="BW1297" s="37">
        <f t="shared" si="2534"/>
        <v>0</v>
      </c>
      <c r="BX1297" s="37">
        <f t="shared" si="2534"/>
        <v>0</v>
      </c>
      <c r="BY1297" s="37">
        <f t="shared" si="2534"/>
        <v>0</v>
      </c>
      <c r="BZ1297" s="37">
        <f t="shared" si="2534"/>
        <v>0</v>
      </c>
      <c r="CA1297" s="37">
        <f t="shared" si="2534"/>
        <v>0</v>
      </c>
      <c r="CB1297" s="37">
        <f t="shared" si="2534"/>
        <v>0</v>
      </c>
      <c r="CC1297" s="37">
        <f t="shared" si="2534"/>
        <v>0</v>
      </c>
      <c r="CD1297" s="37">
        <f t="shared" si="2534"/>
        <v>0</v>
      </c>
      <c r="CE1297" s="37">
        <f t="shared" si="2534"/>
        <v>0</v>
      </c>
      <c r="CF1297" s="37">
        <f t="shared" si="2534"/>
        <v>0</v>
      </c>
      <c r="CG1297" s="37">
        <f t="shared" si="2534"/>
        <v>0</v>
      </c>
      <c r="CH1297" s="37">
        <f t="shared" si="2534"/>
        <v>0</v>
      </c>
      <c r="CI1297" s="37">
        <f t="shared" si="2534"/>
        <v>0</v>
      </c>
      <c r="CJ1297" s="37">
        <f t="shared" si="2534"/>
        <v>0</v>
      </c>
      <c r="CK1297" s="37">
        <f t="shared" si="2534"/>
        <v>0</v>
      </c>
      <c r="CL1297" s="37">
        <f t="shared" si="2534"/>
        <v>0</v>
      </c>
      <c r="CM1297" s="37">
        <f t="shared" si="2534"/>
        <v>0</v>
      </c>
      <c r="CN1297" s="37">
        <f t="shared" ref="CN1297:DI1297" si="2535">CN1298+CN1299</f>
        <v>0</v>
      </c>
      <c r="CO1297" s="37">
        <f t="shared" si="2535"/>
        <v>0</v>
      </c>
      <c r="CP1297" s="37">
        <f t="shared" si="2535"/>
        <v>0</v>
      </c>
      <c r="CQ1297" s="37">
        <f t="shared" si="2535"/>
        <v>0</v>
      </c>
      <c r="CR1297" s="37">
        <f t="shared" si="2535"/>
        <v>0</v>
      </c>
      <c r="CS1297" s="37">
        <f t="shared" si="2535"/>
        <v>0</v>
      </c>
      <c r="CT1297" s="37">
        <f t="shared" si="2535"/>
        <v>0</v>
      </c>
      <c r="CU1297" s="37">
        <f t="shared" si="2535"/>
        <v>0</v>
      </c>
      <c r="CV1297" s="37">
        <f t="shared" si="2535"/>
        <v>0</v>
      </c>
      <c r="CW1297" s="37">
        <f t="shared" si="2535"/>
        <v>0</v>
      </c>
      <c r="CX1297" s="37">
        <f t="shared" si="2535"/>
        <v>0</v>
      </c>
      <c r="CY1297" s="37">
        <f t="shared" si="2535"/>
        <v>0</v>
      </c>
      <c r="CZ1297" s="37">
        <f t="shared" si="2535"/>
        <v>0</v>
      </c>
      <c r="DA1297" s="37">
        <f t="shared" si="2535"/>
        <v>0</v>
      </c>
      <c r="DB1297" s="37">
        <f t="shared" si="2535"/>
        <v>0</v>
      </c>
      <c r="DC1297" s="37">
        <f t="shared" si="2535"/>
        <v>0</v>
      </c>
      <c r="DD1297" s="37">
        <f t="shared" si="2535"/>
        <v>0</v>
      </c>
      <c r="DE1297" s="37">
        <f t="shared" si="2535"/>
        <v>0</v>
      </c>
      <c r="DF1297" s="37">
        <f t="shared" si="2535"/>
        <v>0</v>
      </c>
      <c r="DG1297" s="37">
        <f t="shared" si="2535"/>
        <v>0</v>
      </c>
      <c r="DH1297" s="37">
        <f t="shared" si="2535"/>
        <v>0</v>
      </c>
      <c r="DI1297" s="37">
        <f t="shared" si="2535"/>
        <v>0</v>
      </c>
      <c r="DJ1297" s="37">
        <f t="shared" ref="DJ1297:EP1297" si="2536">DJ1298+DJ1299</f>
        <v>0</v>
      </c>
      <c r="DK1297" s="37">
        <f t="shared" si="2536"/>
        <v>0</v>
      </c>
      <c r="DL1297" s="37">
        <f t="shared" si="2536"/>
        <v>0</v>
      </c>
      <c r="DM1297" s="37">
        <f t="shared" si="2536"/>
        <v>0</v>
      </c>
      <c r="DN1297" s="37">
        <f t="shared" si="2536"/>
        <v>0</v>
      </c>
      <c r="DO1297" s="37">
        <f t="shared" si="2536"/>
        <v>0</v>
      </c>
      <c r="DP1297" s="37">
        <f t="shared" si="2536"/>
        <v>0</v>
      </c>
      <c r="DQ1297" s="37">
        <f t="shared" si="2536"/>
        <v>0</v>
      </c>
      <c r="DR1297" s="37">
        <f t="shared" si="2536"/>
        <v>0</v>
      </c>
      <c r="DS1297" s="37">
        <f t="shared" si="2536"/>
        <v>0</v>
      </c>
      <c r="DT1297" s="37">
        <f t="shared" si="2536"/>
        <v>0</v>
      </c>
      <c r="DU1297" s="37">
        <f t="shared" si="2536"/>
        <v>0</v>
      </c>
      <c r="DV1297" s="37">
        <f t="shared" si="2536"/>
        <v>0</v>
      </c>
      <c r="DW1297" s="37">
        <f t="shared" si="2536"/>
        <v>0</v>
      </c>
      <c r="DX1297" s="37">
        <f t="shared" si="2536"/>
        <v>0</v>
      </c>
      <c r="DY1297" s="37">
        <f t="shared" si="2536"/>
        <v>0</v>
      </c>
      <c r="DZ1297" s="37">
        <f t="shared" si="2536"/>
        <v>0</v>
      </c>
      <c r="EA1297" s="37">
        <f t="shared" si="2536"/>
        <v>0</v>
      </c>
      <c r="EB1297" s="37">
        <f t="shared" si="2536"/>
        <v>0</v>
      </c>
      <c r="EC1297" s="37">
        <f t="shared" si="2536"/>
        <v>0</v>
      </c>
      <c r="ED1297" s="37">
        <f t="shared" si="2536"/>
        <v>0</v>
      </c>
      <c r="EE1297" s="37">
        <f t="shared" si="2536"/>
        <v>0</v>
      </c>
      <c r="EF1297" s="37">
        <f t="shared" si="2536"/>
        <v>0</v>
      </c>
      <c r="EG1297" s="37">
        <f t="shared" si="2536"/>
        <v>0</v>
      </c>
      <c r="EH1297" s="37">
        <f t="shared" si="2536"/>
        <v>0</v>
      </c>
      <c r="EI1297" s="37">
        <f t="shared" si="2536"/>
        <v>0</v>
      </c>
      <c r="EJ1297" s="37">
        <f t="shared" si="2536"/>
        <v>0</v>
      </c>
      <c r="EK1297" s="37">
        <f t="shared" si="2536"/>
        <v>0</v>
      </c>
      <c r="EL1297" s="37">
        <f t="shared" si="2536"/>
        <v>0</v>
      </c>
      <c r="EM1297" s="37">
        <f t="shared" si="2536"/>
        <v>0</v>
      </c>
      <c r="EN1297" s="37">
        <f t="shared" si="2536"/>
        <v>0</v>
      </c>
      <c r="EO1297" s="37">
        <f t="shared" si="2536"/>
        <v>0</v>
      </c>
      <c r="EP1297" s="37">
        <f t="shared" si="2536"/>
        <v>0</v>
      </c>
      <c r="EQ1297" s="37" t="s">
        <v>137</v>
      </c>
      <c r="ER1297" s="37" t="s">
        <v>137</v>
      </c>
      <c r="ES1297" s="37" t="s">
        <v>137</v>
      </c>
      <c r="ET1297" s="37" t="s">
        <v>137</v>
      </c>
      <c r="EU1297" s="37" t="s">
        <v>137</v>
      </c>
      <c r="EV1297" s="37" t="s">
        <v>137</v>
      </c>
      <c r="EW1297" s="37" t="s">
        <v>137</v>
      </c>
      <c r="EX1297" s="37" t="s">
        <v>137</v>
      </c>
      <c r="EY1297" s="37" t="s">
        <v>137</v>
      </c>
      <c r="EZ1297" s="37" t="s">
        <v>137</v>
      </c>
      <c r="FA1297" s="37" t="s">
        <v>137</v>
      </c>
      <c r="FB1297" s="37">
        <f t="shared" si="2529"/>
        <v>0</v>
      </c>
      <c r="FC1297" s="37">
        <f t="shared" si="2529"/>
        <v>0</v>
      </c>
      <c r="FD1297" s="37">
        <f t="shared" si="2529"/>
        <v>0</v>
      </c>
      <c r="FE1297" s="37">
        <f t="shared" si="2529"/>
        <v>0</v>
      </c>
      <c r="FF1297" s="37">
        <f t="shared" si="2529"/>
        <v>0</v>
      </c>
      <c r="FG1297" s="37">
        <f t="shared" si="2529"/>
        <v>0</v>
      </c>
      <c r="FH1297" s="37">
        <f t="shared" si="2529"/>
        <v>0</v>
      </c>
      <c r="FI1297" s="37">
        <f t="shared" si="2529"/>
        <v>0</v>
      </c>
      <c r="FJ1297" s="37">
        <f t="shared" si="2529"/>
        <v>0</v>
      </c>
      <c r="FK1297" s="37">
        <f t="shared" si="2529"/>
        <v>0</v>
      </c>
      <c r="FL1297" s="37">
        <f t="shared" si="2529"/>
        <v>0</v>
      </c>
      <c r="FM1297" s="37">
        <f t="shared" si="2530"/>
        <v>0</v>
      </c>
      <c r="FN1297" s="37">
        <f t="shared" si="2530"/>
        <v>0</v>
      </c>
      <c r="FO1297" s="37">
        <f t="shared" si="2531"/>
        <v>0</v>
      </c>
      <c r="FP1297" s="37">
        <f t="shared" si="2531"/>
        <v>0</v>
      </c>
      <c r="FQ1297" s="37">
        <f t="shared" si="2531"/>
        <v>0</v>
      </c>
      <c r="FR1297" s="37">
        <f t="shared" si="2531"/>
        <v>0</v>
      </c>
      <c r="FS1297" s="37">
        <f t="shared" si="2531"/>
        <v>0</v>
      </c>
      <c r="FT1297" s="37">
        <f t="shared" si="2531"/>
        <v>0</v>
      </c>
      <c r="FU1297" s="37">
        <f t="shared" si="2531"/>
        <v>0</v>
      </c>
      <c r="FV1297" s="37">
        <f t="shared" si="2531"/>
        <v>0</v>
      </c>
      <c r="FW1297" s="37">
        <f t="shared" si="2531"/>
        <v>0</v>
      </c>
      <c r="FX1297" s="72" t="s">
        <v>137</v>
      </c>
    </row>
    <row r="1298" spans="1:180" s="42" customFormat="1" ht="31.5" x14ac:dyDescent="0.25">
      <c r="A1298" s="38" t="s">
        <v>810</v>
      </c>
      <c r="B1298" s="9" t="s">
        <v>470</v>
      </c>
      <c r="C1298" s="9" t="s">
        <v>136</v>
      </c>
      <c r="D1298" s="37">
        <f t="shared" si="2521"/>
        <v>0</v>
      </c>
      <c r="E1298" s="37">
        <f t="shared" si="2521"/>
        <v>0</v>
      </c>
      <c r="F1298" s="37">
        <f t="shared" si="2521"/>
        <v>0</v>
      </c>
      <c r="G1298" s="37">
        <f t="shared" si="2521"/>
        <v>0</v>
      </c>
      <c r="H1298" s="37">
        <f t="shared" si="2521"/>
        <v>0</v>
      </c>
      <c r="I1298" s="37">
        <f t="shared" si="2521"/>
        <v>0</v>
      </c>
      <c r="J1298" s="37">
        <f t="shared" si="2521"/>
        <v>0</v>
      </c>
      <c r="K1298" s="37">
        <f t="shared" si="2521"/>
        <v>0</v>
      </c>
      <c r="L1298" s="37">
        <f t="shared" si="2521"/>
        <v>0</v>
      </c>
      <c r="M1298" s="37">
        <v>0</v>
      </c>
      <c r="N1298" s="37">
        <f t="shared" si="2523"/>
        <v>0</v>
      </c>
      <c r="O1298" s="37">
        <f t="shared" si="2524"/>
        <v>0</v>
      </c>
      <c r="P1298" s="37">
        <f t="shared" si="2524"/>
        <v>0</v>
      </c>
      <c r="Q1298" s="37">
        <f t="shared" si="2524"/>
        <v>0</v>
      </c>
      <c r="R1298" s="37">
        <f t="shared" si="2524"/>
        <v>0</v>
      </c>
      <c r="S1298" s="37">
        <f t="shared" si="2524"/>
        <v>0</v>
      </c>
      <c r="T1298" s="37">
        <f t="shared" si="2524"/>
        <v>0</v>
      </c>
      <c r="U1298" s="37">
        <f t="shared" si="2524"/>
        <v>0</v>
      </c>
      <c r="V1298" s="37">
        <f t="shared" si="2524"/>
        <v>0</v>
      </c>
      <c r="W1298" s="37">
        <f t="shared" si="2524"/>
        <v>0</v>
      </c>
      <c r="X1298" s="37">
        <f t="shared" si="2524"/>
        <v>0</v>
      </c>
      <c r="Y1298" s="37">
        <f t="shared" si="2524"/>
        <v>0</v>
      </c>
      <c r="Z1298" s="37">
        <v>0</v>
      </c>
      <c r="AA1298" s="37">
        <v>0</v>
      </c>
      <c r="AB1298" s="37">
        <v>0</v>
      </c>
      <c r="AC1298" s="37">
        <v>0</v>
      </c>
      <c r="AD1298" s="37">
        <v>0</v>
      </c>
      <c r="AE1298" s="37">
        <v>0</v>
      </c>
      <c r="AF1298" s="37">
        <v>0</v>
      </c>
      <c r="AG1298" s="37">
        <v>0</v>
      </c>
      <c r="AH1298" s="37">
        <v>0</v>
      </c>
      <c r="AI1298" s="37">
        <v>0</v>
      </c>
      <c r="AJ1298" s="37">
        <v>0</v>
      </c>
      <c r="AK1298" s="37">
        <v>0</v>
      </c>
      <c r="AL1298" s="37">
        <v>0</v>
      </c>
      <c r="AM1298" s="37">
        <v>0</v>
      </c>
      <c r="AN1298" s="37">
        <v>0</v>
      </c>
      <c r="AO1298" s="37">
        <v>0</v>
      </c>
      <c r="AP1298" s="37">
        <v>0</v>
      </c>
      <c r="AQ1298" s="37">
        <v>0</v>
      </c>
      <c r="AR1298" s="37">
        <v>0</v>
      </c>
      <c r="AS1298" s="37">
        <v>0</v>
      </c>
      <c r="AT1298" s="37">
        <v>0</v>
      </c>
      <c r="AU1298" s="37">
        <v>0</v>
      </c>
      <c r="AV1298" s="37">
        <v>0</v>
      </c>
      <c r="AW1298" s="37">
        <v>0</v>
      </c>
      <c r="AX1298" s="37">
        <v>0</v>
      </c>
      <c r="AY1298" s="37">
        <v>0</v>
      </c>
      <c r="AZ1298" s="37">
        <v>0</v>
      </c>
      <c r="BA1298" s="37">
        <v>0</v>
      </c>
      <c r="BB1298" s="37">
        <v>0</v>
      </c>
      <c r="BC1298" s="37">
        <v>0</v>
      </c>
      <c r="BD1298" s="37">
        <v>0</v>
      </c>
      <c r="BE1298" s="37">
        <v>0</v>
      </c>
      <c r="BF1298" s="37">
        <v>0</v>
      </c>
      <c r="BG1298" s="37">
        <v>0</v>
      </c>
      <c r="BH1298" s="37">
        <v>0</v>
      </c>
      <c r="BI1298" s="37">
        <v>0</v>
      </c>
      <c r="BJ1298" s="37">
        <v>0</v>
      </c>
      <c r="BK1298" s="37">
        <v>0</v>
      </c>
      <c r="BL1298" s="37">
        <v>0</v>
      </c>
      <c r="BM1298" s="37">
        <v>0</v>
      </c>
      <c r="BN1298" s="37">
        <v>0</v>
      </c>
      <c r="BO1298" s="37">
        <v>0</v>
      </c>
      <c r="BP1298" s="37">
        <v>0</v>
      </c>
      <c r="BQ1298" s="37">
        <v>0</v>
      </c>
      <c r="BR1298" s="37">
        <v>0</v>
      </c>
      <c r="BS1298" s="37">
        <v>0</v>
      </c>
      <c r="BT1298" s="37">
        <v>0</v>
      </c>
      <c r="BU1298" s="37">
        <v>0</v>
      </c>
      <c r="BV1298" s="37">
        <v>0</v>
      </c>
      <c r="BW1298" s="37">
        <v>0</v>
      </c>
      <c r="BX1298" s="37">
        <v>0</v>
      </c>
      <c r="BY1298" s="37">
        <v>0</v>
      </c>
      <c r="BZ1298" s="37">
        <v>0</v>
      </c>
      <c r="CA1298" s="37">
        <v>0</v>
      </c>
      <c r="CB1298" s="37">
        <v>0</v>
      </c>
      <c r="CC1298" s="37">
        <v>0</v>
      </c>
      <c r="CD1298" s="37">
        <v>0</v>
      </c>
      <c r="CE1298" s="37">
        <v>0</v>
      </c>
      <c r="CF1298" s="37">
        <v>0</v>
      </c>
      <c r="CG1298" s="37">
        <v>0</v>
      </c>
      <c r="CH1298" s="37">
        <v>0</v>
      </c>
      <c r="CI1298" s="37">
        <v>0</v>
      </c>
      <c r="CJ1298" s="37">
        <v>0</v>
      </c>
      <c r="CK1298" s="37">
        <v>0</v>
      </c>
      <c r="CL1298" s="37">
        <v>0</v>
      </c>
      <c r="CM1298" s="37">
        <v>0</v>
      </c>
      <c r="CN1298" s="37">
        <v>0</v>
      </c>
      <c r="CO1298" s="37">
        <v>0</v>
      </c>
      <c r="CP1298" s="37">
        <v>0</v>
      </c>
      <c r="CQ1298" s="37">
        <v>0</v>
      </c>
      <c r="CR1298" s="37">
        <v>0</v>
      </c>
      <c r="CS1298" s="37">
        <v>0</v>
      </c>
      <c r="CT1298" s="37">
        <v>0</v>
      </c>
      <c r="CU1298" s="37">
        <v>0</v>
      </c>
      <c r="CV1298" s="37">
        <v>0</v>
      </c>
      <c r="CW1298" s="37">
        <v>0</v>
      </c>
      <c r="CX1298" s="37">
        <v>0</v>
      </c>
      <c r="CY1298" s="37">
        <v>0</v>
      </c>
      <c r="CZ1298" s="37">
        <v>0</v>
      </c>
      <c r="DA1298" s="37">
        <v>0</v>
      </c>
      <c r="DB1298" s="37">
        <v>0</v>
      </c>
      <c r="DC1298" s="37">
        <v>0</v>
      </c>
      <c r="DD1298" s="37">
        <v>0</v>
      </c>
      <c r="DE1298" s="37">
        <v>0</v>
      </c>
      <c r="DF1298" s="37">
        <v>0</v>
      </c>
      <c r="DG1298" s="37">
        <v>0</v>
      </c>
      <c r="DH1298" s="37">
        <v>0</v>
      </c>
      <c r="DI1298" s="37">
        <v>0</v>
      </c>
      <c r="DJ1298" s="37">
        <v>0</v>
      </c>
      <c r="DK1298" s="37">
        <v>0</v>
      </c>
      <c r="DL1298" s="37">
        <v>0</v>
      </c>
      <c r="DM1298" s="37">
        <v>0</v>
      </c>
      <c r="DN1298" s="37">
        <v>0</v>
      </c>
      <c r="DO1298" s="37">
        <v>0</v>
      </c>
      <c r="DP1298" s="37">
        <v>0</v>
      </c>
      <c r="DQ1298" s="37">
        <v>0</v>
      </c>
      <c r="DR1298" s="37">
        <v>0</v>
      </c>
      <c r="DS1298" s="37">
        <v>0</v>
      </c>
      <c r="DT1298" s="37">
        <v>0</v>
      </c>
      <c r="DU1298" s="37">
        <v>0</v>
      </c>
      <c r="DV1298" s="37">
        <v>0</v>
      </c>
      <c r="DW1298" s="37">
        <v>0</v>
      </c>
      <c r="DX1298" s="37">
        <v>0</v>
      </c>
      <c r="DY1298" s="37">
        <v>0</v>
      </c>
      <c r="DZ1298" s="37">
        <v>0</v>
      </c>
      <c r="EA1298" s="37">
        <v>0</v>
      </c>
      <c r="EB1298" s="37">
        <v>0</v>
      </c>
      <c r="EC1298" s="37">
        <v>0</v>
      </c>
      <c r="ED1298" s="37">
        <v>0</v>
      </c>
      <c r="EE1298" s="37">
        <v>0</v>
      </c>
      <c r="EF1298" s="37">
        <v>0</v>
      </c>
      <c r="EG1298" s="37">
        <v>0</v>
      </c>
      <c r="EH1298" s="37">
        <v>0</v>
      </c>
      <c r="EI1298" s="37">
        <v>0</v>
      </c>
      <c r="EJ1298" s="37">
        <v>0</v>
      </c>
      <c r="EK1298" s="37">
        <v>0</v>
      </c>
      <c r="EL1298" s="37">
        <v>0</v>
      </c>
      <c r="EM1298" s="37">
        <v>0</v>
      </c>
      <c r="EN1298" s="37">
        <v>0</v>
      </c>
      <c r="EO1298" s="37">
        <v>0</v>
      </c>
      <c r="EP1298" s="37">
        <v>0</v>
      </c>
      <c r="EQ1298" s="37" t="s">
        <v>137</v>
      </c>
      <c r="ER1298" s="37" t="s">
        <v>137</v>
      </c>
      <c r="ES1298" s="37" t="s">
        <v>137</v>
      </c>
      <c r="ET1298" s="37" t="s">
        <v>137</v>
      </c>
      <c r="EU1298" s="37" t="s">
        <v>137</v>
      </c>
      <c r="EV1298" s="37" t="s">
        <v>137</v>
      </c>
      <c r="EW1298" s="37" t="s">
        <v>137</v>
      </c>
      <c r="EX1298" s="37" t="s">
        <v>137</v>
      </c>
      <c r="EY1298" s="37" t="s">
        <v>137</v>
      </c>
      <c r="EZ1298" s="37" t="s">
        <v>137</v>
      </c>
      <c r="FA1298" s="37" t="s">
        <v>137</v>
      </c>
      <c r="FB1298" s="37">
        <f t="shared" si="2529"/>
        <v>0</v>
      </c>
      <c r="FC1298" s="37">
        <f t="shared" si="2529"/>
        <v>0</v>
      </c>
      <c r="FD1298" s="37">
        <f t="shared" si="2529"/>
        <v>0</v>
      </c>
      <c r="FE1298" s="37">
        <f t="shared" si="2529"/>
        <v>0</v>
      </c>
      <c r="FF1298" s="37">
        <f t="shared" si="2529"/>
        <v>0</v>
      </c>
      <c r="FG1298" s="37">
        <f t="shared" si="2529"/>
        <v>0</v>
      </c>
      <c r="FH1298" s="37">
        <f t="shared" si="2529"/>
        <v>0</v>
      </c>
      <c r="FI1298" s="37">
        <f t="shared" si="2529"/>
        <v>0</v>
      </c>
      <c r="FJ1298" s="37">
        <f t="shared" si="2529"/>
        <v>0</v>
      </c>
      <c r="FK1298" s="37">
        <f t="shared" si="2529"/>
        <v>0</v>
      </c>
      <c r="FL1298" s="37">
        <f t="shared" si="2529"/>
        <v>0</v>
      </c>
      <c r="FM1298" s="37">
        <f t="shared" si="2530"/>
        <v>0</v>
      </c>
      <c r="FN1298" s="37">
        <f t="shared" si="2530"/>
        <v>0</v>
      </c>
      <c r="FO1298" s="37">
        <f t="shared" si="2531"/>
        <v>0</v>
      </c>
      <c r="FP1298" s="37">
        <f t="shared" si="2531"/>
        <v>0</v>
      </c>
      <c r="FQ1298" s="37">
        <f t="shared" si="2531"/>
        <v>0</v>
      </c>
      <c r="FR1298" s="37">
        <f t="shared" si="2531"/>
        <v>0</v>
      </c>
      <c r="FS1298" s="37">
        <f t="shared" si="2531"/>
        <v>0</v>
      </c>
      <c r="FT1298" s="37">
        <f t="shared" si="2531"/>
        <v>0</v>
      </c>
      <c r="FU1298" s="37">
        <f t="shared" si="2531"/>
        <v>0</v>
      </c>
      <c r="FV1298" s="37">
        <f t="shared" si="2531"/>
        <v>0</v>
      </c>
      <c r="FW1298" s="37">
        <f t="shared" si="2531"/>
        <v>0</v>
      </c>
      <c r="FX1298" s="72" t="s">
        <v>137</v>
      </c>
    </row>
    <row r="1299" spans="1:180" s="42" customFormat="1" ht="31.5" x14ac:dyDescent="0.25">
      <c r="A1299" s="38" t="s">
        <v>811</v>
      </c>
      <c r="B1299" s="9" t="s">
        <v>469</v>
      </c>
      <c r="C1299" s="9" t="s">
        <v>136</v>
      </c>
      <c r="D1299" s="37">
        <f t="shared" si="2521"/>
        <v>0</v>
      </c>
      <c r="E1299" s="37">
        <f t="shared" si="2521"/>
        <v>0</v>
      </c>
      <c r="F1299" s="37">
        <f t="shared" si="2521"/>
        <v>0</v>
      </c>
      <c r="G1299" s="37">
        <f t="shared" si="2521"/>
        <v>0</v>
      </c>
      <c r="H1299" s="37">
        <f t="shared" si="2521"/>
        <v>0</v>
      </c>
      <c r="I1299" s="37">
        <f t="shared" si="2521"/>
        <v>0</v>
      </c>
      <c r="J1299" s="37">
        <f t="shared" si="2521"/>
        <v>0</v>
      </c>
      <c r="K1299" s="37">
        <f t="shared" si="2521"/>
        <v>0</v>
      </c>
      <c r="L1299" s="37">
        <f t="shared" si="2521"/>
        <v>0</v>
      </c>
      <c r="M1299" s="37">
        <v>0</v>
      </c>
      <c r="N1299" s="37">
        <f t="shared" si="2523"/>
        <v>0</v>
      </c>
      <c r="O1299" s="37">
        <f t="shared" si="2524"/>
        <v>0</v>
      </c>
      <c r="P1299" s="37">
        <f t="shared" si="2524"/>
        <v>0</v>
      </c>
      <c r="Q1299" s="37">
        <f t="shared" si="2524"/>
        <v>0</v>
      </c>
      <c r="R1299" s="37">
        <f t="shared" si="2524"/>
        <v>0</v>
      </c>
      <c r="S1299" s="37">
        <f t="shared" si="2524"/>
        <v>0</v>
      </c>
      <c r="T1299" s="37">
        <f t="shared" si="2524"/>
        <v>0</v>
      </c>
      <c r="U1299" s="37">
        <f t="shared" si="2524"/>
        <v>0</v>
      </c>
      <c r="V1299" s="37">
        <f t="shared" si="2524"/>
        <v>0</v>
      </c>
      <c r="W1299" s="37">
        <f t="shared" si="2524"/>
        <v>0</v>
      </c>
      <c r="X1299" s="37">
        <f t="shared" si="2524"/>
        <v>0</v>
      </c>
      <c r="Y1299" s="37">
        <f t="shared" si="2524"/>
        <v>0</v>
      </c>
      <c r="Z1299" s="37">
        <v>0</v>
      </c>
      <c r="AA1299" s="37">
        <v>0</v>
      </c>
      <c r="AB1299" s="37">
        <v>0</v>
      </c>
      <c r="AC1299" s="37">
        <v>0</v>
      </c>
      <c r="AD1299" s="37">
        <v>0</v>
      </c>
      <c r="AE1299" s="37">
        <v>0</v>
      </c>
      <c r="AF1299" s="37">
        <v>0</v>
      </c>
      <c r="AG1299" s="37">
        <v>0</v>
      </c>
      <c r="AH1299" s="37">
        <v>0</v>
      </c>
      <c r="AI1299" s="37">
        <v>0</v>
      </c>
      <c r="AJ1299" s="37">
        <v>0</v>
      </c>
      <c r="AK1299" s="37">
        <v>0</v>
      </c>
      <c r="AL1299" s="37">
        <v>0</v>
      </c>
      <c r="AM1299" s="37">
        <v>0</v>
      </c>
      <c r="AN1299" s="37">
        <v>0</v>
      </c>
      <c r="AO1299" s="37">
        <v>0</v>
      </c>
      <c r="AP1299" s="37">
        <v>0</v>
      </c>
      <c r="AQ1299" s="37">
        <v>0</v>
      </c>
      <c r="AR1299" s="37">
        <v>0</v>
      </c>
      <c r="AS1299" s="37">
        <v>0</v>
      </c>
      <c r="AT1299" s="37">
        <v>0</v>
      </c>
      <c r="AU1299" s="37">
        <v>0</v>
      </c>
      <c r="AV1299" s="37">
        <v>0</v>
      </c>
      <c r="AW1299" s="37">
        <v>0</v>
      </c>
      <c r="AX1299" s="37">
        <v>0</v>
      </c>
      <c r="AY1299" s="37">
        <v>0</v>
      </c>
      <c r="AZ1299" s="37">
        <v>0</v>
      </c>
      <c r="BA1299" s="37">
        <v>0</v>
      </c>
      <c r="BB1299" s="37">
        <v>0</v>
      </c>
      <c r="BC1299" s="37">
        <v>0</v>
      </c>
      <c r="BD1299" s="37">
        <v>0</v>
      </c>
      <c r="BE1299" s="37">
        <v>0</v>
      </c>
      <c r="BF1299" s="37">
        <v>0</v>
      </c>
      <c r="BG1299" s="37">
        <v>0</v>
      </c>
      <c r="BH1299" s="37">
        <v>0</v>
      </c>
      <c r="BI1299" s="37">
        <v>0</v>
      </c>
      <c r="BJ1299" s="37">
        <v>0</v>
      </c>
      <c r="BK1299" s="37">
        <v>0</v>
      </c>
      <c r="BL1299" s="37">
        <v>0</v>
      </c>
      <c r="BM1299" s="37">
        <v>0</v>
      </c>
      <c r="BN1299" s="37">
        <v>0</v>
      </c>
      <c r="BO1299" s="37">
        <v>0</v>
      </c>
      <c r="BP1299" s="37">
        <v>0</v>
      </c>
      <c r="BQ1299" s="37">
        <v>0</v>
      </c>
      <c r="BR1299" s="37">
        <v>0</v>
      </c>
      <c r="BS1299" s="37">
        <v>0</v>
      </c>
      <c r="BT1299" s="37">
        <v>0</v>
      </c>
      <c r="BU1299" s="37">
        <v>0</v>
      </c>
      <c r="BV1299" s="37">
        <v>0</v>
      </c>
      <c r="BW1299" s="37">
        <v>0</v>
      </c>
      <c r="BX1299" s="37">
        <v>0</v>
      </c>
      <c r="BY1299" s="37">
        <v>0</v>
      </c>
      <c r="BZ1299" s="37">
        <v>0</v>
      </c>
      <c r="CA1299" s="37">
        <v>0</v>
      </c>
      <c r="CB1299" s="37">
        <v>0</v>
      </c>
      <c r="CC1299" s="37">
        <v>0</v>
      </c>
      <c r="CD1299" s="37">
        <v>0</v>
      </c>
      <c r="CE1299" s="37">
        <v>0</v>
      </c>
      <c r="CF1299" s="37">
        <v>0</v>
      </c>
      <c r="CG1299" s="37">
        <v>0</v>
      </c>
      <c r="CH1299" s="37">
        <v>0</v>
      </c>
      <c r="CI1299" s="37">
        <v>0</v>
      </c>
      <c r="CJ1299" s="37">
        <v>0</v>
      </c>
      <c r="CK1299" s="37">
        <v>0</v>
      </c>
      <c r="CL1299" s="37">
        <v>0</v>
      </c>
      <c r="CM1299" s="37">
        <v>0</v>
      </c>
      <c r="CN1299" s="37">
        <v>0</v>
      </c>
      <c r="CO1299" s="37">
        <v>0</v>
      </c>
      <c r="CP1299" s="37">
        <v>0</v>
      </c>
      <c r="CQ1299" s="37">
        <v>0</v>
      </c>
      <c r="CR1299" s="37">
        <v>0</v>
      </c>
      <c r="CS1299" s="37">
        <v>0</v>
      </c>
      <c r="CT1299" s="37">
        <v>0</v>
      </c>
      <c r="CU1299" s="37">
        <v>0</v>
      </c>
      <c r="CV1299" s="37">
        <v>0</v>
      </c>
      <c r="CW1299" s="37">
        <v>0</v>
      </c>
      <c r="CX1299" s="37">
        <v>0</v>
      </c>
      <c r="CY1299" s="37">
        <v>0</v>
      </c>
      <c r="CZ1299" s="37">
        <v>0</v>
      </c>
      <c r="DA1299" s="37">
        <v>0</v>
      </c>
      <c r="DB1299" s="37">
        <v>0</v>
      </c>
      <c r="DC1299" s="37">
        <v>0</v>
      </c>
      <c r="DD1299" s="37">
        <v>0</v>
      </c>
      <c r="DE1299" s="37">
        <v>0</v>
      </c>
      <c r="DF1299" s="37">
        <v>0</v>
      </c>
      <c r="DG1299" s="37">
        <v>0</v>
      </c>
      <c r="DH1299" s="37">
        <v>0</v>
      </c>
      <c r="DI1299" s="37">
        <v>0</v>
      </c>
      <c r="DJ1299" s="37">
        <v>0</v>
      </c>
      <c r="DK1299" s="37">
        <v>0</v>
      </c>
      <c r="DL1299" s="37">
        <v>0</v>
      </c>
      <c r="DM1299" s="37">
        <v>0</v>
      </c>
      <c r="DN1299" s="37">
        <v>0</v>
      </c>
      <c r="DO1299" s="37">
        <v>0</v>
      </c>
      <c r="DP1299" s="37">
        <v>0</v>
      </c>
      <c r="DQ1299" s="37">
        <v>0</v>
      </c>
      <c r="DR1299" s="37">
        <v>0</v>
      </c>
      <c r="DS1299" s="37">
        <v>0</v>
      </c>
      <c r="DT1299" s="37">
        <v>0</v>
      </c>
      <c r="DU1299" s="37">
        <v>0</v>
      </c>
      <c r="DV1299" s="37">
        <v>0</v>
      </c>
      <c r="DW1299" s="37">
        <v>0</v>
      </c>
      <c r="DX1299" s="37">
        <v>0</v>
      </c>
      <c r="DY1299" s="37">
        <v>0</v>
      </c>
      <c r="DZ1299" s="37">
        <v>0</v>
      </c>
      <c r="EA1299" s="37">
        <v>0</v>
      </c>
      <c r="EB1299" s="37">
        <v>0</v>
      </c>
      <c r="EC1299" s="37">
        <v>0</v>
      </c>
      <c r="ED1299" s="37">
        <v>0</v>
      </c>
      <c r="EE1299" s="37">
        <v>0</v>
      </c>
      <c r="EF1299" s="37">
        <v>0</v>
      </c>
      <c r="EG1299" s="37">
        <v>0</v>
      </c>
      <c r="EH1299" s="37">
        <v>0</v>
      </c>
      <c r="EI1299" s="37">
        <v>0</v>
      </c>
      <c r="EJ1299" s="37">
        <v>0</v>
      </c>
      <c r="EK1299" s="37">
        <v>0</v>
      </c>
      <c r="EL1299" s="37">
        <v>0</v>
      </c>
      <c r="EM1299" s="37">
        <v>0</v>
      </c>
      <c r="EN1299" s="37">
        <v>0</v>
      </c>
      <c r="EO1299" s="37">
        <v>0</v>
      </c>
      <c r="EP1299" s="37">
        <v>0</v>
      </c>
      <c r="EQ1299" s="37" t="s">
        <v>137</v>
      </c>
      <c r="ER1299" s="37" t="s">
        <v>137</v>
      </c>
      <c r="ES1299" s="37" t="s">
        <v>137</v>
      </c>
      <c r="ET1299" s="37" t="s">
        <v>137</v>
      </c>
      <c r="EU1299" s="37" t="s">
        <v>137</v>
      </c>
      <c r="EV1299" s="37" t="s">
        <v>137</v>
      </c>
      <c r="EW1299" s="37" t="s">
        <v>137</v>
      </c>
      <c r="EX1299" s="37" t="s">
        <v>137</v>
      </c>
      <c r="EY1299" s="37" t="s">
        <v>137</v>
      </c>
      <c r="EZ1299" s="37" t="s">
        <v>137</v>
      </c>
      <c r="FA1299" s="37" t="s">
        <v>137</v>
      </c>
      <c r="FB1299" s="37">
        <f t="shared" si="2529"/>
        <v>0</v>
      </c>
      <c r="FC1299" s="37">
        <f t="shared" si="2529"/>
        <v>0</v>
      </c>
      <c r="FD1299" s="37">
        <f t="shared" si="2529"/>
        <v>0</v>
      </c>
      <c r="FE1299" s="37">
        <f t="shared" si="2529"/>
        <v>0</v>
      </c>
      <c r="FF1299" s="37">
        <f t="shared" si="2529"/>
        <v>0</v>
      </c>
      <c r="FG1299" s="37">
        <f t="shared" si="2529"/>
        <v>0</v>
      </c>
      <c r="FH1299" s="37">
        <f t="shared" si="2529"/>
        <v>0</v>
      </c>
      <c r="FI1299" s="37">
        <f t="shared" si="2529"/>
        <v>0</v>
      </c>
      <c r="FJ1299" s="37">
        <f t="shared" si="2529"/>
        <v>0</v>
      </c>
      <c r="FK1299" s="37">
        <f t="shared" si="2529"/>
        <v>0</v>
      </c>
      <c r="FL1299" s="37">
        <f t="shared" si="2529"/>
        <v>0</v>
      </c>
      <c r="FM1299" s="37">
        <f t="shared" si="2530"/>
        <v>0</v>
      </c>
      <c r="FN1299" s="37">
        <f t="shared" si="2530"/>
        <v>0</v>
      </c>
      <c r="FO1299" s="37">
        <f t="shared" si="2531"/>
        <v>0</v>
      </c>
      <c r="FP1299" s="37">
        <f t="shared" si="2531"/>
        <v>0</v>
      </c>
      <c r="FQ1299" s="37">
        <f t="shared" si="2531"/>
        <v>0</v>
      </c>
      <c r="FR1299" s="37">
        <f t="shared" si="2531"/>
        <v>0</v>
      </c>
      <c r="FS1299" s="37">
        <f t="shared" si="2531"/>
        <v>0</v>
      </c>
      <c r="FT1299" s="37">
        <f t="shared" si="2531"/>
        <v>0</v>
      </c>
      <c r="FU1299" s="37">
        <f t="shared" si="2531"/>
        <v>0</v>
      </c>
      <c r="FV1299" s="37">
        <f t="shared" si="2531"/>
        <v>0</v>
      </c>
      <c r="FW1299" s="37">
        <f t="shared" si="2531"/>
        <v>0</v>
      </c>
      <c r="FX1299" s="72" t="s">
        <v>137</v>
      </c>
    </row>
    <row r="1300" spans="1:180" s="42" customFormat="1" ht="47.25" x14ac:dyDescent="0.25">
      <c r="A1300" s="38" t="s">
        <v>41</v>
      </c>
      <c r="B1300" s="9" t="s">
        <v>159</v>
      </c>
      <c r="C1300" s="9" t="s">
        <v>136</v>
      </c>
      <c r="D1300" s="37">
        <f t="shared" ref="D1300:AJ1300" si="2537">D1301+D1302+D1303+D1304+D1305</f>
        <v>0</v>
      </c>
      <c r="E1300" s="37">
        <f t="shared" si="2537"/>
        <v>0</v>
      </c>
      <c r="F1300" s="37">
        <f t="shared" si="2537"/>
        <v>1.5880000000000001</v>
      </c>
      <c r="G1300" s="37">
        <f t="shared" si="2537"/>
        <v>0</v>
      </c>
      <c r="H1300" s="37">
        <f t="shared" si="2537"/>
        <v>0</v>
      </c>
      <c r="I1300" s="37">
        <f t="shared" si="2537"/>
        <v>0</v>
      </c>
      <c r="J1300" s="37">
        <f t="shared" si="2537"/>
        <v>0</v>
      </c>
      <c r="K1300" s="37">
        <f t="shared" si="2537"/>
        <v>0</v>
      </c>
      <c r="L1300" s="37">
        <f t="shared" si="2537"/>
        <v>0</v>
      </c>
      <c r="M1300" s="37">
        <f t="shared" si="2537"/>
        <v>0</v>
      </c>
      <c r="N1300" s="37">
        <f t="shared" si="2537"/>
        <v>0</v>
      </c>
      <c r="O1300" s="37">
        <f t="shared" si="2537"/>
        <v>0</v>
      </c>
      <c r="P1300" s="37">
        <f t="shared" si="2537"/>
        <v>0</v>
      </c>
      <c r="Q1300" s="37">
        <f t="shared" si="2537"/>
        <v>1.5880000000000001</v>
      </c>
      <c r="R1300" s="37">
        <f t="shared" si="2537"/>
        <v>0</v>
      </c>
      <c r="S1300" s="37">
        <f t="shared" si="2537"/>
        <v>0</v>
      </c>
      <c r="T1300" s="37">
        <f t="shared" si="2537"/>
        <v>0</v>
      </c>
      <c r="U1300" s="37">
        <f t="shared" si="2537"/>
        <v>0</v>
      </c>
      <c r="V1300" s="37">
        <f t="shared" si="2537"/>
        <v>0</v>
      </c>
      <c r="W1300" s="37">
        <f t="shared" si="2537"/>
        <v>0</v>
      </c>
      <c r="X1300" s="37">
        <f t="shared" si="2537"/>
        <v>0</v>
      </c>
      <c r="Y1300" s="37">
        <f t="shared" si="2537"/>
        <v>0</v>
      </c>
      <c r="Z1300" s="37">
        <f t="shared" si="2537"/>
        <v>0</v>
      </c>
      <c r="AA1300" s="37">
        <f t="shared" si="2537"/>
        <v>0</v>
      </c>
      <c r="AB1300" s="37">
        <f t="shared" si="2537"/>
        <v>0</v>
      </c>
      <c r="AC1300" s="37">
        <f t="shared" si="2537"/>
        <v>0</v>
      </c>
      <c r="AD1300" s="37">
        <f t="shared" si="2537"/>
        <v>0</v>
      </c>
      <c r="AE1300" s="37">
        <f t="shared" si="2537"/>
        <v>0</v>
      </c>
      <c r="AF1300" s="37">
        <f t="shared" si="2537"/>
        <v>0</v>
      </c>
      <c r="AG1300" s="37">
        <f t="shared" si="2537"/>
        <v>0</v>
      </c>
      <c r="AH1300" s="37">
        <f t="shared" si="2537"/>
        <v>0</v>
      </c>
      <c r="AI1300" s="37">
        <f t="shared" si="2537"/>
        <v>0</v>
      </c>
      <c r="AJ1300" s="37">
        <f t="shared" si="2537"/>
        <v>0</v>
      </c>
      <c r="AK1300" s="37">
        <f t="shared" ref="AK1300:AU1300" si="2538">AK1301+AK1302+AK1303+AK1304+AK1305</f>
        <v>0</v>
      </c>
      <c r="AL1300" s="37">
        <f t="shared" si="2538"/>
        <v>0</v>
      </c>
      <c r="AM1300" s="37">
        <f t="shared" si="2538"/>
        <v>0</v>
      </c>
      <c r="AN1300" s="37">
        <f t="shared" si="2538"/>
        <v>0</v>
      </c>
      <c r="AO1300" s="37">
        <f t="shared" si="2538"/>
        <v>0</v>
      </c>
      <c r="AP1300" s="37">
        <f t="shared" si="2538"/>
        <v>0</v>
      </c>
      <c r="AQ1300" s="37">
        <f t="shared" si="2538"/>
        <v>0</v>
      </c>
      <c r="AR1300" s="37">
        <f t="shared" si="2538"/>
        <v>0</v>
      </c>
      <c r="AS1300" s="37">
        <f t="shared" si="2538"/>
        <v>0</v>
      </c>
      <c r="AT1300" s="37">
        <f t="shared" si="2538"/>
        <v>0</v>
      </c>
      <c r="AU1300" s="37">
        <f t="shared" si="2538"/>
        <v>0</v>
      </c>
      <c r="AV1300" s="37">
        <f t="shared" ref="AV1300:BF1300" si="2539">AV1301+AV1302+AV1303+AV1304+AV1305</f>
        <v>0</v>
      </c>
      <c r="AW1300" s="37">
        <f t="shared" si="2539"/>
        <v>0</v>
      </c>
      <c r="AX1300" s="37">
        <f t="shared" si="2539"/>
        <v>0</v>
      </c>
      <c r="AY1300" s="37">
        <f t="shared" si="2539"/>
        <v>0</v>
      </c>
      <c r="AZ1300" s="37">
        <f t="shared" si="2539"/>
        <v>0</v>
      </c>
      <c r="BA1300" s="37">
        <f t="shared" si="2539"/>
        <v>0</v>
      </c>
      <c r="BB1300" s="37">
        <f t="shared" si="2539"/>
        <v>0</v>
      </c>
      <c r="BC1300" s="37">
        <f t="shared" si="2539"/>
        <v>0</v>
      </c>
      <c r="BD1300" s="37">
        <f t="shared" si="2539"/>
        <v>0</v>
      </c>
      <c r="BE1300" s="37">
        <f t="shared" si="2539"/>
        <v>0</v>
      </c>
      <c r="BF1300" s="37">
        <f t="shared" si="2539"/>
        <v>0</v>
      </c>
      <c r="BG1300" s="37">
        <f t="shared" ref="BG1300:BQ1300" si="2540">BG1301+BG1302+BG1303+BG1304+BG1305</f>
        <v>0</v>
      </c>
      <c r="BH1300" s="37">
        <f t="shared" si="2540"/>
        <v>0</v>
      </c>
      <c r="BI1300" s="37">
        <f t="shared" si="2540"/>
        <v>0</v>
      </c>
      <c r="BJ1300" s="37">
        <f t="shared" si="2540"/>
        <v>0</v>
      </c>
      <c r="BK1300" s="37">
        <f t="shared" si="2540"/>
        <v>0</v>
      </c>
      <c r="BL1300" s="37">
        <f t="shared" si="2540"/>
        <v>0</v>
      </c>
      <c r="BM1300" s="37">
        <f t="shared" si="2540"/>
        <v>0</v>
      </c>
      <c r="BN1300" s="37">
        <f t="shared" si="2540"/>
        <v>0</v>
      </c>
      <c r="BO1300" s="37">
        <f t="shared" si="2540"/>
        <v>0</v>
      </c>
      <c r="BP1300" s="37">
        <f t="shared" si="2540"/>
        <v>0</v>
      </c>
      <c r="BQ1300" s="37">
        <f t="shared" si="2540"/>
        <v>0</v>
      </c>
      <c r="BR1300" s="37">
        <f t="shared" ref="BR1300:CB1300" si="2541">BR1301+BR1302+BR1303+BR1304+BR1305</f>
        <v>0</v>
      </c>
      <c r="BS1300" s="37">
        <f t="shared" si="2541"/>
        <v>0</v>
      </c>
      <c r="BT1300" s="37">
        <f t="shared" si="2541"/>
        <v>0</v>
      </c>
      <c r="BU1300" s="37">
        <f t="shared" si="2541"/>
        <v>0</v>
      </c>
      <c r="BV1300" s="37">
        <f t="shared" si="2541"/>
        <v>0</v>
      </c>
      <c r="BW1300" s="37">
        <f t="shared" si="2541"/>
        <v>0</v>
      </c>
      <c r="BX1300" s="37">
        <f t="shared" si="2541"/>
        <v>0</v>
      </c>
      <c r="BY1300" s="37">
        <f t="shared" si="2541"/>
        <v>0</v>
      </c>
      <c r="BZ1300" s="37">
        <f t="shared" si="2541"/>
        <v>0</v>
      </c>
      <c r="CA1300" s="37">
        <f t="shared" si="2541"/>
        <v>0</v>
      </c>
      <c r="CB1300" s="37">
        <f t="shared" si="2541"/>
        <v>0</v>
      </c>
      <c r="CC1300" s="37">
        <f t="shared" ref="CC1300:CM1300" si="2542">CC1301+CC1302+CC1303+CC1304+CC1305</f>
        <v>0</v>
      </c>
      <c r="CD1300" s="37">
        <f t="shared" si="2542"/>
        <v>0</v>
      </c>
      <c r="CE1300" s="37">
        <f t="shared" si="2542"/>
        <v>0</v>
      </c>
      <c r="CF1300" s="37">
        <f t="shared" si="2542"/>
        <v>0</v>
      </c>
      <c r="CG1300" s="37">
        <f t="shared" si="2542"/>
        <v>0</v>
      </c>
      <c r="CH1300" s="37">
        <f t="shared" si="2542"/>
        <v>0</v>
      </c>
      <c r="CI1300" s="37">
        <f t="shared" si="2542"/>
        <v>0</v>
      </c>
      <c r="CJ1300" s="37">
        <f t="shared" si="2542"/>
        <v>0</v>
      </c>
      <c r="CK1300" s="37">
        <f t="shared" si="2542"/>
        <v>0</v>
      </c>
      <c r="CL1300" s="37">
        <f t="shared" si="2542"/>
        <v>0</v>
      </c>
      <c r="CM1300" s="37">
        <f t="shared" si="2542"/>
        <v>0</v>
      </c>
      <c r="CN1300" s="37">
        <f t="shared" ref="CN1300:CX1300" si="2543">CN1301+CN1302+CN1303+CN1304+CN1305</f>
        <v>0</v>
      </c>
      <c r="CO1300" s="37">
        <f t="shared" si="2543"/>
        <v>0</v>
      </c>
      <c r="CP1300" s="37">
        <f t="shared" si="2543"/>
        <v>0</v>
      </c>
      <c r="CQ1300" s="37">
        <f t="shared" si="2543"/>
        <v>0</v>
      </c>
      <c r="CR1300" s="37">
        <f t="shared" si="2543"/>
        <v>0</v>
      </c>
      <c r="CS1300" s="37">
        <f t="shared" si="2543"/>
        <v>0</v>
      </c>
      <c r="CT1300" s="37">
        <f t="shared" si="2543"/>
        <v>0</v>
      </c>
      <c r="CU1300" s="37">
        <f t="shared" si="2543"/>
        <v>0</v>
      </c>
      <c r="CV1300" s="37">
        <f t="shared" si="2543"/>
        <v>0</v>
      </c>
      <c r="CW1300" s="37">
        <f t="shared" si="2543"/>
        <v>0</v>
      </c>
      <c r="CX1300" s="37">
        <f t="shared" si="2543"/>
        <v>0</v>
      </c>
      <c r="CY1300" s="37">
        <f t="shared" ref="CY1300:DI1300" si="2544">CY1301+CY1302+CY1303+CY1304+CY1305</f>
        <v>0</v>
      </c>
      <c r="CZ1300" s="37">
        <f t="shared" si="2544"/>
        <v>0</v>
      </c>
      <c r="DA1300" s="37">
        <f t="shared" si="2544"/>
        <v>0</v>
      </c>
      <c r="DB1300" s="37">
        <f t="shared" si="2544"/>
        <v>0</v>
      </c>
      <c r="DC1300" s="37">
        <f t="shared" si="2544"/>
        <v>0</v>
      </c>
      <c r="DD1300" s="37">
        <f t="shared" si="2544"/>
        <v>0</v>
      </c>
      <c r="DE1300" s="37">
        <f t="shared" si="2544"/>
        <v>0</v>
      </c>
      <c r="DF1300" s="37">
        <f t="shared" si="2544"/>
        <v>0</v>
      </c>
      <c r="DG1300" s="37">
        <f t="shared" si="2544"/>
        <v>0</v>
      </c>
      <c r="DH1300" s="37">
        <f t="shared" si="2544"/>
        <v>0</v>
      </c>
      <c r="DI1300" s="37">
        <f t="shared" si="2544"/>
        <v>0</v>
      </c>
      <c r="DJ1300" s="37">
        <f t="shared" ref="DJ1300:DT1300" si="2545">DJ1301+DJ1302+DJ1303+DJ1304+DJ1305</f>
        <v>0</v>
      </c>
      <c r="DK1300" s="37">
        <f t="shared" si="2545"/>
        <v>0</v>
      </c>
      <c r="DL1300" s="37">
        <f t="shared" si="2545"/>
        <v>0</v>
      </c>
      <c r="DM1300" s="37">
        <f t="shared" si="2545"/>
        <v>0</v>
      </c>
      <c r="DN1300" s="37">
        <f t="shared" si="2545"/>
        <v>0</v>
      </c>
      <c r="DO1300" s="37">
        <f t="shared" si="2545"/>
        <v>0</v>
      </c>
      <c r="DP1300" s="37">
        <f t="shared" si="2545"/>
        <v>0</v>
      </c>
      <c r="DQ1300" s="37">
        <f t="shared" si="2545"/>
        <v>0</v>
      </c>
      <c r="DR1300" s="37">
        <f t="shared" si="2545"/>
        <v>0</v>
      </c>
      <c r="DS1300" s="37">
        <f t="shared" si="2545"/>
        <v>0</v>
      </c>
      <c r="DT1300" s="37">
        <f t="shared" si="2545"/>
        <v>0</v>
      </c>
      <c r="DU1300" s="37">
        <f t="shared" ref="DU1300:EP1300" si="2546">DU1301+DU1302+DU1303+DU1304+DU1305</f>
        <v>0</v>
      </c>
      <c r="DV1300" s="37">
        <f t="shared" si="2546"/>
        <v>0</v>
      </c>
      <c r="DW1300" s="37">
        <f t="shared" si="2546"/>
        <v>0</v>
      </c>
      <c r="DX1300" s="37">
        <f t="shared" si="2546"/>
        <v>0</v>
      </c>
      <c r="DY1300" s="37">
        <f t="shared" si="2546"/>
        <v>0</v>
      </c>
      <c r="DZ1300" s="37">
        <f t="shared" si="2546"/>
        <v>0</v>
      </c>
      <c r="EA1300" s="37">
        <f t="shared" si="2546"/>
        <v>0</v>
      </c>
      <c r="EB1300" s="37">
        <f t="shared" si="2546"/>
        <v>0</v>
      </c>
      <c r="EC1300" s="37">
        <f t="shared" si="2546"/>
        <v>0</v>
      </c>
      <c r="ED1300" s="37">
        <f t="shared" si="2546"/>
        <v>0</v>
      </c>
      <c r="EE1300" s="37">
        <f t="shared" si="2546"/>
        <v>0</v>
      </c>
      <c r="EF1300" s="37">
        <f t="shared" si="2546"/>
        <v>0</v>
      </c>
      <c r="EG1300" s="37">
        <f t="shared" si="2546"/>
        <v>0</v>
      </c>
      <c r="EH1300" s="37">
        <f t="shared" si="2546"/>
        <v>0</v>
      </c>
      <c r="EI1300" s="37">
        <f t="shared" si="2546"/>
        <v>0</v>
      </c>
      <c r="EJ1300" s="37">
        <f t="shared" si="2546"/>
        <v>0</v>
      </c>
      <c r="EK1300" s="37">
        <f t="shared" si="2546"/>
        <v>0</v>
      </c>
      <c r="EL1300" s="37">
        <f t="shared" si="2546"/>
        <v>0</v>
      </c>
      <c r="EM1300" s="37">
        <f t="shared" si="2546"/>
        <v>0</v>
      </c>
      <c r="EN1300" s="37">
        <f t="shared" si="2546"/>
        <v>0</v>
      </c>
      <c r="EO1300" s="37">
        <f t="shared" si="2546"/>
        <v>0</v>
      </c>
      <c r="EP1300" s="37">
        <f t="shared" si="2546"/>
        <v>0</v>
      </c>
      <c r="EQ1300" s="37" t="s">
        <v>137</v>
      </c>
      <c r="ER1300" s="37" t="s">
        <v>137</v>
      </c>
      <c r="ES1300" s="37" t="s">
        <v>137</v>
      </c>
      <c r="ET1300" s="37" t="s">
        <v>137</v>
      </c>
      <c r="EU1300" s="37" t="s">
        <v>137</v>
      </c>
      <c r="EV1300" s="37" t="s">
        <v>137</v>
      </c>
      <c r="EW1300" s="37" t="s">
        <v>137</v>
      </c>
      <c r="EX1300" s="37" t="s">
        <v>137</v>
      </c>
      <c r="EY1300" s="37" t="s">
        <v>137</v>
      </c>
      <c r="EZ1300" s="37" t="s">
        <v>137</v>
      </c>
      <c r="FA1300" s="37" t="s">
        <v>137</v>
      </c>
      <c r="FB1300" s="37">
        <f t="shared" ref="FB1300:FW1300" si="2547">FB1301+FB1302+FB1303+FB1304+FB1305</f>
        <v>0</v>
      </c>
      <c r="FC1300" s="37">
        <f t="shared" si="2547"/>
        <v>0</v>
      </c>
      <c r="FD1300" s="37">
        <f t="shared" si="2547"/>
        <v>0</v>
      </c>
      <c r="FE1300" s="37">
        <f t="shared" si="2547"/>
        <v>0</v>
      </c>
      <c r="FF1300" s="37">
        <f t="shared" si="2547"/>
        <v>0</v>
      </c>
      <c r="FG1300" s="37">
        <f t="shared" si="2547"/>
        <v>0</v>
      </c>
      <c r="FH1300" s="37">
        <f t="shared" si="2547"/>
        <v>0</v>
      </c>
      <c r="FI1300" s="37">
        <f t="shared" si="2547"/>
        <v>0</v>
      </c>
      <c r="FJ1300" s="37">
        <f t="shared" si="2547"/>
        <v>0</v>
      </c>
      <c r="FK1300" s="37">
        <f t="shared" si="2547"/>
        <v>0</v>
      </c>
      <c r="FL1300" s="37">
        <f t="shared" si="2547"/>
        <v>0</v>
      </c>
      <c r="FM1300" s="37">
        <f t="shared" si="2547"/>
        <v>0</v>
      </c>
      <c r="FN1300" s="37">
        <f t="shared" si="2547"/>
        <v>0</v>
      </c>
      <c r="FO1300" s="37">
        <f t="shared" si="2547"/>
        <v>0</v>
      </c>
      <c r="FP1300" s="37">
        <f t="shared" si="2547"/>
        <v>0</v>
      </c>
      <c r="FQ1300" s="37">
        <f t="shared" si="2547"/>
        <v>0</v>
      </c>
      <c r="FR1300" s="37">
        <f t="shared" si="2547"/>
        <v>0</v>
      </c>
      <c r="FS1300" s="37">
        <f t="shared" si="2547"/>
        <v>0</v>
      </c>
      <c r="FT1300" s="37">
        <f t="shared" si="2547"/>
        <v>0</v>
      </c>
      <c r="FU1300" s="37">
        <f t="shared" si="2547"/>
        <v>0</v>
      </c>
      <c r="FV1300" s="37">
        <f t="shared" si="2547"/>
        <v>0</v>
      </c>
      <c r="FW1300" s="37">
        <f t="shared" si="2547"/>
        <v>0</v>
      </c>
      <c r="FX1300" s="72" t="s">
        <v>137</v>
      </c>
    </row>
    <row r="1301" spans="1:180" s="42" customFormat="1" ht="63" x14ac:dyDescent="0.25">
      <c r="A1301" s="38" t="s">
        <v>817</v>
      </c>
      <c r="B1301" s="9" t="s">
        <v>160</v>
      </c>
      <c r="C1301" s="9" t="s">
        <v>136</v>
      </c>
      <c r="D1301" s="37">
        <f t="shared" ref="D1301:L1303" si="2548">Z1301+AV1301</f>
        <v>0</v>
      </c>
      <c r="E1301" s="37">
        <f t="shared" si="2548"/>
        <v>0</v>
      </c>
      <c r="F1301" s="37">
        <f t="shared" si="2548"/>
        <v>0</v>
      </c>
      <c r="G1301" s="37">
        <f t="shared" si="2548"/>
        <v>0</v>
      </c>
      <c r="H1301" s="37">
        <f t="shared" si="2548"/>
        <v>0</v>
      </c>
      <c r="I1301" s="37">
        <f t="shared" si="2548"/>
        <v>0</v>
      </c>
      <c r="J1301" s="37">
        <f t="shared" si="2548"/>
        <v>0</v>
      </c>
      <c r="K1301" s="37">
        <f t="shared" si="2548"/>
        <v>0</v>
      </c>
      <c r="L1301" s="37">
        <f t="shared" si="2548"/>
        <v>0</v>
      </c>
      <c r="M1301" s="37">
        <v>0</v>
      </c>
      <c r="N1301" s="37">
        <f>AJ1301+BF1301</f>
        <v>0</v>
      </c>
      <c r="O1301" s="37">
        <f t="shared" ref="O1301:Y1303" si="2549">AK1301+BG1301+CC1301+CY1301+DU1301+EF1301</f>
        <v>0</v>
      </c>
      <c r="P1301" s="37">
        <f t="shared" si="2549"/>
        <v>0</v>
      </c>
      <c r="Q1301" s="37">
        <f t="shared" si="2549"/>
        <v>0</v>
      </c>
      <c r="R1301" s="37">
        <f t="shared" si="2549"/>
        <v>0</v>
      </c>
      <c r="S1301" s="37">
        <f t="shared" si="2549"/>
        <v>0</v>
      </c>
      <c r="T1301" s="37">
        <f t="shared" si="2549"/>
        <v>0</v>
      </c>
      <c r="U1301" s="37">
        <f t="shared" si="2549"/>
        <v>0</v>
      </c>
      <c r="V1301" s="37">
        <f t="shared" si="2549"/>
        <v>0</v>
      </c>
      <c r="W1301" s="37">
        <f t="shared" si="2549"/>
        <v>0</v>
      </c>
      <c r="X1301" s="37">
        <f t="shared" si="2549"/>
        <v>0</v>
      </c>
      <c r="Y1301" s="37">
        <f t="shared" si="2549"/>
        <v>0</v>
      </c>
      <c r="Z1301" s="37">
        <v>0</v>
      </c>
      <c r="AA1301" s="37">
        <v>0</v>
      </c>
      <c r="AB1301" s="37">
        <v>0</v>
      </c>
      <c r="AC1301" s="37">
        <v>0</v>
      </c>
      <c r="AD1301" s="37">
        <v>0</v>
      </c>
      <c r="AE1301" s="37">
        <v>0</v>
      </c>
      <c r="AF1301" s="37">
        <v>0</v>
      </c>
      <c r="AG1301" s="37">
        <v>0</v>
      </c>
      <c r="AH1301" s="37">
        <v>0</v>
      </c>
      <c r="AI1301" s="37">
        <v>0</v>
      </c>
      <c r="AJ1301" s="37">
        <v>0</v>
      </c>
      <c r="AK1301" s="37">
        <v>0</v>
      </c>
      <c r="AL1301" s="37">
        <v>0</v>
      </c>
      <c r="AM1301" s="37">
        <v>0</v>
      </c>
      <c r="AN1301" s="37">
        <v>0</v>
      </c>
      <c r="AO1301" s="37">
        <v>0</v>
      </c>
      <c r="AP1301" s="37">
        <v>0</v>
      </c>
      <c r="AQ1301" s="37">
        <v>0</v>
      </c>
      <c r="AR1301" s="37">
        <v>0</v>
      </c>
      <c r="AS1301" s="37">
        <v>0</v>
      </c>
      <c r="AT1301" s="37">
        <v>0</v>
      </c>
      <c r="AU1301" s="37">
        <v>0</v>
      </c>
      <c r="AV1301" s="37">
        <v>0</v>
      </c>
      <c r="AW1301" s="37">
        <v>0</v>
      </c>
      <c r="AX1301" s="37">
        <v>0</v>
      </c>
      <c r="AY1301" s="37">
        <v>0</v>
      </c>
      <c r="AZ1301" s="37">
        <v>0</v>
      </c>
      <c r="BA1301" s="37">
        <v>0</v>
      </c>
      <c r="BB1301" s="37">
        <v>0</v>
      </c>
      <c r="BC1301" s="37">
        <v>0</v>
      </c>
      <c r="BD1301" s="37">
        <v>0</v>
      </c>
      <c r="BE1301" s="37">
        <v>0</v>
      </c>
      <c r="BF1301" s="37">
        <v>0</v>
      </c>
      <c r="BG1301" s="37">
        <v>0</v>
      </c>
      <c r="BH1301" s="37">
        <v>0</v>
      </c>
      <c r="BI1301" s="37">
        <v>0</v>
      </c>
      <c r="BJ1301" s="37">
        <v>0</v>
      </c>
      <c r="BK1301" s="37">
        <v>0</v>
      </c>
      <c r="BL1301" s="37">
        <v>0</v>
      </c>
      <c r="BM1301" s="37">
        <v>0</v>
      </c>
      <c r="BN1301" s="37">
        <v>0</v>
      </c>
      <c r="BO1301" s="37">
        <v>0</v>
      </c>
      <c r="BP1301" s="37">
        <v>0</v>
      </c>
      <c r="BQ1301" s="37">
        <v>0</v>
      </c>
      <c r="BR1301" s="37">
        <v>0</v>
      </c>
      <c r="BS1301" s="37">
        <v>0</v>
      </c>
      <c r="BT1301" s="37">
        <v>0</v>
      </c>
      <c r="BU1301" s="37">
        <v>0</v>
      </c>
      <c r="BV1301" s="37">
        <v>0</v>
      </c>
      <c r="BW1301" s="37">
        <v>0</v>
      </c>
      <c r="BX1301" s="37">
        <v>0</v>
      </c>
      <c r="BY1301" s="37">
        <v>0</v>
      </c>
      <c r="BZ1301" s="37">
        <v>0</v>
      </c>
      <c r="CA1301" s="37">
        <v>0</v>
      </c>
      <c r="CB1301" s="37">
        <v>0</v>
      </c>
      <c r="CC1301" s="37">
        <v>0</v>
      </c>
      <c r="CD1301" s="37">
        <v>0</v>
      </c>
      <c r="CE1301" s="37">
        <v>0</v>
      </c>
      <c r="CF1301" s="37">
        <v>0</v>
      </c>
      <c r="CG1301" s="37">
        <v>0</v>
      </c>
      <c r="CH1301" s="37">
        <v>0</v>
      </c>
      <c r="CI1301" s="37">
        <v>0</v>
      </c>
      <c r="CJ1301" s="37">
        <v>0</v>
      </c>
      <c r="CK1301" s="37">
        <v>0</v>
      </c>
      <c r="CL1301" s="37">
        <v>0</v>
      </c>
      <c r="CM1301" s="37">
        <v>0</v>
      </c>
      <c r="CN1301" s="37">
        <v>0</v>
      </c>
      <c r="CO1301" s="37">
        <v>0</v>
      </c>
      <c r="CP1301" s="37">
        <v>0</v>
      </c>
      <c r="CQ1301" s="37">
        <v>0</v>
      </c>
      <c r="CR1301" s="37">
        <v>0</v>
      </c>
      <c r="CS1301" s="37">
        <v>0</v>
      </c>
      <c r="CT1301" s="37">
        <v>0</v>
      </c>
      <c r="CU1301" s="37">
        <v>0</v>
      </c>
      <c r="CV1301" s="37">
        <v>0</v>
      </c>
      <c r="CW1301" s="37">
        <v>0</v>
      </c>
      <c r="CX1301" s="37">
        <v>0</v>
      </c>
      <c r="CY1301" s="37">
        <v>0</v>
      </c>
      <c r="CZ1301" s="37">
        <v>0</v>
      </c>
      <c r="DA1301" s="37">
        <v>0</v>
      </c>
      <c r="DB1301" s="37">
        <v>0</v>
      </c>
      <c r="DC1301" s="37">
        <v>0</v>
      </c>
      <c r="DD1301" s="37">
        <v>0</v>
      </c>
      <c r="DE1301" s="37">
        <v>0</v>
      </c>
      <c r="DF1301" s="37">
        <v>0</v>
      </c>
      <c r="DG1301" s="37">
        <v>0</v>
      </c>
      <c r="DH1301" s="37">
        <v>0</v>
      </c>
      <c r="DI1301" s="37">
        <v>0</v>
      </c>
      <c r="DJ1301" s="37">
        <v>0</v>
      </c>
      <c r="DK1301" s="37">
        <v>0</v>
      </c>
      <c r="DL1301" s="37">
        <v>0</v>
      </c>
      <c r="DM1301" s="37">
        <v>0</v>
      </c>
      <c r="DN1301" s="37">
        <v>0</v>
      </c>
      <c r="DO1301" s="37">
        <v>0</v>
      </c>
      <c r="DP1301" s="37">
        <v>0</v>
      </c>
      <c r="DQ1301" s="37">
        <v>0</v>
      </c>
      <c r="DR1301" s="37">
        <v>0</v>
      </c>
      <c r="DS1301" s="37">
        <v>0</v>
      </c>
      <c r="DT1301" s="37">
        <v>0</v>
      </c>
      <c r="DU1301" s="37">
        <v>0</v>
      </c>
      <c r="DV1301" s="37">
        <v>0</v>
      </c>
      <c r="DW1301" s="37">
        <v>0</v>
      </c>
      <c r="DX1301" s="37">
        <v>0</v>
      </c>
      <c r="DY1301" s="37">
        <v>0</v>
      </c>
      <c r="DZ1301" s="37">
        <v>0</v>
      </c>
      <c r="EA1301" s="37">
        <v>0</v>
      </c>
      <c r="EB1301" s="37">
        <v>0</v>
      </c>
      <c r="EC1301" s="37">
        <v>0</v>
      </c>
      <c r="ED1301" s="37">
        <v>0</v>
      </c>
      <c r="EE1301" s="37">
        <v>0</v>
      </c>
      <c r="EF1301" s="37">
        <v>0</v>
      </c>
      <c r="EG1301" s="37">
        <v>0</v>
      </c>
      <c r="EH1301" s="37">
        <v>0</v>
      </c>
      <c r="EI1301" s="37">
        <v>0</v>
      </c>
      <c r="EJ1301" s="37">
        <v>0</v>
      </c>
      <c r="EK1301" s="37">
        <v>0</v>
      </c>
      <c r="EL1301" s="37">
        <v>0</v>
      </c>
      <c r="EM1301" s="37">
        <v>0</v>
      </c>
      <c r="EN1301" s="37">
        <v>0</v>
      </c>
      <c r="EO1301" s="37">
        <v>0</v>
      </c>
      <c r="EP1301" s="37">
        <v>0</v>
      </c>
      <c r="EQ1301" s="37" t="s">
        <v>137</v>
      </c>
      <c r="ER1301" s="37" t="s">
        <v>137</v>
      </c>
      <c r="ES1301" s="37" t="s">
        <v>137</v>
      </c>
      <c r="ET1301" s="37" t="s">
        <v>137</v>
      </c>
      <c r="EU1301" s="37" t="s">
        <v>137</v>
      </c>
      <c r="EV1301" s="37" t="s">
        <v>137</v>
      </c>
      <c r="EW1301" s="37" t="s">
        <v>137</v>
      </c>
      <c r="EX1301" s="37" t="s">
        <v>137</v>
      </c>
      <c r="EY1301" s="37" t="s">
        <v>137</v>
      </c>
      <c r="EZ1301" s="37" t="s">
        <v>137</v>
      </c>
      <c r="FA1301" s="37" t="s">
        <v>137</v>
      </c>
      <c r="FB1301" s="37">
        <f t="shared" ref="FB1301:FL1303" si="2550">EF1301+DJ1301+CN1301+BR1301+AV1301</f>
        <v>0</v>
      </c>
      <c r="FC1301" s="37">
        <f t="shared" si="2550"/>
        <v>0</v>
      </c>
      <c r="FD1301" s="37">
        <f t="shared" si="2550"/>
        <v>0</v>
      </c>
      <c r="FE1301" s="37">
        <f t="shared" si="2550"/>
        <v>0</v>
      </c>
      <c r="FF1301" s="37">
        <f t="shared" si="2550"/>
        <v>0</v>
      </c>
      <c r="FG1301" s="37">
        <f t="shared" si="2550"/>
        <v>0</v>
      </c>
      <c r="FH1301" s="37">
        <f t="shared" si="2550"/>
        <v>0</v>
      </c>
      <c r="FI1301" s="37">
        <f t="shared" si="2550"/>
        <v>0</v>
      </c>
      <c r="FJ1301" s="37">
        <f t="shared" si="2550"/>
        <v>0</v>
      </c>
      <c r="FK1301" s="37">
        <f t="shared" si="2550"/>
        <v>0</v>
      </c>
      <c r="FL1301" s="37">
        <f t="shared" si="2550"/>
        <v>0</v>
      </c>
      <c r="FM1301" s="37">
        <f t="shared" ref="FM1301:FN1303" si="2551">BG1301+CC1301+CY1301+DU1301+EF1301</f>
        <v>0</v>
      </c>
      <c r="FN1301" s="37">
        <f t="shared" si="2551"/>
        <v>0</v>
      </c>
      <c r="FO1301" s="37">
        <f t="shared" ref="FO1301:FW1303" si="2552">BI1301+CE1301+DA1301+DW1301+EH1301</f>
        <v>0</v>
      </c>
      <c r="FP1301" s="37">
        <f t="shared" si="2552"/>
        <v>0</v>
      </c>
      <c r="FQ1301" s="37">
        <f t="shared" si="2552"/>
        <v>0</v>
      </c>
      <c r="FR1301" s="37">
        <f t="shared" si="2552"/>
        <v>0</v>
      </c>
      <c r="FS1301" s="37">
        <f t="shared" si="2552"/>
        <v>0</v>
      </c>
      <c r="FT1301" s="37">
        <f t="shared" si="2552"/>
        <v>0</v>
      </c>
      <c r="FU1301" s="37">
        <f t="shared" si="2552"/>
        <v>0</v>
      </c>
      <c r="FV1301" s="37">
        <f t="shared" si="2552"/>
        <v>0</v>
      </c>
      <c r="FW1301" s="37">
        <f t="shared" si="2552"/>
        <v>0</v>
      </c>
      <c r="FX1301" s="72" t="s">
        <v>137</v>
      </c>
    </row>
    <row r="1302" spans="1:180" s="42" customFormat="1" ht="63" x14ac:dyDescent="0.25">
      <c r="A1302" s="38" t="s">
        <v>818</v>
      </c>
      <c r="B1302" s="9" t="s">
        <v>161</v>
      </c>
      <c r="C1302" s="9" t="s">
        <v>136</v>
      </c>
      <c r="D1302" s="37">
        <f t="shared" si="2548"/>
        <v>0</v>
      </c>
      <c r="E1302" s="37">
        <f t="shared" si="2548"/>
        <v>0</v>
      </c>
      <c r="F1302" s="37">
        <f t="shared" si="2548"/>
        <v>0</v>
      </c>
      <c r="G1302" s="37">
        <f t="shared" si="2548"/>
        <v>0</v>
      </c>
      <c r="H1302" s="37">
        <f t="shared" si="2548"/>
        <v>0</v>
      </c>
      <c r="I1302" s="37">
        <f t="shared" si="2548"/>
        <v>0</v>
      </c>
      <c r="J1302" s="37">
        <f t="shared" si="2548"/>
        <v>0</v>
      </c>
      <c r="K1302" s="37">
        <f t="shared" si="2548"/>
        <v>0</v>
      </c>
      <c r="L1302" s="37">
        <f t="shared" si="2548"/>
        <v>0</v>
      </c>
      <c r="M1302" s="37">
        <v>0</v>
      </c>
      <c r="N1302" s="37">
        <f>AJ1302+BF1302</f>
        <v>0</v>
      </c>
      <c r="O1302" s="37">
        <f t="shared" si="2549"/>
        <v>0</v>
      </c>
      <c r="P1302" s="37">
        <f t="shared" si="2549"/>
        <v>0</v>
      </c>
      <c r="Q1302" s="37">
        <f t="shared" si="2549"/>
        <v>0</v>
      </c>
      <c r="R1302" s="37">
        <f t="shared" si="2549"/>
        <v>0</v>
      </c>
      <c r="S1302" s="37">
        <f t="shared" si="2549"/>
        <v>0</v>
      </c>
      <c r="T1302" s="37">
        <f t="shared" si="2549"/>
        <v>0</v>
      </c>
      <c r="U1302" s="37">
        <f t="shared" si="2549"/>
        <v>0</v>
      </c>
      <c r="V1302" s="37">
        <f t="shared" si="2549"/>
        <v>0</v>
      </c>
      <c r="W1302" s="37">
        <f t="shared" si="2549"/>
        <v>0</v>
      </c>
      <c r="X1302" s="37">
        <f t="shared" si="2549"/>
        <v>0</v>
      </c>
      <c r="Y1302" s="37">
        <f t="shared" si="2549"/>
        <v>0</v>
      </c>
      <c r="Z1302" s="37">
        <v>0</v>
      </c>
      <c r="AA1302" s="37">
        <v>0</v>
      </c>
      <c r="AB1302" s="37">
        <v>0</v>
      </c>
      <c r="AC1302" s="37">
        <v>0</v>
      </c>
      <c r="AD1302" s="37">
        <v>0</v>
      </c>
      <c r="AE1302" s="37">
        <v>0</v>
      </c>
      <c r="AF1302" s="37">
        <v>0</v>
      </c>
      <c r="AG1302" s="37">
        <v>0</v>
      </c>
      <c r="AH1302" s="37">
        <v>0</v>
      </c>
      <c r="AI1302" s="37">
        <v>0</v>
      </c>
      <c r="AJ1302" s="37">
        <v>0</v>
      </c>
      <c r="AK1302" s="37">
        <v>0</v>
      </c>
      <c r="AL1302" s="37">
        <v>0</v>
      </c>
      <c r="AM1302" s="37">
        <v>0</v>
      </c>
      <c r="AN1302" s="37">
        <v>0</v>
      </c>
      <c r="AO1302" s="37">
        <v>0</v>
      </c>
      <c r="AP1302" s="37">
        <v>0</v>
      </c>
      <c r="AQ1302" s="37">
        <v>0</v>
      </c>
      <c r="AR1302" s="37">
        <v>0</v>
      </c>
      <c r="AS1302" s="37">
        <v>0</v>
      </c>
      <c r="AT1302" s="37">
        <v>0</v>
      </c>
      <c r="AU1302" s="37">
        <v>0</v>
      </c>
      <c r="AV1302" s="37">
        <v>0</v>
      </c>
      <c r="AW1302" s="37">
        <v>0</v>
      </c>
      <c r="AX1302" s="37">
        <v>0</v>
      </c>
      <c r="AY1302" s="37">
        <v>0</v>
      </c>
      <c r="AZ1302" s="37">
        <v>0</v>
      </c>
      <c r="BA1302" s="37">
        <v>0</v>
      </c>
      <c r="BB1302" s="37">
        <v>0</v>
      </c>
      <c r="BC1302" s="37">
        <v>0</v>
      </c>
      <c r="BD1302" s="37">
        <v>0</v>
      </c>
      <c r="BE1302" s="37">
        <v>0</v>
      </c>
      <c r="BF1302" s="37">
        <v>0</v>
      </c>
      <c r="BG1302" s="37">
        <v>0</v>
      </c>
      <c r="BH1302" s="37">
        <v>0</v>
      </c>
      <c r="BI1302" s="37">
        <v>0</v>
      </c>
      <c r="BJ1302" s="37">
        <v>0</v>
      </c>
      <c r="BK1302" s="37">
        <v>0</v>
      </c>
      <c r="BL1302" s="37">
        <v>0</v>
      </c>
      <c r="BM1302" s="37">
        <v>0</v>
      </c>
      <c r="BN1302" s="37">
        <v>0</v>
      </c>
      <c r="BO1302" s="37">
        <v>0</v>
      </c>
      <c r="BP1302" s="37">
        <v>0</v>
      </c>
      <c r="BQ1302" s="37">
        <v>0</v>
      </c>
      <c r="BR1302" s="37">
        <v>0</v>
      </c>
      <c r="BS1302" s="37">
        <v>0</v>
      </c>
      <c r="BT1302" s="37">
        <v>0</v>
      </c>
      <c r="BU1302" s="37">
        <v>0</v>
      </c>
      <c r="BV1302" s="37">
        <v>0</v>
      </c>
      <c r="BW1302" s="37">
        <v>0</v>
      </c>
      <c r="BX1302" s="37">
        <v>0</v>
      </c>
      <c r="BY1302" s="37">
        <v>0</v>
      </c>
      <c r="BZ1302" s="37">
        <v>0</v>
      </c>
      <c r="CA1302" s="37">
        <v>0</v>
      </c>
      <c r="CB1302" s="37">
        <v>0</v>
      </c>
      <c r="CC1302" s="37">
        <v>0</v>
      </c>
      <c r="CD1302" s="37">
        <v>0</v>
      </c>
      <c r="CE1302" s="37">
        <v>0</v>
      </c>
      <c r="CF1302" s="37">
        <v>0</v>
      </c>
      <c r="CG1302" s="37">
        <v>0</v>
      </c>
      <c r="CH1302" s="37">
        <v>0</v>
      </c>
      <c r="CI1302" s="37">
        <v>0</v>
      </c>
      <c r="CJ1302" s="37">
        <v>0</v>
      </c>
      <c r="CK1302" s="37">
        <v>0</v>
      </c>
      <c r="CL1302" s="37">
        <v>0</v>
      </c>
      <c r="CM1302" s="37">
        <v>0</v>
      </c>
      <c r="CN1302" s="37">
        <v>0</v>
      </c>
      <c r="CO1302" s="37">
        <v>0</v>
      </c>
      <c r="CP1302" s="37">
        <v>0</v>
      </c>
      <c r="CQ1302" s="37">
        <v>0</v>
      </c>
      <c r="CR1302" s="37">
        <v>0</v>
      </c>
      <c r="CS1302" s="37">
        <v>0</v>
      </c>
      <c r="CT1302" s="37">
        <v>0</v>
      </c>
      <c r="CU1302" s="37">
        <v>0</v>
      </c>
      <c r="CV1302" s="37">
        <v>0</v>
      </c>
      <c r="CW1302" s="37">
        <v>0</v>
      </c>
      <c r="CX1302" s="37">
        <v>0</v>
      </c>
      <c r="CY1302" s="37">
        <v>0</v>
      </c>
      <c r="CZ1302" s="37">
        <v>0</v>
      </c>
      <c r="DA1302" s="37">
        <v>0</v>
      </c>
      <c r="DB1302" s="37">
        <v>0</v>
      </c>
      <c r="DC1302" s="37">
        <v>0</v>
      </c>
      <c r="DD1302" s="37">
        <v>0</v>
      </c>
      <c r="DE1302" s="37">
        <v>0</v>
      </c>
      <c r="DF1302" s="37">
        <v>0</v>
      </c>
      <c r="DG1302" s="37">
        <v>0</v>
      </c>
      <c r="DH1302" s="37">
        <v>0</v>
      </c>
      <c r="DI1302" s="37">
        <v>0</v>
      </c>
      <c r="DJ1302" s="37">
        <v>0</v>
      </c>
      <c r="DK1302" s="37">
        <v>0</v>
      </c>
      <c r="DL1302" s="37">
        <v>0</v>
      </c>
      <c r="DM1302" s="37">
        <v>0</v>
      </c>
      <c r="DN1302" s="37">
        <v>0</v>
      </c>
      <c r="DO1302" s="37">
        <v>0</v>
      </c>
      <c r="DP1302" s="37">
        <v>0</v>
      </c>
      <c r="DQ1302" s="37">
        <v>0</v>
      </c>
      <c r="DR1302" s="37">
        <v>0</v>
      </c>
      <c r="DS1302" s="37">
        <v>0</v>
      </c>
      <c r="DT1302" s="37">
        <v>0</v>
      </c>
      <c r="DU1302" s="37">
        <v>0</v>
      </c>
      <c r="DV1302" s="37">
        <v>0</v>
      </c>
      <c r="DW1302" s="37">
        <v>0</v>
      </c>
      <c r="DX1302" s="37">
        <v>0</v>
      </c>
      <c r="DY1302" s="37">
        <v>0</v>
      </c>
      <c r="DZ1302" s="37">
        <v>0</v>
      </c>
      <c r="EA1302" s="37">
        <v>0</v>
      </c>
      <c r="EB1302" s="37">
        <v>0</v>
      </c>
      <c r="EC1302" s="37">
        <v>0</v>
      </c>
      <c r="ED1302" s="37">
        <v>0</v>
      </c>
      <c r="EE1302" s="37">
        <v>0</v>
      </c>
      <c r="EF1302" s="37">
        <v>0</v>
      </c>
      <c r="EG1302" s="37">
        <v>0</v>
      </c>
      <c r="EH1302" s="37">
        <v>0</v>
      </c>
      <c r="EI1302" s="37">
        <v>0</v>
      </c>
      <c r="EJ1302" s="37">
        <v>0</v>
      </c>
      <c r="EK1302" s="37">
        <v>0</v>
      </c>
      <c r="EL1302" s="37">
        <v>0</v>
      </c>
      <c r="EM1302" s="37">
        <v>0</v>
      </c>
      <c r="EN1302" s="37">
        <v>0</v>
      </c>
      <c r="EO1302" s="37">
        <v>0</v>
      </c>
      <c r="EP1302" s="37">
        <v>0</v>
      </c>
      <c r="EQ1302" s="37" t="s">
        <v>137</v>
      </c>
      <c r="ER1302" s="37" t="s">
        <v>137</v>
      </c>
      <c r="ES1302" s="37" t="s">
        <v>137</v>
      </c>
      <c r="ET1302" s="37" t="s">
        <v>137</v>
      </c>
      <c r="EU1302" s="37" t="s">
        <v>137</v>
      </c>
      <c r="EV1302" s="37" t="s">
        <v>137</v>
      </c>
      <c r="EW1302" s="37" t="s">
        <v>137</v>
      </c>
      <c r="EX1302" s="37" t="s">
        <v>137</v>
      </c>
      <c r="EY1302" s="37" t="s">
        <v>137</v>
      </c>
      <c r="EZ1302" s="37" t="s">
        <v>137</v>
      </c>
      <c r="FA1302" s="37" t="s">
        <v>137</v>
      </c>
      <c r="FB1302" s="37">
        <f t="shared" si="2550"/>
        <v>0</v>
      </c>
      <c r="FC1302" s="37">
        <f t="shared" si="2550"/>
        <v>0</v>
      </c>
      <c r="FD1302" s="37">
        <f t="shared" si="2550"/>
        <v>0</v>
      </c>
      <c r="FE1302" s="37">
        <f t="shared" si="2550"/>
        <v>0</v>
      </c>
      <c r="FF1302" s="37">
        <f t="shared" si="2550"/>
        <v>0</v>
      </c>
      <c r="FG1302" s="37">
        <f t="shared" si="2550"/>
        <v>0</v>
      </c>
      <c r="FH1302" s="37">
        <f t="shared" si="2550"/>
        <v>0</v>
      </c>
      <c r="FI1302" s="37">
        <f t="shared" si="2550"/>
        <v>0</v>
      </c>
      <c r="FJ1302" s="37">
        <f t="shared" si="2550"/>
        <v>0</v>
      </c>
      <c r="FK1302" s="37">
        <f t="shared" si="2550"/>
        <v>0</v>
      </c>
      <c r="FL1302" s="37">
        <f t="shared" si="2550"/>
        <v>0</v>
      </c>
      <c r="FM1302" s="37">
        <f t="shared" si="2551"/>
        <v>0</v>
      </c>
      <c r="FN1302" s="37">
        <f t="shared" si="2551"/>
        <v>0</v>
      </c>
      <c r="FO1302" s="37">
        <f t="shared" si="2552"/>
        <v>0</v>
      </c>
      <c r="FP1302" s="37">
        <f t="shared" si="2552"/>
        <v>0</v>
      </c>
      <c r="FQ1302" s="37">
        <f t="shared" si="2552"/>
        <v>0</v>
      </c>
      <c r="FR1302" s="37">
        <f t="shared" si="2552"/>
        <v>0</v>
      </c>
      <c r="FS1302" s="37">
        <f t="shared" si="2552"/>
        <v>0</v>
      </c>
      <c r="FT1302" s="37">
        <f t="shared" si="2552"/>
        <v>0</v>
      </c>
      <c r="FU1302" s="37">
        <f t="shared" si="2552"/>
        <v>0</v>
      </c>
      <c r="FV1302" s="37">
        <f t="shared" si="2552"/>
        <v>0</v>
      </c>
      <c r="FW1302" s="37">
        <f t="shared" si="2552"/>
        <v>0</v>
      </c>
      <c r="FX1302" s="72" t="s">
        <v>137</v>
      </c>
    </row>
    <row r="1303" spans="1:180" s="42" customFormat="1" ht="63" x14ac:dyDescent="0.25">
      <c r="A1303" s="38" t="s">
        <v>819</v>
      </c>
      <c r="B1303" s="9" t="s">
        <v>162</v>
      </c>
      <c r="C1303" s="9" t="s">
        <v>136</v>
      </c>
      <c r="D1303" s="37">
        <f t="shared" si="2548"/>
        <v>0</v>
      </c>
      <c r="E1303" s="37">
        <f t="shared" si="2548"/>
        <v>0</v>
      </c>
      <c r="F1303" s="37">
        <f t="shared" si="2548"/>
        <v>0</v>
      </c>
      <c r="G1303" s="37">
        <f t="shared" si="2548"/>
        <v>0</v>
      </c>
      <c r="H1303" s="37">
        <f t="shared" si="2548"/>
        <v>0</v>
      </c>
      <c r="I1303" s="37">
        <f t="shared" si="2548"/>
        <v>0</v>
      </c>
      <c r="J1303" s="37">
        <f t="shared" si="2548"/>
        <v>0</v>
      </c>
      <c r="K1303" s="37">
        <f t="shared" si="2548"/>
        <v>0</v>
      </c>
      <c r="L1303" s="37">
        <f t="shared" si="2548"/>
        <v>0</v>
      </c>
      <c r="M1303" s="37">
        <v>0</v>
      </c>
      <c r="N1303" s="37">
        <f>AJ1303+BF1303</f>
        <v>0</v>
      </c>
      <c r="O1303" s="37">
        <f t="shared" si="2549"/>
        <v>0</v>
      </c>
      <c r="P1303" s="37">
        <f t="shared" si="2549"/>
        <v>0</v>
      </c>
      <c r="Q1303" s="37">
        <f t="shared" si="2549"/>
        <v>0</v>
      </c>
      <c r="R1303" s="37">
        <f t="shared" si="2549"/>
        <v>0</v>
      </c>
      <c r="S1303" s="37">
        <f t="shared" si="2549"/>
        <v>0</v>
      </c>
      <c r="T1303" s="37">
        <f t="shared" si="2549"/>
        <v>0</v>
      </c>
      <c r="U1303" s="37">
        <f t="shared" si="2549"/>
        <v>0</v>
      </c>
      <c r="V1303" s="37">
        <f t="shared" si="2549"/>
        <v>0</v>
      </c>
      <c r="W1303" s="37">
        <f t="shared" si="2549"/>
        <v>0</v>
      </c>
      <c r="X1303" s="37">
        <f t="shared" si="2549"/>
        <v>0</v>
      </c>
      <c r="Y1303" s="37">
        <f t="shared" si="2549"/>
        <v>0</v>
      </c>
      <c r="Z1303" s="37">
        <v>0</v>
      </c>
      <c r="AA1303" s="37">
        <v>0</v>
      </c>
      <c r="AB1303" s="37">
        <v>0</v>
      </c>
      <c r="AC1303" s="37">
        <v>0</v>
      </c>
      <c r="AD1303" s="37">
        <v>0</v>
      </c>
      <c r="AE1303" s="37">
        <v>0</v>
      </c>
      <c r="AF1303" s="37">
        <v>0</v>
      </c>
      <c r="AG1303" s="37">
        <v>0</v>
      </c>
      <c r="AH1303" s="37">
        <v>0</v>
      </c>
      <c r="AI1303" s="37">
        <v>0</v>
      </c>
      <c r="AJ1303" s="37">
        <v>0</v>
      </c>
      <c r="AK1303" s="37">
        <v>0</v>
      </c>
      <c r="AL1303" s="37">
        <v>0</v>
      </c>
      <c r="AM1303" s="37">
        <v>0</v>
      </c>
      <c r="AN1303" s="37">
        <v>0</v>
      </c>
      <c r="AO1303" s="37">
        <v>0</v>
      </c>
      <c r="AP1303" s="37">
        <v>0</v>
      </c>
      <c r="AQ1303" s="37">
        <v>0</v>
      </c>
      <c r="AR1303" s="37">
        <v>0</v>
      </c>
      <c r="AS1303" s="37">
        <v>0</v>
      </c>
      <c r="AT1303" s="37">
        <v>0</v>
      </c>
      <c r="AU1303" s="37">
        <v>0</v>
      </c>
      <c r="AV1303" s="37">
        <v>0</v>
      </c>
      <c r="AW1303" s="37">
        <v>0</v>
      </c>
      <c r="AX1303" s="37">
        <v>0</v>
      </c>
      <c r="AY1303" s="37">
        <v>0</v>
      </c>
      <c r="AZ1303" s="37">
        <v>0</v>
      </c>
      <c r="BA1303" s="37">
        <v>0</v>
      </c>
      <c r="BB1303" s="37">
        <v>0</v>
      </c>
      <c r="BC1303" s="37">
        <v>0</v>
      </c>
      <c r="BD1303" s="37">
        <v>0</v>
      </c>
      <c r="BE1303" s="37">
        <v>0</v>
      </c>
      <c r="BF1303" s="37">
        <v>0</v>
      </c>
      <c r="BG1303" s="37">
        <v>0</v>
      </c>
      <c r="BH1303" s="37">
        <v>0</v>
      </c>
      <c r="BI1303" s="37">
        <v>0</v>
      </c>
      <c r="BJ1303" s="37">
        <v>0</v>
      </c>
      <c r="BK1303" s="37">
        <v>0</v>
      </c>
      <c r="BL1303" s="37">
        <v>0</v>
      </c>
      <c r="BM1303" s="37">
        <v>0</v>
      </c>
      <c r="BN1303" s="37">
        <v>0</v>
      </c>
      <c r="BO1303" s="37">
        <v>0</v>
      </c>
      <c r="BP1303" s="37">
        <v>0</v>
      </c>
      <c r="BQ1303" s="37">
        <v>0</v>
      </c>
      <c r="BR1303" s="37">
        <v>0</v>
      </c>
      <c r="BS1303" s="37">
        <v>0</v>
      </c>
      <c r="BT1303" s="37">
        <v>0</v>
      </c>
      <c r="BU1303" s="37">
        <v>0</v>
      </c>
      <c r="BV1303" s="37">
        <v>0</v>
      </c>
      <c r="BW1303" s="37">
        <v>0</v>
      </c>
      <c r="BX1303" s="37">
        <v>0</v>
      </c>
      <c r="BY1303" s="37">
        <v>0</v>
      </c>
      <c r="BZ1303" s="37">
        <v>0</v>
      </c>
      <c r="CA1303" s="37">
        <v>0</v>
      </c>
      <c r="CB1303" s="37">
        <v>0</v>
      </c>
      <c r="CC1303" s="37">
        <v>0</v>
      </c>
      <c r="CD1303" s="37">
        <v>0</v>
      </c>
      <c r="CE1303" s="37">
        <v>0</v>
      </c>
      <c r="CF1303" s="37">
        <v>0</v>
      </c>
      <c r="CG1303" s="37">
        <v>0</v>
      </c>
      <c r="CH1303" s="37">
        <v>0</v>
      </c>
      <c r="CI1303" s="37">
        <v>0</v>
      </c>
      <c r="CJ1303" s="37">
        <v>0</v>
      </c>
      <c r="CK1303" s="37">
        <v>0</v>
      </c>
      <c r="CL1303" s="37">
        <v>0</v>
      </c>
      <c r="CM1303" s="37">
        <v>0</v>
      </c>
      <c r="CN1303" s="37">
        <v>0</v>
      </c>
      <c r="CO1303" s="37">
        <v>0</v>
      </c>
      <c r="CP1303" s="37">
        <v>0</v>
      </c>
      <c r="CQ1303" s="37">
        <v>0</v>
      </c>
      <c r="CR1303" s="37">
        <v>0</v>
      </c>
      <c r="CS1303" s="37">
        <v>0</v>
      </c>
      <c r="CT1303" s="37">
        <v>0</v>
      </c>
      <c r="CU1303" s="37">
        <v>0</v>
      </c>
      <c r="CV1303" s="37">
        <v>0</v>
      </c>
      <c r="CW1303" s="37">
        <v>0</v>
      </c>
      <c r="CX1303" s="37">
        <v>0</v>
      </c>
      <c r="CY1303" s="37">
        <v>0</v>
      </c>
      <c r="CZ1303" s="37">
        <v>0</v>
      </c>
      <c r="DA1303" s="37">
        <v>0</v>
      </c>
      <c r="DB1303" s="37">
        <v>0</v>
      </c>
      <c r="DC1303" s="37">
        <v>0</v>
      </c>
      <c r="DD1303" s="37">
        <v>0</v>
      </c>
      <c r="DE1303" s="37">
        <v>0</v>
      </c>
      <c r="DF1303" s="37">
        <v>0</v>
      </c>
      <c r="DG1303" s="37">
        <v>0</v>
      </c>
      <c r="DH1303" s="37">
        <v>0</v>
      </c>
      <c r="DI1303" s="37">
        <v>0</v>
      </c>
      <c r="DJ1303" s="37">
        <v>0</v>
      </c>
      <c r="DK1303" s="37">
        <v>0</v>
      </c>
      <c r="DL1303" s="37">
        <v>0</v>
      </c>
      <c r="DM1303" s="37">
        <v>0</v>
      </c>
      <c r="DN1303" s="37">
        <v>0</v>
      </c>
      <c r="DO1303" s="37">
        <v>0</v>
      </c>
      <c r="DP1303" s="37">
        <v>0</v>
      </c>
      <c r="DQ1303" s="37">
        <v>0</v>
      </c>
      <c r="DR1303" s="37">
        <v>0</v>
      </c>
      <c r="DS1303" s="37">
        <v>0</v>
      </c>
      <c r="DT1303" s="37">
        <v>0</v>
      </c>
      <c r="DU1303" s="37">
        <v>0</v>
      </c>
      <c r="DV1303" s="37">
        <v>0</v>
      </c>
      <c r="DW1303" s="37">
        <v>0</v>
      </c>
      <c r="DX1303" s="37">
        <v>0</v>
      </c>
      <c r="DY1303" s="37">
        <v>0</v>
      </c>
      <c r="DZ1303" s="37">
        <v>0</v>
      </c>
      <c r="EA1303" s="37">
        <v>0</v>
      </c>
      <c r="EB1303" s="37">
        <v>0</v>
      </c>
      <c r="EC1303" s="37">
        <v>0</v>
      </c>
      <c r="ED1303" s="37">
        <v>0</v>
      </c>
      <c r="EE1303" s="37">
        <v>0</v>
      </c>
      <c r="EF1303" s="37">
        <v>0</v>
      </c>
      <c r="EG1303" s="37">
        <v>0</v>
      </c>
      <c r="EH1303" s="37">
        <v>0</v>
      </c>
      <c r="EI1303" s="37">
        <v>0</v>
      </c>
      <c r="EJ1303" s="37">
        <v>0</v>
      </c>
      <c r="EK1303" s="37">
        <v>0</v>
      </c>
      <c r="EL1303" s="37">
        <v>0</v>
      </c>
      <c r="EM1303" s="37">
        <v>0</v>
      </c>
      <c r="EN1303" s="37">
        <v>0</v>
      </c>
      <c r="EO1303" s="37">
        <v>0</v>
      </c>
      <c r="EP1303" s="37">
        <v>0</v>
      </c>
      <c r="EQ1303" s="37" t="s">
        <v>137</v>
      </c>
      <c r="ER1303" s="37" t="s">
        <v>137</v>
      </c>
      <c r="ES1303" s="37" t="s">
        <v>137</v>
      </c>
      <c r="ET1303" s="37" t="s">
        <v>137</v>
      </c>
      <c r="EU1303" s="37" t="s">
        <v>137</v>
      </c>
      <c r="EV1303" s="37" t="s">
        <v>137</v>
      </c>
      <c r="EW1303" s="37" t="s">
        <v>137</v>
      </c>
      <c r="EX1303" s="37" t="s">
        <v>137</v>
      </c>
      <c r="EY1303" s="37" t="s">
        <v>137</v>
      </c>
      <c r="EZ1303" s="37" t="s">
        <v>137</v>
      </c>
      <c r="FA1303" s="37" t="s">
        <v>137</v>
      </c>
      <c r="FB1303" s="37">
        <f t="shared" si="2550"/>
        <v>0</v>
      </c>
      <c r="FC1303" s="37">
        <f t="shared" si="2550"/>
        <v>0</v>
      </c>
      <c r="FD1303" s="37">
        <f t="shared" si="2550"/>
        <v>0</v>
      </c>
      <c r="FE1303" s="37">
        <f t="shared" si="2550"/>
        <v>0</v>
      </c>
      <c r="FF1303" s="37">
        <f t="shared" si="2550"/>
        <v>0</v>
      </c>
      <c r="FG1303" s="37">
        <f t="shared" si="2550"/>
        <v>0</v>
      </c>
      <c r="FH1303" s="37">
        <f t="shared" si="2550"/>
        <v>0</v>
      </c>
      <c r="FI1303" s="37">
        <f t="shared" si="2550"/>
        <v>0</v>
      </c>
      <c r="FJ1303" s="37">
        <f t="shared" si="2550"/>
        <v>0</v>
      </c>
      <c r="FK1303" s="37">
        <f t="shared" si="2550"/>
        <v>0</v>
      </c>
      <c r="FL1303" s="37">
        <f t="shared" si="2550"/>
        <v>0</v>
      </c>
      <c r="FM1303" s="37">
        <f t="shared" si="2551"/>
        <v>0</v>
      </c>
      <c r="FN1303" s="37">
        <f t="shared" si="2551"/>
        <v>0</v>
      </c>
      <c r="FO1303" s="37">
        <f t="shared" si="2552"/>
        <v>0</v>
      </c>
      <c r="FP1303" s="37">
        <f t="shared" si="2552"/>
        <v>0</v>
      </c>
      <c r="FQ1303" s="37">
        <f t="shared" si="2552"/>
        <v>0</v>
      </c>
      <c r="FR1303" s="37">
        <f t="shared" si="2552"/>
        <v>0</v>
      </c>
      <c r="FS1303" s="37">
        <f t="shared" si="2552"/>
        <v>0</v>
      </c>
      <c r="FT1303" s="37">
        <f t="shared" si="2552"/>
        <v>0</v>
      </c>
      <c r="FU1303" s="37">
        <f t="shared" si="2552"/>
        <v>0</v>
      </c>
      <c r="FV1303" s="37">
        <f t="shared" si="2552"/>
        <v>0</v>
      </c>
      <c r="FW1303" s="37">
        <f t="shared" si="2552"/>
        <v>0</v>
      </c>
      <c r="FX1303" s="72" t="s">
        <v>137</v>
      </c>
    </row>
    <row r="1304" spans="1:180" s="42" customFormat="1" ht="78.75" x14ac:dyDescent="0.25">
      <c r="A1304" s="38" t="s">
        <v>820</v>
      </c>
      <c r="B1304" s="9" t="s">
        <v>163</v>
      </c>
      <c r="C1304" s="9" t="s">
        <v>136</v>
      </c>
      <c r="D1304" s="37">
        <v>0</v>
      </c>
      <c r="E1304" s="37">
        <v>0</v>
      </c>
      <c r="F1304" s="37">
        <v>0</v>
      </c>
      <c r="G1304" s="37">
        <v>0</v>
      </c>
      <c r="H1304" s="37">
        <v>0</v>
      </c>
      <c r="I1304" s="37">
        <v>0</v>
      </c>
      <c r="J1304" s="37">
        <v>0</v>
      </c>
      <c r="K1304" s="37">
        <v>0</v>
      </c>
      <c r="L1304" s="37">
        <v>0</v>
      </c>
      <c r="M1304" s="37">
        <v>0</v>
      </c>
      <c r="N1304" s="37">
        <v>0</v>
      </c>
      <c r="O1304" s="37">
        <v>0</v>
      </c>
      <c r="P1304" s="37">
        <v>0</v>
      </c>
      <c r="Q1304" s="37">
        <v>0</v>
      </c>
      <c r="R1304" s="37">
        <v>0</v>
      </c>
      <c r="S1304" s="37">
        <v>0</v>
      </c>
      <c r="T1304" s="37">
        <v>0</v>
      </c>
      <c r="U1304" s="37">
        <v>0</v>
      </c>
      <c r="V1304" s="37">
        <v>0</v>
      </c>
      <c r="W1304" s="37">
        <v>0</v>
      </c>
      <c r="X1304" s="37">
        <v>0</v>
      </c>
      <c r="Y1304" s="37">
        <v>0</v>
      </c>
      <c r="Z1304" s="37">
        <v>0</v>
      </c>
      <c r="AA1304" s="37">
        <v>0</v>
      </c>
      <c r="AB1304" s="37">
        <v>0</v>
      </c>
      <c r="AC1304" s="37">
        <v>0</v>
      </c>
      <c r="AD1304" s="37">
        <v>0</v>
      </c>
      <c r="AE1304" s="37">
        <v>0</v>
      </c>
      <c r="AF1304" s="37">
        <v>0</v>
      </c>
      <c r="AG1304" s="37">
        <v>0</v>
      </c>
      <c r="AH1304" s="37">
        <v>0</v>
      </c>
      <c r="AI1304" s="37">
        <v>0</v>
      </c>
      <c r="AJ1304" s="37">
        <v>0</v>
      </c>
      <c r="AK1304" s="37">
        <v>0</v>
      </c>
      <c r="AL1304" s="37">
        <v>0</v>
      </c>
      <c r="AM1304" s="37">
        <v>0</v>
      </c>
      <c r="AN1304" s="37">
        <v>0</v>
      </c>
      <c r="AO1304" s="37">
        <v>0</v>
      </c>
      <c r="AP1304" s="37">
        <v>0</v>
      </c>
      <c r="AQ1304" s="37">
        <v>0</v>
      </c>
      <c r="AR1304" s="37">
        <v>0</v>
      </c>
      <c r="AS1304" s="37">
        <v>0</v>
      </c>
      <c r="AT1304" s="37">
        <v>0</v>
      </c>
      <c r="AU1304" s="37">
        <v>0</v>
      </c>
      <c r="AV1304" s="37">
        <v>0</v>
      </c>
      <c r="AW1304" s="37">
        <v>0</v>
      </c>
      <c r="AX1304" s="37">
        <v>0</v>
      </c>
      <c r="AY1304" s="37">
        <v>0</v>
      </c>
      <c r="AZ1304" s="37">
        <v>0</v>
      </c>
      <c r="BA1304" s="37">
        <v>0</v>
      </c>
      <c r="BB1304" s="37">
        <v>0</v>
      </c>
      <c r="BC1304" s="37">
        <v>0</v>
      </c>
      <c r="BD1304" s="37">
        <v>0</v>
      </c>
      <c r="BE1304" s="37">
        <v>0</v>
      </c>
      <c r="BF1304" s="37">
        <v>0</v>
      </c>
      <c r="BG1304" s="37">
        <v>0</v>
      </c>
      <c r="BH1304" s="37">
        <v>0</v>
      </c>
      <c r="BI1304" s="37">
        <v>0</v>
      </c>
      <c r="BJ1304" s="37">
        <v>0</v>
      </c>
      <c r="BK1304" s="37">
        <v>0</v>
      </c>
      <c r="BL1304" s="37">
        <v>0</v>
      </c>
      <c r="BM1304" s="37">
        <v>0</v>
      </c>
      <c r="BN1304" s="37">
        <v>0</v>
      </c>
      <c r="BO1304" s="37">
        <v>0</v>
      </c>
      <c r="BP1304" s="37">
        <v>0</v>
      </c>
      <c r="BQ1304" s="37">
        <v>0</v>
      </c>
      <c r="BR1304" s="37">
        <v>0</v>
      </c>
      <c r="BS1304" s="37">
        <v>0</v>
      </c>
      <c r="BT1304" s="37">
        <v>0</v>
      </c>
      <c r="BU1304" s="37">
        <v>0</v>
      </c>
      <c r="BV1304" s="37">
        <v>0</v>
      </c>
      <c r="BW1304" s="37">
        <v>0</v>
      </c>
      <c r="BX1304" s="37">
        <v>0</v>
      </c>
      <c r="BY1304" s="37">
        <v>0</v>
      </c>
      <c r="BZ1304" s="37">
        <v>0</v>
      </c>
      <c r="CA1304" s="37">
        <v>0</v>
      </c>
      <c r="CB1304" s="37">
        <v>0</v>
      </c>
      <c r="CC1304" s="37">
        <v>0</v>
      </c>
      <c r="CD1304" s="37">
        <v>0</v>
      </c>
      <c r="CE1304" s="37">
        <v>0</v>
      </c>
      <c r="CF1304" s="37">
        <v>0</v>
      </c>
      <c r="CG1304" s="37">
        <v>0</v>
      </c>
      <c r="CH1304" s="37">
        <v>0</v>
      </c>
      <c r="CI1304" s="37">
        <v>0</v>
      </c>
      <c r="CJ1304" s="37">
        <v>0</v>
      </c>
      <c r="CK1304" s="37">
        <v>0</v>
      </c>
      <c r="CL1304" s="37">
        <v>0</v>
      </c>
      <c r="CM1304" s="37">
        <v>0</v>
      </c>
      <c r="CN1304" s="37">
        <v>0</v>
      </c>
      <c r="CO1304" s="37">
        <v>0</v>
      </c>
      <c r="CP1304" s="37">
        <v>0</v>
      </c>
      <c r="CQ1304" s="37">
        <v>0</v>
      </c>
      <c r="CR1304" s="37">
        <v>0</v>
      </c>
      <c r="CS1304" s="37">
        <v>0</v>
      </c>
      <c r="CT1304" s="37">
        <v>0</v>
      </c>
      <c r="CU1304" s="37">
        <v>0</v>
      </c>
      <c r="CV1304" s="37">
        <v>0</v>
      </c>
      <c r="CW1304" s="37">
        <v>0</v>
      </c>
      <c r="CX1304" s="37">
        <v>0</v>
      </c>
      <c r="CY1304" s="37">
        <v>0</v>
      </c>
      <c r="CZ1304" s="37">
        <v>0</v>
      </c>
      <c r="DA1304" s="37">
        <v>0</v>
      </c>
      <c r="DB1304" s="37">
        <v>0</v>
      </c>
      <c r="DC1304" s="37">
        <v>0</v>
      </c>
      <c r="DD1304" s="37">
        <v>0</v>
      </c>
      <c r="DE1304" s="37">
        <v>0</v>
      </c>
      <c r="DF1304" s="37">
        <v>0</v>
      </c>
      <c r="DG1304" s="37">
        <v>0</v>
      </c>
      <c r="DH1304" s="37">
        <v>0</v>
      </c>
      <c r="DI1304" s="37">
        <v>0</v>
      </c>
      <c r="DJ1304" s="37">
        <v>0</v>
      </c>
      <c r="DK1304" s="37">
        <v>0</v>
      </c>
      <c r="DL1304" s="37">
        <v>0</v>
      </c>
      <c r="DM1304" s="37">
        <v>0</v>
      </c>
      <c r="DN1304" s="37">
        <v>0</v>
      </c>
      <c r="DO1304" s="37">
        <v>0</v>
      </c>
      <c r="DP1304" s="37">
        <v>0</v>
      </c>
      <c r="DQ1304" s="37">
        <v>0</v>
      </c>
      <c r="DR1304" s="37">
        <v>0</v>
      </c>
      <c r="DS1304" s="37">
        <v>0</v>
      </c>
      <c r="DT1304" s="37">
        <v>0</v>
      </c>
      <c r="DU1304" s="37">
        <v>0</v>
      </c>
      <c r="DV1304" s="37">
        <v>0</v>
      </c>
      <c r="DW1304" s="37">
        <v>0</v>
      </c>
      <c r="DX1304" s="37">
        <v>0</v>
      </c>
      <c r="DY1304" s="37">
        <v>0</v>
      </c>
      <c r="DZ1304" s="37">
        <v>0</v>
      </c>
      <c r="EA1304" s="37">
        <v>0</v>
      </c>
      <c r="EB1304" s="37">
        <v>0</v>
      </c>
      <c r="EC1304" s="37">
        <v>0</v>
      </c>
      <c r="ED1304" s="37">
        <v>0</v>
      </c>
      <c r="EE1304" s="37">
        <v>0</v>
      </c>
      <c r="EF1304" s="37">
        <v>0</v>
      </c>
      <c r="EG1304" s="37">
        <v>0</v>
      </c>
      <c r="EH1304" s="37">
        <v>0</v>
      </c>
      <c r="EI1304" s="37">
        <v>0</v>
      </c>
      <c r="EJ1304" s="37">
        <v>0</v>
      </c>
      <c r="EK1304" s="37">
        <v>0</v>
      </c>
      <c r="EL1304" s="37">
        <v>0</v>
      </c>
      <c r="EM1304" s="37">
        <v>0</v>
      </c>
      <c r="EN1304" s="37">
        <v>0</v>
      </c>
      <c r="EO1304" s="37">
        <v>0</v>
      </c>
      <c r="EP1304" s="37">
        <v>0</v>
      </c>
      <c r="EQ1304" s="37" t="s">
        <v>137</v>
      </c>
      <c r="ER1304" s="37" t="s">
        <v>137</v>
      </c>
      <c r="ES1304" s="37" t="s">
        <v>137</v>
      </c>
      <c r="ET1304" s="37" t="s">
        <v>137</v>
      </c>
      <c r="EU1304" s="37" t="s">
        <v>137</v>
      </c>
      <c r="EV1304" s="37" t="s">
        <v>137</v>
      </c>
      <c r="EW1304" s="37" t="s">
        <v>137</v>
      </c>
      <c r="EX1304" s="37" t="s">
        <v>137</v>
      </c>
      <c r="EY1304" s="37" t="s">
        <v>137</v>
      </c>
      <c r="EZ1304" s="37" t="s">
        <v>137</v>
      </c>
      <c r="FA1304" s="37" t="s">
        <v>137</v>
      </c>
      <c r="FB1304" s="37">
        <v>0</v>
      </c>
      <c r="FC1304" s="37">
        <v>0</v>
      </c>
      <c r="FD1304" s="37">
        <v>0</v>
      </c>
      <c r="FE1304" s="37">
        <v>0</v>
      </c>
      <c r="FF1304" s="37">
        <v>0</v>
      </c>
      <c r="FG1304" s="37">
        <v>0</v>
      </c>
      <c r="FH1304" s="37">
        <v>0</v>
      </c>
      <c r="FI1304" s="37">
        <v>0</v>
      </c>
      <c r="FJ1304" s="37">
        <v>0</v>
      </c>
      <c r="FK1304" s="37">
        <v>0</v>
      </c>
      <c r="FL1304" s="37">
        <v>0</v>
      </c>
      <c r="FM1304" s="37">
        <v>0</v>
      </c>
      <c r="FN1304" s="37">
        <v>0</v>
      </c>
      <c r="FO1304" s="37">
        <v>0</v>
      </c>
      <c r="FP1304" s="37">
        <v>0</v>
      </c>
      <c r="FQ1304" s="37">
        <v>0</v>
      </c>
      <c r="FR1304" s="37">
        <v>0</v>
      </c>
      <c r="FS1304" s="37">
        <v>0</v>
      </c>
      <c r="FT1304" s="37">
        <v>0</v>
      </c>
      <c r="FU1304" s="37">
        <v>0</v>
      </c>
      <c r="FV1304" s="37">
        <v>0</v>
      </c>
      <c r="FW1304" s="37">
        <v>0</v>
      </c>
      <c r="FX1304" s="72" t="s">
        <v>137</v>
      </c>
    </row>
    <row r="1305" spans="1:180" s="42" customFormat="1" ht="78.75" x14ac:dyDescent="0.25">
      <c r="A1305" s="38" t="s">
        <v>985</v>
      </c>
      <c r="B1305" s="9" t="s">
        <v>164</v>
      </c>
      <c r="C1305" s="9" t="s">
        <v>136</v>
      </c>
      <c r="D1305" s="37">
        <f t="shared" ref="D1305:BQ1305" si="2553">SUM(D1306)</f>
        <v>0</v>
      </c>
      <c r="E1305" s="37">
        <f t="shared" si="2553"/>
        <v>0</v>
      </c>
      <c r="F1305" s="37">
        <f t="shared" si="2553"/>
        <v>1.5880000000000001</v>
      </c>
      <c r="G1305" s="37">
        <f t="shared" si="2553"/>
        <v>0</v>
      </c>
      <c r="H1305" s="37">
        <f t="shared" si="2553"/>
        <v>0</v>
      </c>
      <c r="I1305" s="37">
        <f t="shared" si="2553"/>
        <v>0</v>
      </c>
      <c r="J1305" s="37">
        <f t="shared" si="2553"/>
        <v>0</v>
      </c>
      <c r="K1305" s="37">
        <f t="shared" si="2553"/>
        <v>0</v>
      </c>
      <c r="L1305" s="37">
        <f t="shared" si="2553"/>
        <v>0</v>
      </c>
      <c r="M1305" s="37">
        <f t="shared" si="2553"/>
        <v>0</v>
      </c>
      <c r="N1305" s="37">
        <f t="shared" si="2553"/>
        <v>0</v>
      </c>
      <c r="O1305" s="37">
        <f t="shared" si="2553"/>
        <v>0</v>
      </c>
      <c r="P1305" s="37">
        <f t="shared" si="2553"/>
        <v>0</v>
      </c>
      <c r="Q1305" s="37">
        <f t="shared" si="2553"/>
        <v>1.5880000000000001</v>
      </c>
      <c r="R1305" s="37">
        <f t="shared" si="2553"/>
        <v>0</v>
      </c>
      <c r="S1305" s="37">
        <f t="shared" si="2553"/>
        <v>0</v>
      </c>
      <c r="T1305" s="37">
        <f t="shared" si="2553"/>
        <v>0</v>
      </c>
      <c r="U1305" s="37">
        <f t="shared" si="2553"/>
        <v>0</v>
      </c>
      <c r="V1305" s="37">
        <f t="shared" si="2553"/>
        <v>0</v>
      </c>
      <c r="W1305" s="37">
        <f t="shared" si="2553"/>
        <v>0</v>
      </c>
      <c r="X1305" s="37">
        <f t="shared" si="2553"/>
        <v>0</v>
      </c>
      <c r="Y1305" s="37">
        <f t="shared" si="2553"/>
        <v>0</v>
      </c>
      <c r="Z1305" s="37">
        <f t="shared" si="2553"/>
        <v>0</v>
      </c>
      <c r="AA1305" s="37">
        <f t="shared" si="2553"/>
        <v>0</v>
      </c>
      <c r="AB1305" s="37">
        <f t="shared" si="2553"/>
        <v>0</v>
      </c>
      <c r="AC1305" s="37">
        <f t="shared" si="2553"/>
        <v>0</v>
      </c>
      <c r="AD1305" s="37">
        <f t="shared" si="2553"/>
        <v>0</v>
      </c>
      <c r="AE1305" s="37">
        <f t="shared" si="2553"/>
        <v>0</v>
      </c>
      <c r="AF1305" s="37">
        <f t="shared" si="2553"/>
        <v>0</v>
      </c>
      <c r="AG1305" s="37">
        <f t="shared" si="2553"/>
        <v>0</v>
      </c>
      <c r="AH1305" s="37">
        <f t="shared" si="2553"/>
        <v>0</v>
      </c>
      <c r="AI1305" s="37">
        <f t="shared" si="2553"/>
        <v>0</v>
      </c>
      <c r="AJ1305" s="37">
        <f t="shared" si="2553"/>
        <v>0</v>
      </c>
      <c r="AK1305" s="37">
        <f t="shared" si="2553"/>
        <v>0</v>
      </c>
      <c r="AL1305" s="37">
        <f t="shared" si="2553"/>
        <v>0</v>
      </c>
      <c r="AM1305" s="37">
        <f t="shared" si="2553"/>
        <v>0</v>
      </c>
      <c r="AN1305" s="37">
        <f t="shared" si="2553"/>
        <v>0</v>
      </c>
      <c r="AO1305" s="37">
        <f t="shared" si="2553"/>
        <v>0</v>
      </c>
      <c r="AP1305" s="37">
        <f t="shared" si="2553"/>
        <v>0</v>
      </c>
      <c r="AQ1305" s="37">
        <f t="shared" si="2553"/>
        <v>0</v>
      </c>
      <c r="AR1305" s="37">
        <f t="shared" si="2553"/>
        <v>0</v>
      </c>
      <c r="AS1305" s="37">
        <f t="shared" si="2553"/>
        <v>0</v>
      </c>
      <c r="AT1305" s="37">
        <f t="shared" si="2553"/>
        <v>0</v>
      </c>
      <c r="AU1305" s="37">
        <f t="shared" si="2553"/>
        <v>0</v>
      </c>
      <c r="AV1305" s="37">
        <f t="shared" si="2553"/>
        <v>0</v>
      </c>
      <c r="AW1305" s="37">
        <f t="shared" si="2553"/>
        <v>0</v>
      </c>
      <c r="AX1305" s="37">
        <f t="shared" si="2553"/>
        <v>0</v>
      </c>
      <c r="AY1305" s="37">
        <f t="shared" si="2553"/>
        <v>0</v>
      </c>
      <c r="AZ1305" s="37">
        <f t="shared" si="2553"/>
        <v>0</v>
      </c>
      <c r="BA1305" s="37">
        <f t="shared" si="2553"/>
        <v>0</v>
      </c>
      <c r="BB1305" s="37">
        <f t="shared" si="2553"/>
        <v>0</v>
      </c>
      <c r="BC1305" s="37">
        <f t="shared" si="2553"/>
        <v>0</v>
      </c>
      <c r="BD1305" s="37">
        <f t="shared" si="2553"/>
        <v>0</v>
      </c>
      <c r="BE1305" s="37">
        <f t="shared" si="2553"/>
        <v>0</v>
      </c>
      <c r="BF1305" s="37">
        <f t="shared" si="2553"/>
        <v>0</v>
      </c>
      <c r="BG1305" s="37">
        <f t="shared" si="2553"/>
        <v>0</v>
      </c>
      <c r="BH1305" s="37">
        <f t="shared" si="2553"/>
        <v>0</v>
      </c>
      <c r="BI1305" s="37">
        <f t="shared" si="2553"/>
        <v>0</v>
      </c>
      <c r="BJ1305" s="37">
        <f t="shared" si="2553"/>
        <v>0</v>
      </c>
      <c r="BK1305" s="37">
        <f t="shared" si="2553"/>
        <v>0</v>
      </c>
      <c r="BL1305" s="37">
        <f t="shared" si="2553"/>
        <v>0</v>
      </c>
      <c r="BM1305" s="37">
        <f t="shared" si="2553"/>
        <v>0</v>
      </c>
      <c r="BN1305" s="37">
        <f t="shared" si="2553"/>
        <v>0</v>
      </c>
      <c r="BO1305" s="37">
        <f t="shared" si="2553"/>
        <v>0</v>
      </c>
      <c r="BP1305" s="37">
        <f t="shared" si="2553"/>
        <v>0</v>
      </c>
      <c r="BQ1305" s="37">
        <f t="shared" si="2553"/>
        <v>0</v>
      </c>
      <c r="BR1305" s="37">
        <f t="shared" ref="BR1305:EI1305" si="2554">SUM(BR1306)</f>
        <v>0</v>
      </c>
      <c r="BS1305" s="37">
        <f t="shared" si="2554"/>
        <v>0</v>
      </c>
      <c r="BT1305" s="37">
        <f t="shared" si="2554"/>
        <v>0</v>
      </c>
      <c r="BU1305" s="37">
        <f t="shared" si="2554"/>
        <v>0</v>
      </c>
      <c r="BV1305" s="37">
        <f t="shared" si="2554"/>
        <v>0</v>
      </c>
      <c r="BW1305" s="37">
        <f t="shared" si="2554"/>
        <v>0</v>
      </c>
      <c r="BX1305" s="37">
        <f t="shared" si="2554"/>
        <v>0</v>
      </c>
      <c r="BY1305" s="37">
        <f t="shared" si="2554"/>
        <v>0</v>
      </c>
      <c r="BZ1305" s="37">
        <f t="shared" si="2554"/>
        <v>0</v>
      </c>
      <c r="CA1305" s="37">
        <f t="shared" si="2554"/>
        <v>0</v>
      </c>
      <c r="CB1305" s="37">
        <f t="shared" si="2554"/>
        <v>0</v>
      </c>
      <c r="CC1305" s="37">
        <f t="shared" si="2554"/>
        <v>0</v>
      </c>
      <c r="CD1305" s="37">
        <f t="shared" si="2554"/>
        <v>0</v>
      </c>
      <c r="CE1305" s="37">
        <f t="shared" si="2554"/>
        <v>0</v>
      </c>
      <c r="CF1305" s="37">
        <f t="shared" si="2554"/>
        <v>0</v>
      </c>
      <c r="CG1305" s="37">
        <f t="shared" si="2554"/>
        <v>0</v>
      </c>
      <c r="CH1305" s="37">
        <f t="shared" si="2554"/>
        <v>0</v>
      </c>
      <c r="CI1305" s="37">
        <f t="shared" si="2554"/>
        <v>0</v>
      </c>
      <c r="CJ1305" s="37">
        <f t="shared" si="2554"/>
        <v>0</v>
      </c>
      <c r="CK1305" s="37">
        <f t="shared" si="2554"/>
        <v>0</v>
      </c>
      <c r="CL1305" s="37">
        <f t="shared" si="2554"/>
        <v>0</v>
      </c>
      <c r="CM1305" s="37">
        <f t="shared" si="2554"/>
        <v>0</v>
      </c>
      <c r="CN1305" s="37">
        <f t="shared" si="2554"/>
        <v>0</v>
      </c>
      <c r="CO1305" s="37">
        <f t="shared" si="2554"/>
        <v>0</v>
      </c>
      <c r="CP1305" s="37">
        <f t="shared" si="2554"/>
        <v>0</v>
      </c>
      <c r="CQ1305" s="37">
        <f t="shared" si="2554"/>
        <v>0</v>
      </c>
      <c r="CR1305" s="37">
        <f t="shared" si="2554"/>
        <v>0</v>
      </c>
      <c r="CS1305" s="37">
        <f t="shared" si="2554"/>
        <v>0</v>
      </c>
      <c r="CT1305" s="37">
        <f t="shared" si="2554"/>
        <v>0</v>
      </c>
      <c r="CU1305" s="37">
        <f t="shared" si="2554"/>
        <v>0</v>
      </c>
      <c r="CV1305" s="37">
        <f t="shared" si="2554"/>
        <v>0</v>
      </c>
      <c r="CW1305" s="37">
        <f t="shared" si="2554"/>
        <v>0</v>
      </c>
      <c r="CX1305" s="37">
        <f t="shared" si="2554"/>
        <v>0</v>
      </c>
      <c r="CY1305" s="37">
        <f t="shared" si="2554"/>
        <v>0</v>
      </c>
      <c r="CZ1305" s="37">
        <f t="shared" si="2554"/>
        <v>0</v>
      </c>
      <c r="DA1305" s="37">
        <f t="shared" si="2554"/>
        <v>0</v>
      </c>
      <c r="DB1305" s="37">
        <f t="shared" si="2554"/>
        <v>0</v>
      </c>
      <c r="DC1305" s="37">
        <f t="shared" si="2554"/>
        <v>0</v>
      </c>
      <c r="DD1305" s="37">
        <f t="shared" si="2554"/>
        <v>0</v>
      </c>
      <c r="DE1305" s="37">
        <f t="shared" si="2554"/>
        <v>0</v>
      </c>
      <c r="DF1305" s="37">
        <f t="shared" si="2554"/>
        <v>0</v>
      </c>
      <c r="DG1305" s="37">
        <f t="shared" si="2554"/>
        <v>0</v>
      </c>
      <c r="DH1305" s="37">
        <f t="shared" si="2554"/>
        <v>0</v>
      </c>
      <c r="DI1305" s="37">
        <f t="shared" si="2554"/>
        <v>0</v>
      </c>
      <c r="DJ1305" s="37">
        <f t="shared" si="2554"/>
        <v>0</v>
      </c>
      <c r="DK1305" s="37">
        <f t="shared" si="2554"/>
        <v>0</v>
      </c>
      <c r="DL1305" s="37">
        <f t="shared" si="2554"/>
        <v>0</v>
      </c>
      <c r="DM1305" s="37">
        <f t="shared" si="2554"/>
        <v>0</v>
      </c>
      <c r="DN1305" s="37">
        <f t="shared" si="2554"/>
        <v>0</v>
      </c>
      <c r="DO1305" s="37">
        <f t="shared" si="2554"/>
        <v>0</v>
      </c>
      <c r="DP1305" s="37">
        <f t="shared" si="2554"/>
        <v>0</v>
      </c>
      <c r="DQ1305" s="37">
        <f t="shared" si="2554"/>
        <v>0</v>
      </c>
      <c r="DR1305" s="37">
        <f t="shared" si="2554"/>
        <v>0</v>
      </c>
      <c r="DS1305" s="37">
        <f t="shared" si="2554"/>
        <v>0</v>
      </c>
      <c r="DT1305" s="37">
        <f t="shared" si="2554"/>
        <v>0</v>
      </c>
      <c r="DU1305" s="37">
        <f t="shared" si="2554"/>
        <v>0</v>
      </c>
      <c r="DV1305" s="37">
        <f t="shared" si="2554"/>
        <v>0</v>
      </c>
      <c r="DW1305" s="37">
        <f t="shared" si="2554"/>
        <v>0</v>
      </c>
      <c r="DX1305" s="37">
        <f t="shared" si="2554"/>
        <v>0</v>
      </c>
      <c r="DY1305" s="37">
        <f t="shared" si="2554"/>
        <v>0</v>
      </c>
      <c r="DZ1305" s="37">
        <f t="shared" si="2554"/>
        <v>0</v>
      </c>
      <c r="EA1305" s="37">
        <f t="shared" si="2554"/>
        <v>0</v>
      </c>
      <c r="EB1305" s="37">
        <f t="shared" si="2554"/>
        <v>0</v>
      </c>
      <c r="EC1305" s="37">
        <f t="shared" si="2554"/>
        <v>0</v>
      </c>
      <c r="ED1305" s="37">
        <f t="shared" si="2554"/>
        <v>0</v>
      </c>
      <c r="EE1305" s="37">
        <f t="shared" si="2554"/>
        <v>0</v>
      </c>
      <c r="EF1305" s="37">
        <f t="shared" si="2554"/>
        <v>0</v>
      </c>
      <c r="EG1305" s="37">
        <f t="shared" si="2554"/>
        <v>0</v>
      </c>
      <c r="EH1305" s="37">
        <f t="shared" si="2554"/>
        <v>0</v>
      </c>
      <c r="EI1305" s="37">
        <f t="shared" si="2554"/>
        <v>0</v>
      </c>
      <c r="EJ1305" s="37">
        <f t="shared" ref="EJ1305:EP1305" si="2555">SUM(EJ1306)</f>
        <v>0</v>
      </c>
      <c r="EK1305" s="37">
        <f t="shared" si="2555"/>
        <v>0</v>
      </c>
      <c r="EL1305" s="37">
        <f t="shared" si="2555"/>
        <v>0</v>
      </c>
      <c r="EM1305" s="37">
        <f t="shared" si="2555"/>
        <v>0</v>
      </c>
      <c r="EN1305" s="37">
        <f t="shared" si="2555"/>
        <v>0</v>
      </c>
      <c r="EO1305" s="37">
        <f t="shared" si="2555"/>
        <v>0</v>
      </c>
      <c r="EP1305" s="37">
        <f t="shared" si="2555"/>
        <v>0</v>
      </c>
      <c r="EQ1305" s="37" t="s">
        <v>137</v>
      </c>
      <c r="ER1305" s="37" t="s">
        <v>137</v>
      </c>
      <c r="ES1305" s="37" t="s">
        <v>137</v>
      </c>
      <c r="ET1305" s="37" t="s">
        <v>137</v>
      </c>
      <c r="EU1305" s="37" t="s">
        <v>137</v>
      </c>
      <c r="EV1305" s="37" t="s">
        <v>137</v>
      </c>
      <c r="EW1305" s="37" t="s">
        <v>137</v>
      </c>
      <c r="EX1305" s="37" t="s">
        <v>137</v>
      </c>
      <c r="EY1305" s="37" t="s">
        <v>137</v>
      </c>
      <c r="EZ1305" s="37" t="s">
        <v>137</v>
      </c>
      <c r="FA1305" s="37" t="s">
        <v>137</v>
      </c>
      <c r="FB1305" s="37">
        <f t="shared" ref="FB1305:FW1305" si="2556">SUM(FB1306)</f>
        <v>0</v>
      </c>
      <c r="FC1305" s="37">
        <f t="shared" si="2556"/>
        <v>0</v>
      </c>
      <c r="FD1305" s="37">
        <f t="shared" si="2556"/>
        <v>0</v>
      </c>
      <c r="FE1305" s="37">
        <f t="shared" si="2556"/>
        <v>0</v>
      </c>
      <c r="FF1305" s="37">
        <f t="shared" si="2556"/>
        <v>0</v>
      </c>
      <c r="FG1305" s="37">
        <f t="shared" si="2556"/>
        <v>0</v>
      </c>
      <c r="FH1305" s="37">
        <f t="shared" si="2556"/>
        <v>0</v>
      </c>
      <c r="FI1305" s="37">
        <f t="shared" si="2556"/>
        <v>0</v>
      </c>
      <c r="FJ1305" s="37">
        <f t="shared" si="2556"/>
        <v>0</v>
      </c>
      <c r="FK1305" s="37">
        <f t="shared" si="2556"/>
        <v>0</v>
      </c>
      <c r="FL1305" s="37">
        <f t="shared" si="2556"/>
        <v>0</v>
      </c>
      <c r="FM1305" s="37">
        <f t="shared" si="2556"/>
        <v>0</v>
      </c>
      <c r="FN1305" s="37">
        <f t="shared" si="2556"/>
        <v>0</v>
      </c>
      <c r="FO1305" s="37">
        <f t="shared" si="2556"/>
        <v>0</v>
      </c>
      <c r="FP1305" s="37">
        <f t="shared" si="2556"/>
        <v>0</v>
      </c>
      <c r="FQ1305" s="37">
        <f t="shared" si="2556"/>
        <v>0</v>
      </c>
      <c r="FR1305" s="37">
        <f t="shared" si="2556"/>
        <v>0</v>
      </c>
      <c r="FS1305" s="37">
        <f t="shared" si="2556"/>
        <v>0</v>
      </c>
      <c r="FT1305" s="37">
        <f t="shared" si="2556"/>
        <v>0</v>
      </c>
      <c r="FU1305" s="37">
        <f t="shared" si="2556"/>
        <v>0</v>
      </c>
      <c r="FV1305" s="37">
        <f t="shared" si="2556"/>
        <v>0</v>
      </c>
      <c r="FW1305" s="37">
        <f t="shared" si="2556"/>
        <v>0</v>
      </c>
      <c r="FX1305" s="72" t="s">
        <v>137</v>
      </c>
    </row>
    <row r="1306" spans="1:180" s="42" customFormat="1" ht="47.25" x14ac:dyDescent="0.25">
      <c r="A1306" s="38" t="s">
        <v>985</v>
      </c>
      <c r="B1306" s="21" t="s">
        <v>1886</v>
      </c>
      <c r="C1306" s="18" t="s">
        <v>809</v>
      </c>
      <c r="D1306" s="36">
        <v>0</v>
      </c>
      <c r="E1306" s="36">
        <v>0</v>
      </c>
      <c r="F1306" s="36">
        <v>1.5880000000000001</v>
      </c>
      <c r="G1306" s="36">
        <v>0</v>
      </c>
      <c r="H1306" s="36">
        <v>0</v>
      </c>
      <c r="I1306" s="36">
        <v>0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f>AK1306+BG1306+CC1306+CY1306+DU1306+EF1306</f>
        <v>0</v>
      </c>
      <c r="P1306" s="36">
        <f>AL1306+BH1306+CD1306+CZ1306+DV1306+EG1306</f>
        <v>0</v>
      </c>
      <c r="Q1306" s="36">
        <v>1.5880000000000001</v>
      </c>
      <c r="R1306" s="36">
        <f t="shared" ref="R1306:Y1307" si="2557">AN1306+BJ1306+CF1306+DB1306+DX1306+EI1306</f>
        <v>0</v>
      </c>
      <c r="S1306" s="36">
        <f t="shared" si="2557"/>
        <v>0</v>
      </c>
      <c r="T1306" s="36">
        <f t="shared" si="2557"/>
        <v>0</v>
      </c>
      <c r="U1306" s="36">
        <f t="shared" si="2557"/>
        <v>0</v>
      </c>
      <c r="V1306" s="36">
        <f t="shared" si="2557"/>
        <v>0</v>
      </c>
      <c r="W1306" s="36">
        <f t="shared" si="2557"/>
        <v>0</v>
      </c>
      <c r="X1306" s="36">
        <f t="shared" si="2557"/>
        <v>0</v>
      </c>
      <c r="Y1306" s="36">
        <f t="shared" si="2557"/>
        <v>0</v>
      </c>
      <c r="Z1306" s="36">
        <v>0</v>
      </c>
      <c r="AA1306" s="36">
        <v>0</v>
      </c>
      <c r="AB1306" s="36">
        <v>0</v>
      </c>
      <c r="AC1306" s="36">
        <v>0</v>
      </c>
      <c r="AD1306" s="36">
        <v>0</v>
      </c>
      <c r="AE1306" s="36">
        <v>0</v>
      </c>
      <c r="AF1306" s="36">
        <v>0</v>
      </c>
      <c r="AG1306" s="36">
        <v>0</v>
      </c>
      <c r="AH1306" s="36">
        <v>0</v>
      </c>
      <c r="AI1306" s="36">
        <v>0</v>
      </c>
      <c r="AJ1306" s="36">
        <v>0</v>
      </c>
      <c r="AK1306" s="36">
        <v>0</v>
      </c>
      <c r="AL1306" s="36">
        <v>0</v>
      </c>
      <c r="AM1306" s="36">
        <v>0</v>
      </c>
      <c r="AN1306" s="36">
        <v>0</v>
      </c>
      <c r="AO1306" s="36">
        <v>0</v>
      </c>
      <c r="AP1306" s="36">
        <v>0</v>
      </c>
      <c r="AQ1306" s="36">
        <v>0</v>
      </c>
      <c r="AR1306" s="36">
        <v>0</v>
      </c>
      <c r="AS1306" s="36">
        <v>0</v>
      </c>
      <c r="AT1306" s="36">
        <v>0</v>
      </c>
      <c r="AU1306" s="36">
        <v>0</v>
      </c>
      <c r="AV1306" s="36">
        <v>0</v>
      </c>
      <c r="AW1306" s="36">
        <v>0</v>
      </c>
      <c r="AX1306" s="36">
        <v>0</v>
      </c>
      <c r="AY1306" s="36">
        <v>0</v>
      </c>
      <c r="AZ1306" s="36">
        <v>0</v>
      </c>
      <c r="BA1306" s="36">
        <v>0</v>
      </c>
      <c r="BB1306" s="36">
        <v>0</v>
      </c>
      <c r="BC1306" s="36">
        <v>0</v>
      </c>
      <c r="BD1306" s="36">
        <v>0</v>
      </c>
      <c r="BE1306" s="36">
        <v>0</v>
      </c>
      <c r="BF1306" s="36">
        <v>0</v>
      </c>
      <c r="BG1306" s="36">
        <v>0</v>
      </c>
      <c r="BH1306" s="36">
        <v>0</v>
      </c>
      <c r="BI1306" s="36">
        <v>0</v>
      </c>
      <c r="BJ1306" s="36">
        <v>0</v>
      </c>
      <c r="BK1306" s="36">
        <v>0</v>
      </c>
      <c r="BL1306" s="36">
        <v>0</v>
      </c>
      <c r="BM1306" s="36">
        <v>0</v>
      </c>
      <c r="BN1306" s="36">
        <v>0</v>
      </c>
      <c r="BO1306" s="36">
        <v>0</v>
      </c>
      <c r="BP1306" s="36">
        <v>0</v>
      </c>
      <c r="BQ1306" s="36">
        <v>0</v>
      </c>
      <c r="BR1306" s="36">
        <v>0</v>
      </c>
      <c r="BS1306" s="36">
        <v>0</v>
      </c>
      <c r="BT1306" s="36">
        <v>0</v>
      </c>
      <c r="BU1306" s="36">
        <v>0</v>
      </c>
      <c r="BV1306" s="36">
        <v>0</v>
      </c>
      <c r="BW1306" s="36">
        <v>0</v>
      </c>
      <c r="BX1306" s="36">
        <v>0</v>
      </c>
      <c r="BY1306" s="36">
        <v>0</v>
      </c>
      <c r="BZ1306" s="36">
        <v>0</v>
      </c>
      <c r="CA1306" s="36">
        <v>0</v>
      </c>
      <c r="CB1306" s="36">
        <v>0</v>
      </c>
      <c r="CC1306" s="36">
        <v>0</v>
      </c>
      <c r="CD1306" s="36">
        <v>0</v>
      </c>
      <c r="CE1306" s="36">
        <v>0</v>
      </c>
      <c r="CF1306" s="36">
        <v>0</v>
      </c>
      <c r="CG1306" s="36">
        <v>0</v>
      </c>
      <c r="CH1306" s="36">
        <v>0</v>
      </c>
      <c r="CI1306" s="36">
        <v>0</v>
      </c>
      <c r="CJ1306" s="36">
        <v>0</v>
      </c>
      <c r="CK1306" s="36">
        <v>0</v>
      </c>
      <c r="CL1306" s="36">
        <v>0</v>
      </c>
      <c r="CM1306" s="36">
        <v>0</v>
      </c>
      <c r="CN1306" s="36">
        <v>0</v>
      </c>
      <c r="CO1306" s="36">
        <v>0</v>
      </c>
      <c r="CP1306" s="36">
        <v>0</v>
      </c>
      <c r="CQ1306" s="36">
        <v>0</v>
      </c>
      <c r="CR1306" s="36">
        <v>0</v>
      </c>
      <c r="CS1306" s="36">
        <v>0</v>
      </c>
      <c r="CT1306" s="36">
        <v>0</v>
      </c>
      <c r="CU1306" s="36">
        <v>0</v>
      </c>
      <c r="CV1306" s="36">
        <v>0</v>
      </c>
      <c r="CW1306" s="36">
        <v>0</v>
      </c>
      <c r="CX1306" s="36">
        <v>0</v>
      </c>
      <c r="CY1306" s="36">
        <v>0</v>
      </c>
      <c r="CZ1306" s="36">
        <v>0</v>
      </c>
      <c r="DA1306" s="36">
        <v>0</v>
      </c>
      <c r="DB1306" s="36">
        <v>0</v>
      </c>
      <c r="DC1306" s="36">
        <v>0</v>
      </c>
      <c r="DD1306" s="36">
        <v>0</v>
      </c>
      <c r="DE1306" s="36">
        <v>0</v>
      </c>
      <c r="DF1306" s="36">
        <v>0</v>
      </c>
      <c r="DG1306" s="36">
        <v>0</v>
      </c>
      <c r="DH1306" s="36">
        <v>0</v>
      </c>
      <c r="DI1306" s="36">
        <v>0</v>
      </c>
      <c r="DJ1306" s="36">
        <v>0</v>
      </c>
      <c r="DK1306" s="36">
        <v>0</v>
      </c>
      <c r="DL1306" s="36">
        <v>0</v>
      </c>
      <c r="DM1306" s="36">
        <v>0</v>
      </c>
      <c r="DN1306" s="36">
        <v>0</v>
      </c>
      <c r="DO1306" s="36">
        <v>0</v>
      </c>
      <c r="DP1306" s="36">
        <v>0</v>
      </c>
      <c r="DQ1306" s="36">
        <v>0</v>
      </c>
      <c r="DR1306" s="36">
        <v>0</v>
      </c>
      <c r="DS1306" s="36">
        <v>0</v>
      </c>
      <c r="DT1306" s="36">
        <v>0</v>
      </c>
      <c r="DU1306" s="36">
        <v>0</v>
      </c>
      <c r="DV1306" s="36">
        <v>0</v>
      </c>
      <c r="DW1306" s="36">
        <v>0</v>
      </c>
      <c r="DX1306" s="36">
        <v>0</v>
      </c>
      <c r="DY1306" s="36">
        <v>0</v>
      </c>
      <c r="DZ1306" s="36">
        <v>0</v>
      </c>
      <c r="EA1306" s="36">
        <v>0</v>
      </c>
      <c r="EB1306" s="36">
        <v>0</v>
      </c>
      <c r="EC1306" s="36">
        <v>0</v>
      </c>
      <c r="ED1306" s="36">
        <v>0</v>
      </c>
      <c r="EE1306" s="36">
        <v>0</v>
      </c>
      <c r="EF1306" s="36">
        <v>0</v>
      </c>
      <c r="EG1306" s="36">
        <v>0</v>
      </c>
      <c r="EH1306" s="36">
        <v>0</v>
      </c>
      <c r="EI1306" s="36">
        <v>0</v>
      </c>
      <c r="EJ1306" s="36">
        <v>0</v>
      </c>
      <c r="EK1306" s="36">
        <v>0</v>
      </c>
      <c r="EL1306" s="36">
        <v>0</v>
      </c>
      <c r="EM1306" s="36">
        <v>0</v>
      </c>
      <c r="EN1306" s="36">
        <v>0</v>
      </c>
      <c r="EO1306" s="36">
        <v>0</v>
      </c>
      <c r="EP1306" s="36">
        <v>0</v>
      </c>
      <c r="EQ1306" s="36" t="s">
        <v>137</v>
      </c>
      <c r="ER1306" s="36" t="s">
        <v>137</v>
      </c>
      <c r="ES1306" s="36" t="s">
        <v>137</v>
      </c>
      <c r="ET1306" s="36" t="s">
        <v>137</v>
      </c>
      <c r="EU1306" s="36" t="s">
        <v>137</v>
      </c>
      <c r="EV1306" s="36" t="s">
        <v>137</v>
      </c>
      <c r="EW1306" s="36" t="s">
        <v>137</v>
      </c>
      <c r="EX1306" s="36" t="s">
        <v>137</v>
      </c>
      <c r="EY1306" s="36" t="s">
        <v>137</v>
      </c>
      <c r="EZ1306" s="36" t="s">
        <v>137</v>
      </c>
      <c r="FA1306" s="36" t="s">
        <v>137</v>
      </c>
      <c r="FB1306" s="36">
        <f t="shared" ref="FB1306:FL1307" si="2558">EF1306+DJ1306+CN1306+BR1306+AV1306</f>
        <v>0</v>
      </c>
      <c r="FC1306" s="36">
        <f t="shared" si="2558"/>
        <v>0</v>
      </c>
      <c r="FD1306" s="36">
        <f t="shared" si="2558"/>
        <v>0</v>
      </c>
      <c r="FE1306" s="36">
        <f t="shared" si="2558"/>
        <v>0</v>
      </c>
      <c r="FF1306" s="36">
        <f t="shared" si="2558"/>
        <v>0</v>
      </c>
      <c r="FG1306" s="36">
        <f t="shared" si="2558"/>
        <v>0</v>
      </c>
      <c r="FH1306" s="36">
        <f t="shared" si="2558"/>
        <v>0</v>
      </c>
      <c r="FI1306" s="36">
        <f t="shared" si="2558"/>
        <v>0</v>
      </c>
      <c r="FJ1306" s="36">
        <f t="shared" si="2558"/>
        <v>0</v>
      </c>
      <c r="FK1306" s="36">
        <f t="shared" si="2558"/>
        <v>0</v>
      </c>
      <c r="FL1306" s="36">
        <f t="shared" si="2558"/>
        <v>0</v>
      </c>
      <c r="FM1306" s="36">
        <f>BG1306+CC1306+CY1306+DU1306+EF1306</f>
        <v>0</v>
      </c>
      <c r="FN1306" s="36">
        <f>BH1306+CD1306+CZ1306+DV1306+EG1306</f>
        <v>0</v>
      </c>
      <c r="FO1306" s="36">
        <f t="shared" ref="FO1306:FW1307" si="2559">BI1306+CE1306+DA1306+DW1306+EH1306</f>
        <v>0</v>
      </c>
      <c r="FP1306" s="36">
        <f t="shared" si="2559"/>
        <v>0</v>
      </c>
      <c r="FQ1306" s="36">
        <f t="shared" si="2559"/>
        <v>0</v>
      </c>
      <c r="FR1306" s="36">
        <f t="shared" si="2559"/>
        <v>0</v>
      </c>
      <c r="FS1306" s="36">
        <f t="shared" si="2559"/>
        <v>0</v>
      </c>
      <c r="FT1306" s="36">
        <f t="shared" si="2559"/>
        <v>0</v>
      </c>
      <c r="FU1306" s="36">
        <f t="shared" si="2559"/>
        <v>0</v>
      </c>
      <c r="FV1306" s="36">
        <f t="shared" si="2559"/>
        <v>0</v>
      </c>
      <c r="FW1306" s="36">
        <f t="shared" si="2559"/>
        <v>0</v>
      </c>
      <c r="FX1306" s="49" t="s">
        <v>1927</v>
      </c>
    </row>
    <row r="1307" spans="1:180" s="42" customFormat="1" ht="31.5" x14ac:dyDescent="0.25">
      <c r="A1307" s="38" t="s">
        <v>42</v>
      </c>
      <c r="B1307" s="9" t="s">
        <v>165</v>
      </c>
      <c r="C1307" s="9" t="s">
        <v>136</v>
      </c>
      <c r="D1307" s="37">
        <f t="shared" ref="D1307:L1307" si="2560">Z1307+AV1307</f>
        <v>0</v>
      </c>
      <c r="E1307" s="37">
        <f t="shared" si="2560"/>
        <v>0</v>
      </c>
      <c r="F1307" s="37">
        <f t="shared" si="2560"/>
        <v>0</v>
      </c>
      <c r="G1307" s="37">
        <f t="shared" si="2560"/>
        <v>0</v>
      </c>
      <c r="H1307" s="37">
        <f t="shared" si="2560"/>
        <v>0</v>
      </c>
      <c r="I1307" s="37">
        <f t="shared" si="2560"/>
        <v>0</v>
      </c>
      <c r="J1307" s="37">
        <f t="shared" si="2560"/>
        <v>0</v>
      </c>
      <c r="K1307" s="37">
        <f t="shared" si="2560"/>
        <v>0</v>
      </c>
      <c r="L1307" s="37">
        <f t="shared" si="2560"/>
        <v>0</v>
      </c>
      <c r="M1307" s="37">
        <v>0</v>
      </c>
      <c r="N1307" s="37">
        <f>AJ1307+BF1307</f>
        <v>0</v>
      </c>
      <c r="O1307" s="37">
        <f>AK1307+BG1307+CC1307+CY1307+DU1307+EF1307</f>
        <v>0</v>
      </c>
      <c r="P1307" s="37">
        <f>AL1307+BH1307+CD1307+CZ1307+DV1307+EG1307</f>
        <v>0</v>
      </c>
      <c r="Q1307" s="37">
        <f>AM1307+BI1307+CE1307+DA1307+DW1307+EH1307</f>
        <v>0</v>
      </c>
      <c r="R1307" s="37">
        <f t="shared" si="2557"/>
        <v>0</v>
      </c>
      <c r="S1307" s="37">
        <f t="shared" si="2557"/>
        <v>0</v>
      </c>
      <c r="T1307" s="37">
        <f t="shared" si="2557"/>
        <v>0</v>
      </c>
      <c r="U1307" s="37">
        <f t="shared" si="2557"/>
        <v>0</v>
      </c>
      <c r="V1307" s="37">
        <f t="shared" si="2557"/>
        <v>0</v>
      </c>
      <c r="W1307" s="37">
        <f t="shared" si="2557"/>
        <v>0</v>
      </c>
      <c r="X1307" s="37">
        <f t="shared" si="2557"/>
        <v>0</v>
      </c>
      <c r="Y1307" s="37">
        <f t="shared" si="2557"/>
        <v>0</v>
      </c>
      <c r="Z1307" s="37">
        <v>0</v>
      </c>
      <c r="AA1307" s="37">
        <v>0</v>
      </c>
      <c r="AB1307" s="37">
        <v>0</v>
      </c>
      <c r="AC1307" s="37">
        <v>0</v>
      </c>
      <c r="AD1307" s="37">
        <v>0</v>
      </c>
      <c r="AE1307" s="37">
        <v>0</v>
      </c>
      <c r="AF1307" s="37">
        <v>0</v>
      </c>
      <c r="AG1307" s="37">
        <v>0</v>
      </c>
      <c r="AH1307" s="37">
        <v>0</v>
      </c>
      <c r="AI1307" s="37">
        <v>0</v>
      </c>
      <c r="AJ1307" s="37">
        <v>0</v>
      </c>
      <c r="AK1307" s="37">
        <v>0</v>
      </c>
      <c r="AL1307" s="37">
        <v>0</v>
      </c>
      <c r="AM1307" s="37">
        <v>0</v>
      </c>
      <c r="AN1307" s="37">
        <v>0</v>
      </c>
      <c r="AO1307" s="37">
        <v>0</v>
      </c>
      <c r="AP1307" s="37">
        <v>0</v>
      </c>
      <c r="AQ1307" s="37">
        <v>0</v>
      </c>
      <c r="AR1307" s="37">
        <v>0</v>
      </c>
      <c r="AS1307" s="37">
        <v>0</v>
      </c>
      <c r="AT1307" s="37">
        <v>0</v>
      </c>
      <c r="AU1307" s="37">
        <v>0</v>
      </c>
      <c r="AV1307" s="37">
        <v>0</v>
      </c>
      <c r="AW1307" s="37">
        <v>0</v>
      </c>
      <c r="AX1307" s="37">
        <v>0</v>
      </c>
      <c r="AY1307" s="37">
        <v>0</v>
      </c>
      <c r="AZ1307" s="37">
        <v>0</v>
      </c>
      <c r="BA1307" s="37">
        <v>0</v>
      </c>
      <c r="BB1307" s="37">
        <v>0</v>
      </c>
      <c r="BC1307" s="37">
        <v>0</v>
      </c>
      <c r="BD1307" s="37">
        <v>0</v>
      </c>
      <c r="BE1307" s="37">
        <v>0</v>
      </c>
      <c r="BF1307" s="37">
        <v>0</v>
      </c>
      <c r="BG1307" s="37">
        <v>0</v>
      </c>
      <c r="BH1307" s="37">
        <v>0</v>
      </c>
      <c r="BI1307" s="37">
        <v>0</v>
      </c>
      <c r="BJ1307" s="37">
        <v>0</v>
      </c>
      <c r="BK1307" s="37">
        <v>0</v>
      </c>
      <c r="BL1307" s="37">
        <v>0</v>
      </c>
      <c r="BM1307" s="37">
        <v>0</v>
      </c>
      <c r="BN1307" s="37">
        <v>0</v>
      </c>
      <c r="BO1307" s="37">
        <v>0</v>
      </c>
      <c r="BP1307" s="37">
        <v>0</v>
      </c>
      <c r="BQ1307" s="37">
        <v>0</v>
      </c>
      <c r="BR1307" s="37">
        <v>0</v>
      </c>
      <c r="BS1307" s="37">
        <v>0</v>
      </c>
      <c r="BT1307" s="37">
        <v>0</v>
      </c>
      <c r="BU1307" s="37">
        <v>0</v>
      </c>
      <c r="BV1307" s="37">
        <v>0</v>
      </c>
      <c r="BW1307" s="37">
        <v>0</v>
      </c>
      <c r="BX1307" s="37">
        <v>0</v>
      </c>
      <c r="BY1307" s="37">
        <v>0</v>
      </c>
      <c r="BZ1307" s="37">
        <v>0</v>
      </c>
      <c r="CA1307" s="37">
        <v>0</v>
      </c>
      <c r="CB1307" s="37">
        <v>0</v>
      </c>
      <c r="CC1307" s="37">
        <v>0</v>
      </c>
      <c r="CD1307" s="37">
        <v>0</v>
      </c>
      <c r="CE1307" s="37">
        <v>0</v>
      </c>
      <c r="CF1307" s="37">
        <v>0</v>
      </c>
      <c r="CG1307" s="37">
        <v>0</v>
      </c>
      <c r="CH1307" s="37">
        <v>0</v>
      </c>
      <c r="CI1307" s="37">
        <v>0</v>
      </c>
      <c r="CJ1307" s="37">
        <v>0</v>
      </c>
      <c r="CK1307" s="37">
        <v>0</v>
      </c>
      <c r="CL1307" s="37">
        <v>0</v>
      </c>
      <c r="CM1307" s="37">
        <v>0</v>
      </c>
      <c r="CN1307" s="37">
        <v>0</v>
      </c>
      <c r="CO1307" s="37">
        <v>0</v>
      </c>
      <c r="CP1307" s="37">
        <v>0</v>
      </c>
      <c r="CQ1307" s="37">
        <v>0</v>
      </c>
      <c r="CR1307" s="37">
        <v>0</v>
      </c>
      <c r="CS1307" s="37">
        <v>0</v>
      </c>
      <c r="CT1307" s="37">
        <v>0</v>
      </c>
      <c r="CU1307" s="37">
        <v>0</v>
      </c>
      <c r="CV1307" s="37">
        <v>0</v>
      </c>
      <c r="CW1307" s="37">
        <v>0</v>
      </c>
      <c r="CX1307" s="37">
        <v>0</v>
      </c>
      <c r="CY1307" s="37">
        <v>0</v>
      </c>
      <c r="CZ1307" s="37">
        <v>0</v>
      </c>
      <c r="DA1307" s="37">
        <v>0</v>
      </c>
      <c r="DB1307" s="37">
        <v>0</v>
      </c>
      <c r="DC1307" s="37">
        <v>0</v>
      </c>
      <c r="DD1307" s="37">
        <v>0</v>
      </c>
      <c r="DE1307" s="37">
        <v>0</v>
      </c>
      <c r="DF1307" s="37">
        <v>0</v>
      </c>
      <c r="DG1307" s="37">
        <v>0</v>
      </c>
      <c r="DH1307" s="37">
        <v>0</v>
      </c>
      <c r="DI1307" s="37">
        <v>0</v>
      </c>
      <c r="DJ1307" s="37">
        <v>0</v>
      </c>
      <c r="DK1307" s="37">
        <v>0</v>
      </c>
      <c r="DL1307" s="37">
        <v>0</v>
      </c>
      <c r="DM1307" s="37">
        <v>0</v>
      </c>
      <c r="DN1307" s="37">
        <v>0</v>
      </c>
      <c r="DO1307" s="37">
        <v>0</v>
      </c>
      <c r="DP1307" s="37">
        <v>0</v>
      </c>
      <c r="DQ1307" s="37">
        <v>0</v>
      </c>
      <c r="DR1307" s="37">
        <v>0</v>
      </c>
      <c r="DS1307" s="37">
        <v>0</v>
      </c>
      <c r="DT1307" s="37">
        <v>0</v>
      </c>
      <c r="DU1307" s="37">
        <v>0</v>
      </c>
      <c r="DV1307" s="37">
        <v>0</v>
      </c>
      <c r="DW1307" s="37">
        <v>0</v>
      </c>
      <c r="DX1307" s="37">
        <v>0</v>
      </c>
      <c r="DY1307" s="37">
        <v>0</v>
      </c>
      <c r="DZ1307" s="37">
        <v>0</v>
      </c>
      <c r="EA1307" s="37">
        <v>0</v>
      </c>
      <c r="EB1307" s="37">
        <v>0</v>
      </c>
      <c r="EC1307" s="37">
        <v>0</v>
      </c>
      <c r="ED1307" s="37">
        <v>0</v>
      </c>
      <c r="EE1307" s="37">
        <v>0</v>
      </c>
      <c r="EF1307" s="37">
        <v>0</v>
      </c>
      <c r="EG1307" s="37">
        <v>0</v>
      </c>
      <c r="EH1307" s="37">
        <v>0</v>
      </c>
      <c r="EI1307" s="37">
        <v>0</v>
      </c>
      <c r="EJ1307" s="37">
        <v>0</v>
      </c>
      <c r="EK1307" s="37">
        <v>0</v>
      </c>
      <c r="EL1307" s="37">
        <v>0</v>
      </c>
      <c r="EM1307" s="37">
        <v>0</v>
      </c>
      <c r="EN1307" s="37">
        <v>0</v>
      </c>
      <c r="EO1307" s="37">
        <v>0</v>
      </c>
      <c r="EP1307" s="37">
        <v>0</v>
      </c>
      <c r="EQ1307" s="37" t="s">
        <v>137</v>
      </c>
      <c r="ER1307" s="37" t="s">
        <v>137</v>
      </c>
      <c r="ES1307" s="37" t="s">
        <v>137</v>
      </c>
      <c r="ET1307" s="37" t="s">
        <v>137</v>
      </c>
      <c r="EU1307" s="37" t="s">
        <v>137</v>
      </c>
      <c r="EV1307" s="37" t="s">
        <v>137</v>
      </c>
      <c r="EW1307" s="37" t="s">
        <v>137</v>
      </c>
      <c r="EX1307" s="37" t="s">
        <v>137</v>
      </c>
      <c r="EY1307" s="37" t="s">
        <v>137</v>
      </c>
      <c r="EZ1307" s="37" t="s">
        <v>137</v>
      </c>
      <c r="FA1307" s="37" t="s">
        <v>137</v>
      </c>
      <c r="FB1307" s="37">
        <f t="shared" si="2558"/>
        <v>0</v>
      </c>
      <c r="FC1307" s="37">
        <f t="shared" si="2558"/>
        <v>0</v>
      </c>
      <c r="FD1307" s="37">
        <f t="shared" si="2558"/>
        <v>0</v>
      </c>
      <c r="FE1307" s="37">
        <f t="shared" si="2558"/>
        <v>0</v>
      </c>
      <c r="FF1307" s="37">
        <f t="shared" si="2558"/>
        <v>0</v>
      </c>
      <c r="FG1307" s="37">
        <f t="shared" si="2558"/>
        <v>0</v>
      </c>
      <c r="FH1307" s="37">
        <f t="shared" si="2558"/>
        <v>0</v>
      </c>
      <c r="FI1307" s="37">
        <f t="shared" si="2558"/>
        <v>0</v>
      </c>
      <c r="FJ1307" s="37">
        <f t="shared" si="2558"/>
        <v>0</v>
      </c>
      <c r="FK1307" s="37">
        <f t="shared" si="2558"/>
        <v>0</v>
      </c>
      <c r="FL1307" s="37">
        <f t="shared" si="2558"/>
        <v>0</v>
      </c>
      <c r="FM1307" s="37">
        <f>BG1307+CC1307+CY1307+DU1307+EF1307</f>
        <v>0</v>
      </c>
      <c r="FN1307" s="37">
        <f>BH1307+CD1307+CZ1307+DV1307+EG1307</f>
        <v>0</v>
      </c>
      <c r="FO1307" s="37">
        <f t="shared" si="2559"/>
        <v>0</v>
      </c>
      <c r="FP1307" s="37">
        <f t="shared" si="2559"/>
        <v>0</v>
      </c>
      <c r="FQ1307" s="37">
        <f t="shared" si="2559"/>
        <v>0</v>
      </c>
      <c r="FR1307" s="37">
        <f t="shared" si="2559"/>
        <v>0</v>
      </c>
      <c r="FS1307" s="37">
        <f t="shared" si="2559"/>
        <v>0</v>
      </c>
      <c r="FT1307" s="37">
        <f t="shared" si="2559"/>
        <v>0</v>
      </c>
      <c r="FU1307" s="37">
        <f t="shared" si="2559"/>
        <v>0</v>
      </c>
      <c r="FV1307" s="37">
        <f t="shared" si="2559"/>
        <v>0</v>
      </c>
      <c r="FW1307" s="37">
        <f t="shared" si="2559"/>
        <v>0</v>
      </c>
      <c r="FX1307" s="72" t="s">
        <v>137</v>
      </c>
    </row>
    <row r="1308" spans="1:180" s="42" customFormat="1" ht="47.25" x14ac:dyDescent="0.25">
      <c r="A1308" s="38" t="s">
        <v>986</v>
      </c>
      <c r="B1308" s="9" t="s">
        <v>167</v>
      </c>
      <c r="C1308" s="9" t="s">
        <v>136</v>
      </c>
      <c r="D1308" s="37">
        <f t="shared" ref="D1308:AU1308" si="2561">D1309+D1310+D1312+D1313</f>
        <v>0</v>
      </c>
      <c r="E1308" s="37">
        <f t="shared" si="2561"/>
        <v>0</v>
      </c>
      <c r="F1308" s="37">
        <f t="shared" si="2561"/>
        <v>0</v>
      </c>
      <c r="G1308" s="37">
        <f t="shared" si="2561"/>
        <v>0</v>
      </c>
      <c r="H1308" s="37">
        <f t="shared" si="2561"/>
        <v>0</v>
      </c>
      <c r="I1308" s="37">
        <f t="shared" si="2561"/>
        <v>23</v>
      </c>
      <c r="J1308" s="37">
        <f t="shared" si="2561"/>
        <v>0</v>
      </c>
      <c r="K1308" s="37">
        <f t="shared" ref="K1308:M1308" si="2562">K1309+K1310+K1312+K1313</f>
        <v>0</v>
      </c>
      <c r="L1308" s="37">
        <f t="shared" si="2562"/>
        <v>0</v>
      </c>
      <c r="M1308" s="37">
        <f t="shared" si="2562"/>
        <v>0</v>
      </c>
      <c r="N1308" s="37">
        <f t="shared" si="2561"/>
        <v>0</v>
      </c>
      <c r="O1308" s="37">
        <f t="shared" si="2561"/>
        <v>0</v>
      </c>
      <c r="P1308" s="37">
        <f t="shared" si="2561"/>
        <v>0</v>
      </c>
      <c r="Q1308" s="37">
        <f t="shared" si="2561"/>
        <v>0</v>
      </c>
      <c r="R1308" s="37">
        <f t="shared" si="2561"/>
        <v>0</v>
      </c>
      <c r="S1308" s="37">
        <f t="shared" si="2561"/>
        <v>0</v>
      </c>
      <c r="T1308" s="37">
        <f t="shared" si="2561"/>
        <v>23</v>
      </c>
      <c r="U1308" s="37">
        <f t="shared" si="2561"/>
        <v>0</v>
      </c>
      <c r="V1308" s="37">
        <f t="shared" ref="V1308:X1308" si="2563">V1309+V1310+V1312+V1313</f>
        <v>0</v>
      </c>
      <c r="W1308" s="37">
        <f t="shared" si="2563"/>
        <v>0</v>
      </c>
      <c r="X1308" s="37">
        <f t="shared" si="2563"/>
        <v>0</v>
      </c>
      <c r="Y1308" s="37">
        <f t="shared" si="2561"/>
        <v>0</v>
      </c>
      <c r="Z1308" s="37">
        <f t="shared" si="2561"/>
        <v>0</v>
      </c>
      <c r="AA1308" s="37">
        <f t="shared" si="2561"/>
        <v>0</v>
      </c>
      <c r="AB1308" s="37">
        <f t="shared" si="2561"/>
        <v>0</v>
      </c>
      <c r="AC1308" s="37">
        <f t="shared" si="2561"/>
        <v>0</v>
      </c>
      <c r="AD1308" s="37">
        <f t="shared" si="2561"/>
        <v>0</v>
      </c>
      <c r="AE1308" s="37">
        <f t="shared" si="2561"/>
        <v>8</v>
      </c>
      <c r="AF1308" s="37">
        <f t="shared" si="2561"/>
        <v>0</v>
      </c>
      <c r="AG1308" s="37">
        <f t="shared" si="2561"/>
        <v>0</v>
      </c>
      <c r="AH1308" s="37">
        <f t="shared" si="2561"/>
        <v>0</v>
      </c>
      <c r="AI1308" s="37">
        <f t="shared" si="2561"/>
        <v>0</v>
      </c>
      <c r="AJ1308" s="37">
        <f t="shared" si="2561"/>
        <v>0</v>
      </c>
      <c r="AK1308" s="37">
        <f t="shared" si="2561"/>
        <v>0</v>
      </c>
      <c r="AL1308" s="37">
        <f t="shared" si="2561"/>
        <v>0</v>
      </c>
      <c r="AM1308" s="37">
        <f t="shared" si="2561"/>
        <v>0</v>
      </c>
      <c r="AN1308" s="37">
        <f t="shared" si="2561"/>
        <v>0</v>
      </c>
      <c r="AO1308" s="37">
        <f t="shared" si="2561"/>
        <v>0</v>
      </c>
      <c r="AP1308" s="37">
        <f t="shared" si="2561"/>
        <v>8</v>
      </c>
      <c r="AQ1308" s="37">
        <f t="shared" si="2561"/>
        <v>0</v>
      </c>
      <c r="AR1308" s="37">
        <f t="shared" si="2561"/>
        <v>0</v>
      </c>
      <c r="AS1308" s="37">
        <f t="shared" si="2561"/>
        <v>0</v>
      </c>
      <c r="AT1308" s="37">
        <f t="shared" si="2561"/>
        <v>0</v>
      </c>
      <c r="AU1308" s="37">
        <f t="shared" si="2561"/>
        <v>0</v>
      </c>
      <c r="AV1308" s="37">
        <f t="shared" ref="AV1308:CM1308" si="2564">AV1309+AV1310+AV1312+AV1313</f>
        <v>0</v>
      </c>
      <c r="AW1308" s="37">
        <f t="shared" si="2564"/>
        <v>0</v>
      </c>
      <c r="AX1308" s="37">
        <f t="shared" si="2564"/>
        <v>0</v>
      </c>
      <c r="AY1308" s="37">
        <f t="shared" si="2564"/>
        <v>0</v>
      </c>
      <c r="AZ1308" s="37">
        <f t="shared" si="2564"/>
        <v>0</v>
      </c>
      <c r="BA1308" s="37">
        <f t="shared" si="2564"/>
        <v>0</v>
      </c>
      <c r="BB1308" s="37">
        <f t="shared" si="2564"/>
        <v>0</v>
      </c>
      <c r="BC1308" s="37">
        <f t="shared" si="2564"/>
        <v>0</v>
      </c>
      <c r="BD1308" s="37">
        <f t="shared" si="2564"/>
        <v>0</v>
      </c>
      <c r="BE1308" s="37">
        <f t="shared" si="2564"/>
        <v>0</v>
      </c>
      <c r="BF1308" s="37">
        <f t="shared" si="2564"/>
        <v>0</v>
      </c>
      <c r="BG1308" s="37">
        <f t="shared" si="2564"/>
        <v>0</v>
      </c>
      <c r="BH1308" s="37">
        <f t="shared" si="2564"/>
        <v>0</v>
      </c>
      <c r="BI1308" s="37">
        <f t="shared" si="2564"/>
        <v>0</v>
      </c>
      <c r="BJ1308" s="37">
        <f t="shared" si="2564"/>
        <v>0</v>
      </c>
      <c r="BK1308" s="37">
        <f t="shared" si="2564"/>
        <v>0</v>
      </c>
      <c r="BL1308" s="37">
        <f t="shared" si="2564"/>
        <v>0</v>
      </c>
      <c r="BM1308" s="37">
        <f t="shared" si="2564"/>
        <v>0</v>
      </c>
      <c r="BN1308" s="37">
        <f t="shared" si="2564"/>
        <v>0</v>
      </c>
      <c r="BO1308" s="37">
        <f t="shared" si="2564"/>
        <v>0</v>
      </c>
      <c r="BP1308" s="37">
        <f t="shared" si="2564"/>
        <v>0</v>
      </c>
      <c r="BQ1308" s="37">
        <f t="shared" si="2564"/>
        <v>0</v>
      </c>
      <c r="BR1308" s="37">
        <f t="shared" si="2564"/>
        <v>0</v>
      </c>
      <c r="BS1308" s="37">
        <f t="shared" si="2564"/>
        <v>0</v>
      </c>
      <c r="BT1308" s="37">
        <f t="shared" si="2564"/>
        <v>0</v>
      </c>
      <c r="BU1308" s="37">
        <f t="shared" si="2564"/>
        <v>0</v>
      </c>
      <c r="BV1308" s="37">
        <f t="shared" si="2564"/>
        <v>0</v>
      </c>
      <c r="BW1308" s="37">
        <f t="shared" si="2564"/>
        <v>1</v>
      </c>
      <c r="BX1308" s="37">
        <f t="shared" si="2564"/>
        <v>0</v>
      </c>
      <c r="BY1308" s="37">
        <f t="shared" si="2564"/>
        <v>0</v>
      </c>
      <c r="BZ1308" s="37">
        <f t="shared" si="2564"/>
        <v>0</v>
      </c>
      <c r="CA1308" s="37">
        <f t="shared" si="2564"/>
        <v>0</v>
      </c>
      <c r="CB1308" s="37">
        <f t="shared" si="2564"/>
        <v>0</v>
      </c>
      <c r="CC1308" s="37">
        <f t="shared" si="2564"/>
        <v>0</v>
      </c>
      <c r="CD1308" s="37">
        <f t="shared" si="2564"/>
        <v>0</v>
      </c>
      <c r="CE1308" s="37">
        <f t="shared" si="2564"/>
        <v>0</v>
      </c>
      <c r="CF1308" s="37">
        <f t="shared" si="2564"/>
        <v>0</v>
      </c>
      <c r="CG1308" s="37">
        <f t="shared" si="2564"/>
        <v>0</v>
      </c>
      <c r="CH1308" s="37">
        <f t="shared" si="2564"/>
        <v>0</v>
      </c>
      <c r="CI1308" s="37">
        <f t="shared" si="2564"/>
        <v>0</v>
      </c>
      <c r="CJ1308" s="37">
        <f t="shared" si="2564"/>
        <v>0</v>
      </c>
      <c r="CK1308" s="37">
        <f t="shared" si="2564"/>
        <v>0</v>
      </c>
      <c r="CL1308" s="37">
        <f t="shared" si="2564"/>
        <v>0</v>
      </c>
      <c r="CM1308" s="37">
        <f t="shared" si="2564"/>
        <v>0</v>
      </c>
      <c r="CN1308" s="37">
        <f t="shared" ref="CN1308:DI1308" si="2565">CN1309+CN1310+CN1312+CN1313</f>
        <v>0</v>
      </c>
      <c r="CO1308" s="37">
        <f t="shared" si="2565"/>
        <v>0</v>
      </c>
      <c r="CP1308" s="37">
        <f t="shared" si="2565"/>
        <v>0</v>
      </c>
      <c r="CQ1308" s="37">
        <f t="shared" si="2565"/>
        <v>0</v>
      </c>
      <c r="CR1308" s="37">
        <f t="shared" si="2565"/>
        <v>0</v>
      </c>
      <c r="CS1308" s="37">
        <f t="shared" si="2565"/>
        <v>1</v>
      </c>
      <c r="CT1308" s="37">
        <f t="shared" si="2565"/>
        <v>0</v>
      </c>
      <c r="CU1308" s="37">
        <f t="shared" si="2565"/>
        <v>0</v>
      </c>
      <c r="CV1308" s="37">
        <f t="shared" si="2565"/>
        <v>0</v>
      </c>
      <c r="CW1308" s="37">
        <f t="shared" si="2565"/>
        <v>0</v>
      </c>
      <c r="CX1308" s="37">
        <f t="shared" si="2565"/>
        <v>0</v>
      </c>
      <c r="CY1308" s="37">
        <f t="shared" si="2565"/>
        <v>0</v>
      </c>
      <c r="CZ1308" s="37">
        <f t="shared" si="2565"/>
        <v>0</v>
      </c>
      <c r="DA1308" s="37">
        <f t="shared" si="2565"/>
        <v>0</v>
      </c>
      <c r="DB1308" s="37">
        <f t="shared" si="2565"/>
        <v>0</v>
      </c>
      <c r="DC1308" s="37">
        <f t="shared" si="2565"/>
        <v>0</v>
      </c>
      <c r="DD1308" s="37">
        <f t="shared" si="2565"/>
        <v>1</v>
      </c>
      <c r="DE1308" s="37">
        <f t="shared" si="2565"/>
        <v>0</v>
      </c>
      <c r="DF1308" s="37">
        <f t="shared" si="2565"/>
        <v>0</v>
      </c>
      <c r="DG1308" s="37">
        <f t="shared" si="2565"/>
        <v>0</v>
      </c>
      <c r="DH1308" s="37">
        <f t="shared" si="2565"/>
        <v>0</v>
      </c>
      <c r="DI1308" s="37">
        <f t="shared" si="2565"/>
        <v>0</v>
      </c>
      <c r="DJ1308" s="37">
        <f t="shared" ref="DJ1308:EP1308" si="2566">DJ1309+DJ1310+DJ1312+DJ1313</f>
        <v>0</v>
      </c>
      <c r="DK1308" s="37">
        <f t="shared" si="2566"/>
        <v>0</v>
      </c>
      <c r="DL1308" s="37">
        <f t="shared" si="2566"/>
        <v>0</v>
      </c>
      <c r="DM1308" s="37">
        <f t="shared" si="2566"/>
        <v>0</v>
      </c>
      <c r="DN1308" s="37">
        <f t="shared" si="2566"/>
        <v>0</v>
      </c>
      <c r="DO1308" s="37">
        <f t="shared" si="2566"/>
        <v>0</v>
      </c>
      <c r="DP1308" s="37">
        <f t="shared" si="2566"/>
        <v>0</v>
      </c>
      <c r="DQ1308" s="37">
        <f t="shared" si="2566"/>
        <v>0</v>
      </c>
      <c r="DR1308" s="37">
        <f t="shared" si="2566"/>
        <v>0</v>
      </c>
      <c r="DS1308" s="37">
        <f t="shared" si="2566"/>
        <v>0</v>
      </c>
      <c r="DT1308" s="37">
        <f t="shared" si="2566"/>
        <v>0</v>
      </c>
      <c r="DU1308" s="37">
        <f t="shared" si="2566"/>
        <v>0</v>
      </c>
      <c r="DV1308" s="37">
        <f t="shared" si="2566"/>
        <v>0</v>
      </c>
      <c r="DW1308" s="37">
        <f t="shared" si="2566"/>
        <v>0</v>
      </c>
      <c r="DX1308" s="37">
        <f t="shared" si="2566"/>
        <v>0</v>
      </c>
      <c r="DY1308" s="37">
        <f t="shared" si="2566"/>
        <v>0</v>
      </c>
      <c r="DZ1308" s="37">
        <f t="shared" si="2566"/>
        <v>1</v>
      </c>
      <c r="EA1308" s="37">
        <f t="shared" si="2566"/>
        <v>0</v>
      </c>
      <c r="EB1308" s="37">
        <f t="shared" si="2566"/>
        <v>0</v>
      </c>
      <c r="EC1308" s="37">
        <f t="shared" si="2566"/>
        <v>0</v>
      </c>
      <c r="ED1308" s="37">
        <f t="shared" si="2566"/>
        <v>0</v>
      </c>
      <c r="EE1308" s="37">
        <f t="shared" si="2566"/>
        <v>0</v>
      </c>
      <c r="EF1308" s="37">
        <f t="shared" si="2566"/>
        <v>0</v>
      </c>
      <c r="EG1308" s="37">
        <f t="shared" si="2566"/>
        <v>0</v>
      </c>
      <c r="EH1308" s="37">
        <f t="shared" si="2566"/>
        <v>0</v>
      </c>
      <c r="EI1308" s="37">
        <f t="shared" si="2566"/>
        <v>0</v>
      </c>
      <c r="EJ1308" s="37">
        <f t="shared" si="2566"/>
        <v>0</v>
      </c>
      <c r="EK1308" s="37">
        <f t="shared" si="2566"/>
        <v>0</v>
      </c>
      <c r="EL1308" s="37">
        <f t="shared" si="2566"/>
        <v>0</v>
      </c>
      <c r="EM1308" s="37">
        <f t="shared" si="2566"/>
        <v>0</v>
      </c>
      <c r="EN1308" s="37">
        <f t="shared" si="2566"/>
        <v>0</v>
      </c>
      <c r="EO1308" s="37">
        <f t="shared" si="2566"/>
        <v>0</v>
      </c>
      <c r="EP1308" s="37">
        <f t="shared" si="2566"/>
        <v>0</v>
      </c>
      <c r="EQ1308" s="37" t="s">
        <v>137</v>
      </c>
      <c r="ER1308" s="37" t="s">
        <v>137</v>
      </c>
      <c r="ES1308" s="37" t="s">
        <v>137</v>
      </c>
      <c r="ET1308" s="37" t="s">
        <v>137</v>
      </c>
      <c r="EU1308" s="37" t="s">
        <v>137</v>
      </c>
      <c r="EV1308" s="37" t="s">
        <v>137</v>
      </c>
      <c r="EW1308" s="37" t="s">
        <v>137</v>
      </c>
      <c r="EX1308" s="37" t="s">
        <v>137</v>
      </c>
      <c r="EY1308" s="37" t="s">
        <v>137</v>
      </c>
      <c r="EZ1308" s="37" t="s">
        <v>137</v>
      </c>
      <c r="FA1308" s="37" t="s">
        <v>137</v>
      </c>
      <c r="FB1308" s="37">
        <f t="shared" ref="FB1308:FW1308" si="2567">FB1309+FB1310+FB1312+FB1313</f>
        <v>0</v>
      </c>
      <c r="FC1308" s="37">
        <f t="shared" si="2567"/>
        <v>0</v>
      </c>
      <c r="FD1308" s="37">
        <f t="shared" si="2567"/>
        <v>0</v>
      </c>
      <c r="FE1308" s="37">
        <f t="shared" si="2567"/>
        <v>0</v>
      </c>
      <c r="FF1308" s="37">
        <f t="shared" si="2567"/>
        <v>0</v>
      </c>
      <c r="FG1308" s="37">
        <f t="shared" si="2567"/>
        <v>2</v>
      </c>
      <c r="FH1308" s="37">
        <f t="shared" si="2567"/>
        <v>0</v>
      </c>
      <c r="FI1308" s="37">
        <f t="shared" ref="FI1308:FJ1308" si="2568">FI1309+FI1310+FI1312+FI1313</f>
        <v>0</v>
      </c>
      <c r="FJ1308" s="37">
        <f t="shared" si="2568"/>
        <v>0</v>
      </c>
      <c r="FK1308" s="37">
        <f t="shared" ref="FK1308" si="2569">FK1309+FK1310+FK1312+FK1313</f>
        <v>0</v>
      </c>
      <c r="FL1308" s="37">
        <f t="shared" si="2567"/>
        <v>0</v>
      </c>
      <c r="FM1308" s="37">
        <f t="shared" si="2567"/>
        <v>0</v>
      </c>
      <c r="FN1308" s="37">
        <f t="shared" si="2567"/>
        <v>0</v>
      </c>
      <c r="FO1308" s="37">
        <f t="shared" si="2567"/>
        <v>0</v>
      </c>
      <c r="FP1308" s="37">
        <f t="shared" si="2567"/>
        <v>0</v>
      </c>
      <c r="FQ1308" s="37">
        <f t="shared" si="2567"/>
        <v>0</v>
      </c>
      <c r="FR1308" s="37">
        <f t="shared" si="2567"/>
        <v>2</v>
      </c>
      <c r="FS1308" s="37">
        <f t="shared" si="2567"/>
        <v>0</v>
      </c>
      <c r="FT1308" s="37">
        <f t="shared" ref="FT1308:FU1308" si="2570">FT1309+FT1310+FT1312+FT1313</f>
        <v>0</v>
      </c>
      <c r="FU1308" s="37">
        <f t="shared" si="2570"/>
        <v>0</v>
      </c>
      <c r="FV1308" s="37">
        <f t="shared" ref="FV1308" si="2571">FV1309+FV1310+FV1312+FV1313</f>
        <v>0</v>
      </c>
      <c r="FW1308" s="37">
        <f t="shared" si="2567"/>
        <v>0</v>
      </c>
      <c r="FX1308" s="72" t="s">
        <v>137</v>
      </c>
    </row>
    <row r="1309" spans="1:180" s="42" customFormat="1" ht="31.5" x14ac:dyDescent="0.25">
      <c r="A1309" s="38" t="s">
        <v>47</v>
      </c>
      <c r="B1309" s="9" t="s">
        <v>168</v>
      </c>
      <c r="C1309" s="9" t="s">
        <v>136</v>
      </c>
      <c r="D1309" s="37">
        <f t="shared" ref="D1309:L1309" si="2572">Z1309+AV1309</f>
        <v>0</v>
      </c>
      <c r="E1309" s="37">
        <f t="shared" si="2572"/>
        <v>0</v>
      </c>
      <c r="F1309" s="37">
        <f t="shared" si="2572"/>
        <v>0</v>
      </c>
      <c r="G1309" s="37">
        <f t="shared" si="2572"/>
        <v>0</v>
      </c>
      <c r="H1309" s="37">
        <f t="shared" si="2572"/>
        <v>0</v>
      </c>
      <c r="I1309" s="37">
        <f t="shared" si="2572"/>
        <v>0</v>
      </c>
      <c r="J1309" s="37">
        <f t="shared" si="2572"/>
        <v>0</v>
      </c>
      <c r="K1309" s="37">
        <f t="shared" si="2572"/>
        <v>0</v>
      </c>
      <c r="L1309" s="37">
        <f t="shared" si="2572"/>
        <v>0</v>
      </c>
      <c r="M1309" s="37">
        <v>0</v>
      </c>
      <c r="N1309" s="37">
        <f>AJ1309+BF1309</f>
        <v>0</v>
      </c>
      <c r="O1309" s="37">
        <f t="shared" ref="O1309:Y1309" si="2573">AK1309+BG1309+CC1309+CY1309+DU1309+EF1309</f>
        <v>0</v>
      </c>
      <c r="P1309" s="37">
        <f t="shared" si="2573"/>
        <v>0</v>
      </c>
      <c r="Q1309" s="37">
        <f t="shared" si="2573"/>
        <v>0</v>
      </c>
      <c r="R1309" s="37">
        <f t="shared" si="2573"/>
        <v>0</v>
      </c>
      <c r="S1309" s="37">
        <f t="shared" si="2573"/>
        <v>0</v>
      </c>
      <c r="T1309" s="37">
        <f t="shared" si="2573"/>
        <v>0</v>
      </c>
      <c r="U1309" s="37">
        <f t="shared" si="2573"/>
        <v>0</v>
      </c>
      <c r="V1309" s="37">
        <f t="shared" si="2573"/>
        <v>0</v>
      </c>
      <c r="W1309" s="37">
        <f t="shared" si="2573"/>
        <v>0</v>
      </c>
      <c r="X1309" s="37">
        <f t="shared" si="2573"/>
        <v>0</v>
      </c>
      <c r="Y1309" s="37">
        <f t="shared" si="2573"/>
        <v>0</v>
      </c>
      <c r="Z1309" s="37">
        <v>0</v>
      </c>
      <c r="AA1309" s="37">
        <v>0</v>
      </c>
      <c r="AB1309" s="37">
        <v>0</v>
      </c>
      <c r="AC1309" s="37">
        <v>0</v>
      </c>
      <c r="AD1309" s="37">
        <v>0</v>
      </c>
      <c r="AE1309" s="37">
        <v>0</v>
      </c>
      <c r="AF1309" s="37">
        <v>0</v>
      </c>
      <c r="AG1309" s="37">
        <v>0</v>
      </c>
      <c r="AH1309" s="37">
        <v>0</v>
      </c>
      <c r="AI1309" s="37">
        <v>0</v>
      </c>
      <c r="AJ1309" s="37">
        <v>0</v>
      </c>
      <c r="AK1309" s="37">
        <v>0</v>
      </c>
      <c r="AL1309" s="37">
        <v>0</v>
      </c>
      <c r="AM1309" s="37">
        <v>0</v>
      </c>
      <c r="AN1309" s="37">
        <v>0</v>
      </c>
      <c r="AO1309" s="37">
        <v>0</v>
      </c>
      <c r="AP1309" s="37">
        <v>0</v>
      </c>
      <c r="AQ1309" s="37">
        <v>0</v>
      </c>
      <c r="AR1309" s="37">
        <v>0</v>
      </c>
      <c r="AS1309" s="37">
        <v>0</v>
      </c>
      <c r="AT1309" s="37">
        <v>0</v>
      </c>
      <c r="AU1309" s="37">
        <v>0</v>
      </c>
      <c r="AV1309" s="37">
        <v>0</v>
      </c>
      <c r="AW1309" s="37">
        <v>0</v>
      </c>
      <c r="AX1309" s="37">
        <v>0</v>
      </c>
      <c r="AY1309" s="37">
        <v>0</v>
      </c>
      <c r="AZ1309" s="37">
        <v>0</v>
      </c>
      <c r="BA1309" s="37">
        <v>0</v>
      </c>
      <c r="BB1309" s="37">
        <v>0</v>
      </c>
      <c r="BC1309" s="37">
        <v>0</v>
      </c>
      <c r="BD1309" s="37">
        <v>0</v>
      </c>
      <c r="BE1309" s="37">
        <v>0</v>
      </c>
      <c r="BF1309" s="37">
        <v>0</v>
      </c>
      <c r="BG1309" s="37">
        <v>0</v>
      </c>
      <c r="BH1309" s="37">
        <v>0</v>
      </c>
      <c r="BI1309" s="37">
        <v>0</v>
      </c>
      <c r="BJ1309" s="37">
        <v>0</v>
      </c>
      <c r="BK1309" s="37">
        <v>0</v>
      </c>
      <c r="BL1309" s="37">
        <v>0</v>
      </c>
      <c r="BM1309" s="37">
        <v>0</v>
      </c>
      <c r="BN1309" s="37">
        <v>0</v>
      </c>
      <c r="BO1309" s="37">
        <v>0</v>
      </c>
      <c r="BP1309" s="37">
        <v>0</v>
      </c>
      <c r="BQ1309" s="37">
        <v>0</v>
      </c>
      <c r="BR1309" s="37">
        <v>0</v>
      </c>
      <c r="BS1309" s="37">
        <v>0</v>
      </c>
      <c r="BT1309" s="37">
        <v>0</v>
      </c>
      <c r="BU1309" s="37">
        <v>0</v>
      </c>
      <c r="BV1309" s="37">
        <v>0</v>
      </c>
      <c r="BW1309" s="37">
        <v>0</v>
      </c>
      <c r="BX1309" s="37">
        <v>0</v>
      </c>
      <c r="BY1309" s="37">
        <v>0</v>
      </c>
      <c r="BZ1309" s="37">
        <v>0</v>
      </c>
      <c r="CA1309" s="37">
        <v>0</v>
      </c>
      <c r="CB1309" s="37">
        <v>0</v>
      </c>
      <c r="CC1309" s="37">
        <v>0</v>
      </c>
      <c r="CD1309" s="37">
        <v>0</v>
      </c>
      <c r="CE1309" s="37">
        <v>0</v>
      </c>
      <c r="CF1309" s="37">
        <v>0</v>
      </c>
      <c r="CG1309" s="37">
        <v>0</v>
      </c>
      <c r="CH1309" s="37">
        <v>0</v>
      </c>
      <c r="CI1309" s="37">
        <v>0</v>
      </c>
      <c r="CJ1309" s="37">
        <v>0</v>
      </c>
      <c r="CK1309" s="37">
        <v>0</v>
      </c>
      <c r="CL1309" s="37">
        <v>0</v>
      </c>
      <c r="CM1309" s="37">
        <v>0</v>
      </c>
      <c r="CN1309" s="37">
        <v>0</v>
      </c>
      <c r="CO1309" s="37">
        <v>0</v>
      </c>
      <c r="CP1309" s="37">
        <v>0</v>
      </c>
      <c r="CQ1309" s="37">
        <v>0</v>
      </c>
      <c r="CR1309" s="37">
        <v>0</v>
      </c>
      <c r="CS1309" s="37">
        <v>0</v>
      </c>
      <c r="CT1309" s="37">
        <v>0</v>
      </c>
      <c r="CU1309" s="37">
        <v>0</v>
      </c>
      <c r="CV1309" s="37">
        <v>0</v>
      </c>
      <c r="CW1309" s="37">
        <v>0</v>
      </c>
      <c r="CX1309" s="37">
        <v>0</v>
      </c>
      <c r="CY1309" s="37">
        <v>0</v>
      </c>
      <c r="CZ1309" s="37">
        <v>0</v>
      </c>
      <c r="DA1309" s="37">
        <v>0</v>
      </c>
      <c r="DB1309" s="37">
        <v>0</v>
      </c>
      <c r="DC1309" s="37">
        <v>0</v>
      </c>
      <c r="DD1309" s="37">
        <v>0</v>
      </c>
      <c r="DE1309" s="37">
        <v>0</v>
      </c>
      <c r="DF1309" s="37">
        <v>0</v>
      </c>
      <c r="DG1309" s="37">
        <v>0</v>
      </c>
      <c r="DH1309" s="37">
        <v>0</v>
      </c>
      <c r="DI1309" s="37">
        <v>0</v>
      </c>
      <c r="DJ1309" s="37">
        <v>0</v>
      </c>
      <c r="DK1309" s="37">
        <v>0</v>
      </c>
      <c r="DL1309" s="37">
        <v>0</v>
      </c>
      <c r="DM1309" s="37">
        <v>0</v>
      </c>
      <c r="DN1309" s="37">
        <v>0</v>
      </c>
      <c r="DO1309" s="37">
        <v>0</v>
      </c>
      <c r="DP1309" s="37">
        <v>0</v>
      </c>
      <c r="DQ1309" s="37">
        <v>0</v>
      </c>
      <c r="DR1309" s="37">
        <v>0</v>
      </c>
      <c r="DS1309" s="37">
        <v>0</v>
      </c>
      <c r="DT1309" s="37">
        <v>0</v>
      </c>
      <c r="DU1309" s="37">
        <v>0</v>
      </c>
      <c r="DV1309" s="37">
        <v>0</v>
      </c>
      <c r="DW1309" s="37">
        <v>0</v>
      </c>
      <c r="DX1309" s="37">
        <v>0</v>
      </c>
      <c r="DY1309" s="37">
        <v>0</v>
      </c>
      <c r="DZ1309" s="37">
        <v>0</v>
      </c>
      <c r="EA1309" s="37">
        <v>0</v>
      </c>
      <c r="EB1309" s="37">
        <v>0</v>
      </c>
      <c r="EC1309" s="37">
        <v>0</v>
      </c>
      <c r="ED1309" s="37">
        <v>0</v>
      </c>
      <c r="EE1309" s="37">
        <v>0</v>
      </c>
      <c r="EF1309" s="37">
        <v>0</v>
      </c>
      <c r="EG1309" s="37">
        <v>0</v>
      </c>
      <c r="EH1309" s="37">
        <v>0</v>
      </c>
      <c r="EI1309" s="37">
        <v>0</v>
      </c>
      <c r="EJ1309" s="37">
        <v>0</v>
      </c>
      <c r="EK1309" s="37">
        <v>0</v>
      </c>
      <c r="EL1309" s="37">
        <v>0</v>
      </c>
      <c r="EM1309" s="37">
        <v>0</v>
      </c>
      <c r="EN1309" s="37">
        <v>0</v>
      </c>
      <c r="EO1309" s="37">
        <v>0</v>
      </c>
      <c r="EP1309" s="37">
        <v>0</v>
      </c>
      <c r="EQ1309" s="37" t="s">
        <v>137</v>
      </c>
      <c r="ER1309" s="37" t="s">
        <v>137</v>
      </c>
      <c r="ES1309" s="37" t="s">
        <v>137</v>
      </c>
      <c r="ET1309" s="37" t="s">
        <v>137</v>
      </c>
      <c r="EU1309" s="37" t="s">
        <v>137</v>
      </c>
      <c r="EV1309" s="37" t="s">
        <v>137</v>
      </c>
      <c r="EW1309" s="37" t="s">
        <v>137</v>
      </c>
      <c r="EX1309" s="37" t="s">
        <v>137</v>
      </c>
      <c r="EY1309" s="37" t="s">
        <v>137</v>
      </c>
      <c r="EZ1309" s="37" t="s">
        <v>137</v>
      </c>
      <c r="FA1309" s="37" t="s">
        <v>137</v>
      </c>
      <c r="FB1309" s="37">
        <f t="shared" ref="FB1309:FL1309" si="2574">EF1309+DJ1309+CN1309+BR1309+AV1309</f>
        <v>0</v>
      </c>
      <c r="FC1309" s="37">
        <f t="shared" si="2574"/>
        <v>0</v>
      </c>
      <c r="FD1309" s="37">
        <f t="shared" si="2574"/>
        <v>0</v>
      </c>
      <c r="FE1309" s="37">
        <f t="shared" si="2574"/>
        <v>0</v>
      </c>
      <c r="FF1309" s="37">
        <f t="shared" si="2574"/>
        <v>0</v>
      </c>
      <c r="FG1309" s="37">
        <f t="shared" si="2574"/>
        <v>0</v>
      </c>
      <c r="FH1309" s="37">
        <f t="shared" si="2574"/>
        <v>0</v>
      </c>
      <c r="FI1309" s="37">
        <f t="shared" si="2574"/>
        <v>0</v>
      </c>
      <c r="FJ1309" s="37">
        <f t="shared" si="2574"/>
        <v>0</v>
      </c>
      <c r="FK1309" s="37">
        <f t="shared" si="2574"/>
        <v>0</v>
      </c>
      <c r="FL1309" s="37">
        <f t="shared" si="2574"/>
        <v>0</v>
      </c>
      <c r="FM1309" s="37">
        <f>BG1309+CC1309+CY1309+DU1309+EF1309</f>
        <v>0</v>
      </c>
      <c r="FN1309" s="37">
        <f>BH1309+CD1309+CZ1309+DV1309+EG1309</f>
        <v>0</v>
      </c>
      <c r="FO1309" s="37">
        <f t="shared" ref="FO1309:FW1309" si="2575">BI1309+CE1309+DA1309+DW1309+EH1309</f>
        <v>0</v>
      </c>
      <c r="FP1309" s="37">
        <f t="shared" si="2575"/>
        <v>0</v>
      </c>
      <c r="FQ1309" s="37">
        <f t="shared" si="2575"/>
        <v>0</v>
      </c>
      <c r="FR1309" s="37">
        <f t="shared" si="2575"/>
        <v>0</v>
      </c>
      <c r="FS1309" s="37">
        <f t="shared" si="2575"/>
        <v>0</v>
      </c>
      <c r="FT1309" s="37">
        <f t="shared" si="2575"/>
        <v>0</v>
      </c>
      <c r="FU1309" s="37">
        <f t="shared" si="2575"/>
        <v>0</v>
      </c>
      <c r="FV1309" s="37">
        <f t="shared" si="2575"/>
        <v>0</v>
      </c>
      <c r="FW1309" s="37">
        <f t="shared" si="2575"/>
        <v>0</v>
      </c>
      <c r="FX1309" s="72" t="s">
        <v>137</v>
      </c>
    </row>
    <row r="1310" spans="1:180" s="42" customFormat="1" x14ac:dyDescent="0.25">
      <c r="A1310" s="38" t="s">
        <v>48</v>
      </c>
      <c r="B1310" s="9" t="s">
        <v>175</v>
      </c>
      <c r="C1310" s="9" t="s">
        <v>136</v>
      </c>
      <c r="D1310" s="37">
        <f t="shared" ref="D1310:Y1310" si="2576">SUM(D1311:D1311)</f>
        <v>0</v>
      </c>
      <c r="E1310" s="37">
        <f t="shared" si="2576"/>
        <v>0</v>
      </c>
      <c r="F1310" s="37">
        <f t="shared" si="2576"/>
        <v>0</v>
      </c>
      <c r="G1310" s="37">
        <f t="shared" si="2576"/>
        <v>0</v>
      </c>
      <c r="H1310" s="37">
        <f t="shared" si="2576"/>
        <v>0</v>
      </c>
      <c r="I1310" s="37">
        <f t="shared" si="2576"/>
        <v>10</v>
      </c>
      <c r="J1310" s="37">
        <f t="shared" si="2576"/>
        <v>0</v>
      </c>
      <c r="K1310" s="37">
        <f t="shared" si="2576"/>
        <v>0</v>
      </c>
      <c r="L1310" s="37">
        <f t="shared" si="2576"/>
        <v>0</v>
      </c>
      <c r="M1310" s="37">
        <f t="shared" si="2576"/>
        <v>0</v>
      </c>
      <c r="N1310" s="37">
        <f t="shared" si="2576"/>
        <v>0</v>
      </c>
      <c r="O1310" s="37">
        <f t="shared" si="2576"/>
        <v>0</v>
      </c>
      <c r="P1310" s="37">
        <f t="shared" si="2576"/>
        <v>0</v>
      </c>
      <c r="Q1310" s="37">
        <f t="shared" si="2576"/>
        <v>0</v>
      </c>
      <c r="R1310" s="37">
        <f t="shared" si="2576"/>
        <v>0</v>
      </c>
      <c r="S1310" s="37">
        <f t="shared" si="2576"/>
        <v>0</v>
      </c>
      <c r="T1310" s="37">
        <f t="shared" si="2576"/>
        <v>10</v>
      </c>
      <c r="U1310" s="37">
        <f t="shared" si="2576"/>
        <v>0</v>
      </c>
      <c r="V1310" s="37">
        <f t="shared" si="2576"/>
        <v>0</v>
      </c>
      <c r="W1310" s="37">
        <f t="shared" si="2576"/>
        <v>0</v>
      </c>
      <c r="X1310" s="37">
        <f t="shared" si="2576"/>
        <v>0</v>
      </c>
      <c r="Y1310" s="37">
        <f t="shared" si="2576"/>
        <v>0</v>
      </c>
      <c r="Z1310" s="37">
        <f t="shared" ref="Z1310:CQ1310" si="2577">SUM(Z1311:Z1311)</f>
        <v>0</v>
      </c>
      <c r="AA1310" s="37">
        <f t="shared" si="2577"/>
        <v>0</v>
      </c>
      <c r="AB1310" s="37">
        <f t="shared" si="2577"/>
        <v>0</v>
      </c>
      <c r="AC1310" s="37">
        <f t="shared" si="2577"/>
        <v>0</v>
      </c>
      <c r="AD1310" s="37">
        <f t="shared" si="2577"/>
        <v>0</v>
      </c>
      <c r="AE1310" s="37">
        <f t="shared" si="2577"/>
        <v>1</v>
      </c>
      <c r="AF1310" s="37">
        <f t="shared" si="2577"/>
        <v>0</v>
      </c>
      <c r="AG1310" s="37">
        <f t="shared" si="2577"/>
        <v>0</v>
      </c>
      <c r="AH1310" s="37">
        <f t="shared" si="2577"/>
        <v>0</v>
      </c>
      <c r="AI1310" s="37">
        <f t="shared" si="2577"/>
        <v>0</v>
      </c>
      <c r="AJ1310" s="37">
        <f t="shared" si="2577"/>
        <v>0</v>
      </c>
      <c r="AK1310" s="37">
        <f t="shared" si="2577"/>
        <v>0</v>
      </c>
      <c r="AL1310" s="37">
        <f t="shared" si="2577"/>
        <v>0</v>
      </c>
      <c r="AM1310" s="37">
        <f t="shared" si="2577"/>
        <v>0</v>
      </c>
      <c r="AN1310" s="37">
        <f t="shared" si="2577"/>
        <v>0</v>
      </c>
      <c r="AO1310" s="37">
        <f t="shared" si="2577"/>
        <v>0</v>
      </c>
      <c r="AP1310" s="37">
        <f t="shared" si="2577"/>
        <v>1</v>
      </c>
      <c r="AQ1310" s="37">
        <f t="shared" si="2577"/>
        <v>0</v>
      </c>
      <c r="AR1310" s="37">
        <f t="shared" si="2577"/>
        <v>0</v>
      </c>
      <c r="AS1310" s="37">
        <f t="shared" si="2577"/>
        <v>0</v>
      </c>
      <c r="AT1310" s="37">
        <f t="shared" si="2577"/>
        <v>0</v>
      </c>
      <c r="AU1310" s="37">
        <f t="shared" si="2577"/>
        <v>0</v>
      </c>
      <c r="AV1310" s="37">
        <f t="shared" si="2577"/>
        <v>0</v>
      </c>
      <c r="AW1310" s="37">
        <f t="shared" si="2577"/>
        <v>0</v>
      </c>
      <c r="AX1310" s="37">
        <f t="shared" si="2577"/>
        <v>0</v>
      </c>
      <c r="AY1310" s="37">
        <f t="shared" si="2577"/>
        <v>0</v>
      </c>
      <c r="AZ1310" s="37">
        <f t="shared" si="2577"/>
        <v>0</v>
      </c>
      <c r="BA1310" s="37">
        <f t="shared" si="2577"/>
        <v>0</v>
      </c>
      <c r="BB1310" s="37">
        <f t="shared" si="2577"/>
        <v>0</v>
      </c>
      <c r="BC1310" s="37">
        <f t="shared" si="2577"/>
        <v>0</v>
      </c>
      <c r="BD1310" s="37">
        <f t="shared" si="2577"/>
        <v>0</v>
      </c>
      <c r="BE1310" s="37">
        <f t="shared" si="2577"/>
        <v>0</v>
      </c>
      <c r="BF1310" s="37">
        <f t="shared" si="2577"/>
        <v>0</v>
      </c>
      <c r="BG1310" s="37">
        <f t="shared" si="2577"/>
        <v>0</v>
      </c>
      <c r="BH1310" s="37">
        <f t="shared" si="2577"/>
        <v>0</v>
      </c>
      <c r="BI1310" s="37">
        <f t="shared" si="2577"/>
        <v>0</v>
      </c>
      <c r="BJ1310" s="37">
        <f t="shared" si="2577"/>
        <v>0</v>
      </c>
      <c r="BK1310" s="37">
        <f t="shared" si="2577"/>
        <v>0</v>
      </c>
      <c r="BL1310" s="37">
        <f t="shared" si="2577"/>
        <v>0</v>
      </c>
      <c r="BM1310" s="37">
        <f t="shared" si="2577"/>
        <v>0</v>
      </c>
      <c r="BN1310" s="37">
        <f t="shared" si="2577"/>
        <v>0</v>
      </c>
      <c r="BO1310" s="37">
        <f t="shared" si="2577"/>
        <v>0</v>
      </c>
      <c r="BP1310" s="37">
        <f t="shared" si="2577"/>
        <v>0</v>
      </c>
      <c r="BQ1310" s="37">
        <f t="shared" si="2577"/>
        <v>0</v>
      </c>
      <c r="BR1310" s="37">
        <f t="shared" si="2577"/>
        <v>0</v>
      </c>
      <c r="BS1310" s="37">
        <f t="shared" si="2577"/>
        <v>0</v>
      </c>
      <c r="BT1310" s="37">
        <f t="shared" si="2577"/>
        <v>0</v>
      </c>
      <c r="BU1310" s="37">
        <f t="shared" si="2577"/>
        <v>0</v>
      </c>
      <c r="BV1310" s="37">
        <f t="shared" si="2577"/>
        <v>0</v>
      </c>
      <c r="BW1310" s="37">
        <f t="shared" si="2577"/>
        <v>0</v>
      </c>
      <c r="BX1310" s="37">
        <f t="shared" si="2577"/>
        <v>0</v>
      </c>
      <c r="BY1310" s="37">
        <f t="shared" si="2577"/>
        <v>0</v>
      </c>
      <c r="BZ1310" s="37">
        <f t="shared" si="2577"/>
        <v>0</v>
      </c>
      <c r="CA1310" s="37">
        <f t="shared" si="2577"/>
        <v>0</v>
      </c>
      <c r="CB1310" s="37">
        <f t="shared" si="2577"/>
        <v>0</v>
      </c>
      <c r="CC1310" s="37">
        <f t="shared" si="2577"/>
        <v>0</v>
      </c>
      <c r="CD1310" s="37">
        <f t="shared" si="2577"/>
        <v>0</v>
      </c>
      <c r="CE1310" s="37">
        <f t="shared" si="2577"/>
        <v>0</v>
      </c>
      <c r="CF1310" s="37">
        <f t="shared" si="2577"/>
        <v>0</v>
      </c>
      <c r="CG1310" s="37">
        <f t="shared" si="2577"/>
        <v>0</v>
      </c>
      <c r="CH1310" s="37">
        <f t="shared" si="2577"/>
        <v>0</v>
      </c>
      <c r="CI1310" s="37">
        <f t="shared" si="2577"/>
        <v>0</v>
      </c>
      <c r="CJ1310" s="37">
        <f t="shared" si="2577"/>
        <v>0</v>
      </c>
      <c r="CK1310" s="37">
        <f t="shared" si="2577"/>
        <v>0</v>
      </c>
      <c r="CL1310" s="37">
        <f t="shared" si="2577"/>
        <v>0</v>
      </c>
      <c r="CM1310" s="37">
        <f t="shared" si="2577"/>
        <v>0</v>
      </c>
      <c r="CN1310" s="37">
        <f t="shared" si="2577"/>
        <v>0</v>
      </c>
      <c r="CO1310" s="37">
        <f t="shared" si="2577"/>
        <v>0</v>
      </c>
      <c r="CP1310" s="37">
        <f t="shared" si="2577"/>
        <v>0</v>
      </c>
      <c r="CQ1310" s="37">
        <f t="shared" si="2577"/>
        <v>0</v>
      </c>
      <c r="CR1310" s="37">
        <f t="shared" ref="CR1310:DI1310" si="2578">SUM(CR1311:CR1311)</f>
        <v>0</v>
      </c>
      <c r="CS1310" s="37">
        <f t="shared" si="2578"/>
        <v>1</v>
      </c>
      <c r="CT1310" s="37">
        <f t="shared" si="2578"/>
        <v>0</v>
      </c>
      <c r="CU1310" s="37">
        <f t="shared" si="2578"/>
        <v>0</v>
      </c>
      <c r="CV1310" s="37">
        <f t="shared" si="2578"/>
        <v>0</v>
      </c>
      <c r="CW1310" s="37">
        <f t="shared" si="2578"/>
        <v>0</v>
      </c>
      <c r="CX1310" s="37">
        <f t="shared" si="2578"/>
        <v>0</v>
      </c>
      <c r="CY1310" s="37">
        <f t="shared" si="2578"/>
        <v>0</v>
      </c>
      <c r="CZ1310" s="37">
        <f t="shared" si="2578"/>
        <v>0</v>
      </c>
      <c r="DA1310" s="37">
        <f t="shared" si="2578"/>
        <v>0</v>
      </c>
      <c r="DB1310" s="37">
        <f t="shared" si="2578"/>
        <v>0</v>
      </c>
      <c r="DC1310" s="37">
        <f t="shared" si="2578"/>
        <v>0</v>
      </c>
      <c r="DD1310" s="37">
        <f t="shared" si="2578"/>
        <v>1</v>
      </c>
      <c r="DE1310" s="37">
        <f t="shared" si="2578"/>
        <v>0</v>
      </c>
      <c r="DF1310" s="37">
        <f t="shared" si="2578"/>
        <v>0</v>
      </c>
      <c r="DG1310" s="37">
        <f t="shared" si="2578"/>
        <v>0</v>
      </c>
      <c r="DH1310" s="37">
        <f t="shared" si="2578"/>
        <v>0</v>
      </c>
      <c r="DI1310" s="37">
        <f t="shared" si="2578"/>
        <v>0</v>
      </c>
      <c r="DJ1310" s="37">
        <f t="shared" ref="DJ1310:EP1310" si="2579">SUM(DJ1311:DJ1311)</f>
        <v>0</v>
      </c>
      <c r="DK1310" s="37">
        <f t="shared" si="2579"/>
        <v>0</v>
      </c>
      <c r="DL1310" s="37">
        <f t="shared" si="2579"/>
        <v>0</v>
      </c>
      <c r="DM1310" s="37">
        <f t="shared" si="2579"/>
        <v>0</v>
      </c>
      <c r="DN1310" s="37">
        <f t="shared" si="2579"/>
        <v>0</v>
      </c>
      <c r="DO1310" s="37">
        <f t="shared" si="2579"/>
        <v>0</v>
      </c>
      <c r="DP1310" s="37">
        <f t="shared" si="2579"/>
        <v>0</v>
      </c>
      <c r="DQ1310" s="37">
        <f t="shared" si="2579"/>
        <v>0</v>
      </c>
      <c r="DR1310" s="37">
        <f t="shared" si="2579"/>
        <v>0</v>
      </c>
      <c r="DS1310" s="37">
        <f t="shared" si="2579"/>
        <v>0</v>
      </c>
      <c r="DT1310" s="37">
        <f t="shared" si="2579"/>
        <v>0</v>
      </c>
      <c r="DU1310" s="37">
        <f t="shared" si="2579"/>
        <v>0</v>
      </c>
      <c r="DV1310" s="37">
        <f t="shared" si="2579"/>
        <v>0</v>
      </c>
      <c r="DW1310" s="37">
        <f t="shared" si="2579"/>
        <v>0</v>
      </c>
      <c r="DX1310" s="37">
        <f t="shared" si="2579"/>
        <v>0</v>
      </c>
      <c r="DY1310" s="37">
        <f t="shared" si="2579"/>
        <v>0</v>
      </c>
      <c r="DZ1310" s="37">
        <f t="shared" si="2579"/>
        <v>0</v>
      </c>
      <c r="EA1310" s="37">
        <f t="shared" si="2579"/>
        <v>0</v>
      </c>
      <c r="EB1310" s="37">
        <f t="shared" si="2579"/>
        <v>0</v>
      </c>
      <c r="EC1310" s="37">
        <f t="shared" si="2579"/>
        <v>0</v>
      </c>
      <c r="ED1310" s="37">
        <f t="shared" si="2579"/>
        <v>0</v>
      </c>
      <c r="EE1310" s="37">
        <f t="shared" si="2579"/>
        <v>0</v>
      </c>
      <c r="EF1310" s="37">
        <f t="shared" si="2579"/>
        <v>0</v>
      </c>
      <c r="EG1310" s="37">
        <f t="shared" si="2579"/>
        <v>0</v>
      </c>
      <c r="EH1310" s="37">
        <f t="shared" si="2579"/>
        <v>0</v>
      </c>
      <c r="EI1310" s="37">
        <f t="shared" si="2579"/>
        <v>0</v>
      </c>
      <c r="EJ1310" s="37">
        <f t="shared" si="2579"/>
        <v>0</v>
      </c>
      <c r="EK1310" s="37">
        <f t="shared" si="2579"/>
        <v>0</v>
      </c>
      <c r="EL1310" s="37">
        <f t="shared" si="2579"/>
        <v>0</v>
      </c>
      <c r="EM1310" s="37">
        <f t="shared" si="2579"/>
        <v>0</v>
      </c>
      <c r="EN1310" s="37">
        <f t="shared" si="2579"/>
        <v>0</v>
      </c>
      <c r="EO1310" s="37">
        <f t="shared" si="2579"/>
        <v>0</v>
      </c>
      <c r="EP1310" s="37">
        <f t="shared" si="2579"/>
        <v>0</v>
      </c>
      <c r="EQ1310" s="37" t="s">
        <v>137</v>
      </c>
      <c r="ER1310" s="37" t="s">
        <v>137</v>
      </c>
      <c r="ES1310" s="37" t="s">
        <v>137</v>
      </c>
      <c r="ET1310" s="37" t="s">
        <v>137</v>
      </c>
      <c r="EU1310" s="37" t="s">
        <v>137</v>
      </c>
      <c r="EV1310" s="37" t="s">
        <v>137</v>
      </c>
      <c r="EW1310" s="37" t="s">
        <v>137</v>
      </c>
      <c r="EX1310" s="37" t="s">
        <v>137</v>
      </c>
      <c r="EY1310" s="37" t="s">
        <v>137</v>
      </c>
      <c r="EZ1310" s="37" t="s">
        <v>137</v>
      </c>
      <c r="FA1310" s="37" t="s">
        <v>137</v>
      </c>
      <c r="FB1310" s="37">
        <f t="shared" ref="FB1310:FW1310" si="2580">SUM(FB1311:FB1311)</f>
        <v>0</v>
      </c>
      <c r="FC1310" s="37">
        <f t="shared" si="2580"/>
        <v>0</v>
      </c>
      <c r="FD1310" s="37">
        <f t="shared" si="2580"/>
        <v>0</v>
      </c>
      <c r="FE1310" s="37">
        <f t="shared" si="2580"/>
        <v>0</v>
      </c>
      <c r="FF1310" s="37">
        <f t="shared" si="2580"/>
        <v>0</v>
      </c>
      <c r="FG1310" s="37">
        <f t="shared" si="2580"/>
        <v>1</v>
      </c>
      <c r="FH1310" s="37">
        <f t="shared" si="2580"/>
        <v>0</v>
      </c>
      <c r="FI1310" s="37">
        <f t="shared" si="2580"/>
        <v>0</v>
      </c>
      <c r="FJ1310" s="37">
        <f t="shared" si="2580"/>
        <v>0</v>
      </c>
      <c r="FK1310" s="37">
        <f t="shared" si="2580"/>
        <v>0</v>
      </c>
      <c r="FL1310" s="37">
        <f t="shared" si="2580"/>
        <v>0</v>
      </c>
      <c r="FM1310" s="37">
        <f t="shared" si="2580"/>
        <v>0</v>
      </c>
      <c r="FN1310" s="37">
        <f t="shared" si="2580"/>
        <v>0</v>
      </c>
      <c r="FO1310" s="37">
        <f t="shared" si="2580"/>
        <v>0</v>
      </c>
      <c r="FP1310" s="37">
        <f t="shared" si="2580"/>
        <v>0</v>
      </c>
      <c r="FQ1310" s="37">
        <f t="shared" si="2580"/>
        <v>0</v>
      </c>
      <c r="FR1310" s="37">
        <f t="shared" si="2580"/>
        <v>1</v>
      </c>
      <c r="FS1310" s="37">
        <f t="shared" si="2580"/>
        <v>0</v>
      </c>
      <c r="FT1310" s="37">
        <f t="shared" si="2580"/>
        <v>0</v>
      </c>
      <c r="FU1310" s="37">
        <f t="shared" si="2580"/>
        <v>0</v>
      </c>
      <c r="FV1310" s="37">
        <f t="shared" si="2580"/>
        <v>0</v>
      </c>
      <c r="FW1310" s="37">
        <f t="shared" si="2580"/>
        <v>0</v>
      </c>
      <c r="FX1310" s="72" t="s">
        <v>137</v>
      </c>
    </row>
    <row r="1311" spans="1:180" s="42" customFormat="1" ht="31.5" x14ac:dyDescent="0.25">
      <c r="A1311" s="38" t="s">
        <v>48</v>
      </c>
      <c r="B1311" s="21" t="s">
        <v>1190</v>
      </c>
      <c r="C1311" s="18" t="s">
        <v>812</v>
      </c>
      <c r="D1311" s="36">
        <v>0</v>
      </c>
      <c r="E1311" s="36">
        <v>0</v>
      </c>
      <c r="F1311" s="36">
        <v>0</v>
      </c>
      <c r="G1311" s="36">
        <v>0</v>
      </c>
      <c r="H1311" s="36">
        <v>0</v>
      </c>
      <c r="I1311" s="36">
        <v>10</v>
      </c>
      <c r="J1311" s="36">
        <v>0</v>
      </c>
      <c r="K1311" s="36">
        <v>0</v>
      </c>
      <c r="L1311" s="36">
        <v>0</v>
      </c>
      <c r="M1311" s="36">
        <v>0</v>
      </c>
      <c r="N1311" s="36">
        <v>0</v>
      </c>
      <c r="O1311" s="36">
        <f t="shared" ref="O1311:S1312" si="2581">AK1311+BG1311+CC1311+CY1311+DU1311+EF1311</f>
        <v>0</v>
      </c>
      <c r="P1311" s="36">
        <f t="shared" si="2581"/>
        <v>0</v>
      </c>
      <c r="Q1311" s="36">
        <f t="shared" si="2581"/>
        <v>0</v>
      </c>
      <c r="R1311" s="36">
        <f t="shared" si="2581"/>
        <v>0</v>
      </c>
      <c r="S1311" s="36">
        <f t="shared" si="2581"/>
        <v>0</v>
      </c>
      <c r="T1311" s="36">
        <v>10</v>
      </c>
      <c r="U1311" s="36">
        <f t="shared" ref="U1311:Y1312" si="2582">AQ1311+BM1311+CI1311+DE1311+EA1311+EL1311</f>
        <v>0</v>
      </c>
      <c r="V1311" s="36">
        <f t="shared" si="2582"/>
        <v>0</v>
      </c>
      <c r="W1311" s="36">
        <f t="shared" si="2582"/>
        <v>0</v>
      </c>
      <c r="X1311" s="36">
        <f t="shared" si="2582"/>
        <v>0</v>
      </c>
      <c r="Y1311" s="36">
        <f t="shared" si="2582"/>
        <v>0</v>
      </c>
      <c r="Z1311" s="36">
        <v>0</v>
      </c>
      <c r="AA1311" s="36">
        <v>0</v>
      </c>
      <c r="AB1311" s="36">
        <v>0</v>
      </c>
      <c r="AC1311" s="36">
        <v>0</v>
      </c>
      <c r="AD1311" s="36">
        <v>0</v>
      </c>
      <c r="AE1311" s="36">
        <v>1</v>
      </c>
      <c r="AF1311" s="36">
        <v>0</v>
      </c>
      <c r="AG1311" s="36">
        <v>0</v>
      </c>
      <c r="AH1311" s="36">
        <v>0</v>
      </c>
      <c r="AI1311" s="36">
        <v>0</v>
      </c>
      <c r="AJ1311" s="36">
        <v>0</v>
      </c>
      <c r="AK1311" s="36">
        <v>0</v>
      </c>
      <c r="AL1311" s="36">
        <v>0</v>
      </c>
      <c r="AM1311" s="36">
        <v>0</v>
      </c>
      <c r="AN1311" s="36">
        <v>0</v>
      </c>
      <c r="AO1311" s="36">
        <v>0</v>
      </c>
      <c r="AP1311" s="36">
        <v>1</v>
      </c>
      <c r="AQ1311" s="36">
        <v>0</v>
      </c>
      <c r="AR1311" s="36">
        <v>0</v>
      </c>
      <c r="AS1311" s="36">
        <v>0</v>
      </c>
      <c r="AT1311" s="36">
        <v>0</v>
      </c>
      <c r="AU1311" s="36">
        <v>0</v>
      </c>
      <c r="AV1311" s="36">
        <v>0</v>
      </c>
      <c r="AW1311" s="36">
        <v>0</v>
      </c>
      <c r="AX1311" s="36">
        <v>0</v>
      </c>
      <c r="AY1311" s="36">
        <v>0</v>
      </c>
      <c r="AZ1311" s="36">
        <v>0</v>
      </c>
      <c r="BA1311" s="36">
        <v>0</v>
      </c>
      <c r="BB1311" s="36">
        <v>0</v>
      </c>
      <c r="BC1311" s="36">
        <v>0</v>
      </c>
      <c r="BD1311" s="36">
        <v>0</v>
      </c>
      <c r="BE1311" s="36">
        <v>0</v>
      </c>
      <c r="BF1311" s="36">
        <v>0</v>
      </c>
      <c r="BG1311" s="36">
        <v>0</v>
      </c>
      <c r="BH1311" s="36">
        <v>0</v>
      </c>
      <c r="BI1311" s="36">
        <v>0</v>
      </c>
      <c r="BJ1311" s="36">
        <v>0</v>
      </c>
      <c r="BK1311" s="36">
        <v>0</v>
      </c>
      <c r="BL1311" s="36">
        <v>0</v>
      </c>
      <c r="BM1311" s="36">
        <v>0</v>
      </c>
      <c r="BN1311" s="36">
        <v>0</v>
      </c>
      <c r="BO1311" s="36">
        <v>0</v>
      </c>
      <c r="BP1311" s="36">
        <v>0</v>
      </c>
      <c r="BQ1311" s="36">
        <v>0</v>
      </c>
      <c r="BR1311" s="36">
        <v>0</v>
      </c>
      <c r="BS1311" s="36">
        <v>0</v>
      </c>
      <c r="BT1311" s="36">
        <v>0</v>
      </c>
      <c r="BU1311" s="36">
        <v>0</v>
      </c>
      <c r="BV1311" s="36">
        <v>0</v>
      </c>
      <c r="BW1311" s="36">
        <v>0</v>
      </c>
      <c r="BX1311" s="36">
        <v>0</v>
      </c>
      <c r="BY1311" s="36">
        <v>0</v>
      </c>
      <c r="BZ1311" s="36">
        <v>0</v>
      </c>
      <c r="CA1311" s="36">
        <v>0</v>
      </c>
      <c r="CB1311" s="36">
        <v>0</v>
      </c>
      <c r="CC1311" s="36">
        <v>0</v>
      </c>
      <c r="CD1311" s="36">
        <v>0</v>
      </c>
      <c r="CE1311" s="36">
        <v>0</v>
      </c>
      <c r="CF1311" s="36">
        <v>0</v>
      </c>
      <c r="CG1311" s="36">
        <v>0</v>
      </c>
      <c r="CH1311" s="36">
        <v>0</v>
      </c>
      <c r="CI1311" s="36">
        <v>0</v>
      </c>
      <c r="CJ1311" s="36">
        <v>0</v>
      </c>
      <c r="CK1311" s="36">
        <v>0</v>
      </c>
      <c r="CL1311" s="36">
        <v>0</v>
      </c>
      <c r="CM1311" s="36">
        <v>0</v>
      </c>
      <c r="CN1311" s="36">
        <v>0</v>
      </c>
      <c r="CO1311" s="36">
        <v>0</v>
      </c>
      <c r="CP1311" s="36">
        <v>0</v>
      </c>
      <c r="CQ1311" s="36">
        <v>0</v>
      </c>
      <c r="CR1311" s="36">
        <v>0</v>
      </c>
      <c r="CS1311" s="36">
        <v>1</v>
      </c>
      <c r="CT1311" s="36">
        <v>0</v>
      </c>
      <c r="CU1311" s="36">
        <v>0</v>
      </c>
      <c r="CV1311" s="36">
        <v>0</v>
      </c>
      <c r="CW1311" s="36">
        <v>0</v>
      </c>
      <c r="CX1311" s="36">
        <v>0</v>
      </c>
      <c r="CY1311" s="15">
        <v>0</v>
      </c>
      <c r="CZ1311" s="15">
        <v>0</v>
      </c>
      <c r="DA1311" s="15">
        <v>0</v>
      </c>
      <c r="DB1311" s="15">
        <v>0</v>
      </c>
      <c r="DC1311" s="15">
        <v>0</v>
      </c>
      <c r="DD1311" s="15">
        <v>1</v>
      </c>
      <c r="DE1311" s="15">
        <v>0</v>
      </c>
      <c r="DF1311" s="15">
        <v>0</v>
      </c>
      <c r="DG1311" s="15">
        <v>0</v>
      </c>
      <c r="DH1311" s="15">
        <v>0</v>
      </c>
      <c r="DI1311" s="15">
        <v>0</v>
      </c>
      <c r="DJ1311" s="36">
        <v>0</v>
      </c>
      <c r="DK1311" s="36">
        <v>0</v>
      </c>
      <c r="DL1311" s="36">
        <v>0</v>
      </c>
      <c r="DM1311" s="36">
        <v>0</v>
      </c>
      <c r="DN1311" s="36">
        <v>0</v>
      </c>
      <c r="DO1311" s="36">
        <v>0</v>
      </c>
      <c r="DP1311" s="36">
        <v>0</v>
      </c>
      <c r="DQ1311" s="36">
        <v>0</v>
      </c>
      <c r="DR1311" s="36">
        <v>0</v>
      </c>
      <c r="DS1311" s="36">
        <v>0</v>
      </c>
      <c r="DT1311" s="36">
        <v>0</v>
      </c>
      <c r="DU1311" s="36">
        <v>0</v>
      </c>
      <c r="DV1311" s="36">
        <v>0</v>
      </c>
      <c r="DW1311" s="36">
        <v>0</v>
      </c>
      <c r="DX1311" s="36">
        <v>0</v>
      </c>
      <c r="DY1311" s="36">
        <v>0</v>
      </c>
      <c r="DZ1311" s="36">
        <v>0</v>
      </c>
      <c r="EA1311" s="36">
        <v>0</v>
      </c>
      <c r="EB1311" s="36">
        <v>0</v>
      </c>
      <c r="EC1311" s="36">
        <v>0</v>
      </c>
      <c r="ED1311" s="36">
        <v>0</v>
      </c>
      <c r="EE1311" s="36">
        <v>0</v>
      </c>
      <c r="EF1311" s="36">
        <v>0</v>
      </c>
      <c r="EG1311" s="36">
        <v>0</v>
      </c>
      <c r="EH1311" s="36">
        <v>0</v>
      </c>
      <c r="EI1311" s="36">
        <v>0</v>
      </c>
      <c r="EJ1311" s="36">
        <v>0</v>
      </c>
      <c r="EK1311" s="36">
        <v>0</v>
      </c>
      <c r="EL1311" s="36">
        <v>0</v>
      </c>
      <c r="EM1311" s="36">
        <v>0</v>
      </c>
      <c r="EN1311" s="36">
        <v>0</v>
      </c>
      <c r="EO1311" s="36">
        <v>0</v>
      </c>
      <c r="EP1311" s="36">
        <v>0</v>
      </c>
      <c r="EQ1311" s="36" t="s">
        <v>137</v>
      </c>
      <c r="ER1311" s="36" t="s">
        <v>137</v>
      </c>
      <c r="ES1311" s="36" t="s">
        <v>137</v>
      </c>
      <c r="ET1311" s="36" t="s">
        <v>137</v>
      </c>
      <c r="EU1311" s="36" t="s">
        <v>137</v>
      </c>
      <c r="EV1311" s="36" t="s">
        <v>137</v>
      </c>
      <c r="EW1311" s="36" t="s">
        <v>137</v>
      </c>
      <c r="EX1311" s="36" t="s">
        <v>137</v>
      </c>
      <c r="EY1311" s="36" t="s">
        <v>137</v>
      </c>
      <c r="EZ1311" s="36" t="s">
        <v>137</v>
      </c>
      <c r="FA1311" s="36" t="s">
        <v>137</v>
      </c>
      <c r="FB1311" s="36">
        <f t="shared" ref="FB1311:FL1312" si="2583">EF1311+DJ1311+CN1311+BR1311+AV1311</f>
        <v>0</v>
      </c>
      <c r="FC1311" s="36">
        <f t="shared" si="2583"/>
        <v>0</v>
      </c>
      <c r="FD1311" s="36">
        <f t="shared" si="2583"/>
        <v>0</v>
      </c>
      <c r="FE1311" s="36">
        <f t="shared" si="2583"/>
        <v>0</v>
      </c>
      <c r="FF1311" s="36">
        <f t="shared" si="2583"/>
        <v>0</v>
      </c>
      <c r="FG1311" s="36">
        <f t="shared" si="2583"/>
        <v>1</v>
      </c>
      <c r="FH1311" s="36">
        <f t="shared" si="2583"/>
        <v>0</v>
      </c>
      <c r="FI1311" s="36">
        <f t="shared" si="2583"/>
        <v>0</v>
      </c>
      <c r="FJ1311" s="36">
        <f t="shared" si="2583"/>
        <v>0</v>
      </c>
      <c r="FK1311" s="36">
        <f t="shared" si="2583"/>
        <v>0</v>
      </c>
      <c r="FL1311" s="36">
        <f t="shared" si="2583"/>
        <v>0</v>
      </c>
      <c r="FM1311" s="36">
        <f>BG1311+CC1311+CY1311+DU1311+EF1311</f>
        <v>0</v>
      </c>
      <c r="FN1311" s="36">
        <f>BH1311+CD1311+CZ1311+DV1311+EG1311</f>
        <v>0</v>
      </c>
      <c r="FO1311" s="36">
        <f t="shared" ref="FO1311:FW1312" si="2584">BI1311+CE1311+DA1311+DW1311+EH1311</f>
        <v>0</v>
      </c>
      <c r="FP1311" s="36">
        <f t="shared" si="2584"/>
        <v>0</v>
      </c>
      <c r="FQ1311" s="36">
        <f t="shared" si="2584"/>
        <v>0</v>
      </c>
      <c r="FR1311" s="36">
        <f t="shared" si="2584"/>
        <v>1</v>
      </c>
      <c r="FS1311" s="36">
        <f t="shared" si="2584"/>
        <v>0</v>
      </c>
      <c r="FT1311" s="36">
        <f t="shared" si="2584"/>
        <v>0</v>
      </c>
      <c r="FU1311" s="36">
        <f t="shared" si="2584"/>
        <v>0</v>
      </c>
      <c r="FV1311" s="36">
        <f t="shared" si="2584"/>
        <v>0</v>
      </c>
      <c r="FW1311" s="36">
        <f t="shared" si="2584"/>
        <v>0</v>
      </c>
      <c r="FX1311" s="49" t="s">
        <v>1927</v>
      </c>
    </row>
    <row r="1312" spans="1:180" s="42" customFormat="1" x14ac:dyDescent="0.25">
      <c r="A1312" s="38" t="s">
        <v>49</v>
      </c>
      <c r="B1312" s="9" t="s">
        <v>176</v>
      </c>
      <c r="C1312" s="9" t="s">
        <v>136</v>
      </c>
      <c r="D1312" s="37">
        <f t="shared" ref="D1312:L1312" si="2585">Z1312+AV1312</f>
        <v>0</v>
      </c>
      <c r="E1312" s="37">
        <f t="shared" si="2585"/>
        <v>0</v>
      </c>
      <c r="F1312" s="37">
        <f t="shared" si="2585"/>
        <v>0</v>
      </c>
      <c r="G1312" s="37">
        <f t="shared" si="2585"/>
        <v>0</v>
      </c>
      <c r="H1312" s="37">
        <f t="shared" si="2585"/>
        <v>0</v>
      </c>
      <c r="I1312" s="37">
        <f t="shared" si="2585"/>
        <v>0</v>
      </c>
      <c r="J1312" s="37">
        <f t="shared" si="2585"/>
        <v>0</v>
      </c>
      <c r="K1312" s="37">
        <f t="shared" si="2585"/>
        <v>0</v>
      </c>
      <c r="L1312" s="37">
        <f t="shared" si="2585"/>
        <v>0</v>
      </c>
      <c r="M1312" s="37">
        <v>0</v>
      </c>
      <c r="N1312" s="37">
        <f>AJ1312+BF1312</f>
        <v>0</v>
      </c>
      <c r="O1312" s="37">
        <f t="shared" si="2581"/>
        <v>0</v>
      </c>
      <c r="P1312" s="37">
        <f t="shared" si="2581"/>
        <v>0</v>
      </c>
      <c r="Q1312" s="37">
        <f t="shared" si="2581"/>
        <v>0</v>
      </c>
      <c r="R1312" s="37">
        <f t="shared" si="2581"/>
        <v>0</v>
      </c>
      <c r="S1312" s="37">
        <f t="shared" si="2581"/>
        <v>0</v>
      </c>
      <c r="T1312" s="37">
        <f>AP1312+BL1312+CH1312+DD1312+DZ1312+EK1312</f>
        <v>0</v>
      </c>
      <c r="U1312" s="37">
        <f t="shared" si="2582"/>
        <v>0</v>
      </c>
      <c r="V1312" s="37">
        <f t="shared" si="2582"/>
        <v>0</v>
      </c>
      <c r="W1312" s="37">
        <f t="shared" si="2582"/>
        <v>0</v>
      </c>
      <c r="X1312" s="37">
        <f t="shared" si="2582"/>
        <v>0</v>
      </c>
      <c r="Y1312" s="37">
        <f t="shared" si="2582"/>
        <v>0</v>
      </c>
      <c r="Z1312" s="37">
        <v>0</v>
      </c>
      <c r="AA1312" s="37">
        <v>0</v>
      </c>
      <c r="AB1312" s="37">
        <v>0</v>
      </c>
      <c r="AC1312" s="37">
        <v>0</v>
      </c>
      <c r="AD1312" s="37">
        <v>0</v>
      </c>
      <c r="AE1312" s="37">
        <v>0</v>
      </c>
      <c r="AF1312" s="37">
        <v>0</v>
      </c>
      <c r="AG1312" s="37">
        <v>0</v>
      </c>
      <c r="AH1312" s="37">
        <v>0</v>
      </c>
      <c r="AI1312" s="37">
        <v>0</v>
      </c>
      <c r="AJ1312" s="37">
        <v>0</v>
      </c>
      <c r="AK1312" s="37">
        <v>0</v>
      </c>
      <c r="AL1312" s="37">
        <v>0</v>
      </c>
      <c r="AM1312" s="37">
        <v>0</v>
      </c>
      <c r="AN1312" s="37">
        <v>0</v>
      </c>
      <c r="AO1312" s="37">
        <v>0</v>
      </c>
      <c r="AP1312" s="37">
        <v>0</v>
      </c>
      <c r="AQ1312" s="37">
        <v>0</v>
      </c>
      <c r="AR1312" s="37">
        <v>0</v>
      </c>
      <c r="AS1312" s="37">
        <v>0</v>
      </c>
      <c r="AT1312" s="37">
        <v>0</v>
      </c>
      <c r="AU1312" s="37">
        <v>0</v>
      </c>
      <c r="AV1312" s="37">
        <v>0</v>
      </c>
      <c r="AW1312" s="37">
        <v>0</v>
      </c>
      <c r="AX1312" s="37">
        <v>0</v>
      </c>
      <c r="AY1312" s="37">
        <v>0</v>
      </c>
      <c r="AZ1312" s="37">
        <v>0</v>
      </c>
      <c r="BA1312" s="37">
        <v>0</v>
      </c>
      <c r="BB1312" s="37">
        <v>0</v>
      </c>
      <c r="BC1312" s="37">
        <v>0</v>
      </c>
      <c r="BD1312" s="37">
        <v>0</v>
      </c>
      <c r="BE1312" s="37">
        <v>0</v>
      </c>
      <c r="BF1312" s="37">
        <v>0</v>
      </c>
      <c r="BG1312" s="37">
        <v>0</v>
      </c>
      <c r="BH1312" s="37">
        <v>0</v>
      </c>
      <c r="BI1312" s="37">
        <v>0</v>
      </c>
      <c r="BJ1312" s="37">
        <v>0</v>
      </c>
      <c r="BK1312" s="37">
        <v>0</v>
      </c>
      <c r="BL1312" s="37">
        <v>0</v>
      </c>
      <c r="BM1312" s="37">
        <v>0</v>
      </c>
      <c r="BN1312" s="37">
        <v>0</v>
      </c>
      <c r="BO1312" s="37">
        <v>0</v>
      </c>
      <c r="BP1312" s="37">
        <v>0</v>
      </c>
      <c r="BQ1312" s="37">
        <v>0</v>
      </c>
      <c r="BR1312" s="37">
        <v>0</v>
      </c>
      <c r="BS1312" s="37">
        <v>0</v>
      </c>
      <c r="BT1312" s="37">
        <v>0</v>
      </c>
      <c r="BU1312" s="37">
        <v>0</v>
      </c>
      <c r="BV1312" s="37">
        <v>0</v>
      </c>
      <c r="BW1312" s="37">
        <v>0</v>
      </c>
      <c r="BX1312" s="37">
        <v>0</v>
      </c>
      <c r="BY1312" s="37">
        <v>0</v>
      </c>
      <c r="BZ1312" s="37">
        <v>0</v>
      </c>
      <c r="CA1312" s="37">
        <v>0</v>
      </c>
      <c r="CB1312" s="37">
        <v>0</v>
      </c>
      <c r="CC1312" s="37">
        <v>0</v>
      </c>
      <c r="CD1312" s="37">
        <v>0</v>
      </c>
      <c r="CE1312" s="37">
        <v>0</v>
      </c>
      <c r="CF1312" s="37">
        <v>0</v>
      </c>
      <c r="CG1312" s="37">
        <v>0</v>
      </c>
      <c r="CH1312" s="37">
        <v>0</v>
      </c>
      <c r="CI1312" s="37">
        <v>0</v>
      </c>
      <c r="CJ1312" s="37">
        <v>0</v>
      </c>
      <c r="CK1312" s="37">
        <v>0</v>
      </c>
      <c r="CL1312" s="37">
        <v>0</v>
      </c>
      <c r="CM1312" s="37">
        <v>0</v>
      </c>
      <c r="CN1312" s="37">
        <v>0</v>
      </c>
      <c r="CO1312" s="37">
        <v>0</v>
      </c>
      <c r="CP1312" s="37">
        <v>0</v>
      </c>
      <c r="CQ1312" s="37">
        <v>0</v>
      </c>
      <c r="CR1312" s="37">
        <v>0</v>
      </c>
      <c r="CS1312" s="37">
        <v>0</v>
      </c>
      <c r="CT1312" s="37">
        <v>0</v>
      </c>
      <c r="CU1312" s="37">
        <v>0</v>
      </c>
      <c r="CV1312" s="37">
        <v>0</v>
      </c>
      <c r="CW1312" s="37">
        <v>0</v>
      </c>
      <c r="CX1312" s="37">
        <v>0</v>
      </c>
      <c r="CY1312" s="37">
        <v>0</v>
      </c>
      <c r="CZ1312" s="37">
        <v>0</v>
      </c>
      <c r="DA1312" s="37">
        <v>0</v>
      </c>
      <c r="DB1312" s="37">
        <v>0</v>
      </c>
      <c r="DC1312" s="37">
        <v>0</v>
      </c>
      <c r="DD1312" s="37">
        <v>0</v>
      </c>
      <c r="DE1312" s="37">
        <v>0</v>
      </c>
      <c r="DF1312" s="37">
        <v>0</v>
      </c>
      <c r="DG1312" s="37">
        <v>0</v>
      </c>
      <c r="DH1312" s="37">
        <v>0</v>
      </c>
      <c r="DI1312" s="37">
        <v>0</v>
      </c>
      <c r="DJ1312" s="37">
        <v>0</v>
      </c>
      <c r="DK1312" s="37">
        <v>0</v>
      </c>
      <c r="DL1312" s="37">
        <v>0</v>
      </c>
      <c r="DM1312" s="37">
        <v>0</v>
      </c>
      <c r="DN1312" s="37">
        <v>0</v>
      </c>
      <c r="DO1312" s="37">
        <v>0</v>
      </c>
      <c r="DP1312" s="37">
        <v>0</v>
      </c>
      <c r="DQ1312" s="37">
        <v>0</v>
      </c>
      <c r="DR1312" s="37">
        <v>0</v>
      </c>
      <c r="DS1312" s="37">
        <v>0</v>
      </c>
      <c r="DT1312" s="37">
        <v>0</v>
      </c>
      <c r="DU1312" s="37">
        <v>0</v>
      </c>
      <c r="DV1312" s="37">
        <v>0</v>
      </c>
      <c r="DW1312" s="37">
        <v>0</v>
      </c>
      <c r="DX1312" s="37">
        <v>0</v>
      </c>
      <c r="DY1312" s="37">
        <v>0</v>
      </c>
      <c r="DZ1312" s="37">
        <v>0</v>
      </c>
      <c r="EA1312" s="37">
        <v>0</v>
      </c>
      <c r="EB1312" s="37">
        <v>0</v>
      </c>
      <c r="EC1312" s="37">
        <v>0</v>
      </c>
      <c r="ED1312" s="37">
        <v>0</v>
      </c>
      <c r="EE1312" s="37">
        <v>0</v>
      </c>
      <c r="EF1312" s="37">
        <v>0</v>
      </c>
      <c r="EG1312" s="37">
        <v>0</v>
      </c>
      <c r="EH1312" s="37">
        <v>0</v>
      </c>
      <c r="EI1312" s="37">
        <v>0</v>
      </c>
      <c r="EJ1312" s="37">
        <v>0</v>
      </c>
      <c r="EK1312" s="37">
        <v>0</v>
      </c>
      <c r="EL1312" s="37">
        <v>0</v>
      </c>
      <c r="EM1312" s="37">
        <v>0</v>
      </c>
      <c r="EN1312" s="37">
        <v>0</v>
      </c>
      <c r="EO1312" s="37">
        <v>0</v>
      </c>
      <c r="EP1312" s="37">
        <v>0</v>
      </c>
      <c r="EQ1312" s="37" t="s">
        <v>137</v>
      </c>
      <c r="ER1312" s="37" t="s">
        <v>137</v>
      </c>
      <c r="ES1312" s="37" t="s">
        <v>137</v>
      </c>
      <c r="ET1312" s="37" t="s">
        <v>137</v>
      </c>
      <c r="EU1312" s="37" t="s">
        <v>137</v>
      </c>
      <c r="EV1312" s="37" t="s">
        <v>137</v>
      </c>
      <c r="EW1312" s="37" t="s">
        <v>137</v>
      </c>
      <c r="EX1312" s="37" t="s">
        <v>137</v>
      </c>
      <c r="EY1312" s="37" t="s">
        <v>137</v>
      </c>
      <c r="EZ1312" s="37" t="s">
        <v>137</v>
      </c>
      <c r="FA1312" s="37" t="s">
        <v>137</v>
      </c>
      <c r="FB1312" s="37">
        <f t="shared" si="2583"/>
        <v>0</v>
      </c>
      <c r="FC1312" s="37">
        <f t="shared" si="2583"/>
        <v>0</v>
      </c>
      <c r="FD1312" s="37">
        <f t="shared" si="2583"/>
        <v>0</v>
      </c>
      <c r="FE1312" s="37">
        <f t="shared" si="2583"/>
        <v>0</v>
      </c>
      <c r="FF1312" s="37">
        <f t="shared" si="2583"/>
        <v>0</v>
      </c>
      <c r="FG1312" s="37">
        <f t="shared" si="2583"/>
        <v>0</v>
      </c>
      <c r="FH1312" s="37">
        <f t="shared" si="2583"/>
        <v>0</v>
      </c>
      <c r="FI1312" s="37">
        <f t="shared" si="2583"/>
        <v>0</v>
      </c>
      <c r="FJ1312" s="37">
        <f t="shared" si="2583"/>
        <v>0</v>
      </c>
      <c r="FK1312" s="37">
        <f t="shared" si="2583"/>
        <v>0</v>
      </c>
      <c r="FL1312" s="37">
        <f t="shared" si="2583"/>
        <v>0</v>
      </c>
      <c r="FM1312" s="37">
        <f>BG1312+CC1312+CY1312+DU1312+EF1312</f>
        <v>0</v>
      </c>
      <c r="FN1312" s="37">
        <f>BH1312+CD1312+CZ1312+DV1312+EG1312</f>
        <v>0</v>
      </c>
      <c r="FO1312" s="37">
        <f t="shared" si="2584"/>
        <v>0</v>
      </c>
      <c r="FP1312" s="37">
        <f t="shared" si="2584"/>
        <v>0</v>
      </c>
      <c r="FQ1312" s="37">
        <f t="shared" si="2584"/>
        <v>0</v>
      </c>
      <c r="FR1312" s="37">
        <f t="shared" si="2584"/>
        <v>0</v>
      </c>
      <c r="FS1312" s="37">
        <f t="shared" si="2584"/>
        <v>0</v>
      </c>
      <c r="FT1312" s="37">
        <f t="shared" si="2584"/>
        <v>0</v>
      </c>
      <c r="FU1312" s="37">
        <f t="shared" si="2584"/>
        <v>0</v>
      </c>
      <c r="FV1312" s="37">
        <f t="shared" si="2584"/>
        <v>0</v>
      </c>
      <c r="FW1312" s="37">
        <f t="shared" si="2584"/>
        <v>0</v>
      </c>
      <c r="FX1312" s="72" t="s">
        <v>137</v>
      </c>
    </row>
    <row r="1313" spans="1:180" s="42" customFormat="1" ht="31.5" x14ac:dyDescent="0.25">
      <c r="A1313" s="38" t="s">
        <v>50</v>
      </c>
      <c r="B1313" s="9" t="s">
        <v>177</v>
      </c>
      <c r="C1313" s="9" t="s">
        <v>136</v>
      </c>
      <c r="D1313" s="37">
        <f t="shared" ref="D1313:AJ1313" si="2586">SUM(D1314:D1316)</f>
        <v>0</v>
      </c>
      <c r="E1313" s="37">
        <f t="shared" si="2586"/>
        <v>0</v>
      </c>
      <c r="F1313" s="37">
        <f t="shared" si="2586"/>
        <v>0</v>
      </c>
      <c r="G1313" s="37">
        <f t="shared" si="2586"/>
        <v>0</v>
      </c>
      <c r="H1313" s="37">
        <f t="shared" si="2586"/>
        <v>0</v>
      </c>
      <c r="I1313" s="37">
        <f t="shared" si="2586"/>
        <v>13</v>
      </c>
      <c r="J1313" s="37">
        <f t="shared" si="2586"/>
        <v>0</v>
      </c>
      <c r="K1313" s="37">
        <f t="shared" si="2586"/>
        <v>0</v>
      </c>
      <c r="L1313" s="37">
        <f t="shared" si="2586"/>
        <v>0</v>
      </c>
      <c r="M1313" s="37">
        <f t="shared" si="2586"/>
        <v>0</v>
      </c>
      <c r="N1313" s="37">
        <f t="shared" si="2586"/>
        <v>0</v>
      </c>
      <c r="O1313" s="37">
        <f t="shared" si="2586"/>
        <v>0</v>
      </c>
      <c r="P1313" s="37">
        <f t="shared" si="2586"/>
        <v>0</v>
      </c>
      <c r="Q1313" s="37">
        <f t="shared" si="2586"/>
        <v>0</v>
      </c>
      <c r="R1313" s="37">
        <f t="shared" si="2586"/>
        <v>0</v>
      </c>
      <c r="S1313" s="37">
        <f t="shared" si="2586"/>
        <v>0</v>
      </c>
      <c r="T1313" s="37">
        <f t="shared" si="2586"/>
        <v>13</v>
      </c>
      <c r="U1313" s="37">
        <f t="shared" si="2586"/>
        <v>0</v>
      </c>
      <c r="V1313" s="37">
        <f t="shared" si="2586"/>
        <v>0</v>
      </c>
      <c r="W1313" s="37">
        <f t="shared" si="2586"/>
        <v>0</v>
      </c>
      <c r="X1313" s="37">
        <f t="shared" si="2586"/>
        <v>0</v>
      </c>
      <c r="Y1313" s="37">
        <f t="shared" si="2586"/>
        <v>0</v>
      </c>
      <c r="Z1313" s="37">
        <f t="shared" si="2586"/>
        <v>0</v>
      </c>
      <c r="AA1313" s="37">
        <f t="shared" si="2586"/>
        <v>0</v>
      </c>
      <c r="AB1313" s="37">
        <f t="shared" si="2586"/>
        <v>0</v>
      </c>
      <c r="AC1313" s="37">
        <f t="shared" si="2586"/>
        <v>0</v>
      </c>
      <c r="AD1313" s="37">
        <f t="shared" si="2586"/>
        <v>0</v>
      </c>
      <c r="AE1313" s="37">
        <f t="shared" si="2586"/>
        <v>7</v>
      </c>
      <c r="AF1313" s="37">
        <f t="shared" si="2586"/>
        <v>0</v>
      </c>
      <c r="AG1313" s="37">
        <f t="shared" si="2586"/>
        <v>0</v>
      </c>
      <c r="AH1313" s="37">
        <f t="shared" si="2586"/>
        <v>0</v>
      </c>
      <c r="AI1313" s="37">
        <f t="shared" si="2586"/>
        <v>0</v>
      </c>
      <c r="AJ1313" s="37">
        <f t="shared" si="2586"/>
        <v>0</v>
      </c>
      <c r="AK1313" s="37">
        <f t="shared" ref="AK1313:AU1313" si="2587">SUM(AK1314:AK1316)</f>
        <v>0</v>
      </c>
      <c r="AL1313" s="37">
        <f t="shared" si="2587"/>
        <v>0</v>
      </c>
      <c r="AM1313" s="37">
        <f t="shared" si="2587"/>
        <v>0</v>
      </c>
      <c r="AN1313" s="37">
        <f t="shared" si="2587"/>
        <v>0</v>
      </c>
      <c r="AO1313" s="37">
        <f t="shared" si="2587"/>
        <v>0</v>
      </c>
      <c r="AP1313" s="37">
        <f t="shared" si="2587"/>
        <v>7</v>
      </c>
      <c r="AQ1313" s="37">
        <f t="shared" si="2587"/>
        <v>0</v>
      </c>
      <c r="AR1313" s="37">
        <f t="shared" si="2587"/>
        <v>0</v>
      </c>
      <c r="AS1313" s="37">
        <f t="shared" si="2587"/>
        <v>0</v>
      </c>
      <c r="AT1313" s="37">
        <f t="shared" si="2587"/>
        <v>0</v>
      </c>
      <c r="AU1313" s="37">
        <f t="shared" si="2587"/>
        <v>0</v>
      </c>
      <c r="AV1313" s="37">
        <f t="shared" ref="AV1313:BF1313" si="2588">SUM(AV1314:AV1316)</f>
        <v>0</v>
      </c>
      <c r="AW1313" s="37">
        <f t="shared" si="2588"/>
        <v>0</v>
      </c>
      <c r="AX1313" s="37">
        <f t="shared" si="2588"/>
        <v>0</v>
      </c>
      <c r="AY1313" s="37">
        <f t="shared" si="2588"/>
        <v>0</v>
      </c>
      <c r="AZ1313" s="37">
        <f t="shared" si="2588"/>
        <v>0</v>
      </c>
      <c r="BA1313" s="37">
        <f t="shared" si="2588"/>
        <v>0</v>
      </c>
      <c r="BB1313" s="37">
        <f t="shared" si="2588"/>
        <v>0</v>
      </c>
      <c r="BC1313" s="37">
        <f t="shared" si="2588"/>
        <v>0</v>
      </c>
      <c r="BD1313" s="37">
        <f t="shared" si="2588"/>
        <v>0</v>
      </c>
      <c r="BE1313" s="37">
        <f t="shared" si="2588"/>
        <v>0</v>
      </c>
      <c r="BF1313" s="37">
        <f t="shared" si="2588"/>
        <v>0</v>
      </c>
      <c r="BG1313" s="37">
        <f t="shared" ref="BG1313:BQ1313" si="2589">SUM(BG1314:BG1316)</f>
        <v>0</v>
      </c>
      <c r="BH1313" s="37">
        <f t="shared" si="2589"/>
        <v>0</v>
      </c>
      <c r="BI1313" s="37">
        <f t="shared" si="2589"/>
        <v>0</v>
      </c>
      <c r="BJ1313" s="37">
        <f t="shared" si="2589"/>
        <v>0</v>
      </c>
      <c r="BK1313" s="37">
        <f t="shared" si="2589"/>
        <v>0</v>
      </c>
      <c r="BL1313" s="37">
        <f t="shared" si="2589"/>
        <v>0</v>
      </c>
      <c r="BM1313" s="37">
        <f t="shared" si="2589"/>
        <v>0</v>
      </c>
      <c r="BN1313" s="37">
        <f t="shared" si="2589"/>
        <v>0</v>
      </c>
      <c r="BO1313" s="37">
        <f t="shared" si="2589"/>
        <v>0</v>
      </c>
      <c r="BP1313" s="37">
        <f t="shared" si="2589"/>
        <v>0</v>
      </c>
      <c r="BQ1313" s="37">
        <f t="shared" si="2589"/>
        <v>0</v>
      </c>
      <c r="BR1313" s="37">
        <f t="shared" ref="BR1313:CB1313" si="2590">SUM(BR1314:BR1316)</f>
        <v>0</v>
      </c>
      <c r="BS1313" s="37">
        <f t="shared" si="2590"/>
        <v>0</v>
      </c>
      <c r="BT1313" s="37">
        <f t="shared" si="2590"/>
        <v>0</v>
      </c>
      <c r="BU1313" s="37">
        <f t="shared" si="2590"/>
        <v>0</v>
      </c>
      <c r="BV1313" s="37">
        <f t="shared" si="2590"/>
        <v>0</v>
      </c>
      <c r="BW1313" s="37">
        <f t="shared" si="2590"/>
        <v>1</v>
      </c>
      <c r="BX1313" s="37">
        <f t="shared" si="2590"/>
        <v>0</v>
      </c>
      <c r="BY1313" s="37">
        <f t="shared" si="2590"/>
        <v>0</v>
      </c>
      <c r="BZ1313" s="37">
        <f t="shared" si="2590"/>
        <v>0</v>
      </c>
      <c r="CA1313" s="37">
        <f t="shared" si="2590"/>
        <v>0</v>
      </c>
      <c r="CB1313" s="37">
        <f t="shared" si="2590"/>
        <v>0</v>
      </c>
      <c r="CC1313" s="37">
        <f t="shared" ref="CC1313:CM1313" si="2591">SUM(CC1314:CC1316)</f>
        <v>0</v>
      </c>
      <c r="CD1313" s="37">
        <f t="shared" si="2591"/>
        <v>0</v>
      </c>
      <c r="CE1313" s="37">
        <f t="shared" si="2591"/>
        <v>0</v>
      </c>
      <c r="CF1313" s="37">
        <f t="shared" si="2591"/>
        <v>0</v>
      </c>
      <c r="CG1313" s="37">
        <f t="shared" si="2591"/>
        <v>0</v>
      </c>
      <c r="CH1313" s="37">
        <f t="shared" si="2591"/>
        <v>0</v>
      </c>
      <c r="CI1313" s="37">
        <f t="shared" si="2591"/>
        <v>0</v>
      </c>
      <c r="CJ1313" s="37">
        <f t="shared" si="2591"/>
        <v>0</v>
      </c>
      <c r="CK1313" s="37">
        <f t="shared" si="2591"/>
        <v>0</v>
      </c>
      <c r="CL1313" s="37">
        <f t="shared" si="2591"/>
        <v>0</v>
      </c>
      <c r="CM1313" s="37">
        <f t="shared" si="2591"/>
        <v>0</v>
      </c>
      <c r="CN1313" s="37">
        <f t="shared" ref="CN1313:CX1313" si="2592">SUM(CN1314:CN1316)</f>
        <v>0</v>
      </c>
      <c r="CO1313" s="37">
        <f t="shared" si="2592"/>
        <v>0</v>
      </c>
      <c r="CP1313" s="37">
        <f t="shared" si="2592"/>
        <v>0</v>
      </c>
      <c r="CQ1313" s="37">
        <f t="shared" si="2592"/>
        <v>0</v>
      </c>
      <c r="CR1313" s="37">
        <f t="shared" si="2592"/>
        <v>0</v>
      </c>
      <c r="CS1313" s="37">
        <f t="shared" si="2592"/>
        <v>0</v>
      </c>
      <c r="CT1313" s="37">
        <f t="shared" si="2592"/>
        <v>0</v>
      </c>
      <c r="CU1313" s="37">
        <f t="shared" si="2592"/>
        <v>0</v>
      </c>
      <c r="CV1313" s="37">
        <f t="shared" si="2592"/>
        <v>0</v>
      </c>
      <c r="CW1313" s="37">
        <f t="shared" si="2592"/>
        <v>0</v>
      </c>
      <c r="CX1313" s="37">
        <f t="shared" si="2592"/>
        <v>0</v>
      </c>
      <c r="CY1313" s="37">
        <f t="shared" ref="CY1313:DI1313" si="2593">SUM(CY1314:CY1316)</f>
        <v>0</v>
      </c>
      <c r="CZ1313" s="37">
        <f t="shared" si="2593"/>
        <v>0</v>
      </c>
      <c r="DA1313" s="37">
        <f t="shared" si="2593"/>
        <v>0</v>
      </c>
      <c r="DB1313" s="37">
        <f t="shared" si="2593"/>
        <v>0</v>
      </c>
      <c r="DC1313" s="37">
        <f t="shared" si="2593"/>
        <v>0</v>
      </c>
      <c r="DD1313" s="37">
        <f t="shared" si="2593"/>
        <v>0</v>
      </c>
      <c r="DE1313" s="37">
        <f t="shared" si="2593"/>
        <v>0</v>
      </c>
      <c r="DF1313" s="37">
        <f t="shared" si="2593"/>
        <v>0</v>
      </c>
      <c r="DG1313" s="37">
        <f t="shared" si="2593"/>
        <v>0</v>
      </c>
      <c r="DH1313" s="37">
        <f t="shared" si="2593"/>
        <v>0</v>
      </c>
      <c r="DI1313" s="37">
        <f t="shared" si="2593"/>
        <v>0</v>
      </c>
      <c r="DJ1313" s="37">
        <f t="shared" ref="DJ1313:DT1313" si="2594">SUM(DJ1314:DJ1316)</f>
        <v>0</v>
      </c>
      <c r="DK1313" s="37">
        <f t="shared" si="2594"/>
        <v>0</v>
      </c>
      <c r="DL1313" s="37">
        <f t="shared" si="2594"/>
        <v>0</v>
      </c>
      <c r="DM1313" s="37">
        <f t="shared" si="2594"/>
        <v>0</v>
      </c>
      <c r="DN1313" s="37">
        <f t="shared" si="2594"/>
        <v>0</v>
      </c>
      <c r="DO1313" s="37">
        <f t="shared" si="2594"/>
        <v>0</v>
      </c>
      <c r="DP1313" s="37">
        <f t="shared" si="2594"/>
        <v>0</v>
      </c>
      <c r="DQ1313" s="37">
        <f t="shared" si="2594"/>
        <v>0</v>
      </c>
      <c r="DR1313" s="37">
        <f t="shared" si="2594"/>
        <v>0</v>
      </c>
      <c r="DS1313" s="37">
        <f t="shared" si="2594"/>
        <v>0</v>
      </c>
      <c r="DT1313" s="37">
        <f t="shared" si="2594"/>
        <v>0</v>
      </c>
      <c r="DU1313" s="37">
        <f t="shared" ref="DU1313:EP1313" si="2595">SUM(DU1314:DU1316)</f>
        <v>0</v>
      </c>
      <c r="DV1313" s="37">
        <f t="shared" si="2595"/>
        <v>0</v>
      </c>
      <c r="DW1313" s="37">
        <f t="shared" si="2595"/>
        <v>0</v>
      </c>
      <c r="DX1313" s="37">
        <f t="shared" si="2595"/>
        <v>0</v>
      </c>
      <c r="DY1313" s="37">
        <f t="shared" si="2595"/>
        <v>0</v>
      </c>
      <c r="DZ1313" s="37">
        <f t="shared" si="2595"/>
        <v>1</v>
      </c>
      <c r="EA1313" s="37">
        <f t="shared" si="2595"/>
        <v>0</v>
      </c>
      <c r="EB1313" s="37">
        <f t="shared" si="2595"/>
        <v>0</v>
      </c>
      <c r="EC1313" s="37">
        <f t="shared" si="2595"/>
        <v>0</v>
      </c>
      <c r="ED1313" s="37">
        <f t="shared" si="2595"/>
        <v>0</v>
      </c>
      <c r="EE1313" s="37">
        <f t="shared" si="2595"/>
        <v>0</v>
      </c>
      <c r="EF1313" s="37">
        <f t="shared" si="2595"/>
        <v>0</v>
      </c>
      <c r="EG1313" s="37">
        <f t="shared" si="2595"/>
        <v>0</v>
      </c>
      <c r="EH1313" s="37">
        <f t="shared" si="2595"/>
        <v>0</v>
      </c>
      <c r="EI1313" s="37">
        <f t="shared" si="2595"/>
        <v>0</v>
      </c>
      <c r="EJ1313" s="37">
        <f t="shared" si="2595"/>
        <v>0</v>
      </c>
      <c r="EK1313" s="37">
        <f t="shared" si="2595"/>
        <v>0</v>
      </c>
      <c r="EL1313" s="37">
        <f t="shared" si="2595"/>
        <v>0</v>
      </c>
      <c r="EM1313" s="37">
        <f t="shared" si="2595"/>
        <v>0</v>
      </c>
      <c r="EN1313" s="37">
        <f t="shared" si="2595"/>
        <v>0</v>
      </c>
      <c r="EO1313" s="37">
        <f t="shared" si="2595"/>
        <v>0</v>
      </c>
      <c r="EP1313" s="37">
        <f t="shared" si="2595"/>
        <v>0</v>
      </c>
      <c r="EQ1313" s="37" t="s">
        <v>137</v>
      </c>
      <c r="ER1313" s="37" t="s">
        <v>137</v>
      </c>
      <c r="ES1313" s="37" t="s">
        <v>137</v>
      </c>
      <c r="ET1313" s="37" t="s">
        <v>137</v>
      </c>
      <c r="EU1313" s="37" t="s">
        <v>137</v>
      </c>
      <c r="EV1313" s="37" t="s">
        <v>137</v>
      </c>
      <c r="EW1313" s="37" t="s">
        <v>137</v>
      </c>
      <c r="EX1313" s="37" t="s">
        <v>137</v>
      </c>
      <c r="EY1313" s="37" t="s">
        <v>137</v>
      </c>
      <c r="EZ1313" s="37" t="s">
        <v>137</v>
      </c>
      <c r="FA1313" s="37" t="s">
        <v>137</v>
      </c>
      <c r="FB1313" s="37">
        <f t="shared" ref="FB1313:FW1313" si="2596">SUM(FB1314:FB1316)</f>
        <v>0</v>
      </c>
      <c r="FC1313" s="37">
        <f t="shared" si="2596"/>
        <v>0</v>
      </c>
      <c r="FD1313" s="37">
        <f t="shared" si="2596"/>
        <v>0</v>
      </c>
      <c r="FE1313" s="37">
        <f t="shared" si="2596"/>
        <v>0</v>
      </c>
      <c r="FF1313" s="37">
        <f t="shared" si="2596"/>
        <v>0</v>
      </c>
      <c r="FG1313" s="37">
        <f t="shared" si="2596"/>
        <v>1</v>
      </c>
      <c r="FH1313" s="37">
        <f t="shared" si="2596"/>
        <v>0</v>
      </c>
      <c r="FI1313" s="37">
        <f t="shared" si="2596"/>
        <v>0</v>
      </c>
      <c r="FJ1313" s="37">
        <f t="shared" si="2596"/>
        <v>0</v>
      </c>
      <c r="FK1313" s="37">
        <f t="shared" si="2596"/>
        <v>0</v>
      </c>
      <c r="FL1313" s="37">
        <f t="shared" si="2596"/>
        <v>0</v>
      </c>
      <c r="FM1313" s="37">
        <f t="shared" si="2596"/>
        <v>0</v>
      </c>
      <c r="FN1313" s="37">
        <f t="shared" si="2596"/>
        <v>0</v>
      </c>
      <c r="FO1313" s="37">
        <f t="shared" si="2596"/>
        <v>0</v>
      </c>
      <c r="FP1313" s="37">
        <f t="shared" si="2596"/>
        <v>0</v>
      </c>
      <c r="FQ1313" s="37">
        <f t="shared" si="2596"/>
        <v>0</v>
      </c>
      <c r="FR1313" s="37">
        <f t="shared" si="2596"/>
        <v>1</v>
      </c>
      <c r="FS1313" s="37">
        <f t="shared" si="2596"/>
        <v>0</v>
      </c>
      <c r="FT1313" s="37">
        <f t="shared" si="2596"/>
        <v>0</v>
      </c>
      <c r="FU1313" s="37">
        <f t="shared" si="2596"/>
        <v>0</v>
      </c>
      <c r="FV1313" s="37">
        <f t="shared" si="2596"/>
        <v>0</v>
      </c>
      <c r="FW1313" s="37">
        <f t="shared" si="2596"/>
        <v>0</v>
      </c>
      <c r="FX1313" s="72" t="s">
        <v>137</v>
      </c>
    </row>
    <row r="1314" spans="1:180" s="42" customFormat="1" ht="47.25" x14ac:dyDescent="0.25">
      <c r="A1314" s="38" t="s">
        <v>50</v>
      </c>
      <c r="B1314" s="16" t="s">
        <v>1887</v>
      </c>
      <c r="C1314" s="17" t="s">
        <v>814</v>
      </c>
      <c r="D1314" s="36">
        <v>0</v>
      </c>
      <c r="E1314" s="36">
        <v>0</v>
      </c>
      <c r="F1314" s="36">
        <v>0</v>
      </c>
      <c r="G1314" s="36">
        <v>0</v>
      </c>
      <c r="H1314" s="36">
        <v>0</v>
      </c>
      <c r="I1314" s="36">
        <v>7</v>
      </c>
      <c r="J1314" s="36">
        <v>0</v>
      </c>
      <c r="K1314" s="36">
        <v>0</v>
      </c>
      <c r="L1314" s="36">
        <v>0</v>
      </c>
      <c r="M1314" s="36">
        <v>0</v>
      </c>
      <c r="N1314" s="36">
        <v>0</v>
      </c>
      <c r="O1314" s="36">
        <f t="shared" ref="O1314:S1316" si="2597">AK1314+BG1314+CC1314+CY1314+DU1314+EF1314</f>
        <v>0</v>
      </c>
      <c r="P1314" s="36">
        <f t="shared" si="2597"/>
        <v>0</v>
      </c>
      <c r="Q1314" s="36">
        <f t="shared" si="2597"/>
        <v>0</v>
      </c>
      <c r="R1314" s="36">
        <f t="shared" si="2597"/>
        <v>0</v>
      </c>
      <c r="S1314" s="36">
        <f t="shared" si="2597"/>
        <v>0</v>
      </c>
      <c r="T1314" s="36">
        <f>AP1314+BL1314+CH1314+DD1314+DZ1314+EK1314</f>
        <v>7</v>
      </c>
      <c r="U1314" s="36">
        <f>AQ1314+BM1314+CI1314+DE1314+EA1314+EL1314</f>
        <v>0</v>
      </c>
      <c r="V1314" s="36">
        <f t="shared" ref="V1314:Y1316" si="2598">AR1314+BN1314+CJ1314+DF1314+EB1314+EM1314</f>
        <v>0</v>
      </c>
      <c r="W1314" s="36">
        <f t="shared" si="2598"/>
        <v>0</v>
      </c>
      <c r="X1314" s="36">
        <f t="shared" si="2598"/>
        <v>0</v>
      </c>
      <c r="Y1314" s="36">
        <f t="shared" si="2598"/>
        <v>0</v>
      </c>
      <c r="Z1314" s="36">
        <v>0</v>
      </c>
      <c r="AA1314" s="36">
        <v>0</v>
      </c>
      <c r="AB1314" s="36">
        <v>0</v>
      </c>
      <c r="AC1314" s="36">
        <v>0</v>
      </c>
      <c r="AD1314" s="36">
        <v>0</v>
      </c>
      <c r="AE1314" s="36">
        <v>7</v>
      </c>
      <c r="AF1314" s="36">
        <v>0</v>
      </c>
      <c r="AG1314" s="36">
        <v>0</v>
      </c>
      <c r="AH1314" s="36">
        <v>0</v>
      </c>
      <c r="AI1314" s="36">
        <v>0</v>
      </c>
      <c r="AJ1314" s="36">
        <v>0</v>
      </c>
      <c r="AK1314" s="36">
        <v>0</v>
      </c>
      <c r="AL1314" s="36">
        <v>0</v>
      </c>
      <c r="AM1314" s="36">
        <v>0</v>
      </c>
      <c r="AN1314" s="36">
        <v>0</v>
      </c>
      <c r="AO1314" s="36">
        <v>0</v>
      </c>
      <c r="AP1314" s="36">
        <v>7</v>
      </c>
      <c r="AQ1314" s="36">
        <v>0</v>
      </c>
      <c r="AR1314" s="36">
        <v>0</v>
      </c>
      <c r="AS1314" s="36">
        <v>0</v>
      </c>
      <c r="AT1314" s="36">
        <v>0</v>
      </c>
      <c r="AU1314" s="36">
        <v>0</v>
      </c>
      <c r="AV1314" s="36">
        <v>0</v>
      </c>
      <c r="AW1314" s="36">
        <v>0</v>
      </c>
      <c r="AX1314" s="36">
        <v>0</v>
      </c>
      <c r="AY1314" s="36">
        <v>0</v>
      </c>
      <c r="AZ1314" s="36">
        <v>0</v>
      </c>
      <c r="BA1314" s="36">
        <v>0</v>
      </c>
      <c r="BB1314" s="36">
        <v>0</v>
      </c>
      <c r="BC1314" s="36">
        <v>0</v>
      </c>
      <c r="BD1314" s="36">
        <v>0</v>
      </c>
      <c r="BE1314" s="36">
        <v>0</v>
      </c>
      <c r="BF1314" s="36">
        <v>0</v>
      </c>
      <c r="BG1314" s="36">
        <v>0</v>
      </c>
      <c r="BH1314" s="36">
        <v>0</v>
      </c>
      <c r="BI1314" s="36">
        <v>0</v>
      </c>
      <c r="BJ1314" s="36">
        <v>0</v>
      </c>
      <c r="BK1314" s="36">
        <v>0</v>
      </c>
      <c r="BL1314" s="36">
        <v>0</v>
      </c>
      <c r="BM1314" s="36">
        <v>0</v>
      </c>
      <c r="BN1314" s="36">
        <v>0</v>
      </c>
      <c r="BO1314" s="36">
        <v>0</v>
      </c>
      <c r="BP1314" s="36">
        <v>0</v>
      </c>
      <c r="BQ1314" s="36">
        <v>0</v>
      </c>
      <c r="BR1314" s="36">
        <v>0</v>
      </c>
      <c r="BS1314" s="36">
        <v>0</v>
      </c>
      <c r="BT1314" s="36">
        <v>0</v>
      </c>
      <c r="BU1314" s="36">
        <v>0</v>
      </c>
      <c r="BV1314" s="36">
        <v>0</v>
      </c>
      <c r="BW1314" s="36">
        <v>0</v>
      </c>
      <c r="BX1314" s="36">
        <v>0</v>
      </c>
      <c r="BY1314" s="36">
        <v>0</v>
      </c>
      <c r="BZ1314" s="36">
        <v>0</v>
      </c>
      <c r="CA1314" s="36">
        <v>0</v>
      </c>
      <c r="CB1314" s="36">
        <v>0</v>
      </c>
      <c r="CC1314" s="36">
        <v>0</v>
      </c>
      <c r="CD1314" s="36">
        <v>0</v>
      </c>
      <c r="CE1314" s="36">
        <v>0</v>
      </c>
      <c r="CF1314" s="36">
        <v>0</v>
      </c>
      <c r="CG1314" s="36">
        <v>0</v>
      </c>
      <c r="CH1314" s="36">
        <v>0</v>
      </c>
      <c r="CI1314" s="36">
        <v>0</v>
      </c>
      <c r="CJ1314" s="36">
        <v>0</v>
      </c>
      <c r="CK1314" s="36">
        <v>0</v>
      </c>
      <c r="CL1314" s="36">
        <v>0</v>
      </c>
      <c r="CM1314" s="36">
        <v>0</v>
      </c>
      <c r="CN1314" s="36">
        <v>0</v>
      </c>
      <c r="CO1314" s="36">
        <v>0</v>
      </c>
      <c r="CP1314" s="36">
        <v>0</v>
      </c>
      <c r="CQ1314" s="36">
        <v>0</v>
      </c>
      <c r="CR1314" s="36">
        <v>0</v>
      </c>
      <c r="CS1314" s="36">
        <v>0</v>
      </c>
      <c r="CT1314" s="36">
        <v>0</v>
      </c>
      <c r="CU1314" s="36">
        <v>0</v>
      </c>
      <c r="CV1314" s="36">
        <v>0</v>
      </c>
      <c r="CW1314" s="36">
        <v>0</v>
      </c>
      <c r="CX1314" s="36">
        <v>0</v>
      </c>
      <c r="CY1314" s="36">
        <v>0</v>
      </c>
      <c r="CZ1314" s="36">
        <v>0</v>
      </c>
      <c r="DA1314" s="36">
        <v>0</v>
      </c>
      <c r="DB1314" s="36">
        <v>0</v>
      </c>
      <c r="DC1314" s="36">
        <v>0</v>
      </c>
      <c r="DD1314" s="36">
        <v>0</v>
      </c>
      <c r="DE1314" s="36">
        <v>0</v>
      </c>
      <c r="DF1314" s="36">
        <v>0</v>
      </c>
      <c r="DG1314" s="36">
        <v>0</v>
      </c>
      <c r="DH1314" s="36">
        <v>0</v>
      </c>
      <c r="DI1314" s="36">
        <v>0</v>
      </c>
      <c r="DJ1314" s="36">
        <v>0</v>
      </c>
      <c r="DK1314" s="36">
        <v>0</v>
      </c>
      <c r="DL1314" s="36">
        <v>0</v>
      </c>
      <c r="DM1314" s="36">
        <v>0</v>
      </c>
      <c r="DN1314" s="36">
        <v>0</v>
      </c>
      <c r="DO1314" s="36">
        <v>0</v>
      </c>
      <c r="DP1314" s="36">
        <v>0</v>
      </c>
      <c r="DQ1314" s="36">
        <v>0</v>
      </c>
      <c r="DR1314" s="36">
        <v>0</v>
      </c>
      <c r="DS1314" s="36">
        <v>0</v>
      </c>
      <c r="DT1314" s="36">
        <v>0</v>
      </c>
      <c r="DU1314" s="36">
        <v>0</v>
      </c>
      <c r="DV1314" s="36">
        <v>0</v>
      </c>
      <c r="DW1314" s="36">
        <v>0</v>
      </c>
      <c r="DX1314" s="36">
        <v>0</v>
      </c>
      <c r="DY1314" s="36">
        <v>0</v>
      </c>
      <c r="DZ1314" s="36">
        <v>0</v>
      </c>
      <c r="EA1314" s="36">
        <v>0</v>
      </c>
      <c r="EB1314" s="36">
        <v>0</v>
      </c>
      <c r="EC1314" s="36">
        <v>0</v>
      </c>
      <c r="ED1314" s="36">
        <v>0</v>
      </c>
      <c r="EE1314" s="36">
        <v>0</v>
      </c>
      <c r="EF1314" s="36">
        <v>0</v>
      </c>
      <c r="EG1314" s="36">
        <v>0</v>
      </c>
      <c r="EH1314" s="36">
        <v>0</v>
      </c>
      <c r="EI1314" s="36">
        <v>0</v>
      </c>
      <c r="EJ1314" s="36">
        <v>0</v>
      </c>
      <c r="EK1314" s="36">
        <v>0</v>
      </c>
      <c r="EL1314" s="36">
        <v>0</v>
      </c>
      <c r="EM1314" s="36">
        <v>0</v>
      </c>
      <c r="EN1314" s="36">
        <v>0</v>
      </c>
      <c r="EO1314" s="36">
        <v>0</v>
      </c>
      <c r="EP1314" s="36">
        <v>0</v>
      </c>
      <c r="EQ1314" s="36" t="s">
        <v>137</v>
      </c>
      <c r="ER1314" s="36" t="s">
        <v>137</v>
      </c>
      <c r="ES1314" s="36" t="s">
        <v>137</v>
      </c>
      <c r="ET1314" s="36" t="s">
        <v>137</v>
      </c>
      <c r="EU1314" s="36" t="s">
        <v>137</v>
      </c>
      <c r="EV1314" s="36" t="s">
        <v>137</v>
      </c>
      <c r="EW1314" s="36" t="s">
        <v>137</v>
      </c>
      <c r="EX1314" s="36" t="s">
        <v>137</v>
      </c>
      <c r="EY1314" s="36" t="s">
        <v>137</v>
      </c>
      <c r="EZ1314" s="36" t="s">
        <v>137</v>
      </c>
      <c r="FA1314" s="36" t="s">
        <v>137</v>
      </c>
      <c r="FB1314" s="36">
        <f t="shared" ref="FB1314:FL1316" si="2599">EF1314+DJ1314+CN1314+BR1314+AV1314</f>
        <v>0</v>
      </c>
      <c r="FC1314" s="36">
        <f t="shared" si="2599"/>
        <v>0</v>
      </c>
      <c r="FD1314" s="36">
        <f t="shared" si="2599"/>
        <v>0</v>
      </c>
      <c r="FE1314" s="36">
        <f t="shared" si="2599"/>
        <v>0</v>
      </c>
      <c r="FF1314" s="36">
        <f t="shared" si="2599"/>
        <v>0</v>
      </c>
      <c r="FG1314" s="36">
        <f t="shared" si="2599"/>
        <v>0</v>
      </c>
      <c r="FH1314" s="36">
        <f t="shared" si="2599"/>
        <v>0</v>
      </c>
      <c r="FI1314" s="36">
        <f t="shared" si="2599"/>
        <v>0</v>
      </c>
      <c r="FJ1314" s="36">
        <f t="shared" si="2599"/>
        <v>0</v>
      </c>
      <c r="FK1314" s="36">
        <f t="shared" si="2599"/>
        <v>0</v>
      </c>
      <c r="FL1314" s="36">
        <f t="shared" si="2599"/>
        <v>0</v>
      </c>
      <c r="FM1314" s="36">
        <f t="shared" ref="FM1314:FN1316" si="2600">BG1314+CC1314+CY1314+DU1314+EF1314</f>
        <v>0</v>
      </c>
      <c r="FN1314" s="36">
        <f t="shared" si="2600"/>
        <v>0</v>
      </c>
      <c r="FO1314" s="36">
        <f t="shared" ref="FO1314:FW1316" si="2601">BI1314+CE1314+DA1314+DW1314+EH1314</f>
        <v>0</v>
      </c>
      <c r="FP1314" s="36">
        <f t="shared" si="2601"/>
        <v>0</v>
      </c>
      <c r="FQ1314" s="36">
        <f t="shared" si="2601"/>
        <v>0</v>
      </c>
      <c r="FR1314" s="36">
        <f t="shared" si="2601"/>
        <v>0</v>
      </c>
      <c r="FS1314" s="36">
        <f t="shared" si="2601"/>
        <v>0</v>
      </c>
      <c r="FT1314" s="36">
        <f t="shared" si="2601"/>
        <v>0</v>
      </c>
      <c r="FU1314" s="36">
        <f t="shared" si="2601"/>
        <v>0</v>
      </c>
      <c r="FV1314" s="36">
        <f t="shared" si="2601"/>
        <v>0</v>
      </c>
      <c r="FW1314" s="36">
        <f t="shared" si="2601"/>
        <v>0</v>
      </c>
      <c r="FX1314" s="49" t="s">
        <v>1927</v>
      </c>
    </row>
    <row r="1315" spans="1:180" s="42" customFormat="1" ht="47.25" x14ac:dyDescent="0.25">
      <c r="A1315" s="38" t="s">
        <v>50</v>
      </c>
      <c r="B1315" s="21" t="s">
        <v>1888</v>
      </c>
      <c r="C1315" s="18" t="s">
        <v>1889</v>
      </c>
      <c r="D1315" s="36">
        <v>0</v>
      </c>
      <c r="E1315" s="36">
        <v>0</v>
      </c>
      <c r="F1315" s="36">
        <v>0</v>
      </c>
      <c r="G1315" s="36">
        <v>0</v>
      </c>
      <c r="H1315" s="36">
        <v>0</v>
      </c>
      <c r="I1315" s="36">
        <v>1</v>
      </c>
      <c r="J1315" s="36">
        <v>0</v>
      </c>
      <c r="K1315" s="36">
        <v>0</v>
      </c>
      <c r="L1315" s="36">
        <v>0</v>
      </c>
      <c r="M1315" s="36">
        <v>0</v>
      </c>
      <c r="N1315" s="36">
        <v>0</v>
      </c>
      <c r="O1315" s="36">
        <f t="shared" si="2597"/>
        <v>0</v>
      </c>
      <c r="P1315" s="36">
        <f t="shared" si="2597"/>
        <v>0</v>
      </c>
      <c r="Q1315" s="36">
        <f t="shared" si="2597"/>
        <v>0</v>
      </c>
      <c r="R1315" s="36">
        <f t="shared" si="2597"/>
        <v>0</v>
      </c>
      <c r="S1315" s="36">
        <f t="shared" si="2597"/>
        <v>0</v>
      </c>
      <c r="T1315" s="36">
        <f>AP1315+BL1315+CH1315+DD1315+DZ1315+EK1315</f>
        <v>1</v>
      </c>
      <c r="U1315" s="36">
        <f>AQ1315+BM1315+CI1315+DE1315+EA1315+EL1315</f>
        <v>0</v>
      </c>
      <c r="V1315" s="36">
        <f t="shared" si="2598"/>
        <v>0</v>
      </c>
      <c r="W1315" s="36">
        <f t="shared" si="2598"/>
        <v>0</v>
      </c>
      <c r="X1315" s="36">
        <f t="shared" si="2598"/>
        <v>0</v>
      </c>
      <c r="Y1315" s="36">
        <f t="shared" si="2598"/>
        <v>0</v>
      </c>
      <c r="Z1315" s="36">
        <v>0</v>
      </c>
      <c r="AA1315" s="36">
        <v>0</v>
      </c>
      <c r="AB1315" s="36">
        <v>0</v>
      </c>
      <c r="AC1315" s="36">
        <v>0</v>
      </c>
      <c r="AD1315" s="36">
        <v>0</v>
      </c>
      <c r="AE1315" s="36">
        <v>0</v>
      </c>
      <c r="AF1315" s="36">
        <v>0</v>
      </c>
      <c r="AG1315" s="36">
        <v>0</v>
      </c>
      <c r="AH1315" s="36">
        <v>0</v>
      </c>
      <c r="AI1315" s="36">
        <v>0</v>
      </c>
      <c r="AJ1315" s="36">
        <v>0</v>
      </c>
      <c r="AK1315" s="36">
        <v>0</v>
      </c>
      <c r="AL1315" s="36">
        <v>0</v>
      </c>
      <c r="AM1315" s="36">
        <v>0</v>
      </c>
      <c r="AN1315" s="36">
        <v>0</v>
      </c>
      <c r="AO1315" s="36">
        <v>0</v>
      </c>
      <c r="AP1315" s="36">
        <v>0</v>
      </c>
      <c r="AQ1315" s="36">
        <v>0</v>
      </c>
      <c r="AR1315" s="36">
        <v>0</v>
      </c>
      <c r="AS1315" s="36">
        <v>0</v>
      </c>
      <c r="AT1315" s="36">
        <v>0</v>
      </c>
      <c r="AU1315" s="36">
        <v>0</v>
      </c>
      <c r="AV1315" s="36">
        <v>0</v>
      </c>
      <c r="AW1315" s="36">
        <v>0</v>
      </c>
      <c r="AX1315" s="36">
        <v>0</v>
      </c>
      <c r="AY1315" s="36">
        <v>0</v>
      </c>
      <c r="AZ1315" s="36">
        <v>0</v>
      </c>
      <c r="BA1315" s="36">
        <v>0</v>
      </c>
      <c r="BB1315" s="36">
        <v>0</v>
      </c>
      <c r="BC1315" s="36">
        <v>0</v>
      </c>
      <c r="BD1315" s="36">
        <v>0</v>
      </c>
      <c r="BE1315" s="36">
        <v>0</v>
      </c>
      <c r="BF1315" s="36">
        <v>0</v>
      </c>
      <c r="BG1315" s="36">
        <v>0</v>
      </c>
      <c r="BH1315" s="36">
        <v>0</v>
      </c>
      <c r="BI1315" s="36">
        <v>0</v>
      </c>
      <c r="BJ1315" s="36">
        <v>0</v>
      </c>
      <c r="BK1315" s="36">
        <v>0</v>
      </c>
      <c r="BL1315" s="36">
        <v>0</v>
      </c>
      <c r="BM1315" s="36">
        <v>0</v>
      </c>
      <c r="BN1315" s="36">
        <v>0</v>
      </c>
      <c r="BO1315" s="36">
        <v>0</v>
      </c>
      <c r="BP1315" s="36">
        <v>0</v>
      </c>
      <c r="BQ1315" s="36">
        <v>0</v>
      </c>
      <c r="BR1315" s="36">
        <v>0</v>
      </c>
      <c r="BS1315" s="36">
        <v>0</v>
      </c>
      <c r="BT1315" s="36">
        <v>0</v>
      </c>
      <c r="BU1315" s="36">
        <v>0</v>
      </c>
      <c r="BV1315" s="36">
        <v>0</v>
      </c>
      <c r="BW1315" s="36">
        <v>1</v>
      </c>
      <c r="BX1315" s="36">
        <v>0</v>
      </c>
      <c r="BY1315" s="36">
        <v>0</v>
      </c>
      <c r="BZ1315" s="36">
        <v>0</v>
      </c>
      <c r="CA1315" s="36">
        <v>0</v>
      </c>
      <c r="CB1315" s="36">
        <v>0</v>
      </c>
      <c r="CC1315" s="15">
        <v>0</v>
      </c>
      <c r="CD1315" s="15">
        <v>0</v>
      </c>
      <c r="CE1315" s="15">
        <v>0</v>
      </c>
      <c r="CF1315" s="15">
        <v>0</v>
      </c>
      <c r="CG1315" s="15">
        <v>0</v>
      </c>
      <c r="CH1315" s="15">
        <v>0</v>
      </c>
      <c r="CI1315" s="15">
        <v>0</v>
      </c>
      <c r="CJ1315" s="15">
        <v>0</v>
      </c>
      <c r="CK1315" s="15">
        <v>0</v>
      </c>
      <c r="CL1315" s="15">
        <v>0</v>
      </c>
      <c r="CM1315" s="15">
        <v>0</v>
      </c>
      <c r="CN1315" s="36">
        <v>0</v>
      </c>
      <c r="CO1315" s="36">
        <v>0</v>
      </c>
      <c r="CP1315" s="36">
        <v>0</v>
      </c>
      <c r="CQ1315" s="36">
        <v>0</v>
      </c>
      <c r="CR1315" s="36">
        <v>0</v>
      </c>
      <c r="CS1315" s="36">
        <v>0</v>
      </c>
      <c r="CT1315" s="36">
        <v>0</v>
      </c>
      <c r="CU1315" s="36">
        <v>0</v>
      </c>
      <c r="CV1315" s="36">
        <v>0</v>
      </c>
      <c r="CW1315" s="36">
        <v>0</v>
      </c>
      <c r="CX1315" s="36">
        <v>0</v>
      </c>
      <c r="CY1315" s="15">
        <v>0</v>
      </c>
      <c r="CZ1315" s="15">
        <v>0</v>
      </c>
      <c r="DA1315" s="15">
        <v>0</v>
      </c>
      <c r="DB1315" s="15">
        <v>0</v>
      </c>
      <c r="DC1315" s="15">
        <v>0</v>
      </c>
      <c r="DD1315" s="15">
        <v>0</v>
      </c>
      <c r="DE1315" s="15">
        <v>0</v>
      </c>
      <c r="DF1315" s="15">
        <v>0</v>
      </c>
      <c r="DG1315" s="15">
        <v>0</v>
      </c>
      <c r="DH1315" s="15">
        <v>0</v>
      </c>
      <c r="DI1315" s="15">
        <v>0</v>
      </c>
      <c r="DJ1315" s="36">
        <v>0</v>
      </c>
      <c r="DK1315" s="36">
        <v>0</v>
      </c>
      <c r="DL1315" s="36">
        <v>0</v>
      </c>
      <c r="DM1315" s="36">
        <v>0</v>
      </c>
      <c r="DN1315" s="36">
        <v>0</v>
      </c>
      <c r="DO1315" s="36">
        <v>0</v>
      </c>
      <c r="DP1315" s="36">
        <v>0</v>
      </c>
      <c r="DQ1315" s="36">
        <v>0</v>
      </c>
      <c r="DR1315" s="36">
        <v>0</v>
      </c>
      <c r="DS1315" s="36">
        <v>0</v>
      </c>
      <c r="DT1315" s="36">
        <v>0</v>
      </c>
      <c r="DU1315" s="36">
        <v>0</v>
      </c>
      <c r="DV1315" s="36">
        <v>0</v>
      </c>
      <c r="DW1315" s="36">
        <v>0</v>
      </c>
      <c r="DX1315" s="36">
        <v>0</v>
      </c>
      <c r="DY1315" s="36">
        <v>0</v>
      </c>
      <c r="DZ1315" s="36">
        <v>1</v>
      </c>
      <c r="EA1315" s="36">
        <v>0</v>
      </c>
      <c r="EB1315" s="36">
        <v>0</v>
      </c>
      <c r="EC1315" s="36">
        <v>0</v>
      </c>
      <c r="ED1315" s="36">
        <v>0</v>
      </c>
      <c r="EE1315" s="36">
        <v>0</v>
      </c>
      <c r="EF1315" s="36">
        <v>0</v>
      </c>
      <c r="EG1315" s="36">
        <v>0</v>
      </c>
      <c r="EH1315" s="36">
        <v>0</v>
      </c>
      <c r="EI1315" s="36">
        <v>0</v>
      </c>
      <c r="EJ1315" s="36">
        <v>0</v>
      </c>
      <c r="EK1315" s="36">
        <v>0</v>
      </c>
      <c r="EL1315" s="36">
        <v>0</v>
      </c>
      <c r="EM1315" s="36">
        <v>0</v>
      </c>
      <c r="EN1315" s="36">
        <v>0</v>
      </c>
      <c r="EO1315" s="36">
        <v>0</v>
      </c>
      <c r="EP1315" s="36">
        <v>0</v>
      </c>
      <c r="EQ1315" s="36" t="s">
        <v>137</v>
      </c>
      <c r="ER1315" s="36" t="s">
        <v>137</v>
      </c>
      <c r="ES1315" s="36" t="s">
        <v>137</v>
      </c>
      <c r="ET1315" s="36" t="s">
        <v>137</v>
      </c>
      <c r="EU1315" s="36" t="s">
        <v>137</v>
      </c>
      <c r="EV1315" s="36" t="s">
        <v>137</v>
      </c>
      <c r="EW1315" s="36" t="s">
        <v>137</v>
      </c>
      <c r="EX1315" s="36" t="s">
        <v>137</v>
      </c>
      <c r="EY1315" s="36" t="s">
        <v>137</v>
      </c>
      <c r="EZ1315" s="36" t="s">
        <v>137</v>
      </c>
      <c r="FA1315" s="36" t="s">
        <v>137</v>
      </c>
      <c r="FB1315" s="36">
        <f t="shared" si="2599"/>
        <v>0</v>
      </c>
      <c r="FC1315" s="36">
        <f t="shared" si="2599"/>
        <v>0</v>
      </c>
      <c r="FD1315" s="36">
        <f t="shared" si="2599"/>
        <v>0</v>
      </c>
      <c r="FE1315" s="36">
        <f t="shared" si="2599"/>
        <v>0</v>
      </c>
      <c r="FF1315" s="36">
        <f t="shared" si="2599"/>
        <v>0</v>
      </c>
      <c r="FG1315" s="36">
        <f t="shared" si="2599"/>
        <v>1</v>
      </c>
      <c r="FH1315" s="36">
        <f t="shared" si="2599"/>
        <v>0</v>
      </c>
      <c r="FI1315" s="36">
        <f t="shared" si="2599"/>
        <v>0</v>
      </c>
      <c r="FJ1315" s="36">
        <f t="shared" si="2599"/>
        <v>0</v>
      </c>
      <c r="FK1315" s="36">
        <f t="shared" si="2599"/>
        <v>0</v>
      </c>
      <c r="FL1315" s="36">
        <f t="shared" si="2599"/>
        <v>0</v>
      </c>
      <c r="FM1315" s="36">
        <f t="shared" si="2600"/>
        <v>0</v>
      </c>
      <c r="FN1315" s="36">
        <f t="shared" si="2600"/>
        <v>0</v>
      </c>
      <c r="FO1315" s="36">
        <f t="shared" si="2601"/>
        <v>0</v>
      </c>
      <c r="FP1315" s="36">
        <f t="shared" si="2601"/>
        <v>0</v>
      </c>
      <c r="FQ1315" s="36">
        <f t="shared" si="2601"/>
        <v>0</v>
      </c>
      <c r="FR1315" s="36">
        <f t="shared" si="2601"/>
        <v>1</v>
      </c>
      <c r="FS1315" s="36">
        <f t="shared" si="2601"/>
        <v>0</v>
      </c>
      <c r="FT1315" s="36">
        <f t="shared" si="2601"/>
        <v>0</v>
      </c>
      <c r="FU1315" s="36">
        <f t="shared" si="2601"/>
        <v>0</v>
      </c>
      <c r="FV1315" s="36">
        <f t="shared" si="2601"/>
        <v>0</v>
      </c>
      <c r="FW1315" s="36">
        <f t="shared" si="2601"/>
        <v>0</v>
      </c>
      <c r="FX1315" s="49" t="s">
        <v>2751</v>
      </c>
    </row>
    <row r="1316" spans="1:180" s="42" customFormat="1" ht="31.5" x14ac:dyDescent="0.25">
      <c r="A1316" s="38" t="s">
        <v>50</v>
      </c>
      <c r="B1316" s="21" t="s">
        <v>815</v>
      </c>
      <c r="C1316" s="18" t="s">
        <v>816</v>
      </c>
      <c r="D1316" s="36">
        <v>0</v>
      </c>
      <c r="E1316" s="36">
        <v>0</v>
      </c>
      <c r="F1316" s="36">
        <v>0</v>
      </c>
      <c r="G1316" s="36">
        <v>0</v>
      </c>
      <c r="H1316" s="36">
        <v>0</v>
      </c>
      <c r="I1316" s="36">
        <v>5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f t="shared" si="2597"/>
        <v>0</v>
      </c>
      <c r="P1316" s="36">
        <f t="shared" si="2597"/>
        <v>0</v>
      </c>
      <c r="Q1316" s="36">
        <f t="shared" si="2597"/>
        <v>0</v>
      </c>
      <c r="R1316" s="36">
        <f t="shared" si="2597"/>
        <v>0</v>
      </c>
      <c r="S1316" s="36">
        <f t="shared" si="2597"/>
        <v>0</v>
      </c>
      <c r="T1316" s="36">
        <v>5</v>
      </c>
      <c r="U1316" s="36">
        <f>AQ1316+BM1316+CI1316+DE1316+EA1316+EL1316</f>
        <v>0</v>
      </c>
      <c r="V1316" s="36">
        <f t="shared" si="2598"/>
        <v>0</v>
      </c>
      <c r="W1316" s="36">
        <f t="shared" si="2598"/>
        <v>0</v>
      </c>
      <c r="X1316" s="36">
        <f t="shared" si="2598"/>
        <v>0</v>
      </c>
      <c r="Y1316" s="36">
        <f t="shared" si="2598"/>
        <v>0</v>
      </c>
      <c r="Z1316" s="36">
        <v>0</v>
      </c>
      <c r="AA1316" s="36">
        <v>0</v>
      </c>
      <c r="AB1316" s="36">
        <v>0</v>
      </c>
      <c r="AC1316" s="36">
        <v>0</v>
      </c>
      <c r="AD1316" s="36">
        <v>0</v>
      </c>
      <c r="AE1316" s="36">
        <v>0</v>
      </c>
      <c r="AF1316" s="36">
        <v>0</v>
      </c>
      <c r="AG1316" s="36">
        <v>0</v>
      </c>
      <c r="AH1316" s="36">
        <v>0</v>
      </c>
      <c r="AI1316" s="36">
        <v>0</v>
      </c>
      <c r="AJ1316" s="36">
        <v>0</v>
      </c>
      <c r="AK1316" s="36">
        <v>0</v>
      </c>
      <c r="AL1316" s="36">
        <v>0</v>
      </c>
      <c r="AM1316" s="36">
        <v>0</v>
      </c>
      <c r="AN1316" s="36">
        <v>0</v>
      </c>
      <c r="AO1316" s="36">
        <v>0</v>
      </c>
      <c r="AP1316" s="36">
        <v>0</v>
      </c>
      <c r="AQ1316" s="36">
        <v>0</v>
      </c>
      <c r="AR1316" s="36">
        <v>0</v>
      </c>
      <c r="AS1316" s="36">
        <v>0</v>
      </c>
      <c r="AT1316" s="36">
        <v>0</v>
      </c>
      <c r="AU1316" s="36">
        <v>0</v>
      </c>
      <c r="AV1316" s="36">
        <v>0</v>
      </c>
      <c r="AW1316" s="36">
        <v>0</v>
      </c>
      <c r="AX1316" s="36">
        <v>0</v>
      </c>
      <c r="AY1316" s="36">
        <v>0</v>
      </c>
      <c r="AZ1316" s="36">
        <v>0</v>
      </c>
      <c r="BA1316" s="36">
        <v>0</v>
      </c>
      <c r="BB1316" s="36">
        <v>0</v>
      </c>
      <c r="BC1316" s="36">
        <v>0</v>
      </c>
      <c r="BD1316" s="36">
        <v>0</v>
      </c>
      <c r="BE1316" s="36">
        <v>0</v>
      </c>
      <c r="BF1316" s="36">
        <v>0</v>
      </c>
      <c r="BG1316" s="36">
        <v>0</v>
      </c>
      <c r="BH1316" s="36">
        <v>0</v>
      </c>
      <c r="BI1316" s="36">
        <v>0</v>
      </c>
      <c r="BJ1316" s="36">
        <v>0</v>
      </c>
      <c r="BK1316" s="36">
        <v>0</v>
      </c>
      <c r="BL1316" s="36">
        <v>0</v>
      </c>
      <c r="BM1316" s="36">
        <v>0</v>
      </c>
      <c r="BN1316" s="36">
        <v>0</v>
      </c>
      <c r="BO1316" s="36">
        <v>0</v>
      </c>
      <c r="BP1316" s="36">
        <v>0</v>
      </c>
      <c r="BQ1316" s="36">
        <v>0</v>
      </c>
      <c r="BR1316" s="36">
        <v>0</v>
      </c>
      <c r="BS1316" s="36">
        <v>0</v>
      </c>
      <c r="BT1316" s="36">
        <v>0</v>
      </c>
      <c r="BU1316" s="36">
        <v>0</v>
      </c>
      <c r="BV1316" s="36">
        <v>0</v>
      </c>
      <c r="BW1316" s="36">
        <v>0</v>
      </c>
      <c r="BX1316" s="36">
        <v>0</v>
      </c>
      <c r="BY1316" s="36">
        <v>0</v>
      </c>
      <c r="BZ1316" s="36">
        <v>0</v>
      </c>
      <c r="CA1316" s="36">
        <v>0</v>
      </c>
      <c r="CB1316" s="36">
        <v>0</v>
      </c>
      <c r="CC1316" s="36">
        <v>0</v>
      </c>
      <c r="CD1316" s="36">
        <v>0</v>
      </c>
      <c r="CE1316" s="36">
        <v>0</v>
      </c>
      <c r="CF1316" s="36">
        <v>0</v>
      </c>
      <c r="CG1316" s="36">
        <v>0</v>
      </c>
      <c r="CH1316" s="36">
        <v>0</v>
      </c>
      <c r="CI1316" s="36">
        <v>0</v>
      </c>
      <c r="CJ1316" s="36">
        <v>0</v>
      </c>
      <c r="CK1316" s="36">
        <v>0</v>
      </c>
      <c r="CL1316" s="36">
        <v>0</v>
      </c>
      <c r="CM1316" s="36">
        <v>0</v>
      </c>
      <c r="CN1316" s="36">
        <v>0</v>
      </c>
      <c r="CO1316" s="36">
        <v>0</v>
      </c>
      <c r="CP1316" s="36">
        <v>0</v>
      </c>
      <c r="CQ1316" s="36">
        <v>0</v>
      </c>
      <c r="CR1316" s="36">
        <v>0</v>
      </c>
      <c r="CS1316" s="36">
        <v>0</v>
      </c>
      <c r="CT1316" s="36">
        <v>0</v>
      </c>
      <c r="CU1316" s="36">
        <v>0</v>
      </c>
      <c r="CV1316" s="36">
        <v>0</v>
      </c>
      <c r="CW1316" s="36">
        <v>0</v>
      </c>
      <c r="CX1316" s="36">
        <v>0</v>
      </c>
      <c r="CY1316" s="36">
        <v>0</v>
      </c>
      <c r="CZ1316" s="36">
        <v>0</v>
      </c>
      <c r="DA1316" s="36">
        <v>0</v>
      </c>
      <c r="DB1316" s="36">
        <v>0</v>
      </c>
      <c r="DC1316" s="36">
        <v>0</v>
      </c>
      <c r="DD1316" s="36">
        <v>0</v>
      </c>
      <c r="DE1316" s="36">
        <v>0</v>
      </c>
      <c r="DF1316" s="36">
        <v>0</v>
      </c>
      <c r="DG1316" s="36">
        <v>0</v>
      </c>
      <c r="DH1316" s="36">
        <v>0</v>
      </c>
      <c r="DI1316" s="36">
        <v>0</v>
      </c>
      <c r="DJ1316" s="36">
        <v>0</v>
      </c>
      <c r="DK1316" s="36">
        <v>0</v>
      </c>
      <c r="DL1316" s="36">
        <v>0</v>
      </c>
      <c r="DM1316" s="36">
        <v>0</v>
      </c>
      <c r="DN1316" s="36">
        <v>0</v>
      </c>
      <c r="DO1316" s="36">
        <v>0</v>
      </c>
      <c r="DP1316" s="36">
        <v>0</v>
      </c>
      <c r="DQ1316" s="36">
        <v>0</v>
      </c>
      <c r="DR1316" s="36">
        <v>0</v>
      </c>
      <c r="DS1316" s="36">
        <v>0</v>
      </c>
      <c r="DT1316" s="36">
        <v>0</v>
      </c>
      <c r="DU1316" s="36">
        <v>0</v>
      </c>
      <c r="DV1316" s="36">
        <v>0</v>
      </c>
      <c r="DW1316" s="36">
        <v>0</v>
      </c>
      <c r="DX1316" s="36">
        <v>0</v>
      </c>
      <c r="DY1316" s="36">
        <v>0</v>
      </c>
      <c r="DZ1316" s="36">
        <v>0</v>
      </c>
      <c r="EA1316" s="36">
        <v>0</v>
      </c>
      <c r="EB1316" s="36">
        <v>0</v>
      </c>
      <c r="EC1316" s="36">
        <v>0</v>
      </c>
      <c r="ED1316" s="36">
        <v>0</v>
      </c>
      <c r="EE1316" s="36">
        <v>0</v>
      </c>
      <c r="EF1316" s="36">
        <v>0</v>
      </c>
      <c r="EG1316" s="36">
        <v>0</v>
      </c>
      <c r="EH1316" s="36">
        <v>0</v>
      </c>
      <c r="EI1316" s="36">
        <v>0</v>
      </c>
      <c r="EJ1316" s="36">
        <v>0</v>
      </c>
      <c r="EK1316" s="36">
        <v>0</v>
      </c>
      <c r="EL1316" s="36">
        <v>0</v>
      </c>
      <c r="EM1316" s="36">
        <v>0</v>
      </c>
      <c r="EN1316" s="36">
        <v>0</v>
      </c>
      <c r="EO1316" s="36">
        <v>0</v>
      </c>
      <c r="EP1316" s="36">
        <v>0</v>
      </c>
      <c r="EQ1316" s="36" t="s">
        <v>137</v>
      </c>
      <c r="ER1316" s="36" t="s">
        <v>137</v>
      </c>
      <c r="ES1316" s="36" t="s">
        <v>137</v>
      </c>
      <c r="ET1316" s="36" t="s">
        <v>137</v>
      </c>
      <c r="EU1316" s="36" t="s">
        <v>137</v>
      </c>
      <c r="EV1316" s="36" t="s">
        <v>137</v>
      </c>
      <c r="EW1316" s="36" t="s">
        <v>137</v>
      </c>
      <c r="EX1316" s="36" t="s">
        <v>137</v>
      </c>
      <c r="EY1316" s="36" t="s">
        <v>137</v>
      </c>
      <c r="EZ1316" s="36" t="s">
        <v>137</v>
      </c>
      <c r="FA1316" s="36" t="s">
        <v>137</v>
      </c>
      <c r="FB1316" s="36">
        <f t="shared" si="2599"/>
        <v>0</v>
      </c>
      <c r="FC1316" s="36">
        <f t="shared" si="2599"/>
        <v>0</v>
      </c>
      <c r="FD1316" s="36">
        <f t="shared" si="2599"/>
        <v>0</v>
      </c>
      <c r="FE1316" s="36">
        <f t="shared" si="2599"/>
        <v>0</v>
      </c>
      <c r="FF1316" s="36">
        <f t="shared" si="2599"/>
        <v>0</v>
      </c>
      <c r="FG1316" s="36">
        <f t="shared" si="2599"/>
        <v>0</v>
      </c>
      <c r="FH1316" s="36">
        <f t="shared" si="2599"/>
        <v>0</v>
      </c>
      <c r="FI1316" s="36">
        <f t="shared" si="2599"/>
        <v>0</v>
      </c>
      <c r="FJ1316" s="36">
        <f t="shared" si="2599"/>
        <v>0</v>
      </c>
      <c r="FK1316" s="36">
        <f t="shared" si="2599"/>
        <v>0</v>
      </c>
      <c r="FL1316" s="36">
        <f t="shared" si="2599"/>
        <v>0</v>
      </c>
      <c r="FM1316" s="36">
        <f t="shared" si="2600"/>
        <v>0</v>
      </c>
      <c r="FN1316" s="36">
        <f t="shared" si="2600"/>
        <v>0</v>
      </c>
      <c r="FO1316" s="36">
        <f t="shared" si="2601"/>
        <v>0</v>
      </c>
      <c r="FP1316" s="36">
        <f t="shared" si="2601"/>
        <v>0</v>
      </c>
      <c r="FQ1316" s="36">
        <f t="shared" si="2601"/>
        <v>0</v>
      </c>
      <c r="FR1316" s="36">
        <f t="shared" si="2601"/>
        <v>0</v>
      </c>
      <c r="FS1316" s="36">
        <f t="shared" si="2601"/>
        <v>0</v>
      </c>
      <c r="FT1316" s="36">
        <f t="shared" si="2601"/>
        <v>0</v>
      </c>
      <c r="FU1316" s="36">
        <f t="shared" si="2601"/>
        <v>0</v>
      </c>
      <c r="FV1316" s="36">
        <f t="shared" si="2601"/>
        <v>0</v>
      </c>
      <c r="FW1316" s="36">
        <f t="shared" si="2601"/>
        <v>0</v>
      </c>
      <c r="FX1316" s="49" t="s">
        <v>1927</v>
      </c>
    </row>
    <row r="1317" spans="1:180" s="42" customFormat="1" ht="31.5" x14ac:dyDescent="0.25">
      <c r="A1317" s="38" t="s">
        <v>987</v>
      </c>
      <c r="B1317" s="9" t="s">
        <v>183</v>
      </c>
      <c r="C1317" s="9" t="s">
        <v>136</v>
      </c>
      <c r="D1317" s="37">
        <f t="shared" ref="D1317:AU1317" si="2602">D1318+D1319+D1320+D1321</f>
        <v>0</v>
      </c>
      <c r="E1317" s="37">
        <f t="shared" si="2602"/>
        <v>0</v>
      </c>
      <c r="F1317" s="37">
        <f t="shared" si="2602"/>
        <v>0</v>
      </c>
      <c r="G1317" s="37">
        <f t="shared" si="2602"/>
        <v>0</v>
      </c>
      <c r="H1317" s="37">
        <f t="shared" si="2602"/>
        <v>0</v>
      </c>
      <c r="I1317" s="37">
        <f t="shared" si="2602"/>
        <v>7</v>
      </c>
      <c r="J1317" s="37">
        <f t="shared" si="2602"/>
        <v>1.7</v>
      </c>
      <c r="K1317" s="37">
        <f t="shared" ref="K1317:M1317" si="2603">K1318+K1319+K1320+K1321</f>
        <v>0</v>
      </c>
      <c r="L1317" s="37">
        <f t="shared" si="2603"/>
        <v>0</v>
      </c>
      <c r="M1317" s="37">
        <f t="shared" si="2603"/>
        <v>0</v>
      </c>
      <c r="N1317" s="37">
        <f t="shared" si="2602"/>
        <v>0</v>
      </c>
      <c r="O1317" s="37">
        <f t="shared" si="2602"/>
        <v>0</v>
      </c>
      <c r="P1317" s="37">
        <f t="shared" si="2602"/>
        <v>0</v>
      </c>
      <c r="Q1317" s="37">
        <f t="shared" si="2602"/>
        <v>0</v>
      </c>
      <c r="R1317" s="37">
        <f t="shared" si="2602"/>
        <v>0</v>
      </c>
      <c r="S1317" s="37">
        <f t="shared" si="2602"/>
        <v>0</v>
      </c>
      <c r="T1317" s="37">
        <f t="shared" si="2602"/>
        <v>99</v>
      </c>
      <c r="U1317" s="37">
        <f t="shared" si="2602"/>
        <v>1.9868999999999999</v>
      </c>
      <c r="V1317" s="37">
        <f t="shared" ref="V1317:X1317" si="2604">V1318+V1319+V1320+V1321</f>
        <v>0</v>
      </c>
      <c r="W1317" s="37">
        <f t="shared" si="2604"/>
        <v>0</v>
      </c>
      <c r="X1317" s="37">
        <f t="shared" si="2604"/>
        <v>0</v>
      </c>
      <c r="Y1317" s="37">
        <f t="shared" si="2602"/>
        <v>0</v>
      </c>
      <c r="Z1317" s="37">
        <f t="shared" si="2602"/>
        <v>0</v>
      </c>
      <c r="AA1317" s="37">
        <f t="shared" si="2602"/>
        <v>0</v>
      </c>
      <c r="AB1317" s="37">
        <f t="shared" si="2602"/>
        <v>0</v>
      </c>
      <c r="AC1317" s="37">
        <f t="shared" si="2602"/>
        <v>0</v>
      </c>
      <c r="AD1317" s="37">
        <f t="shared" si="2602"/>
        <v>0</v>
      </c>
      <c r="AE1317" s="37">
        <f t="shared" si="2602"/>
        <v>1</v>
      </c>
      <c r="AF1317" s="37">
        <f t="shared" si="2602"/>
        <v>0</v>
      </c>
      <c r="AG1317" s="37">
        <f t="shared" si="2602"/>
        <v>0</v>
      </c>
      <c r="AH1317" s="37">
        <f t="shared" si="2602"/>
        <v>0</v>
      </c>
      <c r="AI1317" s="37">
        <f t="shared" si="2602"/>
        <v>0</v>
      </c>
      <c r="AJ1317" s="37">
        <f t="shared" si="2602"/>
        <v>0</v>
      </c>
      <c r="AK1317" s="37">
        <f t="shared" si="2602"/>
        <v>0</v>
      </c>
      <c r="AL1317" s="37">
        <f t="shared" si="2602"/>
        <v>0</v>
      </c>
      <c r="AM1317" s="37">
        <f t="shared" si="2602"/>
        <v>0</v>
      </c>
      <c r="AN1317" s="37">
        <f t="shared" si="2602"/>
        <v>0</v>
      </c>
      <c r="AO1317" s="37">
        <f t="shared" si="2602"/>
        <v>0</v>
      </c>
      <c r="AP1317" s="37">
        <f t="shared" si="2602"/>
        <v>18</v>
      </c>
      <c r="AQ1317" s="37">
        <f t="shared" si="2602"/>
        <v>0</v>
      </c>
      <c r="AR1317" s="37">
        <f t="shared" si="2602"/>
        <v>0</v>
      </c>
      <c r="AS1317" s="37">
        <f t="shared" si="2602"/>
        <v>0</v>
      </c>
      <c r="AT1317" s="37">
        <f t="shared" si="2602"/>
        <v>0</v>
      </c>
      <c r="AU1317" s="37">
        <f t="shared" si="2602"/>
        <v>0</v>
      </c>
      <c r="AV1317" s="37">
        <f t="shared" ref="AV1317:CM1317" si="2605">AV1318+AV1319+AV1320+AV1321</f>
        <v>0</v>
      </c>
      <c r="AW1317" s="37">
        <f t="shared" si="2605"/>
        <v>0</v>
      </c>
      <c r="AX1317" s="37">
        <f t="shared" si="2605"/>
        <v>0</v>
      </c>
      <c r="AY1317" s="37">
        <f t="shared" si="2605"/>
        <v>0</v>
      </c>
      <c r="AZ1317" s="37">
        <f t="shared" si="2605"/>
        <v>0</v>
      </c>
      <c r="BA1317" s="37">
        <f t="shared" si="2605"/>
        <v>1</v>
      </c>
      <c r="BB1317" s="37">
        <f t="shared" si="2605"/>
        <v>1.7</v>
      </c>
      <c r="BC1317" s="37">
        <f t="shared" si="2605"/>
        <v>0</v>
      </c>
      <c r="BD1317" s="37">
        <f t="shared" si="2605"/>
        <v>0</v>
      </c>
      <c r="BE1317" s="37">
        <f t="shared" si="2605"/>
        <v>0</v>
      </c>
      <c r="BF1317" s="37">
        <f t="shared" si="2605"/>
        <v>0</v>
      </c>
      <c r="BG1317" s="37">
        <f t="shared" si="2605"/>
        <v>0</v>
      </c>
      <c r="BH1317" s="37">
        <f t="shared" si="2605"/>
        <v>0</v>
      </c>
      <c r="BI1317" s="37">
        <f t="shared" si="2605"/>
        <v>0</v>
      </c>
      <c r="BJ1317" s="37">
        <f t="shared" si="2605"/>
        <v>0</v>
      </c>
      <c r="BK1317" s="37">
        <f t="shared" si="2605"/>
        <v>0</v>
      </c>
      <c r="BL1317" s="37">
        <f t="shared" si="2605"/>
        <v>18</v>
      </c>
      <c r="BM1317" s="37">
        <f t="shared" si="2605"/>
        <v>1.2170000000000001</v>
      </c>
      <c r="BN1317" s="37">
        <f t="shared" si="2605"/>
        <v>0</v>
      </c>
      <c r="BO1317" s="37">
        <f t="shared" si="2605"/>
        <v>0</v>
      </c>
      <c r="BP1317" s="37">
        <f t="shared" si="2605"/>
        <v>0</v>
      </c>
      <c r="BQ1317" s="37">
        <f t="shared" si="2605"/>
        <v>0</v>
      </c>
      <c r="BR1317" s="37">
        <f t="shared" si="2605"/>
        <v>0</v>
      </c>
      <c r="BS1317" s="37">
        <f t="shared" si="2605"/>
        <v>0</v>
      </c>
      <c r="BT1317" s="37">
        <f t="shared" si="2605"/>
        <v>0</v>
      </c>
      <c r="BU1317" s="37">
        <f t="shared" si="2605"/>
        <v>0</v>
      </c>
      <c r="BV1317" s="37">
        <f t="shared" si="2605"/>
        <v>0</v>
      </c>
      <c r="BW1317" s="37">
        <f t="shared" si="2605"/>
        <v>0</v>
      </c>
      <c r="BX1317" s="37">
        <f t="shared" si="2605"/>
        <v>0</v>
      </c>
      <c r="BY1317" s="37">
        <f t="shared" si="2605"/>
        <v>0</v>
      </c>
      <c r="BZ1317" s="37">
        <f t="shared" si="2605"/>
        <v>0</v>
      </c>
      <c r="CA1317" s="37">
        <f t="shared" si="2605"/>
        <v>0</v>
      </c>
      <c r="CB1317" s="37">
        <f t="shared" si="2605"/>
        <v>0</v>
      </c>
      <c r="CC1317" s="37">
        <f t="shared" si="2605"/>
        <v>0</v>
      </c>
      <c r="CD1317" s="37">
        <f t="shared" si="2605"/>
        <v>0</v>
      </c>
      <c r="CE1317" s="37">
        <f t="shared" si="2605"/>
        <v>0</v>
      </c>
      <c r="CF1317" s="37">
        <f t="shared" si="2605"/>
        <v>0</v>
      </c>
      <c r="CG1317" s="37">
        <f t="shared" si="2605"/>
        <v>0</v>
      </c>
      <c r="CH1317" s="37">
        <f t="shared" si="2605"/>
        <v>58</v>
      </c>
      <c r="CI1317" s="37">
        <f t="shared" si="2605"/>
        <v>0</v>
      </c>
      <c r="CJ1317" s="37">
        <f t="shared" si="2605"/>
        <v>0</v>
      </c>
      <c r="CK1317" s="37">
        <f t="shared" si="2605"/>
        <v>0</v>
      </c>
      <c r="CL1317" s="37">
        <f t="shared" si="2605"/>
        <v>0</v>
      </c>
      <c r="CM1317" s="37">
        <f t="shared" si="2605"/>
        <v>0</v>
      </c>
      <c r="CN1317" s="37">
        <f t="shared" ref="CN1317:DI1317" si="2606">CN1318+CN1319+CN1320+CN1321</f>
        <v>0</v>
      </c>
      <c r="CO1317" s="37">
        <f t="shared" si="2606"/>
        <v>0</v>
      </c>
      <c r="CP1317" s="37">
        <f t="shared" si="2606"/>
        <v>0</v>
      </c>
      <c r="CQ1317" s="37">
        <f t="shared" si="2606"/>
        <v>0</v>
      </c>
      <c r="CR1317" s="37">
        <f t="shared" si="2606"/>
        <v>0</v>
      </c>
      <c r="CS1317" s="37">
        <f t="shared" si="2606"/>
        <v>4</v>
      </c>
      <c r="CT1317" s="37">
        <f t="shared" si="2606"/>
        <v>0</v>
      </c>
      <c r="CU1317" s="37">
        <f t="shared" si="2606"/>
        <v>0</v>
      </c>
      <c r="CV1317" s="37">
        <f t="shared" si="2606"/>
        <v>0</v>
      </c>
      <c r="CW1317" s="37">
        <f t="shared" si="2606"/>
        <v>0</v>
      </c>
      <c r="CX1317" s="37">
        <f t="shared" si="2606"/>
        <v>0</v>
      </c>
      <c r="CY1317" s="37">
        <f t="shared" si="2606"/>
        <v>0</v>
      </c>
      <c r="CZ1317" s="37">
        <f t="shared" si="2606"/>
        <v>0</v>
      </c>
      <c r="DA1317" s="37">
        <f t="shared" si="2606"/>
        <v>0</v>
      </c>
      <c r="DB1317" s="37">
        <f t="shared" si="2606"/>
        <v>0</v>
      </c>
      <c r="DC1317" s="37">
        <f t="shared" si="2606"/>
        <v>0</v>
      </c>
      <c r="DD1317" s="37">
        <f t="shared" si="2606"/>
        <v>5</v>
      </c>
      <c r="DE1317" s="37">
        <f t="shared" si="2606"/>
        <v>0</v>
      </c>
      <c r="DF1317" s="37">
        <f t="shared" si="2606"/>
        <v>0</v>
      </c>
      <c r="DG1317" s="37">
        <f t="shared" si="2606"/>
        <v>0</v>
      </c>
      <c r="DH1317" s="37">
        <f t="shared" si="2606"/>
        <v>0</v>
      </c>
      <c r="DI1317" s="37">
        <f t="shared" si="2606"/>
        <v>0</v>
      </c>
      <c r="DJ1317" s="37">
        <f t="shared" ref="DJ1317:EP1317" si="2607">DJ1318+DJ1319+DJ1320+DJ1321</f>
        <v>0</v>
      </c>
      <c r="DK1317" s="37">
        <f t="shared" si="2607"/>
        <v>0</v>
      </c>
      <c r="DL1317" s="37">
        <f t="shared" si="2607"/>
        <v>0</v>
      </c>
      <c r="DM1317" s="37">
        <f t="shared" si="2607"/>
        <v>0</v>
      </c>
      <c r="DN1317" s="37">
        <f t="shared" si="2607"/>
        <v>0</v>
      </c>
      <c r="DO1317" s="37">
        <f t="shared" si="2607"/>
        <v>0</v>
      </c>
      <c r="DP1317" s="37">
        <f t="shared" si="2607"/>
        <v>0</v>
      </c>
      <c r="DQ1317" s="37">
        <f t="shared" si="2607"/>
        <v>0</v>
      </c>
      <c r="DR1317" s="37">
        <f t="shared" si="2607"/>
        <v>0</v>
      </c>
      <c r="DS1317" s="37">
        <f t="shared" si="2607"/>
        <v>0</v>
      </c>
      <c r="DT1317" s="37">
        <f t="shared" si="2607"/>
        <v>0</v>
      </c>
      <c r="DU1317" s="37">
        <f t="shared" si="2607"/>
        <v>0</v>
      </c>
      <c r="DV1317" s="37">
        <f t="shared" si="2607"/>
        <v>0</v>
      </c>
      <c r="DW1317" s="37">
        <f t="shared" si="2607"/>
        <v>0</v>
      </c>
      <c r="DX1317" s="37">
        <f t="shared" si="2607"/>
        <v>0</v>
      </c>
      <c r="DY1317" s="37">
        <f t="shared" si="2607"/>
        <v>0</v>
      </c>
      <c r="DZ1317" s="37">
        <f t="shared" si="2607"/>
        <v>0</v>
      </c>
      <c r="EA1317" s="37">
        <f t="shared" si="2607"/>
        <v>0</v>
      </c>
      <c r="EB1317" s="37">
        <f t="shared" si="2607"/>
        <v>0</v>
      </c>
      <c r="EC1317" s="37">
        <f t="shared" si="2607"/>
        <v>0</v>
      </c>
      <c r="ED1317" s="37">
        <f t="shared" si="2607"/>
        <v>0</v>
      </c>
      <c r="EE1317" s="37">
        <f t="shared" si="2607"/>
        <v>0</v>
      </c>
      <c r="EF1317" s="37">
        <f t="shared" si="2607"/>
        <v>0</v>
      </c>
      <c r="EG1317" s="37">
        <f t="shared" si="2607"/>
        <v>0</v>
      </c>
      <c r="EH1317" s="37">
        <f t="shared" si="2607"/>
        <v>0</v>
      </c>
      <c r="EI1317" s="37">
        <f t="shared" si="2607"/>
        <v>0</v>
      </c>
      <c r="EJ1317" s="37">
        <f t="shared" si="2607"/>
        <v>0</v>
      </c>
      <c r="EK1317" s="37">
        <f t="shared" si="2607"/>
        <v>0</v>
      </c>
      <c r="EL1317" s="37">
        <f t="shared" si="2607"/>
        <v>0</v>
      </c>
      <c r="EM1317" s="37">
        <f t="shared" si="2607"/>
        <v>0</v>
      </c>
      <c r="EN1317" s="37">
        <f t="shared" si="2607"/>
        <v>0</v>
      </c>
      <c r="EO1317" s="37">
        <f t="shared" si="2607"/>
        <v>0</v>
      </c>
      <c r="EP1317" s="37">
        <f t="shared" si="2607"/>
        <v>0</v>
      </c>
      <c r="EQ1317" s="37" t="s">
        <v>137</v>
      </c>
      <c r="ER1317" s="37" t="s">
        <v>137</v>
      </c>
      <c r="ES1317" s="37" t="s">
        <v>137</v>
      </c>
      <c r="ET1317" s="37" t="s">
        <v>137</v>
      </c>
      <c r="EU1317" s="37" t="s">
        <v>137</v>
      </c>
      <c r="EV1317" s="37" t="s">
        <v>137</v>
      </c>
      <c r="EW1317" s="37" t="s">
        <v>137</v>
      </c>
      <c r="EX1317" s="37" t="s">
        <v>137</v>
      </c>
      <c r="EY1317" s="37" t="s">
        <v>137</v>
      </c>
      <c r="EZ1317" s="37" t="s">
        <v>137</v>
      </c>
      <c r="FA1317" s="37" t="s">
        <v>137</v>
      </c>
      <c r="FB1317" s="37">
        <f t="shared" ref="FB1317:FW1317" si="2608">FB1318+FB1319+FB1320+FB1321</f>
        <v>0</v>
      </c>
      <c r="FC1317" s="37">
        <f t="shared" si="2608"/>
        <v>0</v>
      </c>
      <c r="FD1317" s="37">
        <f t="shared" si="2608"/>
        <v>0</v>
      </c>
      <c r="FE1317" s="37">
        <f t="shared" si="2608"/>
        <v>0</v>
      </c>
      <c r="FF1317" s="37">
        <f t="shared" si="2608"/>
        <v>0</v>
      </c>
      <c r="FG1317" s="37">
        <f t="shared" si="2608"/>
        <v>5</v>
      </c>
      <c r="FH1317" s="37">
        <f t="shared" si="2608"/>
        <v>1.7</v>
      </c>
      <c r="FI1317" s="37">
        <f t="shared" ref="FI1317:FJ1317" si="2609">FI1318+FI1319+FI1320+FI1321</f>
        <v>0</v>
      </c>
      <c r="FJ1317" s="37">
        <f t="shared" si="2609"/>
        <v>0</v>
      </c>
      <c r="FK1317" s="37">
        <f t="shared" ref="FK1317" si="2610">FK1318+FK1319+FK1320+FK1321</f>
        <v>0</v>
      </c>
      <c r="FL1317" s="37">
        <f t="shared" si="2608"/>
        <v>0</v>
      </c>
      <c r="FM1317" s="37">
        <f t="shared" si="2608"/>
        <v>0</v>
      </c>
      <c r="FN1317" s="37">
        <f t="shared" si="2608"/>
        <v>0</v>
      </c>
      <c r="FO1317" s="37">
        <f t="shared" si="2608"/>
        <v>0</v>
      </c>
      <c r="FP1317" s="37">
        <f t="shared" si="2608"/>
        <v>0</v>
      </c>
      <c r="FQ1317" s="37">
        <f>BK1317+CR1317+DN1317+EJ1317+BV1317</f>
        <v>0</v>
      </c>
      <c r="FR1317" s="37">
        <f t="shared" si="2608"/>
        <v>81</v>
      </c>
      <c r="FS1317" s="37">
        <f t="shared" si="2608"/>
        <v>1.2170000000000001</v>
      </c>
      <c r="FT1317" s="37">
        <f t="shared" ref="FT1317:FU1317" si="2611">FT1318+FT1319+FT1320+FT1321</f>
        <v>0</v>
      </c>
      <c r="FU1317" s="37">
        <f t="shared" si="2611"/>
        <v>0</v>
      </c>
      <c r="FV1317" s="37">
        <f t="shared" ref="FV1317" si="2612">FV1318+FV1319+FV1320+FV1321</f>
        <v>0</v>
      </c>
      <c r="FW1317" s="37">
        <f t="shared" si="2608"/>
        <v>0</v>
      </c>
      <c r="FX1317" s="72" t="s">
        <v>137</v>
      </c>
    </row>
    <row r="1318" spans="1:180" s="42" customFormat="1" ht="31.5" x14ac:dyDescent="0.25">
      <c r="A1318" s="38" t="s">
        <v>988</v>
      </c>
      <c r="B1318" s="9" t="s">
        <v>185</v>
      </c>
      <c r="C1318" s="9" t="s">
        <v>136</v>
      </c>
      <c r="D1318" s="37">
        <f t="shared" ref="D1318:L1320" si="2613">Z1318+AV1318</f>
        <v>0</v>
      </c>
      <c r="E1318" s="37">
        <f t="shared" si="2613"/>
        <v>0</v>
      </c>
      <c r="F1318" s="37">
        <f t="shared" si="2613"/>
        <v>0</v>
      </c>
      <c r="G1318" s="37">
        <f t="shared" si="2613"/>
        <v>0</v>
      </c>
      <c r="H1318" s="37">
        <f t="shared" si="2613"/>
        <v>0</v>
      </c>
      <c r="I1318" s="37">
        <f t="shared" si="2613"/>
        <v>0</v>
      </c>
      <c r="J1318" s="37">
        <f t="shared" si="2613"/>
        <v>0</v>
      </c>
      <c r="K1318" s="37">
        <f t="shared" si="2613"/>
        <v>0</v>
      </c>
      <c r="L1318" s="37">
        <f t="shared" si="2613"/>
        <v>0</v>
      </c>
      <c r="M1318" s="37">
        <v>0</v>
      </c>
      <c r="N1318" s="37">
        <f>AJ1318+BF1318</f>
        <v>0</v>
      </c>
      <c r="O1318" s="37">
        <f t="shared" ref="O1318:Y1320" si="2614">AK1318+BG1318+CC1318+CY1318+DU1318+EF1318</f>
        <v>0</v>
      </c>
      <c r="P1318" s="37">
        <f t="shared" si="2614"/>
        <v>0</v>
      </c>
      <c r="Q1318" s="37">
        <f t="shared" si="2614"/>
        <v>0</v>
      </c>
      <c r="R1318" s="37">
        <f t="shared" si="2614"/>
        <v>0</v>
      </c>
      <c r="S1318" s="37">
        <f t="shared" si="2614"/>
        <v>0</v>
      </c>
      <c r="T1318" s="37">
        <f t="shared" si="2614"/>
        <v>0</v>
      </c>
      <c r="U1318" s="37">
        <f t="shared" si="2614"/>
        <v>0</v>
      </c>
      <c r="V1318" s="37">
        <f t="shared" si="2614"/>
        <v>0</v>
      </c>
      <c r="W1318" s="37">
        <f t="shared" si="2614"/>
        <v>0</v>
      </c>
      <c r="X1318" s="37">
        <f t="shared" si="2614"/>
        <v>0</v>
      </c>
      <c r="Y1318" s="37">
        <f t="shared" si="2614"/>
        <v>0</v>
      </c>
      <c r="Z1318" s="37">
        <v>0</v>
      </c>
      <c r="AA1318" s="37">
        <v>0</v>
      </c>
      <c r="AB1318" s="37">
        <v>0</v>
      </c>
      <c r="AC1318" s="37">
        <v>0</v>
      </c>
      <c r="AD1318" s="37">
        <v>0</v>
      </c>
      <c r="AE1318" s="37">
        <v>0</v>
      </c>
      <c r="AF1318" s="37">
        <v>0</v>
      </c>
      <c r="AG1318" s="37">
        <v>0</v>
      </c>
      <c r="AH1318" s="37">
        <v>0</v>
      </c>
      <c r="AI1318" s="37">
        <v>0</v>
      </c>
      <c r="AJ1318" s="37">
        <v>0</v>
      </c>
      <c r="AK1318" s="37">
        <v>0</v>
      </c>
      <c r="AL1318" s="37">
        <v>0</v>
      </c>
      <c r="AM1318" s="37">
        <v>0</v>
      </c>
      <c r="AN1318" s="37">
        <v>0</v>
      </c>
      <c r="AO1318" s="37">
        <v>0</v>
      </c>
      <c r="AP1318" s="37">
        <v>0</v>
      </c>
      <c r="AQ1318" s="37">
        <v>0</v>
      </c>
      <c r="AR1318" s="37">
        <v>0</v>
      </c>
      <c r="AS1318" s="37">
        <v>0</v>
      </c>
      <c r="AT1318" s="37">
        <v>0</v>
      </c>
      <c r="AU1318" s="37">
        <v>0</v>
      </c>
      <c r="AV1318" s="37">
        <v>0</v>
      </c>
      <c r="AW1318" s="37">
        <v>0</v>
      </c>
      <c r="AX1318" s="37">
        <v>0</v>
      </c>
      <c r="AY1318" s="37">
        <v>0</v>
      </c>
      <c r="AZ1318" s="37">
        <v>0</v>
      </c>
      <c r="BA1318" s="37">
        <v>0</v>
      </c>
      <c r="BB1318" s="37">
        <v>0</v>
      </c>
      <c r="BC1318" s="37">
        <v>0</v>
      </c>
      <c r="BD1318" s="37">
        <v>0</v>
      </c>
      <c r="BE1318" s="37">
        <v>0</v>
      </c>
      <c r="BF1318" s="37">
        <v>0</v>
      </c>
      <c r="BG1318" s="37">
        <v>0</v>
      </c>
      <c r="BH1318" s="37">
        <v>0</v>
      </c>
      <c r="BI1318" s="37">
        <v>0</v>
      </c>
      <c r="BJ1318" s="37">
        <v>0</v>
      </c>
      <c r="BK1318" s="37">
        <v>0</v>
      </c>
      <c r="BL1318" s="37">
        <v>0</v>
      </c>
      <c r="BM1318" s="37">
        <v>0</v>
      </c>
      <c r="BN1318" s="37">
        <v>0</v>
      </c>
      <c r="BO1318" s="37">
        <v>0</v>
      </c>
      <c r="BP1318" s="37">
        <v>0</v>
      </c>
      <c r="BQ1318" s="37">
        <v>0</v>
      </c>
      <c r="BR1318" s="37">
        <v>0</v>
      </c>
      <c r="BS1318" s="37">
        <v>0</v>
      </c>
      <c r="BT1318" s="37">
        <v>0</v>
      </c>
      <c r="BU1318" s="37">
        <v>0</v>
      </c>
      <c r="BV1318" s="37">
        <v>0</v>
      </c>
      <c r="BW1318" s="37">
        <v>0</v>
      </c>
      <c r="BX1318" s="37">
        <v>0</v>
      </c>
      <c r="BY1318" s="37">
        <v>0</v>
      </c>
      <c r="BZ1318" s="37">
        <v>0</v>
      </c>
      <c r="CA1318" s="37">
        <v>0</v>
      </c>
      <c r="CB1318" s="37">
        <v>0</v>
      </c>
      <c r="CC1318" s="37">
        <v>0</v>
      </c>
      <c r="CD1318" s="37">
        <v>0</v>
      </c>
      <c r="CE1318" s="37">
        <v>0</v>
      </c>
      <c r="CF1318" s="37">
        <v>0</v>
      </c>
      <c r="CG1318" s="37">
        <v>0</v>
      </c>
      <c r="CH1318" s="37">
        <v>0</v>
      </c>
      <c r="CI1318" s="37">
        <v>0</v>
      </c>
      <c r="CJ1318" s="37">
        <v>0</v>
      </c>
      <c r="CK1318" s="37">
        <v>0</v>
      </c>
      <c r="CL1318" s="37">
        <v>0</v>
      </c>
      <c r="CM1318" s="37">
        <v>0</v>
      </c>
      <c r="CN1318" s="37">
        <v>0</v>
      </c>
      <c r="CO1318" s="37">
        <v>0</v>
      </c>
      <c r="CP1318" s="37">
        <v>0</v>
      </c>
      <c r="CQ1318" s="37">
        <v>0</v>
      </c>
      <c r="CR1318" s="37">
        <v>0</v>
      </c>
      <c r="CS1318" s="37">
        <v>0</v>
      </c>
      <c r="CT1318" s="37">
        <v>0</v>
      </c>
      <c r="CU1318" s="37">
        <v>0</v>
      </c>
      <c r="CV1318" s="37">
        <v>0</v>
      </c>
      <c r="CW1318" s="37">
        <v>0</v>
      </c>
      <c r="CX1318" s="37">
        <v>0</v>
      </c>
      <c r="CY1318" s="37">
        <v>0</v>
      </c>
      <c r="CZ1318" s="37">
        <v>0</v>
      </c>
      <c r="DA1318" s="37">
        <v>0</v>
      </c>
      <c r="DB1318" s="37">
        <v>0</v>
      </c>
      <c r="DC1318" s="37">
        <v>0</v>
      </c>
      <c r="DD1318" s="37">
        <v>0</v>
      </c>
      <c r="DE1318" s="37">
        <v>0</v>
      </c>
      <c r="DF1318" s="37">
        <v>0</v>
      </c>
      <c r="DG1318" s="37">
        <v>0</v>
      </c>
      <c r="DH1318" s="37">
        <v>0</v>
      </c>
      <c r="DI1318" s="37">
        <v>0</v>
      </c>
      <c r="DJ1318" s="37">
        <v>0</v>
      </c>
      <c r="DK1318" s="37">
        <v>0</v>
      </c>
      <c r="DL1318" s="37">
        <v>0</v>
      </c>
      <c r="DM1318" s="37">
        <v>0</v>
      </c>
      <c r="DN1318" s="37">
        <v>0</v>
      </c>
      <c r="DO1318" s="37">
        <v>0</v>
      </c>
      <c r="DP1318" s="37">
        <v>0</v>
      </c>
      <c r="DQ1318" s="37">
        <v>0</v>
      </c>
      <c r="DR1318" s="37">
        <v>0</v>
      </c>
      <c r="DS1318" s="37">
        <v>0</v>
      </c>
      <c r="DT1318" s="37">
        <v>0</v>
      </c>
      <c r="DU1318" s="37">
        <v>0</v>
      </c>
      <c r="DV1318" s="37">
        <v>0</v>
      </c>
      <c r="DW1318" s="37">
        <v>0</v>
      </c>
      <c r="DX1318" s="37">
        <v>0</v>
      </c>
      <c r="DY1318" s="37">
        <v>0</v>
      </c>
      <c r="DZ1318" s="37">
        <v>0</v>
      </c>
      <c r="EA1318" s="37">
        <v>0</v>
      </c>
      <c r="EB1318" s="37">
        <v>0</v>
      </c>
      <c r="EC1318" s="37">
        <v>0</v>
      </c>
      <c r="ED1318" s="37">
        <v>0</v>
      </c>
      <c r="EE1318" s="37">
        <v>0</v>
      </c>
      <c r="EF1318" s="37">
        <v>0</v>
      </c>
      <c r="EG1318" s="37">
        <v>0</v>
      </c>
      <c r="EH1318" s="37">
        <v>0</v>
      </c>
      <c r="EI1318" s="37">
        <v>0</v>
      </c>
      <c r="EJ1318" s="37">
        <v>0</v>
      </c>
      <c r="EK1318" s="37">
        <v>0</v>
      </c>
      <c r="EL1318" s="37">
        <v>0</v>
      </c>
      <c r="EM1318" s="37">
        <v>0</v>
      </c>
      <c r="EN1318" s="37">
        <v>0</v>
      </c>
      <c r="EO1318" s="37">
        <v>0</v>
      </c>
      <c r="EP1318" s="37">
        <v>0</v>
      </c>
      <c r="EQ1318" s="37" t="s">
        <v>137</v>
      </c>
      <c r="ER1318" s="37" t="s">
        <v>137</v>
      </c>
      <c r="ES1318" s="37" t="s">
        <v>137</v>
      </c>
      <c r="ET1318" s="37" t="s">
        <v>137</v>
      </c>
      <c r="EU1318" s="37" t="s">
        <v>137</v>
      </c>
      <c r="EV1318" s="37" t="s">
        <v>137</v>
      </c>
      <c r="EW1318" s="37" t="s">
        <v>137</v>
      </c>
      <c r="EX1318" s="37" t="s">
        <v>137</v>
      </c>
      <c r="EY1318" s="37" t="s">
        <v>137</v>
      </c>
      <c r="EZ1318" s="37" t="s">
        <v>137</v>
      </c>
      <c r="FA1318" s="37" t="s">
        <v>137</v>
      </c>
      <c r="FB1318" s="37">
        <f t="shared" ref="FB1318:FL1320" si="2615">EF1318+DJ1318+CN1318+BR1318+AV1318</f>
        <v>0</v>
      </c>
      <c r="FC1318" s="37">
        <f t="shared" si="2615"/>
        <v>0</v>
      </c>
      <c r="FD1318" s="37">
        <f t="shared" si="2615"/>
        <v>0</v>
      </c>
      <c r="FE1318" s="37">
        <f t="shared" si="2615"/>
        <v>0</v>
      </c>
      <c r="FF1318" s="37">
        <f t="shared" si="2615"/>
        <v>0</v>
      </c>
      <c r="FG1318" s="37">
        <f t="shared" si="2615"/>
        <v>0</v>
      </c>
      <c r="FH1318" s="37">
        <f t="shared" si="2615"/>
        <v>0</v>
      </c>
      <c r="FI1318" s="37">
        <f t="shared" si="2615"/>
        <v>0</v>
      </c>
      <c r="FJ1318" s="37">
        <f t="shared" si="2615"/>
        <v>0</v>
      </c>
      <c r="FK1318" s="37">
        <f t="shared" si="2615"/>
        <v>0</v>
      </c>
      <c r="FL1318" s="37">
        <f t="shared" si="2615"/>
        <v>0</v>
      </c>
      <c r="FM1318" s="37">
        <f t="shared" ref="FM1318:FN1320" si="2616">BG1318+CC1318+CY1318+DU1318+EF1318</f>
        <v>0</v>
      </c>
      <c r="FN1318" s="37">
        <f t="shared" si="2616"/>
        <v>0</v>
      </c>
      <c r="FO1318" s="37">
        <f t="shared" ref="FO1318:FW1320" si="2617">BI1318+CE1318+DA1318+DW1318+EH1318</f>
        <v>0</v>
      </c>
      <c r="FP1318" s="37">
        <f t="shared" si="2617"/>
        <v>0</v>
      </c>
      <c r="FQ1318" s="37">
        <f t="shared" si="2617"/>
        <v>0</v>
      </c>
      <c r="FR1318" s="37">
        <f t="shared" si="2617"/>
        <v>0</v>
      </c>
      <c r="FS1318" s="37">
        <f t="shared" si="2617"/>
        <v>0</v>
      </c>
      <c r="FT1318" s="37">
        <f t="shared" si="2617"/>
        <v>0</v>
      </c>
      <c r="FU1318" s="37">
        <f t="shared" si="2617"/>
        <v>0</v>
      </c>
      <c r="FV1318" s="37">
        <f t="shared" si="2617"/>
        <v>0</v>
      </c>
      <c r="FW1318" s="37">
        <f t="shared" si="2617"/>
        <v>0</v>
      </c>
      <c r="FX1318" s="72" t="s">
        <v>137</v>
      </c>
    </row>
    <row r="1319" spans="1:180" s="42" customFormat="1" ht="31.5" x14ac:dyDescent="0.25">
      <c r="A1319" s="38" t="s">
        <v>989</v>
      </c>
      <c r="B1319" s="9" t="s">
        <v>205</v>
      </c>
      <c r="C1319" s="9" t="s">
        <v>136</v>
      </c>
      <c r="D1319" s="37">
        <f t="shared" si="2613"/>
        <v>0</v>
      </c>
      <c r="E1319" s="37">
        <f t="shared" si="2613"/>
        <v>0</v>
      </c>
      <c r="F1319" s="37">
        <f t="shared" si="2613"/>
        <v>0</v>
      </c>
      <c r="G1319" s="37">
        <f t="shared" si="2613"/>
        <v>0</v>
      </c>
      <c r="H1319" s="37">
        <f t="shared" si="2613"/>
        <v>0</v>
      </c>
      <c r="I1319" s="37">
        <f t="shared" si="2613"/>
        <v>0</v>
      </c>
      <c r="J1319" s="37">
        <f t="shared" si="2613"/>
        <v>0</v>
      </c>
      <c r="K1319" s="37">
        <f t="shared" si="2613"/>
        <v>0</v>
      </c>
      <c r="L1319" s="37">
        <f t="shared" si="2613"/>
        <v>0</v>
      </c>
      <c r="M1319" s="37">
        <v>0</v>
      </c>
      <c r="N1319" s="37">
        <f>AJ1319+BF1319</f>
        <v>0</v>
      </c>
      <c r="O1319" s="37">
        <f t="shared" si="2614"/>
        <v>0</v>
      </c>
      <c r="P1319" s="37">
        <f t="shared" si="2614"/>
        <v>0</v>
      </c>
      <c r="Q1319" s="37">
        <f t="shared" si="2614"/>
        <v>0</v>
      </c>
      <c r="R1319" s="37">
        <f t="shared" si="2614"/>
        <v>0</v>
      </c>
      <c r="S1319" s="37">
        <f t="shared" si="2614"/>
        <v>0</v>
      </c>
      <c r="T1319" s="37">
        <f t="shared" si="2614"/>
        <v>0</v>
      </c>
      <c r="U1319" s="37">
        <f t="shared" si="2614"/>
        <v>0</v>
      </c>
      <c r="V1319" s="37">
        <f t="shared" si="2614"/>
        <v>0</v>
      </c>
      <c r="W1319" s="37">
        <f t="shared" si="2614"/>
        <v>0</v>
      </c>
      <c r="X1319" s="37">
        <f t="shared" si="2614"/>
        <v>0</v>
      </c>
      <c r="Y1319" s="37">
        <f t="shared" si="2614"/>
        <v>0</v>
      </c>
      <c r="Z1319" s="37">
        <v>0</v>
      </c>
      <c r="AA1319" s="37">
        <v>0</v>
      </c>
      <c r="AB1319" s="37">
        <v>0</v>
      </c>
      <c r="AC1319" s="37">
        <v>0</v>
      </c>
      <c r="AD1319" s="37">
        <v>0</v>
      </c>
      <c r="AE1319" s="37">
        <v>0</v>
      </c>
      <c r="AF1319" s="37">
        <v>0</v>
      </c>
      <c r="AG1319" s="37">
        <v>0</v>
      </c>
      <c r="AH1319" s="37">
        <v>0</v>
      </c>
      <c r="AI1319" s="37">
        <v>0</v>
      </c>
      <c r="AJ1319" s="37">
        <v>0</v>
      </c>
      <c r="AK1319" s="37">
        <v>0</v>
      </c>
      <c r="AL1319" s="37">
        <v>0</v>
      </c>
      <c r="AM1319" s="37">
        <v>0</v>
      </c>
      <c r="AN1319" s="37">
        <v>0</v>
      </c>
      <c r="AO1319" s="37">
        <v>0</v>
      </c>
      <c r="AP1319" s="37">
        <v>0</v>
      </c>
      <c r="AQ1319" s="37">
        <v>0</v>
      </c>
      <c r="AR1319" s="37">
        <v>0</v>
      </c>
      <c r="AS1319" s="37">
        <v>0</v>
      </c>
      <c r="AT1319" s="37">
        <v>0</v>
      </c>
      <c r="AU1319" s="37">
        <v>0</v>
      </c>
      <c r="AV1319" s="37">
        <v>0</v>
      </c>
      <c r="AW1319" s="37">
        <v>0</v>
      </c>
      <c r="AX1319" s="37">
        <v>0</v>
      </c>
      <c r="AY1319" s="37">
        <v>0</v>
      </c>
      <c r="AZ1319" s="37">
        <v>0</v>
      </c>
      <c r="BA1319" s="37">
        <v>0</v>
      </c>
      <c r="BB1319" s="37">
        <v>0</v>
      </c>
      <c r="BC1319" s="37">
        <v>0</v>
      </c>
      <c r="BD1319" s="37">
        <v>0</v>
      </c>
      <c r="BE1319" s="37">
        <v>0</v>
      </c>
      <c r="BF1319" s="37">
        <v>0</v>
      </c>
      <c r="BG1319" s="37">
        <v>0</v>
      </c>
      <c r="BH1319" s="37">
        <v>0</v>
      </c>
      <c r="BI1319" s="37">
        <v>0</v>
      </c>
      <c r="BJ1319" s="37">
        <v>0</v>
      </c>
      <c r="BK1319" s="37">
        <v>0</v>
      </c>
      <c r="BL1319" s="37">
        <v>0</v>
      </c>
      <c r="BM1319" s="37">
        <v>0</v>
      </c>
      <c r="BN1319" s="37">
        <v>0</v>
      </c>
      <c r="BO1319" s="37">
        <v>0</v>
      </c>
      <c r="BP1319" s="37">
        <v>0</v>
      </c>
      <c r="BQ1319" s="37">
        <v>0</v>
      </c>
      <c r="BR1319" s="37">
        <v>0</v>
      </c>
      <c r="BS1319" s="37">
        <v>0</v>
      </c>
      <c r="BT1319" s="37">
        <v>0</v>
      </c>
      <c r="BU1319" s="37">
        <v>0</v>
      </c>
      <c r="BV1319" s="37">
        <v>0</v>
      </c>
      <c r="BW1319" s="37">
        <v>0</v>
      </c>
      <c r="BX1319" s="37">
        <v>0</v>
      </c>
      <c r="BY1319" s="37">
        <v>0</v>
      </c>
      <c r="BZ1319" s="37">
        <v>0</v>
      </c>
      <c r="CA1319" s="37">
        <v>0</v>
      </c>
      <c r="CB1319" s="37">
        <v>0</v>
      </c>
      <c r="CC1319" s="37">
        <v>0</v>
      </c>
      <c r="CD1319" s="37">
        <v>0</v>
      </c>
      <c r="CE1319" s="37">
        <v>0</v>
      </c>
      <c r="CF1319" s="37">
        <v>0</v>
      </c>
      <c r="CG1319" s="37">
        <v>0</v>
      </c>
      <c r="CH1319" s="37">
        <v>0</v>
      </c>
      <c r="CI1319" s="37">
        <v>0</v>
      </c>
      <c r="CJ1319" s="37">
        <v>0</v>
      </c>
      <c r="CK1319" s="37">
        <v>0</v>
      </c>
      <c r="CL1319" s="37">
        <v>0</v>
      </c>
      <c r="CM1319" s="37">
        <v>0</v>
      </c>
      <c r="CN1319" s="37">
        <v>0</v>
      </c>
      <c r="CO1319" s="37">
        <v>0</v>
      </c>
      <c r="CP1319" s="37">
        <v>0</v>
      </c>
      <c r="CQ1319" s="37">
        <v>0</v>
      </c>
      <c r="CR1319" s="37">
        <v>0</v>
      </c>
      <c r="CS1319" s="37">
        <v>0</v>
      </c>
      <c r="CT1319" s="37">
        <v>0</v>
      </c>
      <c r="CU1319" s="37">
        <v>0</v>
      </c>
      <c r="CV1319" s="37">
        <v>0</v>
      </c>
      <c r="CW1319" s="37">
        <v>0</v>
      </c>
      <c r="CX1319" s="37">
        <v>0</v>
      </c>
      <c r="CY1319" s="37">
        <v>0</v>
      </c>
      <c r="CZ1319" s="37">
        <v>0</v>
      </c>
      <c r="DA1319" s="37">
        <v>0</v>
      </c>
      <c r="DB1319" s="37">
        <v>0</v>
      </c>
      <c r="DC1319" s="37">
        <v>0</v>
      </c>
      <c r="DD1319" s="37">
        <v>0</v>
      </c>
      <c r="DE1319" s="37">
        <v>0</v>
      </c>
      <c r="DF1319" s="37">
        <v>0</v>
      </c>
      <c r="DG1319" s="37">
        <v>0</v>
      </c>
      <c r="DH1319" s="37">
        <v>0</v>
      </c>
      <c r="DI1319" s="37">
        <v>0</v>
      </c>
      <c r="DJ1319" s="37">
        <v>0</v>
      </c>
      <c r="DK1319" s="37">
        <v>0</v>
      </c>
      <c r="DL1319" s="37">
        <v>0</v>
      </c>
      <c r="DM1319" s="37">
        <v>0</v>
      </c>
      <c r="DN1319" s="37">
        <v>0</v>
      </c>
      <c r="DO1319" s="37">
        <v>0</v>
      </c>
      <c r="DP1319" s="37">
        <v>0</v>
      </c>
      <c r="DQ1319" s="37">
        <v>0</v>
      </c>
      <c r="DR1319" s="37">
        <v>0</v>
      </c>
      <c r="DS1319" s="37">
        <v>0</v>
      </c>
      <c r="DT1319" s="37">
        <v>0</v>
      </c>
      <c r="DU1319" s="37">
        <v>0</v>
      </c>
      <c r="DV1319" s="37">
        <v>0</v>
      </c>
      <c r="DW1319" s="37">
        <v>0</v>
      </c>
      <c r="DX1319" s="37">
        <v>0</v>
      </c>
      <c r="DY1319" s="37">
        <v>0</v>
      </c>
      <c r="DZ1319" s="37">
        <v>0</v>
      </c>
      <c r="EA1319" s="37">
        <v>0</v>
      </c>
      <c r="EB1319" s="37">
        <v>0</v>
      </c>
      <c r="EC1319" s="37">
        <v>0</v>
      </c>
      <c r="ED1319" s="37">
        <v>0</v>
      </c>
      <c r="EE1319" s="37">
        <v>0</v>
      </c>
      <c r="EF1319" s="37">
        <v>0</v>
      </c>
      <c r="EG1319" s="37">
        <v>0</v>
      </c>
      <c r="EH1319" s="37">
        <v>0</v>
      </c>
      <c r="EI1319" s="37">
        <v>0</v>
      </c>
      <c r="EJ1319" s="37">
        <v>0</v>
      </c>
      <c r="EK1319" s="37">
        <v>0</v>
      </c>
      <c r="EL1319" s="37">
        <v>0</v>
      </c>
      <c r="EM1319" s="37">
        <v>0</v>
      </c>
      <c r="EN1319" s="37">
        <v>0</v>
      </c>
      <c r="EO1319" s="37">
        <v>0</v>
      </c>
      <c r="EP1319" s="37">
        <v>0</v>
      </c>
      <c r="EQ1319" s="37" t="s">
        <v>137</v>
      </c>
      <c r="ER1319" s="37" t="s">
        <v>137</v>
      </c>
      <c r="ES1319" s="37" t="s">
        <v>137</v>
      </c>
      <c r="ET1319" s="37" t="s">
        <v>137</v>
      </c>
      <c r="EU1319" s="37" t="s">
        <v>137</v>
      </c>
      <c r="EV1319" s="37" t="s">
        <v>137</v>
      </c>
      <c r="EW1319" s="37" t="s">
        <v>137</v>
      </c>
      <c r="EX1319" s="37" t="s">
        <v>137</v>
      </c>
      <c r="EY1319" s="37" t="s">
        <v>137</v>
      </c>
      <c r="EZ1319" s="37" t="s">
        <v>137</v>
      </c>
      <c r="FA1319" s="37" t="s">
        <v>137</v>
      </c>
      <c r="FB1319" s="37">
        <f t="shared" si="2615"/>
        <v>0</v>
      </c>
      <c r="FC1319" s="37">
        <f t="shared" si="2615"/>
        <v>0</v>
      </c>
      <c r="FD1319" s="37">
        <f t="shared" si="2615"/>
        <v>0</v>
      </c>
      <c r="FE1319" s="37">
        <f t="shared" si="2615"/>
        <v>0</v>
      </c>
      <c r="FF1319" s="37">
        <f t="shared" si="2615"/>
        <v>0</v>
      </c>
      <c r="FG1319" s="37">
        <f t="shared" si="2615"/>
        <v>0</v>
      </c>
      <c r="FH1319" s="37">
        <f t="shared" si="2615"/>
        <v>0</v>
      </c>
      <c r="FI1319" s="37">
        <f t="shared" si="2615"/>
        <v>0</v>
      </c>
      <c r="FJ1319" s="37">
        <f t="shared" si="2615"/>
        <v>0</v>
      </c>
      <c r="FK1319" s="37">
        <f t="shared" si="2615"/>
        <v>0</v>
      </c>
      <c r="FL1319" s="37">
        <f t="shared" si="2615"/>
        <v>0</v>
      </c>
      <c r="FM1319" s="37">
        <f t="shared" si="2616"/>
        <v>0</v>
      </c>
      <c r="FN1319" s="37">
        <f t="shared" si="2616"/>
        <v>0</v>
      </c>
      <c r="FO1319" s="37">
        <f t="shared" si="2617"/>
        <v>0</v>
      </c>
      <c r="FP1319" s="37">
        <f t="shared" si="2617"/>
        <v>0</v>
      </c>
      <c r="FQ1319" s="37">
        <f t="shared" si="2617"/>
        <v>0</v>
      </c>
      <c r="FR1319" s="37">
        <f t="shared" si="2617"/>
        <v>0</v>
      </c>
      <c r="FS1319" s="37">
        <f t="shared" si="2617"/>
        <v>0</v>
      </c>
      <c r="FT1319" s="37">
        <f t="shared" si="2617"/>
        <v>0</v>
      </c>
      <c r="FU1319" s="37">
        <f t="shared" si="2617"/>
        <v>0</v>
      </c>
      <c r="FV1319" s="37">
        <f t="shared" si="2617"/>
        <v>0</v>
      </c>
      <c r="FW1319" s="37">
        <f t="shared" si="2617"/>
        <v>0</v>
      </c>
      <c r="FX1319" s="72" t="s">
        <v>137</v>
      </c>
    </row>
    <row r="1320" spans="1:180" s="42" customFormat="1" ht="31.5" x14ac:dyDescent="0.25">
      <c r="A1320" s="38" t="s">
        <v>990</v>
      </c>
      <c r="B1320" s="9" t="s">
        <v>207</v>
      </c>
      <c r="C1320" s="9" t="s">
        <v>136</v>
      </c>
      <c r="D1320" s="37">
        <f t="shared" si="2613"/>
        <v>0</v>
      </c>
      <c r="E1320" s="37">
        <f t="shared" si="2613"/>
        <v>0</v>
      </c>
      <c r="F1320" s="37">
        <f t="shared" si="2613"/>
        <v>0</v>
      </c>
      <c r="G1320" s="37">
        <f t="shared" si="2613"/>
        <v>0</v>
      </c>
      <c r="H1320" s="37">
        <f t="shared" si="2613"/>
        <v>0</v>
      </c>
      <c r="I1320" s="37">
        <f t="shared" si="2613"/>
        <v>0</v>
      </c>
      <c r="J1320" s="37">
        <f t="shared" si="2613"/>
        <v>0</v>
      </c>
      <c r="K1320" s="37">
        <f t="shared" si="2613"/>
        <v>0</v>
      </c>
      <c r="L1320" s="37">
        <f t="shared" si="2613"/>
        <v>0</v>
      </c>
      <c r="M1320" s="37">
        <v>0</v>
      </c>
      <c r="N1320" s="37">
        <f>AJ1320+BF1320</f>
        <v>0</v>
      </c>
      <c r="O1320" s="37">
        <f t="shared" si="2614"/>
        <v>0</v>
      </c>
      <c r="P1320" s="37">
        <f t="shared" si="2614"/>
        <v>0</v>
      </c>
      <c r="Q1320" s="37">
        <f t="shared" si="2614"/>
        <v>0</v>
      </c>
      <c r="R1320" s="37">
        <f t="shared" si="2614"/>
        <v>0</v>
      </c>
      <c r="S1320" s="37">
        <f t="shared" si="2614"/>
        <v>0</v>
      </c>
      <c r="T1320" s="37">
        <f t="shared" si="2614"/>
        <v>0</v>
      </c>
      <c r="U1320" s="37">
        <f t="shared" si="2614"/>
        <v>0</v>
      </c>
      <c r="V1320" s="37">
        <f t="shared" si="2614"/>
        <v>0</v>
      </c>
      <c r="W1320" s="37">
        <f t="shared" si="2614"/>
        <v>0</v>
      </c>
      <c r="X1320" s="37">
        <f t="shared" si="2614"/>
        <v>0</v>
      </c>
      <c r="Y1320" s="37">
        <f t="shared" si="2614"/>
        <v>0</v>
      </c>
      <c r="Z1320" s="37">
        <v>0</v>
      </c>
      <c r="AA1320" s="37">
        <v>0</v>
      </c>
      <c r="AB1320" s="37">
        <v>0</v>
      </c>
      <c r="AC1320" s="37">
        <v>0</v>
      </c>
      <c r="AD1320" s="37">
        <v>0</v>
      </c>
      <c r="AE1320" s="37">
        <v>0</v>
      </c>
      <c r="AF1320" s="37">
        <v>0</v>
      </c>
      <c r="AG1320" s="37">
        <v>0</v>
      </c>
      <c r="AH1320" s="37">
        <v>0</v>
      </c>
      <c r="AI1320" s="37">
        <v>0</v>
      </c>
      <c r="AJ1320" s="37">
        <v>0</v>
      </c>
      <c r="AK1320" s="37">
        <v>0</v>
      </c>
      <c r="AL1320" s="37">
        <v>0</v>
      </c>
      <c r="AM1320" s="37">
        <v>0</v>
      </c>
      <c r="AN1320" s="37">
        <v>0</v>
      </c>
      <c r="AO1320" s="37">
        <v>0</v>
      </c>
      <c r="AP1320" s="37">
        <v>0</v>
      </c>
      <c r="AQ1320" s="37">
        <v>0</v>
      </c>
      <c r="AR1320" s="37">
        <v>0</v>
      </c>
      <c r="AS1320" s="37">
        <v>0</v>
      </c>
      <c r="AT1320" s="37">
        <v>0</v>
      </c>
      <c r="AU1320" s="37">
        <v>0</v>
      </c>
      <c r="AV1320" s="37">
        <v>0</v>
      </c>
      <c r="AW1320" s="37">
        <v>0</v>
      </c>
      <c r="AX1320" s="37">
        <v>0</v>
      </c>
      <c r="AY1320" s="37">
        <v>0</v>
      </c>
      <c r="AZ1320" s="37">
        <v>0</v>
      </c>
      <c r="BA1320" s="37">
        <v>0</v>
      </c>
      <c r="BB1320" s="37">
        <v>0</v>
      </c>
      <c r="BC1320" s="37">
        <v>0</v>
      </c>
      <c r="BD1320" s="37">
        <v>0</v>
      </c>
      <c r="BE1320" s="37">
        <v>0</v>
      </c>
      <c r="BF1320" s="37">
        <v>0</v>
      </c>
      <c r="BG1320" s="37">
        <v>0</v>
      </c>
      <c r="BH1320" s="37">
        <v>0</v>
      </c>
      <c r="BI1320" s="37">
        <v>0</v>
      </c>
      <c r="BJ1320" s="37">
        <v>0</v>
      </c>
      <c r="BK1320" s="37">
        <v>0</v>
      </c>
      <c r="BL1320" s="37">
        <v>0</v>
      </c>
      <c r="BM1320" s="37">
        <v>0</v>
      </c>
      <c r="BN1320" s="37">
        <v>0</v>
      </c>
      <c r="BO1320" s="37">
        <v>0</v>
      </c>
      <c r="BP1320" s="37">
        <v>0</v>
      </c>
      <c r="BQ1320" s="37">
        <v>0</v>
      </c>
      <c r="BR1320" s="37">
        <v>0</v>
      </c>
      <c r="BS1320" s="37">
        <v>0</v>
      </c>
      <c r="BT1320" s="37">
        <v>0</v>
      </c>
      <c r="BU1320" s="37">
        <v>0</v>
      </c>
      <c r="BV1320" s="37">
        <v>0</v>
      </c>
      <c r="BW1320" s="37">
        <v>0</v>
      </c>
      <c r="BX1320" s="37">
        <v>0</v>
      </c>
      <c r="BY1320" s="37">
        <v>0</v>
      </c>
      <c r="BZ1320" s="37">
        <v>0</v>
      </c>
      <c r="CA1320" s="37">
        <v>0</v>
      </c>
      <c r="CB1320" s="37">
        <v>0</v>
      </c>
      <c r="CC1320" s="37">
        <v>0</v>
      </c>
      <c r="CD1320" s="37">
        <v>0</v>
      </c>
      <c r="CE1320" s="37">
        <v>0</v>
      </c>
      <c r="CF1320" s="37">
        <v>0</v>
      </c>
      <c r="CG1320" s="37">
        <v>0</v>
      </c>
      <c r="CH1320" s="37">
        <v>0</v>
      </c>
      <c r="CI1320" s="37">
        <v>0</v>
      </c>
      <c r="CJ1320" s="37">
        <v>0</v>
      </c>
      <c r="CK1320" s="37">
        <v>0</v>
      </c>
      <c r="CL1320" s="37">
        <v>0</v>
      </c>
      <c r="CM1320" s="37">
        <v>0</v>
      </c>
      <c r="CN1320" s="37">
        <v>0</v>
      </c>
      <c r="CO1320" s="37">
        <v>0</v>
      </c>
      <c r="CP1320" s="37">
        <v>0</v>
      </c>
      <c r="CQ1320" s="37">
        <v>0</v>
      </c>
      <c r="CR1320" s="37">
        <v>0</v>
      </c>
      <c r="CS1320" s="37">
        <v>0</v>
      </c>
      <c r="CT1320" s="37">
        <v>0</v>
      </c>
      <c r="CU1320" s="37">
        <v>0</v>
      </c>
      <c r="CV1320" s="37">
        <v>0</v>
      </c>
      <c r="CW1320" s="37">
        <v>0</v>
      </c>
      <c r="CX1320" s="37">
        <v>0</v>
      </c>
      <c r="CY1320" s="37">
        <v>0</v>
      </c>
      <c r="CZ1320" s="37">
        <v>0</v>
      </c>
      <c r="DA1320" s="37">
        <v>0</v>
      </c>
      <c r="DB1320" s="37">
        <v>0</v>
      </c>
      <c r="DC1320" s="37">
        <v>0</v>
      </c>
      <c r="DD1320" s="37">
        <v>0</v>
      </c>
      <c r="DE1320" s="37">
        <v>0</v>
      </c>
      <c r="DF1320" s="37">
        <v>0</v>
      </c>
      <c r="DG1320" s="37">
        <v>0</v>
      </c>
      <c r="DH1320" s="37">
        <v>0</v>
      </c>
      <c r="DI1320" s="37">
        <v>0</v>
      </c>
      <c r="DJ1320" s="37">
        <v>0</v>
      </c>
      <c r="DK1320" s="37">
        <v>0</v>
      </c>
      <c r="DL1320" s="37">
        <v>0</v>
      </c>
      <c r="DM1320" s="37">
        <v>0</v>
      </c>
      <c r="DN1320" s="37">
        <v>0</v>
      </c>
      <c r="DO1320" s="37">
        <v>0</v>
      </c>
      <c r="DP1320" s="37">
        <v>0</v>
      </c>
      <c r="DQ1320" s="37">
        <v>0</v>
      </c>
      <c r="DR1320" s="37">
        <v>0</v>
      </c>
      <c r="DS1320" s="37">
        <v>0</v>
      </c>
      <c r="DT1320" s="37">
        <v>0</v>
      </c>
      <c r="DU1320" s="37">
        <v>0</v>
      </c>
      <c r="DV1320" s="37">
        <v>0</v>
      </c>
      <c r="DW1320" s="37">
        <v>0</v>
      </c>
      <c r="DX1320" s="37">
        <v>0</v>
      </c>
      <c r="DY1320" s="37">
        <v>0</v>
      </c>
      <c r="DZ1320" s="37">
        <v>0</v>
      </c>
      <c r="EA1320" s="37">
        <v>0</v>
      </c>
      <c r="EB1320" s="37">
        <v>0</v>
      </c>
      <c r="EC1320" s="37">
        <v>0</v>
      </c>
      <c r="ED1320" s="37">
        <v>0</v>
      </c>
      <c r="EE1320" s="37">
        <v>0</v>
      </c>
      <c r="EF1320" s="37">
        <v>0</v>
      </c>
      <c r="EG1320" s="37">
        <v>0</v>
      </c>
      <c r="EH1320" s="37">
        <v>0</v>
      </c>
      <c r="EI1320" s="37">
        <v>0</v>
      </c>
      <c r="EJ1320" s="37">
        <v>0</v>
      </c>
      <c r="EK1320" s="37">
        <v>0</v>
      </c>
      <c r="EL1320" s="37">
        <v>0</v>
      </c>
      <c r="EM1320" s="37">
        <v>0</v>
      </c>
      <c r="EN1320" s="37">
        <v>0</v>
      </c>
      <c r="EO1320" s="37">
        <v>0</v>
      </c>
      <c r="EP1320" s="37">
        <v>0</v>
      </c>
      <c r="EQ1320" s="37" t="s">
        <v>137</v>
      </c>
      <c r="ER1320" s="37" t="s">
        <v>137</v>
      </c>
      <c r="ES1320" s="37" t="s">
        <v>137</v>
      </c>
      <c r="ET1320" s="37" t="s">
        <v>137</v>
      </c>
      <c r="EU1320" s="37" t="s">
        <v>137</v>
      </c>
      <c r="EV1320" s="37" t="s">
        <v>137</v>
      </c>
      <c r="EW1320" s="37" t="s">
        <v>137</v>
      </c>
      <c r="EX1320" s="37" t="s">
        <v>137</v>
      </c>
      <c r="EY1320" s="37" t="s">
        <v>137</v>
      </c>
      <c r="EZ1320" s="37" t="s">
        <v>137</v>
      </c>
      <c r="FA1320" s="37" t="s">
        <v>137</v>
      </c>
      <c r="FB1320" s="37">
        <f t="shared" si="2615"/>
        <v>0</v>
      </c>
      <c r="FC1320" s="37">
        <f t="shared" si="2615"/>
        <v>0</v>
      </c>
      <c r="FD1320" s="37">
        <f t="shared" si="2615"/>
        <v>0</v>
      </c>
      <c r="FE1320" s="37">
        <f t="shared" si="2615"/>
        <v>0</v>
      </c>
      <c r="FF1320" s="37">
        <f t="shared" si="2615"/>
        <v>0</v>
      </c>
      <c r="FG1320" s="37">
        <f t="shared" si="2615"/>
        <v>0</v>
      </c>
      <c r="FH1320" s="37">
        <f t="shared" si="2615"/>
        <v>0</v>
      </c>
      <c r="FI1320" s="37">
        <f t="shared" si="2615"/>
        <v>0</v>
      </c>
      <c r="FJ1320" s="37">
        <f t="shared" si="2615"/>
        <v>0</v>
      </c>
      <c r="FK1320" s="37">
        <f t="shared" si="2615"/>
        <v>0</v>
      </c>
      <c r="FL1320" s="37">
        <f t="shared" si="2615"/>
        <v>0</v>
      </c>
      <c r="FM1320" s="37">
        <f t="shared" si="2616"/>
        <v>0</v>
      </c>
      <c r="FN1320" s="37">
        <f t="shared" si="2616"/>
        <v>0</v>
      </c>
      <c r="FO1320" s="37">
        <f t="shared" si="2617"/>
        <v>0</v>
      </c>
      <c r="FP1320" s="37">
        <f t="shared" si="2617"/>
        <v>0</v>
      </c>
      <c r="FQ1320" s="37">
        <f t="shared" si="2617"/>
        <v>0</v>
      </c>
      <c r="FR1320" s="37">
        <f t="shared" si="2617"/>
        <v>0</v>
      </c>
      <c r="FS1320" s="37">
        <f t="shared" si="2617"/>
        <v>0</v>
      </c>
      <c r="FT1320" s="37">
        <f t="shared" si="2617"/>
        <v>0</v>
      </c>
      <c r="FU1320" s="37">
        <f t="shared" si="2617"/>
        <v>0</v>
      </c>
      <c r="FV1320" s="37">
        <f t="shared" si="2617"/>
        <v>0</v>
      </c>
      <c r="FW1320" s="37">
        <f t="shared" si="2617"/>
        <v>0</v>
      </c>
      <c r="FX1320" s="72" t="s">
        <v>137</v>
      </c>
    </row>
    <row r="1321" spans="1:180" s="42" customFormat="1" ht="31.5" x14ac:dyDescent="0.25">
      <c r="A1321" s="38" t="s">
        <v>991</v>
      </c>
      <c r="B1321" s="9" t="s">
        <v>209</v>
      </c>
      <c r="C1321" s="9" t="s">
        <v>136</v>
      </c>
      <c r="D1321" s="37">
        <f t="shared" ref="D1321:AJ1321" si="2618">SUM(D1322:D1326)</f>
        <v>0</v>
      </c>
      <c r="E1321" s="37">
        <f t="shared" si="2618"/>
        <v>0</v>
      </c>
      <c r="F1321" s="37">
        <f t="shared" si="2618"/>
        <v>0</v>
      </c>
      <c r="G1321" s="37">
        <f t="shared" si="2618"/>
        <v>0</v>
      </c>
      <c r="H1321" s="37">
        <f t="shared" si="2618"/>
        <v>0</v>
      </c>
      <c r="I1321" s="37">
        <f t="shared" si="2618"/>
        <v>7</v>
      </c>
      <c r="J1321" s="37">
        <f t="shared" si="2618"/>
        <v>1.7</v>
      </c>
      <c r="K1321" s="37">
        <f t="shared" si="2618"/>
        <v>0</v>
      </c>
      <c r="L1321" s="37">
        <f t="shared" si="2618"/>
        <v>0</v>
      </c>
      <c r="M1321" s="37">
        <f t="shared" si="2618"/>
        <v>0</v>
      </c>
      <c r="N1321" s="37">
        <f t="shared" si="2618"/>
        <v>0</v>
      </c>
      <c r="O1321" s="37">
        <f t="shared" si="2618"/>
        <v>0</v>
      </c>
      <c r="P1321" s="37">
        <f t="shared" si="2618"/>
        <v>0</v>
      </c>
      <c r="Q1321" s="37">
        <f t="shared" si="2618"/>
        <v>0</v>
      </c>
      <c r="R1321" s="37">
        <f t="shared" si="2618"/>
        <v>0</v>
      </c>
      <c r="S1321" s="37">
        <f t="shared" si="2618"/>
        <v>0</v>
      </c>
      <c r="T1321" s="37">
        <f t="shared" si="2618"/>
        <v>99</v>
      </c>
      <c r="U1321" s="37">
        <f t="shared" si="2618"/>
        <v>1.9868999999999999</v>
      </c>
      <c r="V1321" s="37">
        <f t="shared" si="2618"/>
        <v>0</v>
      </c>
      <c r="W1321" s="37">
        <f t="shared" si="2618"/>
        <v>0</v>
      </c>
      <c r="X1321" s="37">
        <f t="shared" si="2618"/>
        <v>0</v>
      </c>
      <c r="Y1321" s="37">
        <f t="shared" si="2618"/>
        <v>0</v>
      </c>
      <c r="Z1321" s="37">
        <f t="shared" si="2618"/>
        <v>0</v>
      </c>
      <c r="AA1321" s="37">
        <f t="shared" si="2618"/>
        <v>0</v>
      </c>
      <c r="AB1321" s="37">
        <f t="shared" si="2618"/>
        <v>0</v>
      </c>
      <c r="AC1321" s="37">
        <f t="shared" si="2618"/>
        <v>0</v>
      </c>
      <c r="AD1321" s="37">
        <f t="shared" si="2618"/>
        <v>0</v>
      </c>
      <c r="AE1321" s="37">
        <f t="shared" si="2618"/>
        <v>1</v>
      </c>
      <c r="AF1321" s="37">
        <f t="shared" si="2618"/>
        <v>0</v>
      </c>
      <c r="AG1321" s="37">
        <f t="shared" si="2618"/>
        <v>0</v>
      </c>
      <c r="AH1321" s="37">
        <f t="shared" si="2618"/>
        <v>0</v>
      </c>
      <c r="AI1321" s="37">
        <f t="shared" si="2618"/>
        <v>0</v>
      </c>
      <c r="AJ1321" s="37">
        <f t="shared" si="2618"/>
        <v>0</v>
      </c>
      <c r="AK1321" s="37">
        <f t="shared" ref="AK1321:AU1321" si="2619">SUM(AK1322:AK1326)</f>
        <v>0</v>
      </c>
      <c r="AL1321" s="37">
        <f t="shared" si="2619"/>
        <v>0</v>
      </c>
      <c r="AM1321" s="37">
        <f t="shared" si="2619"/>
        <v>0</v>
      </c>
      <c r="AN1321" s="37">
        <f t="shared" si="2619"/>
        <v>0</v>
      </c>
      <c r="AO1321" s="37">
        <f t="shared" si="2619"/>
        <v>0</v>
      </c>
      <c r="AP1321" s="37">
        <f t="shared" si="2619"/>
        <v>18</v>
      </c>
      <c r="AQ1321" s="37">
        <f t="shared" si="2619"/>
        <v>0</v>
      </c>
      <c r="AR1321" s="37">
        <f t="shared" si="2619"/>
        <v>0</v>
      </c>
      <c r="AS1321" s="37">
        <f t="shared" si="2619"/>
        <v>0</v>
      </c>
      <c r="AT1321" s="37">
        <f t="shared" si="2619"/>
        <v>0</v>
      </c>
      <c r="AU1321" s="37">
        <f t="shared" si="2619"/>
        <v>0</v>
      </c>
      <c r="AV1321" s="37">
        <f t="shared" ref="AV1321:BF1321" si="2620">SUM(AV1322:AV1326)</f>
        <v>0</v>
      </c>
      <c r="AW1321" s="37">
        <f t="shared" si="2620"/>
        <v>0</v>
      </c>
      <c r="AX1321" s="37">
        <f t="shared" si="2620"/>
        <v>0</v>
      </c>
      <c r="AY1321" s="37">
        <f t="shared" si="2620"/>
        <v>0</v>
      </c>
      <c r="AZ1321" s="37">
        <f t="shared" si="2620"/>
        <v>0</v>
      </c>
      <c r="BA1321" s="37">
        <f t="shared" si="2620"/>
        <v>1</v>
      </c>
      <c r="BB1321" s="37">
        <f t="shared" si="2620"/>
        <v>1.7</v>
      </c>
      <c r="BC1321" s="37">
        <f t="shared" si="2620"/>
        <v>0</v>
      </c>
      <c r="BD1321" s="37">
        <f t="shared" si="2620"/>
        <v>0</v>
      </c>
      <c r="BE1321" s="37">
        <f t="shared" si="2620"/>
        <v>0</v>
      </c>
      <c r="BF1321" s="37">
        <f t="shared" si="2620"/>
        <v>0</v>
      </c>
      <c r="BG1321" s="37">
        <f t="shared" ref="BG1321:BQ1321" si="2621">SUM(BG1322:BG1326)</f>
        <v>0</v>
      </c>
      <c r="BH1321" s="37">
        <f t="shared" si="2621"/>
        <v>0</v>
      </c>
      <c r="BI1321" s="37">
        <f t="shared" si="2621"/>
        <v>0</v>
      </c>
      <c r="BJ1321" s="37">
        <f t="shared" si="2621"/>
        <v>0</v>
      </c>
      <c r="BK1321" s="37">
        <f t="shared" si="2621"/>
        <v>0</v>
      </c>
      <c r="BL1321" s="37">
        <f t="shared" si="2621"/>
        <v>18</v>
      </c>
      <c r="BM1321" s="37">
        <f t="shared" si="2621"/>
        <v>1.2170000000000001</v>
      </c>
      <c r="BN1321" s="37">
        <f t="shared" si="2621"/>
        <v>0</v>
      </c>
      <c r="BO1321" s="37">
        <f t="shared" si="2621"/>
        <v>0</v>
      </c>
      <c r="BP1321" s="37">
        <f t="shared" si="2621"/>
        <v>0</v>
      </c>
      <c r="BQ1321" s="37">
        <f t="shared" si="2621"/>
        <v>0</v>
      </c>
      <c r="BR1321" s="37">
        <f t="shared" ref="BR1321:CB1321" si="2622">SUM(BR1322:BR1326)</f>
        <v>0</v>
      </c>
      <c r="BS1321" s="37">
        <f t="shared" si="2622"/>
        <v>0</v>
      </c>
      <c r="BT1321" s="37">
        <f t="shared" si="2622"/>
        <v>0</v>
      </c>
      <c r="BU1321" s="37">
        <f t="shared" si="2622"/>
        <v>0</v>
      </c>
      <c r="BV1321" s="37">
        <f t="shared" si="2622"/>
        <v>0</v>
      </c>
      <c r="BW1321" s="37">
        <f t="shared" si="2622"/>
        <v>0</v>
      </c>
      <c r="BX1321" s="37">
        <f t="shared" si="2622"/>
        <v>0</v>
      </c>
      <c r="BY1321" s="37">
        <f t="shared" si="2622"/>
        <v>0</v>
      </c>
      <c r="BZ1321" s="37">
        <f t="shared" si="2622"/>
        <v>0</v>
      </c>
      <c r="CA1321" s="37">
        <f t="shared" si="2622"/>
        <v>0</v>
      </c>
      <c r="CB1321" s="37">
        <f t="shared" si="2622"/>
        <v>0</v>
      </c>
      <c r="CC1321" s="37">
        <f t="shared" ref="CC1321:CM1321" si="2623">SUM(CC1322:CC1326)</f>
        <v>0</v>
      </c>
      <c r="CD1321" s="37">
        <f t="shared" si="2623"/>
        <v>0</v>
      </c>
      <c r="CE1321" s="37">
        <f t="shared" si="2623"/>
        <v>0</v>
      </c>
      <c r="CF1321" s="37">
        <f t="shared" si="2623"/>
        <v>0</v>
      </c>
      <c r="CG1321" s="37">
        <f t="shared" si="2623"/>
        <v>0</v>
      </c>
      <c r="CH1321" s="37">
        <f t="shared" si="2623"/>
        <v>58</v>
      </c>
      <c r="CI1321" s="37">
        <f t="shared" si="2623"/>
        <v>0</v>
      </c>
      <c r="CJ1321" s="37">
        <f t="shared" si="2623"/>
        <v>0</v>
      </c>
      <c r="CK1321" s="37">
        <f t="shared" si="2623"/>
        <v>0</v>
      </c>
      <c r="CL1321" s="37">
        <f t="shared" si="2623"/>
        <v>0</v>
      </c>
      <c r="CM1321" s="37">
        <f t="shared" si="2623"/>
        <v>0</v>
      </c>
      <c r="CN1321" s="37">
        <f t="shared" ref="CN1321:CX1321" si="2624">SUM(CN1322:CN1326)</f>
        <v>0</v>
      </c>
      <c r="CO1321" s="37">
        <f t="shared" si="2624"/>
        <v>0</v>
      </c>
      <c r="CP1321" s="37">
        <f t="shared" si="2624"/>
        <v>0</v>
      </c>
      <c r="CQ1321" s="37">
        <f t="shared" si="2624"/>
        <v>0</v>
      </c>
      <c r="CR1321" s="37">
        <f t="shared" si="2624"/>
        <v>0</v>
      </c>
      <c r="CS1321" s="37">
        <f t="shared" si="2624"/>
        <v>4</v>
      </c>
      <c r="CT1321" s="37">
        <f t="shared" si="2624"/>
        <v>0</v>
      </c>
      <c r="CU1321" s="37">
        <f t="shared" si="2624"/>
        <v>0</v>
      </c>
      <c r="CV1321" s="37">
        <f t="shared" si="2624"/>
        <v>0</v>
      </c>
      <c r="CW1321" s="37">
        <f t="shared" si="2624"/>
        <v>0</v>
      </c>
      <c r="CX1321" s="37">
        <f t="shared" si="2624"/>
        <v>0</v>
      </c>
      <c r="CY1321" s="37">
        <f t="shared" ref="CY1321:DI1321" si="2625">SUM(CY1322:CY1326)</f>
        <v>0</v>
      </c>
      <c r="CZ1321" s="37">
        <f t="shared" si="2625"/>
        <v>0</v>
      </c>
      <c r="DA1321" s="37">
        <f t="shared" si="2625"/>
        <v>0</v>
      </c>
      <c r="DB1321" s="37">
        <f t="shared" si="2625"/>
        <v>0</v>
      </c>
      <c r="DC1321" s="37">
        <f t="shared" si="2625"/>
        <v>0</v>
      </c>
      <c r="DD1321" s="37">
        <f t="shared" si="2625"/>
        <v>5</v>
      </c>
      <c r="DE1321" s="37">
        <f t="shared" si="2625"/>
        <v>0</v>
      </c>
      <c r="DF1321" s="37">
        <f t="shared" si="2625"/>
        <v>0</v>
      </c>
      <c r="DG1321" s="37">
        <f t="shared" si="2625"/>
        <v>0</v>
      </c>
      <c r="DH1321" s="37">
        <f t="shared" si="2625"/>
        <v>0</v>
      </c>
      <c r="DI1321" s="37">
        <f t="shared" si="2625"/>
        <v>0</v>
      </c>
      <c r="DJ1321" s="37">
        <f t="shared" ref="DJ1321:DT1321" si="2626">SUM(DJ1322:DJ1326)</f>
        <v>0</v>
      </c>
      <c r="DK1321" s="37">
        <f t="shared" si="2626"/>
        <v>0</v>
      </c>
      <c r="DL1321" s="37">
        <f t="shared" si="2626"/>
        <v>0</v>
      </c>
      <c r="DM1321" s="37">
        <f t="shared" si="2626"/>
        <v>0</v>
      </c>
      <c r="DN1321" s="37">
        <f t="shared" si="2626"/>
        <v>0</v>
      </c>
      <c r="DO1321" s="37">
        <f t="shared" si="2626"/>
        <v>0</v>
      </c>
      <c r="DP1321" s="37">
        <f t="shared" si="2626"/>
        <v>0</v>
      </c>
      <c r="DQ1321" s="37">
        <f t="shared" si="2626"/>
        <v>0</v>
      </c>
      <c r="DR1321" s="37">
        <f t="shared" si="2626"/>
        <v>0</v>
      </c>
      <c r="DS1321" s="37">
        <f t="shared" si="2626"/>
        <v>0</v>
      </c>
      <c r="DT1321" s="37">
        <f t="shared" si="2626"/>
        <v>0</v>
      </c>
      <c r="DU1321" s="37">
        <f t="shared" ref="DU1321:EP1321" si="2627">SUM(DU1322:DU1326)</f>
        <v>0</v>
      </c>
      <c r="DV1321" s="37">
        <f t="shared" si="2627"/>
        <v>0</v>
      </c>
      <c r="DW1321" s="37">
        <f t="shared" si="2627"/>
        <v>0</v>
      </c>
      <c r="DX1321" s="37">
        <f t="shared" si="2627"/>
        <v>0</v>
      </c>
      <c r="DY1321" s="37">
        <f t="shared" si="2627"/>
        <v>0</v>
      </c>
      <c r="DZ1321" s="37">
        <f t="shared" si="2627"/>
        <v>0</v>
      </c>
      <c r="EA1321" s="37">
        <f t="shared" si="2627"/>
        <v>0</v>
      </c>
      <c r="EB1321" s="37">
        <f t="shared" si="2627"/>
        <v>0</v>
      </c>
      <c r="EC1321" s="37">
        <f t="shared" si="2627"/>
        <v>0</v>
      </c>
      <c r="ED1321" s="37">
        <f t="shared" si="2627"/>
        <v>0</v>
      </c>
      <c r="EE1321" s="37">
        <f t="shared" si="2627"/>
        <v>0</v>
      </c>
      <c r="EF1321" s="37">
        <f t="shared" si="2627"/>
        <v>0</v>
      </c>
      <c r="EG1321" s="37">
        <f t="shared" si="2627"/>
        <v>0</v>
      </c>
      <c r="EH1321" s="37">
        <f t="shared" si="2627"/>
        <v>0</v>
      </c>
      <c r="EI1321" s="37">
        <f t="shared" si="2627"/>
        <v>0</v>
      </c>
      <c r="EJ1321" s="37">
        <f t="shared" si="2627"/>
        <v>0</v>
      </c>
      <c r="EK1321" s="37">
        <f t="shared" si="2627"/>
        <v>0</v>
      </c>
      <c r="EL1321" s="37">
        <f t="shared" si="2627"/>
        <v>0</v>
      </c>
      <c r="EM1321" s="37">
        <f t="shared" si="2627"/>
        <v>0</v>
      </c>
      <c r="EN1321" s="37">
        <f t="shared" si="2627"/>
        <v>0</v>
      </c>
      <c r="EO1321" s="37">
        <f t="shared" si="2627"/>
        <v>0</v>
      </c>
      <c r="EP1321" s="37">
        <f t="shared" si="2627"/>
        <v>0</v>
      </c>
      <c r="EQ1321" s="37" t="s">
        <v>137</v>
      </c>
      <c r="ER1321" s="37" t="s">
        <v>137</v>
      </c>
      <c r="ES1321" s="37" t="s">
        <v>137</v>
      </c>
      <c r="ET1321" s="37" t="s">
        <v>137</v>
      </c>
      <c r="EU1321" s="37" t="s">
        <v>137</v>
      </c>
      <c r="EV1321" s="37" t="s">
        <v>137</v>
      </c>
      <c r="EW1321" s="37" t="s">
        <v>137</v>
      </c>
      <c r="EX1321" s="37" t="s">
        <v>137</v>
      </c>
      <c r="EY1321" s="37" t="s">
        <v>137</v>
      </c>
      <c r="EZ1321" s="37" t="s">
        <v>137</v>
      </c>
      <c r="FA1321" s="37" t="s">
        <v>137</v>
      </c>
      <c r="FB1321" s="37">
        <f t="shared" ref="FB1321:FW1321" si="2628">SUM(FB1322:FB1326)</f>
        <v>0</v>
      </c>
      <c r="FC1321" s="37">
        <f t="shared" si="2628"/>
        <v>0</v>
      </c>
      <c r="FD1321" s="37">
        <f t="shared" si="2628"/>
        <v>0</v>
      </c>
      <c r="FE1321" s="37">
        <f t="shared" si="2628"/>
        <v>0</v>
      </c>
      <c r="FF1321" s="37">
        <f t="shared" si="2628"/>
        <v>0</v>
      </c>
      <c r="FG1321" s="37">
        <f t="shared" si="2628"/>
        <v>5</v>
      </c>
      <c r="FH1321" s="37">
        <f t="shared" si="2628"/>
        <v>1.7</v>
      </c>
      <c r="FI1321" s="37">
        <f t="shared" si="2628"/>
        <v>0</v>
      </c>
      <c r="FJ1321" s="37">
        <f t="shared" si="2628"/>
        <v>0</v>
      </c>
      <c r="FK1321" s="37">
        <f t="shared" si="2628"/>
        <v>0</v>
      </c>
      <c r="FL1321" s="37">
        <f t="shared" si="2628"/>
        <v>0</v>
      </c>
      <c r="FM1321" s="37">
        <f t="shared" si="2628"/>
        <v>0</v>
      </c>
      <c r="FN1321" s="37">
        <f t="shared" si="2628"/>
        <v>0</v>
      </c>
      <c r="FO1321" s="37">
        <f t="shared" si="2628"/>
        <v>0</v>
      </c>
      <c r="FP1321" s="37">
        <f t="shared" si="2628"/>
        <v>0</v>
      </c>
      <c r="FQ1321" s="37">
        <f t="shared" si="2628"/>
        <v>0</v>
      </c>
      <c r="FR1321" s="37">
        <f t="shared" si="2628"/>
        <v>81</v>
      </c>
      <c r="FS1321" s="37">
        <f t="shared" si="2628"/>
        <v>1.2170000000000001</v>
      </c>
      <c r="FT1321" s="37">
        <f t="shared" si="2628"/>
        <v>0</v>
      </c>
      <c r="FU1321" s="37">
        <f t="shared" si="2628"/>
        <v>0</v>
      </c>
      <c r="FV1321" s="37">
        <f t="shared" si="2628"/>
        <v>0</v>
      </c>
      <c r="FW1321" s="37">
        <f t="shared" si="2628"/>
        <v>0</v>
      </c>
      <c r="FX1321" s="73" t="s">
        <v>137</v>
      </c>
    </row>
    <row r="1322" spans="1:180" s="42" customFormat="1" ht="31.5" x14ac:dyDescent="0.25">
      <c r="A1322" s="38" t="s">
        <v>991</v>
      </c>
      <c r="B1322" s="16" t="s">
        <v>1254</v>
      </c>
      <c r="C1322" s="18" t="s">
        <v>821</v>
      </c>
      <c r="D1322" s="36">
        <v>0</v>
      </c>
      <c r="E1322" s="36">
        <v>0</v>
      </c>
      <c r="F1322" s="36">
        <v>0</v>
      </c>
      <c r="G1322" s="36">
        <v>0</v>
      </c>
      <c r="H1322" s="36">
        <v>0</v>
      </c>
      <c r="I1322" s="36">
        <v>1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f t="shared" ref="O1322:Y1322" si="2629">AK1322+BG1322+CC1322+CY1322+DU1322+EF1322</f>
        <v>0</v>
      </c>
      <c r="P1322" s="36">
        <f t="shared" si="2629"/>
        <v>0</v>
      </c>
      <c r="Q1322" s="36">
        <f t="shared" si="2629"/>
        <v>0</v>
      </c>
      <c r="R1322" s="36">
        <f t="shared" si="2629"/>
        <v>0</v>
      </c>
      <c r="S1322" s="36">
        <f t="shared" si="2629"/>
        <v>0</v>
      </c>
      <c r="T1322" s="36">
        <f t="shared" si="2629"/>
        <v>1</v>
      </c>
      <c r="U1322" s="36">
        <f t="shared" si="2629"/>
        <v>0</v>
      </c>
      <c r="V1322" s="36">
        <f t="shared" si="2629"/>
        <v>0</v>
      </c>
      <c r="W1322" s="36">
        <f t="shared" si="2629"/>
        <v>0</v>
      </c>
      <c r="X1322" s="36">
        <f t="shared" si="2629"/>
        <v>0</v>
      </c>
      <c r="Y1322" s="36">
        <f t="shared" si="2629"/>
        <v>0</v>
      </c>
      <c r="Z1322" s="36">
        <v>0</v>
      </c>
      <c r="AA1322" s="36">
        <v>0</v>
      </c>
      <c r="AB1322" s="36">
        <v>0</v>
      </c>
      <c r="AC1322" s="36">
        <v>0</v>
      </c>
      <c r="AD1322" s="36">
        <v>0</v>
      </c>
      <c r="AE1322" s="36">
        <v>0</v>
      </c>
      <c r="AF1322" s="36">
        <v>0</v>
      </c>
      <c r="AG1322" s="36">
        <v>0</v>
      </c>
      <c r="AH1322" s="36">
        <v>0</v>
      </c>
      <c r="AI1322" s="36">
        <v>0</v>
      </c>
      <c r="AJ1322" s="36">
        <v>0</v>
      </c>
      <c r="AK1322" s="36">
        <v>0</v>
      </c>
      <c r="AL1322" s="36">
        <v>0</v>
      </c>
      <c r="AM1322" s="36">
        <v>0</v>
      </c>
      <c r="AN1322" s="36">
        <v>0</v>
      </c>
      <c r="AO1322" s="36">
        <v>0</v>
      </c>
      <c r="AP1322" s="36">
        <v>1</v>
      </c>
      <c r="AQ1322" s="36">
        <v>0</v>
      </c>
      <c r="AR1322" s="36">
        <v>0</v>
      </c>
      <c r="AS1322" s="36">
        <v>0</v>
      </c>
      <c r="AT1322" s="36">
        <v>0</v>
      </c>
      <c r="AU1322" s="36">
        <v>0</v>
      </c>
      <c r="AV1322" s="36">
        <v>0</v>
      </c>
      <c r="AW1322" s="36">
        <v>0</v>
      </c>
      <c r="AX1322" s="36">
        <v>0</v>
      </c>
      <c r="AY1322" s="36">
        <v>0</v>
      </c>
      <c r="AZ1322" s="36">
        <v>0</v>
      </c>
      <c r="BA1322" s="36">
        <v>0</v>
      </c>
      <c r="BB1322" s="36">
        <v>0</v>
      </c>
      <c r="BC1322" s="36">
        <v>0</v>
      </c>
      <c r="BD1322" s="36">
        <v>0</v>
      </c>
      <c r="BE1322" s="36">
        <v>0</v>
      </c>
      <c r="BF1322" s="36">
        <v>0</v>
      </c>
      <c r="BG1322" s="36">
        <v>0</v>
      </c>
      <c r="BH1322" s="36">
        <v>0</v>
      </c>
      <c r="BI1322" s="36">
        <v>0</v>
      </c>
      <c r="BJ1322" s="36">
        <v>0</v>
      </c>
      <c r="BK1322" s="36">
        <v>0</v>
      </c>
      <c r="BL1322" s="36">
        <v>0</v>
      </c>
      <c r="BM1322" s="36">
        <v>0</v>
      </c>
      <c r="BN1322" s="36">
        <v>0</v>
      </c>
      <c r="BO1322" s="36">
        <v>0</v>
      </c>
      <c r="BP1322" s="36">
        <v>0</v>
      </c>
      <c r="BQ1322" s="36">
        <v>0</v>
      </c>
      <c r="BR1322" s="36">
        <v>0</v>
      </c>
      <c r="BS1322" s="36">
        <v>0</v>
      </c>
      <c r="BT1322" s="36">
        <v>0</v>
      </c>
      <c r="BU1322" s="36">
        <v>0</v>
      </c>
      <c r="BV1322" s="36">
        <v>0</v>
      </c>
      <c r="BW1322" s="36">
        <v>0</v>
      </c>
      <c r="BX1322" s="36">
        <v>0</v>
      </c>
      <c r="BY1322" s="36">
        <v>0</v>
      </c>
      <c r="BZ1322" s="36">
        <v>0</v>
      </c>
      <c r="CA1322" s="36">
        <v>0</v>
      </c>
      <c r="CB1322" s="36">
        <v>0</v>
      </c>
      <c r="CC1322" s="36">
        <v>0</v>
      </c>
      <c r="CD1322" s="36">
        <v>0</v>
      </c>
      <c r="CE1322" s="36">
        <v>0</v>
      </c>
      <c r="CF1322" s="36">
        <v>0</v>
      </c>
      <c r="CG1322" s="36">
        <v>0</v>
      </c>
      <c r="CH1322" s="36">
        <v>0</v>
      </c>
      <c r="CI1322" s="36">
        <v>0</v>
      </c>
      <c r="CJ1322" s="36">
        <v>0</v>
      </c>
      <c r="CK1322" s="36">
        <v>0</v>
      </c>
      <c r="CL1322" s="36">
        <v>0</v>
      </c>
      <c r="CM1322" s="36">
        <v>0</v>
      </c>
      <c r="CN1322" s="36">
        <v>0</v>
      </c>
      <c r="CO1322" s="36">
        <v>0</v>
      </c>
      <c r="CP1322" s="36">
        <v>0</v>
      </c>
      <c r="CQ1322" s="36">
        <v>0</v>
      </c>
      <c r="CR1322" s="36">
        <v>0</v>
      </c>
      <c r="CS1322" s="36">
        <v>0</v>
      </c>
      <c r="CT1322" s="36">
        <v>0</v>
      </c>
      <c r="CU1322" s="36">
        <v>0</v>
      </c>
      <c r="CV1322" s="36">
        <v>0</v>
      </c>
      <c r="CW1322" s="36">
        <v>0</v>
      </c>
      <c r="CX1322" s="36">
        <v>0</v>
      </c>
      <c r="CY1322" s="36">
        <v>0</v>
      </c>
      <c r="CZ1322" s="36">
        <v>0</v>
      </c>
      <c r="DA1322" s="36">
        <v>0</v>
      </c>
      <c r="DB1322" s="36">
        <v>0</v>
      </c>
      <c r="DC1322" s="36">
        <v>0</v>
      </c>
      <c r="DD1322" s="36">
        <v>0</v>
      </c>
      <c r="DE1322" s="36">
        <v>0</v>
      </c>
      <c r="DF1322" s="36">
        <v>0</v>
      </c>
      <c r="DG1322" s="36">
        <v>0</v>
      </c>
      <c r="DH1322" s="36">
        <v>0</v>
      </c>
      <c r="DI1322" s="36">
        <v>0</v>
      </c>
      <c r="DJ1322" s="36">
        <v>0</v>
      </c>
      <c r="DK1322" s="36">
        <v>0</v>
      </c>
      <c r="DL1322" s="36">
        <v>0</v>
      </c>
      <c r="DM1322" s="36">
        <v>0</v>
      </c>
      <c r="DN1322" s="36">
        <v>0</v>
      </c>
      <c r="DO1322" s="36">
        <v>0</v>
      </c>
      <c r="DP1322" s="36">
        <v>0</v>
      </c>
      <c r="DQ1322" s="36">
        <v>0</v>
      </c>
      <c r="DR1322" s="36">
        <v>0</v>
      </c>
      <c r="DS1322" s="36">
        <v>0</v>
      </c>
      <c r="DT1322" s="36">
        <v>0</v>
      </c>
      <c r="DU1322" s="36">
        <v>0</v>
      </c>
      <c r="DV1322" s="36">
        <v>0</v>
      </c>
      <c r="DW1322" s="36">
        <v>0</v>
      </c>
      <c r="DX1322" s="36">
        <v>0</v>
      </c>
      <c r="DY1322" s="36">
        <v>0</v>
      </c>
      <c r="DZ1322" s="36">
        <v>0</v>
      </c>
      <c r="EA1322" s="36">
        <v>0</v>
      </c>
      <c r="EB1322" s="36">
        <v>0</v>
      </c>
      <c r="EC1322" s="36">
        <v>0</v>
      </c>
      <c r="ED1322" s="36">
        <v>0</v>
      </c>
      <c r="EE1322" s="36">
        <v>0</v>
      </c>
      <c r="EF1322" s="36">
        <v>0</v>
      </c>
      <c r="EG1322" s="36">
        <v>0</v>
      </c>
      <c r="EH1322" s="36">
        <v>0</v>
      </c>
      <c r="EI1322" s="36">
        <v>0</v>
      </c>
      <c r="EJ1322" s="36">
        <v>0</v>
      </c>
      <c r="EK1322" s="36">
        <v>0</v>
      </c>
      <c r="EL1322" s="36">
        <v>0</v>
      </c>
      <c r="EM1322" s="36">
        <v>0</v>
      </c>
      <c r="EN1322" s="36">
        <v>0</v>
      </c>
      <c r="EO1322" s="36">
        <v>0</v>
      </c>
      <c r="EP1322" s="36">
        <v>0</v>
      </c>
      <c r="EQ1322" s="36" t="s">
        <v>137</v>
      </c>
      <c r="ER1322" s="36" t="s">
        <v>137</v>
      </c>
      <c r="ES1322" s="36" t="s">
        <v>137</v>
      </c>
      <c r="ET1322" s="36" t="s">
        <v>137</v>
      </c>
      <c r="EU1322" s="36" t="s">
        <v>137</v>
      </c>
      <c r="EV1322" s="36" t="s">
        <v>137</v>
      </c>
      <c r="EW1322" s="36" t="s">
        <v>137</v>
      </c>
      <c r="EX1322" s="36" t="s">
        <v>137</v>
      </c>
      <c r="EY1322" s="36" t="s">
        <v>137</v>
      </c>
      <c r="EZ1322" s="36" t="s">
        <v>137</v>
      </c>
      <c r="FA1322" s="36" t="s">
        <v>137</v>
      </c>
      <c r="FB1322" s="36">
        <f t="shared" ref="FB1322:FB1330" si="2630">EF1322+DJ1322+CN1322+BR1322+AV1322</f>
        <v>0</v>
      </c>
      <c r="FC1322" s="36">
        <f t="shared" ref="FC1322:FC1330" si="2631">EG1322+DK1322+CO1322+BS1322+AW1322</f>
        <v>0</v>
      </c>
      <c r="FD1322" s="36">
        <f t="shared" ref="FD1322:FD1330" si="2632">EH1322+DL1322+CP1322+BT1322+AX1322</f>
        <v>0</v>
      </c>
      <c r="FE1322" s="36">
        <f t="shared" ref="FE1322:FE1330" si="2633">EI1322+DM1322+CQ1322+BU1322+AY1322</f>
        <v>0</v>
      </c>
      <c r="FF1322" s="36">
        <f t="shared" ref="FF1322:FF1330" si="2634">EJ1322+DN1322+CR1322+BV1322+AZ1322</f>
        <v>0</v>
      </c>
      <c r="FG1322" s="36">
        <f t="shared" ref="FG1322:FG1330" si="2635">EK1322+DO1322+CS1322+BW1322+BA1322</f>
        <v>0</v>
      </c>
      <c r="FH1322" s="36">
        <f t="shared" ref="FH1322:FH1330" si="2636">EL1322+DP1322+CT1322+BX1322+BB1322</f>
        <v>0</v>
      </c>
      <c r="FI1322" s="36">
        <f t="shared" ref="FI1322:FI1330" si="2637">EM1322+DQ1322+CU1322+BY1322+BC1322</f>
        <v>0</v>
      </c>
      <c r="FJ1322" s="36">
        <f t="shared" ref="FJ1322:FJ1330" si="2638">EN1322+DR1322+CV1322+BZ1322+BD1322</f>
        <v>0</v>
      </c>
      <c r="FK1322" s="36">
        <f t="shared" ref="FK1322:FK1330" si="2639">EO1322+DS1322+CW1322+CA1322+BE1322</f>
        <v>0</v>
      </c>
      <c r="FL1322" s="36">
        <f t="shared" ref="FL1322:FL1330" si="2640">EP1322+DT1322+CX1322+CB1322+BF1322</f>
        <v>0</v>
      </c>
      <c r="FM1322" s="36">
        <f t="shared" ref="FM1322:FM1330" si="2641">BG1322+CC1322+CY1322+DU1322+EF1322</f>
        <v>0</v>
      </c>
      <c r="FN1322" s="36">
        <f t="shared" ref="FN1322:FN1330" si="2642">BH1322+CD1322+CZ1322+DV1322+EG1322</f>
        <v>0</v>
      </c>
      <c r="FO1322" s="36">
        <f t="shared" ref="FO1322:FO1330" si="2643">BI1322+CE1322+DA1322+DW1322+EH1322</f>
        <v>0</v>
      </c>
      <c r="FP1322" s="36">
        <f t="shared" ref="FP1322:FP1330" si="2644">BJ1322+CF1322+DB1322+DX1322+EI1322</f>
        <v>0</v>
      </c>
      <c r="FQ1322" s="36">
        <f t="shared" ref="FQ1322:FQ1330" si="2645">BK1322+CG1322+DC1322+DY1322+EJ1322</f>
        <v>0</v>
      </c>
      <c r="FR1322" s="36">
        <f t="shared" ref="FR1322:FR1330" si="2646">BL1322+CH1322+DD1322+DZ1322+EK1322</f>
        <v>0</v>
      </c>
      <c r="FS1322" s="36">
        <f t="shared" ref="FS1322:FS1330" si="2647">BM1322+CI1322+DE1322+EA1322+EL1322</f>
        <v>0</v>
      </c>
      <c r="FT1322" s="36">
        <f t="shared" ref="FT1322:FT1330" si="2648">BN1322+CJ1322+DF1322+EB1322+EM1322</f>
        <v>0</v>
      </c>
      <c r="FU1322" s="36">
        <f t="shared" ref="FU1322:FU1330" si="2649">BO1322+CK1322+DG1322+EC1322+EN1322</f>
        <v>0</v>
      </c>
      <c r="FV1322" s="36">
        <f t="shared" ref="FV1322:FV1330" si="2650">BP1322+CL1322+DH1322+ED1322+EO1322</f>
        <v>0</v>
      </c>
      <c r="FW1322" s="36">
        <f t="shared" ref="FW1322:FW1330" si="2651">BQ1322+CM1322+DI1322+EE1322+EP1322</f>
        <v>0</v>
      </c>
      <c r="FX1322" s="49" t="s">
        <v>2751</v>
      </c>
    </row>
    <row r="1323" spans="1:180" s="42" customFormat="1" ht="47.25" x14ac:dyDescent="0.25">
      <c r="A1323" s="38" t="s">
        <v>991</v>
      </c>
      <c r="B1323" s="16" t="s">
        <v>905</v>
      </c>
      <c r="C1323" s="17" t="s">
        <v>813</v>
      </c>
      <c r="D1323" s="36">
        <v>0</v>
      </c>
      <c r="E1323" s="36">
        <v>0</v>
      </c>
      <c r="F1323" s="36">
        <v>0</v>
      </c>
      <c r="G1323" s="36">
        <v>0</v>
      </c>
      <c r="H1323" s="36">
        <v>0</v>
      </c>
      <c r="I1323" s="36">
        <v>1</v>
      </c>
      <c r="J1323" s="36">
        <v>1.7</v>
      </c>
      <c r="K1323" s="36">
        <v>0</v>
      </c>
      <c r="L1323" s="36">
        <v>0</v>
      </c>
      <c r="M1323" s="36">
        <v>0</v>
      </c>
      <c r="N1323" s="36">
        <v>0</v>
      </c>
      <c r="O1323" s="36">
        <f t="shared" ref="O1323:T1326" si="2652">AK1323+BG1323+CC1323+CY1323+DU1323+EF1323</f>
        <v>0</v>
      </c>
      <c r="P1323" s="36">
        <f t="shared" si="2652"/>
        <v>0</v>
      </c>
      <c r="Q1323" s="36">
        <f t="shared" si="2652"/>
        <v>0</v>
      </c>
      <c r="R1323" s="36">
        <f t="shared" si="2652"/>
        <v>0</v>
      </c>
      <c r="S1323" s="36">
        <f t="shared" si="2652"/>
        <v>0</v>
      </c>
      <c r="T1323" s="36">
        <f t="shared" si="2652"/>
        <v>91</v>
      </c>
      <c r="U1323" s="15">
        <f>J1323+EL1323</f>
        <v>1.7</v>
      </c>
      <c r="V1323" s="36">
        <f t="shared" ref="V1323:Y1326" si="2653">AR1323+BN1323+CJ1323+DF1323+EB1323+EM1323</f>
        <v>0</v>
      </c>
      <c r="W1323" s="36">
        <f t="shared" si="2653"/>
        <v>0</v>
      </c>
      <c r="X1323" s="36">
        <f t="shared" si="2653"/>
        <v>0</v>
      </c>
      <c r="Y1323" s="36">
        <f t="shared" si="2653"/>
        <v>0</v>
      </c>
      <c r="Z1323" s="36">
        <v>0</v>
      </c>
      <c r="AA1323" s="36">
        <v>0</v>
      </c>
      <c r="AB1323" s="36">
        <v>0</v>
      </c>
      <c r="AC1323" s="36">
        <v>0</v>
      </c>
      <c r="AD1323" s="36">
        <v>0</v>
      </c>
      <c r="AE1323" s="36">
        <v>1</v>
      </c>
      <c r="AF1323" s="36">
        <v>0</v>
      </c>
      <c r="AG1323" s="36">
        <v>0</v>
      </c>
      <c r="AH1323" s="36">
        <v>0</v>
      </c>
      <c r="AI1323" s="36">
        <v>0</v>
      </c>
      <c r="AJ1323" s="36">
        <v>0</v>
      </c>
      <c r="AK1323" s="36">
        <v>0</v>
      </c>
      <c r="AL1323" s="36">
        <v>0</v>
      </c>
      <c r="AM1323" s="36">
        <v>0</v>
      </c>
      <c r="AN1323" s="36">
        <v>0</v>
      </c>
      <c r="AO1323" s="36">
        <v>0</v>
      </c>
      <c r="AP1323" s="36">
        <v>17</v>
      </c>
      <c r="AQ1323" s="36">
        <v>0</v>
      </c>
      <c r="AR1323" s="36">
        <v>0</v>
      </c>
      <c r="AS1323" s="36">
        <v>0</v>
      </c>
      <c r="AT1323" s="36">
        <v>0</v>
      </c>
      <c r="AU1323" s="36">
        <v>0</v>
      </c>
      <c r="AV1323" s="36">
        <v>0</v>
      </c>
      <c r="AW1323" s="36">
        <v>0</v>
      </c>
      <c r="AX1323" s="36">
        <v>0</v>
      </c>
      <c r="AY1323" s="36">
        <v>0</v>
      </c>
      <c r="AZ1323" s="36">
        <v>0</v>
      </c>
      <c r="BA1323" s="36">
        <v>0</v>
      </c>
      <c r="BB1323" s="36">
        <v>1.7</v>
      </c>
      <c r="BC1323" s="36">
        <v>0</v>
      </c>
      <c r="BD1323" s="36">
        <v>0</v>
      </c>
      <c r="BE1323" s="36">
        <v>0</v>
      </c>
      <c r="BF1323" s="36">
        <v>0</v>
      </c>
      <c r="BG1323" s="36">
        <v>0</v>
      </c>
      <c r="BH1323" s="36">
        <v>0</v>
      </c>
      <c r="BI1323" s="36">
        <v>0</v>
      </c>
      <c r="BJ1323" s="36">
        <v>0</v>
      </c>
      <c r="BK1323" s="36">
        <v>0</v>
      </c>
      <c r="BL1323" s="36">
        <v>17</v>
      </c>
      <c r="BM1323" s="36">
        <v>1.2170000000000001</v>
      </c>
      <c r="BN1323" s="36">
        <v>0</v>
      </c>
      <c r="BO1323" s="36">
        <v>0</v>
      </c>
      <c r="BP1323" s="36">
        <v>0</v>
      </c>
      <c r="BQ1323" s="36">
        <v>0</v>
      </c>
      <c r="BR1323" s="36">
        <v>0</v>
      </c>
      <c r="BS1323" s="36">
        <v>0</v>
      </c>
      <c r="BT1323" s="36">
        <v>0</v>
      </c>
      <c r="BU1323" s="36">
        <v>0</v>
      </c>
      <c r="BV1323" s="36">
        <v>0</v>
      </c>
      <c r="BW1323" s="36">
        <v>0</v>
      </c>
      <c r="BX1323" s="36">
        <v>0</v>
      </c>
      <c r="BY1323" s="36">
        <v>0</v>
      </c>
      <c r="BZ1323" s="36">
        <v>0</v>
      </c>
      <c r="CA1323" s="36">
        <v>0</v>
      </c>
      <c r="CB1323" s="36">
        <v>0</v>
      </c>
      <c r="CC1323" s="15">
        <v>0</v>
      </c>
      <c r="CD1323" s="15">
        <v>0</v>
      </c>
      <c r="CE1323" s="15">
        <v>0</v>
      </c>
      <c r="CF1323" s="15">
        <v>0</v>
      </c>
      <c r="CG1323" s="15">
        <v>0</v>
      </c>
      <c r="CH1323" s="15">
        <v>57</v>
      </c>
      <c r="CI1323" s="15">
        <v>0</v>
      </c>
      <c r="CJ1323" s="15">
        <v>0</v>
      </c>
      <c r="CK1323" s="15">
        <v>0</v>
      </c>
      <c r="CL1323" s="15">
        <v>0</v>
      </c>
      <c r="CM1323" s="15">
        <v>0</v>
      </c>
      <c r="CN1323" s="36">
        <v>0</v>
      </c>
      <c r="CO1323" s="36">
        <v>0</v>
      </c>
      <c r="CP1323" s="36">
        <v>0</v>
      </c>
      <c r="CQ1323" s="36">
        <v>0</v>
      </c>
      <c r="CR1323" s="36">
        <v>0</v>
      </c>
      <c r="CS1323" s="36">
        <v>0</v>
      </c>
      <c r="CT1323" s="36">
        <v>0</v>
      </c>
      <c r="CU1323" s="36">
        <v>0</v>
      </c>
      <c r="CV1323" s="36">
        <v>0</v>
      </c>
      <c r="CW1323" s="36">
        <v>0</v>
      </c>
      <c r="CX1323" s="36">
        <v>0</v>
      </c>
      <c r="CY1323" s="36">
        <v>0</v>
      </c>
      <c r="CZ1323" s="36">
        <v>0</v>
      </c>
      <c r="DA1323" s="36">
        <v>0</v>
      </c>
      <c r="DB1323" s="36">
        <v>0</v>
      </c>
      <c r="DC1323" s="36">
        <v>0</v>
      </c>
      <c r="DD1323" s="36">
        <v>0</v>
      </c>
      <c r="DE1323" s="36">
        <v>0</v>
      </c>
      <c r="DF1323" s="36">
        <v>0</v>
      </c>
      <c r="DG1323" s="36">
        <v>0</v>
      </c>
      <c r="DH1323" s="36">
        <v>0</v>
      </c>
      <c r="DI1323" s="36">
        <v>0</v>
      </c>
      <c r="DJ1323" s="36">
        <v>0</v>
      </c>
      <c r="DK1323" s="36">
        <v>0</v>
      </c>
      <c r="DL1323" s="36">
        <v>0</v>
      </c>
      <c r="DM1323" s="36">
        <v>0</v>
      </c>
      <c r="DN1323" s="36">
        <v>0</v>
      </c>
      <c r="DO1323" s="36">
        <v>0</v>
      </c>
      <c r="DP1323" s="36">
        <v>0</v>
      </c>
      <c r="DQ1323" s="36">
        <v>0</v>
      </c>
      <c r="DR1323" s="36">
        <v>0</v>
      </c>
      <c r="DS1323" s="36">
        <v>0</v>
      </c>
      <c r="DT1323" s="36">
        <v>0</v>
      </c>
      <c r="DU1323" s="36">
        <v>0</v>
      </c>
      <c r="DV1323" s="36">
        <v>0</v>
      </c>
      <c r="DW1323" s="36">
        <v>0</v>
      </c>
      <c r="DX1323" s="36">
        <v>0</v>
      </c>
      <c r="DY1323" s="36">
        <v>0</v>
      </c>
      <c r="DZ1323" s="36">
        <v>0</v>
      </c>
      <c r="EA1323" s="36">
        <v>0</v>
      </c>
      <c r="EB1323" s="36">
        <v>0</v>
      </c>
      <c r="EC1323" s="36">
        <v>0</v>
      </c>
      <c r="ED1323" s="36">
        <v>0</v>
      </c>
      <c r="EE1323" s="36">
        <v>0</v>
      </c>
      <c r="EF1323" s="36">
        <v>0</v>
      </c>
      <c r="EG1323" s="36">
        <v>0</v>
      </c>
      <c r="EH1323" s="36">
        <v>0</v>
      </c>
      <c r="EI1323" s="36">
        <v>0</v>
      </c>
      <c r="EJ1323" s="36">
        <v>0</v>
      </c>
      <c r="EK1323" s="36">
        <v>0</v>
      </c>
      <c r="EL1323" s="36">
        <v>0</v>
      </c>
      <c r="EM1323" s="36">
        <v>0</v>
      </c>
      <c r="EN1323" s="36">
        <v>0</v>
      </c>
      <c r="EO1323" s="36">
        <v>0</v>
      </c>
      <c r="EP1323" s="36">
        <v>0</v>
      </c>
      <c r="EQ1323" s="36" t="s">
        <v>137</v>
      </c>
      <c r="ER1323" s="36" t="s">
        <v>137</v>
      </c>
      <c r="ES1323" s="36" t="s">
        <v>137</v>
      </c>
      <c r="ET1323" s="36" t="s">
        <v>137</v>
      </c>
      <c r="EU1323" s="36" t="s">
        <v>137</v>
      </c>
      <c r="EV1323" s="36" t="s">
        <v>137</v>
      </c>
      <c r="EW1323" s="36" t="s">
        <v>137</v>
      </c>
      <c r="EX1323" s="36" t="s">
        <v>137</v>
      </c>
      <c r="EY1323" s="36" t="s">
        <v>137</v>
      </c>
      <c r="EZ1323" s="36" t="s">
        <v>137</v>
      </c>
      <c r="FA1323" s="36" t="s">
        <v>137</v>
      </c>
      <c r="FB1323" s="36">
        <f t="shared" si="2630"/>
        <v>0</v>
      </c>
      <c r="FC1323" s="36">
        <f t="shared" si="2631"/>
        <v>0</v>
      </c>
      <c r="FD1323" s="36">
        <f t="shared" si="2632"/>
        <v>0</v>
      </c>
      <c r="FE1323" s="36">
        <f t="shared" si="2633"/>
        <v>0</v>
      </c>
      <c r="FF1323" s="36">
        <f t="shared" si="2634"/>
        <v>0</v>
      </c>
      <c r="FG1323" s="36">
        <f t="shared" si="2635"/>
        <v>0</v>
      </c>
      <c r="FH1323" s="36">
        <f t="shared" si="2636"/>
        <v>1.7</v>
      </c>
      <c r="FI1323" s="36">
        <f t="shared" si="2637"/>
        <v>0</v>
      </c>
      <c r="FJ1323" s="36">
        <f t="shared" si="2638"/>
        <v>0</v>
      </c>
      <c r="FK1323" s="36">
        <f t="shared" si="2639"/>
        <v>0</v>
      </c>
      <c r="FL1323" s="36">
        <f t="shared" si="2640"/>
        <v>0</v>
      </c>
      <c r="FM1323" s="36">
        <f t="shared" si="2641"/>
        <v>0</v>
      </c>
      <c r="FN1323" s="36">
        <f t="shared" si="2642"/>
        <v>0</v>
      </c>
      <c r="FO1323" s="36">
        <f t="shared" si="2643"/>
        <v>0</v>
      </c>
      <c r="FP1323" s="36">
        <f t="shared" si="2644"/>
        <v>0</v>
      </c>
      <c r="FQ1323" s="36">
        <f t="shared" si="2645"/>
        <v>0</v>
      </c>
      <c r="FR1323" s="36">
        <f t="shared" si="2646"/>
        <v>74</v>
      </c>
      <c r="FS1323" s="36">
        <f t="shared" si="2647"/>
        <v>1.2170000000000001</v>
      </c>
      <c r="FT1323" s="36">
        <f t="shared" si="2648"/>
        <v>0</v>
      </c>
      <c r="FU1323" s="36">
        <f t="shared" si="2649"/>
        <v>0</v>
      </c>
      <c r="FV1323" s="36">
        <f t="shared" si="2650"/>
        <v>0</v>
      </c>
      <c r="FW1323" s="36">
        <f t="shared" si="2651"/>
        <v>0</v>
      </c>
      <c r="FX1323" s="49" t="s">
        <v>2780</v>
      </c>
    </row>
    <row r="1324" spans="1:180" s="42" customFormat="1" ht="31.5" x14ac:dyDescent="0.25">
      <c r="A1324" s="38" t="s">
        <v>991</v>
      </c>
      <c r="B1324" s="16" t="s">
        <v>1890</v>
      </c>
      <c r="C1324" s="17" t="s">
        <v>1891</v>
      </c>
      <c r="D1324" s="36">
        <v>0</v>
      </c>
      <c r="E1324" s="36">
        <v>0</v>
      </c>
      <c r="F1324" s="36">
        <v>0</v>
      </c>
      <c r="G1324" s="36">
        <v>0</v>
      </c>
      <c r="H1324" s="36">
        <v>0</v>
      </c>
      <c r="I1324" s="36">
        <v>1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f t="shared" si="2652"/>
        <v>0</v>
      </c>
      <c r="P1324" s="36">
        <f t="shared" si="2652"/>
        <v>0</v>
      </c>
      <c r="Q1324" s="36">
        <f t="shared" si="2652"/>
        <v>0</v>
      </c>
      <c r="R1324" s="36">
        <f t="shared" si="2652"/>
        <v>0</v>
      </c>
      <c r="S1324" s="36">
        <f t="shared" si="2652"/>
        <v>0</v>
      </c>
      <c r="T1324" s="36">
        <f t="shared" si="2652"/>
        <v>1</v>
      </c>
      <c r="U1324" s="36">
        <f>AQ1324+BM1324+CI1324+DE1324+EA1324+EL1324</f>
        <v>0</v>
      </c>
      <c r="V1324" s="36">
        <f t="shared" si="2653"/>
        <v>0</v>
      </c>
      <c r="W1324" s="36">
        <f t="shared" si="2653"/>
        <v>0</v>
      </c>
      <c r="X1324" s="36">
        <f t="shared" si="2653"/>
        <v>0</v>
      </c>
      <c r="Y1324" s="36">
        <f t="shared" si="2653"/>
        <v>0</v>
      </c>
      <c r="Z1324" s="36">
        <v>0</v>
      </c>
      <c r="AA1324" s="36">
        <v>0</v>
      </c>
      <c r="AB1324" s="36">
        <v>0</v>
      </c>
      <c r="AC1324" s="36">
        <v>0</v>
      </c>
      <c r="AD1324" s="36">
        <v>0</v>
      </c>
      <c r="AE1324" s="36">
        <v>0</v>
      </c>
      <c r="AF1324" s="36">
        <v>0</v>
      </c>
      <c r="AG1324" s="36">
        <v>0</v>
      </c>
      <c r="AH1324" s="36">
        <v>0</v>
      </c>
      <c r="AI1324" s="36">
        <v>0</v>
      </c>
      <c r="AJ1324" s="36">
        <v>0</v>
      </c>
      <c r="AK1324" s="36">
        <v>0</v>
      </c>
      <c r="AL1324" s="36">
        <v>0</v>
      </c>
      <c r="AM1324" s="36">
        <v>0</v>
      </c>
      <c r="AN1324" s="36">
        <v>0</v>
      </c>
      <c r="AO1324" s="36">
        <v>0</v>
      </c>
      <c r="AP1324" s="36">
        <v>0</v>
      </c>
      <c r="AQ1324" s="36">
        <v>0</v>
      </c>
      <c r="AR1324" s="36">
        <v>0</v>
      </c>
      <c r="AS1324" s="36">
        <v>0</v>
      </c>
      <c r="AT1324" s="36">
        <v>0</v>
      </c>
      <c r="AU1324" s="36">
        <v>0</v>
      </c>
      <c r="AV1324" s="36">
        <v>0</v>
      </c>
      <c r="AW1324" s="36">
        <v>0</v>
      </c>
      <c r="AX1324" s="36">
        <v>0</v>
      </c>
      <c r="AY1324" s="36">
        <v>0</v>
      </c>
      <c r="AZ1324" s="36">
        <v>0</v>
      </c>
      <c r="BA1324" s="36">
        <v>1</v>
      </c>
      <c r="BB1324" s="36">
        <v>0</v>
      </c>
      <c r="BC1324" s="36">
        <v>0</v>
      </c>
      <c r="BD1324" s="36">
        <v>0</v>
      </c>
      <c r="BE1324" s="36">
        <v>0</v>
      </c>
      <c r="BF1324" s="36">
        <v>0</v>
      </c>
      <c r="BG1324" s="36">
        <v>0</v>
      </c>
      <c r="BH1324" s="36">
        <v>0</v>
      </c>
      <c r="BI1324" s="36">
        <v>0</v>
      </c>
      <c r="BJ1324" s="36">
        <v>0</v>
      </c>
      <c r="BK1324" s="36">
        <v>0</v>
      </c>
      <c r="BL1324" s="36">
        <v>0</v>
      </c>
      <c r="BM1324" s="36">
        <v>0</v>
      </c>
      <c r="BN1324" s="36">
        <v>0</v>
      </c>
      <c r="BO1324" s="36">
        <v>0</v>
      </c>
      <c r="BP1324" s="36">
        <v>0</v>
      </c>
      <c r="BQ1324" s="36">
        <v>0</v>
      </c>
      <c r="BR1324" s="36">
        <v>0</v>
      </c>
      <c r="BS1324" s="36">
        <v>0</v>
      </c>
      <c r="BT1324" s="36">
        <v>0</v>
      </c>
      <c r="BU1324" s="36">
        <v>0</v>
      </c>
      <c r="BV1324" s="36">
        <v>0</v>
      </c>
      <c r="BW1324" s="36">
        <v>0</v>
      </c>
      <c r="BX1324" s="36">
        <v>0</v>
      </c>
      <c r="BY1324" s="36">
        <v>0</v>
      </c>
      <c r="BZ1324" s="36">
        <v>0</v>
      </c>
      <c r="CA1324" s="36">
        <v>0</v>
      </c>
      <c r="CB1324" s="36">
        <v>0</v>
      </c>
      <c r="CC1324" s="15">
        <v>0</v>
      </c>
      <c r="CD1324" s="15">
        <v>0</v>
      </c>
      <c r="CE1324" s="15">
        <v>0</v>
      </c>
      <c r="CF1324" s="15">
        <v>0</v>
      </c>
      <c r="CG1324" s="15">
        <v>0</v>
      </c>
      <c r="CH1324" s="15">
        <v>1</v>
      </c>
      <c r="CI1324" s="15">
        <v>0</v>
      </c>
      <c r="CJ1324" s="15">
        <v>0</v>
      </c>
      <c r="CK1324" s="15">
        <v>0</v>
      </c>
      <c r="CL1324" s="15">
        <v>0</v>
      </c>
      <c r="CM1324" s="15">
        <v>0</v>
      </c>
      <c r="CN1324" s="36">
        <v>0</v>
      </c>
      <c r="CO1324" s="36">
        <v>0</v>
      </c>
      <c r="CP1324" s="36">
        <v>0</v>
      </c>
      <c r="CQ1324" s="36">
        <v>0</v>
      </c>
      <c r="CR1324" s="36">
        <v>0</v>
      </c>
      <c r="CS1324" s="36">
        <v>0</v>
      </c>
      <c r="CT1324" s="36">
        <v>0</v>
      </c>
      <c r="CU1324" s="36">
        <v>0</v>
      </c>
      <c r="CV1324" s="36">
        <v>0</v>
      </c>
      <c r="CW1324" s="36">
        <v>0</v>
      </c>
      <c r="CX1324" s="36">
        <v>0</v>
      </c>
      <c r="CY1324" s="36">
        <v>0</v>
      </c>
      <c r="CZ1324" s="36">
        <v>0</v>
      </c>
      <c r="DA1324" s="36">
        <v>0</v>
      </c>
      <c r="DB1324" s="36">
        <v>0</v>
      </c>
      <c r="DC1324" s="36">
        <v>0</v>
      </c>
      <c r="DD1324" s="36">
        <v>0</v>
      </c>
      <c r="DE1324" s="36">
        <v>0</v>
      </c>
      <c r="DF1324" s="36">
        <v>0</v>
      </c>
      <c r="DG1324" s="36">
        <v>0</v>
      </c>
      <c r="DH1324" s="36">
        <v>0</v>
      </c>
      <c r="DI1324" s="36">
        <v>0</v>
      </c>
      <c r="DJ1324" s="36">
        <v>0</v>
      </c>
      <c r="DK1324" s="36">
        <v>0</v>
      </c>
      <c r="DL1324" s="36">
        <v>0</v>
      </c>
      <c r="DM1324" s="36">
        <v>0</v>
      </c>
      <c r="DN1324" s="36">
        <v>0</v>
      </c>
      <c r="DO1324" s="36">
        <v>0</v>
      </c>
      <c r="DP1324" s="36">
        <v>0</v>
      </c>
      <c r="DQ1324" s="36">
        <v>0</v>
      </c>
      <c r="DR1324" s="36">
        <v>0</v>
      </c>
      <c r="DS1324" s="36">
        <v>0</v>
      </c>
      <c r="DT1324" s="36">
        <v>0</v>
      </c>
      <c r="DU1324" s="36">
        <v>0</v>
      </c>
      <c r="DV1324" s="36">
        <v>0</v>
      </c>
      <c r="DW1324" s="36">
        <v>0</v>
      </c>
      <c r="DX1324" s="36">
        <v>0</v>
      </c>
      <c r="DY1324" s="36">
        <v>0</v>
      </c>
      <c r="DZ1324" s="36">
        <v>0</v>
      </c>
      <c r="EA1324" s="36">
        <v>0</v>
      </c>
      <c r="EB1324" s="36">
        <v>0</v>
      </c>
      <c r="EC1324" s="36">
        <v>0</v>
      </c>
      <c r="ED1324" s="36">
        <v>0</v>
      </c>
      <c r="EE1324" s="36">
        <v>0</v>
      </c>
      <c r="EF1324" s="36">
        <v>0</v>
      </c>
      <c r="EG1324" s="36">
        <v>0</v>
      </c>
      <c r="EH1324" s="36">
        <v>0</v>
      </c>
      <c r="EI1324" s="36">
        <v>0</v>
      </c>
      <c r="EJ1324" s="36">
        <v>0</v>
      </c>
      <c r="EK1324" s="36">
        <v>0</v>
      </c>
      <c r="EL1324" s="36">
        <v>0</v>
      </c>
      <c r="EM1324" s="36">
        <v>0</v>
      </c>
      <c r="EN1324" s="36">
        <v>0</v>
      </c>
      <c r="EO1324" s="36">
        <v>0</v>
      </c>
      <c r="EP1324" s="36">
        <v>0</v>
      </c>
      <c r="EQ1324" s="36" t="s">
        <v>137</v>
      </c>
      <c r="ER1324" s="36" t="s">
        <v>137</v>
      </c>
      <c r="ES1324" s="36" t="s">
        <v>137</v>
      </c>
      <c r="ET1324" s="36" t="s">
        <v>137</v>
      </c>
      <c r="EU1324" s="36" t="s">
        <v>137</v>
      </c>
      <c r="EV1324" s="36" t="s">
        <v>137</v>
      </c>
      <c r="EW1324" s="36" t="s">
        <v>137</v>
      </c>
      <c r="EX1324" s="36" t="s">
        <v>137</v>
      </c>
      <c r="EY1324" s="36" t="s">
        <v>137</v>
      </c>
      <c r="EZ1324" s="36" t="s">
        <v>137</v>
      </c>
      <c r="FA1324" s="36" t="s">
        <v>137</v>
      </c>
      <c r="FB1324" s="36">
        <f t="shared" si="2630"/>
        <v>0</v>
      </c>
      <c r="FC1324" s="36">
        <f t="shared" si="2631"/>
        <v>0</v>
      </c>
      <c r="FD1324" s="36">
        <f t="shared" si="2632"/>
        <v>0</v>
      </c>
      <c r="FE1324" s="36">
        <f t="shared" si="2633"/>
        <v>0</v>
      </c>
      <c r="FF1324" s="36">
        <f t="shared" si="2634"/>
        <v>0</v>
      </c>
      <c r="FG1324" s="36">
        <f t="shared" si="2635"/>
        <v>1</v>
      </c>
      <c r="FH1324" s="36">
        <f t="shared" si="2636"/>
        <v>0</v>
      </c>
      <c r="FI1324" s="36">
        <f t="shared" si="2637"/>
        <v>0</v>
      </c>
      <c r="FJ1324" s="36">
        <f t="shared" si="2638"/>
        <v>0</v>
      </c>
      <c r="FK1324" s="36">
        <f t="shared" si="2639"/>
        <v>0</v>
      </c>
      <c r="FL1324" s="36">
        <f t="shared" si="2640"/>
        <v>0</v>
      </c>
      <c r="FM1324" s="36">
        <f t="shared" si="2641"/>
        <v>0</v>
      </c>
      <c r="FN1324" s="36">
        <f t="shared" si="2642"/>
        <v>0</v>
      </c>
      <c r="FO1324" s="36">
        <f t="shared" si="2643"/>
        <v>0</v>
      </c>
      <c r="FP1324" s="36">
        <f t="shared" si="2644"/>
        <v>0</v>
      </c>
      <c r="FQ1324" s="36">
        <f t="shared" si="2645"/>
        <v>0</v>
      </c>
      <c r="FR1324" s="36">
        <f t="shared" si="2646"/>
        <v>1</v>
      </c>
      <c r="FS1324" s="36">
        <f t="shared" si="2647"/>
        <v>0</v>
      </c>
      <c r="FT1324" s="36">
        <f t="shared" si="2648"/>
        <v>0</v>
      </c>
      <c r="FU1324" s="36">
        <f t="shared" si="2649"/>
        <v>0</v>
      </c>
      <c r="FV1324" s="36">
        <f t="shared" si="2650"/>
        <v>0</v>
      </c>
      <c r="FW1324" s="36">
        <f t="shared" si="2651"/>
        <v>0</v>
      </c>
      <c r="FX1324" s="49" t="s">
        <v>2751</v>
      </c>
    </row>
    <row r="1325" spans="1:180" s="42" customFormat="1" ht="110.25" x14ac:dyDescent="0.25">
      <c r="A1325" s="38" t="s">
        <v>991</v>
      </c>
      <c r="B1325" s="21" t="s">
        <v>2620</v>
      </c>
      <c r="C1325" s="18" t="s">
        <v>2621</v>
      </c>
      <c r="D1325" s="36">
        <v>0</v>
      </c>
      <c r="E1325" s="36">
        <v>0</v>
      </c>
      <c r="F1325" s="36">
        <v>0</v>
      </c>
      <c r="G1325" s="36">
        <v>0</v>
      </c>
      <c r="H1325" s="36">
        <v>0</v>
      </c>
      <c r="I1325" s="36">
        <v>0</v>
      </c>
      <c r="J1325" s="36">
        <v>0</v>
      </c>
      <c r="K1325" s="36">
        <v>0</v>
      </c>
      <c r="L1325" s="36">
        <v>0</v>
      </c>
      <c r="M1325" s="36">
        <v>0</v>
      </c>
      <c r="N1325" s="36">
        <v>0</v>
      </c>
      <c r="O1325" s="15">
        <f t="shared" si="2652"/>
        <v>0</v>
      </c>
      <c r="P1325" s="15">
        <f t="shared" si="2652"/>
        <v>0</v>
      </c>
      <c r="Q1325" s="15">
        <f t="shared" si="2652"/>
        <v>0</v>
      </c>
      <c r="R1325" s="15">
        <f t="shared" si="2652"/>
        <v>0</v>
      </c>
      <c r="S1325" s="15">
        <f t="shared" si="2652"/>
        <v>0</v>
      </c>
      <c r="T1325" s="15">
        <f t="shared" si="2652"/>
        <v>0</v>
      </c>
      <c r="U1325" s="15">
        <v>0.28689999999999999</v>
      </c>
      <c r="V1325" s="15">
        <f t="shared" si="2653"/>
        <v>0</v>
      </c>
      <c r="W1325" s="15">
        <f t="shared" si="2653"/>
        <v>0</v>
      </c>
      <c r="X1325" s="15">
        <f t="shared" si="2653"/>
        <v>0</v>
      </c>
      <c r="Y1325" s="15">
        <f t="shared" si="2653"/>
        <v>0</v>
      </c>
      <c r="Z1325" s="36">
        <v>0</v>
      </c>
      <c r="AA1325" s="36">
        <v>0</v>
      </c>
      <c r="AB1325" s="36">
        <v>0</v>
      </c>
      <c r="AC1325" s="36">
        <v>0</v>
      </c>
      <c r="AD1325" s="36">
        <v>0</v>
      </c>
      <c r="AE1325" s="36">
        <v>0</v>
      </c>
      <c r="AF1325" s="36">
        <v>0</v>
      </c>
      <c r="AG1325" s="36">
        <v>0</v>
      </c>
      <c r="AH1325" s="36">
        <v>0</v>
      </c>
      <c r="AI1325" s="36">
        <v>0</v>
      </c>
      <c r="AJ1325" s="36">
        <v>0</v>
      </c>
      <c r="AK1325" s="36">
        <v>0</v>
      </c>
      <c r="AL1325" s="36">
        <v>0</v>
      </c>
      <c r="AM1325" s="36">
        <v>0</v>
      </c>
      <c r="AN1325" s="36">
        <v>0</v>
      </c>
      <c r="AO1325" s="36">
        <v>0</v>
      </c>
      <c r="AP1325" s="36">
        <v>0</v>
      </c>
      <c r="AQ1325" s="36">
        <v>0</v>
      </c>
      <c r="AR1325" s="36">
        <v>0</v>
      </c>
      <c r="AS1325" s="36">
        <v>0</v>
      </c>
      <c r="AT1325" s="36">
        <v>0</v>
      </c>
      <c r="AU1325" s="36">
        <v>0</v>
      </c>
      <c r="AV1325" s="36">
        <v>0</v>
      </c>
      <c r="AW1325" s="36">
        <v>0</v>
      </c>
      <c r="AX1325" s="36">
        <v>0</v>
      </c>
      <c r="AY1325" s="36">
        <v>0</v>
      </c>
      <c r="AZ1325" s="36">
        <v>0</v>
      </c>
      <c r="BA1325" s="36">
        <v>0</v>
      </c>
      <c r="BB1325" s="36">
        <v>0</v>
      </c>
      <c r="BC1325" s="36">
        <v>0</v>
      </c>
      <c r="BD1325" s="36">
        <v>0</v>
      </c>
      <c r="BE1325" s="36">
        <v>0</v>
      </c>
      <c r="BF1325" s="36">
        <v>0</v>
      </c>
      <c r="BG1325" s="36">
        <v>0</v>
      </c>
      <c r="BH1325" s="36">
        <v>0</v>
      </c>
      <c r="BI1325" s="36">
        <v>0</v>
      </c>
      <c r="BJ1325" s="36">
        <v>0</v>
      </c>
      <c r="BK1325" s="36">
        <v>0</v>
      </c>
      <c r="BL1325" s="36">
        <v>0</v>
      </c>
      <c r="BM1325" s="36">
        <v>0</v>
      </c>
      <c r="BN1325" s="36">
        <v>0</v>
      </c>
      <c r="BO1325" s="36">
        <v>0</v>
      </c>
      <c r="BP1325" s="36">
        <v>0</v>
      </c>
      <c r="BQ1325" s="36">
        <v>0</v>
      </c>
      <c r="BR1325" s="36">
        <v>0</v>
      </c>
      <c r="BS1325" s="36">
        <v>0</v>
      </c>
      <c r="BT1325" s="36">
        <v>0</v>
      </c>
      <c r="BU1325" s="36">
        <v>0</v>
      </c>
      <c r="BV1325" s="36">
        <v>0</v>
      </c>
      <c r="BW1325" s="36">
        <v>0</v>
      </c>
      <c r="BX1325" s="36">
        <v>0</v>
      </c>
      <c r="BY1325" s="36">
        <v>0</v>
      </c>
      <c r="BZ1325" s="36">
        <v>0</v>
      </c>
      <c r="CA1325" s="36">
        <v>0</v>
      </c>
      <c r="CB1325" s="36">
        <v>0</v>
      </c>
      <c r="CC1325" s="36">
        <v>0</v>
      </c>
      <c r="CD1325" s="36">
        <v>0</v>
      </c>
      <c r="CE1325" s="36">
        <v>0</v>
      </c>
      <c r="CF1325" s="36">
        <v>0</v>
      </c>
      <c r="CG1325" s="36">
        <v>0</v>
      </c>
      <c r="CH1325" s="36">
        <v>0</v>
      </c>
      <c r="CI1325" s="36">
        <v>0</v>
      </c>
      <c r="CJ1325" s="36">
        <v>0</v>
      </c>
      <c r="CK1325" s="36">
        <v>0</v>
      </c>
      <c r="CL1325" s="36">
        <v>0</v>
      </c>
      <c r="CM1325" s="36">
        <v>0</v>
      </c>
      <c r="CN1325" s="36">
        <v>0</v>
      </c>
      <c r="CO1325" s="36">
        <v>0</v>
      </c>
      <c r="CP1325" s="36">
        <v>0</v>
      </c>
      <c r="CQ1325" s="36">
        <v>0</v>
      </c>
      <c r="CR1325" s="36">
        <v>0</v>
      </c>
      <c r="CS1325" s="36">
        <v>0</v>
      </c>
      <c r="CT1325" s="36">
        <v>0</v>
      </c>
      <c r="CU1325" s="36">
        <v>0</v>
      </c>
      <c r="CV1325" s="36">
        <v>0</v>
      </c>
      <c r="CW1325" s="36">
        <v>0</v>
      </c>
      <c r="CX1325" s="36">
        <v>0</v>
      </c>
      <c r="CY1325" s="36">
        <v>0</v>
      </c>
      <c r="CZ1325" s="36">
        <v>0</v>
      </c>
      <c r="DA1325" s="36">
        <v>0</v>
      </c>
      <c r="DB1325" s="36">
        <v>0</v>
      </c>
      <c r="DC1325" s="36">
        <v>0</v>
      </c>
      <c r="DD1325" s="36">
        <v>0</v>
      </c>
      <c r="DE1325" s="36">
        <v>0</v>
      </c>
      <c r="DF1325" s="36">
        <v>0</v>
      </c>
      <c r="DG1325" s="36">
        <v>0</v>
      </c>
      <c r="DH1325" s="36">
        <v>0</v>
      </c>
      <c r="DI1325" s="36">
        <v>0</v>
      </c>
      <c r="DJ1325" s="36">
        <v>0</v>
      </c>
      <c r="DK1325" s="36">
        <v>0</v>
      </c>
      <c r="DL1325" s="36">
        <v>0</v>
      </c>
      <c r="DM1325" s="36">
        <v>0</v>
      </c>
      <c r="DN1325" s="36">
        <v>0</v>
      </c>
      <c r="DO1325" s="36">
        <v>0</v>
      </c>
      <c r="DP1325" s="36">
        <v>0</v>
      </c>
      <c r="DQ1325" s="36">
        <v>0</v>
      </c>
      <c r="DR1325" s="36">
        <v>0</v>
      </c>
      <c r="DS1325" s="36">
        <v>0</v>
      </c>
      <c r="DT1325" s="36">
        <v>0</v>
      </c>
      <c r="DU1325" s="36">
        <v>0</v>
      </c>
      <c r="DV1325" s="36">
        <v>0</v>
      </c>
      <c r="DW1325" s="36">
        <v>0</v>
      </c>
      <c r="DX1325" s="36">
        <v>0</v>
      </c>
      <c r="DY1325" s="36">
        <v>0</v>
      </c>
      <c r="DZ1325" s="36">
        <v>0</v>
      </c>
      <c r="EA1325" s="36">
        <v>0</v>
      </c>
      <c r="EB1325" s="36">
        <v>0</v>
      </c>
      <c r="EC1325" s="36">
        <v>0</v>
      </c>
      <c r="ED1325" s="36">
        <v>0</v>
      </c>
      <c r="EE1325" s="36">
        <v>0</v>
      </c>
      <c r="EF1325" s="36">
        <v>0</v>
      </c>
      <c r="EG1325" s="36">
        <v>0</v>
      </c>
      <c r="EH1325" s="36">
        <v>0</v>
      </c>
      <c r="EI1325" s="36">
        <v>0</v>
      </c>
      <c r="EJ1325" s="36">
        <v>0</v>
      </c>
      <c r="EK1325" s="36">
        <v>0</v>
      </c>
      <c r="EL1325" s="36">
        <v>0</v>
      </c>
      <c r="EM1325" s="36">
        <v>0</v>
      </c>
      <c r="EN1325" s="36">
        <v>0</v>
      </c>
      <c r="EO1325" s="36">
        <v>0</v>
      </c>
      <c r="EP1325" s="36">
        <v>0</v>
      </c>
      <c r="EQ1325" s="36" t="s">
        <v>137</v>
      </c>
      <c r="ER1325" s="36" t="s">
        <v>137</v>
      </c>
      <c r="ES1325" s="36" t="s">
        <v>137</v>
      </c>
      <c r="ET1325" s="36" t="s">
        <v>137</v>
      </c>
      <c r="EU1325" s="36" t="s">
        <v>137</v>
      </c>
      <c r="EV1325" s="36" t="s">
        <v>137</v>
      </c>
      <c r="EW1325" s="36" t="s">
        <v>137</v>
      </c>
      <c r="EX1325" s="36" t="s">
        <v>137</v>
      </c>
      <c r="EY1325" s="36" t="s">
        <v>137</v>
      </c>
      <c r="EZ1325" s="36" t="s">
        <v>137</v>
      </c>
      <c r="FA1325" s="36" t="s">
        <v>137</v>
      </c>
      <c r="FB1325" s="15">
        <f t="shared" si="2630"/>
        <v>0</v>
      </c>
      <c r="FC1325" s="15">
        <f t="shared" si="2631"/>
        <v>0</v>
      </c>
      <c r="FD1325" s="15">
        <f t="shared" si="2632"/>
        <v>0</v>
      </c>
      <c r="FE1325" s="15">
        <f t="shared" si="2633"/>
        <v>0</v>
      </c>
      <c r="FF1325" s="15">
        <f t="shared" si="2634"/>
        <v>0</v>
      </c>
      <c r="FG1325" s="15">
        <f t="shared" si="2635"/>
        <v>0</v>
      </c>
      <c r="FH1325" s="15">
        <f t="shared" si="2636"/>
        <v>0</v>
      </c>
      <c r="FI1325" s="15">
        <f t="shared" si="2637"/>
        <v>0</v>
      </c>
      <c r="FJ1325" s="15">
        <f t="shared" si="2638"/>
        <v>0</v>
      </c>
      <c r="FK1325" s="15">
        <f t="shared" si="2639"/>
        <v>0</v>
      </c>
      <c r="FL1325" s="15">
        <f t="shared" si="2640"/>
        <v>0</v>
      </c>
      <c r="FM1325" s="15">
        <f>BG1325+CC1325+CY1325+DU1325+EF1325</f>
        <v>0</v>
      </c>
      <c r="FN1325" s="15">
        <f>BH1325+CD1325+CZ1325+DV1325+EG1325</f>
        <v>0</v>
      </c>
      <c r="FO1325" s="15">
        <f t="shared" si="2643"/>
        <v>0</v>
      </c>
      <c r="FP1325" s="15">
        <f t="shared" si="2644"/>
        <v>0</v>
      </c>
      <c r="FQ1325" s="15">
        <f t="shared" si="2645"/>
        <v>0</v>
      </c>
      <c r="FR1325" s="15">
        <f t="shared" si="2646"/>
        <v>0</v>
      </c>
      <c r="FS1325" s="15">
        <f t="shared" si="2647"/>
        <v>0</v>
      </c>
      <c r="FT1325" s="15">
        <f t="shared" si="2648"/>
        <v>0</v>
      </c>
      <c r="FU1325" s="15">
        <f t="shared" si="2649"/>
        <v>0</v>
      </c>
      <c r="FV1325" s="15">
        <f t="shared" si="2650"/>
        <v>0</v>
      </c>
      <c r="FW1325" s="15">
        <f t="shared" si="2651"/>
        <v>0</v>
      </c>
      <c r="FX1325" s="55" t="s">
        <v>2758</v>
      </c>
    </row>
    <row r="1326" spans="1:180" s="42" customFormat="1" ht="47.25" x14ac:dyDescent="0.25">
      <c r="A1326" s="38" t="s">
        <v>991</v>
      </c>
      <c r="B1326" s="16" t="s">
        <v>822</v>
      </c>
      <c r="C1326" s="17" t="s">
        <v>823</v>
      </c>
      <c r="D1326" s="36">
        <v>0</v>
      </c>
      <c r="E1326" s="36">
        <v>0</v>
      </c>
      <c r="F1326" s="36">
        <v>0</v>
      </c>
      <c r="G1326" s="36">
        <v>0</v>
      </c>
      <c r="H1326" s="36">
        <v>0</v>
      </c>
      <c r="I1326" s="36">
        <v>4</v>
      </c>
      <c r="J1326" s="36">
        <v>0</v>
      </c>
      <c r="K1326" s="36">
        <v>0</v>
      </c>
      <c r="L1326" s="36">
        <v>0</v>
      </c>
      <c r="M1326" s="36">
        <v>0</v>
      </c>
      <c r="N1326" s="36">
        <v>0</v>
      </c>
      <c r="O1326" s="36">
        <f t="shared" si="2652"/>
        <v>0</v>
      </c>
      <c r="P1326" s="36">
        <f t="shared" si="2652"/>
        <v>0</v>
      </c>
      <c r="Q1326" s="36">
        <f t="shared" si="2652"/>
        <v>0</v>
      </c>
      <c r="R1326" s="36">
        <f t="shared" si="2652"/>
        <v>0</v>
      </c>
      <c r="S1326" s="36">
        <f t="shared" si="2652"/>
        <v>0</v>
      </c>
      <c r="T1326" s="36">
        <f t="shared" si="2652"/>
        <v>6</v>
      </c>
      <c r="U1326" s="36">
        <f>AQ1326+BM1326+CI1326+DE1326+EA1326+EL1326</f>
        <v>0</v>
      </c>
      <c r="V1326" s="36">
        <f t="shared" si="2653"/>
        <v>0</v>
      </c>
      <c r="W1326" s="36">
        <f t="shared" si="2653"/>
        <v>0</v>
      </c>
      <c r="X1326" s="36">
        <f t="shared" si="2653"/>
        <v>0</v>
      </c>
      <c r="Y1326" s="36">
        <f t="shared" si="2653"/>
        <v>0</v>
      </c>
      <c r="Z1326" s="36">
        <v>0</v>
      </c>
      <c r="AA1326" s="36">
        <v>0</v>
      </c>
      <c r="AB1326" s="36">
        <v>0</v>
      </c>
      <c r="AC1326" s="36">
        <v>0</v>
      </c>
      <c r="AD1326" s="36">
        <v>0</v>
      </c>
      <c r="AE1326" s="36">
        <v>0</v>
      </c>
      <c r="AF1326" s="36">
        <v>0</v>
      </c>
      <c r="AG1326" s="36">
        <v>0</v>
      </c>
      <c r="AH1326" s="36">
        <v>0</v>
      </c>
      <c r="AI1326" s="36">
        <v>0</v>
      </c>
      <c r="AJ1326" s="36">
        <v>0</v>
      </c>
      <c r="AK1326" s="36">
        <v>0</v>
      </c>
      <c r="AL1326" s="36">
        <v>0</v>
      </c>
      <c r="AM1326" s="36">
        <v>0</v>
      </c>
      <c r="AN1326" s="36">
        <v>0</v>
      </c>
      <c r="AO1326" s="36">
        <v>0</v>
      </c>
      <c r="AP1326" s="36">
        <v>0</v>
      </c>
      <c r="AQ1326" s="36">
        <v>0</v>
      </c>
      <c r="AR1326" s="36">
        <v>0</v>
      </c>
      <c r="AS1326" s="36">
        <v>0</v>
      </c>
      <c r="AT1326" s="36">
        <v>0</v>
      </c>
      <c r="AU1326" s="36">
        <v>0</v>
      </c>
      <c r="AV1326" s="36">
        <v>0</v>
      </c>
      <c r="AW1326" s="36">
        <v>0</v>
      </c>
      <c r="AX1326" s="36">
        <v>0</v>
      </c>
      <c r="AY1326" s="36">
        <v>0</v>
      </c>
      <c r="AZ1326" s="36">
        <v>0</v>
      </c>
      <c r="BA1326" s="36">
        <v>0</v>
      </c>
      <c r="BB1326" s="36">
        <v>0</v>
      </c>
      <c r="BC1326" s="36">
        <v>0</v>
      </c>
      <c r="BD1326" s="36">
        <v>0</v>
      </c>
      <c r="BE1326" s="36">
        <v>0</v>
      </c>
      <c r="BF1326" s="36">
        <v>0</v>
      </c>
      <c r="BG1326" s="36">
        <v>0</v>
      </c>
      <c r="BH1326" s="36">
        <v>0</v>
      </c>
      <c r="BI1326" s="36">
        <v>0</v>
      </c>
      <c r="BJ1326" s="36">
        <v>0</v>
      </c>
      <c r="BK1326" s="36">
        <v>0</v>
      </c>
      <c r="BL1326" s="36">
        <v>1</v>
      </c>
      <c r="BM1326" s="36">
        <v>0</v>
      </c>
      <c r="BN1326" s="36">
        <v>0</v>
      </c>
      <c r="BO1326" s="36">
        <v>0</v>
      </c>
      <c r="BP1326" s="36">
        <v>0</v>
      </c>
      <c r="BQ1326" s="36">
        <v>0</v>
      </c>
      <c r="BR1326" s="36">
        <v>0</v>
      </c>
      <c r="BS1326" s="36">
        <v>0</v>
      </c>
      <c r="BT1326" s="36">
        <v>0</v>
      </c>
      <c r="BU1326" s="36">
        <v>0</v>
      </c>
      <c r="BV1326" s="36">
        <v>0</v>
      </c>
      <c r="BW1326" s="36">
        <v>0</v>
      </c>
      <c r="BX1326" s="36">
        <v>0</v>
      </c>
      <c r="BY1326" s="36">
        <v>0</v>
      </c>
      <c r="BZ1326" s="36">
        <v>0</v>
      </c>
      <c r="CA1326" s="36">
        <v>0</v>
      </c>
      <c r="CB1326" s="36">
        <v>0</v>
      </c>
      <c r="CC1326" s="36">
        <v>0</v>
      </c>
      <c r="CD1326" s="36">
        <v>0</v>
      </c>
      <c r="CE1326" s="36">
        <v>0</v>
      </c>
      <c r="CF1326" s="36">
        <v>0</v>
      </c>
      <c r="CG1326" s="36">
        <v>0</v>
      </c>
      <c r="CH1326" s="36">
        <v>0</v>
      </c>
      <c r="CI1326" s="36">
        <v>0</v>
      </c>
      <c r="CJ1326" s="36">
        <v>0</v>
      </c>
      <c r="CK1326" s="36">
        <v>0</v>
      </c>
      <c r="CL1326" s="36">
        <v>0</v>
      </c>
      <c r="CM1326" s="36">
        <v>0</v>
      </c>
      <c r="CN1326" s="36">
        <v>0</v>
      </c>
      <c r="CO1326" s="36">
        <v>0</v>
      </c>
      <c r="CP1326" s="36">
        <v>0</v>
      </c>
      <c r="CQ1326" s="36">
        <v>0</v>
      </c>
      <c r="CR1326" s="36">
        <v>0</v>
      </c>
      <c r="CS1326" s="36">
        <v>4</v>
      </c>
      <c r="CT1326" s="36">
        <v>0</v>
      </c>
      <c r="CU1326" s="36">
        <v>0</v>
      </c>
      <c r="CV1326" s="36">
        <v>0</v>
      </c>
      <c r="CW1326" s="36">
        <v>0</v>
      </c>
      <c r="CX1326" s="36">
        <v>0</v>
      </c>
      <c r="CY1326" s="15">
        <v>0</v>
      </c>
      <c r="CZ1326" s="15">
        <v>0</v>
      </c>
      <c r="DA1326" s="15">
        <v>0</v>
      </c>
      <c r="DB1326" s="15">
        <v>0</v>
      </c>
      <c r="DC1326" s="15">
        <v>0</v>
      </c>
      <c r="DD1326" s="15">
        <v>5</v>
      </c>
      <c r="DE1326" s="15">
        <v>0</v>
      </c>
      <c r="DF1326" s="15">
        <v>0</v>
      </c>
      <c r="DG1326" s="15">
        <v>0</v>
      </c>
      <c r="DH1326" s="15">
        <v>0</v>
      </c>
      <c r="DI1326" s="15">
        <v>0</v>
      </c>
      <c r="DJ1326" s="36">
        <v>0</v>
      </c>
      <c r="DK1326" s="36">
        <v>0</v>
      </c>
      <c r="DL1326" s="36">
        <v>0</v>
      </c>
      <c r="DM1326" s="36">
        <v>0</v>
      </c>
      <c r="DN1326" s="36">
        <v>0</v>
      </c>
      <c r="DO1326" s="36">
        <v>0</v>
      </c>
      <c r="DP1326" s="36">
        <v>0</v>
      </c>
      <c r="DQ1326" s="36">
        <v>0</v>
      </c>
      <c r="DR1326" s="36">
        <v>0</v>
      </c>
      <c r="DS1326" s="36">
        <v>0</v>
      </c>
      <c r="DT1326" s="36">
        <v>0</v>
      </c>
      <c r="DU1326" s="36">
        <v>0</v>
      </c>
      <c r="DV1326" s="36">
        <v>0</v>
      </c>
      <c r="DW1326" s="36">
        <v>0</v>
      </c>
      <c r="DX1326" s="36">
        <v>0</v>
      </c>
      <c r="DY1326" s="36">
        <v>0</v>
      </c>
      <c r="DZ1326" s="36">
        <v>0</v>
      </c>
      <c r="EA1326" s="36">
        <v>0</v>
      </c>
      <c r="EB1326" s="36">
        <v>0</v>
      </c>
      <c r="EC1326" s="36">
        <v>0</v>
      </c>
      <c r="ED1326" s="36">
        <v>0</v>
      </c>
      <c r="EE1326" s="36">
        <v>0</v>
      </c>
      <c r="EF1326" s="36">
        <v>0</v>
      </c>
      <c r="EG1326" s="36">
        <v>0</v>
      </c>
      <c r="EH1326" s="36">
        <v>0</v>
      </c>
      <c r="EI1326" s="36">
        <v>0</v>
      </c>
      <c r="EJ1326" s="36">
        <v>0</v>
      </c>
      <c r="EK1326" s="36">
        <v>0</v>
      </c>
      <c r="EL1326" s="36">
        <v>0</v>
      </c>
      <c r="EM1326" s="36">
        <v>0</v>
      </c>
      <c r="EN1326" s="36">
        <v>0</v>
      </c>
      <c r="EO1326" s="36">
        <v>0</v>
      </c>
      <c r="EP1326" s="36">
        <v>0</v>
      </c>
      <c r="EQ1326" s="36" t="s">
        <v>137</v>
      </c>
      <c r="ER1326" s="36" t="s">
        <v>137</v>
      </c>
      <c r="ES1326" s="36" t="s">
        <v>137</v>
      </c>
      <c r="ET1326" s="36" t="s">
        <v>137</v>
      </c>
      <c r="EU1326" s="36" t="s">
        <v>137</v>
      </c>
      <c r="EV1326" s="36" t="s">
        <v>137</v>
      </c>
      <c r="EW1326" s="36" t="s">
        <v>137</v>
      </c>
      <c r="EX1326" s="36" t="s">
        <v>137</v>
      </c>
      <c r="EY1326" s="36" t="s">
        <v>137</v>
      </c>
      <c r="EZ1326" s="36" t="s">
        <v>137</v>
      </c>
      <c r="FA1326" s="36" t="s">
        <v>137</v>
      </c>
      <c r="FB1326" s="36">
        <f t="shared" si="2630"/>
        <v>0</v>
      </c>
      <c r="FC1326" s="36">
        <f t="shared" si="2631"/>
        <v>0</v>
      </c>
      <c r="FD1326" s="36">
        <f t="shared" si="2632"/>
        <v>0</v>
      </c>
      <c r="FE1326" s="36">
        <f t="shared" si="2633"/>
        <v>0</v>
      </c>
      <c r="FF1326" s="36">
        <f t="shared" si="2634"/>
        <v>0</v>
      </c>
      <c r="FG1326" s="36">
        <f t="shared" si="2635"/>
        <v>4</v>
      </c>
      <c r="FH1326" s="36">
        <f t="shared" si="2636"/>
        <v>0</v>
      </c>
      <c r="FI1326" s="36">
        <f t="shared" si="2637"/>
        <v>0</v>
      </c>
      <c r="FJ1326" s="36">
        <f t="shared" si="2638"/>
        <v>0</v>
      </c>
      <c r="FK1326" s="36">
        <f t="shared" si="2639"/>
        <v>0</v>
      </c>
      <c r="FL1326" s="36">
        <f t="shared" si="2640"/>
        <v>0</v>
      </c>
      <c r="FM1326" s="36">
        <f t="shared" si="2641"/>
        <v>0</v>
      </c>
      <c r="FN1326" s="36">
        <f t="shared" si="2642"/>
        <v>0</v>
      </c>
      <c r="FO1326" s="36">
        <f t="shared" si="2643"/>
        <v>0</v>
      </c>
      <c r="FP1326" s="36">
        <f t="shared" si="2644"/>
        <v>0</v>
      </c>
      <c r="FQ1326" s="36">
        <f t="shared" si="2645"/>
        <v>0</v>
      </c>
      <c r="FR1326" s="36">
        <f t="shared" si="2646"/>
        <v>6</v>
      </c>
      <c r="FS1326" s="36">
        <f t="shared" si="2647"/>
        <v>0</v>
      </c>
      <c r="FT1326" s="36">
        <f t="shared" si="2648"/>
        <v>0</v>
      </c>
      <c r="FU1326" s="36">
        <f t="shared" si="2649"/>
        <v>0</v>
      </c>
      <c r="FV1326" s="36">
        <f t="shared" si="2650"/>
        <v>0</v>
      </c>
      <c r="FW1326" s="36">
        <f t="shared" si="2651"/>
        <v>0</v>
      </c>
      <c r="FX1326" s="49" t="s">
        <v>2780</v>
      </c>
    </row>
    <row r="1327" spans="1:180" s="42" customFormat="1" ht="47.25" x14ac:dyDescent="0.25">
      <c r="A1327" s="38" t="s">
        <v>992</v>
      </c>
      <c r="B1327" s="11" t="s">
        <v>2868</v>
      </c>
      <c r="C1327" s="11" t="s">
        <v>136</v>
      </c>
      <c r="D1327" s="37">
        <f t="shared" ref="D1327:L1330" si="2654">Z1327+AV1327</f>
        <v>0</v>
      </c>
      <c r="E1327" s="37">
        <f t="shared" si="2654"/>
        <v>0</v>
      </c>
      <c r="F1327" s="37">
        <f t="shared" si="2654"/>
        <v>0</v>
      </c>
      <c r="G1327" s="37">
        <f t="shared" si="2654"/>
        <v>0</v>
      </c>
      <c r="H1327" s="37">
        <f t="shared" si="2654"/>
        <v>0</v>
      </c>
      <c r="I1327" s="37">
        <f t="shared" si="2654"/>
        <v>0</v>
      </c>
      <c r="J1327" s="37">
        <f t="shared" si="2654"/>
        <v>0</v>
      </c>
      <c r="K1327" s="37">
        <f t="shared" si="2654"/>
        <v>0</v>
      </c>
      <c r="L1327" s="37">
        <f t="shared" si="2654"/>
        <v>0</v>
      </c>
      <c r="M1327" s="37">
        <f t="shared" ref="M1327" si="2655">M1328</f>
        <v>0</v>
      </c>
      <c r="N1327" s="37">
        <f t="shared" ref="N1327:N1333" si="2656">AJ1327+BF1327</f>
        <v>0</v>
      </c>
      <c r="O1327" s="37">
        <f t="shared" ref="O1327:Y1327" si="2657">O1328</f>
        <v>0</v>
      </c>
      <c r="P1327" s="37">
        <f t="shared" si="2657"/>
        <v>0</v>
      </c>
      <c r="Q1327" s="37">
        <f t="shared" si="2657"/>
        <v>0</v>
      </c>
      <c r="R1327" s="37">
        <f t="shared" si="2657"/>
        <v>0</v>
      </c>
      <c r="S1327" s="37">
        <f t="shared" si="2657"/>
        <v>0</v>
      </c>
      <c r="T1327" s="37">
        <f t="shared" si="2657"/>
        <v>0</v>
      </c>
      <c r="U1327" s="37">
        <f t="shared" si="2657"/>
        <v>0</v>
      </c>
      <c r="V1327" s="37">
        <f t="shared" si="2657"/>
        <v>0</v>
      </c>
      <c r="W1327" s="37">
        <f t="shared" si="2657"/>
        <v>0</v>
      </c>
      <c r="X1327" s="37">
        <f t="shared" si="2657"/>
        <v>0</v>
      </c>
      <c r="Y1327" s="37">
        <f t="shared" si="2657"/>
        <v>0</v>
      </c>
      <c r="Z1327" s="37">
        <f t="shared" ref="Z1327:CM1327" si="2658">Z1328</f>
        <v>0</v>
      </c>
      <c r="AA1327" s="37">
        <f t="shared" si="2658"/>
        <v>0</v>
      </c>
      <c r="AB1327" s="37">
        <f t="shared" si="2658"/>
        <v>0</v>
      </c>
      <c r="AC1327" s="37">
        <f t="shared" si="2658"/>
        <v>0</v>
      </c>
      <c r="AD1327" s="37">
        <f t="shared" si="2658"/>
        <v>0</v>
      </c>
      <c r="AE1327" s="37">
        <f t="shared" si="2658"/>
        <v>0</v>
      </c>
      <c r="AF1327" s="37">
        <f t="shared" si="2658"/>
        <v>0</v>
      </c>
      <c r="AG1327" s="37">
        <f t="shared" si="2658"/>
        <v>0</v>
      </c>
      <c r="AH1327" s="37">
        <f t="shared" si="2658"/>
        <v>0</v>
      </c>
      <c r="AI1327" s="37">
        <f t="shared" si="2658"/>
        <v>0</v>
      </c>
      <c r="AJ1327" s="37">
        <f t="shared" si="2658"/>
        <v>0</v>
      </c>
      <c r="AK1327" s="37">
        <f t="shared" si="2658"/>
        <v>0</v>
      </c>
      <c r="AL1327" s="37">
        <f t="shared" si="2658"/>
        <v>0</v>
      </c>
      <c r="AM1327" s="37">
        <f t="shared" si="2658"/>
        <v>0</v>
      </c>
      <c r="AN1327" s="37">
        <f t="shared" si="2658"/>
        <v>0</v>
      </c>
      <c r="AO1327" s="37">
        <f t="shared" si="2658"/>
        <v>0</v>
      </c>
      <c r="AP1327" s="37">
        <f t="shared" si="2658"/>
        <v>0</v>
      </c>
      <c r="AQ1327" s="37">
        <f t="shared" si="2658"/>
        <v>0</v>
      </c>
      <c r="AR1327" s="37">
        <f t="shared" si="2658"/>
        <v>0</v>
      </c>
      <c r="AS1327" s="37">
        <f t="shared" si="2658"/>
        <v>0</v>
      </c>
      <c r="AT1327" s="37">
        <f t="shared" si="2658"/>
        <v>0</v>
      </c>
      <c r="AU1327" s="37">
        <f t="shared" si="2658"/>
        <v>0</v>
      </c>
      <c r="AV1327" s="37">
        <f t="shared" si="2658"/>
        <v>0</v>
      </c>
      <c r="AW1327" s="37">
        <f t="shared" si="2658"/>
        <v>0</v>
      </c>
      <c r="AX1327" s="37">
        <f t="shared" si="2658"/>
        <v>0</v>
      </c>
      <c r="AY1327" s="37">
        <f t="shared" si="2658"/>
        <v>0</v>
      </c>
      <c r="AZ1327" s="37">
        <f t="shared" si="2658"/>
        <v>0</v>
      </c>
      <c r="BA1327" s="37">
        <f t="shared" si="2658"/>
        <v>0</v>
      </c>
      <c r="BB1327" s="37">
        <f t="shared" si="2658"/>
        <v>0</v>
      </c>
      <c r="BC1327" s="37">
        <f t="shared" si="2658"/>
        <v>0</v>
      </c>
      <c r="BD1327" s="37">
        <f t="shared" si="2658"/>
        <v>0</v>
      </c>
      <c r="BE1327" s="37">
        <f t="shared" si="2658"/>
        <v>0</v>
      </c>
      <c r="BF1327" s="37">
        <f t="shared" si="2658"/>
        <v>0</v>
      </c>
      <c r="BG1327" s="37">
        <f t="shared" si="2658"/>
        <v>0</v>
      </c>
      <c r="BH1327" s="37">
        <f t="shared" si="2658"/>
        <v>0</v>
      </c>
      <c r="BI1327" s="37">
        <f t="shared" si="2658"/>
        <v>0</v>
      </c>
      <c r="BJ1327" s="37">
        <f t="shared" si="2658"/>
        <v>0</v>
      </c>
      <c r="BK1327" s="37">
        <f t="shared" si="2658"/>
        <v>0</v>
      </c>
      <c r="BL1327" s="37">
        <f t="shared" si="2658"/>
        <v>0</v>
      </c>
      <c r="BM1327" s="37">
        <f t="shared" si="2658"/>
        <v>0</v>
      </c>
      <c r="BN1327" s="37">
        <f t="shared" si="2658"/>
        <v>0</v>
      </c>
      <c r="BO1327" s="37">
        <f t="shared" si="2658"/>
        <v>0</v>
      </c>
      <c r="BP1327" s="37">
        <f t="shared" si="2658"/>
        <v>0</v>
      </c>
      <c r="BQ1327" s="37">
        <f t="shared" si="2658"/>
        <v>0</v>
      </c>
      <c r="BR1327" s="37">
        <f t="shared" si="2658"/>
        <v>0</v>
      </c>
      <c r="BS1327" s="37">
        <f t="shared" si="2658"/>
        <v>0</v>
      </c>
      <c r="BT1327" s="37">
        <f t="shared" si="2658"/>
        <v>0</v>
      </c>
      <c r="BU1327" s="37">
        <f t="shared" si="2658"/>
        <v>0</v>
      </c>
      <c r="BV1327" s="37">
        <f t="shared" si="2658"/>
        <v>0</v>
      </c>
      <c r="BW1327" s="37">
        <f t="shared" si="2658"/>
        <v>0</v>
      </c>
      <c r="BX1327" s="37">
        <f t="shared" si="2658"/>
        <v>0</v>
      </c>
      <c r="BY1327" s="37">
        <f t="shared" si="2658"/>
        <v>0</v>
      </c>
      <c r="BZ1327" s="37">
        <f t="shared" si="2658"/>
        <v>0</v>
      </c>
      <c r="CA1327" s="37">
        <f t="shared" si="2658"/>
        <v>0</v>
      </c>
      <c r="CB1327" s="37">
        <f t="shared" si="2658"/>
        <v>0</v>
      </c>
      <c r="CC1327" s="37">
        <f t="shared" si="2658"/>
        <v>0</v>
      </c>
      <c r="CD1327" s="37">
        <f t="shared" si="2658"/>
        <v>0</v>
      </c>
      <c r="CE1327" s="37">
        <f t="shared" si="2658"/>
        <v>0</v>
      </c>
      <c r="CF1327" s="37">
        <f t="shared" si="2658"/>
        <v>0</v>
      </c>
      <c r="CG1327" s="37">
        <f t="shared" si="2658"/>
        <v>0</v>
      </c>
      <c r="CH1327" s="37">
        <f t="shared" si="2658"/>
        <v>0</v>
      </c>
      <c r="CI1327" s="37">
        <f t="shared" si="2658"/>
        <v>0</v>
      </c>
      <c r="CJ1327" s="37">
        <f t="shared" si="2658"/>
        <v>0</v>
      </c>
      <c r="CK1327" s="37">
        <f t="shared" si="2658"/>
        <v>0</v>
      </c>
      <c r="CL1327" s="37">
        <f t="shared" si="2658"/>
        <v>0</v>
      </c>
      <c r="CM1327" s="37">
        <f t="shared" si="2658"/>
        <v>0</v>
      </c>
      <c r="CN1327" s="37">
        <f t="shared" ref="CN1327:EP1327" si="2659">CN1328</f>
        <v>0</v>
      </c>
      <c r="CO1327" s="37">
        <f t="shared" si="2659"/>
        <v>0</v>
      </c>
      <c r="CP1327" s="37">
        <f t="shared" si="2659"/>
        <v>0</v>
      </c>
      <c r="CQ1327" s="37">
        <f t="shared" si="2659"/>
        <v>0</v>
      </c>
      <c r="CR1327" s="37">
        <f t="shared" si="2659"/>
        <v>0</v>
      </c>
      <c r="CS1327" s="37">
        <f t="shared" si="2659"/>
        <v>0</v>
      </c>
      <c r="CT1327" s="37">
        <f t="shared" si="2659"/>
        <v>0</v>
      </c>
      <c r="CU1327" s="37">
        <f t="shared" si="2659"/>
        <v>0</v>
      </c>
      <c r="CV1327" s="37">
        <f t="shared" si="2659"/>
        <v>0</v>
      </c>
      <c r="CW1327" s="37">
        <f t="shared" si="2659"/>
        <v>0</v>
      </c>
      <c r="CX1327" s="37">
        <f t="shared" si="2659"/>
        <v>0</v>
      </c>
      <c r="CY1327" s="37">
        <f t="shared" si="2659"/>
        <v>0</v>
      </c>
      <c r="CZ1327" s="37">
        <f t="shared" si="2659"/>
        <v>0</v>
      </c>
      <c r="DA1327" s="37">
        <f t="shared" si="2659"/>
        <v>0</v>
      </c>
      <c r="DB1327" s="37">
        <f t="shared" si="2659"/>
        <v>0</v>
      </c>
      <c r="DC1327" s="37">
        <f t="shared" si="2659"/>
        <v>0</v>
      </c>
      <c r="DD1327" s="37">
        <f t="shared" si="2659"/>
        <v>0</v>
      </c>
      <c r="DE1327" s="37">
        <f t="shared" si="2659"/>
        <v>0</v>
      </c>
      <c r="DF1327" s="37">
        <f t="shared" si="2659"/>
        <v>0</v>
      </c>
      <c r="DG1327" s="37">
        <f t="shared" si="2659"/>
        <v>0</v>
      </c>
      <c r="DH1327" s="37">
        <f t="shared" si="2659"/>
        <v>0</v>
      </c>
      <c r="DI1327" s="37">
        <f t="shared" si="2659"/>
        <v>0</v>
      </c>
      <c r="DJ1327" s="37">
        <f t="shared" si="2659"/>
        <v>0</v>
      </c>
      <c r="DK1327" s="37">
        <f t="shared" si="2659"/>
        <v>0</v>
      </c>
      <c r="DL1327" s="37">
        <f t="shared" si="2659"/>
        <v>0</v>
      </c>
      <c r="DM1327" s="37">
        <f t="shared" si="2659"/>
        <v>0</v>
      </c>
      <c r="DN1327" s="37">
        <f t="shared" si="2659"/>
        <v>0</v>
      </c>
      <c r="DO1327" s="37">
        <f t="shared" si="2659"/>
        <v>0</v>
      </c>
      <c r="DP1327" s="37">
        <f t="shared" si="2659"/>
        <v>0</v>
      </c>
      <c r="DQ1327" s="37">
        <f t="shared" si="2659"/>
        <v>0</v>
      </c>
      <c r="DR1327" s="37">
        <f t="shared" si="2659"/>
        <v>0</v>
      </c>
      <c r="DS1327" s="37">
        <f t="shared" si="2659"/>
        <v>0</v>
      </c>
      <c r="DT1327" s="37">
        <f t="shared" si="2659"/>
        <v>0</v>
      </c>
      <c r="DU1327" s="37">
        <f t="shared" si="2659"/>
        <v>0</v>
      </c>
      <c r="DV1327" s="37">
        <f t="shared" si="2659"/>
        <v>0</v>
      </c>
      <c r="DW1327" s="37">
        <f t="shared" si="2659"/>
        <v>0</v>
      </c>
      <c r="DX1327" s="37">
        <f t="shared" si="2659"/>
        <v>0</v>
      </c>
      <c r="DY1327" s="37">
        <f t="shared" si="2659"/>
        <v>0</v>
      </c>
      <c r="DZ1327" s="37">
        <f t="shared" si="2659"/>
        <v>0</v>
      </c>
      <c r="EA1327" s="37">
        <f t="shared" si="2659"/>
        <v>0</v>
      </c>
      <c r="EB1327" s="37">
        <f t="shared" si="2659"/>
        <v>0</v>
      </c>
      <c r="EC1327" s="37">
        <f t="shared" si="2659"/>
        <v>0</v>
      </c>
      <c r="ED1327" s="37">
        <f t="shared" si="2659"/>
        <v>0</v>
      </c>
      <c r="EE1327" s="37">
        <f t="shared" si="2659"/>
        <v>0</v>
      </c>
      <c r="EF1327" s="37">
        <f t="shared" si="2659"/>
        <v>0</v>
      </c>
      <c r="EG1327" s="37">
        <f t="shared" si="2659"/>
        <v>0</v>
      </c>
      <c r="EH1327" s="37">
        <f t="shared" si="2659"/>
        <v>0</v>
      </c>
      <c r="EI1327" s="37">
        <f t="shared" si="2659"/>
        <v>0</v>
      </c>
      <c r="EJ1327" s="37">
        <f t="shared" si="2659"/>
        <v>0</v>
      </c>
      <c r="EK1327" s="37">
        <f t="shared" si="2659"/>
        <v>0</v>
      </c>
      <c r="EL1327" s="37">
        <f t="shared" si="2659"/>
        <v>0</v>
      </c>
      <c r="EM1327" s="37">
        <f t="shared" si="2659"/>
        <v>0</v>
      </c>
      <c r="EN1327" s="37">
        <f t="shared" si="2659"/>
        <v>0</v>
      </c>
      <c r="EO1327" s="37">
        <f t="shared" si="2659"/>
        <v>0</v>
      </c>
      <c r="EP1327" s="37">
        <f t="shared" si="2659"/>
        <v>0</v>
      </c>
      <c r="EQ1327" s="37" t="s">
        <v>137</v>
      </c>
      <c r="ER1327" s="37" t="s">
        <v>137</v>
      </c>
      <c r="ES1327" s="37" t="s">
        <v>137</v>
      </c>
      <c r="ET1327" s="37" t="s">
        <v>137</v>
      </c>
      <c r="EU1327" s="37" t="s">
        <v>137</v>
      </c>
      <c r="EV1327" s="37" t="s">
        <v>137</v>
      </c>
      <c r="EW1327" s="37" t="s">
        <v>137</v>
      </c>
      <c r="EX1327" s="37" t="s">
        <v>137</v>
      </c>
      <c r="EY1327" s="37" t="s">
        <v>137</v>
      </c>
      <c r="EZ1327" s="37" t="s">
        <v>137</v>
      </c>
      <c r="FA1327" s="37" t="s">
        <v>137</v>
      </c>
      <c r="FB1327" s="37">
        <f t="shared" si="2630"/>
        <v>0</v>
      </c>
      <c r="FC1327" s="37">
        <f t="shared" si="2631"/>
        <v>0</v>
      </c>
      <c r="FD1327" s="37">
        <f t="shared" si="2632"/>
        <v>0</v>
      </c>
      <c r="FE1327" s="37">
        <f t="shared" si="2633"/>
        <v>0</v>
      </c>
      <c r="FF1327" s="37">
        <f t="shared" si="2634"/>
        <v>0</v>
      </c>
      <c r="FG1327" s="37">
        <f t="shared" si="2635"/>
        <v>0</v>
      </c>
      <c r="FH1327" s="37">
        <f t="shared" si="2636"/>
        <v>0</v>
      </c>
      <c r="FI1327" s="37">
        <f t="shared" si="2637"/>
        <v>0</v>
      </c>
      <c r="FJ1327" s="37">
        <f t="shared" si="2638"/>
        <v>0</v>
      </c>
      <c r="FK1327" s="37">
        <f t="shared" si="2639"/>
        <v>0</v>
      </c>
      <c r="FL1327" s="37">
        <f t="shared" si="2640"/>
        <v>0</v>
      </c>
      <c r="FM1327" s="37">
        <f t="shared" si="2641"/>
        <v>0</v>
      </c>
      <c r="FN1327" s="37">
        <f t="shared" si="2642"/>
        <v>0</v>
      </c>
      <c r="FO1327" s="37">
        <f t="shared" si="2643"/>
        <v>0</v>
      </c>
      <c r="FP1327" s="37">
        <f t="shared" si="2644"/>
        <v>0</v>
      </c>
      <c r="FQ1327" s="37">
        <f t="shared" si="2645"/>
        <v>0</v>
      </c>
      <c r="FR1327" s="37">
        <f t="shared" si="2646"/>
        <v>0</v>
      </c>
      <c r="FS1327" s="37">
        <f t="shared" si="2647"/>
        <v>0</v>
      </c>
      <c r="FT1327" s="37">
        <f t="shared" si="2648"/>
        <v>0</v>
      </c>
      <c r="FU1327" s="37">
        <f t="shared" si="2649"/>
        <v>0</v>
      </c>
      <c r="FV1327" s="37">
        <f t="shared" si="2650"/>
        <v>0</v>
      </c>
      <c r="FW1327" s="37">
        <f t="shared" si="2651"/>
        <v>0</v>
      </c>
      <c r="FX1327" s="72" t="s">
        <v>137</v>
      </c>
    </row>
    <row r="1328" spans="1:180" s="42" customFormat="1" x14ac:dyDescent="0.25">
      <c r="A1328" s="25" t="s">
        <v>993</v>
      </c>
      <c r="B1328" s="9" t="s">
        <v>227</v>
      </c>
      <c r="C1328" s="9" t="s">
        <v>136</v>
      </c>
      <c r="D1328" s="37">
        <f t="shared" si="2654"/>
        <v>0</v>
      </c>
      <c r="E1328" s="37">
        <f t="shared" si="2654"/>
        <v>0</v>
      </c>
      <c r="F1328" s="37">
        <f t="shared" si="2654"/>
        <v>0</v>
      </c>
      <c r="G1328" s="37">
        <f t="shared" si="2654"/>
        <v>0</v>
      </c>
      <c r="H1328" s="37">
        <f t="shared" si="2654"/>
        <v>0</v>
      </c>
      <c r="I1328" s="37">
        <f t="shared" si="2654"/>
        <v>0</v>
      </c>
      <c r="J1328" s="37">
        <f t="shared" si="2654"/>
        <v>0</v>
      </c>
      <c r="K1328" s="37">
        <f t="shared" si="2654"/>
        <v>0</v>
      </c>
      <c r="L1328" s="37">
        <f t="shared" si="2654"/>
        <v>0</v>
      </c>
      <c r="M1328" s="37">
        <f t="shared" ref="M1328" si="2660">M1329+M1330</f>
        <v>0</v>
      </c>
      <c r="N1328" s="37">
        <f t="shared" si="2656"/>
        <v>0</v>
      </c>
      <c r="O1328" s="37">
        <f t="shared" ref="O1328:Y1330" si="2661">AK1328+BG1328+CC1328+CY1328+DU1328+EF1328</f>
        <v>0</v>
      </c>
      <c r="P1328" s="37">
        <f t="shared" si="2661"/>
        <v>0</v>
      </c>
      <c r="Q1328" s="37">
        <f t="shared" si="2661"/>
        <v>0</v>
      </c>
      <c r="R1328" s="37">
        <f t="shared" si="2661"/>
        <v>0</v>
      </c>
      <c r="S1328" s="37">
        <f t="shared" si="2661"/>
        <v>0</v>
      </c>
      <c r="T1328" s="37">
        <f t="shared" si="2661"/>
        <v>0</v>
      </c>
      <c r="U1328" s="37">
        <f t="shared" si="2661"/>
        <v>0</v>
      </c>
      <c r="V1328" s="37">
        <f t="shared" si="2661"/>
        <v>0</v>
      </c>
      <c r="W1328" s="37">
        <f t="shared" si="2661"/>
        <v>0</v>
      </c>
      <c r="X1328" s="37">
        <f t="shared" si="2661"/>
        <v>0</v>
      </c>
      <c r="Y1328" s="37">
        <f t="shared" si="2661"/>
        <v>0</v>
      </c>
      <c r="Z1328" s="37">
        <f t="shared" ref="Z1328:AU1328" si="2662">Z1329+Z1330</f>
        <v>0</v>
      </c>
      <c r="AA1328" s="37">
        <f t="shared" si="2662"/>
        <v>0</v>
      </c>
      <c r="AB1328" s="37">
        <f t="shared" si="2662"/>
        <v>0</v>
      </c>
      <c r="AC1328" s="37">
        <f t="shared" si="2662"/>
        <v>0</v>
      </c>
      <c r="AD1328" s="37">
        <f t="shared" si="2662"/>
        <v>0</v>
      </c>
      <c r="AE1328" s="37">
        <f t="shared" si="2662"/>
        <v>0</v>
      </c>
      <c r="AF1328" s="37">
        <f t="shared" si="2662"/>
        <v>0</v>
      </c>
      <c r="AG1328" s="37">
        <f t="shared" si="2662"/>
        <v>0</v>
      </c>
      <c r="AH1328" s="37">
        <f t="shared" si="2662"/>
        <v>0</v>
      </c>
      <c r="AI1328" s="37">
        <f t="shared" si="2662"/>
        <v>0</v>
      </c>
      <c r="AJ1328" s="37">
        <f t="shared" si="2662"/>
        <v>0</v>
      </c>
      <c r="AK1328" s="37">
        <f t="shared" si="2662"/>
        <v>0</v>
      </c>
      <c r="AL1328" s="37">
        <f t="shared" si="2662"/>
        <v>0</v>
      </c>
      <c r="AM1328" s="37">
        <f t="shared" si="2662"/>
        <v>0</v>
      </c>
      <c r="AN1328" s="37">
        <f t="shared" si="2662"/>
        <v>0</v>
      </c>
      <c r="AO1328" s="37">
        <f t="shared" si="2662"/>
        <v>0</v>
      </c>
      <c r="AP1328" s="37">
        <f t="shared" si="2662"/>
        <v>0</v>
      </c>
      <c r="AQ1328" s="37">
        <f t="shared" si="2662"/>
        <v>0</v>
      </c>
      <c r="AR1328" s="37">
        <f t="shared" si="2662"/>
        <v>0</v>
      </c>
      <c r="AS1328" s="37">
        <f t="shared" si="2662"/>
        <v>0</v>
      </c>
      <c r="AT1328" s="37">
        <f t="shared" si="2662"/>
        <v>0</v>
      </c>
      <c r="AU1328" s="37">
        <f t="shared" si="2662"/>
        <v>0</v>
      </c>
      <c r="AV1328" s="37">
        <f t="shared" ref="AV1328:CM1328" si="2663">AV1329+AV1330</f>
        <v>0</v>
      </c>
      <c r="AW1328" s="37">
        <f t="shared" si="2663"/>
        <v>0</v>
      </c>
      <c r="AX1328" s="37">
        <f t="shared" si="2663"/>
        <v>0</v>
      </c>
      <c r="AY1328" s="37">
        <f t="shared" si="2663"/>
        <v>0</v>
      </c>
      <c r="AZ1328" s="37">
        <f t="shared" si="2663"/>
        <v>0</v>
      </c>
      <c r="BA1328" s="37">
        <f t="shared" si="2663"/>
        <v>0</v>
      </c>
      <c r="BB1328" s="37">
        <f t="shared" si="2663"/>
        <v>0</v>
      </c>
      <c r="BC1328" s="37">
        <f t="shared" si="2663"/>
        <v>0</v>
      </c>
      <c r="BD1328" s="37">
        <f t="shared" si="2663"/>
        <v>0</v>
      </c>
      <c r="BE1328" s="37">
        <f t="shared" si="2663"/>
        <v>0</v>
      </c>
      <c r="BF1328" s="37">
        <f t="shared" si="2663"/>
        <v>0</v>
      </c>
      <c r="BG1328" s="37">
        <f t="shared" si="2663"/>
        <v>0</v>
      </c>
      <c r="BH1328" s="37">
        <f t="shared" si="2663"/>
        <v>0</v>
      </c>
      <c r="BI1328" s="37">
        <f t="shared" si="2663"/>
        <v>0</v>
      </c>
      <c r="BJ1328" s="37">
        <f t="shared" si="2663"/>
        <v>0</v>
      </c>
      <c r="BK1328" s="37">
        <f t="shared" si="2663"/>
        <v>0</v>
      </c>
      <c r="BL1328" s="37">
        <f t="shared" si="2663"/>
        <v>0</v>
      </c>
      <c r="BM1328" s="37">
        <f t="shared" si="2663"/>
        <v>0</v>
      </c>
      <c r="BN1328" s="37">
        <f t="shared" si="2663"/>
        <v>0</v>
      </c>
      <c r="BO1328" s="37">
        <f t="shared" si="2663"/>
        <v>0</v>
      </c>
      <c r="BP1328" s="37">
        <f t="shared" si="2663"/>
        <v>0</v>
      </c>
      <c r="BQ1328" s="37">
        <f t="shared" si="2663"/>
        <v>0</v>
      </c>
      <c r="BR1328" s="37">
        <f t="shared" si="2663"/>
        <v>0</v>
      </c>
      <c r="BS1328" s="37">
        <f t="shared" si="2663"/>
        <v>0</v>
      </c>
      <c r="BT1328" s="37">
        <f t="shared" si="2663"/>
        <v>0</v>
      </c>
      <c r="BU1328" s="37">
        <f t="shared" si="2663"/>
        <v>0</v>
      </c>
      <c r="BV1328" s="37">
        <f t="shared" si="2663"/>
        <v>0</v>
      </c>
      <c r="BW1328" s="37">
        <f t="shared" si="2663"/>
        <v>0</v>
      </c>
      <c r="BX1328" s="37">
        <f t="shared" si="2663"/>
        <v>0</v>
      </c>
      <c r="BY1328" s="37">
        <f t="shared" si="2663"/>
        <v>0</v>
      </c>
      <c r="BZ1328" s="37">
        <f t="shared" si="2663"/>
        <v>0</v>
      </c>
      <c r="CA1328" s="37">
        <f t="shared" si="2663"/>
        <v>0</v>
      </c>
      <c r="CB1328" s="37">
        <f t="shared" si="2663"/>
        <v>0</v>
      </c>
      <c r="CC1328" s="37">
        <f t="shared" si="2663"/>
        <v>0</v>
      </c>
      <c r="CD1328" s="37">
        <f t="shared" si="2663"/>
        <v>0</v>
      </c>
      <c r="CE1328" s="37">
        <f t="shared" si="2663"/>
        <v>0</v>
      </c>
      <c r="CF1328" s="37">
        <f t="shared" si="2663"/>
        <v>0</v>
      </c>
      <c r="CG1328" s="37">
        <f t="shared" si="2663"/>
        <v>0</v>
      </c>
      <c r="CH1328" s="37">
        <f t="shared" si="2663"/>
        <v>0</v>
      </c>
      <c r="CI1328" s="37">
        <f t="shared" si="2663"/>
        <v>0</v>
      </c>
      <c r="CJ1328" s="37">
        <f t="shared" si="2663"/>
        <v>0</v>
      </c>
      <c r="CK1328" s="37">
        <f t="shared" si="2663"/>
        <v>0</v>
      </c>
      <c r="CL1328" s="37">
        <f t="shared" si="2663"/>
        <v>0</v>
      </c>
      <c r="CM1328" s="37">
        <f t="shared" si="2663"/>
        <v>0</v>
      </c>
      <c r="CN1328" s="37">
        <f t="shared" ref="CN1328:DI1328" si="2664">CN1329+CN1330</f>
        <v>0</v>
      </c>
      <c r="CO1328" s="37">
        <f t="shared" si="2664"/>
        <v>0</v>
      </c>
      <c r="CP1328" s="37">
        <f t="shared" si="2664"/>
        <v>0</v>
      </c>
      <c r="CQ1328" s="37">
        <f t="shared" si="2664"/>
        <v>0</v>
      </c>
      <c r="CR1328" s="37">
        <f t="shared" si="2664"/>
        <v>0</v>
      </c>
      <c r="CS1328" s="37">
        <f t="shared" si="2664"/>
        <v>0</v>
      </c>
      <c r="CT1328" s="37">
        <f t="shared" si="2664"/>
        <v>0</v>
      </c>
      <c r="CU1328" s="37">
        <f t="shared" si="2664"/>
        <v>0</v>
      </c>
      <c r="CV1328" s="37">
        <f t="shared" si="2664"/>
        <v>0</v>
      </c>
      <c r="CW1328" s="37">
        <f t="shared" si="2664"/>
        <v>0</v>
      </c>
      <c r="CX1328" s="37">
        <f t="shared" si="2664"/>
        <v>0</v>
      </c>
      <c r="CY1328" s="37">
        <f t="shared" si="2664"/>
        <v>0</v>
      </c>
      <c r="CZ1328" s="37">
        <f t="shared" si="2664"/>
        <v>0</v>
      </c>
      <c r="DA1328" s="37">
        <f t="shared" si="2664"/>
        <v>0</v>
      </c>
      <c r="DB1328" s="37">
        <f t="shared" si="2664"/>
        <v>0</v>
      </c>
      <c r="DC1328" s="37">
        <f t="shared" si="2664"/>
        <v>0</v>
      </c>
      <c r="DD1328" s="37">
        <f t="shared" si="2664"/>
        <v>0</v>
      </c>
      <c r="DE1328" s="37">
        <f t="shared" si="2664"/>
        <v>0</v>
      </c>
      <c r="DF1328" s="37">
        <f t="shared" si="2664"/>
        <v>0</v>
      </c>
      <c r="DG1328" s="37">
        <f t="shared" si="2664"/>
        <v>0</v>
      </c>
      <c r="DH1328" s="37">
        <f t="shared" si="2664"/>
        <v>0</v>
      </c>
      <c r="DI1328" s="37">
        <f t="shared" si="2664"/>
        <v>0</v>
      </c>
      <c r="DJ1328" s="37">
        <f t="shared" ref="DJ1328:EP1328" si="2665">DJ1329+DJ1330</f>
        <v>0</v>
      </c>
      <c r="DK1328" s="37">
        <f t="shared" si="2665"/>
        <v>0</v>
      </c>
      <c r="DL1328" s="37">
        <f t="shared" si="2665"/>
        <v>0</v>
      </c>
      <c r="DM1328" s="37">
        <f t="shared" si="2665"/>
        <v>0</v>
      </c>
      <c r="DN1328" s="37">
        <f t="shared" si="2665"/>
        <v>0</v>
      </c>
      <c r="DO1328" s="37">
        <f t="shared" si="2665"/>
        <v>0</v>
      </c>
      <c r="DP1328" s="37">
        <f t="shared" si="2665"/>
        <v>0</v>
      </c>
      <c r="DQ1328" s="37">
        <f t="shared" si="2665"/>
        <v>0</v>
      </c>
      <c r="DR1328" s="37">
        <f t="shared" si="2665"/>
        <v>0</v>
      </c>
      <c r="DS1328" s="37">
        <f t="shared" si="2665"/>
        <v>0</v>
      </c>
      <c r="DT1328" s="37">
        <f t="shared" si="2665"/>
        <v>0</v>
      </c>
      <c r="DU1328" s="37">
        <f t="shared" si="2665"/>
        <v>0</v>
      </c>
      <c r="DV1328" s="37">
        <f t="shared" si="2665"/>
        <v>0</v>
      </c>
      <c r="DW1328" s="37">
        <f t="shared" si="2665"/>
        <v>0</v>
      </c>
      <c r="DX1328" s="37">
        <f t="shared" si="2665"/>
        <v>0</v>
      </c>
      <c r="DY1328" s="37">
        <f t="shared" si="2665"/>
        <v>0</v>
      </c>
      <c r="DZ1328" s="37">
        <f t="shared" si="2665"/>
        <v>0</v>
      </c>
      <c r="EA1328" s="37">
        <f t="shared" si="2665"/>
        <v>0</v>
      </c>
      <c r="EB1328" s="37">
        <f t="shared" si="2665"/>
        <v>0</v>
      </c>
      <c r="EC1328" s="37">
        <f t="shared" si="2665"/>
        <v>0</v>
      </c>
      <c r="ED1328" s="37">
        <f t="shared" si="2665"/>
        <v>0</v>
      </c>
      <c r="EE1328" s="37">
        <f t="shared" si="2665"/>
        <v>0</v>
      </c>
      <c r="EF1328" s="37">
        <f t="shared" si="2665"/>
        <v>0</v>
      </c>
      <c r="EG1328" s="37">
        <f t="shared" si="2665"/>
        <v>0</v>
      </c>
      <c r="EH1328" s="37">
        <f t="shared" si="2665"/>
        <v>0</v>
      </c>
      <c r="EI1328" s="37">
        <f t="shared" si="2665"/>
        <v>0</v>
      </c>
      <c r="EJ1328" s="37">
        <f t="shared" si="2665"/>
        <v>0</v>
      </c>
      <c r="EK1328" s="37">
        <f t="shared" si="2665"/>
        <v>0</v>
      </c>
      <c r="EL1328" s="37">
        <f t="shared" si="2665"/>
        <v>0</v>
      </c>
      <c r="EM1328" s="37">
        <f t="shared" si="2665"/>
        <v>0</v>
      </c>
      <c r="EN1328" s="37">
        <f t="shared" si="2665"/>
        <v>0</v>
      </c>
      <c r="EO1328" s="37">
        <f t="shared" si="2665"/>
        <v>0</v>
      </c>
      <c r="EP1328" s="37">
        <f t="shared" si="2665"/>
        <v>0</v>
      </c>
      <c r="EQ1328" s="37" t="s">
        <v>137</v>
      </c>
      <c r="ER1328" s="37" t="s">
        <v>137</v>
      </c>
      <c r="ES1328" s="37" t="s">
        <v>137</v>
      </c>
      <c r="ET1328" s="37" t="s">
        <v>137</v>
      </c>
      <c r="EU1328" s="37" t="s">
        <v>137</v>
      </c>
      <c r="EV1328" s="37" t="s">
        <v>137</v>
      </c>
      <c r="EW1328" s="37" t="s">
        <v>137</v>
      </c>
      <c r="EX1328" s="37" t="s">
        <v>137</v>
      </c>
      <c r="EY1328" s="37" t="s">
        <v>137</v>
      </c>
      <c r="EZ1328" s="37" t="s">
        <v>137</v>
      </c>
      <c r="FA1328" s="37" t="s">
        <v>137</v>
      </c>
      <c r="FB1328" s="37">
        <f t="shared" si="2630"/>
        <v>0</v>
      </c>
      <c r="FC1328" s="37">
        <f t="shared" si="2631"/>
        <v>0</v>
      </c>
      <c r="FD1328" s="37">
        <f t="shared" si="2632"/>
        <v>0</v>
      </c>
      <c r="FE1328" s="37">
        <f t="shared" si="2633"/>
        <v>0</v>
      </c>
      <c r="FF1328" s="37">
        <f t="shared" si="2634"/>
        <v>0</v>
      </c>
      <c r="FG1328" s="37">
        <f t="shared" si="2635"/>
        <v>0</v>
      </c>
      <c r="FH1328" s="37">
        <f t="shared" si="2636"/>
        <v>0</v>
      </c>
      <c r="FI1328" s="37">
        <f t="shared" si="2637"/>
        <v>0</v>
      </c>
      <c r="FJ1328" s="37">
        <f t="shared" si="2638"/>
        <v>0</v>
      </c>
      <c r="FK1328" s="37">
        <f t="shared" si="2639"/>
        <v>0</v>
      </c>
      <c r="FL1328" s="37">
        <f t="shared" si="2640"/>
        <v>0</v>
      </c>
      <c r="FM1328" s="37">
        <f t="shared" si="2641"/>
        <v>0</v>
      </c>
      <c r="FN1328" s="37">
        <f t="shared" si="2642"/>
        <v>0</v>
      </c>
      <c r="FO1328" s="37">
        <f t="shared" si="2643"/>
        <v>0</v>
      </c>
      <c r="FP1328" s="37">
        <f t="shared" si="2644"/>
        <v>0</v>
      </c>
      <c r="FQ1328" s="37">
        <f t="shared" si="2645"/>
        <v>0</v>
      </c>
      <c r="FR1328" s="37">
        <f t="shared" si="2646"/>
        <v>0</v>
      </c>
      <c r="FS1328" s="37">
        <f t="shared" si="2647"/>
        <v>0</v>
      </c>
      <c r="FT1328" s="37">
        <f t="shared" si="2648"/>
        <v>0</v>
      </c>
      <c r="FU1328" s="37">
        <f t="shared" si="2649"/>
        <v>0</v>
      </c>
      <c r="FV1328" s="37">
        <f t="shared" si="2650"/>
        <v>0</v>
      </c>
      <c r="FW1328" s="37">
        <f t="shared" si="2651"/>
        <v>0</v>
      </c>
      <c r="FX1328" s="72" t="s">
        <v>137</v>
      </c>
    </row>
    <row r="1329" spans="1:180" s="42" customFormat="1" ht="47.25" x14ac:dyDescent="0.25">
      <c r="A1329" s="25" t="s">
        <v>994</v>
      </c>
      <c r="B1329" s="9" t="s">
        <v>228</v>
      </c>
      <c r="C1329" s="9" t="s">
        <v>136</v>
      </c>
      <c r="D1329" s="37">
        <f t="shared" si="2654"/>
        <v>0</v>
      </c>
      <c r="E1329" s="37">
        <f t="shared" si="2654"/>
        <v>0</v>
      </c>
      <c r="F1329" s="37">
        <f t="shared" si="2654"/>
        <v>0</v>
      </c>
      <c r="G1329" s="37">
        <f t="shared" si="2654"/>
        <v>0</v>
      </c>
      <c r="H1329" s="37">
        <f t="shared" si="2654"/>
        <v>0</v>
      </c>
      <c r="I1329" s="37">
        <f t="shared" si="2654"/>
        <v>0</v>
      </c>
      <c r="J1329" s="37">
        <f t="shared" si="2654"/>
        <v>0</v>
      </c>
      <c r="K1329" s="37">
        <f t="shared" si="2654"/>
        <v>0</v>
      </c>
      <c r="L1329" s="37">
        <f t="shared" si="2654"/>
        <v>0</v>
      </c>
      <c r="M1329" s="37">
        <v>0</v>
      </c>
      <c r="N1329" s="37">
        <f t="shared" si="2656"/>
        <v>0</v>
      </c>
      <c r="O1329" s="37">
        <f t="shared" si="2661"/>
        <v>0</v>
      </c>
      <c r="P1329" s="37">
        <f t="shared" si="2661"/>
        <v>0</v>
      </c>
      <c r="Q1329" s="37">
        <f t="shared" si="2661"/>
        <v>0</v>
      </c>
      <c r="R1329" s="37">
        <f t="shared" si="2661"/>
        <v>0</v>
      </c>
      <c r="S1329" s="37">
        <f t="shared" si="2661"/>
        <v>0</v>
      </c>
      <c r="T1329" s="37">
        <f t="shared" si="2661"/>
        <v>0</v>
      </c>
      <c r="U1329" s="37">
        <f t="shared" si="2661"/>
        <v>0</v>
      </c>
      <c r="V1329" s="37">
        <f t="shared" si="2661"/>
        <v>0</v>
      </c>
      <c r="W1329" s="37">
        <f t="shared" si="2661"/>
        <v>0</v>
      </c>
      <c r="X1329" s="37">
        <f t="shared" si="2661"/>
        <v>0</v>
      </c>
      <c r="Y1329" s="37">
        <f t="shared" si="2661"/>
        <v>0</v>
      </c>
      <c r="Z1329" s="37">
        <v>0</v>
      </c>
      <c r="AA1329" s="37">
        <v>0</v>
      </c>
      <c r="AB1329" s="37">
        <v>0</v>
      </c>
      <c r="AC1329" s="37">
        <v>0</v>
      </c>
      <c r="AD1329" s="37">
        <v>0</v>
      </c>
      <c r="AE1329" s="37">
        <v>0</v>
      </c>
      <c r="AF1329" s="37">
        <v>0</v>
      </c>
      <c r="AG1329" s="37">
        <v>0</v>
      </c>
      <c r="AH1329" s="37">
        <v>0</v>
      </c>
      <c r="AI1329" s="37">
        <v>0</v>
      </c>
      <c r="AJ1329" s="37">
        <v>0</v>
      </c>
      <c r="AK1329" s="37">
        <v>0</v>
      </c>
      <c r="AL1329" s="37">
        <v>0</v>
      </c>
      <c r="AM1329" s="37">
        <v>0</v>
      </c>
      <c r="AN1329" s="37">
        <v>0</v>
      </c>
      <c r="AO1329" s="37">
        <v>0</v>
      </c>
      <c r="AP1329" s="37">
        <v>0</v>
      </c>
      <c r="AQ1329" s="37">
        <v>0</v>
      </c>
      <c r="AR1329" s="37">
        <v>0</v>
      </c>
      <c r="AS1329" s="37">
        <v>0</v>
      </c>
      <c r="AT1329" s="37">
        <v>0</v>
      </c>
      <c r="AU1329" s="37">
        <v>0</v>
      </c>
      <c r="AV1329" s="37">
        <v>0</v>
      </c>
      <c r="AW1329" s="37">
        <v>0</v>
      </c>
      <c r="AX1329" s="37">
        <v>0</v>
      </c>
      <c r="AY1329" s="37">
        <v>0</v>
      </c>
      <c r="AZ1329" s="37">
        <v>0</v>
      </c>
      <c r="BA1329" s="37">
        <v>0</v>
      </c>
      <c r="BB1329" s="37">
        <v>0</v>
      </c>
      <c r="BC1329" s="37">
        <v>0</v>
      </c>
      <c r="BD1329" s="37">
        <v>0</v>
      </c>
      <c r="BE1329" s="37">
        <v>0</v>
      </c>
      <c r="BF1329" s="37">
        <v>0</v>
      </c>
      <c r="BG1329" s="37">
        <v>0</v>
      </c>
      <c r="BH1329" s="37">
        <v>0</v>
      </c>
      <c r="BI1329" s="37">
        <v>0</v>
      </c>
      <c r="BJ1329" s="37">
        <v>0</v>
      </c>
      <c r="BK1329" s="37">
        <v>0</v>
      </c>
      <c r="BL1329" s="37">
        <v>0</v>
      </c>
      <c r="BM1329" s="37">
        <v>0</v>
      </c>
      <c r="BN1329" s="37">
        <v>0</v>
      </c>
      <c r="BO1329" s="37">
        <v>0</v>
      </c>
      <c r="BP1329" s="37">
        <v>0</v>
      </c>
      <c r="BQ1329" s="37">
        <v>0</v>
      </c>
      <c r="BR1329" s="37">
        <v>0</v>
      </c>
      <c r="BS1329" s="37">
        <v>0</v>
      </c>
      <c r="BT1329" s="37">
        <v>0</v>
      </c>
      <c r="BU1329" s="37">
        <v>0</v>
      </c>
      <c r="BV1329" s="37">
        <v>0</v>
      </c>
      <c r="BW1329" s="37">
        <v>0</v>
      </c>
      <c r="BX1329" s="37">
        <v>0</v>
      </c>
      <c r="BY1329" s="37">
        <v>0</v>
      </c>
      <c r="BZ1329" s="37">
        <v>0</v>
      </c>
      <c r="CA1329" s="37">
        <v>0</v>
      </c>
      <c r="CB1329" s="37">
        <v>0</v>
      </c>
      <c r="CC1329" s="37">
        <v>0</v>
      </c>
      <c r="CD1329" s="37">
        <v>0</v>
      </c>
      <c r="CE1329" s="37">
        <v>0</v>
      </c>
      <c r="CF1329" s="37">
        <v>0</v>
      </c>
      <c r="CG1329" s="37">
        <v>0</v>
      </c>
      <c r="CH1329" s="37">
        <v>0</v>
      </c>
      <c r="CI1329" s="37">
        <v>0</v>
      </c>
      <c r="CJ1329" s="37">
        <v>0</v>
      </c>
      <c r="CK1329" s="37">
        <v>0</v>
      </c>
      <c r="CL1329" s="37">
        <v>0</v>
      </c>
      <c r="CM1329" s="37">
        <v>0</v>
      </c>
      <c r="CN1329" s="37">
        <v>0</v>
      </c>
      <c r="CO1329" s="37">
        <v>0</v>
      </c>
      <c r="CP1329" s="37">
        <v>0</v>
      </c>
      <c r="CQ1329" s="37">
        <v>0</v>
      </c>
      <c r="CR1329" s="37">
        <v>0</v>
      </c>
      <c r="CS1329" s="37">
        <v>0</v>
      </c>
      <c r="CT1329" s="37">
        <v>0</v>
      </c>
      <c r="CU1329" s="37">
        <v>0</v>
      </c>
      <c r="CV1329" s="37">
        <v>0</v>
      </c>
      <c r="CW1329" s="37">
        <v>0</v>
      </c>
      <c r="CX1329" s="37">
        <v>0</v>
      </c>
      <c r="CY1329" s="37">
        <v>0</v>
      </c>
      <c r="CZ1329" s="37">
        <v>0</v>
      </c>
      <c r="DA1329" s="37">
        <v>0</v>
      </c>
      <c r="DB1329" s="37">
        <v>0</v>
      </c>
      <c r="DC1329" s="37">
        <v>0</v>
      </c>
      <c r="DD1329" s="37">
        <v>0</v>
      </c>
      <c r="DE1329" s="37">
        <v>0</v>
      </c>
      <c r="DF1329" s="37">
        <v>0</v>
      </c>
      <c r="DG1329" s="37">
        <v>0</v>
      </c>
      <c r="DH1329" s="37">
        <v>0</v>
      </c>
      <c r="DI1329" s="37">
        <v>0</v>
      </c>
      <c r="DJ1329" s="37">
        <v>0</v>
      </c>
      <c r="DK1329" s="37">
        <v>0</v>
      </c>
      <c r="DL1329" s="37">
        <v>0</v>
      </c>
      <c r="DM1329" s="37">
        <v>0</v>
      </c>
      <c r="DN1329" s="37">
        <v>0</v>
      </c>
      <c r="DO1329" s="37">
        <v>0</v>
      </c>
      <c r="DP1329" s="37">
        <v>0</v>
      </c>
      <c r="DQ1329" s="37">
        <v>0</v>
      </c>
      <c r="DR1329" s="37">
        <v>0</v>
      </c>
      <c r="DS1329" s="37">
        <v>0</v>
      </c>
      <c r="DT1329" s="37">
        <v>0</v>
      </c>
      <c r="DU1329" s="37">
        <v>0</v>
      </c>
      <c r="DV1329" s="37">
        <v>0</v>
      </c>
      <c r="DW1329" s="37">
        <v>0</v>
      </c>
      <c r="DX1329" s="37">
        <v>0</v>
      </c>
      <c r="DY1329" s="37">
        <v>0</v>
      </c>
      <c r="DZ1329" s="37">
        <v>0</v>
      </c>
      <c r="EA1329" s="37">
        <v>0</v>
      </c>
      <c r="EB1329" s="37">
        <v>0</v>
      </c>
      <c r="EC1329" s="37">
        <v>0</v>
      </c>
      <c r="ED1329" s="37">
        <v>0</v>
      </c>
      <c r="EE1329" s="37">
        <v>0</v>
      </c>
      <c r="EF1329" s="37">
        <v>0</v>
      </c>
      <c r="EG1329" s="37">
        <v>0</v>
      </c>
      <c r="EH1329" s="37">
        <v>0</v>
      </c>
      <c r="EI1329" s="37">
        <v>0</v>
      </c>
      <c r="EJ1329" s="37">
        <v>0</v>
      </c>
      <c r="EK1329" s="37">
        <v>0</v>
      </c>
      <c r="EL1329" s="37">
        <v>0</v>
      </c>
      <c r="EM1329" s="37">
        <v>0</v>
      </c>
      <c r="EN1329" s="37">
        <v>0</v>
      </c>
      <c r="EO1329" s="37">
        <v>0</v>
      </c>
      <c r="EP1329" s="37">
        <v>0</v>
      </c>
      <c r="EQ1329" s="37" t="s">
        <v>137</v>
      </c>
      <c r="ER1329" s="37" t="s">
        <v>137</v>
      </c>
      <c r="ES1329" s="37" t="s">
        <v>137</v>
      </c>
      <c r="ET1329" s="37" t="s">
        <v>137</v>
      </c>
      <c r="EU1329" s="37" t="s">
        <v>137</v>
      </c>
      <c r="EV1329" s="37" t="s">
        <v>137</v>
      </c>
      <c r="EW1329" s="37" t="s">
        <v>137</v>
      </c>
      <c r="EX1329" s="37" t="s">
        <v>137</v>
      </c>
      <c r="EY1329" s="37" t="s">
        <v>137</v>
      </c>
      <c r="EZ1329" s="37" t="s">
        <v>137</v>
      </c>
      <c r="FA1329" s="37" t="s">
        <v>137</v>
      </c>
      <c r="FB1329" s="37">
        <f t="shared" si="2630"/>
        <v>0</v>
      </c>
      <c r="FC1329" s="37">
        <f t="shared" si="2631"/>
        <v>0</v>
      </c>
      <c r="FD1329" s="37">
        <f t="shared" si="2632"/>
        <v>0</v>
      </c>
      <c r="FE1329" s="37">
        <f t="shared" si="2633"/>
        <v>0</v>
      </c>
      <c r="FF1329" s="37">
        <f t="shared" si="2634"/>
        <v>0</v>
      </c>
      <c r="FG1329" s="37">
        <f t="shared" si="2635"/>
        <v>0</v>
      </c>
      <c r="FH1329" s="37">
        <f t="shared" si="2636"/>
        <v>0</v>
      </c>
      <c r="FI1329" s="37">
        <f t="shared" si="2637"/>
        <v>0</v>
      </c>
      <c r="FJ1329" s="37">
        <f t="shared" si="2638"/>
        <v>0</v>
      </c>
      <c r="FK1329" s="37">
        <f t="shared" si="2639"/>
        <v>0</v>
      </c>
      <c r="FL1329" s="37">
        <f t="shared" si="2640"/>
        <v>0</v>
      </c>
      <c r="FM1329" s="37">
        <f t="shared" si="2641"/>
        <v>0</v>
      </c>
      <c r="FN1329" s="37">
        <f t="shared" si="2642"/>
        <v>0</v>
      </c>
      <c r="FO1329" s="37">
        <f t="shared" si="2643"/>
        <v>0</v>
      </c>
      <c r="FP1329" s="37">
        <f t="shared" si="2644"/>
        <v>0</v>
      </c>
      <c r="FQ1329" s="37">
        <f t="shared" si="2645"/>
        <v>0</v>
      </c>
      <c r="FR1329" s="37">
        <f t="shared" si="2646"/>
        <v>0</v>
      </c>
      <c r="FS1329" s="37">
        <f t="shared" si="2647"/>
        <v>0</v>
      </c>
      <c r="FT1329" s="37">
        <f t="shared" si="2648"/>
        <v>0</v>
      </c>
      <c r="FU1329" s="37">
        <f t="shared" si="2649"/>
        <v>0</v>
      </c>
      <c r="FV1329" s="37">
        <f t="shared" si="2650"/>
        <v>0</v>
      </c>
      <c r="FW1329" s="37">
        <f t="shared" si="2651"/>
        <v>0</v>
      </c>
      <c r="FX1329" s="72" t="s">
        <v>137</v>
      </c>
    </row>
    <row r="1330" spans="1:180" s="42" customFormat="1" ht="47.25" x14ac:dyDescent="0.25">
      <c r="A1330" s="25" t="s">
        <v>995</v>
      </c>
      <c r="B1330" s="9" t="s">
        <v>229</v>
      </c>
      <c r="C1330" s="9" t="s">
        <v>136</v>
      </c>
      <c r="D1330" s="37">
        <f t="shared" si="2654"/>
        <v>0</v>
      </c>
      <c r="E1330" s="37">
        <f t="shared" si="2654"/>
        <v>0</v>
      </c>
      <c r="F1330" s="37">
        <f t="shared" si="2654"/>
        <v>0</v>
      </c>
      <c r="G1330" s="37">
        <f t="shared" si="2654"/>
        <v>0</v>
      </c>
      <c r="H1330" s="37">
        <f t="shared" si="2654"/>
        <v>0</v>
      </c>
      <c r="I1330" s="37">
        <f t="shared" si="2654"/>
        <v>0</v>
      </c>
      <c r="J1330" s="37">
        <f t="shared" si="2654"/>
        <v>0</v>
      </c>
      <c r="K1330" s="37">
        <f t="shared" si="2654"/>
        <v>0</v>
      </c>
      <c r="L1330" s="37">
        <f t="shared" si="2654"/>
        <v>0</v>
      </c>
      <c r="M1330" s="37">
        <v>0</v>
      </c>
      <c r="N1330" s="37">
        <f t="shared" si="2656"/>
        <v>0</v>
      </c>
      <c r="O1330" s="37">
        <f t="shared" si="2661"/>
        <v>0</v>
      </c>
      <c r="P1330" s="37">
        <f t="shared" si="2661"/>
        <v>0</v>
      </c>
      <c r="Q1330" s="37">
        <f t="shared" si="2661"/>
        <v>0</v>
      </c>
      <c r="R1330" s="37">
        <f t="shared" si="2661"/>
        <v>0</v>
      </c>
      <c r="S1330" s="37">
        <f t="shared" si="2661"/>
        <v>0</v>
      </c>
      <c r="T1330" s="37">
        <f t="shared" si="2661"/>
        <v>0</v>
      </c>
      <c r="U1330" s="37">
        <f t="shared" si="2661"/>
        <v>0</v>
      </c>
      <c r="V1330" s="37">
        <f t="shared" si="2661"/>
        <v>0</v>
      </c>
      <c r="W1330" s="37">
        <f t="shared" si="2661"/>
        <v>0</v>
      </c>
      <c r="X1330" s="37">
        <f t="shared" si="2661"/>
        <v>0</v>
      </c>
      <c r="Y1330" s="37">
        <f t="shared" si="2661"/>
        <v>0</v>
      </c>
      <c r="Z1330" s="37">
        <v>0</v>
      </c>
      <c r="AA1330" s="37">
        <v>0</v>
      </c>
      <c r="AB1330" s="37">
        <v>0</v>
      </c>
      <c r="AC1330" s="37">
        <v>0</v>
      </c>
      <c r="AD1330" s="37">
        <v>0</v>
      </c>
      <c r="AE1330" s="37">
        <v>0</v>
      </c>
      <c r="AF1330" s="37">
        <v>0</v>
      </c>
      <c r="AG1330" s="37">
        <v>0</v>
      </c>
      <c r="AH1330" s="37">
        <v>0</v>
      </c>
      <c r="AI1330" s="37">
        <v>0</v>
      </c>
      <c r="AJ1330" s="37">
        <v>0</v>
      </c>
      <c r="AK1330" s="37">
        <v>0</v>
      </c>
      <c r="AL1330" s="37">
        <v>0</v>
      </c>
      <c r="AM1330" s="37">
        <v>0</v>
      </c>
      <c r="AN1330" s="37">
        <v>0</v>
      </c>
      <c r="AO1330" s="37">
        <v>0</v>
      </c>
      <c r="AP1330" s="37">
        <v>0</v>
      </c>
      <c r="AQ1330" s="37">
        <v>0</v>
      </c>
      <c r="AR1330" s="37">
        <v>0</v>
      </c>
      <c r="AS1330" s="37">
        <v>0</v>
      </c>
      <c r="AT1330" s="37">
        <v>0</v>
      </c>
      <c r="AU1330" s="37">
        <v>0</v>
      </c>
      <c r="AV1330" s="37">
        <v>0</v>
      </c>
      <c r="AW1330" s="37">
        <v>0</v>
      </c>
      <c r="AX1330" s="37">
        <v>0</v>
      </c>
      <c r="AY1330" s="37">
        <v>0</v>
      </c>
      <c r="AZ1330" s="37">
        <v>0</v>
      </c>
      <c r="BA1330" s="37">
        <v>0</v>
      </c>
      <c r="BB1330" s="37">
        <v>0</v>
      </c>
      <c r="BC1330" s="37">
        <v>0</v>
      </c>
      <c r="BD1330" s="37">
        <v>0</v>
      </c>
      <c r="BE1330" s="37">
        <v>0</v>
      </c>
      <c r="BF1330" s="37">
        <v>0</v>
      </c>
      <c r="BG1330" s="37">
        <v>0</v>
      </c>
      <c r="BH1330" s="37">
        <v>0</v>
      </c>
      <c r="BI1330" s="37">
        <v>0</v>
      </c>
      <c r="BJ1330" s="37">
        <v>0</v>
      </c>
      <c r="BK1330" s="37">
        <v>0</v>
      </c>
      <c r="BL1330" s="37">
        <v>0</v>
      </c>
      <c r="BM1330" s="37">
        <v>0</v>
      </c>
      <c r="BN1330" s="37">
        <v>0</v>
      </c>
      <c r="BO1330" s="37">
        <v>0</v>
      </c>
      <c r="BP1330" s="37">
        <v>0</v>
      </c>
      <c r="BQ1330" s="37">
        <v>0</v>
      </c>
      <c r="BR1330" s="37">
        <v>0</v>
      </c>
      <c r="BS1330" s="37">
        <v>0</v>
      </c>
      <c r="BT1330" s="37">
        <v>0</v>
      </c>
      <c r="BU1330" s="37">
        <v>0</v>
      </c>
      <c r="BV1330" s="37">
        <v>0</v>
      </c>
      <c r="BW1330" s="37">
        <v>0</v>
      </c>
      <c r="BX1330" s="37">
        <v>0</v>
      </c>
      <c r="BY1330" s="37">
        <v>0</v>
      </c>
      <c r="BZ1330" s="37">
        <v>0</v>
      </c>
      <c r="CA1330" s="37">
        <v>0</v>
      </c>
      <c r="CB1330" s="37">
        <v>0</v>
      </c>
      <c r="CC1330" s="37">
        <v>0</v>
      </c>
      <c r="CD1330" s="37">
        <v>0</v>
      </c>
      <c r="CE1330" s="37">
        <v>0</v>
      </c>
      <c r="CF1330" s="37">
        <v>0</v>
      </c>
      <c r="CG1330" s="37">
        <v>0</v>
      </c>
      <c r="CH1330" s="37">
        <v>0</v>
      </c>
      <c r="CI1330" s="37">
        <v>0</v>
      </c>
      <c r="CJ1330" s="37">
        <v>0</v>
      </c>
      <c r="CK1330" s="37">
        <v>0</v>
      </c>
      <c r="CL1330" s="37">
        <v>0</v>
      </c>
      <c r="CM1330" s="37">
        <v>0</v>
      </c>
      <c r="CN1330" s="37">
        <v>0</v>
      </c>
      <c r="CO1330" s="37">
        <v>0</v>
      </c>
      <c r="CP1330" s="37">
        <v>0</v>
      </c>
      <c r="CQ1330" s="37">
        <v>0</v>
      </c>
      <c r="CR1330" s="37">
        <v>0</v>
      </c>
      <c r="CS1330" s="37">
        <v>0</v>
      </c>
      <c r="CT1330" s="37">
        <v>0</v>
      </c>
      <c r="CU1330" s="37">
        <v>0</v>
      </c>
      <c r="CV1330" s="37">
        <v>0</v>
      </c>
      <c r="CW1330" s="37">
        <v>0</v>
      </c>
      <c r="CX1330" s="37">
        <v>0</v>
      </c>
      <c r="CY1330" s="37">
        <v>0</v>
      </c>
      <c r="CZ1330" s="37">
        <v>0</v>
      </c>
      <c r="DA1330" s="37">
        <v>0</v>
      </c>
      <c r="DB1330" s="37">
        <v>0</v>
      </c>
      <c r="DC1330" s="37">
        <v>0</v>
      </c>
      <c r="DD1330" s="37">
        <v>0</v>
      </c>
      <c r="DE1330" s="37">
        <v>0</v>
      </c>
      <c r="DF1330" s="37">
        <v>0</v>
      </c>
      <c r="DG1330" s="37">
        <v>0</v>
      </c>
      <c r="DH1330" s="37">
        <v>0</v>
      </c>
      <c r="DI1330" s="37">
        <v>0</v>
      </c>
      <c r="DJ1330" s="37">
        <v>0</v>
      </c>
      <c r="DK1330" s="37">
        <v>0</v>
      </c>
      <c r="DL1330" s="37">
        <v>0</v>
      </c>
      <c r="DM1330" s="37">
        <v>0</v>
      </c>
      <c r="DN1330" s="37">
        <v>0</v>
      </c>
      <c r="DO1330" s="37">
        <v>0</v>
      </c>
      <c r="DP1330" s="37">
        <v>0</v>
      </c>
      <c r="DQ1330" s="37">
        <v>0</v>
      </c>
      <c r="DR1330" s="37">
        <v>0</v>
      </c>
      <c r="DS1330" s="37">
        <v>0</v>
      </c>
      <c r="DT1330" s="37">
        <v>0</v>
      </c>
      <c r="DU1330" s="37">
        <v>0</v>
      </c>
      <c r="DV1330" s="37">
        <v>0</v>
      </c>
      <c r="DW1330" s="37">
        <v>0</v>
      </c>
      <c r="DX1330" s="37">
        <v>0</v>
      </c>
      <c r="DY1330" s="37">
        <v>0</v>
      </c>
      <c r="DZ1330" s="37">
        <v>0</v>
      </c>
      <c r="EA1330" s="37">
        <v>0</v>
      </c>
      <c r="EB1330" s="37">
        <v>0</v>
      </c>
      <c r="EC1330" s="37">
        <v>0</v>
      </c>
      <c r="ED1330" s="37">
        <v>0</v>
      </c>
      <c r="EE1330" s="37">
        <v>0</v>
      </c>
      <c r="EF1330" s="37">
        <v>0</v>
      </c>
      <c r="EG1330" s="37">
        <v>0</v>
      </c>
      <c r="EH1330" s="37">
        <v>0</v>
      </c>
      <c r="EI1330" s="37">
        <v>0</v>
      </c>
      <c r="EJ1330" s="37">
        <v>0</v>
      </c>
      <c r="EK1330" s="37">
        <v>0</v>
      </c>
      <c r="EL1330" s="37">
        <v>0</v>
      </c>
      <c r="EM1330" s="37">
        <v>0</v>
      </c>
      <c r="EN1330" s="37">
        <v>0</v>
      </c>
      <c r="EO1330" s="37">
        <v>0</v>
      </c>
      <c r="EP1330" s="37">
        <v>0</v>
      </c>
      <c r="EQ1330" s="37" t="s">
        <v>137</v>
      </c>
      <c r="ER1330" s="37" t="s">
        <v>137</v>
      </c>
      <c r="ES1330" s="37" t="s">
        <v>137</v>
      </c>
      <c r="ET1330" s="37" t="s">
        <v>137</v>
      </c>
      <c r="EU1330" s="37" t="s">
        <v>137</v>
      </c>
      <c r="EV1330" s="37" t="s">
        <v>137</v>
      </c>
      <c r="EW1330" s="37" t="s">
        <v>137</v>
      </c>
      <c r="EX1330" s="37" t="s">
        <v>137</v>
      </c>
      <c r="EY1330" s="37" t="s">
        <v>137</v>
      </c>
      <c r="EZ1330" s="37" t="s">
        <v>137</v>
      </c>
      <c r="FA1330" s="37" t="s">
        <v>137</v>
      </c>
      <c r="FB1330" s="37">
        <f t="shared" si="2630"/>
        <v>0</v>
      </c>
      <c r="FC1330" s="37">
        <f t="shared" si="2631"/>
        <v>0</v>
      </c>
      <c r="FD1330" s="37">
        <f t="shared" si="2632"/>
        <v>0</v>
      </c>
      <c r="FE1330" s="37">
        <f t="shared" si="2633"/>
        <v>0</v>
      </c>
      <c r="FF1330" s="37">
        <f t="shared" si="2634"/>
        <v>0</v>
      </c>
      <c r="FG1330" s="37">
        <f t="shared" si="2635"/>
        <v>0</v>
      </c>
      <c r="FH1330" s="37">
        <f t="shared" si="2636"/>
        <v>0</v>
      </c>
      <c r="FI1330" s="37">
        <f t="shared" si="2637"/>
        <v>0</v>
      </c>
      <c r="FJ1330" s="37">
        <f t="shared" si="2638"/>
        <v>0</v>
      </c>
      <c r="FK1330" s="37">
        <f t="shared" si="2639"/>
        <v>0</v>
      </c>
      <c r="FL1330" s="37">
        <f t="shared" si="2640"/>
        <v>0</v>
      </c>
      <c r="FM1330" s="37">
        <f t="shared" si="2641"/>
        <v>0</v>
      </c>
      <c r="FN1330" s="37">
        <f t="shared" si="2642"/>
        <v>0</v>
      </c>
      <c r="FO1330" s="37">
        <f t="shared" si="2643"/>
        <v>0</v>
      </c>
      <c r="FP1330" s="37">
        <f t="shared" si="2644"/>
        <v>0</v>
      </c>
      <c r="FQ1330" s="37">
        <f t="shared" si="2645"/>
        <v>0</v>
      </c>
      <c r="FR1330" s="37">
        <f t="shared" si="2646"/>
        <v>0</v>
      </c>
      <c r="FS1330" s="37">
        <f t="shared" si="2647"/>
        <v>0</v>
      </c>
      <c r="FT1330" s="37">
        <f t="shared" si="2648"/>
        <v>0</v>
      </c>
      <c r="FU1330" s="37">
        <f t="shared" si="2649"/>
        <v>0</v>
      </c>
      <c r="FV1330" s="37">
        <f t="shared" si="2650"/>
        <v>0</v>
      </c>
      <c r="FW1330" s="37">
        <f t="shared" si="2651"/>
        <v>0</v>
      </c>
      <c r="FX1330" s="72" t="s">
        <v>137</v>
      </c>
    </row>
    <row r="1331" spans="1:180" s="42" customFormat="1" x14ac:dyDescent="0.25">
      <c r="A1331" s="83" t="s">
        <v>2852</v>
      </c>
      <c r="B1331" s="9" t="s">
        <v>227</v>
      </c>
      <c r="C1331" s="9" t="s">
        <v>136</v>
      </c>
      <c r="D1331" s="37">
        <f t="shared" ref="D1331:D1333" si="2666">Z1331+AV1331</f>
        <v>0</v>
      </c>
      <c r="E1331" s="37">
        <f t="shared" ref="E1331:E1333" si="2667">AA1331+AW1331</f>
        <v>0</v>
      </c>
      <c r="F1331" s="37">
        <f t="shared" ref="F1331:F1333" si="2668">AB1331+AX1331</f>
        <v>0</v>
      </c>
      <c r="G1331" s="37">
        <f t="shared" ref="G1331:G1333" si="2669">AC1331+AY1331</f>
        <v>0</v>
      </c>
      <c r="H1331" s="37">
        <f t="shared" ref="H1331:H1333" si="2670">AD1331+AZ1331</f>
        <v>0</v>
      </c>
      <c r="I1331" s="37">
        <f t="shared" ref="I1331:I1333" si="2671">AE1331+BA1331</f>
        <v>0</v>
      </c>
      <c r="J1331" s="37">
        <f t="shared" ref="J1331:J1333" si="2672">AF1331+BB1331</f>
        <v>0</v>
      </c>
      <c r="K1331" s="37">
        <f t="shared" ref="K1331:K1333" si="2673">AG1331+BC1331</f>
        <v>0</v>
      </c>
      <c r="L1331" s="37">
        <f t="shared" ref="L1331:L1333" si="2674">AH1331+BD1331</f>
        <v>0</v>
      </c>
      <c r="M1331" s="37">
        <f t="shared" ref="M1331" si="2675">M1332+M1333</f>
        <v>0</v>
      </c>
      <c r="N1331" s="37">
        <f t="shared" si="2656"/>
        <v>0</v>
      </c>
      <c r="O1331" s="37">
        <f t="shared" ref="O1331:O1333" si="2676">AK1331+BG1331+CC1331+CY1331+DU1331+EF1331</f>
        <v>0</v>
      </c>
      <c r="P1331" s="37">
        <f t="shared" ref="P1331:P1333" si="2677">AL1331+BH1331+CD1331+CZ1331+DV1331+EG1331</f>
        <v>0</v>
      </c>
      <c r="Q1331" s="37">
        <f t="shared" ref="Q1331:Q1333" si="2678">AM1331+BI1331+CE1331+DA1331+DW1331+EH1331</f>
        <v>0</v>
      </c>
      <c r="R1331" s="37">
        <f t="shared" ref="R1331:R1333" si="2679">AN1331+BJ1331+CF1331+DB1331+DX1331+EI1331</f>
        <v>0</v>
      </c>
      <c r="S1331" s="37">
        <f t="shared" ref="S1331:S1333" si="2680">AO1331+BK1331+CG1331+DC1331+DY1331+EJ1331</f>
        <v>0</v>
      </c>
      <c r="T1331" s="37">
        <f t="shared" ref="T1331:T1333" si="2681">AP1331+BL1331+CH1331+DD1331+DZ1331+EK1331</f>
        <v>0</v>
      </c>
      <c r="U1331" s="37">
        <f t="shared" ref="U1331:U1333" si="2682">AQ1331+BM1331+CI1331+DE1331+EA1331+EL1331</f>
        <v>0</v>
      </c>
      <c r="V1331" s="37">
        <f t="shared" ref="V1331:V1333" si="2683">AR1331+BN1331+CJ1331+DF1331+EB1331+EM1331</f>
        <v>0</v>
      </c>
      <c r="W1331" s="37">
        <f t="shared" ref="W1331:W1333" si="2684">AS1331+BO1331+CK1331+DG1331+EC1331+EN1331</f>
        <v>0</v>
      </c>
      <c r="X1331" s="37">
        <f t="shared" ref="X1331:X1333" si="2685">AT1331+BP1331+CL1331+DH1331+ED1331+EO1331</f>
        <v>0</v>
      </c>
      <c r="Y1331" s="37">
        <f t="shared" ref="Y1331:Y1333" si="2686">AU1331+BQ1331+CM1331+DI1331+EE1331+EP1331</f>
        <v>0</v>
      </c>
      <c r="Z1331" s="37">
        <f t="shared" ref="Z1331:CK1331" si="2687">Z1332+Z1333</f>
        <v>0</v>
      </c>
      <c r="AA1331" s="37">
        <f t="shared" si="2687"/>
        <v>0</v>
      </c>
      <c r="AB1331" s="37">
        <f t="shared" si="2687"/>
        <v>0</v>
      </c>
      <c r="AC1331" s="37">
        <f t="shared" si="2687"/>
        <v>0</v>
      </c>
      <c r="AD1331" s="37">
        <f t="shared" si="2687"/>
        <v>0</v>
      </c>
      <c r="AE1331" s="37">
        <f t="shared" si="2687"/>
        <v>0</v>
      </c>
      <c r="AF1331" s="37">
        <f t="shared" si="2687"/>
        <v>0</v>
      </c>
      <c r="AG1331" s="37">
        <f t="shared" si="2687"/>
        <v>0</v>
      </c>
      <c r="AH1331" s="37">
        <f t="shared" si="2687"/>
        <v>0</v>
      </c>
      <c r="AI1331" s="37">
        <f t="shared" si="2687"/>
        <v>0</v>
      </c>
      <c r="AJ1331" s="37">
        <f t="shared" si="2687"/>
        <v>0</v>
      </c>
      <c r="AK1331" s="37">
        <f t="shared" si="2687"/>
        <v>0</v>
      </c>
      <c r="AL1331" s="37">
        <f t="shared" si="2687"/>
        <v>0</v>
      </c>
      <c r="AM1331" s="37">
        <f t="shared" si="2687"/>
        <v>0</v>
      </c>
      <c r="AN1331" s="37">
        <f t="shared" si="2687"/>
        <v>0</v>
      </c>
      <c r="AO1331" s="37">
        <f t="shared" si="2687"/>
        <v>0</v>
      </c>
      <c r="AP1331" s="37">
        <f t="shared" si="2687"/>
        <v>0</v>
      </c>
      <c r="AQ1331" s="37">
        <f t="shared" si="2687"/>
        <v>0</v>
      </c>
      <c r="AR1331" s="37">
        <f t="shared" si="2687"/>
        <v>0</v>
      </c>
      <c r="AS1331" s="37">
        <f t="shared" si="2687"/>
        <v>0</v>
      </c>
      <c r="AT1331" s="37">
        <f t="shared" si="2687"/>
        <v>0</v>
      </c>
      <c r="AU1331" s="37">
        <f t="shared" si="2687"/>
        <v>0</v>
      </c>
      <c r="AV1331" s="37">
        <f t="shared" si="2687"/>
        <v>0</v>
      </c>
      <c r="AW1331" s="37">
        <f t="shared" si="2687"/>
        <v>0</v>
      </c>
      <c r="AX1331" s="37">
        <f t="shared" si="2687"/>
        <v>0</v>
      </c>
      <c r="AY1331" s="37">
        <f t="shared" si="2687"/>
        <v>0</v>
      </c>
      <c r="AZ1331" s="37">
        <f t="shared" si="2687"/>
        <v>0</v>
      </c>
      <c r="BA1331" s="37">
        <f t="shared" si="2687"/>
        <v>0</v>
      </c>
      <c r="BB1331" s="37">
        <f t="shared" si="2687"/>
        <v>0</v>
      </c>
      <c r="BC1331" s="37">
        <f t="shared" si="2687"/>
        <v>0</v>
      </c>
      <c r="BD1331" s="37">
        <f t="shared" si="2687"/>
        <v>0</v>
      </c>
      <c r="BE1331" s="37">
        <f t="shared" si="2687"/>
        <v>0</v>
      </c>
      <c r="BF1331" s="37">
        <f t="shared" si="2687"/>
        <v>0</v>
      </c>
      <c r="BG1331" s="37">
        <f t="shared" si="2687"/>
        <v>0</v>
      </c>
      <c r="BH1331" s="37">
        <f t="shared" si="2687"/>
        <v>0</v>
      </c>
      <c r="BI1331" s="37">
        <f t="shared" si="2687"/>
        <v>0</v>
      </c>
      <c r="BJ1331" s="37">
        <f t="shared" si="2687"/>
        <v>0</v>
      </c>
      <c r="BK1331" s="37">
        <f t="shared" si="2687"/>
        <v>0</v>
      </c>
      <c r="BL1331" s="37">
        <f t="shared" si="2687"/>
        <v>0</v>
      </c>
      <c r="BM1331" s="37">
        <f t="shared" si="2687"/>
        <v>0</v>
      </c>
      <c r="BN1331" s="37">
        <f t="shared" si="2687"/>
        <v>0</v>
      </c>
      <c r="BO1331" s="37">
        <f t="shared" si="2687"/>
        <v>0</v>
      </c>
      <c r="BP1331" s="37">
        <f t="shared" si="2687"/>
        <v>0</v>
      </c>
      <c r="BQ1331" s="37">
        <f t="shared" si="2687"/>
        <v>0</v>
      </c>
      <c r="BR1331" s="37">
        <f t="shared" si="2687"/>
        <v>0</v>
      </c>
      <c r="BS1331" s="37">
        <f t="shared" si="2687"/>
        <v>0</v>
      </c>
      <c r="BT1331" s="37">
        <f t="shared" si="2687"/>
        <v>0</v>
      </c>
      <c r="BU1331" s="37">
        <f t="shared" si="2687"/>
        <v>0</v>
      </c>
      <c r="BV1331" s="37">
        <f t="shared" si="2687"/>
        <v>0</v>
      </c>
      <c r="BW1331" s="37">
        <f t="shared" si="2687"/>
        <v>0</v>
      </c>
      <c r="BX1331" s="37">
        <f t="shared" si="2687"/>
        <v>0</v>
      </c>
      <c r="BY1331" s="37">
        <f t="shared" si="2687"/>
        <v>0</v>
      </c>
      <c r="BZ1331" s="37">
        <f t="shared" si="2687"/>
        <v>0</v>
      </c>
      <c r="CA1331" s="37">
        <f t="shared" si="2687"/>
        <v>0</v>
      </c>
      <c r="CB1331" s="37">
        <f t="shared" si="2687"/>
        <v>0</v>
      </c>
      <c r="CC1331" s="37">
        <f t="shared" si="2687"/>
        <v>0</v>
      </c>
      <c r="CD1331" s="37">
        <f t="shared" si="2687"/>
        <v>0</v>
      </c>
      <c r="CE1331" s="37">
        <f t="shared" si="2687"/>
        <v>0</v>
      </c>
      <c r="CF1331" s="37">
        <f t="shared" si="2687"/>
        <v>0</v>
      </c>
      <c r="CG1331" s="37">
        <f t="shared" si="2687"/>
        <v>0</v>
      </c>
      <c r="CH1331" s="37">
        <f t="shared" si="2687"/>
        <v>0</v>
      </c>
      <c r="CI1331" s="37">
        <f t="shared" si="2687"/>
        <v>0</v>
      </c>
      <c r="CJ1331" s="37">
        <f t="shared" si="2687"/>
        <v>0</v>
      </c>
      <c r="CK1331" s="37">
        <f t="shared" si="2687"/>
        <v>0</v>
      </c>
      <c r="CL1331" s="37">
        <f t="shared" ref="CL1331:EP1331" si="2688">CL1332+CL1333</f>
        <v>0</v>
      </c>
      <c r="CM1331" s="37">
        <f t="shared" si="2688"/>
        <v>0</v>
      </c>
      <c r="CN1331" s="37">
        <f t="shared" si="2688"/>
        <v>0</v>
      </c>
      <c r="CO1331" s="37">
        <f t="shared" si="2688"/>
        <v>0</v>
      </c>
      <c r="CP1331" s="37">
        <f t="shared" si="2688"/>
        <v>0</v>
      </c>
      <c r="CQ1331" s="37">
        <f t="shared" si="2688"/>
        <v>0</v>
      </c>
      <c r="CR1331" s="37">
        <f t="shared" si="2688"/>
        <v>0</v>
      </c>
      <c r="CS1331" s="37">
        <f t="shared" si="2688"/>
        <v>0</v>
      </c>
      <c r="CT1331" s="37">
        <f t="shared" si="2688"/>
        <v>0</v>
      </c>
      <c r="CU1331" s="37">
        <f t="shared" si="2688"/>
        <v>0</v>
      </c>
      <c r="CV1331" s="37">
        <f t="shared" si="2688"/>
        <v>0</v>
      </c>
      <c r="CW1331" s="37">
        <f t="shared" si="2688"/>
        <v>0</v>
      </c>
      <c r="CX1331" s="37">
        <f t="shared" si="2688"/>
        <v>0</v>
      </c>
      <c r="CY1331" s="37">
        <f t="shared" si="2688"/>
        <v>0</v>
      </c>
      <c r="CZ1331" s="37">
        <f t="shared" si="2688"/>
        <v>0</v>
      </c>
      <c r="DA1331" s="37">
        <f t="shared" si="2688"/>
        <v>0</v>
      </c>
      <c r="DB1331" s="37">
        <f t="shared" si="2688"/>
        <v>0</v>
      </c>
      <c r="DC1331" s="37">
        <f t="shared" si="2688"/>
        <v>0</v>
      </c>
      <c r="DD1331" s="37">
        <f t="shared" si="2688"/>
        <v>0</v>
      </c>
      <c r="DE1331" s="37">
        <f t="shared" si="2688"/>
        <v>0</v>
      </c>
      <c r="DF1331" s="37">
        <f t="shared" si="2688"/>
        <v>0</v>
      </c>
      <c r="DG1331" s="37">
        <f t="shared" si="2688"/>
        <v>0</v>
      </c>
      <c r="DH1331" s="37">
        <f t="shared" si="2688"/>
        <v>0</v>
      </c>
      <c r="DI1331" s="37">
        <f t="shared" si="2688"/>
        <v>0</v>
      </c>
      <c r="DJ1331" s="37">
        <f t="shared" si="2688"/>
        <v>0</v>
      </c>
      <c r="DK1331" s="37">
        <f t="shared" si="2688"/>
        <v>0</v>
      </c>
      <c r="DL1331" s="37">
        <f t="shared" si="2688"/>
        <v>0</v>
      </c>
      <c r="DM1331" s="37">
        <f t="shared" si="2688"/>
        <v>0</v>
      </c>
      <c r="DN1331" s="37">
        <f t="shared" si="2688"/>
        <v>0</v>
      </c>
      <c r="DO1331" s="37">
        <f t="shared" si="2688"/>
        <v>0</v>
      </c>
      <c r="DP1331" s="37">
        <f t="shared" si="2688"/>
        <v>0</v>
      </c>
      <c r="DQ1331" s="37">
        <f t="shared" si="2688"/>
        <v>0</v>
      </c>
      <c r="DR1331" s="37">
        <f t="shared" si="2688"/>
        <v>0</v>
      </c>
      <c r="DS1331" s="37">
        <f t="shared" si="2688"/>
        <v>0</v>
      </c>
      <c r="DT1331" s="37">
        <f t="shared" si="2688"/>
        <v>0</v>
      </c>
      <c r="DU1331" s="37">
        <f t="shared" si="2688"/>
        <v>0</v>
      </c>
      <c r="DV1331" s="37">
        <f t="shared" si="2688"/>
        <v>0</v>
      </c>
      <c r="DW1331" s="37">
        <f t="shared" si="2688"/>
        <v>0</v>
      </c>
      <c r="DX1331" s="37">
        <f t="shared" si="2688"/>
        <v>0</v>
      </c>
      <c r="DY1331" s="37">
        <f t="shared" si="2688"/>
        <v>0</v>
      </c>
      <c r="DZ1331" s="37">
        <f t="shared" si="2688"/>
        <v>0</v>
      </c>
      <c r="EA1331" s="37">
        <f t="shared" si="2688"/>
        <v>0</v>
      </c>
      <c r="EB1331" s="37">
        <f t="shared" si="2688"/>
        <v>0</v>
      </c>
      <c r="EC1331" s="37">
        <f t="shared" si="2688"/>
        <v>0</v>
      </c>
      <c r="ED1331" s="37">
        <f t="shared" si="2688"/>
        <v>0</v>
      </c>
      <c r="EE1331" s="37">
        <f t="shared" si="2688"/>
        <v>0</v>
      </c>
      <c r="EF1331" s="37">
        <f t="shared" si="2688"/>
        <v>0</v>
      </c>
      <c r="EG1331" s="37">
        <f t="shared" si="2688"/>
        <v>0</v>
      </c>
      <c r="EH1331" s="37">
        <f t="shared" si="2688"/>
        <v>0</v>
      </c>
      <c r="EI1331" s="37">
        <f t="shared" si="2688"/>
        <v>0</v>
      </c>
      <c r="EJ1331" s="37">
        <f t="shared" si="2688"/>
        <v>0</v>
      </c>
      <c r="EK1331" s="37">
        <f t="shared" si="2688"/>
        <v>0</v>
      </c>
      <c r="EL1331" s="37">
        <f t="shared" si="2688"/>
        <v>0</v>
      </c>
      <c r="EM1331" s="37">
        <f t="shared" si="2688"/>
        <v>0</v>
      </c>
      <c r="EN1331" s="37">
        <f t="shared" si="2688"/>
        <v>0</v>
      </c>
      <c r="EO1331" s="37">
        <f t="shared" si="2688"/>
        <v>0</v>
      </c>
      <c r="EP1331" s="37">
        <f t="shared" si="2688"/>
        <v>0</v>
      </c>
      <c r="EQ1331" s="37" t="s">
        <v>137</v>
      </c>
      <c r="ER1331" s="37" t="s">
        <v>137</v>
      </c>
      <c r="ES1331" s="37" t="s">
        <v>137</v>
      </c>
      <c r="ET1331" s="37" t="s">
        <v>137</v>
      </c>
      <c r="EU1331" s="37" t="s">
        <v>137</v>
      </c>
      <c r="EV1331" s="37" t="s">
        <v>137</v>
      </c>
      <c r="EW1331" s="37" t="s">
        <v>137</v>
      </c>
      <c r="EX1331" s="37" t="s">
        <v>137</v>
      </c>
      <c r="EY1331" s="37" t="s">
        <v>137</v>
      </c>
      <c r="EZ1331" s="37" t="s">
        <v>137</v>
      </c>
      <c r="FA1331" s="37" t="s">
        <v>137</v>
      </c>
      <c r="FB1331" s="37">
        <f t="shared" ref="FB1331:FB1333" si="2689">EF1331+DJ1331+CN1331+BR1331+AV1331</f>
        <v>0</v>
      </c>
      <c r="FC1331" s="37">
        <f t="shared" ref="FC1331:FC1333" si="2690">EG1331+DK1331+CO1331+BS1331+AW1331</f>
        <v>0</v>
      </c>
      <c r="FD1331" s="37">
        <f t="shared" ref="FD1331:FD1333" si="2691">EH1331+DL1331+CP1331+BT1331+AX1331</f>
        <v>0</v>
      </c>
      <c r="FE1331" s="37">
        <f t="shared" ref="FE1331:FE1333" si="2692">EI1331+DM1331+CQ1331+BU1331+AY1331</f>
        <v>0</v>
      </c>
      <c r="FF1331" s="37">
        <f t="shared" ref="FF1331:FF1333" si="2693">EJ1331+DN1331+CR1331+BV1331+AZ1331</f>
        <v>0</v>
      </c>
      <c r="FG1331" s="37">
        <f t="shared" ref="FG1331:FG1333" si="2694">EK1331+DO1331+CS1331+BW1331+BA1331</f>
        <v>0</v>
      </c>
      <c r="FH1331" s="37">
        <f t="shared" ref="FH1331:FH1333" si="2695">EL1331+DP1331+CT1331+BX1331+BB1331</f>
        <v>0</v>
      </c>
      <c r="FI1331" s="37">
        <f t="shared" ref="FI1331:FI1333" si="2696">EM1331+DQ1331+CU1331+BY1331+BC1331</f>
        <v>0</v>
      </c>
      <c r="FJ1331" s="37">
        <f t="shared" ref="FJ1331:FJ1333" si="2697">EN1331+DR1331+CV1331+BZ1331+BD1331</f>
        <v>0</v>
      </c>
      <c r="FK1331" s="37">
        <f t="shared" ref="FK1331:FK1333" si="2698">EO1331+DS1331+CW1331+CA1331+BE1331</f>
        <v>0</v>
      </c>
      <c r="FL1331" s="37">
        <f t="shared" ref="FL1331:FL1333" si="2699">EP1331+DT1331+CX1331+CB1331+BF1331</f>
        <v>0</v>
      </c>
      <c r="FM1331" s="37">
        <f t="shared" ref="FM1331:FM1333" si="2700">BG1331+CC1331+CY1331+DU1331+EF1331</f>
        <v>0</v>
      </c>
      <c r="FN1331" s="37">
        <f t="shared" ref="FN1331:FN1333" si="2701">BH1331+CD1331+CZ1331+DV1331+EG1331</f>
        <v>0</v>
      </c>
      <c r="FO1331" s="37">
        <f t="shared" ref="FO1331:FO1333" si="2702">BI1331+CE1331+DA1331+DW1331+EH1331</f>
        <v>0</v>
      </c>
      <c r="FP1331" s="37">
        <f t="shared" ref="FP1331:FP1333" si="2703">BJ1331+CF1331+DB1331+DX1331+EI1331</f>
        <v>0</v>
      </c>
      <c r="FQ1331" s="37">
        <f t="shared" ref="FQ1331:FQ1333" si="2704">BK1331+CG1331+DC1331+DY1331+EJ1331</f>
        <v>0</v>
      </c>
      <c r="FR1331" s="37">
        <f t="shared" ref="FR1331:FR1333" si="2705">BL1331+CH1331+DD1331+DZ1331+EK1331</f>
        <v>0</v>
      </c>
      <c r="FS1331" s="37">
        <f t="shared" ref="FS1331:FS1333" si="2706">BM1331+CI1331+DE1331+EA1331+EL1331</f>
        <v>0</v>
      </c>
      <c r="FT1331" s="37">
        <f t="shared" ref="FT1331:FT1333" si="2707">BN1331+CJ1331+DF1331+EB1331+EM1331</f>
        <v>0</v>
      </c>
      <c r="FU1331" s="37">
        <f t="shared" ref="FU1331:FU1333" si="2708">BO1331+CK1331+DG1331+EC1331+EN1331</f>
        <v>0</v>
      </c>
      <c r="FV1331" s="37">
        <f t="shared" ref="FV1331:FV1333" si="2709">BP1331+CL1331+DH1331+ED1331+EO1331</f>
        <v>0</v>
      </c>
      <c r="FW1331" s="37">
        <f t="shared" ref="FW1331:FW1333" si="2710">BQ1331+CM1331+DI1331+EE1331+EP1331</f>
        <v>0</v>
      </c>
      <c r="FX1331" s="72" t="s">
        <v>137</v>
      </c>
    </row>
    <row r="1332" spans="1:180" s="42" customFormat="1" ht="47.25" x14ac:dyDescent="0.25">
      <c r="A1332" s="83" t="s">
        <v>2853</v>
      </c>
      <c r="B1332" s="9" t="s">
        <v>228</v>
      </c>
      <c r="C1332" s="9" t="s">
        <v>136</v>
      </c>
      <c r="D1332" s="37">
        <f t="shared" si="2666"/>
        <v>0</v>
      </c>
      <c r="E1332" s="37">
        <f t="shared" si="2667"/>
        <v>0</v>
      </c>
      <c r="F1332" s="37">
        <f t="shared" si="2668"/>
        <v>0</v>
      </c>
      <c r="G1332" s="37">
        <f t="shared" si="2669"/>
        <v>0</v>
      </c>
      <c r="H1332" s="37">
        <f t="shared" si="2670"/>
        <v>0</v>
      </c>
      <c r="I1332" s="37">
        <f t="shared" si="2671"/>
        <v>0</v>
      </c>
      <c r="J1332" s="37">
        <f t="shared" si="2672"/>
        <v>0</v>
      </c>
      <c r="K1332" s="37">
        <f t="shared" si="2673"/>
        <v>0</v>
      </c>
      <c r="L1332" s="37">
        <f t="shared" si="2674"/>
        <v>0</v>
      </c>
      <c r="M1332" s="37">
        <v>0</v>
      </c>
      <c r="N1332" s="37">
        <f t="shared" si="2656"/>
        <v>0</v>
      </c>
      <c r="O1332" s="37">
        <f t="shared" si="2676"/>
        <v>0</v>
      </c>
      <c r="P1332" s="37">
        <f t="shared" si="2677"/>
        <v>0</v>
      </c>
      <c r="Q1332" s="37">
        <f t="shared" si="2678"/>
        <v>0</v>
      </c>
      <c r="R1332" s="37">
        <f t="shared" si="2679"/>
        <v>0</v>
      </c>
      <c r="S1332" s="37">
        <f t="shared" si="2680"/>
        <v>0</v>
      </c>
      <c r="T1332" s="37">
        <f t="shared" si="2681"/>
        <v>0</v>
      </c>
      <c r="U1332" s="37">
        <f t="shared" si="2682"/>
        <v>0</v>
      </c>
      <c r="V1332" s="37">
        <f t="shared" si="2683"/>
        <v>0</v>
      </c>
      <c r="W1332" s="37">
        <f t="shared" si="2684"/>
        <v>0</v>
      </c>
      <c r="X1332" s="37">
        <f t="shared" si="2685"/>
        <v>0</v>
      </c>
      <c r="Y1332" s="37">
        <f t="shared" si="2686"/>
        <v>0</v>
      </c>
      <c r="Z1332" s="37">
        <v>0</v>
      </c>
      <c r="AA1332" s="37">
        <v>0</v>
      </c>
      <c r="AB1332" s="37">
        <v>0</v>
      </c>
      <c r="AC1332" s="37">
        <v>0</v>
      </c>
      <c r="AD1332" s="37">
        <v>0</v>
      </c>
      <c r="AE1332" s="37">
        <v>0</v>
      </c>
      <c r="AF1332" s="37">
        <v>0</v>
      </c>
      <c r="AG1332" s="37">
        <v>0</v>
      </c>
      <c r="AH1332" s="37">
        <v>0</v>
      </c>
      <c r="AI1332" s="37">
        <v>0</v>
      </c>
      <c r="AJ1332" s="37">
        <v>0</v>
      </c>
      <c r="AK1332" s="37">
        <v>0</v>
      </c>
      <c r="AL1332" s="37">
        <v>0</v>
      </c>
      <c r="AM1332" s="37">
        <v>0</v>
      </c>
      <c r="AN1332" s="37">
        <v>0</v>
      </c>
      <c r="AO1332" s="37">
        <v>0</v>
      </c>
      <c r="AP1332" s="37">
        <v>0</v>
      </c>
      <c r="AQ1332" s="37">
        <v>0</v>
      </c>
      <c r="AR1332" s="37">
        <v>0</v>
      </c>
      <c r="AS1332" s="37">
        <v>0</v>
      </c>
      <c r="AT1332" s="37">
        <v>0</v>
      </c>
      <c r="AU1332" s="37">
        <v>0</v>
      </c>
      <c r="AV1332" s="37">
        <v>0</v>
      </c>
      <c r="AW1332" s="37">
        <v>0</v>
      </c>
      <c r="AX1332" s="37">
        <v>0</v>
      </c>
      <c r="AY1332" s="37">
        <v>0</v>
      </c>
      <c r="AZ1332" s="37">
        <v>0</v>
      </c>
      <c r="BA1332" s="37">
        <v>0</v>
      </c>
      <c r="BB1332" s="37">
        <v>0</v>
      </c>
      <c r="BC1332" s="37">
        <v>0</v>
      </c>
      <c r="BD1332" s="37">
        <v>0</v>
      </c>
      <c r="BE1332" s="37">
        <v>0</v>
      </c>
      <c r="BF1332" s="37">
        <v>0</v>
      </c>
      <c r="BG1332" s="37">
        <v>0</v>
      </c>
      <c r="BH1332" s="37">
        <v>0</v>
      </c>
      <c r="BI1332" s="37">
        <v>0</v>
      </c>
      <c r="BJ1332" s="37">
        <v>0</v>
      </c>
      <c r="BK1332" s="37">
        <v>0</v>
      </c>
      <c r="BL1332" s="37">
        <v>0</v>
      </c>
      <c r="BM1332" s="37">
        <v>0</v>
      </c>
      <c r="BN1332" s="37">
        <v>0</v>
      </c>
      <c r="BO1332" s="37">
        <v>0</v>
      </c>
      <c r="BP1332" s="37">
        <v>0</v>
      </c>
      <c r="BQ1332" s="37">
        <v>0</v>
      </c>
      <c r="BR1332" s="37">
        <v>0</v>
      </c>
      <c r="BS1332" s="37">
        <v>0</v>
      </c>
      <c r="BT1332" s="37">
        <v>0</v>
      </c>
      <c r="BU1332" s="37">
        <v>0</v>
      </c>
      <c r="BV1332" s="37">
        <v>0</v>
      </c>
      <c r="BW1332" s="37">
        <v>0</v>
      </c>
      <c r="BX1332" s="37">
        <v>0</v>
      </c>
      <c r="BY1332" s="37">
        <v>0</v>
      </c>
      <c r="BZ1332" s="37">
        <v>0</v>
      </c>
      <c r="CA1332" s="37">
        <v>0</v>
      </c>
      <c r="CB1332" s="37">
        <v>0</v>
      </c>
      <c r="CC1332" s="37">
        <v>0</v>
      </c>
      <c r="CD1332" s="37">
        <v>0</v>
      </c>
      <c r="CE1332" s="37">
        <v>0</v>
      </c>
      <c r="CF1332" s="37">
        <v>0</v>
      </c>
      <c r="CG1332" s="37">
        <v>0</v>
      </c>
      <c r="CH1332" s="37">
        <v>0</v>
      </c>
      <c r="CI1332" s="37">
        <v>0</v>
      </c>
      <c r="CJ1332" s="37">
        <v>0</v>
      </c>
      <c r="CK1332" s="37">
        <v>0</v>
      </c>
      <c r="CL1332" s="37">
        <v>0</v>
      </c>
      <c r="CM1332" s="37">
        <v>0</v>
      </c>
      <c r="CN1332" s="37">
        <v>0</v>
      </c>
      <c r="CO1332" s="37">
        <v>0</v>
      </c>
      <c r="CP1332" s="37">
        <v>0</v>
      </c>
      <c r="CQ1332" s="37">
        <v>0</v>
      </c>
      <c r="CR1332" s="37">
        <v>0</v>
      </c>
      <c r="CS1332" s="37">
        <v>0</v>
      </c>
      <c r="CT1332" s="37">
        <v>0</v>
      </c>
      <c r="CU1332" s="37">
        <v>0</v>
      </c>
      <c r="CV1332" s="37">
        <v>0</v>
      </c>
      <c r="CW1332" s="37">
        <v>0</v>
      </c>
      <c r="CX1332" s="37">
        <v>0</v>
      </c>
      <c r="CY1332" s="37">
        <v>0</v>
      </c>
      <c r="CZ1332" s="37">
        <v>0</v>
      </c>
      <c r="DA1332" s="37">
        <v>0</v>
      </c>
      <c r="DB1332" s="37">
        <v>0</v>
      </c>
      <c r="DC1332" s="37">
        <v>0</v>
      </c>
      <c r="DD1332" s="37">
        <v>0</v>
      </c>
      <c r="DE1332" s="37">
        <v>0</v>
      </c>
      <c r="DF1332" s="37">
        <v>0</v>
      </c>
      <c r="DG1332" s="37">
        <v>0</v>
      </c>
      <c r="DH1332" s="37">
        <v>0</v>
      </c>
      <c r="DI1332" s="37">
        <v>0</v>
      </c>
      <c r="DJ1332" s="37">
        <v>0</v>
      </c>
      <c r="DK1332" s="37">
        <v>0</v>
      </c>
      <c r="DL1332" s="37">
        <v>0</v>
      </c>
      <c r="DM1332" s="37">
        <v>0</v>
      </c>
      <c r="DN1332" s="37">
        <v>0</v>
      </c>
      <c r="DO1332" s="37">
        <v>0</v>
      </c>
      <c r="DP1332" s="37">
        <v>0</v>
      </c>
      <c r="DQ1332" s="37">
        <v>0</v>
      </c>
      <c r="DR1332" s="37">
        <v>0</v>
      </c>
      <c r="DS1332" s="37">
        <v>0</v>
      </c>
      <c r="DT1332" s="37">
        <v>0</v>
      </c>
      <c r="DU1332" s="37">
        <v>0</v>
      </c>
      <c r="DV1332" s="37">
        <v>0</v>
      </c>
      <c r="DW1332" s="37">
        <v>0</v>
      </c>
      <c r="DX1332" s="37">
        <v>0</v>
      </c>
      <c r="DY1332" s="37">
        <v>0</v>
      </c>
      <c r="DZ1332" s="37">
        <v>0</v>
      </c>
      <c r="EA1332" s="37">
        <v>0</v>
      </c>
      <c r="EB1332" s="37">
        <v>0</v>
      </c>
      <c r="EC1332" s="37">
        <v>0</v>
      </c>
      <c r="ED1332" s="37">
        <v>0</v>
      </c>
      <c r="EE1332" s="37">
        <v>0</v>
      </c>
      <c r="EF1332" s="37">
        <v>0</v>
      </c>
      <c r="EG1332" s="37">
        <v>0</v>
      </c>
      <c r="EH1332" s="37">
        <v>0</v>
      </c>
      <c r="EI1332" s="37">
        <v>0</v>
      </c>
      <c r="EJ1332" s="37">
        <v>0</v>
      </c>
      <c r="EK1332" s="37">
        <v>0</v>
      </c>
      <c r="EL1332" s="37">
        <v>0</v>
      </c>
      <c r="EM1332" s="37">
        <v>0</v>
      </c>
      <c r="EN1332" s="37">
        <v>0</v>
      </c>
      <c r="EO1332" s="37">
        <v>0</v>
      </c>
      <c r="EP1332" s="37">
        <v>0</v>
      </c>
      <c r="EQ1332" s="37" t="s">
        <v>137</v>
      </c>
      <c r="ER1332" s="37" t="s">
        <v>137</v>
      </c>
      <c r="ES1332" s="37" t="s">
        <v>137</v>
      </c>
      <c r="ET1332" s="37" t="s">
        <v>137</v>
      </c>
      <c r="EU1332" s="37" t="s">
        <v>137</v>
      </c>
      <c r="EV1332" s="37" t="s">
        <v>137</v>
      </c>
      <c r="EW1332" s="37" t="s">
        <v>137</v>
      </c>
      <c r="EX1332" s="37" t="s">
        <v>137</v>
      </c>
      <c r="EY1332" s="37" t="s">
        <v>137</v>
      </c>
      <c r="EZ1332" s="37" t="s">
        <v>137</v>
      </c>
      <c r="FA1332" s="37" t="s">
        <v>137</v>
      </c>
      <c r="FB1332" s="37">
        <f t="shared" si="2689"/>
        <v>0</v>
      </c>
      <c r="FC1332" s="37">
        <f t="shared" si="2690"/>
        <v>0</v>
      </c>
      <c r="FD1332" s="37">
        <f t="shared" si="2691"/>
        <v>0</v>
      </c>
      <c r="FE1332" s="37">
        <f t="shared" si="2692"/>
        <v>0</v>
      </c>
      <c r="FF1332" s="37">
        <f t="shared" si="2693"/>
        <v>0</v>
      </c>
      <c r="FG1332" s="37">
        <f t="shared" si="2694"/>
        <v>0</v>
      </c>
      <c r="FH1332" s="37">
        <f t="shared" si="2695"/>
        <v>0</v>
      </c>
      <c r="FI1332" s="37">
        <f t="shared" si="2696"/>
        <v>0</v>
      </c>
      <c r="FJ1332" s="37">
        <f t="shared" si="2697"/>
        <v>0</v>
      </c>
      <c r="FK1332" s="37">
        <f t="shared" si="2698"/>
        <v>0</v>
      </c>
      <c r="FL1332" s="37">
        <f t="shared" si="2699"/>
        <v>0</v>
      </c>
      <c r="FM1332" s="37">
        <f t="shared" si="2700"/>
        <v>0</v>
      </c>
      <c r="FN1332" s="37">
        <f t="shared" si="2701"/>
        <v>0</v>
      </c>
      <c r="FO1332" s="37">
        <f t="shared" si="2702"/>
        <v>0</v>
      </c>
      <c r="FP1332" s="37">
        <f t="shared" si="2703"/>
        <v>0</v>
      </c>
      <c r="FQ1332" s="37">
        <f t="shared" si="2704"/>
        <v>0</v>
      </c>
      <c r="FR1332" s="37">
        <f t="shared" si="2705"/>
        <v>0</v>
      </c>
      <c r="FS1332" s="37">
        <f t="shared" si="2706"/>
        <v>0</v>
      </c>
      <c r="FT1332" s="37">
        <f t="shared" si="2707"/>
        <v>0</v>
      </c>
      <c r="FU1332" s="37">
        <f t="shared" si="2708"/>
        <v>0</v>
      </c>
      <c r="FV1332" s="37">
        <f t="shared" si="2709"/>
        <v>0</v>
      </c>
      <c r="FW1332" s="37">
        <f t="shared" si="2710"/>
        <v>0</v>
      </c>
      <c r="FX1332" s="72" t="s">
        <v>137</v>
      </c>
    </row>
    <row r="1333" spans="1:180" s="42" customFormat="1" ht="47.25" x14ac:dyDescent="0.25">
      <c r="A1333" s="83" t="s">
        <v>2854</v>
      </c>
      <c r="B1333" s="9" t="s">
        <v>229</v>
      </c>
      <c r="C1333" s="9" t="s">
        <v>136</v>
      </c>
      <c r="D1333" s="37">
        <f t="shared" si="2666"/>
        <v>0</v>
      </c>
      <c r="E1333" s="37">
        <f t="shared" si="2667"/>
        <v>0</v>
      </c>
      <c r="F1333" s="37">
        <f t="shared" si="2668"/>
        <v>0</v>
      </c>
      <c r="G1333" s="37">
        <f t="shared" si="2669"/>
        <v>0</v>
      </c>
      <c r="H1333" s="37">
        <f t="shared" si="2670"/>
        <v>0</v>
      </c>
      <c r="I1333" s="37">
        <f t="shared" si="2671"/>
        <v>0</v>
      </c>
      <c r="J1333" s="37">
        <f t="shared" si="2672"/>
        <v>0</v>
      </c>
      <c r="K1333" s="37">
        <f t="shared" si="2673"/>
        <v>0</v>
      </c>
      <c r="L1333" s="37">
        <f t="shared" si="2674"/>
        <v>0</v>
      </c>
      <c r="M1333" s="37">
        <v>0</v>
      </c>
      <c r="N1333" s="37">
        <f t="shared" si="2656"/>
        <v>0</v>
      </c>
      <c r="O1333" s="37">
        <f t="shared" si="2676"/>
        <v>0</v>
      </c>
      <c r="P1333" s="37">
        <f t="shared" si="2677"/>
        <v>0</v>
      </c>
      <c r="Q1333" s="37">
        <f t="shared" si="2678"/>
        <v>0</v>
      </c>
      <c r="R1333" s="37">
        <f t="shared" si="2679"/>
        <v>0</v>
      </c>
      <c r="S1333" s="37">
        <f t="shared" si="2680"/>
        <v>0</v>
      </c>
      <c r="T1333" s="37">
        <f t="shared" si="2681"/>
        <v>0</v>
      </c>
      <c r="U1333" s="37">
        <f t="shared" si="2682"/>
        <v>0</v>
      </c>
      <c r="V1333" s="37">
        <f t="shared" si="2683"/>
        <v>0</v>
      </c>
      <c r="W1333" s="37">
        <f t="shared" si="2684"/>
        <v>0</v>
      </c>
      <c r="X1333" s="37">
        <f t="shared" si="2685"/>
        <v>0</v>
      </c>
      <c r="Y1333" s="37">
        <f t="shared" si="2686"/>
        <v>0</v>
      </c>
      <c r="Z1333" s="37">
        <v>0</v>
      </c>
      <c r="AA1333" s="37">
        <v>0</v>
      </c>
      <c r="AB1333" s="37">
        <v>0</v>
      </c>
      <c r="AC1333" s="37">
        <v>0</v>
      </c>
      <c r="AD1333" s="37">
        <v>0</v>
      </c>
      <c r="AE1333" s="37">
        <v>0</v>
      </c>
      <c r="AF1333" s="37">
        <v>0</v>
      </c>
      <c r="AG1333" s="37">
        <v>0</v>
      </c>
      <c r="AH1333" s="37">
        <v>0</v>
      </c>
      <c r="AI1333" s="37">
        <v>0</v>
      </c>
      <c r="AJ1333" s="37">
        <v>0</v>
      </c>
      <c r="AK1333" s="37">
        <v>0</v>
      </c>
      <c r="AL1333" s="37">
        <v>0</v>
      </c>
      <c r="AM1333" s="37">
        <v>0</v>
      </c>
      <c r="AN1333" s="37">
        <v>0</v>
      </c>
      <c r="AO1333" s="37">
        <v>0</v>
      </c>
      <c r="AP1333" s="37">
        <v>0</v>
      </c>
      <c r="AQ1333" s="37">
        <v>0</v>
      </c>
      <c r="AR1333" s="37">
        <v>0</v>
      </c>
      <c r="AS1333" s="37">
        <v>0</v>
      </c>
      <c r="AT1333" s="37">
        <v>0</v>
      </c>
      <c r="AU1333" s="37">
        <v>0</v>
      </c>
      <c r="AV1333" s="37">
        <v>0</v>
      </c>
      <c r="AW1333" s="37">
        <v>0</v>
      </c>
      <c r="AX1333" s="37">
        <v>0</v>
      </c>
      <c r="AY1333" s="37">
        <v>0</v>
      </c>
      <c r="AZ1333" s="37">
        <v>0</v>
      </c>
      <c r="BA1333" s="37">
        <v>0</v>
      </c>
      <c r="BB1333" s="37">
        <v>0</v>
      </c>
      <c r="BC1333" s="37">
        <v>0</v>
      </c>
      <c r="BD1333" s="37">
        <v>0</v>
      </c>
      <c r="BE1333" s="37">
        <v>0</v>
      </c>
      <c r="BF1333" s="37">
        <v>0</v>
      </c>
      <c r="BG1333" s="37">
        <v>0</v>
      </c>
      <c r="BH1333" s="37">
        <v>0</v>
      </c>
      <c r="BI1333" s="37">
        <v>0</v>
      </c>
      <c r="BJ1333" s="37">
        <v>0</v>
      </c>
      <c r="BK1333" s="37">
        <v>0</v>
      </c>
      <c r="BL1333" s="37">
        <v>0</v>
      </c>
      <c r="BM1333" s="37">
        <v>0</v>
      </c>
      <c r="BN1333" s="37">
        <v>0</v>
      </c>
      <c r="BO1333" s="37">
        <v>0</v>
      </c>
      <c r="BP1333" s="37">
        <v>0</v>
      </c>
      <c r="BQ1333" s="37">
        <v>0</v>
      </c>
      <c r="BR1333" s="37">
        <v>0</v>
      </c>
      <c r="BS1333" s="37">
        <v>0</v>
      </c>
      <c r="BT1333" s="37">
        <v>0</v>
      </c>
      <c r="BU1333" s="37">
        <v>0</v>
      </c>
      <c r="BV1333" s="37">
        <v>0</v>
      </c>
      <c r="BW1333" s="37">
        <v>0</v>
      </c>
      <c r="BX1333" s="37">
        <v>0</v>
      </c>
      <c r="BY1333" s="37">
        <v>0</v>
      </c>
      <c r="BZ1333" s="37">
        <v>0</v>
      </c>
      <c r="CA1333" s="37">
        <v>0</v>
      </c>
      <c r="CB1333" s="37">
        <v>0</v>
      </c>
      <c r="CC1333" s="37">
        <v>0</v>
      </c>
      <c r="CD1333" s="37">
        <v>0</v>
      </c>
      <c r="CE1333" s="37">
        <v>0</v>
      </c>
      <c r="CF1333" s="37">
        <v>0</v>
      </c>
      <c r="CG1333" s="37">
        <v>0</v>
      </c>
      <c r="CH1333" s="37">
        <v>0</v>
      </c>
      <c r="CI1333" s="37">
        <v>0</v>
      </c>
      <c r="CJ1333" s="37">
        <v>0</v>
      </c>
      <c r="CK1333" s="37">
        <v>0</v>
      </c>
      <c r="CL1333" s="37">
        <v>0</v>
      </c>
      <c r="CM1333" s="37">
        <v>0</v>
      </c>
      <c r="CN1333" s="37">
        <v>0</v>
      </c>
      <c r="CO1333" s="37">
        <v>0</v>
      </c>
      <c r="CP1333" s="37">
        <v>0</v>
      </c>
      <c r="CQ1333" s="37">
        <v>0</v>
      </c>
      <c r="CR1333" s="37">
        <v>0</v>
      </c>
      <c r="CS1333" s="37">
        <v>0</v>
      </c>
      <c r="CT1333" s="37">
        <v>0</v>
      </c>
      <c r="CU1333" s="37">
        <v>0</v>
      </c>
      <c r="CV1333" s="37">
        <v>0</v>
      </c>
      <c r="CW1333" s="37">
        <v>0</v>
      </c>
      <c r="CX1333" s="37">
        <v>0</v>
      </c>
      <c r="CY1333" s="37">
        <v>0</v>
      </c>
      <c r="CZ1333" s="37">
        <v>0</v>
      </c>
      <c r="DA1333" s="37">
        <v>0</v>
      </c>
      <c r="DB1333" s="37">
        <v>0</v>
      </c>
      <c r="DC1333" s="37">
        <v>0</v>
      </c>
      <c r="DD1333" s="37">
        <v>0</v>
      </c>
      <c r="DE1333" s="37">
        <v>0</v>
      </c>
      <c r="DF1333" s="37">
        <v>0</v>
      </c>
      <c r="DG1333" s="37">
        <v>0</v>
      </c>
      <c r="DH1333" s="37">
        <v>0</v>
      </c>
      <c r="DI1333" s="37">
        <v>0</v>
      </c>
      <c r="DJ1333" s="37">
        <v>0</v>
      </c>
      <c r="DK1333" s="37">
        <v>0</v>
      </c>
      <c r="DL1333" s="37">
        <v>0</v>
      </c>
      <c r="DM1333" s="37">
        <v>0</v>
      </c>
      <c r="DN1333" s="37">
        <v>0</v>
      </c>
      <c r="DO1333" s="37">
        <v>0</v>
      </c>
      <c r="DP1333" s="37">
        <v>0</v>
      </c>
      <c r="DQ1333" s="37">
        <v>0</v>
      </c>
      <c r="DR1333" s="37">
        <v>0</v>
      </c>
      <c r="DS1333" s="37">
        <v>0</v>
      </c>
      <c r="DT1333" s="37">
        <v>0</v>
      </c>
      <c r="DU1333" s="37">
        <v>0</v>
      </c>
      <c r="DV1333" s="37">
        <v>0</v>
      </c>
      <c r="DW1333" s="37">
        <v>0</v>
      </c>
      <c r="DX1333" s="37">
        <v>0</v>
      </c>
      <c r="DY1333" s="37">
        <v>0</v>
      </c>
      <c r="DZ1333" s="37">
        <v>0</v>
      </c>
      <c r="EA1333" s="37">
        <v>0</v>
      </c>
      <c r="EB1333" s="37">
        <v>0</v>
      </c>
      <c r="EC1333" s="37">
        <v>0</v>
      </c>
      <c r="ED1333" s="37">
        <v>0</v>
      </c>
      <c r="EE1333" s="37">
        <v>0</v>
      </c>
      <c r="EF1333" s="37">
        <v>0</v>
      </c>
      <c r="EG1333" s="37">
        <v>0</v>
      </c>
      <c r="EH1333" s="37">
        <v>0</v>
      </c>
      <c r="EI1333" s="37">
        <v>0</v>
      </c>
      <c r="EJ1333" s="37">
        <v>0</v>
      </c>
      <c r="EK1333" s="37">
        <v>0</v>
      </c>
      <c r="EL1333" s="37">
        <v>0</v>
      </c>
      <c r="EM1333" s="37">
        <v>0</v>
      </c>
      <c r="EN1333" s="37">
        <v>0</v>
      </c>
      <c r="EO1333" s="37">
        <v>0</v>
      </c>
      <c r="EP1333" s="37">
        <v>0</v>
      </c>
      <c r="EQ1333" s="37" t="s">
        <v>137</v>
      </c>
      <c r="ER1333" s="37" t="s">
        <v>137</v>
      </c>
      <c r="ES1333" s="37" t="s">
        <v>137</v>
      </c>
      <c r="ET1333" s="37" t="s">
        <v>137</v>
      </c>
      <c r="EU1333" s="37" t="s">
        <v>137</v>
      </c>
      <c r="EV1333" s="37" t="s">
        <v>137</v>
      </c>
      <c r="EW1333" s="37" t="s">
        <v>137</v>
      </c>
      <c r="EX1333" s="37" t="s">
        <v>137</v>
      </c>
      <c r="EY1333" s="37" t="s">
        <v>137</v>
      </c>
      <c r="EZ1333" s="37" t="s">
        <v>137</v>
      </c>
      <c r="FA1333" s="37" t="s">
        <v>137</v>
      </c>
      <c r="FB1333" s="37">
        <f t="shared" si="2689"/>
        <v>0</v>
      </c>
      <c r="FC1333" s="37">
        <f t="shared" si="2690"/>
        <v>0</v>
      </c>
      <c r="FD1333" s="37">
        <f t="shared" si="2691"/>
        <v>0</v>
      </c>
      <c r="FE1333" s="37">
        <f t="shared" si="2692"/>
        <v>0</v>
      </c>
      <c r="FF1333" s="37">
        <f t="shared" si="2693"/>
        <v>0</v>
      </c>
      <c r="FG1333" s="37">
        <f t="shared" si="2694"/>
        <v>0</v>
      </c>
      <c r="FH1333" s="37">
        <f t="shared" si="2695"/>
        <v>0</v>
      </c>
      <c r="FI1333" s="37">
        <f t="shared" si="2696"/>
        <v>0</v>
      </c>
      <c r="FJ1333" s="37">
        <f t="shared" si="2697"/>
        <v>0</v>
      </c>
      <c r="FK1333" s="37">
        <f t="shared" si="2698"/>
        <v>0</v>
      </c>
      <c r="FL1333" s="37">
        <f t="shared" si="2699"/>
        <v>0</v>
      </c>
      <c r="FM1333" s="37">
        <f t="shared" si="2700"/>
        <v>0</v>
      </c>
      <c r="FN1333" s="37">
        <f t="shared" si="2701"/>
        <v>0</v>
      </c>
      <c r="FO1333" s="37">
        <f t="shared" si="2702"/>
        <v>0</v>
      </c>
      <c r="FP1333" s="37">
        <f t="shared" si="2703"/>
        <v>0</v>
      </c>
      <c r="FQ1333" s="37">
        <f t="shared" si="2704"/>
        <v>0</v>
      </c>
      <c r="FR1333" s="37">
        <f t="shared" si="2705"/>
        <v>0</v>
      </c>
      <c r="FS1333" s="37">
        <f t="shared" si="2706"/>
        <v>0</v>
      </c>
      <c r="FT1333" s="37">
        <f t="shared" si="2707"/>
        <v>0</v>
      </c>
      <c r="FU1333" s="37">
        <f t="shared" si="2708"/>
        <v>0</v>
      </c>
      <c r="FV1333" s="37">
        <f t="shared" si="2709"/>
        <v>0</v>
      </c>
      <c r="FW1333" s="37">
        <f t="shared" si="2710"/>
        <v>0</v>
      </c>
      <c r="FX1333" s="72" t="s">
        <v>137</v>
      </c>
    </row>
    <row r="1334" spans="1:180" s="42" customFormat="1" x14ac:dyDescent="0.25">
      <c r="A1334" s="38" t="s">
        <v>996</v>
      </c>
      <c r="B1334" s="9" t="s">
        <v>230</v>
      </c>
      <c r="C1334" s="9" t="s">
        <v>136</v>
      </c>
      <c r="D1334" s="37">
        <f t="shared" ref="D1334:AU1334" si="2711">D1335+D1336+D1337+D1338</f>
        <v>0</v>
      </c>
      <c r="E1334" s="37">
        <f t="shared" si="2711"/>
        <v>0</v>
      </c>
      <c r="F1334" s="37">
        <f t="shared" si="2711"/>
        <v>0</v>
      </c>
      <c r="G1334" s="37">
        <f t="shared" si="2711"/>
        <v>0</v>
      </c>
      <c r="H1334" s="37">
        <f t="shared" si="2711"/>
        <v>0</v>
      </c>
      <c r="I1334" s="37">
        <f t="shared" si="2711"/>
        <v>0</v>
      </c>
      <c r="J1334" s="37">
        <f t="shared" si="2711"/>
        <v>0</v>
      </c>
      <c r="K1334" s="37">
        <f t="shared" ref="K1334:M1334" si="2712">K1335+K1336+K1337+K1338</f>
        <v>0</v>
      </c>
      <c r="L1334" s="37">
        <f t="shared" si="2712"/>
        <v>0</v>
      </c>
      <c r="M1334" s="37">
        <f t="shared" si="2712"/>
        <v>0</v>
      </c>
      <c r="N1334" s="37">
        <f t="shared" si="2711"/>
        <v>2.5329999999999999</v>
      </c>
      <c r="O1334" s="37">
        <f t="shared" si="2711"/>
        <v>0</v>
      </c>
      <c r="P1334" s="37">
        <f t="shared" si="2711"/>
        <v>0</v>
      </c>
      <c r="Q1334" s="37">
        <f t="shared" si="2711"/>
        <v>0</v>
      </c>
      <c r="R1334" s="37">
        <f t="shared" si="2711"/>
        <v>0</v>
      </c>
      <c r="S1334" s="37">
        <f t="shared" si="2711"/>
        <v>0</v>
      </c>
      <c r="T1334" s="37">
        <f t="shared" si="2711"/>
        <v>0</v>
      </c>
      <c r="U1334" s="37">
        <f t="shared" si="2711"/>
        <v>0</v>
      </c>
      <c r="V1334" s="37">
        <f t="shared" ref="V1334:X1334" si="2713">V1335+V1336+V1337+V1338</f>
        <v>0</v>
      </c>
      <c r="W1334" s="37">
        <f t="shared" si="2713"/>
        <v>0</v>
      </c>
      <c r="X1334" s="37">
        <f t="shared" si="2713"/>
        <v>0</v>
      </c>
      <c r="Y1334" s="37">
        <f t="shared" si="2711"/>
        <v>2.5329999999999999</v>
      </c>
      <c r="Z1334" s="37">
        <f t="shared" si="2711"/>
        <v>0</v>
      </c>
      <c r="AA1334" s="37">
        <f t="shared" si="2711"/>
        <v>0</v>
      </c>
      <c r="AB1334" s="37">
        <f t="shared" si="2711"/>
        <v>0</v>
      </c>
      <c r="AC1334" s="37">
        <f t="shared" si="2711"/>
        <v>0</v>
      </c>
      <c r="AD1334" s="37">
        <f t="shared" si="2711"/>
        <v>0</v>
      </c>
      <c r="AE1334" s="37">
        <f t="shared" si="2711"/>
        <v>0</v>
      </c>
      <c r="AF1334" s="37">
        <f t="shared" si="2711"/>
        <v>0</v>
      </c>
      <c r="AG1334" s="37">
        <f t="shared" si="2711"/>
        <v>0</v>
      </c>
      <c r="AH1334" s="37">
        <f t="shared" si="2711"/>
        <v>0</v>
      </c>
      <c r="AI1334" s="37">
        <f t="shared" si="2711"/>
        <v>0</v>
      </c>
      <c r="AJ1334" s="37">
        <f t="shared" si="2711"/>
        <v>0</v>
      </c>
      <c r="AK1334" s="37">
        <f t="shared" si="2711"/>
        <v>0</v>
      </c>
      <c r="AL1334" s="37">
        <f t="shared" si="2711"/>
        <v>0</v>
      </c>
      <c r="AM1334" s="37">
        <f t="shared" si="2711"/>
        <v>0</v>
      </c>
      <c r="AN1334" s="37">
        <f t="shared" si="2711"/>
        <v>0</v>
      </c>
      <c r="AO1334" s="37">
        <f t="shared" si="2711"/>
        <v>0</v>
      </c>
      <c r="AP1334" s="37">
        <f t="shared" si="2711"/>
        <v>0</v>
      </c>
      <c r="AQ1334" s="37">
        <f t="shared" si="2711"/>
        <v>0</v>
      </c>
      <c r="AR1334" s="37">
        <f t="shared" si="2711"/>
        <v>0</v>
      </c>
      <c r="AS1334" s="37">
        <f t="shared" si="2711"/>
        <v>0</v>
      </c>
      <c r="AT1334" s="37">
        <f t="shared" si="2711"/>
        <v>0</v>
      </c>
      <c r="AU1334" s="37">
        <f t="shared" si="2711"/>
        <v>0</v>
      </c>
      <c r="AV1334" s="37">
        <f t="shared" ref="AV1334:CM1334" si="2714">AV1335+AV1336+AV1337+AV1338</f>
        <v>0</v>
      </c>
      <c r="AW1334" s="37">
        <f t="shared" si="2714"/>
        <v>0</v>
      </c>
      <c r="AX1334" s="37">
        <f t="shared" si="2714"/>
        <v>0</v>
      </c>
      <c r="AY1334" s="37">
        <f t="shared" si="2714"/>
        <v>0</v>
      </c>
      <c r="AZ1334" s="37">
        <f t="shared" si="2714"/>
        <v>0</v>
      </c>
      <c r="BA1334" s="37">
        <f t="shared" si="2714"/>
        <v>0</v>
      </c>
      <c r="BB1334" s="37">
        <f t="shared" si="2714"/>
        <v>0</v>
      </c>
      <c r="BC1334" s="37">
        <f t="shared" si="2714"/>
        <v>0</v>
      </c>
      <c r="BD1334" s="37">
        <f t="shared" si="2714"/>
        <v>0</v>
      </c>
      <c r="BE1334" s="37">
        <f t="shared" si="2714"/>
        <v>0</v>
      </c>
      <c r="BF1334" s="37">
        <f t="shared" si="2714"/>
        <v>0</v>
      </c>
      <c r="BG1334" s="37">
        <f t="shared" si="2714"/>
        <v>0</v>
      </c>
      <c r="BH1334" s="37">
        <f t="shared" si="2714"/>
        <v>0</v>
      </c>
      <c r="BI1334" s="37">
        <f t="shared" si="2714"/>
        <v>0</v>
      </c>
      <c r="BJ1334" s="37">
        <f t="shared" si="2714"/>
        <v>0</v>
      </c>
      <c r="BK1334" s="37">
        <f t="shared" si="2714"/>
        <v>0</v>
      </c>
      <c r="BL1334" s="37">
        <f t="shared" si="2714"/>
        <v>0</v>
      </c>
      <c r="BM1334" s="37">
        <f t="shared" si="2714"/>
        <v>0</v>
      </c>
      <c r="BN1334" s="37">
        <f t="shared" si="2714"/>
        <v>0</v>
      </c>
      <c r="BO1334" s="37">
        <f t="shared" si="2714"/>
        <v>0</v>
      </c>
      <c r="BP1334" s="37">
        <f t="shared" si="2714"/>
        <v>0</v>
      </c>
      <c r="BQ1334" s="37">
        <f t="shared" si="2714"/>
        <v>0</v>
      </c>
      <c r="BR1334" s="37">
        <f t="shared" si="2714"/>
        <v>0</v>
      </c>
      <c r="BS1334" s="37">
        <f t="shared" si="2714"/>
        <v>0</v>
      </c>
      <c r="BT1334" s="37">
        <f t="shared" si="2714"/>
        <v>0</v>
      </c>
      <c r="BU1334" s="37">
        <f t="shared" si="2714"/>
        <v>0</v>
      </c>
      <c r="BV1334" s="37">
        <f t="shared" si="2714"/>
        <v>0</v>
      </c>
      <c r="BW1334" s="37">
        <f t="shared" si="2714"/>
        <v>0</v>
      </c>
      <c r="BX1334" s="37">
        <f t="shared" si="2714"/>
        <v>0</v>
      </c>
      <c r="BY1334" s="37">
        <f t="shared" si="2714"/>
        <v>0</v>
      </c>
      <c r="BZ1334" s="37">
        <f t="shared" si="2714"/>
        <v>0</v>
      </c>
      <c r="CA1334" s="37">
        <f t="shared" si="2714"/>
        <v>0</v>
      </c>
      <c r="CB1334" s="37">
        <f t="shared" si="2714"/>
        <v>0</v>
      </c>
      <c r="CC1334" s="37">
        <f t="shared" si="2714"/>
        <v>0</v>
      </c>
      <c r="CD1334" s="37">
        <f t="shared" si="2714"/>
        <v>0</v>
      </c>
      <c r="CE1334" s="37">
        <f t="shared" si="2714"/>
        <v>0</v>
      </c>
      <c r="CF1334" s="37">
        <f t="shared" si="2714"/>
        <v>0</v>
      </c>
      <c r="CG1334" s="37">
        <f t="shared" si="2714"/>
        <v>0</v>
      </c>
      <c r="CH1334" s="37">
        <f t="shared" si="2714"/>
        <v>0</v>
      </c>
      <c r="CI1334" s="37">
        <f t="shared" si="2714"/>
        <v>0</v>
      </c>
      <c r="CJ1334" s="37">
        <f t="shared" si="2714"/>
        <v>0</v>
      </c>
      <c r="CK1334" s="37">
        <f t="shared" si="2714"/>
        <v>0</v>
      </c>
      <c r="CL1334" s="37">
        <f t="shared" si="2714"/>
        <v>0</v>
      </c>
      <c r="CM1334" s="37">
        <f t="shared" si="2714"/>
        <v>0</v>
      </c>
      <c r="CN1334" s="37">
        <f t="shared" ref="CN1334:DI1334" si="2715">CN1335+CN1336+CN1337+CN1338</f>
        <v>0</v>
      </c>
      <c r="CO1334" s="37">
        <f t="shared" si="2715"/>
        <v>0</v>
      </c>
      <c r="CP1334" s="37">
        <f t="shared" si="2715"/>
        <v>0</v>
      </c>
      <c r="CQ1334" s="37">
        <f t="shared" si="2715"/>
        <v>0</v>
      </c>
      <c r="CR1334" s="37">
        <f t="shared" si="2715"/>
        <v>0</v>
      </c>
      <c r="CS1334" s="37">
        <f t="shared" si="2715"/>
        <v>0</v>
      </c>
      <c r="CT1334" s="37">
        <f t="shared" si="2715"/>
        <v>0</v>
      </c>
      <c r="CU1334" s="37">
        <f t="shared" si="2715"/>
        <v>0</v>
      </c>
      <c r="CV1334" s="37">
        <f t="shared" si="2715"/>
        <v>0</v>
      </c>
      <c r="CW1334" s="37">
        <f t="shared" si="2715"/>
        <v>0</v>
      </c>
      <c r="CX1334" s="37">
        <f t="shared" si="2715"/>
        <v>0</v>
      </c>
      <c r="CY1334" s="37">
        <f t="shared" si="2715"/>
        <v>0</v>
      </c>
      <c r="CZ1334" s="37">
        <f t="shared" si="2715"/>
        <v>0</v>
      </c>
      <c r="DA1334" s="37">
        <f t="shared" si="2715"/>
        <v>0</v>
      </c>
      <c r="DB1334" s="37">
        <f t="shared" si="2715"/>
        <v>0</v>
      </c>
      <c r="DC1334" s="37">
        <f t="shared" si="2715"/>
        <v>0</v>
      </c>
      <c r="DD1334" s="37">
        <f t="shared" si="2715"/>
        <v>0</v>
      </c>
      <c r="DE1334" s="37">
        <f t="shared" si="2715"/>
        <v>0</v>
      </c>
      <c r="DF1334" s="37">
        <f t="shared" si="2715"/>
        <v>0</v>
      </c>
      <c r="DG1334" s="37">
        <f t="shared" si="2715"/>
        <v>0</v>
      </c>
      <c r="DH1334" s="37">
        <f t="shared" si="2715"/>
        <v>0</v>
      </c>
      <c r="DI1334" s="37">
        <f t="shared" si="2715"/>
        <v>0</v>
      </c>
      <c r="DJ1334" s="37">
        <f t="shared" ref="DJ1334:EP1334" si="2716">DJ1335+DJ1336+DJ1337+DJ1338</f>
        <v>0</v>
      </c>
      <c r="DK1334" s="37">
        <f t="shared" si="2716"/>
        <v>0</v>
      </c>
      <c r="DL1334" s="37">
        <f t="shared" si="2716"/>
        <v>0</v>
      </c>
      <c r="DM1334" s="37">
        <f t="shared" si="2716"/>
        <v>0</v>
      </c>
      <c r="DN1334" s="37">
        <f t="shared" si="2716"/>
        <v>0</v>
      </c>
      <c r="DO1334" s="37">
        <f t="shared" si="2716"/>
        <v>0</v>
      </c>
      <c r="DP1334" s="37">
        <f t="shared" si="2716"/>
        <v>0</v>
      </c>
      <c r="DQ1334" s="37">
        <f t="shared" si="2716"/>
        <v>0</v>
      </c>
      <c r="DR1334" s="37">
        <f t="shared" si="2716"/>
        <v>0</v>
      </c>
      <c r="DS1334" s="37">
        <f t="shared" si="2716"/>
        <v>0</v>
      </c>
      <c r="DT1334" s="37">
        <f t="shared" si="2716"/>
        <v>1.2669999999999999</v>
      </c>
      <c r="DU1334" s="37">
        <f t="shared" si="2716"/>
        <v>0</v>
      </c>
      <c r="DV1334" s="37">
        <f t="shared" si="2716"/>
        <v>0</v>
      </c>
      <c r="DW1334" s="37">
        <f t="shared" si="2716"/>
        <v>0</v>
      </c>
      <c r="DX1334" s="37">
        <f t="shared" si="2716"/>
        <v>0</v>
      </c>
      <c r="DY1334" s="37">
        <f t="shared" si="2716"/>
        <v>0</v>
      </c>
      <c r="DZ1334" s="37">
        <f t="shared" si="2716"/>
        <v>0</v>
      </c>
      <c r="EA1334" s="37">
        <f t="shared" si="2716"/>
        <v>0</v>
      </c>
      <c r="EB1334" s="37">
        <f t="shared" si="2716"/>
        <v>0</v>
      </c>
      <c r="EC1334" s="37">
        <f t="shared" si="2716"/>
        <v>0</v>
      </c>
      <c r="ED1334" s="37">
        <f t="shared" si="2716"/>
        <v>0</v>
      </c>
      <c r="EE1334" s="37">
        <f t="shared" si="2716"/>
        <v>0</v>
      </c>
      <c r="EF1334" s="37">
        <f t="shared" si="2716"/>
        <v>0</v>
      </c>
      <c r="EG1334" s="37">
        <f t="shared" si="2716"/>
        <v>0</v>
      </c>
      <c r="EH1334" s="37">
        <f t="shared" si="2716"/>
        <v>0</v>
      </c>
      <c r="EI1334" s="37">
        <f t="shared" si="2716"/>
        <v>0</v>
      </c>
      <c r="EJ1334" s="37">
        <f t="shared" si="2716"/>
        <v>0</v>
      </c>
      <c r="EK1334" s="37">
        <f t="shared" si="2716"/>
        <v>0</v>
      </c>
      <c r="EL1334" s="37">
        <f t="shared" si="2716"/>
        <v>0</v>
      </c>
      <c r="EM1334" s="37">
        <f t="shared" si="2716"/>
        <v>0</v>
      </c>
      <c r="EN1334" s="37">
        <f t="shared" si="2716"/>
        <v>0</v>
      </c>
      <c r="EO1334" s="37">
        <f t="shared" si="2716"/>
        <v>0</v>
      </c>
      <c r="EP1334" s="37">
        <f t="shared" si="2716"/>
        <v>1.2669999999999999</v>
      </c>
      <c r="EQ1334" s="37" t="s">
        <v>137</v>
      </c>
      <c r="ER1334" s="37" t="s">
        <v>137</v>
      </c>
      <c r="ES1334" s="37" t="s">
        <v>137</v>
      </c>
      <c r="ET1334" s="37" t="s">
        <v>137</v>
      </c>
      <c r="EU1334" s="37" t="s">
        <v>137</v>
      </c>
      <c r="EV1334" s="37" t="s">
        <v>137</v>
      </c>
      <c r="EW1334" s="37" t="s">
        <v>137</v>
      </c>
      <c r="EX1334" s="37" t="s">
        <v>137</v>
      </c>
      <c r="EY1334" s="37" t="s">
        <v>137</v>
      </c>
      <c r="EZ1334" s="37" t="s">
        <v>137</v>
      </c>
      <c r="FA1334" s="37" t="s">
        <v>137</v>
      </c>
      <c r="FB1334" s="37">
        <f t="shared" ref="FB1334:FW1334" si="2717">FB1335+FB1336+FB1337+FB1338</f>
        <v>0</v>
      </c>
      <c r="FC1334" s="37">
        <f t="shared" si="2717"/>
        <v>0</v>
      </c>
      <c r="FD1334" s="37">
        <f t="shared" si="2717"/>
        <v>0</v>
      </c>
      <c r="FE1334" s="37">
        <f t="shared" si="2717"/>
        <v>0</v>
      </c>
      <c r="FF1334" s="37">
        <f t="shared" si="2717"/>
        <v>0</v>
      </c>
      <c r="FG1334" s="37">
        <f t="shared" si="2717"/>
        <v>0</v>
      </c>
      <c r="FH1334" s="37">
        <f t="shared" si="2717"/>
        <v>0</v>
      </c>
      <c r="FI1334" s="37">
        <f t="shared" ref="FI1334:FJ1334" si="2718">FI1335+FI1336+FI1337+FI1338</f>
        <v>0</v>
      </c>
      <c r="FJ1334" s="37">
        <f t="shared" si="2718"/>
        <v>0</v>
      </c>
      <c r="FK1334" s="37">
        <f t="shared" ref="FK1334" si="2719">FK1335+FK1336+FK1337+FK1338</f>
        <v>0</v>
      </c>
      <c r="FL1334" s="37">
        <f t="shared" si="2717"/>
        <v>2.5339999999999998</v>
      </c>
      <c r="FM1334" s="37">
        <f t="shared" si="2717"/>
        <v>0</v>
      </c>
      <c r="FN1334" s="37">
        <f t="shared" si="2717"/>
        <v>0</v>
      </c>
      <c r="FO1334" s="37">
        <f t="shared" si="2717"/>
        <v>0</v>
      </c>
      <c r="FP1334" s="37">
        <f t="shared" si="2717"/>
        <v>0</v>
      </c>
      <c r="FQ1334" s="37">
        <f t="shared" si="2717"/>
        <v>0</v>
      </c>
      <c r="FR1334" s="37">
        <f t="shared" si="2717"/>
        <v>0</v>
      </c>
      <c r="FS1334" s="37">
        <f t="shared" si="2717"/>
        <v>0</v>
      </c>
      <c r="FT1334" s="37">
        <f t="shared" ref="FT1334:FU1334" si="2720">FT1335+FT1336+FT1337+FT1338</f>
        <v>0</v>
      </c>
      <c r="FU1334" s="37">
        <f t="shared" si="2720"/>
        <v>0</v>
      </c>
      <c r="FV1334" s="37">
        <f t="shared" ref="FV1334" si="2721">FV1335+FV1336+FV1337+FV1338</f>
        <v>0</v>
      </c>
      <c r="FW1334" s="37">
        <f t="shared" si="2717"/>
        <v>1.2669999999999999</v>
      </c>
      <c r="FX1334" s="72" t="s">
        <v>137</v>
      </c>
    </row>
    <row r="1335" spans="1:180" s="42" customFormat="1" ht="31.5" x14ac:dyDescent="0.25">
      <c r="A1335" s="38" t="s">
        <v>997</v>
      </c>
      <c r="B1335" s="9" t="s">
        <v>231</v>
      </c>
      <c r="C1335" s="9" t="s">
        <v>136</v>
      </c>
      <c r="D1335" s="37">
        <f t="shared" ref="D1335:L1337" si="2722">Z1335+AV1335</f>
        <v>0</v>
      </c>
      <c r="E1335" s="37">
        <f t="shared" si="2722"/>
        <v>0</v>
      </c>
      <c r="F1335" s="37">
        <f t="shared" si="2722"/>
        <v>0</v>
      </c>
      <c r="G1335" s="37">
        <f t="shared" si="2722"/>
        <v>0</v>
      </c>
      <c r="H1335" s="37">
        <f t="shared" si="2722"/>
        <v>0</v>
      </c>
      <c r="I1335" s="37">
        <f t="shared" si="2722"/>
        <v>0</v>
      </c>
      <c r="J1335" s="37">
        <f t="shared" si="2722"/>
        <v>0</v>
      </c>
      <c r="K1335" s="37">
        <f t="shared" si="2722"/>
        <v>0</v>
      </c>
      <c r="L1335" s="37">
        <f t="shared" si="2722"/>
        <v>0</v>
      </c>
      <c r="M1335" s="37">
        <v>0</v>
      </c>
      <c r="N1335" s="37">
        <f>AJ1335+BF1335</f>
        <v>0</v>
      </c>
      <c r="O1335" s="37">
        <f t="shared" ref="O1335:Y1337" si="2723">AK1335+BG1335+CC1335+CY1335+DU1335+EF1335</f>
        <v>0</v>
      </c>
      <c r="P1335" s="37">
        <f t="shared" si="2723"/>
        <v>0</v>
      </c>
      <c r="Q1335" s="37">
        <f t="shared" si="2723"/>
        <v>0</v>
      </c>
      <c r="R1335" s="37">
        <f t="shared" si="2723"/>
        <v>0</v>
      </c>
      <c r="S1335" s="37">
        <f t="shared" si="2723"/>
        <v>0</v>
      </c>
      <c r="T1335" s="37">
        <f t="shared" si="2723"/>
        <v>0</v>
      </c>
      <c r="U1335" s="37">
        <f t="shared" si="2723"/>
        <v>0</v>
      </c>
      <c r="V1335" s="37">
        <f t="shared" si="2723"/>
        <v>0</v>
      </c>
      <c r="W1335" s="37">
        <f t="shared" si="2723"/>
        <v>0</v>
      </c>
      <c r="X1335" s="37">
        <f t="shared" si="2723"/>
        <v>0</v>
      </c>
      <c r="Y1335" s="37">
        <f t="shared" si="2723"/>
        <v>0</v>
      </c>
      <c r="Z1335" s="37">
        <v>0</v>
      </c>
      <c r="AA1335" s="37">
        <v>0</v>
      </c>
      <c r="AB1335" s="37">
        <v>0</v>
      </c>
      <c r="AC1335" s="37">
        <v>0</v>
      </c>
      <c r="AD1335" s="37">
        <v>0</v>
      </c>
      <c r="AE1335" s="37">
        <v>0</v>
      </c>
      <c r="AF1335" s="37">
        <v>0</v>
      </c>
      <c r="AG1335" s="37">
        <v>0</v>
      </c>
      <c r="AH1335" s="37">
        <v>0</v>
      </c>
      <c r="AI1335" s="37">
        <v>0</v>
      </c>
      <c r="AJ1335" s="37">
        <v>0</v>
      </c>
      <c r="AK1335" s="37">
        <v>0</v>
      </c>
      <c r="AL1335" s="37">
        <v>0</v>
      </c>
      <c r="AM1335" s="37">
        <v>0</v>
      </c>
      <c r="AN1335" s="37">
        <v>0</v>
      </c>
      <c r="AO1335" s="37">
        <v>0</v>
      </c>
      <c r="AP1335" s="37">
        <v>0</v>
      </c>
      <c r="AQ1335" s="37">
        <v>0</v>
      </c>
      <c r="AR1335" s="37">
        <v>0</v>
      </c>
      <c r="AS1335" s="37">
        <v>0</v>
      </c>
      <c r="AT1335" s="37">
        <v>0</v>
      </c>
      <c r="AU1335" s="37">
        <v>0</v>
      </c>
      <c r="AV1335" s="37">
        <v>0</v>
      </c>
      <c r="AW1335" s="37">
        <v>0</v>
      </c>
      <c r="AX1335" s="37">
        <v>0</v>
      </c>
      <c r="AY1335" s="37">
        <v>0</v>
      </c>
      <c r="AZ1335" s="37">
        <v>0</v>
      </c>
      <c r="BA1335" s="37">
        <v>0</v>
      </c>
      <c r="BB1335" s="37">
        <v>0</v>
      </c>
      <c r="BC1335" s="37">
        <v>0</v>
      </c>
      <c r="BD1335" s="37">
        <v>0</v>
      </c>
      <c r="BE1335" s="37">
        <v>0</v>
      </c>
      <c r="BF1335" s="37">
        <v>0</v>
      </c>
      <c r="BG1335" s="37">
        <v>0</v>
      </c>
      <c r="BH1335" s="37">
        <v>0</v>
      </c>
      <c r="BI1335" s="37">
        <v>0</v>
      </c>
      <c r="BJ1335" s="37">
        <v>0</v>
      </c>
      <c r="BK1335" s="37">
        <v>0</v>
      </c>
      <c r="BL1335" s="37">
        <v>0</v>
      </c>
      <c r="BM1335" s="37">
        <v>0</v>
      </c>
      <c r="BN1335" s="37">
        <v>0</v>
      </c>
      <c r="BO1335" s="37">
        <v>0</v>
      </c>
      <c r="BP1335" s="37">
        <v>0</v>
      </c>
      <c r="BQ1335" s="37">
        <v>0</v>
      </c>
      <c r="BR1335" s="37">
        <v>0</v>
      </c>
      <c r="BS1335" s="37">
        <v>0</v>
      </c>
      <c r="BT1335" s="37">
        <v>0</v>
      </c>
      <c r="BU1335" s="37">
        <v>0</v>
      </c>
      <c r="BV1335" s="37">
        <v>0</v>
      </c>
      <c r="BW1335" s="37">
        <v>0</v>
      </c>
      <c r="BX1335" s="37">
        <v>0</v>
      </c>
      <c r="BY1335" s="37">
        <v>0</v>
      </c>
      <c r="BZ1335" s="37">
        <v>0</v>
      </c>
      <c r="CA1335" s="37">
        <v>0</v>
      </c>
      <c r="CB1335" s="37">
        <v>0</v>
      </c>
      <c r="CC1335" s="37">
        <v>0</v>
      </c>
      <c r="CD1335" s="37">
        <v>0</v>
      </c>
      <c r="CE1335" s="37">
        <v>0</v>
      </c>
      <c r="CF1335" s="37">
        <v>0</v>
      </c>
      <c r="CG1335" s="37">
        <v>0</v>
      </c>
      <c r="CH1335" s="37">
        <v>0</v>
      </c>
      <c r="CI1335" s="37">
        <v>0</v>
      </c>
      <c r="CJ1335" s="37">
        <v>0</v>
      </c>
      <c r="CK1335" s="37">
        <v>0</v>
      </c>
      <c r="CL1335" s="37">
        <v>0</v>
      </c>
      <c r="CM1335" s="37">
        <v>0</v>
      </c>
      <c r="CN1335" s="37">
        <v>0</v>
      </c>
      <c r="CO1335" s="37">
        <v>0</v>
      </c>
      <c r="CP1335" s="37">
        <v>0</v>
      </c>
      <c r="CQ1335" s="37">
        <v>0</v>
      </c>
      <c r="CR1335" s="37">
        <v>0</v>
      </c>
      <c r="CS1335" s="37">
        <v>0</v>
      </c>
      <c r="CT1335" s="37">
        <v>0</v>
      </c>
      <c r="CU1335" s="37">
        <v>0</v>
      </c>
      <c r="CV1335" s="37">
        <v>0</v>
      </c>
      <c r="CW1335" s="37">
        <v>0</v>
      </c>
      <c r="CX1335" s="37">
        <v>0</v>
      </c>
      <c r="CY1335" s="37">
        <v>0</v>
      </c>
      <c r="CZ1335" s="37">
        <v>0</v>
      </c>
      <c r="DA1335" s="37">
        <v>0</v>
      </c>
      <c r="DB1335" s="37">
        <v>0</v>
      </c>
      <c r="DC1335" s="37">
        <v>0</v>
      </c>
      <c r="DD1335" s="37">
        <v>0</v>
      </c>
      <c r="DE1335" s="37">
        <v>0</v>
      </c>
      <c r="DF1335" s="37">
        <v>0</v>
      </c>
      <c r="DG1335" s="37">
        <v>0</v>
      </c>
      <c r="DH1335" s="37">
        <v>0</v>
      </c>
      <c r="DI1335" s="37">
        <v>0</v>
      </c>
      <c r="DJ1335" s="37">
        <v>0</v>
      </c>
      <c r="DK1335" s="37">
        <v>0</v>
      </c>
      <c r="DL1335" s="37">
        <v>0</v>
      </c>
      <c r="DM1335" s="37">
        <v>0</v>
      </c>
      <c r="DN1335" s="37">
        <v>0</v>
      </c>
      <c r="DO1335" s="37">
        <v>0</v>
      </c>
      <c r="DP1335" s="37">
        <v>0</v>
      </c>
      <c r="DQ1335" s="37">
        <v>0</v>
      </c>
      <c r="DR1335" s="37">
        <v>0</v>
      </c>
      <c r="DS1335" s="37">
        <v>0</v>
      </c>
      <c r="DT1335" s="37">
        <v>0</v>
      </c>
      <c r="DU1335" s="37">
        <v>0</v>
      </c>
      <c r="DV1335" s="37">
        <v>0</v>
      </c>
      <c r="DW1335" s="37">
        <v>0</v>
      </c>
      <c r="DX1335" s="37">
        <v>0</v>
      </c>
      <c r="DY1335" s="37">
        <v>0</v>
      </c>
      <c r="DZ1335" s="37">
        <v>0</v>
      </c>
      <c r="EA1335" s="37">
        <v>0</v>
      </c>
      <c r="EB1335" s="37">
        <v>0</v>
      </c>
      <c r="EC1335" s="37">
        <v>0</v>
      </c>
      <c r="ED1335" s="37">
        <v>0</v>
      </c>
      <c r="EE1335" s="37">
        <v>0</v>
      </c>
      <c r="EF1335" s="37">
        <v>0</v>
      </c>
      <c r="EG1335" s="37">
        <v>0</v>
      </c>
      <c r="EH1335" s="37">
        <v>0</v>
      </c>
      <c r="EI1335" s="37">
        <v>0</v>
      </c>
      <c r="EJ1335" s="37">
        <v>0</v>
      </c>
      <c r="EK1335" s="37">
        <v>0</v>
      </c>
      <c r="EL1335" s="37">
        <v>0</v>
      </c>
      <c r="EM1335" s="37">
        <v>0</v>
      </c>
      <c r="EN1335" s="37">
        <v>0</v>
      </c>
      <c r="EO1335" s="37">
        <v>0</v>
      </c>
      <c r="EP1335" s="37">
        <v>0</v>
      </c>
      <c r="EQ1335" s="37" t="s">
        <v>137</v>
      </c>
      <c r="ER1335" s="37" t="s">
        <v>137</v>
      </c>
      <c r="ES1335" s="37" t="s">
        <v>137</v>
      </c>
      <c r="ET1335" s="37" t="s">
        <v>137</v>
      </c>
      <c r="EU1335" s="37" t="s">
        <v>137</v>
      </c>
      <c r="EV1335" s="37" t="s">
        <v>137</v>
      </c>
      <c r="EW1335" s="37" t="s">
        <v>137</v>
      </c>
      <c r="EX1335" s="37" t="s">
        <v>137</v>
      </c>
      <c r="EY1335" s="37" t="s">
        <v>137</v>
      </c>
      <c r="EZ1335" s="37" t="s">
        <v>137</v>
      </c>
      <c r="FA1335" s="37" t="s">
        <v>137</v>
      </c>
      <c r="FB1335" s="37">
        <f t="shared" ref="FB1335:FL1337" si="2724">EF1335+DJ1335+CN1335+BR1335+AV1335</f>
        <v>0</v>
      </c>
      <c r="FC1335" s="37">
        <f t="shared" si="2724"/>
        <v>0</v>
      </c>
      <c r="FD1335" s="37">
        <f t="shared" si="2724"/>
        <v>0</v>
      </c>
      <c r="FE1335" s="37">
        <f t="shared" si="2724"/>
        <v>0</v>
      </c>
      <c r="FF1335" s="37">
        <f t="shared" si="2724"/>
        <v>0</v>
      </c>
      <c r="FG1335" s="37">
        <f t="shared" si="2724"/>
        <v>0</v>
      </c>
      <c r="FH1335" s="37">
        <f t="shared" si="2724"/>
        <v>0</v>
      </c>
      <c r="FI1335" s="37">
        <f t="shared" si="2724"/>
        <v>0</v>
      </c>
      <c r="FJ1335" s="37">
        <f t="shared" si="2724"/>
        <v>0</v>
      </c>
      <c r="FK1335" s="37">
        <f t="shared" si="2724"/>
        <v>0</v>
      </c>
      <c r="FL1335" s="37">
        <f t="shared" si="2724"/>
        <v>0</v>
      </c>
      <c r="FM1335" s="37">
        <f t="shared" ref="FM1335:FN1337" si="2725">BG1335+CC1335+CY1335+DU1335+EF1335</f>
        <v>0</v>
      </c>
      <c r="FN1335" s="37">
        <f t="shared" si="2725"/>
        <v>0</v>
      </c>
      <c r="FO1335" s="37">
        <f t="shared" ref="FO1335:FW1337" si="2726">BI1335+CE1335+DA1335+DW1335+EH1335</f>
        <v>0</v>
      </c>
      <c r="FP1335" s="37">
        <f t="shared" si="2726"/>
        <v>0</v>
      </c>
      <c r="FQ1335" s="37">
        <f t="shared" si="2726"/>
        <v>0</v>
      </c>
      <c r="FR1335" s="37">
        <f t="shared" si="2726"/>
        <v>0</v>
      </c>
      <c r="FS1335" s="37">
        <f t="shared" si="2726"/>
        <v>0</v>
      </c>
      <c r="FT1335" s="37">
        <f t="shared" si="2726"/>
        <v>0</v>
      </c>
      <c r="FU1335" s="37">
        <f t="shared" si="2726"/>
        <v>0</v>
      </c>
      <c r="FV1335" s="37">
        <f t="shared" si="2726"/>
        <v>0</v>
      </c>
      <c r="FW1335" s="37">
        <f t="shared" si="2726"/>
        <v>0</v>
      </c>
      <c r="FX1335" s="72" t="s">
        <v>137</v>
      </c>
    </row>
    <row r="1336" spans="1:180" s="42" customFormat="1" x14ac:dyDescent="0.25">
      <c r="A1336" s="38" t="s">
        <v>998</v>
      </c>
      <c r="B1336" s="9" t="s">
        <v>232</v>
      </c>
      <c r="C1336" s="9" t="s">
        <v>136</v>
      </c>
      <c r="D1336" s="37">
        <f t="shared" si="2722"/>
        <v>0</v>
      </c>
      <c r="E1336" s="37">
        <f t="shared" si="2722"/>
        <v>0</v>
      </c>
      <c r="F1336" s="37">
        <f t="shared" si="2722"/>
        <v>0</v>
      </c>
      <c r="G1336" s="37">
        <f t="shared" si="2722"/>
        <v>0</v>
      </c>
      <c r="H1336" s="37">
        <f t="shared" si="2722"/>
        <v>0</v>
      </c>
      <c r="I1336" s="37">
        <f t="shared" si="2722"/>
        <v>0</v>
      </c>
      <c r="J1336" s="37">
        <f t="shared" si="2722"/>
        <v>0</v>
      </c>
      <c r="K1336" s="37">
        <f t="shared" si="2722"/>
        <v>0</v>
      </c>
      <c r="L1336" s="37">
        <f t="shared" si="2722"/>
        <v>0</v>
      </c>
      <c r="M1336" s="37">
        <v>0</v>
      </c>
      <c r="N1336" s="37">
        <f>AJ1336+BF1336</f>
        <v>0</v>
      </c>
      <c r="O1336" s="37">
        <f t="shared" si="2723"/>
        <v>0</v>
      </c>
      <c r="P1336" s="37">
        <f t="shared" si="2723"/>
        <v>0</v>
      </c>
      <c r="Q1336" s="37">
        <f t="shared" si="2723"/>
        <v>0</v>
      </c>
      <c r="R1336" s="37">
        <f t="shared" si="2723"/>
        <v>0</v>
      </c>
      <c r="S1336" s="37">
        <f t="shared" si="2723"/>
        <v>0</v>
      </c>
      <c r="T1336" s="37">
        <f t="shared" si="2723"/>
        <v>0</v>
      </c>
      <c r="U1336" s="37">
        <f t="shared" si="2723"/>
        <v>0</v>
      </c>
      <c r="V1336" s="37">
        <f t="shared" si="2723"/>
        <v>0</v>
      </c>
      <c r="W1336" s="37">
        <f t="shared" si="2723"/>
        <v>0</v>
      </c>
      <c r="X1336" s="37">
        <f t="shared" si="2723"/>
        <v>0</v>
      </c>
      <c r="Y1336" s="37">
        <f t="shared" si="2723"/>
        <v>0</v>
      </c>
      <c r="Z1336" s="37">
        <v>0</v>
      </c>
      <c r="AA1336" s="37">
        <v>0</v>
      </c>
      <c r="AB1336" s="37">
        <v>0</v>
      </c>
      <c r="AC1336" s="37">
        <v>0</v>
      </c>
      <c r="AD1336" s="37">
        <v>0</v>
      </c>
      <c r="AE1336" s="37">
        <v>0</v>
      </c>
      <c r="AF1336" s="37">
        <v>0</v>
      </c>
      <c r="AG1336" s="37">
        <v>0</v>
      </c>
      <c r="AH1336" s="37">
        <v>0</v>
      </c>
      <c r="AI1336" s="37">
        <v>0</v>
      </c>
      <c r="AJ1336" s="37">
        <v>0</v>
      </c>
      <c r="AK1336" s="37">
        <v>0</v>
      </c>
      <c r="AL1336" s="37">
        <v>0</v>
      </c>
      <c r="AM1336" s="37">
        <v>0</v>
      </c>
      <c r="AN1336" s="37">
        <v>0</v>
      </c>
      <c r="AO1336" s="37">
        <v>0</v>
      </c>
      <c r="AP1336" s="37">
        <v>0</v>
      </c>
      <c r="AQ1336" s="37">
        <v>0</v>
      </c>
      <c r="AR1336" s="37">
        <v>0</v>
      </c>
      <c r="AS1336" s="37">
        <v>0</v>
      </c>
      <c r="AT1336" s="37">
        <v>0</v>
      </c>
      <c r="AU1336" s="37">
        <v>0</v>
      </c>
      <c r="AV1336" s="37">
        <v>0</v>
      </c>
      <c r="AW1336" s="37">
        <v>0</v>
      </c>
      <c r="AX1336" s="37">
        <v>0</v>
      </c>
      <c r="AY1336" s="37">
        <v>0</v>
      </c>
      <c r="AZ1336" s="37">
        <v>0</v>
      </c>
      <c r="BA1336" s="37">
        <v>0</v>
      </c>
      <c r="BB1336" s="37">
        <v>0</v>
      </c>
      <c r="BC1336" s="37">
        <v>0</v>
      </c>
      <c r="BD1336" s="37">
        <v>0</v>
      </c>
      <c r="BE1336" s="37">
        <v>0</v>
      </c>
      <c r="BF1336" s="37">
        <v>0</v>
      </c>
      <c r="BG1336" s="37">
        <v>0</v>
      </c>
      <c r="BH1336" s="37">
        <v>0</v>
      </c>
      <c r="BI1336" s="37">
        <v>0</v>
      </c>
      <c r="BJ1336" s="37">
        <v>0</v>
      </c>
      <c r="BK1336" s="37">
        <v>0</v>
      </c>
      <c r="BL1336" s="37">
        <v>0</v>
      </c>
      <c r="BM1336" s="37">
        <v>0</v>
      </c>
      <c r="BN1336" s="37">
        <v>0</v>
      </c>
      <c r="BO1336" s="37">
        <v>0</v>
      </c>
      <c r="BP1336" s="37">
        <v>0</v>
      </c>
      <c r="BQ1336" s="37">
        <v>0</v>
      </c>
      <c r="BR1336" s="37">
        <v>0</v>
      </c>
      <c r="BS1336" s="37">
        <v>0</v>
      </c>
      <c r="BT1336" s="37">
        <v>0</v>
      </c>
      <c r="BU1336" s="37">
        <v>0</v>
      </c>
      <c r="BV1336" s="37">
        <v>0</v>
      </c>
      <c r="BW1336" s="37">
        <v>0</v>
      </c>
      <c r="BX1336" s="37">
        <v>0</v>
      </c>
      <c r="BY1336" s="37">
        <v>0</v>
      </c>
      <c r="BZ1336" s="37">
        <v>0</v>
      </c>
      <c r="CA1336" s="37">
        <v>0</v>
      </c>
      <c r="CB1336" s="37">
        <v>0</v>
      </c>
      <c r="CC1336" s="37">
        <v>0</v>
      </c>
      <c r="CD1336" s="37">
        <v>0</v>
      </c>
      <c r="CE1336" s="37">
        <v>0</v>
      </c>
      <c r="CF1336" s="37">
        <v>0</v>
      </c>
      <c r="CG1336" s="37">
        <v>0</v>
      </c>
      <c r="CH1336" s="37">
        <v>0</v>
      </c>
      <c r="CI1336" s="37">
        <v>0</v>
      </c>
      <c r="CJ1336" s="37">
        <v>0</v>
      </c>
      <c r="CK1336" s="37">
        <v>0</v>
      </c>
      <c r="CL1336" s="37">
        <v>0</v>
      </c>
      <c r="CM1336" s="37">
        <v>0</v>
      </c>
      <c r="CN1336" s="37">
        <v>0</v>
      </c>
      <c r="CO1336" s="37">
        <v>0</v>
      </c>
      <c r="CP1336" s="37">
        <v>0</v>
      </c>
      <c r="CQ1336" s="37">
        <v>0</v>
      </c>
      <c r="CR1336" s="37">
        <v>0</v>
      </c>
      <c r="CS1336" s="37">
        <v>0</v>
      </c>
      <c r="CT1336" s="37">
        <v>0</v>
      </c>
      <c r="CU1336" s="37">
        <v>0</v>
      </c>
      <c r="CV1336" s="37">
        <v>0</v>
      </c>
      <c r="CW1336" s="37">
        <v>0</v>
      </c>
      <c r="CX1336" s="37">
        <v>0</v>
      </c>
      <c r="CY1336" s="37">
        <v>0</v>
      </c>
      <c r="CZ1336" s="37">
        <v>0</v>
      </c>
      <c r="DA1336" s="37">
        <v>0</v>
      </c>
      <c r="DB1336" s="37">
        <v>0</v>
      </c>
      <c r="DC1336" s="37">
        <v>0</v>
      </c>
      <c r="DD1336" s="37">
        <v>0</v>
      </c>
      <c r="DE1336" s="37">
        <v>0</v>
      </c>
      <c r="DF1336" s="37">
        <v>0</v>
      </c>
      <c r="DG1336" s="37">
        <v>0</v>
      </c>
      <c r="DH1336" s="37">
        <v>0</v>
      </c>
      <c r="DI1336" s="37">
        <v>0</v>
      </c>
      <c r="DJ1336" s="37">
        <v>0</v>
      </c>
      <c r="DK1336" s="37">
        <v>0</v>
      </c>
      <c r="DL1336" s="37">
        <v>0</v>
      </c>
      <c r="DM1336" s="37">
        <v>0</v>
      </c>
      <c r="DN1336" s="37">
        <v>0</v>
      </c>
      <c r="DO1336" s="37">
        <v>0</v>
      </c>
      <c r="DP1336" s="37">
        <v>0</v>
      </c>
      <c r="DQ1336" s="37">
        <v>0</v>
      </c>
      <c r="DR1336" s="37">
        <v>0</v>
      </c>
      <c r="DS1336" s="37">
        <v>0</v>
      </c>
      <c r="DT1336" s="37">
        <v>0</v>
      </c>
      <c r="DU1336" s="37">
        <v>0</v>
      </c>
      <c r="DV1336" s="37">
        <v>0</v>
      </c>
      <c r="DW1336" s="37">
        <v>0</v>
      </c>
      <c r="DX1336" s="37">
        <v>0</v>
      </c>
      <c r="DY1336" s="37">
        <v>0</v>
      </c>
      <c r="DZ1336" s="37">
        <v>0</v>
      </c>
      <c r="EA1336" s="37">
        <v>0</v>
      </c>
      <c r="EB1336" s="37">
        <v>0</v>
      </c>
      <c r="EC1336" s="37">
        <v>0</v>
      </c>
      <c r="ED1336" s="37">
        <v>0</v>
      </c>
      <c r="EE1336" s="37">
        <v>0</v>
      </c>
      <c r="EF1336" s="37">
        <v>0</v>
      </c>
      <c r="EG1336" s="37">
        <v>0</v>
      </c>
      <c r="EH1336" s="37">
        <v>0</v>
      </c>
      <c r="EI1336" s="37">
        <v>0</v>
      </c>
      <c r="EJ1336" s="37">
        <v>0</v>
      </c>
      <c r="EK1336" s="37">
        <v>0</v>
      </c>
      <c r="EL1336" s="37">
        <v>0</v>
      </c>
      <c r="EM1336" s="37">
        <v>0</v>
      </c>
      <c r="EN1336" s="37">
        <v>0</v>
      </c>
      <c r="EO1336" s="37">
        <v>0</v>
      </c>
      <c r="EP1336" s="37">
        <v>0</v>
      </c>
      <c r="EQ1336" s="37" t="s">
        <v>137</v>
      </c>
      <c r="ER1336" s="37" t="s">
        <v>137</v>
      </c>
      <c r="ES1336" s="37" t="s">
        <v>137</v>
      </c>
      <c r="ET1336" s="37" t="s">
        <v>137</v>
      </c>
      <c r="EU1336" s="37" t="s">
        <v>137</v>
      </c>
      <c r="EV1336" s="37" t="s">
        <v>137</v>
      </c>
      <c r="EW1336" s="37" t="s">
        <v>137</v>
      </c>
      <c r="EX1336" s="37" t="s">
        <v>137</v>
      </c>
      <c r="EY1336" s="37" t="s">
        <v>137</v>
      </c>
      <c r="EZ1336" s="37" t="s">
        <v>137</v>
      </c>
      <c r="FA1336" s="37" t="s">
        <v>137</v>
      </c>
      <c r="FB1336" s="37">
        <f t="shared" si="2724"/>
        <v>0</v>
      </c>
      <c r="FC1336" s="37">
        <f t="shared" si="2724"/>
        <v>0</v>
      </c>
      <c r="FD1336" s="37">
        <f t="shared" si="2724"/>
        <v>0</v>
      </c>
      <c r="FE1336" s="37">
        <f t="shared" si="2724"/>
        <v>0</v>
      </c>
      <c r="FF1336" s="37">
        <f t="shared" si="2724"/>
        <v>0</v>
      </c>
      <c r="FG1336" s="37">
        <f t="shared" si="2724"/>
        <v>0</v>
      </c>
      <c r="FH1336" s="37">
        <f t="shared" si="2724"/>
        <v>0</v>
      </c>
      <c r="FI1336" s="37">
        <f t="shared" si="2724"/>
        <v>0</v>
      </c>
      <c r="FJ1336" s="37">
        <f t="shared" si="2724"/>
        <v>0</v>
      </c>
      <c r="FK1336" s="37">
        <f t="shared" si="2724"/>
        <v>0</v>
      </c>
      <c r="FL1336" s="37">
        <f t="shared" si="2724"/>
        <v>0</v>
      </c>
      <c r="FM1336" s="37">
        <f t="shared" si="2725"/>
        <v>0</v>
      </c>
      <c r="FN1336" s="37">
        <f t="shared" si="2725"/>
        <v>0</v>
      </c>
      <c r="FO1336" s="37">
        <f t="shared" si="2726"/>
        <v>0</v>
      </c>
      <c r="FP1336" s="37">
        <f t="shared" si="2726"/>
        <v>0</v>
      </c>
      <c r="FQ1336" s="37">
        <f t="shared" si="2726"/>
        <v>0</v>
      </c>
      <c r="FR1336" s="37">
        <f t="shared" si="2726"/>
        <v>0</v>
      </c>
      <c r="FS1336" s="37">
        <f t="shared" si="2726"/>
        <v>0</v>
      </c>
      <c r="FT1336" s="37">
        <f t="shared" si="2726"/>
        <v>0</v>
      </c>
      <c r="FU1336" s="37">
        <f t="shared" si="2726"/>
        <v>0</v>
      </c>
      <c r="FV1336" s="37">
        <f t="shared" si="2726"/>
        <v>0</v>
      </c>
      <c r="FW1336" s="37">
        <f t="shared" si="2726"/>
        <v>0</v>
      </c>
      <c r="FX1336" s="72" t="s">
        <v>137</v>
      </c>
    </row>
    <row r="1337" spans="1:180" s="42" customFormat="1" x14ac:dyDescent="0.25">
      <c r="A1337" s="38" t="s">
        <v>999</v>
      </c>
      <c r="B1337" s="9" t="s">
        <v>234</v>
      </c>
      <c r="C1337" s="9" t="s">
        <v>136</v>
      </c>
      <c r="D1337" s="37">
        <f t="shared" si="2722"/>
        <v>0</v>
      </c>
      <c r="E1337" s="37">
        <f t="shared" si="2722"/>
        <v>0</v>
      </c>
      <c r="F1337" s="37">
        <f t="shared" si="2722"/>
        <v>0</v>
      </c>
      <c r="G1337" s="37">
        <f t="shared" si="2722"/>
        <v>0</v>
      </c>
      <c r="H1337" s="37">
        <f t="shared" si="2722"/>
        <v>0</v>
      </c>
      <c r="I1337" s="37">
        <f t="shared" si="2722"/>
        <v>0</v>
      </c>
      <c r="J1337" s="37">
        <f t="shared" si="2722"/>
        <v>0</v>
      </c>
      <c r="K1337" s="37">
        <f t="shared" si="2722"/>
        <v>0</v>
      </c>
      <c r="L1337" s="37">
        <f t="shared" si="2722"/>
        <v>0</v>
      </c>
      <c r="M1337" s="37">
        <v>0</v>
      </c>
      <c r="N1337" s="37">
        <f>AJ1337+BF1337</f>
        <v>0</v>
      </c>
      <c r="O1337" s="37">
        <f t="shared" si="2723"/>
        <v>0</v>
      </c>
      <c r="P1337" s="37">
        <f t="shared" si="2723"/>
        <v>0</v>
      </c>
      <c r="Q1337" s="37">
        <f t="shared" si="2723"/>
        <v>0</v>
      </c>
      <c r="R1337" s="37">
        <f t="shared" si="2723"/>
        <v>0</v>
      </c>
      <c r="S1337" s="37">
        <f t="shared" si="2723"/>
        <v>0</v>
      </c>
      <c r="T1337" s="37">
        <f t="shared" si="2723"/>
        <v>0</v>
      </c>
      <c r="U1337" s="37">
        <f t="shared" si="2723"/>
        <v>0</v>
      </c>
      <c r="V1337" s="37">
        <f t="shared" si="2723"/>
        <v>0</v>
      </c>
      <c r="W1337" s="37">
        <f t="shared" si="2723"/>
        <v>0</v>
      </c>
      <c r="X1337" s="37">
        <f t="shared" si="2723"/>
        <v>0</v>
      </c>
      <c r="Y1337" s="37">
        <f t="shared" si="2723"/>
        <v>0</v>
      </c>
      <c r="Z1337" s="37">
        <v>0</v>
      </c>
      <c r="AA1337" s="37">
        <v>0</v>
      </c>
      <c r="AB1337" s="37">
        <v>0</v>
      </c>
      <c r="AC1337" s="37">
        <v>0</v>
      </c>
      <c r="AD1337" s="37">
        <v>0</v>
      </c>
      <c r="AE1337" s="37">
        <v>0</v>
      </c>
      <c r="AF1337" s="37">
        <v>0</v>
      </c>
      <c r="AG1337" s="37">
        <v>0</v>
      </c>
      <c r="AH1337" s="37">
        <v>0</v>
      </c>
      <c r="AI1337" s="37">
        <v>0</v>
      </c>
      <c r="AJ1337" s="37">
        <v>0</v>
      </c>
      <c r="AK1337" s="37">
        <v>0</v>
      </c>
      <c r="AL1337" s="37">
        <v>0</v>
      </c>
      <c r="AM1337" s="37">
        <v>0</v>
      </c>
      <c r="AN1337" s="37">
        <v>0</v>
      </c>
      <c r="AO1337" s="37">
        <v>0</v>
      </c>
      <c r="AP1337" s="37">
        <v>0</v>
      </c>
      <c r="AQ1337" s="37">
        <v>0</v>
      </c>
      <c r="AR1337" s="37">
        <v>0</v>
      </c>
      <c r="AS1337" s="37">
        <v>0</v>
      </c>
      <c r="AT1337" s="37">
        <v>0</v>
      </c>
      <c r="AU1337" s="37">
        <v>0</v>
      </c>
      <c r="AV1337" s="37">
        <v>0</v>
      </c>
      <c r="AW1337" s="37">
        <v>0</v>
      </c>
      <c r="AX1337" s="37">
        <v>0</v>
      </c>
      <c r="AY1337" s="37">
        <v>0</v>
      </c>
      <c r="AZ1337" s="37">
        <v>0</v>
      </c>
      <c r="BA1337" s="37">
        <v>0</v>
      </c>
      <c r="BB1337" s="37">
        <v>0</v>
      </c>
      <c r="BC1337" s="37">
        <v>0</v>
      </c>
      <c r="BD1337" s="37">
        <v>0</v>
      </c>
      <c r="BE1337" s="37">
        <v>0</v>
      </c>
      <c r="BF1337" s="37">
        <v>0</v>
      </c>
      <c r="BG1337" s="37">
        <v>0</v>
      </c>
      <c r="BH1337" s="37">
        <v>0</v>
      </c>
      <c r="BI1337" s="37">
        <v>0</v>
      </c>
      <c r="BJ1337" s="37">
        <v>0</v>
      </c>
      <c r="BK1337" s="37">
        <v>0</v>
      </c>
      <c r="BL1337" s="37">
        <v>0</v>
      </c>
      <c r="BM1337" s="37">
        <v>0</v>
      </c>
      <c r="BN1337" s="37">
        <v>0</v>
      </c>
      <c r="BO1337" s="37">
        <v>0</v>
      </c>
      <c r="BP1337" s="37">
        <v>0</v>
      </c>
      <c r="BQ1337" s="37">
        <v>0</v>
      </c>
      <c r="BR1337" s="37">
        <v>0</v>
      </c>
      <c r="BS1337" s="37">
        <v>0</v>
      </c>
      <c r="BT1337" s="37">
        <v>0</v>
      </c>
      <c r="BU1337" s="37">
        <v>0</v>
      </c>
      <c r="BV1337" s="37">
        <v>0</v>
      </c>
      <c r="BW1337" s="37">
        <v>0</v>
      </c>
      <c r="BX1337" s="37">
        <v>0</v>
      </c>
      <c r="BY1337" s="37">
        <v>0</v>
      </c>
      <c r="BZ1337" s="37">
        <v>0</v>
      </c>
      <c r="CA1337" s="37">
        <v>0</v>
      </c>
      <c r="CB1337" s="37">
        <v>0</v>
      </c>
      <c r="CC1337" s="37">
        <v>0</v>
      </c>
      <c r="CD1337" s="37">
        <v>0</v>
      </c>
      <c r="CE1337" s="37">
        <v>0</v>
      </c>
      <c r="CF1337" s="37">
        <v>0</v>
      </c>
      <c r="CG1337" s="37">
        <v>0</v>
      </c>
      <c r="CH1337" s="37">
        <v>0</v>
      </c>
      <c r="CI1337" s="37">
        <v>0</v>
      </c>
      <c r="CJ1337" s="37">
        <v>0</v>
      </c>
      <c r="CK1337" s="37">
        <v>0</v>
      </c>
      <c r="CL1337" s="37">
        <v>0</v>
      </c>
      <c r="CM1337" s="37">
        <v>0</v>
      </c>
      <c r="CN1337" s="37">
        <v>0</v>
      </c>
      <c r="CO1337" s="37">
        <v>0</v>
      </c>
      <c r="CP1337" s="37">
        <v>0</v>
      </c>
      <c r="CQ1337" s="37">
        <v>0</v>
      </c>
      <c r="CR1337" s="37">
        <v>0</v>
      </c>
      <c r="CS1337" s="37">
        <v>0</v>
      </c>
      <c r="CT1337" s="37">
        <v>0</v>
      </c>
      <c r="CU1337" s="37">
        <v>0</v>
      </c>
      <c r="CV1337" s="37">
        <v>0</v>
      </c>
      <c r="CW1337" s="37">
        <v>0</v>
      </c>
      <c r="CX1337" s="37">
        <v>0</v>
      </c>
      <c r="CY1337" s="37">
        <v>0</v>
      </c>
      <c r="CZ1337" s="37">
        <v>0</v>
      </c>
      <c r="DA1337" s="37">
        <v>0</v>
      </c>
      <c r="DB1337" s="37">
        <v>0</v>
      </c>
      <c r="DC1337" s="37">
        <v>0</v>
      </c>
      <c r="DD1337" s="37">
        <v>0</v>
      </c>
      <c r="DE1337" s="37">
        <v>0</v>
      </c>
      <c r="DF1337" s="37">
        <v>0</v>
      </c>
      <c r="DG1337" s="37">
        <v>0</v>
      </c>
      <c r="DH1337" s="37">
        <v>0</v>
      </c>
      <c r="DI1337" s="37">
        <v>0</v>
      </c>
      <c r="DJ1337" s="37">
        <v>0</v>
      </c>
      <c r="DK1337" s="37">
        <v>0</v>
      </c>
      <c r="DL1337" s="37">
        <v>0</v>
      </c>
      <c r="DM1337" s="37">
        <v>0</v>
      </c>
      <c r="DN1337" s="37">
        <v>0</v>
      </c>
      <c r="DO1337" s="37">
        <v>0</v>
      </c>
      <c r="DP1337" s="37">
        <v>0</v>
      </c>
      <c r="DQ1337" s="37">
        <v>0</v>
      </c>
      <c r="DR1337" s="37">
        <v>0</v>
      </c>
      <c r="DS1337" s="37">
        <v>0</v>
      </c>
      <c r="DT1337" s="37">
        <v>0</v>
      </c>
      <c r="DU1337" s="37">
        <v>0</v>
      </c>
      <c r="DV1337" s="37">
        <v>0</v>
      </c>
      <c r="DW1337" s="37">
        <v>0</v>
      </c>
      <c r="DX1337" s="37">
        <v>0</v>
      </c>
      <c r="DY1337" s="37">
        <v>0</v>
      </c>
      <c r="DZ1337" s="37">
        <v>0</v>
      </c>
      <c r="EA1337" s="37">
        <v>0</v>
      </c>
      <c r="EB1337" s="37">
        <v>0</v>
      </c>
      <c r="EC1337" s="37">
        <v>0</v>
      </c>
      <c r="ED1337" s="37">
        <v>0</v>
      </c>
      <c r="EE1337" s="37">
        <v>0</v>
      </c>
      <c r="EF1337" s="37">
        <v>0</v>
      </c>
      <c r="EG1337" s="37">
        <v>0</v>
      </c>
      <c r="EH1337" s="37">
        <v>0</v>
      </c>
      <c r="EI1337" s="37">
        <v>0</v>
      </c>
      <c r="EJ1337" s="37">
        <v>0</v>
      </c>
      <c r="EK1337" s="37">
        <v>0</v>
      </c>
      <c r="EL1337" s="37">
        <v>0</v>
      </c>
      <c r="EM1337" s="37">
        <v>0</v>
      </c>
      <c r="EN1337" s="37">
        <v>0</v>
      </c>
      <c r="EO1337" s="37">
        <v>0</v>
      </c>
      <c r="EP1337" s="37">
        <v>0</v>
      </c>
      <c r="EQ1337" s="37" t="s">
        <v>137</v>
      </c>
      <c r="ER1337" s="37" t="s">
        <v>137</v>
      </c>
      <c r="ES1337" s="37" t="s">
        <v>137</v>
      </c>
      <c r="ET1337" s="37" t="s">
        <v>137</v>
      </c>
      <c r="EU1337" s="37" t="s">
        <v>137</v>
      </c>
      <c r="EV1337" s="37" t="s">
        <v>137</v>
      </c>
      <c r="EW1337" s="37" t="s">
        <v>137</v>
      </c>
      <c r="EX1337" s="37" t="s">
        <v>137</v>
      </c>
      <c r="EY1337" s="37" t="s">
        <v>137</v>
      </c>
      <c r="EZ1337" s="37" t="s">
        <v>137</v>
      </c>
      <c r="FA1337" s="37" t="s">
        <v>137</v>
      </c>
      <c r="FB1337" s="37">
        <f t="shared" si="2724"/>
        <v>0</v>
      </c>
      <c r="FC1337" s="37">
        <f t="shared" si="2724"/>
        <v>0</v>
      </c>
      <c r="FD1337" s="37">
        <f t="shared" si="2724"/>
        <v>0</v>
      </c>
      <c r="FE1337" s="37">
        <f t="shared" si="2724"/>
        <v>0</v>
      </c>
      <c r="FF1337" s="37">
        <f t="shared" si="2724"/>
        <v>0</v>
      </c>
      <c r="FG1337" s="37">
        <f t="shared" si="2724"/>
        <v>0</v>
      </c>
      <c r="FH1337" s="37">
        <f t="shared" si="2724"/>
        <v>0</v>
      </c>
      <c r="FI1337" s="37">
        <f t="shared" si="2724"/>
        <v>0</v>
      </c>
      <c r="FJ1337" s="37">
        <f t="shared" si="2724"/>
        <v>0</v>
      </c>
      <c r="FK1337" s="37">
        <f t="shared" si="2724"/>
        <v>0</v>
      </c>
      <c r="FL1337" s="37">
        <f t="shared" si="2724"/>
        <v>0</v>
      </c>
      <c r="FM1337" s="37">
        <f t="shared" si="2725"/>
        <v>0</v>
      </c>
      <c r="FN1337" s="37">
        <f t="shared" si="2725"/>
        <v>0</v>
      </c>
      <c r="FO1337" s="37">
        <f t="shared" si="2726"/>
        <v>0</v>
      </c>
      <c r="FP1337" s="37">
        <f t="shared" si="2726"/>
        <v>0</v>
      </c>
      <c r="FQ1337" s="37">
        <f t="shared" si="2726"/>
        <v>0</v>
      </c>
      <c r="FR1337" s="37">
        <f t="shared" si="2726"/>
        <v>0</v>
      </c>
      <c r="FS1337" s="37">
        <f t="shared" si="2726"/>
        <v>0</v>
      </c>
      <c r="FT1337" s="37">
        <f t="shared" si="2726"/>
        <v>0</v>
      </c>
      <c r="FU1337" s="37">
        <f t="shared" si="2726"/>
        <v>0</v>
      </c>
      <c r="FV1337" s="37">
        <f t="shared" si="2726"/>
        <v>0</v>
      </c>
      <c r="FW1337" s="37">
        <f t="shared" si="2726"/>
        <v>0</v>
      </c>
      <c r="FX1337" s="72" t="s">
        <v>137</v>
      </c>
    </row>
    <row r="1338" spans="1:180" s="42" customFormat="1" x14ac:dyDescent="0.25">
      <c r="A1338" s="38" t="s">
        <v>1000</v>
      </c>
      <c r="B1338" s="9" t="s">
        <v>235</v>
      </c>
      <c r="C1338" s="9" t="s">
        <v>136</v>
      </c>
      <c r="D1338" s="37">
        <f t="shared" ref="D1338:AU1338" si="2727">SUM(D1339:D1340)</f>
        <v>0</v>
      </c>
      <c r="E1338" s="37">
        <f t="shared" si="2727"/>
        <v>0</v>
      </c>
      <c r="F1338" s="37">
        <f t="shared" si="2727"/>
        <v>0</v>
      </c>
      <c r="G1338" s="37">
        <f t="shared" si="2727"/>
        <v>0</v>
      </c>
      <c r="H1338" s="37">
        <f t="shared" si="2727"/>
        <v>0</v>
      </c>
      <c r="I1338" s="37">
        <f t="shared" si="2727"/>
        <v>0</v>
      </c>
      <c r="J1338" s="37">
        <f t="shared" si="2727"/>
        <v>0</v>
      </c>
      <c r="K1338" s="37">
        <f t="shared" ref="K1338:M1338" si="2728">SUM(K1339:K1340)</f>
        <v>0</v>
      </c>
      <c r="L1338" s="37">
        <f t="shared" si="2728"/>
        <v>0</v>
      </c>
      <c r="M1338" s="37">
        <f t="shared" si="2728"/>
        <v>0</v>
      </c>
      <c r="N1338" s="37">
        <f t="shared" si="2727"/>
        <v>2.5329999999999999</v>
      </c>
      <c r="O1338" s="37">
        <f t="shared" si="2727"/>
        <v>0</v>
      </c>
      <c r="P1338" s="37">
        <f t="shared" si="2727"/>
        <v>0</v>
      </c>
      <c r="Q1338" s="37">
        <f t="shared" si="2727"/>
        <v>0</v>
      </c>
      <c r="R1338" s="37">
        <f t="shared" si="2727"/>
        <v>0</v>
      </c>
      <c r="S1338" s="37">
        <f t="shared" si="2727"/>
        <v>0</v>
      </c>
      <c r="T1338" s="37">
        <f t="shared" si="2727"/>
        <v>0</v>
      </c>
      <c r="U1338" s="37">
        <f t="shared" si="2727"/>
        <v>0</v>
      </c>
      <c r="V1338" s="37">
        <f t="shared" ref="V1338:X1338" si="2729">SUM(V1339:V1340)</f>
        <v>0</v>
      </c>
      <c r="W1338" s="37">
        <f t="shared" si="2729"/>
        <v>0</v>
      </c>
      <c r="X1338" s="37">
        <f t="shared" si="2729"/>
        <v>0</v>
      </c>
      <c r="Y1338" s="37">
        <f t="shared" si="2727"/>
        <v>2.5329999999999999</v>
      </c>
      <c r="Z1338" s="37">
        <f t="shared" si="2727"/>
        <v>0</v>
      </c>
      <c r="AA1338" s="37">
        <f t="shared" si="2727"/>
        <v>0</v>
      </c>
      <c r="AB1338" s="37">
        <f t="shared" si="2727"/>
        <v>0</v>
      </c>
      <c r="AC1338" s="37">
        <f t="shared" si="2727"/>
        <v>0</v>
      </c>
      <c r="AD1338" s="37">
        <f t="shared" si="2727"/>
        <v>0</v>
      </c>
      <c r="AE1338" s="37">
        <f t="shared" si="2727"/>
        <v>0</v>
      </c>
      <c r="AF1338" s="37">
        <f t="shared" si="2727"/>
        <v>0</v>
      </c>
      <c r="AG1338" s="37">
        <f t="shared" si="2727"/>
        <v>0</v>
      </c>
      <c r="AH1338" s="37">
        <f t="shared" si="2727"/>
        <v>0</v>
      </c>
      <c r="AI1338" s="37">
        <f t="shared" si="2727"/>
        <v>0</v>
      </c>
      <c r="AJ1338" s="37">
        <f t="shared" si="2727"/>
        <v>0</v>
      </c>
      <c r="AK1338" s="37">
        <f t="shared" si="2727"/>
        <v>0</v>
      </c>
      <c r="AL1338" s="37">
        <f t="shared" si="2727"/>
        <v>0</v>
      </c>
      <c r="AM1338" s="37">
        <f t="shared" si="2727"/>
        <v>0</v>
      </c>
      <c r="AN1338" s="37">
        <f t="shared" si="2727"/>
        <v>0</v>
      </c>
      <c r="AO1338" s="37">
        <f t="shared" si="2727"/>
        <v>0</v>
      </c>
      <c r="AP1338" s="37">
        <f t="shared" si="2727"/>
        <v>0</v>
      </c>
      <c r="AQ1338" s="37">
        <f t="shared" si="2727"/>
        <v>0</v>
      </c>
      <c r="AR1338" s="37">
        <f t="shared" si="2727"/>
        <v>0</v>
      </c>
      <c r="AS1338" s="37">
        <f t="shared" si="2727"/>
        <v>0</v>
      </c>
      <c r="AT1338" s="37">
        <f t="shared" si="2727"/>
        <v>0</v>
      </c>
      <c r="AU1338" s="37">
        <f t="shared" si="2727"/>
        <v>0</v>
      </c>
      <c r="AV1338" s="37">
        <f t="shared" ref="AV1338:BQ1338" si="2730">SUM(AV1339:AV1340)</f>
        <v>0</v>
      </c>
      <c r="AW1338" s="37">
        <f t="shared" si="2730"/>
        <v>0</v>
      </c>
      <c r="AX1338" s="37">
        <f t="shared" si="2730"/>
        <v>0</v>
      </c>
      <c r="AY1338" s="37">
        <f t="shared" si="2730"/>
        <v>0</v>
      </c>
      <c r="AZ1338" s="37">
        <f t="shared" si="2730"/>
        <v>0</v>
      </c>
      <c r="BA1338" s="37">
        <f t="shared" si="2730"/>
        <v>0</v>
      </c>
      <c r="BB1338" s="37">
        <f t="shared" si="2730"/>
        <v>0</v>
      </c>
      <c r="BC1338" s="37">
        <f t="shared" si="2730"/>
        <v>0</v>
      </c>
      <c r="BD1338" s="37">
        <f t="shared" si="2730"/>
        <v>0</v>
      </c>
      <c r="BE1338" s="37">
        <f t="shared" si="2730"/>
        <v>0</v>
      </c>
      <c r="BF1338" s="37">
        <f t="shared" si="2730"/>
        <v>0</v>
      </c>
      <c r="BG1338" s="37">
        <f t="shared" si="2730"/>
        <v>0</v>
      </c>
      <c r="BH1338" s="37">
        <f t="shared" si="2730"/>
        <v>0</v>
      </c>
      <c r="BI1338" s="37">
        <f t="shared" si="2730"/>
        <v>0</v>
      </c>
      <c r="BJ1338" s="37">
        <f t="shared" si="2730"/>
        <v>0</v>
      </c>
      <c r="BK1338" s="37">
        <f t="shared" si="2730"/>
        <v>0</v>
      </c>
      <c r="BL1338" s="37">
        <f t="shared" si="2730"/>
        <v>0</v>
      </c>
      <c r="BM1338" s="37">
        <f t="shared" si="2730"/>
        <v>0</v>
      </c>
      <c r="BN1338" s="37">
        <f t="shared" si="2730"/>
        <v>0</v>
      </c>
      <c r="BO1338" s="37">
        <f t="shared" si="2730"/>
        <v>0</v>
      </c>
      <c r="BP1338" s="37">
        <f t="shared" si="2730"/>
        <v>0</v>
      </c>
      <c r="BQ1338" s="37">
        <f t="shared" si="2730"/>
        <v>0</v>
      </c>
      <c r="BR1338" s="37">
        <f t="shared" ref="BR1338:CM1338" si="2731">SUM(BR1339:BR1340)</f>
        <v>0</v>
      </c>
      <c r="BS1338" s="37">
        <f t="shared" si="2731"/>
        <v>0</v>
      </c>
      <c r="BT1338" s="37">
        <f t="shared" si="2731"/>
        <v>0</v>
      </c>
      <c r="BU1338" s="37">
        <f t="shared" si="2731"/>
        <v>0</v>
      </c>
      <c r="BV1338" s="37">
        <f t="shared" si="2731"/>
        <v>0</v>
      </c>
      <c r="BW1338" s="37">
        <f t="shared" si="2731"/>
        <v>0</v>
      </c>
      <c r="BX1338" s="37">
        <f t="shared" si="2731"/>
        <v>0</v>
      </c>
      <c r="BY1338" s="37">
        <f t="shared" si="2731"/>
        <v>0</v>
      </c>
      <c r="BZ1338" s="37">
        <f t="shared" si="2731"/>
        <v>0</v>
      </c>
      <c r="CA1338" s="37">
        <f t="shared" si="2731"/>
        <v>0</v>
      </c>
      <c r="CB1338" s="37">
        <f t="shared" si="2731"/>
        <v>0</v>
      </c>
      <c r="CC1338" s="37">
        <f t="shared" si="2731"/>
        <v>0</v>
      </c>
      <c r="CD1338" s="37">
        <f t="shared" si="2731"/>
        <v>0</v>
      </c>
      <c r="CE1338" s="37">
        <f t="shared" si="2731"/>
        <v>0</v>
      </c>
      <c r="CF1338" s="37">
        <f t="shared" si="2731"/>
        <v>0</v>
      </c>
      <c r="CG1338" s="37">
        <f t="shared" si="2731"/>
        <v>0</v>
      </c>
      <c r="CH1338" s="37">
        <f t="shared" si="2731"/>
        <v>0</v>
      </c>
      <c r="CI1338" s="37">
        <f t="shared" si="2731"/>
        <v>0</v>
      </c>
      <c r="CJ1338" s="37">
        <f t="shared" si="2731"/>
        <v>0</v>
      </c>
      <c r="CK1338" s="37">
        <f t="shared" si="2731"/>
        <v>0</v>
      </c>
      <c r="CL1338" s="37">
        <f t="shared" si="2731"/>
        <v>0</v>
      </c>
      <c r="CM1338" s="37">
        <f t="shared" si="2731"/>
        <v>0</v>
      </c>
      <c r="CN1338" s="37">
        <f t="shared" ref="CN1338:DI1338" si="2732">SUM(CN1339:CN1340)</f>
        <v>0</v>
      </c>
      <c r="CO1338" s="37">
        <f t="shared" si="2732"/>
        <v>0</v>
      </c>
      <c r="CP1338" s="37">
        <f t="shared" si="2732"/>
        <v>0</v>
      </c>
      <c r="CQ1338" s="37">
        <f t="shared" si="2732"/>
        <v>0</v>
      </c>
      <c r="CR1338" s="37">
        <f t="shared" si="2732"/>
        <v>0</v>
      </c>
      <c r="CS1338" s="37">
        <f t="shared" si="2732"/>
        <v>0</v>
      </c>
      <c r="CT1338" s="37">
        <f t="shared" si="2732"/>
        <v>0</v>
      </c>
      <c r="CU1338" s="37">
        <f t="shared" si="2732"/>
        <v>0</v>
      </c>
      <c r="CV1338" s="37">
        <f t="shared" si="2732"/>
        <v>0</v>
      </c>
      <c r="CW1338" s="37">
        <f t="shared" si="2732"/>
        <v>0</v>
      </c>
      <c r="CX1338" s="37">
        <f t="shared" si="2732"/>
        <v>0</v>
      </c>
      <c r="CY1338" s="37">
        <f t="shared" si="2732"/>
        <v>0</v>
      </c>
      <c r="CZ1338" s="37">
        <f t="shared" si="2732"/>
        <v>0</v>
      </c>
      <c r="DA1338" s="37">
        <f t="shared" si="2732"/>
        <v>0</v>
      </c>
      <c r="DB1338" s="37">
        <f t="shared" si="2732"/>
        <v>0</v>
      </c>
      <c r="DC1338" s="37">
        <f t="shared" si="2732"/>
        <v>0</v>
      </c>
      <c r="DD1338" s="37">
        <f t="shared" si="2732"/>
        <v>0</v>
      </c>
      <c r="DE1338" s="37">
        <f t="shared" si="2732"/>
        <v>0</v>
      </c>
      <c r="DF1338" s="37">
        <f t="shared" si="2732"/>
        <v>0</v>
      </c>
      <c r="DG1338" s="37">
        <f t="shared" si="2732"/>
        <v>0</v>
      </c>
      <c r="DH1338" s="37">
        <f t="shared" si="2732"/>
        <v>0</v>
      </c>
      <c r="DI1338" s="37">
        <f t="shared" si="2732"/>
        <v>0</v>
      </c>
      <c r="DJ1338" s="37">
        <f t="shared" ref="DJ1338:EP1338" si="2733">SUM(DJ1339:DJ1340)</f>
        <v>0</v>
      </c>
      <c r="DK1338" s="37">
        <f t="shared" si="2733"/>
        <v>0</v>
      </c>
      <c r="DL1338" s="37">
        <f t="shared" si="2733"/>
        <v>0</v>
      </c>
      <c r="DM1338" s="37">
        <f t="shared" si="2733"/>
        <v>0</v>
      </c>
      <c r="DN1338" s="37">
        <f t="shared" si="2733"/>
        <v>0</v>
      </c>
      <c r="DO1338" s="37">
        <f t="shared" si="2733"/>
        <v>0</v>
      </c>
      <c r="DP1338" s="37">
        <f t="shared" si="2733"/>
        <v>0</v>
      </c>
      <c r="DQ1338" s="37">
        <f t="shared" si="2733"/>
        <v>0</v>
      </c>
      <c r="DR1338" s="37">
        <f t="shared" si="2733"/>
        <v>0</v>
      </c>
      <c r="DS1338" s="37">
        <f t="shared" si="2733"/>
        <v>0</v>
      </c>
      <c r="DT1338" s="37">
        <f t="shared" si="2733"/>
        <v>1.2669999999999999</v>
      </c>
      <c r="DU1338" s="37">
        <f t="shared" si="2733"/>
        <v>0</v>
      </c>
      <c r="DV1338" s="37">
        <f t="shared" si="2733"/>
        <v>0</v>
      </c>
      <c r="DW1338" s="37">
        <f t="shared" si="2733"/>
        <v>0</v>
      </c>
      <c r="DX1338" s="37">
        <f t="shared" si="2733"/>
        <v>0</v>
      </c>
      <c r="DY1338" s="37">
        <f t="shared" si="2733"/>
        <v>0</v>
      </c>
      <c r="DZ1338" s="37">
        <f t="shared" si="2733"/>
        <v>0</v>
      </c>
      <c r="EA1338" s="37">
        <f t="shared" si="2733"/>
        <v>0</v>
      </c>
      <c r="EB1338" s="37">
        <f t="shared" si="2733"/>
        <v>0</v>
      </c>
      <c r="EC1338" s="37">
        <f t="shared" si="2733"/>
        <v>0</v>
      </c>
      <c r="ED1338" s="37">
        <f t="shared" si="2733"/>
        <v>0</v>
      </c>
      <c r="EE1338" s="37">
        <f t="shared" si="2733"/>
        <v>0</v>
      </c>
      <c r="EF1338" s="37">
        <f t="shared" si="2733"/>
        <v>0</v>
      </c>
      <c r="EG1338" s="37">
        <f t="shared" si="2733"/>
        <v>0</v>
      </c>
      <c r="EH1338" s="37">
        <f t="shared" si="2733"/>
        <v>0</v>
      </c>
      <c r="EI1338" s="37">
        <f t="shared" si="2733"/>
        <v>0</v>
      </c>
      <c r="EJ1338" s="37">
        <f t="shared" si="2733"/>
        <v>0</v>
      </c>
      <c r="EK1338" s="37">
        <f t="shared" si="2733"/>
        <v>0</v>
      </c>
      <c r="EL1338" s="37">
        <f t="shared" si="2733"/>
        <v>0</v>
      </c>
      <c r="EM1338" s="37">
        <f t="shared" si="2733"/>
        <v>0</v>
      </c>
      <c r="EN1338" s="37">
        <f t="shared" si="2733"/>
        <v>0</v>
      </c>
      <c r="EO1338" s="37">
        <f t="shared" si="2733"/>
        <v>0</v>
      </c>
      <c r="EP1338" s="37">
        <f t="shared" si="2733"/>
        <v>1.2669999999999999</v>
      </c>
      <c r="EQ1338" s="37" t="s">
        <v>137</v>
      </c>
      <c r="ER1338" s="37" t="s">
        <v>137</v>
      </c>
      <c r="ES1338" s="37" t="s">
        <v>137</v>
      </c>
      <c r="ET1338" s="37" t="s">
        <v>137</v>
      </c>
      <c r="EU1338" s="37" t="s">
        <v>137</v>
      </c>
      <c r="EV1338" s="37" t="s">
        <v>137</v>
      </c>
      <c r="EW1338" s="37" t="s">
        <v>137</v>
      </c>
      <c r="EX1338" s="37" t="s">
        <v>137</v>
      </c>
      <c r="EY1338" s="37" t="s">
        <v>137</v>
      </c>
      <c r="EZ1338" s="37" t="s">
        <v>137</v>
      </c>
      <c r="FA1338" s="37" t="s">
        <v>137</v>
      </c>
      <c r="FB1338" s="37">
        <f t="shared" ref="FB1338:FW1338" si="2734">SUM(FB1339:FB1340)</f>
        <v>0</v>
      </c>
      <c r="FC1338" s="37">
        <f t="shared" si="2734"/>
        <v>0</v>
      </c>
      <c r="FD1338" s="37">
        <f t="shared" si="2734"/>
        <v>0</v>
      </c>
      <c r="FE1338" s="37">
        <f t="shared" si="2734"/>
        <v>0</v>
      </c>
      <c r="FF1338" s="37">
        <f t="shared" si="2734"/>
        <v>0</v>
      </c>
      <c r="FG1338" s="37">
        <f t="shared" si="2734"/>
        <v>0</v>
      </c>
      <c r="FH1338" s="37">
        <f t="shared" si="2734"/>
        <v>0</v>
      </c>
      <c r="FI1338" s="37">
        <f t="shared" ref="FI1338:FJ1338" si="2735">SUM(FI1339:FI1340)</f>
        <v>0</v>
      </c>
      <c r="FJ1338" s="37">
        <f t="shared" si="2735"/>
        <v>0</v>
      </c>
      <c r="FK1338" s="37">
        <f t="shared" ref="FK1338" si="2736">SUM(FK1339:FK1340)</f>
        <v>0</v>
      </c>
      <c r="FL1338" s="37">
        <f t="shared" si="2734"/>
        <v>2.5339999999999998</v>
      </c>
      <c r="FM1338" s="37">
        <f t="shared" si="2734"/>
        <v>0</v>
      </c>
      <c r="FN1338" s="37">
        <f t="shared" si="2734"/>
        <v>0</v>
      </c>
      <c r="FO1338" s="37">
        <f t="shared" si="2734"/>
        <v>0</v>
      </c>
      <c r="FP1338" s="37">
        <f t="shared" si="2734"/>
        <v>0</v>
      </c>
      <c r="FQ1338" s="37">
        <f t="shared" si="2734"/>
        <v>0</v>
      </c>
      <c r="FR1338" s="37">
        <f t="shared" si="2734"/>
        <v>0</v>
      </c>
      <c r="FS1338" s="37">
        <f t="shared" si="2734"/>
        <v>0</v>
      </c>
      <c r="FT1338" s="37">
        <f t="shared" ref="FT1338:FU1338" si="2737">SUM(FT1339:FT1340)</f>
        <v>0</v>
      </c>
      <c r="FU1338" s="37">
        <f t="shared" si="2737"/>
        <v>0</v>
      </c>
      <c r="FV1338" s="37">
        <f t="shared" ref="FV1338" si="2738">SUM(FV1339:FV1340)</f>
        <v>0</v>
      </c>
      <c r="FW1338" s="37">
        <f t="shared" si="2734"/>
        <v>1.2669999999999999</v>
      </c>
      <c r="FX1338" s="72" t="s">
        <v>137</v>
      </c>
    </row>
    <row r="1339" spans="1:180" s="42" customFormat="1" ht="31.5" x14ac:dyDescent="0.25">
      <c r="A1339" s="38" t="s">
        <v>1000</v>
      </c>
      <c r="B1339" s="16" t="s">
        <v>1255</v>
      </c>
      <c r="C1339" s="17" t="s">
        <v>824</v>
      </c>
      <c r="D1339" s="36">
        <v>0</v>
      </c>
      <c r="E1339" s="36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1.2669999999999999</v>
      </c>
      <c r="O1339" s="36">
        <f t="shared" ref="O1339:X1340" si="2739">AK1339+BG1339+CC1339+CY1339+DU1339+EF1339</f>
        <v>0</v>
      </c>
      <c r="P1339" s="36">
        <f t="shared" si="2739"/>
        <v>0</v>
      </c>
      <c r="Q1339" s="36">
        <f t="shared" si="2739"/>
        <v>0</v>
      </c>
      <c r="R1339" s="36">
        <f t="shared" si="2739"/>
        <v>0</v>
      </c>
      <c r="S1339" s="36">
        <f t="shared" si="2739"/>
        <v>0</v>
      </c>
      <c r="T1339" s="36">
        <f t="shared" si="2739"/>
        <v>0</v>
      </c>
      <c r="U1339" s="36">
        <f t="shared" si="2739"/>
        <v>0</v>
      </c>
      <c r="V1339" s="36">
        <f t="shared" si="2739"/>
        <v>0</v>
      </c>
      <c r="W1339" s="36">
        <f t="shared" si="2739"/>
        <v>0</v>
      </c>
      <c r="X1339" s="36">
        <f t="shared" si="2739"/>
        <v>0</v>
      </c>
      <c r="Y1339" s="36">
        <v>1.2669999999999999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1.2669999999999999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15">
        <v>0</v>
      </c>
      <c r="EG1339" s="15">
        <v>0</v>
      </c>
      <c r="EH1339" s="15">
        <v>0</v>
      </c>
      <c r="EI1339" s="15">
        <v>0</v>
      </c>
      <c r="EJ1339" s="15">
        <v>0</v>
      </c>
      <c r="EK1339" s="15">
        <v>0</v>
      </c>
      <c r="EL1339" s="15">
        <v>0</v>
      </c>
      <c r="EM1339" s="15">
        <v>0</v>
      </c>
      <c r="EN1339" s="15">
        <v>0</v>
      </c>
      <c r="EO1339" s="15">
        <v>0</v>
      </c>
      <c r="EP1339" s="15">
        <v>1.2669999999999999</v>
      </c>
      <c r="EQ1339" s="36" t="s">
        <v>137</v>
      </c>
      <c r="ER1339" s="36" t="s">
        <v>137</v>
      </c>
      <c r="ES1339" s="36" t="s">
        <v>137</v>
      </c>
      <c r="ET1339" s="36" t="s">
        <v>137</v>
      </c>
      <c r="EU1339" s="36" t="s">
        <v>137</v>
      </c>
      <c r="EV1339" s="36" t="s">
        <v>137</v>
      </c>
      <c r="EW1339" s="36" t="s">
        <v>137</v>
      </c>
      <c r="EX1339" s="36" t="s">
        <v>137</v>
      </c>
      <c r="EY1339" s="36" t="s">
        <v>137</v>
      </c>
      <c r="EZ1339" s="36" t="s">
        <v>137</v>
      </c>
      <c r="FA1339" s="36" t="s">
        <v>137</v>
      </c>
      <c r="FB1339" s="36">
        <f t="shared" ref="FB1339:FL1340" si="2740">EF1339+DJ1339+CN1339+BR1339+AV1339</f>
        <v>0</v>
      </c>
      <c r="FC1339" s="36">
        <f t="shared" si="2740"/>
        <v>0</v>
      </c>
      <c r="FD1339" s="36">
        <f t="shared" si="2740"/>
        <v>0</v>
      </c>
      <c r="FE1339" s="36">
        <f t="shared" si="2740"/>
        <v>0</v>
      </c>
      <c r="FF1339" s="36">
        <f t="shared" si="2740"/>
        <v>0</v>
      </c>
      <c r="FG1339" s="36">
        <f t="shared" si="2740"/>
        <v>0</v>
      </c>
      <c r="FH1339" s="36">
        <f t="shared" si="2740"/>
        <v>0</v>
      </c>
      <c r="FI1339" s="36">
        <f t="shared" si="2740"/>
        <v>0</v>
      </c>
      <c r="FJ1339" s="36">
        <f t="shared" si="2740"/>
        <v>0</v>
      </c>
      <c r="FK1339" s="36">
        <f t="shared" si="2740"/>
        <v>0</v>
      </c>
      <c r="FL1339" s="36">
        <f t="shared" si="2740"/>
        <v>2.5339999999999998</v>
      </c>
      <c r="FM1339" s="36">
        <f>BG1339+CC1339+CY1339+DU1339+EF1339</f>
        <v>0</v>
      </c>
      <c r="FN1339" s="36">
        <f>BH1339+CD1339+CZ1339+DV1339+EG1339</f>
        <v>0</v>
      </c>
      <c r="FO1339" s="36">
        <f t="shared" ref="FO1339:FW1340" si="2741">BI1339+CE1339+DA1339+DW1339+EH1339</f>
        <v>0</v>
      </c>
      <c r="FP1339" s="36">
        <f t="shared" si="2741"/>
        <v>0</v>
      </c>
      <c r="FQ1339" s="36">
        <f t="shared" si="2741"/>
        <v>0</v>
      </c>
      <c r="FR1339" s="36">
        <f t="shared" si="2741"/>
        <v>0</v>
      </c>
      <c r="FS1339" s="36">
        <f t="shared" si="2741"/>
        <v>0</v>
      </c>
      <c r="FT1339" s="36">
        <f t="shared" si="2741"/>
        <v>0</v>
      </c>
      <c r="FU1339" s="36">
        <f t="shared" si="2741"/>
        <v>0</v>
      </c>
      <c r="FV1339" s="36">
        <f t="shared" si="2741"/>
        <v>0</v>
      </c>
      <c r="FW1339" s="36">
        <f t="shared" si="2741"/>
        <v>1.2669999999999999</v>
      </c>
      <c r="FX1339" s="49" t="s">
        <v>2751</v>
      </c>
    </row>
    <row r="1340" spans="1:180" s="42" customFormat="1" ht="31.5" x14ac:dyDescent="0.25">
      <c r="A1340" s="38" t="s">
        <v>1000</v>
      </c>
      <c r="B1340" s="16" t="s">
        <v>1256</v>
      </c>
      <c r="C1340" s="17" t="s">
        <v>825</v>
      </c>
      <c r="D1340" s="36">
        <v>0</v>
      </c>
      <c r="E1340" s="36">
        <v>0</v>
      </c>
      <c r="F1340" s="36">
        <v>0</v>
      </c>
      <c r="G1340" s="36">
        <v>0</v>
      </c>
      <c r="H1340" s="36">
        <v>0</v>
      </c>
      <c r="I1340" s="36">
        <v>0</v>
      </c>
      <c r="J1340" s="36">
        <v>0</v>
      </c>
      <c r="K1340" s="36">
        <v>0</v>
      </c>
      <c r="L1340" s="36">
        <v>0</v>
      </c>
      <c r="M1340" s="36">
        <v>0</v>
      </c>
      <c r="N1340" s="36">
        <v>1.266</v>
      </c>
      <c r="O1340" s="36">
        <f t="shared" si="2739"/>
        <v>0</v>
      </c>
      <c r="P1340" s="36">
        <f t="shared" si="2739"/>
        <v>0</v>
      </c>
      <c r="Q1340" s="36">
        <f t="shared" si="2739"/>
        <v>0</v>
      </c>
      <c r="R1340" s="36">
        <f t="shared" si="2739"/>
        <v>0</v>
      </c>
      <c r="S1340" s="36">
        <f t="shared" si="2739"/>
        <v>0</v>
      </c>
      <c r="T1340" s="36">
        <f t="shared" si="2739"/>
        <v>0</v>
      </c>
      <c r="U1340" s="36">
        <f t="shared" si="2739"/>
        <v>0</v>
      </c>
      <c r="V1340" s="36">
        <f t="shared" si="2739"/>
        <v>0</v>
      </c>
      <c r="W1340" s="36">
        <f t="shared" si="2739"/>
        <v>0</v>
      </c>
      <c r="X1340" s="36">
        <f t="shared" si="2739"/>
        <v>0</v>
      </c>
      <c r="Y1340" s="36">
        <v>1.266</v>
      </c>
      <c r="Z1340" s="36">
        <v>0</v>
      </c>
      <c r="AA1340" s="36">
        <v>0</v>
      </c>
      <c r="AB1340" s="36">
        <v>0</v>
      </c>
      <c r="AC1340" s="36">
        <v>0</v>
      </c>
      <c r="AD1340" s="36">
        <v>0</v>
      </c>
      <c r="AE1340" s="36">
        <v>0</v>
      </c>
      <c r="AF1340" s="36">
        <v>0</v>
      </c>
      <c r="AG1340" s="36">
        <v>0</v>
      </c>
      <c r="AH1340" s="36">
        <v>0</v>
      </c>
      <c r="AI1340" s="36">
        <v>0</v>
      </c>
      <c r="AJ1340" s="36">
        <v>0</v>
      </c>
      <c r="AK1340" s="36">
        <v>0</v>
      </c>
      <c r="AL1340" s="36">
        <v>0</v>
      </c>
      <c r="AM1340" s="36">
        <v>0</v>
      </c>
      <c r="AN1340" s="36">
        <v>0</v>
      </c>
      <c r="AO1340" s="36">
        <v>0</v>
      </c>
      <c r="AP1340" s="36">
        <v>0</v>
      </c>
      <c r="AQ1340" s="36">
        <v>0</v>
      </c>
      <c r="AR1340" s="36">
        <v>0</v>
      </c>
      <c r="AS1340" s="36">
        <v>0</v>
      </c>
      <c r="AT1340" s="36">
        <v>0</v>
      </c>
      <c r="AU1340" s="36">
        <v>0</v>
      </c>
      <c r="AV1340" s="36">
        <v>0</v>
      </c>
      <c r="AW1340" s="36">
        <v>0</v>
      </c>
      <c r="AX1340" s="36">
        <v>0</v>
      </c>
      <c r="AY1340" s="36">
        <v>0</v>
      </c>
      <c r="AZ1340" s="36">
        <v>0</v>
      </c>
      <c r="BA1340" s="36">
        <v>0</v>
      </c>
      <c r="BB1340" s="36">
        <v>0</v>
      </c>
      <c r="BC1340" s="36">
        <v>0</v>
      </c>
      <c r="BD1340" s="36">
        <v>0</v>
      </c>
      <c r="BE1340" s="36">
        <v>0</v>
      </c>
      <c r="BF1340" s="36">
        <v>0</v>
      </c>
      <c r="BG1340" s="36">
        <v>0</v>
      </c>
      <c r="BH1340" s="36">
        <v>0</v>
      </c>
      <c r="BI1340" s="36">
        <v>0</v>
      </c>
      <c r="BJ1340" s="36">
        <v>0</v>
      </c>
      <c r="BK1340" s="36">
        <v>0</v>
      </c>
      <c r="BL1340" s="36">
        <v>0</v>
      </c>
      <c r="BM1340" s="36">
        <v>0</v>
      </c>
      <c r="BN1340" s="36">
        <v>0</v>
      </c>
      <c r="BO1340" s="36">
        <v>0</v>
      </c>
      <c r="BP1340" s="36">
        <v>0</v>
      </c>
      <c r="BQ1340" s="36">
        <v>0</v>
      </c>
      <c r="BR1340" s="36">
        <v>0</v>
      </c>
      <c r="BS1340" s="36">
        <v>0</v>
      </c>
      <c r="BT1340" s="36">
        <v>0</v>
      </c>
      <c r="BU1340" s="36">
        <v>0</v>
      </c>
      <c r="BV1340" s="36">
        <v>0</v>
      </c>
      <c r="BW1340" s="36">
        <v>0</v>
      </c>
      <c r="BX1340" s="36">
        <v>0</v>
      </c>
      <c r="BY1340" s="36">
        <v>0</v>
      </c>
      <c r="BZ1340" s="36">
        <v>0</v>
      </c>
      <c r="CA1340" s="36">
        <v>0</v>
      </c>
      <c r="CB1340" s="36">
        <v>0</v>
      </c>
      <c r="CC1340" s="36">
        <v>0</v>
      </c>
      <c r="CD1340" s="36">
        <v>0</v>
      </c>
      <c r="CE1340" s="36">
        <v>0</v>
      </c>
      <c r="CF1340" s="36">
        <v>0</v>
      </c>
      <c r="CG1340" s="36">
        <v>0</v>
      </c>
      <c r="CH1340" s="36">
        <v>0</v>
      </c>
      <c r="CI1340" s="36">
        <v>0</v>
      </c>
      <c r="CJ1340" s="36">
        <v>0</v>
      </c>
      <c r="CK1340" s="36">
        <v>0</v>
      </c>
      <c r="CL1340" s="36">
        <v>0</v>
      </c>
      <c r="CM1340" s="36">
        <v>0</v>
      </c>
      <c r="CN1340" s="36">
        <v>0</v>
      </c>
      <c r="CO1340" s="36">
        <v>0</v>
      </c>
      <c r="CP1340" s="36">
        <v>0</v>
      </c>
      <c r="CQ1340" s="36">
        <v>0</v>
      </c>
      <c r="CR1340" s="36">
        <v>0</v>
      </c>
      <c r="CS1340" s="36">
        <v>0</v>
      </c>
      <c r="CT1340" s="36">
        <v>0</v>
      </c>
      <c r="CU1340" s="36">
        <v>0</v>
      </c>
      <c r="CV1340" s="36">
        <v>0</v>
      </c>
      <c r="CW1340" s="36">
        <v>0</v>
      </c>
      <c r="CX1340" s="36">
        <v>0</v>
      </c>
      <c r="CY1340" s="36">
        <v>0</v>
      </c>
      <c r="CZ1340" s="36">
        <v>0</v>
      </c>
      <c r="DA1340" s="36">
        <v>0</v>
      </c>
      <c r="DB1340" s="36">
        <v>0</v>
      </c>
      <c r="DC1340" s="36">
        <v>0</v>
      </c>
      <c r="DD1340" s="36">
        <v>0</v>
      </c>
      <c r="DE1340" s="36">
        <v>0</v>
      </c>
      <c r="DF1340" s="36">
        <v>0</v>
      </c>
      <c r="DG1340" s="36">
        <v>0</v>
      </c>
      <c r="DH1340" s="36">
        <v>0</v>
      </c>
      <c r="DI1340" s="36">
        <v>0</v>
      </c>
      <c r="DJ1340" s="36">
        <v>0</v>
      </c>
      <c r="DK1340" s="36">
        <v>0</v>
      </c>
      <c r="DL1340" s="36">
        <v>0</v>
      </c>
      <c r="DM1340" s="36">
        <v>0</v>
      </c>
      <c r="DN1340" s="36">
        <v>0</v>
      </c>
      <c r="DO1340" s="36">
        <v>0</v>
      </c>
      <c r="DP1340" s="36">
        <v>0</v>
      </c>
      <c r="DQ1340" s="36">
        <v>0</v>
      </c>
      <c r="DR1340" s="36">
        <v>0</v>
      </c>
      <c r="DS1340" s="36">
        <v>0</v>
      </c>
      <c r="DT1340" s="36">
        <v>0</v>
      </c>
      <c r="DU1340" s="36">
        <v>0</v>
      </c>
      <c r="DV1340" s="36">
        <v>0</v>
      </c>
      <c r="DW1340" s="36">
        <v>0</v>
      </c>
      <c r="DX1340" s="36">
        <v>0</v>
      </c>
      <c r="DY1340" s="36">
        <v>0</v>
      </c>
      <c r="DZ1340" s="36">
        <v>0</v>
      </c>
      <c r="EA1340" s="36">
        <v>0</v>
      </c>
      <c r="EB1340" s="36">
        <v>0</v>
      </c>
      <c r="EC1340" s="36">
        <v>0</v>
      </c>
      <c r="ED1340" s="36">
        <v>0</v>
      </c>
      <c r="EE1340" s="36">
        <v>0</v>
      </c>
      <c r="EF1340" s="36">
        <v>0</v>
      </c>
      <c r="EG1340" s="36">
        <v>0</v>
      </c>
      <c r="EH1340" s="36">
        <v>0</v>
      </c>
      <c r="EI1340" s="36">
        <v>0</v>
      </c>
      <c r="EJ1340" s="36">
        <v>0</v>
      </c>
      <c r="EK1340" s="36">
        <v>0</v>
      </c>
      <c r="EL1340" s="36">
        <v>0</v>
      </c>
      <c r="EM1340" s="36">
        <v>0</v>
      </c>
      <c r="EN1340" s="36">
        <v>0</v>
      </c>
      <c r="EO1340" s="36">
        <v>0</v>
      </c>
      <c r="EP1340" s="36">
        <v>0</v>
      </c>
      <c r="EQ1340" s="36" t="s">
        <v>137</v>
      </c>
      <c r="ER1340" s="36" t="s">
        <v>137</v>
      </c>
      <c r="ES1340" s="36" t="s">
        <v>137</v>
      </c>
      <c r="ET1340" s="36" t="s">
        <v>137</v>
      </c>
      <c r="EU1340" s="36" t="s">
        <v>137</v>
      </c>
      <c r="EV1340" s="36" t="s">
        <v>137</v>
      </c>
      <c r="EW1340" s="36" t="s">
        <v>137</v>
      </c>
      <c r="EX1340" s="36" t="s">
        <v>137</v>
      </c>
      <c r="EY1340" s="36" t="s">
        <v>137</v>
      </c>
      <c r="EZ1340" s="36" t="s">
        <v>137</v>
      </c>
      <c r="FA1340" s="36" t="s">
        <v>137</v>
      </c>
      <c r="FB1340" s="36">
        <f t="shared" si="2740"/>
        <v>0</v>
      </c>
      <c r="FC1340" s="36">
        <f t="shared" si="2740"/>
        <v>0</v>
      </c>
      <c r="FD1340" s="36">
        <f t="shared" si="2740"/>
        <v>0</v>
      </c>
      <c r="FE1340" s="36">
        <f t="shared" si="2740"/>
        <v>0</v>
      </c>
      <c r="FF1340" s="36">
        <f t="shared" si="2740"/>
        <v>0</v>
      </c>
      <c r="FG1340" s="36">
        <f t="shared" si="2740"/>
        <v>0</v>
      </c>
      <c r="FH1340" s="36">
        <f t="shared" si="2740"/>
        <v>0</v>
      </c>
      <c r="FI1340" s="36">
        <f t="shared" si="2740"/>
        <v>0</v>
      </c>
      <c r="FJ1340" s="36">
        <f t="shared" si="2740"/>
        <v>0</v>
      </c>
      <c r="FK1340" s="36">
        <f t="shared" si="2740"/>
        <v>0</v>
      </c>
      <c r="FL1340" s="36">
        <f t="shared" si="2740"/>
        <v>0</v>
      </c>
      <c r="FM1340" s="36">
        <f>BG1340+CC1340+CY1340+DU1340+EF1340</f>
        <v>0</v>
      </c>
      <c r="FN1340" s="36">
        <f>BH1340+CD1340+CZ1340+DV1340+EG1340</f>
        <v>0</v>
      </c>
      <c r="FO1340" s="36">
        <f t="shared" si="2741"/>
        <v>0</v>
      </c>
      <c r="FP1340" s="36">
        <f t="shared" si="2741"/>
        <v>0</v>
      </c>
      <c r="FQ1340" s="36">
        <f t="shared" si="2741"/>
        <v>0</v>
      </c>
      <c r="FR1340" s="36">
        <f t="shared" si="2741"/>
        <v>0</v>
      </c>
      <c r="FS1340" s="36">
        <f t="shared" si="2741"/>
        <v>0</v>
      </c>
      <c r="FT1340" s="36">
        <f t="shared" si="2741"/>
        <v>0</v>
      </c>
      <c r="FU1340" s="36">
        <f t="shared" si="2741"/>
        <v>0</v>
      </c>
      <c r="FV1340" s="36">
        <f t="shared" si="2741"/>
        <v>0</v>
      </c>
      <c r="FW1340" s="36">
        <f t="shared" si="2741"/>
        <v>0</v>
      </c>
      <c r="FX1340" s="49" t="s">
        <v>1927</v>
      </c>
    </row>
    <row r="1341" spans="1:180" s="42" customFormat="1" ht="31.5" x14ac:dyDescent="0.25">
      <c r="A1341" s="38" t="s">
        <v>1001</v>
      </c>
      <c r="B1341" s="11" t="s">
        <v>243</v>
      </c>
      <c r="C1341" s="11" t="s">
        <v>136</v>
      </c>
      <c r="D1341" s="37">
        <v>0</v>
      </c>
      <c r="E1341" s="37">
        <v>0</v>
      </c>
      <c r="F1341" s="37">
        <v>0</v>
      </c>
      <c r="G1341" s="37">
        <v>0</v>
      </c>
      <c r="H1341" s="37">
        <v>0</v>
      </c>
      <c r="I1341" s="37">
        <v>0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37">
        <v>0</v>
      </c>
      <c r="W1341" s="37">
        <v>0</v>
      </c>
      <c r="X1341" s="37">
        <v>0</v>
      </c>
      <c r="Y1341" s="37">
        <v>0</v>
      </c>
      <c r="Z1341" s="37">
        <v>0</v>
      </c>
      <c r="AA1341" s="37">
        <v>0</v>
      </c>
      <c r="AB1341" s="37">
        <v>0</v>
      </c>
      <c r="AC1341" s="37">
        <v>0</v>
      </c>
      <c r="AD1341" s="37">
        <v>0</v>
      </c>
      <c r="AE1341" s="37">
        <v>0</v>
      </c>
      <c r="AF1341" s="37">
        <v>0</v>
      </c>
      <c r="AG1341" s="37">
        <v>0</v>
      </c>
      <c r="AH1341" s="37">
        <v>0</v>
      </c>
      <c r="AI1341" s="37">
        <v>0</v>
      </c>
      <c r="AJ1341" s="37">
        <v>0</v>
      </c>
      <c r="AK1341" s="37">
        <v>0</v>
      </c>
      <c r="AL1341" s="37">
        <v>0</v>
      </c>
      <c r="AM1341" s="37">
        <v>0</v>
      </c>
      <c r="AN1341" s="37">
        <v>0</v>
      </c>
      <c r="AO1341" s="37">
        <v>0</v>
      </c>
      <c r="AP1341" s="37">
        <v>0</v>
      </c>
      <c r="AQ1341" s="37">
        <v>0</v>
      </c>
      <c r="AR1341" s="37">
        <v>0</v>
      </c>
      <c r="AS1341" s="37">
        <v>0</v>
      </c>
      <c r="AT1341" s="37">
        <v>0</v>
      </c>
      <c r="AU1341" s="37">
        <v>0</v>
      </c>
      <c r="AV1341" s="37">
        <v>0</v>
      </c>
      <c r="AW1341" s="37">
        <v>0</v>
      </c>
      <c r="AX1341" s="37">
        <v>0</v>
      </c>
      <c r="AY1341" s="37">
        <v>0</v>
      </c>
      <c r="AZ1341" s="37">
        <v>0</v>
      </c>
      <c r="BA1341" s="37">
        <v>0</v>
      </c>
      <c r="BB1341" s="37">
        <v>0</v>
      </c>
      <c r="BC1341" s="37">
        <v>0</v>
      </c>
      <c r="BD1341" s="37">
        <v>0</v>
      </c>
      <c r="BE1341" s="37">
        <v>0</v>
      </c>
      <c r="BF1341" s="37">
        <v>0</v>
      </c>
      <c r="BG1341" s="37">
        <v>0</v>
      </c>
      <c r="BH1341" s="37">
        <v>0</v>
      </c>
      <c r="BI1341" s="37">
        <v>0</v>
      </c>
      <c r="BJ1341" s="37">
        <v>0</v>
      </c>
      <c r="BK1341" s="37">
        <v>0</v>
      </c>
      <c r="BL1341" s="37">
        <v>0</v>
      </c>
      <c r="BM1341" s="37">
        <v>0</v>
      </c>
      <c r="BN1341" s="37">
        <v>0</v>
      </c>
      <c r="BO1341" s="37">
        <v>0</v>
      </c>
      <c r="BP1341" s="37">
        <v>0</v>
      </c>
      <c r="BQ1341" s="37">
        <v>0</v>
      </c>
      <c r="BR1341" s="37">
        <v>0</v>
      </c>
      <c r="BS1341" s="37">
        <v>0</v>
      </c>
      <c r="BT1341" s="37">
        <v>0</v>
      </c>
      <c r="BU1341" s="37">
        <v>0</v>
      </c>
      <c r="BV1341" s="37">
        <v>0</v>
      </c>
      <c r="BW1341" s="37">
        <v>0</v>
      </c>
      <c r="BX1341" s="37">
        <v>0</v>
      </c>
      <c r="BY1341" s="37">
        <v>0</v>
      </c>
      <c r="BZ1341" s="37">
        <v>0</v>
      </c>
      <c r="CA1341" s="37">
        <v>0</v>
      </c>
      <c r="CB1341" s="37">
        <v>0</v>
      </c>
      <c r="CC1341" s="37">
        <v>0</v>
      </c>
      <c r="CD1341" s="37">
        <v>0</v>
      </c>
      <c r="CE1341" s="37">
        <v>0</v>
      </c>
      <c r="CF1341" s="37">
        <v>0</v>
      </c>
      <c r="CG1341" s="37">
        <v>0</v>
      </c>
      <c r="CH1341" s="37">
        <v>0</v>
      </c>
      <c r="CI1341" s="37">
        <v>0</v>
      </c>
      <c r="CJ1341" s="37">
        <v>0</v>
      </c>
      <c r="CK1341" s="37">
        <v>0</v>
      </c>
      <c r="CL1341" s="37">
        <v>0</v>
      </c>
      <c r="CM1341" s="37">
        <v>0</v>
      </c>
      <c r="CN1341" s="37">
        <v>0</v>
      </c>
      <c r="CO1341" s="37">
        <v>0</v>
      </c>
      <c r="CP1341" s="37">
        <v>0</v>
      </c>
      <c r="CQ1341" s="37">
        <v>0</v>
      </c>
      <c r="CR1341" s="37">
        <v>0</v>
      </c>
      <c r="CS1341" s="37">
        <v>0</v>
      </c>
      <c r="CT1341" s="37">
        <v>0</v>
      </c>
      <c r="CU1341" s="37">
        <v>0</v>
      </c>
      <c r="CV1341" s="37">
        <v>0</v>
      </c>
      <c r="CW1341" s="37">
        <v>0</v>
      </c>
      <c r="CX1341" s="37">
        <v>0</v>
      </c>
      <c r="CY1341" s="37">
        <v>0</v>
      </c>
      <c r="CZ1341" s="37">
        <v>0</v>
      </c>
      <c r="DA1341" s="37">
        <v>0</v>
      </c>
      <c r="DB1341" s="37">
        <v>0</v>
      </c>
      <c r="DC1341" s="37">
        <v>0</v>
      </c>
      <c r="DD1341" s="37">
        <v>0</v>
      </c>
      <c r="DE1341" s="37">
        <v>0</v>
      </c>
      <c r="DF1341" s="37">
        <v>0</v>
      </c>
      <c r="DG1341" s="37">
        <v>0</v>
      </c>
      <c r="DH1341" s="37">
        <v>0</v>
      </c>
      <c r="DI1341" s="37">
        <v>0</v>
      </c>
      <c r="DJ1341" s="37">
        <v>0</v>
      </c>
      <c r="DK1341" s="37">
        <v>0</v>
      </c>
      <c r="DL1341" s="37">
        <v>0</v>
      </c>
      <c r="DM1341" s="37">
        <v>0</v>
      </c>
      <c r="DN1341" s="37">
        <v>0</v>
      </c>
      <c r="DO1341" s="37">
        <v>0</v>
      </c>
      <c r="DP1341" s="37">
        <v>0</v>
      </c>
      <c r="DQ1341" s="37">
        <v>0</v>
      </c>
      <c r="DR1341" s="37">
        <v>0</v>
      </c>
      <c r="DS1341" s="37">
        <v>0</v>
      </c>
      <c r="DT1341" s="37">
        <v>0</v>
      </c>
      <c r="DU1341" s="37">
        <v>0</v>
      </c>
      <c r="DV1341" s="37">
        <v>0</v>
      </c>
      <c r="DW1341" s="37">
        <v>0</v>
      </c>
      <c r="DX1341" s="37">
        <v>0</v>
      </c>
      <c r="DY1341" s="37">
        <v>0</v>
      </c>
      <c r="DZ1341" s="37">
        <v>0</v>
      </c>
      <c r="EA1341" s="37">
        <v>0</v>
      </c>
      <c r="EB1341" s="37">
        <v>0</v>
      </c>
      <c r="EC1341" s="37">
        <v>0</v>
      </c>
      <c r="ED1341" s="37">
        <v>0</v>
      </c>
      <c r="EE1341" s="37">
        <v>0</v>
      </c>
      <c r="EF1341" s="37">
        <v>0</v>
      </c>
      <c r="EG1341" s="37">
        <v>0</v>
      </c>
      <c r="EH1341" s="37">
        <v>0</v>
      </c>
      <c r="EI1341" s="37">
        <v>0</v>
      </c>
      <c r="EJ1341" s="37">
        <v>0</v>
      </c>
      <c r="EK1341" s="37">
        <v>0</v>
      </c>
      <c r="EL1341" s="37">
        <v>0</v>
      </c>
      <c r="EM1341" s="37">
        <v>0</v>
      </c>
      <c r="EN1341" s="37">
        <v>0</v>
      </c>
      <c r="EO1341" s="37">
        <v>0</v>
      </c>
      <c r="EP1341" s="37">
        <v>0</v>
      </c>
      <c r="EQ1341" s="37" t="s">
        <v>137</v>
      </c>
      <c r="ER1341" s="37" t="s">
        <v>137</v>
      </c>
      <c r="ES1341" s="37" t="s">
        <v>137</v>
      </c>
      <c r="ET1341" s="37" t="s">
        <v>137</v>
      </c>
      <c r="EU1341" s="37" t="s">
        <v>137</v>
      </c>
      <c r="EV1341" s="37" t="s">
        <v>137</v>
      </c>
      <c r="EW1341" s="37" t="s">
        <v>137</v>
      </c>
      <c r="EX1341" s="37" t="s">
        <v>137</v>
      </c>
      <c r="EY1341" s="37" t="s">
        <v>137</v>
      </c>
      <c r="EZ1341" s="37" t="s">
        <v>137</v>
      </c>
      <c r="FA1341" s="37" t="s">
        <v>137</v>
      </c>
      <c r="FB1341" s="37">
        <v>0</v>
      </c>
      <c r="FC1341" s="37">
        <v>0</v>
      </c>
      <c r="FD1341" s="37">
        <v>0</v>
      </c>
      <c r="FE1341" s="37">
        <v>0</v>
      </c>
      <c r="FF1341" s="37">
        <v>0</v>
      </c>
      <c r="FG1341" s="37">
        <v>0</v>
      </c>
      <c r="FH1341" s="37">
        <v>0</v>
      </c>
      <c r="FI1341" s="37">
        <v>0</v>
      </c>
      <c r="FJ1341" s="37">
        <v>0</v>
      </c>
      <c r="FK1341" s="37">
        <v>0</v>
      </c>
      <c r="FL1341" s="37">
        <v>0</v>
      </c>
      <c r="FM1341" s="37">
        <v>0</v>
      </c>
      <c r="FN1341" s="37">
        <v>0</v>
      </c>
      <c r="FO1341" s="37">
        <v>0</v>
      </c>
      <c r="FP1341" s="37">
        <v>0</v>
      </c>
      <c r="FQ1341" s="37">
        <v>0</v>
      </c>
      <c r="FR1341" s="37">
        <v>0</v>
      </c>
      <c r="FS1341" s="37">
        <v>0</v>
      </c>
      <c r="FT1341" s="37">
        <v>0</v>
      </c>
      <c r="FU1341" s="37">
        <v>0</v>
      </c>
      <c r="FV1341" s="37">
        <v>0</v>
      </c>
      <c r="FW1341" s="37">
        <v>0</v>
      </c>
      <c r="FX1341" s="72" t="s">
        <v>137</v>
      </c>
    </row>
    <row r="1342" spans="1:180" s="42" customFormat="1" x14ac:dyDescent="0.25">
      <c r="A1342" s="38" t="s">
        <v>1002</v>
      </c>
      <c r="B1342" s="11" t="s">
        <v>244</v>
      </c>
      <c r="C1342" s="11" t="s">
        <v>136</v>
      </c>
      <c r="D1342" s="37">
        <f>SUM(D1343:D1356)</f>
        <v>0</v>
      </c>
      <c r="E1342" s="37">
        <f t="shared" ref="E1342:BP1342" si="2742">SUM(E1343:E1356)</f>
        <v>0</v>
      </c>
      <c r="F1342" s="37">
        <f t="shared" si="2742"/>
        <v>0</v>
      </c>
      <c r="G1342" s="37">
        <f t="shared" si="2742"/>
        <v>0</v>
      </c>
      <c r="H1342" s="37">
        <f t="shared" si="2742"/>
        <v>0</v>
      </c>
      <c r="I1342" s="37">
        <f t="shared" si="2742"/>
        <v>12</v>
      </c>
      <c r="J1342" s="37">
        <f t="shared" si="2742"/>
        <v>0</v>
      </c>
      <c r="K1342" s="37">
        <f t="shared" si="2742"/>
        <v>0</v>
      </c>
      <c r="L1342" s="37">
        <f t="shared" si="2742"/>
        <v>0</v>
      </c>
      <c r="M1342" s="37">
        <f t="shared" si="2742"/>
        <v>0</v>
      </c>
      <c r="N1342" s="37">
        <f t="shared" si="2742"/>
        <v>0</v>
      </c>
      <c r="O1342" s="37">
        <f t="shared" si="2742"/>
        <v>0</v>
      </c>
      <c r="P1342" s="37">
        <f t="shared" si="2742"/>
        <v>0</v>
      </c>
      <c r="Q1342" s="37">
        <f t="shared" si="2742"/>
        <v>0</v>
      </c>
      <c r="R1342" s="37">
        <f t="shared" si="2742"/>
        <v>0</v>
      </c>
      <c r="S1342" s="37">
        <f t="shared" si="2742"/>
        <v>0</v>
      </c>
      <c r="T1342" s="37">
        <f t="shared" si="2742"/>
        <v>17</v>
      </c>
      <c r="U1342" s="37">
        <f t="shared" si="2742"/>
        <v>0</v>
      </c>
      <c r="V1342" s="37">
        <f t="shared" si="2742"/>
        <v>0</v>
      </c>
      <c r="W1342" s="37">
        <f t="shared" si="2742"/>
        <v>0</v>
      </c>
      <c r="X1342" s="37">
        <f t="shared" si="2742"/>
        <v>0</v>
      </c>
      <c r="Y1342" s="37">
        <f t="shared" si="2742"/>
        <v>0</v>
      </c>
      <c r="Z1342" s="37">
        <f t="shared" si="2742"/>
        <v>0</v>
      </c>
      <c r="AA1342" s="37">
        <f t="shared" si="2742"/>
        <v>0</v>
      </c>
      <c r="AB1342" s="37">
        <f t="shared" si="2742"/>
        <v>0</v>
      </c>
      <c r="AC1342" s="37">
        <f t="shared" si="2742"/>
        <v>0</v>
      </c>
      <c r="AD1342" s="37">
        <f t="shared" si="2742"/>
        <v>0</v>
      </c>
      <c r="AE1342" s="37">
        <f t="shared" si="2742"/>
        <v>0</v>
      </c>
      <c r="AF1342" s="37">
        <f t="shared" si="2742"/>
        <v>0</v>
      </c>
      <c r="AG1342" s="37">
        <f t="shared" si="2742"/>
        <v>0</v>
      </c>
      <c r="AH1342" s="37">
        <f t="shared" si="2742"/>
        <v>0</v>
      </c>
      <c r="AI1342" s="37">
        <f t="shared" si="2742"/>
        <v>0</v>
      </c>
      <c r="AJ1342" s="37">
        <f t="shared" si="2742"/>
        <v>0</v>
      </c>
      <c r="AK1342" s="37">
        <f t="shared" si="2742"/>
        <v>0</v>
      </c>
      <c r="AL1342" s="37">
        <f t="shared" si="2742"/>
        <v>0</v>
      </c>
      <c r="AM1342" s="37">
        <f t="shared" si="2742"/>
        <v>0</v>
      </c>
      <c r="AN1342" s="37">
        <f t="shared" si="2742"/>
        <v>0</v>
      </c>
      <c r="AO1342" s="37">
        <f t="shared" si="2742"/>
        <v>0</v>
      </c>
      <c r="AP1342" s="37">
        <f t="shared" si="2742"/>
        <v>0</v>
      </c>
      <c r="AQ1342" s="37">
        <f t="shared" si="2742"/>
        <v>0</v>
      </c>
      <c r="AR1342" s="37">
        <f t="shared" si="2742"/>
        <v>0</v>
      </c>
      <c r="AS1342" s="37">
        <f t="shared" si="2742"/>
        <v>0</v>
      </c>
      <c r="AT1342" s="37">
        <f t="shared" si="2742"/>
        <v>0</v>
      </c>
      <c r="AU1342" s="37">
        <f t="shared" si="2742"/>
        <v>0</v>
      </c>
      <c r="AV1342" s="37">
        <f t="shared" si="2742"/>
        <v>0</v>
      </c>
      <c r="AW1342" s="37">
        <f t="shared" si="2742"/>
        <v>0</v>
      </c>
      <c r="AX1342" s="37">
        <f t="shared" si="2742"/>
        <v>0</v>
      </c>
      <c r="AY1342" s="37">
        <f t="shared" si="2742"/>
        <v>0</v>
      </c>
      <c r="AZ1342" s="37">
        <f t="shared" si="2742"/>
        <v>0</v>
      </c>
      <c r="BA1342" s="37">
        <f t="shared" si="2742"/>
        <v>0</v>
      </c>
      <c r="BB1342" s="37">
        <f t="shared" si="2742"/>
        <v>0</v>
      </c>
      <c r="BC1342" s="37">
        <f t="shared" si="2742"/>
        <v>0</v>
      </c>
      <c r="BD1342" s="37">
        <f t="shared" si="2742"/>
        <v>0</v>
      </c>
      <c r="BE1342" s="37">
        <f t="shared" si="2742"/>
        <v>0</v>
      </c>
      <c r="BF1342" s="37">
        <f t="shared" si="2742"/>
        <v>0</v>
      </c>
      <c r="BG1342" s="37">
        <f t="shared" si="2742"/>
        <v>0</v>
      </c>
      <c r="BH1342" s="37">
        <f t="shared" si="2742"/>
        <v>0</v>
      </c>
      <c r="BI1342" s="37">
        <f t="shared" si="2742"/>
        <v>0</v>
      </c>
      <c r="BJ1342" s="37">
        <f t="shared" si="2742"/>
        <v>0</v>
      </c>
      <c r="BK1342" s="37">
        <f t="shared" si="2742"/>
        <v>0</v>
      </c>
      <c r="BL1342" s="37">
        <f t="shared" si="2742"/>
        <v>0</v>
      </c>
      <c r="BM1342" s="37">
        <f t="shared" si="2742"/>
        <v>0</v>
      </c>
      <c r="BN1342" s="37">
        <f t="shared" si="2742"/>
        <v>0</v>
      </c>
      <c r="BO1342" s="37">
        <f t="shared" si="2742"/>
        <v>0</v>
      </c>
      <c r="BP1342" s="37">
        <f t="shared" si="2742"/>
        <v>0</v>
      </c>
      <c r="BQ1342" s="37">
        <f t="shared" ref="BQ1342:EB1342" si="2743">SUM(BQ1343:BQ1356)</f>
        <v>0</v>
      </c>
      <c r="BR1342" s="37">
        <f t="shared" si="2743"/>
        <v>0</v>
      </c>
      <c r="BS1342" s="37">
        <f t="shared" si="2743"/>
        <v>0</v>
      </c>
      <c r="BT1342" s="37">
        <f t="shared" si="2743"/>
        <v>0</v>
      </c>
      <c r="BU1342" s="37">
        <f t="shared" si="2743"/>
        <v>0</v>
      </c>
      <c r="BV1342" s="37">
        <f t="shared" si="2743"/>
        <v>0</v>
      </c>
      <c r="BW1342" s="37">
        <f t="shared" si="2743"/>
        <v>0</v>
      </c>
      <c r="BX1342" s="37">
        <f t="shared" si="2743"/>
        <v>0</v>
      </c>
      <c r="BY1342" s="37">
        <f t="shared" si="2743"/>
        <v>0</v>
      </c>
      <c r="BZ1342" s="37">
        <f t="shared" si="2743"/>
        <v>0</v>
      </c>
      <c r="CA1342" s="37">
        <f t="shared" si="2743"/>
        <v>0</v>
      </c>
      <c r="CB1342" s="37">
        <f t="shared" si="2743"/>
        <v>0</v>
      </c>
      <c r="CC1342" s="37">
        <f t="shared" si="2743"/>
        <v>0</v>
      </c>
      <c r="CD1342" s="37">
        <f t="shared" si="2743"/>
        <v>0</v>
      </c>
      <c r="CE1342" s="37">
        <f t="shared" si="2743"/>
        <v>0</v>
      </c>
      <c r="CF1342" s="37">
        <f t="shared" si="2743"/>
        <v>0</v>
      </c>
      <c r="CG1342" s="37">
        <f t="shared" si="2743"/>
        <v>0</v>
      </c>
      <c r="CH1342" s="37">
        <f t="shared" si="2743"/>
        <v>0</v>
      </c>
      <c r="CI1342" s="37">
        <f t="shared" si="2743"/>
        <v>0</v>
      </c>
      <c r="CJ1342" s="37">
        <f t="shared" si="2743"/>
        <v>0</v>
      </c>
      <c r="CK1342" s="37">
        <f t="shared" si="2743"/>
        <v>0</v>
      </c>
      <c r="CL1342" s="37">
        <f t="shared" si="2743"/>
        <v>0</v>
      </c>
      <c r="CM1342" s="37">
        <f t="shared" si="2743"/>
        <v>0</v>
      </c>
      <c r="CN1342" s="37">
        <f t="shared" si="2743"/>
        <v>0</v>
      </c>
      <c r="CO1342" s="37">
        <f t="shared" si="2743"/>
        <v>0</v>
      </c>
      <c r="CP1342" s="37">
        <f t="shared" si="2743"/>
        <v>0</v>
      </c>
      <c r="CQ1342" s="37">
        <f t="shared" si="2743"/>
        <v>0</v>
      </c>
      <c r="CR1342" s="37">
        <f t="shared" si="2743"/>
        <v>0</v>
      </c>
      <c r="CS1342" s="37">
        <f t="shared" si="2743"/>
        <v>0</v>
      </c>
      <c r="CT1342" s="37">
        <f t="shared" si="2743"/>
        <v>0</v>
      </c>
      <c r="CU1342" s="37">
        <f t="shared" si="2743"/>
        <v>0</v>
      </c>
      <c r="CV1342" s="37">
        <f t="shared" si="2743"/>
        <v>0</v>
      </c>
      <c r="CW1342" s="37">
        <f t="shared" si="2743"/>
        <v>0</v>
      </c>
      <c r="CX1342" s="37">
        <f t="shared" si="2743"/>
        <v>0</v>
      </c>
      <c r="CY1342" s="37">
        <f t="shared" si="2743"/>
        <v>0</v>
      </c>
      <c r="CZ1342" s="37">
        <f t="shared" si="2743"/>
        <v>0</v>
      </c>
      <c r="DA1342" s="37">
        <f t="shared" si="2743"/>
        <v>0</v>
      </c>
      <c r="DB1342" s="37">
        <f t="shared" si="2743"/>
        <v>0</v>
      </c>
      <c r="DC1342" s="37">
        <f t="shared" si="2743"/>
        <v>0</v>
      </c>
      <c r="DD1342" s="37">
        <f t="shared" si="2743"/>
        <v>0</v>
      </c>
      <c r="DE1342" s="37">
        <f t="shared" si="2743"/>
        <v>0</v>
      </c>
      <c r="DF1342" s="37">
        <f t="shared" si="2743"/>
        <v>0</v>
      </c>
      <c r="DG1342" s="37">
        <f t="shared" si="2743"/>
        <v>0</v>
      </c>
      <c r="DH1342" s="37">
        <f t="shared" si="2743"/>
        <v>0</v>
      </c>
      <c r="DI1342" s="37">
        <f t="shared" si="2743"/>
        <v>0</v>
      </c>
      <c r="DJ1342" s="37">
        <f t="shared" si="2743"/>
        <v>0</v>
      </c>
      <c r="DK1342" s="37">
        <f t="shared" si="2743"/>
        <v>0</v>
      </c>
      <c r="DL1342" s="37">
        <f t="shared" si="2743"/>
        <v>0</v>
      </c>
      <c r="DM1342" s="37">
        <f t="shared" si="2743"/>
        <v>0</v>
      </c>
      <c r="DN1342" s="37">
        <f t="shared" si="2743"/>
        <v>0</v>
      </c>
      <c r="DO1342" s="37">
        <f t="shared" si="2743"/>
        <v>0</v>
      </c>
      <c r="DP1342" s="37">
        <f t="shared" si="2743"/>
        <v>0</v>
      </c>
      <c r="DQ1342" s="37">
        <f t="shared" si="2743"/>
        <v>0</v>
      </c>
      <c r="DR1342" s="37">
        <f t="shared" si="2743"/>
        <v>0</v>
      </c>
      <c r="DS1342" s="37">
        <f t="shared" si="2743"/>
        <v>0</v>
      </c>
      <c r="DT1342" s="37">
        <f t="shared" si="2743"/>
        <v>0</v>
      </c>
      <c r="DU1342" s="37">
        <f t="shared" si="2743"/>
        <v>0</v>
      </c>
      <c r="DV1342" s="37">
        <f t="shared" si="2743"/>
        <v>0</v>
      </c>
      <c r="DW1342" s="37">
        <f t="shared" si="2743"/>
        <v>0</v>
      </c>
      <c r="DX1342" s="37">
        <f t="shared" si="2743"/>
        <v>0</v>
      </c>
      <c r="DY1342" s="37">
        <f t="shared" si="2743"/>
        <v>0</v>
      </c>
      <c r="DZ1342" s="37">
        <f t="shared" si="2743"/>
        <v>0</v>
      </c>
      <c r="EA1342" s="37">
        <f t="shared" si="2743"/>
        <v>0</v>
      </c>
      <c r="EB1342" s="37">
        <f t="shared" si="2743"/>
        <v>0</v>
      </c>
      <c r="EC1342" s="37">
        <f t="shared" ref="EC1342:EP1342" si="2744">SUM(EC1343:EC1356)</f>
        <v>0</v>
      </c>
      <c r="ED1342" s="37">
        <f t="shared" si="2744"/>
        <v>0</v>
      </c>
      <c r="EE1342" s="37">
        <f t="shared" si="2744"/>
        <v>0</v>
      </c>
      <c r="EF1342" s="37">
        <f t="shared" si="2744"/>
        <v>0</v>
      </c>
      <c r="EG1342" s="37">
        <f t="shared" si="2744"/>
        <v>0</v>
      </c>
      <c r="EH1342" s="37">
        <f t="shared" si="2744"/>
        <v>0</v>
      </c>
      <c r="EI1342" s="37">
        <f t="shared" si="2744"/>
        <v>0</v>
      </c>
      <c r="EJ1342" s="37">
        <f t="shared" si="2744"/>
        <v>0</v>
      </c>
      <c r="EK1342" s="37">
        <f t="shared" si="2744"/>
        <v>0</v>
      </c>
      <c r="EL1342" s="37">
        <f t="shared" si="2744"/>
        <v>0</v>
      </c>
      <c r="EM1342" s="37">
        <f t="shared" si="2744"/>
        <v>0</v>
      </c>
      <c r="EN1342" s="37">
        <f t="shared" si="2744"/>
        <v>0</v>
      </c>
      <c r="EO1342" s="37">
        <f t="shared" si="2744"/>
        <v>0</v>
      </c>
      <c r="EP1342" s="37">
        <f t="shared" si="2744"/>
        <v>0</v>
      </c>
      <c r="EQ1342" s="37" t="s">
        <v>137</v>
      </c>
      <c r="ER1342" s="37" t="s">
        <v>137</v>
      </c>
      <c r="ES1342" s="37" t="s">
        <v>137</v>
      </c>
      <c r="ET1342" s="37" t="s">
        <v>137</v>
      </c>
      <c r="EU1342" s="37" t="s">
        <v>137</v>
      </c>
      <c r="EV1342" s="37" t="s">
        <v>137</v>
      </c>
      <c r="EW1342" s="37" t="s">
        <v>137</v>
      </c>
      <c r="EX1342" s="37" t="s">
        <v>137</v>
      </c>
      <c r="EY1342" s="37" t="s">
        <v>137</v>
      </c>
      <c r="EZ1342" s="37" t="s">
        <v>137</v>
      </c>
      <c r="FA1342" s="37" t="s">
        <v>137</v>
      </c>
      <c r="FB1342" s="37">
        <f t="shared" ref="FB1342" si="2745">SUM(FB1343:FB1356)</f>
        <v>0</v>
      </c>
      <c r="FC1342" s="37">
        <f t="shared" ref="FC1342" si="2746">SUM(FC1343:FC1356)</f>
        <v>0</v>
      </c>
      <c r="FD1342" s="37">
        <f t="shared" ref="FD1342" si="2747">SUM(FD1343:FD1356)</f>
        <v>0</v>
      </c>
      <c r="FE1342" s="37">
        <f t="shared" ref="FE1342" si="2748">SUM(FE1343:FE1356)</f>
        <v>0</v>
      </c>
      <c r="FF1342" s="37">
        <f t="shared" ref="FF1342" si="2749">SUM(FF1343:FF1356)</f>
        <v>0</v>
      </c>
      <c r="FG1342" s="37">
        <f t="shared" ref="FG1342" si="2750">SUM(FG1343:FG1356)</f>
        <v>0</v>
      </c>
      <c r="FH1342" s="37">
        <f t="shared" ref="FH1342" si="2751">SUM(FH1343:FH1356)</f>
        <v>0</v>
      </c>
      <c r="FI1342" s="37">
        <f t="shared" ref="FI1342" si="2752">SUM(FI1343:FI1356)</f>
        <v>0</v>
      </c>
      <c r="FJ1342" s="37">
        <f t="shared" ref="FJ1342" si="2753">SUM(FJ1343:FJ1356)</f>
        <v>0</v>
      </c>
      <c r="FK1342" s="37">
        <f t="shared" ref="FK1342" si="2754">SUM(FK1343:FK1356)</f>
        <v>0</v>
      </c>
      <c r="FL1342" s="37">
        <f t="shared" ref="FL1342" si="2755">SUM(FL1343:FL1356)</f>
        <v>0</v>
      </c>
      <c r="FM1342" s="37">
        <f t="shared" ref="FM1342" si="2756">SUM(FM1343:FM1356)</f>
        <v>0</v>
      </c>
      <c r="FN1342" s="37">
        <f t="shared" ref="FN1342" si="2757">SUM(FN1343:FN1356)</f>
        <v>0</v>
      </c>
      <c r="FO1342" s="37">
        <f t="shared" ref="FO1342" si="2758">SUM(FO1343:FO1356)</f>
        <v>0</v>
      </c>
      <c r="FP1342" s="37">
        <f t="shared" ref="FP1342" si="2759">SUM(FP1343:FP1356)</f>
        <v>0</v>
      </c>
      <c r="FQ1342" s="37">
        <f t="shared" ref="FQ1342" si="2760">SUM(FQ1343:FQ1356)</f>
        <v>0</v>
      </c>
      <c r="FR1342" s="37">
        <f t="shared" ref="FR1342" si="2761">SUM(FR1343:FR1356)</f>
        <v>0</v>
      </c>
      <c r="FS1342" s="37">
        <f t="shared" ref="FS1342" si="2762">SUM(FS1343:FS1356)</f>
        <v>0</v>
      </c>
      <c r="FT1342" s="37">
        <f t="shared" ref="FT1342" si="2763">SUM(FT1343:FT1356)</f>
        <v>0</v>
      </c>
      <c r="FU1342" s="37">
        <f t="shared" ref="FU1342" si="2764">SUM(FU1343:FU1356)</f>
        <v>0</v>
      </c>
      <c r="FV1342" s="37">
        <f t="shared" ref="FV1342" si="2765">SUM(FV1343:FV1356)</f>
        <v>0</v>
      </c>
      <c r="FW1342" s="37">
        <f t="shared" ref="FW1342" si="2766">SUM(FW1343:FW1356)</f>
        <v>0</v>
      </c>
      <c r="FX1342" s="72" t="s">
        <v>137</v>
      </c>
    </row>
    <row r="1343" spans="1:180" s="42" customFormat="1" x14ac:dyDescent="0.25">
      <c r="A1343" s="40" t="s">
        <v>1002</v>
      </c>
      <c r="B1343" s="16" t="s">
        <v>1892</v>
      </c>
      <c r="C1343" s="17" t="s">
        <v>826</v>
      </c>
      <c r="D1343" s="36">
        <v>0</v>
      </c>
      <c r="E1343" s="36">
        <v>0</v>
      </c>
      <c r="F1343" s="36">
        <v>0</v>
      </c>
      <c r="G1343" s="36">
        <v>0</v>
      </c>
      <c r="H1343" s="36">
        <v>0</v>
      </c>
      <c r="I1343" s="36">
        <v>2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f t="shared" ref="O1343:O1356" si="2767">AK1343+BG1343+CC1343+CY1343+DU1343+EF1343</f>
        <v>0</v>
      </c>
      <c r="P1343" s="36">
        <f t="shared" ref="P1343:P1356" si="2768">AL1343+BH1343+CD1343+CZ1343+DV1343+EG1343</f>
        <v>0</v>
      </c>
      <c r="Q1343" s="36">
        <f t="shared" ref="Q1343:Q1356" si="2769">AM1343+BI1343+CE1343+DA1343+DW1343+EH1343</f>
        <v>0</v>
      </c>
      <c r="R1343" s="36">
        <f t="shared" ref="R1343:R1356" si="2770">AN1343+BJ1343+CF1343+DB1343+DX1343+EI1343</f>
        <v>0</v>
      </c>
      <c r="S1343" s="36">
        <f t="shared" ref="S1343:S1356" si="2771">AO1343+BK1343+CG1343+DC1343+DY1343+EJ1343</f>
        <v>0</v>
      </c>
      <c r="T1343" s="36">
        <v>2</v>
      </c>
      <c r="U1343" s="36">
        <f t="shared" ref="U1343:U1356" si="2772">AQ1343+BM1343+CI1343+DE1343+EA1343+EL1343</f>
        <v>0</v>
      </c>
      <c r="V1343" s="36">
        <f t="shared" ref="V1343:V1356" si="2773">AR1343+BN1343+CJ1343+DF1343+EB1343+EM1343</f>
        <v>0</v>
      </c>
      <c r="W1343" s="36">
        <f t="shared" ref="W1343:W1356" si="2774">AS1343+BO1343+CK1343+DG1343+EC1343+EN1343</f>
        <v>0</v>
      </c>
      <c r="X1343" s="36">
        <f t="shared" ref="X1343:X1356" si="2775">AT1343+BP1343+CL1343+DH1343+ED1343+EO1343</f>
        <v>0</v>
      </c>
      <c r="Y1343" s="36">
        <f t="shared" ref="Y1343:Y1356" si="2776">AU1343+BQ1343+CM1343+DI1343+EE1343+EP1343</f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15">
        <v>0</v>
      </c>
      <c r="CZ1343" s="15">
        <v>0</v>
      </c>
      <c r="DA1343" s="15">
        <v>0</v>
      </c>
      <c r="DB1343" s="15">
        <v>0</v>
      </c>
      <c r="DC1343" s="15">
        <v>0</v>
      </c>
      <c r="DD1343" s="15">
        <v>0</v>
      </c>
      <c r="DE1343" s="15">
        <v>0</v>
      </c>
      <c r="DF1343" s="15">
        <v>0</v>
      </c>
      <c r="DG1343" s="15">
        <v>0</v>
      </c>
      <c r="DH1343" s="15">
        <v>0</v>
      </c>
      <c r="DI1343" s="15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 t="s">
        <v>137</v>
      </c>
      <c r="ER1343" s="36" t="s">
        <v>137</v>
      </c>
      <c r="ES1343" s="36" t="s">
        <v>137</v>
      </c>
      <c r="ET1343" s="36" t="s">
        <v>137</v>
      </c>
      <c r="EU1343" s="36" t="s">
        <v>137</v>
      </c>
      <c r="EV1343" s="36" t="s">
        <v>137</v>
      </c>
      <c r="EW1343" s="36" t="s">
        <v>137</v>
      </c>
      <c r="EX1343" s="36" t="s">
        <v>137</v>
      </c>
      <c r="EY1343" s="36" t="s">
        <v>137</v>
      </c>
      <c r="EZ1343" s="36" t="s">
        <v>137</v>
      </c>
      <c r="FA1343" s="36" t="s">
        <v>137</v>
      </c>
      <c r="FB1343" s="36">
        <f t="shared" ref="FB1343:FB1356" si="2777">EF1343+DJ1343+CN1343+BR1343+AV1343</f>
        <v>0</v>
      </c>
      <c r="FC1343" s="36">
        <f t="shared" ref="FC1343:FC1356" si="2778">EG1343+DK1343+CO1343+BS1343+AW1343</f>
        <v>0</v>
      </c>
      <c r="FD1343" s="36">
        <f t="shared" ref="FD1343:FD1356" si="2779">EH1343+DL1343+CP1343+BT1343+AX1343</f>
        <v>0</v>
      </c>
      <c r="FE1343" s="36">
        <f t="shared" ref="FE1343:FE1356" si="2780">EI1343+DM1343+CQ1343+BU1343+AY1343</f>
        <v>0</v>
      </c>
      <c r="FF1343" s="36">
        <f t="shared" ref="FF1343:FF1356" si="2781">EJ1343+DN1343+CR1343+BV1343+AZ1343</f>
        <v>0</v>
      </c>
      <c r="FG1343" s="36">
        <f t="shared" ref="FG1343:FG1356" si="2782">EK1343+DO1343+CS1343+BW1343+BA1343</f>
        <v>0</v>
      </c>
      <c r="FH1343" s="36">
        <f t="shared" ref="FH1343:FH1356" si="2783">EL1343+DP1343+CT1343+BX1343+BB1343</f>
        <v>0</v>
      </c>
      <c r="FI1343" s="36">
        <f t="shared" ref="FI1343:FI1356" si="2784">EM1343+DQ1343+CU1343+BY1343+BC1343</f>
        <v>0</v>
      </c>
      <c r="FJ1343" s="36">
        <f t="shared" ref="FJ1343:FJ1356" si="2785">EN1343+DR1343+CV1343+BZ1343+BD1343</f>
        <v>0</v>
      </c>
      <c r="FK1343" s="36">
        <f t="shared" ref="FK1343:FK1356" si="2786">EO1343+DS1343+CW1343+CA1343+BE1343</f>
        <v>0</v>
      </c>
      <c r="FL1343" s="36">
        <f t="shared" ref="FL1343:FL1356" si="2787">EP1343+DT1343+CX1343+CB1343+BF1343</f>
        <v>0</v>
      </c>
      <c r="FM1343" s="36">
        <f t="shared" ref="FM1343:FM1356" si="2788">BG1343+CC1343+CY1343+DU1343+EF1343</f>
        <v>0</v>
      </c>
      <c r="FN1343" s="36">
        <f t="shared" ref="FN1343:FN1356" si="2789">BH1343+CD1343+CZ1343+DV1343+EG1343</f>
        <v>0</v>
      </c>
      <c r="FO1343" s="36">
        <f t="shared" ref="FO1343:FO1356" si="2790">BI1343+CE1343+DA1343+DW1343+EH1343</f>
        <v>0</v>
      </c>
      <c r="FP1343" s="36">
        <f t="shared" ref="FP1343:FP1356" si="2791">BJ1343+CF1343+DB1343+DX1343+EI1343</f>
        <v>0</v>
      </c>
      <c r="FQ1343" s="36">
        <f t="shared" ref="FQ1343:FQ1356" si="2792">BK1343+CG1343+DC1343+DY1343+EJ1343</f>
        <v>0</v>
      </c>
      <c r="FR1343" s="36">
        <f t="shared" ref="FR1343:FR1356" si="2793">BL1343+CH1343+DD1343+DZ1343+EK1343</f>
        <v>0</v>
      </c>
      <c r="FS1343" s="36">
        <f t="shared" ref="FS1343:FS1356" si="2794">BM1343+CI1343+DE1343+EA1343+EL1343</f>
        <v>0</v>
      </c>
      <c r="FT1343" s="36">
        <f t="shared" ref="FT1343:FT1356" si="2795">BN1343+CJ1343+DF1343+EB1343+EM1343</f>
        <v>0</v>
      </c>
      <c r="FU1343" s="36">
        <f t="shared" ref="FU1343:FU1356" si="2796">BO1343+CK1343+DG1343+EC1343+EN1343</f>
        <v>0</v>
      </c>
      <c r="FV1343" s="36">
        <f t="shared" ref="FV1343:FV1356" si="2797">BP1343+CL1343+DH1343+ED1343+EO1343</f>
        <v>0</v>
      </c>
      <c r="FW1343" s="36">
        <f t="shared" ref="FW1343:FW1356" si="2798">BQ1343+CM1343+DI1343+EE1343+EP1343</f>
        <v>0</v>
      </c>
      <c r="FX1343" s="49" t="s">
        <v>1927</v>
      </c>
    </row>
    <row r="1344" spans="1:180" s="42" customFormat="1" ht="31.5" x14ac:dyDescent="0.25">
      <c r="A1344" s="40" t="s">
        <v>1002</v>
      </c>
      <c r="B1344" s="16" t="s">
        <v>1893</v>
      </c>
      <c r="C1344" s="17" t="s">
        <v>827</v>
      </c>
      <c r="D1344" s="36">
        <v>0</v>
      </c>
      <c r="E1344" s="36">
        <v>0</v>
      </c>
      <c r="F1344" s="36">
        <v>0</v>
      </c>
      <c r="G1344" s="36">
        <v>0</v>
      </c>
      <c r="H1344" s="36">
        <v>0</v>
      </c>
      <c r="I1344" s="36">
        <v>1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f t="shared" si="2767"/>
        <v>0</v>
      </c>
      <c r="P1344" s="36">
        <f t="shared" si="2768"/>
        <v>0</v>
      </c>
      <c r="Q1344" s="36">
        <f t="shared" si="2769"/>
        <v>0</v>
      </c>
      <c r="R1344" s="36">
        <f t="shared" si="2770"/>
        <v>0</v>
      </c>
      <c r="S1344" s="36">
        <f t="shared" si="2771"/>
        <v>0</v>
      </c>
      <c r="T1344" s="36">
        <v>1</v>
      </c>
      <c r="U1344" s="36">
        <f t="shared" si="2772"/>
        <v>0</v>
      </c>
      <c r="V1344" s="36">
        <f t="shared" si="2773"/>
        <v>0</v>
      </c>
      <c r="W1344" s="36">
        <f t="shared" si="2774"/>
        <v>0</v>
      </c>
      <c r="X1344" s="36">
        <f t="shared" si="2775"/>
        <v>0</v>
      </c>
      <c r="Y1344" s="36">
        <f t="shared" si="2776"/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15">
        <v>0</v>
      </c>
      <c r="CZ1344" s="15">
        <v>0</v>
      </c>
      <c r="DA1344" s="15">
        <v>0</v>
      </c>
      <c r="DB1344" s="15">
        <v>0</v>
      </c>
      <c r="DC1344" s="15">
        <v>0</v>
      </c>
      <c r="DD1344" s="15">
        <v>0</v>
      </c>
      <c r="DE1344" s="15">
        <v>0</v>
      </c>
      <c r="DF1344" s="15">
        <v>0</v>
      </c>
      <c r="DG1344" s="15">
        <v>0</v>
      </c>
      <c r="DH1344" s="15">
        <v>0</v>
      </c>
      <c r="DI1344" s="15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 t="s">
        <v>137</v>
      </c>
      <c r="ER1344" s="36" t="s">
        <v>137</v>
      </c>
      <c r="ES1344" s="36" t="s">
        <v>137</v>
      </c>
      <c r="ET1344" s="36" t="s">
        <v>137</v>
      </c>
      <c r="EU1344" s="36" t="s">
        <v>137</v>
      </c>
      <c r="EV1344" s="36" t="s">
        <v>137</v>
      </c>
      <c r="EW1344" s="36" t="s">
        <v>137</v>
      </c>
      <c r="EX1344" s="36" t="s">
        <v>137</v>
      </c>
      <c r="EY1344" s="36" t="s">
        <v>137</v>
      </c>
      <c r="EZ1344" s="36" t="s">
        <v>137</v>
      </c>
      <c r="FA1344" s="36" t="s">
        <v>137</v>
      </c>
      <c r="FB1344" s="36">
        <f t="shared" si="2777"/>
        <v>0</v>
      </c>
      <c r="FC1344" s="36">
        <f t="shared" si="2778"/>
        <v>0</v>
      </c>
      <c r="FD1344" s="36">
        <f t="shared" si="2779"/>
        <v>0</v>
      </c>
      <c r="FE1344" s="36">
        <f t="shared" si="2780"/>
        <v>0</v>
      </c>
      <c r="FF1344" s="36">
        <f t="shared" si="2781"/>
        <v>0</v>
      </c>
      <c r="FG1344" s="36">
        <f t="shared" si="2782"/>
        <v>0</v>
      </c>
      <c r="FH1344" s="36">
        <f t="shared" si="2783"/>
        <v>0</v>
      </c>
      <c r="FI1344" s="36">
        <f t="shared" si="2784"/>
        <v>0</v>
      </c>
      <c r="FJ1344" s="36">
        <f t="shared" si="2785"/>
        <v>0</v>
      </c>
      <c r="FK1344" s="36">
        <f t="shared" si="2786"/>
        <v>0</v>
      </c>
      <c r="FL1344" s="36">
        <f t="shared" si="2787"/>
        <v>0</v>
      </c>
      <c r="FM1344" s="36">
        <f t="shared" si="2788"/>
        <v>0</v>
      </c>
      <c r="FN1344" s="36">
        <f t="shared" si="2789"/>
        <v>0</v>
      </c>
      <c r="FO1344" s="36">
        <f t="shared" si="2790"/>
        <v>0</v>
      </c>
      <c r="FP1344" s="36">
        <f t="shared" si="2791"/>
        <v>0</v>
      </c>
      <c r="FQ1344" s="36">
        <f t="shared" si="2792"/>
        <v>0</v>
      </c>
      <c r="FR1344" s="36">
        <f t="shared" si="2793"/>
        <v>0</v>
      </c>
      <c r="FS1344" s="36">
        <f t="shared" si="2794"/>
        <v>0</v>
      </c>
      <c r="FT1344" s="36">
        <f t="shared" si="2795"/>
        <v>0</v>
      </c>
      <c r="FU1344" s="36">
        <f t="shared" si="2796"/>
        <v>0</v>
      </c>
      <c r="FV1344" s="36">
        <f t="shared" si="2797"/>
        <v>0</v>
      </c>
      <c r="FW1344" s="36">
        <f t="shared" si="2798"/>
        <v>0</v>
      </c>
      <c r="FX1344" s="49" t="s">
        <v>1927</v>
      </c>
    </row>
    <row r="1345" spans="1:180" s="42" customFormat="1" ht="63" x14ac:dyDescent="0.25">
      <c r="A1345" s="40" t="s">
        <v>1002</v>
      </c>
      <c r="B1345" s="16" t="s">
        <v>2624</v>
      </c>
      <c r="C1345" s="17" t="s">
        <v>2625</v>
      </c>
      <c r="D1345" s="36">
        <v>0</v>
      </c>
      <c r="E1345" s="36">
        <v>0</v>
      </c>
      <c r="F1345" s="36">
        <v>0</v>
      </c>
      <c r="G1345" s="36">
        <v>0</v>
      </c>
      <c r="H1345" s="36">
        <v>0</v>
      </c>
      <c r="I1345" s="36">
        <v>0</v>
      </c>
      <c r="J1345" s="36">
        <v>0</v>
      </c>
      <c r="K1345" s="36">
        <v>0</v>
      </c>
      <c r="L1345" s="36">
        <v>0</v>
      </c>
      <c r="M1345" s="36">
        <v>0</v>
      </c>
      <c r="N1345" s="36">
        <v>0</v>
      </c>
      <c r="O1345" s="15">
        <f t="shared" ref="O1345" si="2799">AK1345+BG1345+CC1345+CY1345+DU1345+EF1345</f>
        <v>0</v>
      </c>
      <c r="P1345" s="15">
        <f t="shared" ref="P1345" si="2800">AL1345+BH1345+CD1345+CZ1345+DV1345+EG1345</f>
        <v>0</v>
      </c>
      <c r="Q1345" s="15">
        <f t="shared" ref="Q1345" si="2801">AM1345+BI1345+CE1345+DA1345+DW1345+EH1345</f>
        <v>0</v>
      </c>
      <c r="R1345" s="15">
        <f t="shared" ref="R1345" si="2802">AN1345+BJ1345+CF1345+DB1345+DX1345+EI1345</f>
        <v>0</v>
      </c>
      <c r="S1345" s="15">
        <f t="shared" ref="S1345" si="2803">AO1345+BK1345+CG1345+DC1345+DY1345+EJ1345</f>
        <v>0</v>
      </c>
      <c r="T1345" s="15">
        <v>1</v>
      </c>
      <c r="U1345" s="15">
        <f t="shared" ref="U1345" si="2804">AQ1345+BM1345+CI1345+DE1345+EA1345+EL1345</f>
        <v>0</v>
      </c>
      <c r="V1345" s="15">
        <f t="shared" ref="V1345" si="2805">AR1345+BN1345+CJ1345+DF1345+EB1345+EM1345</f>
        <v>0</v>
      </c>
      <c r="W1345" s="15">
        <f t="shared" ref="W1345" si="2806">AS1345+BO1345+CK1345+DG1345+EC1345+EN1345</f>
        <v>0</v>
      </c>
      <c r="X1345" s="15">
        <f t="shared" ref="X1345" si="2807">AT1345+BP1345+CL1345+DH1345+ED1345+EO1345</f>
        <v>0</v>
      </c>
      <c r="Y1345" s="15">
        <f t="shared" ref="Y1345" si="2808">AU1345+BQ1345+CM1345+DI1345+EE1345+EP1345</f>
        <v>0</v>
      </c>
      <c r="Z1345" s="36">
        <v>0</v>
      </c>
      <c r="AA1345" s="36">
        <v>0</v>
      </c>
      <c r="AB1345" s="36">
        <v>0</v>
      </c>
      <c r="AC1345" s="36">
        <v>0</v>
      </c>
      <c r="AD1345" s="36">
        <v>0</v>
      </c>
      <c r="AE1345" s="36">
        <v>0</v>
      </c>
      <c r="AF1345" s="36">
        <v>0</v>
      </c>
      <c r="AG1345" s="36">
        <v>0</v>
      </c>
      <c r="AH1345" s="36">
        <v>0</v>
      </c>
      <c r="AI1345" s="36">
        <v>0</v>
      </c>
      <c r="AJ1345" s="36">
        <v>0</v>
      </c>
      <c r="AK1345" s="36">
        <v>0</v>
      </c>
      <c r="AL1345" s="36">
        <v>0</v>
      </c>
      <c r="AM1345" s="36">
        <v>0</v>
      </c>
      <c r="AN1345" s="36">
        <v>0</v>
      </c>
      <c r="AO1345" s="36">
        <v>0</v>
      </c>
      <c r="AP1345" s="36">
        <v>0</v>
      </c>
      <c r="AQ1345" s="36">
        <v>0</v>
      </c>
      <c r="AR1345" s="36">
        <v>0</v>
      </c>
      <c r="AS1345" s="36">
        <v>0</v>
      </c>
      <c r="AT1345" s="36">
        <v>0</v>
      </c>
      <c r="AU1345" s="36">
        <v>0</v>
      </c>
      <c r="AV1345" s="36">
        <v>0</v>
      </c>
      <c r="AW1345" s="36">
        <v>0</v>
      </c>
      <c r="AX1345" s="36">
        <v>0</v>
      </c>
      <c r="AY1345" s="36">
        <v>0</v>
      </c>
      <c r="AZ1345" s="36">
        <v>0</v>
      </c>
      <c r="BA1345" s="36">
        <v>0</v>
      </c>
      <c r="BB1345" s="36">
        <v>0</v>
      </c>
      <c r="BC1345" s="36">
        <v>0</v>
      </c>
      <c r="BD1345" s="36">
        <v>0</v>
      </c>
      <c r="BE1345" s="36">
        <v>0</v>
      </c>
      <c r="BF1345" s="36">
        <v>0</v>
      </c>
      <c r="BG1345" s="36">
        <v>0</v>
      </c>
      <c r="BH1345" s="36">
        <v>0</v>
      </c>
      <c r="BI1345" s="36">
        <v>0</v>
      </c>
      <c r="BJ1345" s="36">
        <v>0</v>
      </c>
      <c r="BK1345" s="36">
        <v>0</v>
      </c>
      <c r="BL1345" s="36">
        <v>0</v>
      </c>
      <c r="BM1345" s="36">
        <v>0</v>
      </c>
      <c r="BN1345" s="36">
        <v>0</v>
      </c>
      <c r="BO1345" s="36">
        <v>0</v>
      </c>
      <c r="BP1345" s="36">
        <v>0</v>
      </c>
      <c r="BQ1345" s="36">
        <v>0</v>
      </c>
      <c r="BR1345" s="36">
        <v>0</v>
      </c>
      <c r="BS1345" s="36">
        <v>0</v>
      </c>
      <c r="BT1345" s="36">
        <v>0</v>
      </c>
      <c r="BU1345" s="36">
        <v>0</v>
      </c>
      <c r="BV1345" s="36">
        <v>0</v>
      </c>
      <c r="BW1345" s="36">
        <v>0</v>
      </c>
      <c r="BX1345" s="36">
        <v>0</v>
      </c>
      <c r="BY1345" s="36">
        <v>0</v>
      </c>
      <c r="BZ1345" s="36">
        <v>0</v>
      </c>
      <c r="CA1345" s="36">
        <v>0</v>
      </c>
      <c r="CB1345" s="36">
        <v>0</v>
      </c>
      <c r="CC1345" s="36">
        <v>0</v>
      </c>
      <c r="CD1345" s="36">
        <v>0</v>
      </c>
      <c r="CE1345" s="36">
        <v>0</v>
      </c>
      <c r="CF1345" s="36">
        <v>0</v>
      </c>
      <c r="CG1345" s="36">
        <v>0</v>
      </c>
      <c r="CH1345" s="36">
        <v>0</v>
      </c>
      <c r="CI1345" s="36">
        <v>0</v>
      </c>
      <c r="CJ1345" s="36">
        <v>0</v>
      </c>
      <c r="CK1345" s="36">
        <v>0</v>
      </c>
      <c r="CL1345" s="36">
        <v>0</v>
      </c>
      <c r="CM1345" s="36">
        <v>0</v>
      </c>
      <c r="CN1345" s="36">
        <v>0</v>
      </c>
      <c r="CO1345" s="36">
        <v>0</v>
      </c>
      <c r="CP1345" s="36">
        <v>0</v>
      </c>
      <c r="CQ1345" s="36">
        <v>0</v>
      </c>
      <c r="CR1345" s="36">
        <v>0</v>
      </c>
      <c r="CS1345" s="36">
        <v>0</v>
      </c>
      <c r="CT1345" s="36">
        <v>0</v>
      </c>
      <c r="CU1345" s="36">
        <v>0</v>
      </c>
      <c r="CV1345" s="36">
        <v>0</v>
      </c>
      <c r="CW1345" s="36">
        <v>0</v>
      </c>
      <c r="CX1345" s="36">
        <v>0</v>
      </c>
      <c r="CY1345" s="36">
        <v>0</v>
      </c>
      <c r="CZ1345" s="36">
        <v>0</v>
      </c>
      <c r="DA1345" s="36">
        <v>0</v>
      </c>
      <c r="DB1345" s="36">
        <v>0</v>
      </c>
      <c r="DC1345" s="36">
        <v>0</v>
      </c>
      <c r="DD1345" s="36">
        <v>0</v>
      </c>
      <c r="DE1345" s="36">
        <v>0</v>
      </c>
      <c r="DF1345" s="36">
        <v>0</v>
      </c>
      <c r="DG1345" s="36">
        <v>0</v>
      </c>
      <c r="DH1345" s="36">
        <v>0</v>
      </c>
      <c r="DI1345" s="36">
        <v>0</v>
      </c>
      <c r="DJ1345" s="36">
        <v>0</v>
      </c>
      <c r="DK1345" s="36">
        <v>0</v>
      </c>
      <c r="DL1345" s="36">
        <v>0</v>
      </c>
      <c r="DM1345" s="36">
        <v>0</v>
      </c>
      <c r="DN1345" s="36">
        <v>0</v>
      </c>
      <c r="DO1345" s="36">
        <v>0</v>
      </c>
      <c r="DP1345" s="36">
        <v>0</v>
      </c>
      <c r="DQ1345" s="36">
        <v>0</v>
      </c>
      <c r="DR1345" s="36">
        <v>0</v>
      </c>
      <c r="DS1345" s="36">
        <v>0</v>
      </c>
      <c r="DT1345" s="36">
        <v>0</v>
      </c>
      <c r="DU1345" s="36">
        <v>0</v>
      </c>
      <c r="DV1345" s="36">
        <v>0</v>
      </c>
      <c r="DW1345" s="36">
        <v>0</v>
      </c>
      <c r="DX1345" s="36">
        <v>0</v>
      </c>
      <c r="DY1345" s="36">
        <v>0</v>
      </c>
      <c r="DZ1345" s="36">
        <v>0</v>
      </c>
      <c r="EA1345" s="36">
        <v>0</v>
      </c>
      <c r="EB1345" s="36">
        <v>0</v>
      </c>
      <c r="EC1345" s="36">
        <v>0</v>
      </c>
      <c r="ED1345" s="36">
        <v>0</v>
      </c>
      <c r="EE1345" s="36">
        <v>0</v>
      </c>
      <c r="EF1345" s="36">
        <v>0</v>
      </c>
      <c r="EG1345" s="36">
        <v>0</v>
      </c>
      <c r="EH1345" s="36">
        <v>0</v>
      </c>
      <c r="EI1345" s="36">
        <v>0</v>
      </c>
      <c r="EJ1345" s="36">
        <v>0</v>
      </c>
      <c r="EK1345" s="36">
        <v>0</v>
      </c>
      <c r="EL1345" s="36">
        <v>0</v>
      </c>
      <c r="EM1345" s="36">
        <v>0</v>
      </c>
      <c r="EN1345" s="36">
        <v>0</v>
      </c>
      <c r="EO1345" s="36">
        <v>0</v>
      </c>
      <c r="EP1345" s="36">
        <v>0</v>
      </c>
      <c r="EQ1345" s="36" t="s">
        <v>137</v>
      </c>
      <c r="ER1345" s="36" t="s">
        <v>137</v>
      </c>
      <c r="ES1345" s="36" t="s">
        <v>137</v>
      </c>
      <c r="ET1345" s="36" t="s">
        <v>137</v>
      </c>
      <c r="EU1345" s="36" t="s">
        <v>137</v>
      </c>
      <c r="EV1345" s="36" t="s">
        <v>137</v>
      </c>
      <c r="EW1345" s="36" t="s">
        <v>137</v>
      </c>
      <c r="EX1345" s="36" t="s">
        <v>137</v>
      </c>
      <c r="EY1345" s="36" t="s">
        <v>137</v>
      </c>
      <c r="EZ1345" s="36" t="s">
        <v>137</v>
      </c>
      <c r="FA1345" s="36" t="s">
        <v>137</v>
      </c>
      <c r="FB1345" s="15">
        <f t="shared" ref="FB1345" si="2809">EF1345+DJ1345+CN1345+BR1345+AV1345</f>
        <v>0</v>
      </c>
      <c r="FC1345" s="15">
        <f t="shared" ref="FC1345" si="2810">EG1345+DK1345+CO1345+BS1345+AW1345</f>
        <v>0</v>
      </c>
      <c r="FD1345" s="15">
        <f t="shared" ref="FD1345" si="2811">EH1345+DL1345+CP1345+BT1345+AX1345</f>
        <v>0</v>
      </c>
      <c r="FE1345" s="15">
        <f t="shared" ref="FE1345" si="2812">EI1345+DM1345+CQ1345+BU1345+AY1345</f>
        <v>0</v>
      </c>
      <c r="FF1345" s="15">
        <f t="shared" ref="FF1345" si="2813">EJ1345+DN1345+CR1345+BV1345+AZ1345</f>
        <v>0</v>
      </c>
      <c r="FG1345" s="15">
        <f t="shared" ref="FG1345" si="2814">EK1345+DO1345+CS1345+BW1345+BA1345</f>
        <v>0</v>
      </c>
      <c r="FH1345" s="15">
        <f t="shared" ref="FH1345" si="2815">EL1345+DP1345+CT1345+BX1345+BB1345</f>
        <v>0</v>
      </c>
      <c r="FI1345" s="15">
        <f t="shared" ref="FI1345" si="2816">EM1345+DQ1345+CU1345+BY1345+BC1345</f>
        <v>0</v>
      </c>
      <c r="FJ1345" s="15">
        <f t="shared" ref="FJ1345" si="2817">EN1345+DR1345+CV1345+BZ1345+BD1345</f>
        <v>0</v>
      </c>
      <c r="FK1345" s="15">
        <f t="shared" ref="FK1345" si="2818">EO1345+DS1345+CW1345+CA1345+BE1345</f>
        <v>0</v>
      </c>
      <c r="FL1345" s="15">
        <f t="shared" ref="FL1345" si="2819">EP1345+DT1345+CX1345+CB1345+BF1345</f>
        <v>0</v>
      </c>
      <c r="FM1345" s="15">
        <f t="shared" si="2788"/>
        <v>0</v>
      </c>
      <c r="FN1345" s="15">
        <f t="shared" si="2789"/>
        <v>0</v>
      </c>
      <c r="FO1345" s="15">
        <f t="shared" ref="FO1345" si="2820">BI1345+CE1345+DA1345+DW1345+EH1345</f>
        <v>0</v>
      </c>
      <c r="FP1345" s="15">
        <f t="shared" ref="FP1345" si="2821">BJ1345+CF1345+DB1345+DX1345+EI1345</f>
        <v>0</v>
      </c>
      <c r="FQ1345" s="15">
        <f t="shared" ref="FQ1345" si="2822">BK1345+CG1345+DC1345+DY1345+EJ1345</f>
        <v>0</v>
      </c>
      <c r="FR1345" s="15">
        <f t="shared" ref="FR1345" si="2823">BL1345+CH1345+DD1345+DZ1345+EK1345</f>
        <v>0</v>
      </c>
      <c r="FS1345" s="15">
        <f t="shared" ref="FS1345" si="2824">BM1345+CI1345+DE1345+EA1345+EL1345</f>
        <v>0</v>
      </c>
      <c r="FT1345" s="15">
        <f t="shared" ref="FT1345" si="2825">BN1345+CJ1345+DF1345+EB1345+EM1345</f>
        <v>0</v>
      </c>
      <c r="FU1345" s="15">
        <f t="shared" ref="FU1345" si="2826">BO1345+CK1345+DG1345+EC1345+EN1345</f>
        <v>0</v>
      </c>
      <c r="FV1345" s="15">
        <f t="shared" ref="FV1345" si="2827">BP1345+CL1345+DH1345+ED1345+EO1345</f>
        <v>0</v>
      </c>
      <c r="FW1345" s="15">
        <f t="shared" ref="FW1345" si="2828">BQ1345+CM1345+DI1345+EE1345+EP1345</f>
        <v>0</v>
      </c>
      <c r="FX1345" s="49" t="s">
        <v>2855</v>
      </c>
    </row>
    <row r="1346" spans="1:180" s="42" customFormat="1" x14ac:dyDescent="0.25">
      <c r="A1346" s="40" t="s">
        <v>1002</v>
      </c>
      <c r="B1346" s="16" t="s">
        <v>828</v>
      </c>
      <c r="C1346" s="17" t="s">
        <v>829</v>
      </c>
      <c r="D1346" s="36">
        <v>0</v>
      </c>
      <c r="E1346" s="36">
        <v>0</v>
      </c>
      <c r="F1346" s="36">
        <v>0</v>
      </c>
      <c r="G1346" s="36">
        <v>0</v>
      </c>
      <c r="H1346" s="36">
        <v>0</v>
      </c>
      <c r="I1346" s="36">
        <v>1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f t="shared" si="2767"/>
        <v>0</v>
      </c>
      <c r="P1346" s="36">
        <f t="shared" si="2768"/>
        <v>0</v>
      </c>
      <c r="Q1346" s="36">
        <f t="shared" si="2769"/>
        <v>0</v>
      </c>
      <c r="R1346" s="36">
        <f t="shared" si="2770"/>
        <v>0</v>
      </c>
      <c r="S1346" s="36">
        <f t="shared" si="2771"/>
        <v>0</v>
      </c>
      <c r="T1346" s="36">
        <v>1</v>
      </c>
      <c r="U1346" s="36">
        <f t="shared" si="2772"/>
        <v>0</v>
      </c>
      <c r="V1346" s="36">
        <f t="shared" si="2773"/>
        <v>0</v>
      </c>
      <c r="W1346" s="36">
        <f t="shared" si="2774"/>
        <v>0</v>
      </c>
      <c r="X1346" s="36">
        <f t="shared" si="2775"/>
        <v>0</v>
      </c>
      <c r="Y1346" s="36">
        <f t="shared" si="2776"/>
        <v>0</v>
      </c>
      <c r="Z1346" s="36">
        <v>0</v>
      </c>
      <c r="AA1346" s="36">
        <v>0</v>
      </c>
      <c r="AB1346" s="36">
        <v>0</v>
      </c>
      <c r="AC1346" s="36">
        <v>0</v>
      </c>
      <c r="AD1346" s="36">
        <v>0</v>
      </c>
      <c r="AE1346" s="36">
        <v>0</v>
      </c>
      <c r="AF1346" s="36">
        <v>0</v>
      </c>
      <c r="AG1346" s="36">
        <v>0</v>
      </c>
      <c r="AH1346" s="36">
        <v>0</v>
      </c>
      <c r="AI1346" s="36">
        <v>0</v>
      </c>
      <c r="AJ1346" s="36">
        <v>0</v>
      </c>
      <c r="AK1346" s="36">
        <v>0</v>
      </c>
      <c r="AL1346" s="36">
        <v>0</v>
      </c>
      <c r="AM1346" s="36">
        <v>0</v>
      </c>
      <c r="AN1346" s="36">
        <v>0</v>
      </c>
      <c r="AO1346" s="36">
        <v>0</v>
      </c>
      <c r="AP1346" s="36">
        <v>0</v>
      </c>
      <c r="AQ1346" s="36">
        <v>0</v>
      </c>
      <c r="AR1346" s="36">
        <v>0</v>
      </c>
      <c r="AS1346" s="36">
        <v>0</v>
      </c>
      <c r="AT1346" s="36">
        <v>0</v>
      </c>
      <c r="AU1346" s="36">
        <v>0</v>
      </c>
      <c r="AV1346" s="36">
        <v>0</v>
      </c>
      <c r="AW1346" s="36">
        <v>0</v>
      </c>
      <c r="AX1346" s="36">
        <v>0</v>
      </c>
      <c r="AY1346" s="36">
        <v>0</v>
      </c>
      <c r="AZ1346" s="36">
        <v>0</v>
      </c>
      <c r="BA1346" s="36">
        <v>0</v>
      </c>
      <c r="BB1346" s="36">
        <v>0</v>
      </c>
      <c r="BC1346" s="36">
        <v>0</v>
      </c>
      <c r="BD1346" s="36">
        <v>0</v>
      </c>
      <c r="BE1346" s="36">
        <v>0</v>
      </c>
      <c r="BF1346" s="36">
        <v>0</v>
      </c>
      <c r="BG1346" s="36">
        <v>0</v>
      </c>
      <c r="BH1346" s="36">
        <v>0</v>
      </c>
      <c r="BI1346" s="36">
        <v>0</v>
      </c>
      <c r="BJ1346" s="36">
        <v>0</v>
      </c>
      <c r="BK1346" s="36">
        <v>0</v>
      </c>
      <c r="BL1346" s="36">
        <v>0</v>
      </c>
      <c r="BM1346" s="36">
        <v>0</v>
      </c>
      <c r="BN1346" s="36">
        <v>0</v>
      </c>
      <c r="BO1346" s="36">
        <v>0</v>
      </c>
      <c r="BP1346" s="36">
        <v>0</v>
      </c>
      <c r="BQ1346" s="36">
        <v>0</v>
      </c>
      <c r="BR1346" s="36">
        <v>0</v>
      </c>
      <c r="BS1346" s="36">
        <v>0</v>
      </c>
      <c r="BT1346" s="36">
        <v>0</v>
      </c>
      <c r="BU1346" s="36">
        <v>0</v>
      </c>
      <c r="BV1346" s="36">
        <v>0</v>
      </c>
      <c r="BW1346" s="36">
        <v>0</v>
      </c>
      <c r="BX1346" s="36">
        <v>0</v>
      </c>
      <c r="BY1346" s="36">
        <v>0</v>
      </c>
      <c r="BZ1346" s="36">
        <v>0</v>
      </c>
      <c r="CA1346" s="36">
        <v>0</v>
      </c>
      <c r="CB1346" s="36">
        <v>0</v>
      </c>
      <c r="CC1346" s="36">
        <v>0</v>
      </c>
      <c r="CD1346" s="36">
        <v>0</v>
      </c>
      <c r="CE1346" s="36">
        <v>0</v>
      </c>
      <c r="CF1346" s="36">
        <v>0</v>
      </c>
      <c r="CG1346" s="36">
        <v>0</v>
      </c>
      <c r="CH1346" s="36">
        <v>0</v>
      </c>
      <c r="CI1346" s="36">
        <v>0</v>
      </c>
      <c r="CJ1346" s="36">
        <v>0</v>
      </c>
      <c r="CK1346" s="36">
        <v>0</v>
      </c>
      <c r="CL1346" s="36">
        <v>0</v>
      </c>
      <c r="CM1346" s="36">
        <v>0</v>
      </c>
      <c r="CN1346" s="36">
        <v>0</v>
      </c>
      <c r="CO1346" s="36">
        <v>0</v>
      </c>
      <c r="CP1346" s="36">
        <v>0</v>
      </c>
      <c r="CQ1346" s="36">
        <v>0</v>
      </c>
      <c r="CR1346" s="36">
        <v>0</v>
      </c>
      <c r="CS1346" s="36">
        <v>0</v>
      </c>
      <c r="CT1346" s="36">
        <v>0</v>
      </c>
      <c r="CU1346" s="36">
        <v>0</v>
      </c>
      <c r="CV1346" s="36">
        <v>0</v>
      </c>
      <c r="CW1346" s="36">
        <v>0</v>
      </c>
      <c r="CX1346" s="36">
        <v>0</v>
      </c>
      <c r="CY1346" s="36">
        <v>0</v>
      </c>
      <c r="CZ1346" s="36">
        <v>0</v>
      </c>
      <c r="DA1346" s="36">
        <v>0</v>
      </c>
      <c r="DB1346" s="36">
        <v>0</v>
      </c>
      <c r="DC1346" s="36">
        <v>0</v>
      </c>
      <c r="DD1346" s="36">
        <v>0</v>
      </c>
      <c r="DE1346" s="36">
        <v>0</v>
      </c>
      <c r="DF1346" s="36">
        <v>0</v>
      </c>
      <c r="DG1346" s="36">
        <v>0</v>
      </c>
      <c r="DH1346" s="36">
        <v>0</v>
      </c>
      <c r="DI1346" s="36">
        <v>0</v>
      </c>
      <c r="DJ1346" s="36">
        <v>0</v>
      </c>
      <c r="DK1346" s="36">
        <v>0</v>
      </c>
      <c r="DL1346" s="36">
        <v>0</v>
      </c>
      <c r="DM1346" s="36">
        <v>0</v>
      </c>
      <c r="DN1346" s="36">
        <v>0</v>
      </c>
      <c r="DO1346" s="36">
        <v>0</v>
      </c>
      <c r="DP1346" s="36">
        <v>0</v>
      </c>
      <c r="DQ1346" s="36">
        <v>0</v>
      </c>
      <c r="DR1346" s="36">
        <v>0</v>
      </c>
      <c r="DS1346" s="36">
        <v>0</v>
      </c>
      <c r="DT1346" s="36">
        <v>0</v>
      </c>
      <c r="DU1346" s="36">
        <v>0</v>
      </c>
      <c r="DV1346" s="36">
        <v>0</v>
      </c>
      <c r="DW1346" s="36">
        <v>0</v>
      </c>
      <c r="DX1346" s="36">
        <v>0</v>
      </c>
      <c r="DY1346" s="36">
        <v>0</v>
      </c>
      <c r="DZ1346" s="36">
        <v>0</v>
      </c>
      <c r="EA1346" s="36">
        <v>0</v>
      </c>
      <c r="EB1346" s="36">
        <v>0</v>
      </c>
      <c r="EC1346" s="36">
        <v>0</v>
      </c>
      <c r="ED1346" s="36">
        <v>0</v>
      </c>
      <c r="EE1346" s="36">
        <v>0</v>
      </c>
      <c r="EF1346" s="36">
        <v>0</v>
      </c>
      <c r="EG1346" s="36">
        <v>0</v>
      </c>
      <c r="EH1346" s="36">
        <v>0</v>
      </c>
      <c r="EI1346" s="36">
        <v>0</v>
      </c>
      <c r="EJ1346" s="36">
        <v>0</v>
      </c>
      <c r="EK1346" s="36">
        <v>0</v>
      </c>
      <c r="EL1346" s="36">
        <v>0</v>
      </c>
      <c r="EM1346" s="36">
        <v>0</v>
      </c>
      <c r="EN1346" s="36">
        <v>0</v>
      </c>
      <c r="EO1346" s="36">
        <v>0</v>
      </c>
      <c r="EP1346" s="36">
        <v>0</v>
      </c>
      <c r="EQ1346" s="36" t="s">
        <v>137</v>
      </c>
      <c r="ER1346" s="36" t="s">
        <v>137</v>
      </c>
      <c r="ES1346" s="36" t="s">
        <v>137</v>
      </c>
      <c r="ET1346" s="36" t="s">
        <v>137</v>
      </c>
      <c r="EU1346" s="36" t="s">
        <v>137</v>
      </c>
      <c r="EV1346" s="36" t="s">
        <v>137</v>
      </c>
      <c r="EW1346" s="36" t="s">
        <v>137</v>
      </c>
      <c r="EX1346" s="36" t="s">
        <v>137</v>
      </c>
      <c r="EY1346" s="36" t="s">
        <v>137</v>
      </c>
      <c r="EZ1346" s="36" t="s">
        <v>137</v>
      </c>
      <c r="FA1346" s="36" t="s">
        <v>137</v>
      </c>
      <c r="FB1346" s="36">
        <f t="shared" si="2777"/>
        <v>0</v>
      </c>
      <c r="FC1346" s="36">
        <f t="shared" si="2778"/>
        <v>0</v>
      </c>
      <c r="FD1346" s="36">
        <f t="shared" si="2779"/>
        <v>0</v>
      </c>
      <c r="FE1346" s="36">
        <f t="shared" si="2780"/>
        <v>0</v>
      </c>
      <c r="FF1346" s="36">
        <f t="shared" si="2781"/>
        <v>0</v>
      </c>
      <c r="FG1346" s="36">
        <f t="shared" si="2782"/>
        <v>0</v>
      </c>
      <c r="FH1346" s="36">
        <f t="shared" si="2783"/>
        <v>0</v>
      </c>
      <c r="FI1346" s="36">
        <f t="shared" si="2784"/>
        <v>0</v>
      </c>
      <c r="FJ1346" s="36">
        <f t="shared" si="2785"/>
        <v>0</v>
      </c>
      <c r="FK1346" s="36">
        <f t="shared" si="2786"/>
        <v>0</v>
      </c>
      <c r="FL1346" s="36">
        <f t="shared" si="2787"/>
        <v>0</v>
      </c>
      <c r="FM1346" s="36">
        <f t="shared" si="2788"/>
        <v>0</v>
      </c>
      <c r="FN1346" s="36">
        <f t="shared" si="2789"/>
        <v>0</v>
      </c>
      <c r="FO1346" s="36">
        <f t="shared" si="2790"/>
        <v>0</v>
      </c>
      <c r="FP1346" s="36">
        <f t="shared" si="2791"/>
        <v>0</v>
      </c>
      <c r="FQ1346" s="36">
        <f t="shared" si="2792"/>
        <v>0</v>
      </c>
      <c r="FR1346" s="36">
        <f t="shared" si="2793"/>
        <v>0</v>
      </c>
      <c r="FS1346" s="36">
        <f t="shared" si="2794"/>
        <v>0</v>
      </c>
      <c r="FT1346" s="36">
        <f t="shared" si="2795"/>
        <v>0</v>
      </c>
      <c r="FU1346" s="36">
        <f t="shared" si="2796"/>
        <v>0</v>
      </c>
      <c r="FV1346" s="36">
        <f t="shared" si="2797"/>
        <v>0</v>
      </c>
      <c r="FW1346" s="36">
        <f t="shared" si="2798"/>
        <v>0</v>
      </c>
      <c r="FX1346" s="49" t="s">
        <v>1927</v>
      </c>
    </row>
    <row r="1347" spans="1:180" s="42" customFormat="1" ht="31.5" x14ac:dyDescent="0.25">
      <c r="A1347" s="40" t="s">
        <v>1002</v>
      </c>
      <c r="B1347" s="16" t="s">
        <v>1894</v>
      </c>
      <c r="C1347" s="17" t="s">
        <v>830</v>
      </c>
      <c r="D1347" s="36">
        <v>0</v>
      </c>
      <c r="E1347" s="36">
        <v>0</v>
      </c>
      <c r="F1347" s="36">
        <v>0</v>
      </c>
      <c r="G1347" s="36">
        <v>0</v>
      </c>
      <c r="H1347" s="36">
        <v>0</v>
      </c>
      <c r="I1347" s="36">
        <v>2</v>
      </c>
      <c r="J1347" s="36">
        <v>0</v>
      </c>
      <c r="K1347" s="36">
        <v>0</v>
      </c>
      <c r="L1347" s="36">
        <v>0</v>
      </c>
      <c r="M1347" s="36">
        <v>0</v>
      </c>
      <c r="N1347" s="36">
        <v>0</v>
      </c>
      <c r="O1347" s="36">
        <f t="shared" si="2767"/>
        <v>0</v>
      </c>
      <c r="P1347" s="36">
        <f t="shared" si="2768"/>
        <v>0</v>
      </c>
      <c r="Q1347" s="36">
        <f t="shared" si="2769"/>
        <v>0</v>
      </c>
      <c r="R1347" s="36">
        <f t="shared" si="2770"/>
        <v>0</v>
      </c>
      <c r="S1347" s="36">
        <f t="shared" si="2771"/>
        <v>0</v>
      </c>
      <c r="T1347" s="36">
        <v>2</v>
      </c>
      <c r="U1347" s="36">
        <f t="shared" si="2772"/>
        <v>0</v>
      </c>
      <c r="V1347" s="36">
        <f t="shared" si="2773"/>
        <v>0</v>
      </c>
      <c r="W1347" s="36">
        <f t="shared" si="2774"/>
        <v>0</v>
      </c>
      <c r="X1347" s="36">
        <f t="shared" si="2775"/>
        <v>0</v>
      </c>
      <c r="Y1347" s="36">
        <f t="shared" si="2776"/>
        <v>0</v>
      </c>
      <c r="Z1347" s="36">
        <v>0</v>
      </c>
      <c r="AA1347" s="36">
        <v>0</v>
      </c>
      <c r="AB1347" s="36">
        <v>0</v>
      </c>
      <c r="AC1347" s="36">
        <v>0</v>
      </c>
      <c r="AD1347" s="36">
        <v>0</v>
      </c>
      <c r="AE1347" s="36">
        <v>0</v>
      </c>
      <c r="AF1347" s="36">
        <v>0</v>
      </c>
      <c r="AG1347" s="36">
        <v>0</v>
      </c>
      <c r="AH1347" s="36">
        <v>0</v>
      </c>
      <c r="AI1347" s="36">
        <v>0</v>
      </c>
      <c r="AJ1347" s="36">
        <v>0</v>
      </c>
      <c r="AK1347" s="36">
        <v>0</v>
      </c>
      <c r="AL1347" s="36">
        <v>0</v>
      </c>
      <c r="AM1347" s="36">
        <v>0</v>
      </c>
      <c r="AN1347" s="36">
        <v>0</v>
      </c>
      <c r="AO1347" s="36">
        <v>0</v>
      </c>
      <c r="AP1347" s="36">
        <v>0</v>
      </c>
      <c r="AQ1347" s="36">
        <v>0</v>
      </c>
      <c r="AR1347" s="36">
        <v>0</v>
      </c>
      <c r="AS1347" s="36">
        <v>0</v>
      </c>
      <c r="AT1347" s="36">
        <v>0</v>
      </c>
      <c r="AU1347" s="36">
        <v>0</v>
      </c>
      <c r="AV1347" s="36">
        <v>0</v>
      </c>
      <c r="AW1347" s="36">
        <v>0</v>
      </c>
      <c r="AX1347" s="36">
        <v>0</v>
      </c>
      <c r="AY1347" s="36">
        <v>0</v>
      </c>
      <c r="AZ1347" s="36">
        <v>0</v>
      </c>
      <c r="BA1347" s="36">
        <v>0</v>
      </c>
      <c r="BB1347" s="36">
        <v>0</v>
      </c>
      <c r="BC1347" s="36">
        <v>0</v>
      </c>
      <c r="BD1347" s="36">
        <v>0</v>
      </c>
      <c r="BE1347" s="36">
        <v>0</v>
      </c>
      <c r="BF1347" s="36">
        <v>0</v>
      </c>
      <c r="BG1347" s="36">
        <v>0</v>
      </c>
      <c r="BH1347" s="36">
        <v>0</v>
      </c>
      <c r="BI1347" s="36">
        <v>0</v>
      </c>
      <c r="BJ1347" s="36">
        <v>0</v>
      </c>
      <c r="BK1347" s="36">
        <v>0</v>
      </c>
      <c r="BL1347" s="36">
        <v>0</v>
      </c>
      <c r="BM1347" s="36">
        <v>0</v>
      </c>
      <c r="BN1347" s="36">
        <v>0</v>
      </c>
      <c r="BO1347" s="36">
        <v>0</v>
      </c>
      <c r="BP1347" s="36">
        <v>0</v>
      </c>
      <c r="BQ1347" s="36">
        <v>0</v>
      </c>
      <c r="BR1347" s="36">
        <v>0</v>
      </c>
      <c r="BS1347" s="36">
        <v>0</v>
      </c>
      <c r="BT1347" s="36">
        <v>0</v>
      </c>
      <c r="BU1347" s="36">
        <v>0</v>
      </c>
      <c r="BV1347" s="36">
        <v>0</v>
      </c>
      <c r="BW1347" s="36">
        <v>0</v>
      </c>
      <c r="BX1347" s="36">
        <v>0</v>
      </c>
      <c r="BY1347" s="36">
        <v>0</v>
      </c>
      <c r="BZ1347" s="36">
        <v>0</v>
      </c>
      <c r="CA1347" s="36">
        <v>0</v>
      </c>
      <c r="CB1347" s="36">
        <v>0</v>
      </c>
      <c r="CC1347" s="15">
        <v>0</v>
      </c>
      <c r="CD1347" s="15">
        <v>0</v>
      </c>
      <c r="CE1347" s="15">
        <v>0</v>
      </c>
      <c r="CF1347" s="15">
        <v>0</v>
      </c>
      <c r="CG1347" s="15">
        <v>0</v>
      </c>
      <c r="CH1347" s="15">
        <v>0</v>
      </c>
      <c r="CI1347" s="15">
        <v>0</v>
      </c>
      <c r="CJ1347" s="15">
        <v>0</v>
      </c>
      <c r="CK1347" s="15">
        <v>0</v>
      </c>
      <c r="CL1347" s="15">
        <v>0</v>
      </c>
      <c r="CM1347" s="15">
        <v>0</v>
      </c>
      <c r="CN1347" s="36">
        <v>0</v>
      </c>
      <c r="CO1347" s="36">
        <v>0</v>
      </c>
      <c r="CP1347" s="36">
        <v>0</v>
      </c>
      <c r="CQ1347" s="36">
        <v>0</v>
      </c>
      <c r="CR1347" s="36">
        <v>0</v>
      </c>
      <c r="CS1347" s="36">
        <v>0</v>
      </c>
      <c r="CT1347" s="36">
        <v>0</v>
      </c>
      <c r="CU1347" s="36">
        <v>0</v>
      </c>
      <c r="CV1347" s="36">
        <v>0</v>
      </c>
      <c r="CW1347" s="36">
        <v>0</v>
      </c>
      <c r="CX1347" s="36">
        <v>0</v>
      </c>
      <c r="CY1347" s="36">
        <v>0</v>
      </c>
      <c r="CZ1347" s="36">
        <v>0</v>
      </c>
      <c r="DA1347" s="36">
        <v>0</v>
      </c>
      <c r="DB1347" s="36">
        <v>0</v>
      </c>
      <c r="DC1347" s="36">
        <v>0</v>
      </c>
      <c r="DD1347" s="36">
        <v>0</v>
      </c>
      <c r="DE1347" s="36">
        <v>0</v>
      </c>
      <c r="DF1347" s="36">
        <v>0</v>
      </c>
      <c r="DG1347" s="36">
        <v>0</v>
      </c>
      <c r="DH1347" s="36">
        <v>0</v>
      </c>
      <c r="DI1347" s="36">
        <v>0</v>
      </c>
      <c r="DJ1347" s="36">
        <v>0</v>
      </c>
      <c r="DK1347" s="36">
        <v>0</v>
      </c>
      <c r="DL1347" s="36">
        <v>0</v>
      </c>
      <c r="DM1347" s="36">
        <v>0</v>
      </c>
      <c r="DN1347" s="36">
        <v>0</v>
      </c>
      <c r="DO1347" s="36">
        <v>0</v>
      </c>
      <c r="DP1347" s="36">
        <v>0</v>
      </c>
      <c r="DQ1347" s="36">
        <v>0</v>
      </c>
      <c r="DR1347" s="36">
        <v>0</v>
      </c>
      <c r="DS1347" s="36">
        <v>0</v>
      </c>
      <c r="DT1347" s="36">
        <v>0</v>
      </c>
      <c r="DU1347" s="36">
        <v>0</v>
      </c>
      <c r="DV1347" s="36">
        <v>0</v>
      </c>
      <c r="DW1347" s="36">
        <v>0</v>
      </c>
      <c r="DX1347" s="36">
        <v>0</v>
      </c>
      <c r="DY1347" s="36">
        <v>0</v>
      </c>
      <c r="DZ1347" s="36">
        <v>0</v>
      </c>
      <c r="EA1347" s="36">
        <v>0</v>
      </c>
      <c r="EB1347" s="36">
        <v>0</v>
      </c>
      <c r="EC1347" s="36">
        <v>0</v>
      </c>
      <c r="ED1347" s="36">
        <v>0</v>
      </c>
      <c r="EE1347" s="36">
        <v>0</v>
      </c>
      <c r="EF1347" s="36">
        <v>0</v>
      </c>
      <c r="EG1347" s="36">
        <v>0</v>
      </c>
      <c r="EH1347" s="36">
        <v>0</v>
      </c>
      <c r="EI1347" s="36">
        <v>0</v>
      </c>
      <c r="EJ1347" s="36">
        <v>0</v>
      </c>
      <c r="EK1347" s="36">
        <v>0</v>
      </c>
      <c r="EL1347" s="36">
        <v>0</v>
      </c>
      <c r="EM1347" s="36">
        <v>0</v>
      </c>
      <c r="EN1347" s="36">
        <v>0</v>
      </c>
      <c r="EO1347" s="36">
        <v>0</v>
      </c>
      <c r="EP1347" s="36">
        <v>0</v>
      </c>
      <c r="EQ1347" s="36" t="s">
        <v>137</v>
      </c>
      <c r="ER1347" s="36" t="s">
        <v>137</v>
      </c>
      <c r="ES1347" s="36" t="s">
        <v>137</v>
      </c>
      <c r="ET1347" s="36" t="s">
        <v>137</v>
      </c>
      <c r="EU1347" s="36" t="s">
        <v>137</v>
      </c>
      <c r="EV1347" s="36" t="s">
        <v>137</v>
      </c>
      <c r="EW1347" s="36" t="s">
        <v>137</v>
      </c>
      <c r="EX1347" s="36" t="s">
        <v>137</v>
      </c>
      <c r="EY1347" s="36" t="s">
        <v>137</v>
      </c>
      <c r="EZ1347" s="36" t="s">
        <v>137</v>
      </c>
      <c r="FA1347" s="36" t="s">
        <v>137</v>
      </c>
      <c r="FB1347" s="36">
        <f t="shared" si="2777"/>
        <v>0</v>
      </c>
      <c r="FC1347" s="36">
        <f t="shared" si="2778"/>
        <v>0</v>
      </c>
      <c r="FD1347" s="36">
        <f t="shared" si="2779"/>
        <v>0</v>
      </c>
      <c r="FE1347" s="36">
        <f t="shared" si="2780"/>
        <v>0</v>
      </c>
      <c r="FF1347" s="36">
        <f t="shared" si="2781"/>
        <v>0</v>
      </c>
      <c r="FG1347" s="36">
        <f t="shared" si="2782"/>
        <v>0</v>
      </c>
      <c r="FH1347" s="36">
        <f t="shared" si="2783"/>
        <v>0</v>
      </c>
      <c r="FI1347" s="36">
        <f t="shared" si="2784"/>
        <v>0</v>
      </c>
      <c r="FJ1347" s="36">
        <f t="shared" si="2785"/>
        <v>0</v>
      </c>
      <c r="FK1347" s="36">
        <f t="shared" si="2786"/>
        <v>0</v>
      </c>
      <c r="FL1347" s="36">
        <f t="shared" si="2787"/>
        <v>0</v>
      </c>
      <c r="FM1347" s="36">
        <f t="shared" si="2788"/>
        <v>0</v>
      </c>
      <c r="FN1347" s="36">
        <f t="shared" si="2789"/>
        <v>0</v>
      </c>
      <c r="FO1347" s="36">
        <f t="shared" si="2790"/>
        <v>0</v>
      </c>
      <c r="FP1347" s="36">
        <f t="shared" si="2791"/>
        <v>0</v>
      </c>
      <c r="FQ1347" s="36">
        <f t="shared" si="2792"/>
        <v>0</v>
      </c>
      <c r="FR1347" s="36">
        <f t="shared" si="2793"/>
        <v>0</v>
      </c>
      <c r="FS1347" s="36">
        <f t="shared" si="2794"/>
        <v>0</v>
      </c>
      <c r="FT1347" s="36">
        <f t="shared" si="2795"/>
        <v>0</v>
      </c>
      <c r="FU1347" s="36">
        <f t="shared" si="2796"/>
        <v>0</v>
      </c>
      <c r="FV1347" s="36">
        <f t="shared" si="2797"/>
        <v>0</v>
      </c>
      <c r="FW1347" s="36">
        <f t="shared" si="2798"/>
        <v>0</v>
      </c>
      <c r="FX1347" s="49" t="s">
        <v>1927</v>
      </c>
    </row>
    <row r="1348" spans="1:180" s="42" customFormat="1" ht="47.25" x14ac:dyDescent="0.25">
      <c r="A1348" s="40" t="s">
        <v>1002</v>
      </c>
      <c r="B1348" s="16" t="s">
        <v>2622</v>
      </c>
      <c r="C1348" s="17" t="s">
        <v>2623</v>
      </c>
      <c r="D1348" s="36">
        <v>0</v>
      </c>
      <c r="E1348" s="36">
        <v>0</v>
      </c>
      <c r="F1348" s="36">
        <v>0</v>
      </c>
      <c r="G1348" s="36">
        <v>0</v>
      </c>
      <c r="H1348" s="36">
        <v>0</v>
      </c>
      <c r="I1348" s="36">
        <v>0</v>
      </c>
      <c r="J1348" s="36">
        <v>0</v>
      </c>
      <c r="K1348" s="36">
        <v>0</v>
      </c>
      <c r="L1348" s="36">
        <v>0</v>
      </c>
      <c r="M1348" s="36">
        <v>0</v>
      </c>
      <c r="N1348" s="36">
        <v>0</v>
      </c>
      <c r="O1348" s="15">
        <f t="shared" si="2767"/>
        <v>0</v>
      </c>
      <c r="P1348" s="15">
        <f t="shared" si="2768"/>
        <v>0</v>
      </c>
      <c r="Q1348" s="15">
        <f t="shared" si="2769"/>
        <v>0</v>
      </c>
      <c r="R1348" s="15">
        <f t="shared" si="2770"/>
        <v>0</v>
      </c>
      <c r="S1348" s="15">
        <f t="shared" si="2771"/>
        <v>0</v>
      </c>
      <c r="T1348" s="15">
        <v>3</v>
      </c>
      <c r="U1348" s="15">
        <f t="shared" si="2772"/>
        <v>0</v>
      </c>
      <c r="V1348" s="15">
        <f t="shared" si="2773"/>
        <v>0</v>
      </c>
      <c r="W1348" s="15">
        <f t="shared" si="2774"/>
        <v>0</v>
      </c>
      <c r="X1348" s="15">
        <f t="shared" si="2775"/>
        <v>0</v>
      </c>
      <c r="Y1348" s="15">
        <f t="shared" si="2776"/>
        <v>0</v>
      </c>
      <c r="Z1348" s="36">
        <v>0</v>
      </c>
      <c r="AA1348" s="36">
        <v>0</v>
      </c>
      <c r="AB1348" s="36">
        <v>0</v>
      </c>
      <c r="AC1348" s="36">
        <v>0</v>
      </c>
      <c r="AD1348" s="36">
        <v>0</v>
      </c>
      <c r="AE1348" s="36">
        <v>0</v>
      </c>
      <c r="AF1348" s="36">
        <v>0</v>
      </c>
      <c r="AG1348" s="36">
        <v>0</v>
      </c>
      <c r="AH1348" s="36">
        <v>0</v>
      </c>
      <c r="AI1348" s="36">
        <v>0</v>
      </c>
      <c r="AJ1348" s="36">
        <v>0</v>
      </c>
      <c r="AK1348" s="36">
        <v>0</v>
      </c>
      <c r="AL1348" s="36">
        <v>0</v>
      </c>
      <c r="AM1348" s="36">
        <v>0</v>
      </c>
      <c r="AN1348" s="36">
        <v>0</v>
      </c>
      <c r="AO1348" s="36">
        <v>0</v>
      </c>
      <c r="AP1348" s="36">
        <v>0</v>
      </c>
      <c r="AQ1348" s="36">
        <v>0</v>
      </c>
      <c r="AR1348" s="36">
        <v>0</v>
      </c>
      <c r="AS1348" s="36">
        <v>0</v>
      </c>
      <c r="AT1348" s="36">
        <v>0</v>
      </c>
      <c r="AU1348" s="36">
        <v>0</v>
      </c>
      <c r="AV1348" s="36">
        <v>0</v>
      </c>
      <c r="AW1348" s="36">
        <v>0</v>
      </c>
      <c r="AX1348" s="36">
        <v>0</v>
      </c>
      <c r="AY1348" s="36">
        <v>0</v>
      </c>
      <c r="AZ1348" s="36">
        <v>0</v>
      </c>
      <c r="BA1348" s="36">
        <v>0</v>
      </c>
      <c r="BB1348" s="36">
        <v>0</v>
      </c>
      <c r="BC1348" s="36">
        <v>0</v>
      </c>
      <c r="BD1348" s="36">
        <v>0</v>
      </c>
      <c r="BE1348" s="36">
        <v>0</v>
      </c>
      <c r="BF1348" s="36">
        <v>0</v>
      </c>
      <c r="BG1348" s="36">
        <v>0</v>
      </c>
      <c r="BH1348" s="36">
        <v>0</v>
      </c>
      <c r="BI1348" s="36">
        <v>0</v>
      </c>
      <c r="BJ1348" s="36">
        <v>0</v>
      </c>
      <c r="BK1348" s="36">
        <v>0</v>
      </c>
      <c r="BL1348" s="36">
        <v>0</v>
      </c>
      <c r="BM1348" s="36">
        <v>0</v>
      </c>
      <c r="BN1348" s="36">
        <v>0</v>
      </c>
      <c r="BO1348" s="36">
        <v>0</v>
      </c>
      <c r="BP1348" s="36">
        <v>0</v>
      </c>
      <c r="BQ1348" s="36">
        <v>0</v>
      </c>
      <c r="BR1348" s="36">
        <v>0</v>
      </c>
      <c r="BS1348" s="36">
        <v>0</v>
      </c>
      <c r="BT1348" s="36">
        <v>0</v>
      </c>
      <c r="BU1348" s="36">
        <v>0</v>
      </c>
      <c r="BV1348" s="36">
        <v>0</v>
      </c>
      <c r="BW1348" s="36">
        <v>0</v>
      </c>
      <c r="BX1348" s="36">
        <v>0</v>
      </c>
      <c r="BY1348" s="36">
        <v>0</v>
      </c>
      <c r="BZ1348" s="36">
        <v>0</v>
      </c>
      <c r="CA1348" s="36">
        <v>0</v>
      </c>
      <c r="CB1348" s="36">
        <v>0</v>
      </c>
      <c r="CC1348" s="15">
        <v>0</v>
      </c>
      <c r="CD1348" s="15">
        <v>0</v>
      </c>
      <c r="CE1348" s="15">
        <v>0</v>
      </c>
      <c r="CF1348" s="15">
        <v>0</v>
      </c>
      <c r="CG1348" s="15">
        <v>0</v>
      </c>
      <c r="CH1348" s="15">
        <v>0</v>
      </c>
      <c r="CI1348" s="15">
        <v>0</v>
      </c>
      <c r="CJ1348" s="15">
        <v>0</v>
      </c>
      <c r="CK1348" s="15">
        <v>0</v>
      </c>
      <c r="CL1348" s="15">
        <v>0</v>
      </c>
      <c r="CM1348" s="15">
        <v>0</v>
      </c>
      <c r="CN1348" s="36">
        <v>0</v>
      </c>
      <c r="CO1348" s="36">
        <v>0</v>
      </c>
      <c r="CP1348" s="36">
        <v>0</v>
      </c>
      <c r="CQ1348" s="36">
        <v>0</v>
      </c>
      <c r="CR1348" s="36">
        <v>0</v>
      </c>
      <c r="CS1348" s="36">
        <v>0</v>
      </c>
      <c r="CT1348" s="36">
        <v>0</v>
      </c>
      <c r="CU1348" s="36">
        <v>0</v>
      </c>
      <c r="CV1348" s="36">
        <v>0</v>
      </c>
      <c r="CW1348" s="36">
        <v>0</v>
      </c>
      <c r="CX1348" s="36">
        <v>0</v>
      </c>
      <c r="CY1348" s="36">
        <v>0</v>
      </c>
      <c r="CZ1348" s="36">
        <v>0</v>
      </c>
      <c r="DA1348" s="36">
        <v>0</v>
      </c>
      <c r="DB1348" s="36">
        <v>0</v>
      </c>
      <c r="DC1348" s="36">
        <v>0</v>
      </c>
      <c r="DD1348" s="36">
        <v>0</v>
      </c>
      <c r="DE1348" s="36">
        <v>0</v>
      </c>
      <c r="DF1348" s="36">
        <v>0</v>
      </c>
      <c r="DG1348" s="36">
        <v>0</v>
      </c>
      <c r="DH1348" s="36">
        <v>0</v>
      </c>
      <c r="DI1348" s="36">
        <v>0</v>
      </c>
      <c r="DJ1348" s="36">
        <v>0</v>
      </c>
      <c r="DK1348" s="36">
        <v>0</v>
      </c>
      <c r="DL1348" s="36">
        <v>0</v>
      </c>
      <c r="DM1348" s="36">
        <v>0</v>
      </c>
      <c r="DN1348" s="36">
        <v>0</v>
      </c>
      <c r="DO1348" s="36">
        <v>0</v>
      </c>
      <c r="DP1348" s="36">
        <v>0</v>
      </c>
      <c r="DQ1348" s="36">
        <v>0</v>
      </c>
      <c r="DR1348" s="36">
        <v>0</v>
      </c>
      <c r="DS1348" s="36">
        <v>0</v>
      </c>
      <c r="DT1348" s="36">
        <v>0</v>
      </c>
      <c r="DU1348" s="36">
        <v>0</v>
      </c>
      <c r="DV1348" s="36">
        <v>0</v>
      </c>
      <c r="DW1348" s="36">
        <v>0</v>
      </c>
      <c r="DX1348" s="36">
        <v>0</v>
      </c>
      <c r="DY1348" s="36">
        <v>0</v>
      </c>
      <c r="DZ1348" s="36">
        <v>0</v>
      </c>
      <c r="EA1348" s="36">
        <v>0</v>
      </c>
      <c r="EB1348" s="36">
        <v>0</v>
      </c>
      <c r="EC1348" s="36">
        <v>0</v>
      </c>
      <c r="ED1348" s="36">
        <v>0</v>
      </c>
      <c r="EE1348" s="36">
        <v>0</v>
      </c>
      <c r="EF1348" s="15">
        <v>0</v>
      </c>
      <c r="EG1348" s="15">
        <v>0</v>
      </c>
      <c r="EH1348" s="15">
        <v>0</v>
      </c>
      <c r="EI1348" s="15">
        <v>0</v>
      </c>
      <c r="EJ1348" s="15">
        <v>0</v>
      </c>
      <c r="EK1348" s="15">
        <v>0</v>
      </c>
      <c r="EL1348" s="15">
        <v>0</v>
      </c>
      <c r="EM1348" s="15">
        <v>0</v>
      </c>
      <c r="EN1348" s="15">
        <v>0</v>
      </c>
      <c r="EO1348" s="15">
        <v>0</v>
      </c>
      <c r="EP1348" s="15">
        <v>0</v>
      </c>
      <c r="EQ1348" s="36" t="s">
        <v>137</v>
      </c>
      <c r="ER1348" s="36" t="s">
        <v>137</v>
      </c>
      <c r="ES1348" s="36" t="s">
        <v>137</v>
      </c>
      <c r="ET1348" s="36" t="s">
        <v>137</v>
      </c>
      <c r="EU1348" s="36" t="s">
        <v>137</v>
      </c>
      <c r="EV1348" s="36" t="s">
        <v>137</v>
      </c>
      <c r="EW1348" s="36" t="s">
        <v>137</v>
      </c>
      <c r="EX1348" s="36" t="s">
        <v>137</v>
      </c>
      <c r="EY1348" s="36" t="s">
        <v>137</v>
      </c>
      <c r="EZ1348" s="36" t="s">
        <v>137</v>
      </c>
      <c r="FA1348" s="36" t="s">
        <v>137</v>
      </c>
      <c r="FB1348" s="15">
        <f t="shared" si="2777"/>
        <v>0</v>
      </c>
      <c r="FC1348" s="15">
        <f t="shared" si="2778"/>
        <v>0</v>
      </c>
      <c r="FD1348" s="15">
        <f t="shared" si="2779"/>
        <v>0</v>
      </c>
      <c r="FE1348" s="15">
        <f t="shared" si="2780"/>
        <v>0</v>
      </c>
      <c r="FF1348" s="15">
        <f t="shared" si="2781"/>
        <v>0</v>
      </c>
      <c r="FG1348" s="15">
        <f t="shared" si="2782"/>
        <v>0</v>
      </c>
      <c r="FH1348" s="15">
        <f t="shared" si="2783"/>
        <v>0</v>
      </c>
      <c r="FI1348" s="15">
        <f t="shared" si="2784"/>
        <v>0</v>
      </c>
      <c r="FJ1348" s="15">
        <f t="shared" si="2785"/>
        <v>0</v>
      </c>
      <c r="FK1348" s="15">
        <f t="shared" si="2786"/>
        <v>0</v>
      </c>
      <c r="FL1348" s="15">
        <f t="shared" si="2787"/>
        <v>0</v>
      </c>
      <c r="FM1348" s="15">
        <f>BG1348+CC1348+CY1348+DU1348+EF1348</f>
        <v>0</v>
      </c>
      <c r="FN1348" s="15">
        <f>BH1348+CD1348+CZ1348+DV1348+EG1348</f>
        <v>0</v>
      </c>
      <c r="FO1348" s="15">
        <f t="shared" si="2790"/>
        <v>0</v>
      </c>
      <c r="FP1348" s="15">
        <f t="shared" si="2791"/>
        <v>0</v>
      </c>
      <c r="FQ1348" s="15">
        <f t="shared" si="2792"/>
        <v>0</v>
      </c>
      <c r="FR1348" s="15">
        <f t="shared" si="2793"/>
        <v>0</v>
      </c>
      <c r="FS1348" s="15">
        <f t="shared" si="2794"/>
        <v>0</v>
      </c>
      <c r="FT1348" s="15">
        <f t="shared" si="2795"/>
        <v>0</v>
      </c>
      <c r="FU1348" s="15">
        <f t="shared" si="2796"/>
        <v>0</v>
      </c>
      <c r="FV1348" s="15">
        <f t="shared" si="2797"/>
        <v>0</v>
      </c>
      <c r="FW1348" s="15">
        <f t="shared" si="2798"/>
        <v>0</v>
      </c>
      <c r="FX1348" s="49" t="s">
        <v>2759</v>
      </c>
    </row>
    <row r="1349" spans="1:180" s="42" customFormat="1" x14ac:dyDescent="0.25">
      <c r="A1349" s="40" t="s">
        <v>1002</v>
      </c>
      <c r="B1349" s="16" t="s">
        <v>831</v>
      </c>
      <c r="C1349" s="17" t="s">
        <v>832</v>
      </c>
      <c r="D1349" s="36">
        <v>0</v>
      </c>
      <c r="E1349" s="36">
        <v>0</v>
      </c>
      <c r="F1349" s="36">
        <v>0</v>
      </c>
      <c r="G1349" s="36">
        <v>0</v>
      </c>
      <c r="H1349" s="36">
        <v>0</v>
      </c>
      <c r="I1349" s="36">
        <v>1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f t="shared" si="2767"/>
        <v>0</v>
      </c>
      <c r="P1349" s="36">
        <f t="shared" si="2768"/>
        <v>0</v>
      </c>
      <c r="Q1349" s="36">
        <f t="shared" si="2769"/>
        <v>0</v>
      </c>
      <c r="R1349" s="36">
        <f t="shared" si="2770"/>
        <v>0</v>
      </c>
      <c r="S1349" s="36">
        <f t="shared" si="2771"/>
        <v>0</v>
      </c>
      <c r="T1349" s="36">
        <v>1</v>
      </c>
      <c r="U1349" s="36">
        <f t="shared" si="2772"/>
        <v>0</v>
      </c>
      <c r="V1349" s="36">
        <f t="shared" si="2773"/>
        <v>0</v>
      </c>
      <c r="W1349" s="36">
        <f t="shared" si="2774"/>
        <v>0</v>
      </c>
      <c r="X1349" s="36">
        <f t="shared" si="2775"/>
        <v>0</v>
      </c>
      <c r="Y1349" s="36">
        <f t="shared" si="2776"/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 t="s">
        <v>137</v>
      </c>
      <c r="ER1349" s="36" t="s">
        <v>137</v>
      </c>
      <c r="ES1349" s="36" t="s">
        <v>137</v>
      </c>
      <c r="ET1349" s="36" t="s">
        <v>137</v>
      </c>
      <c r="EU1349" s="36" t="s">
        <v>137</v>
      </c>
      <c r="EV1349" s="36" t="s">
        <v>137</v>
      </c>
      <c r="EW1349" s="36" t="s">
        <v>137</v>
      </c>
      <c r="EX1349" s="36" t="s">
        <v>137</v>
      </c>
      <c r="EY1349" s="36" t="s">
        <v>137</v>
      </c>
      <c r="EZ1349" s="36" t="s">
        <v>137</v>
      </c>
      <c r="FA1349" s="36" t="s">
        <v>137</v>
      </c>
      <c r="FB1349" s="36">
        <f t="shared" si="2777"/>
        <v>0</v>
      </c>
      <c r="FC1349" s="36">
        <f t="shared" si="2778"/>
        <v>0</v>
      </c>
      <c r="FD1349" s="36">
        <f t="shared" si="2779"/>
        <v>0</v>
      </c>
      <c r="FE1349" s="36">
        <f t="shared" si="2780"/>
        <v>0</v>
      </c>
      <c r="FF1349" s="36">
        <f t="shared" si="2781"/>
        <v>0</v>
      </c>
      <c r="FG1349" s="36">
        <f t="shared" si="2782"/>
        <v>0</v>
      </c>
      <c r="FH1349" s="36">
        <f t="shared" si="2783"/>
        <v>0</v>
      </c>
      <c r="FI1349" s="36">
        <f t="shared" si="2784"/>
        <v>0</v>
      </c>
      <c r="FJ1349" s="36">
        <f t="shared" si="2785"/>
        <v>0</v>
      </c>
      <c r="FK1349" s="36">
        <f t="shared" si="2786"/>
        <v>0</v>
      </c>
      <c r="FL1349" s="36">
        <f t="shared" si="2787"/>
        <v>0</v>
      </c>
      <c r="FM1349" s="36">
        <f t="shared" si="2788"/>
        <v>0</v>
      </c>
      <c r="FN1349" s="36">
        <f t="shared" si="2789"/>
        <v>0</v>
      </c>
      <c r="FO1349" s="36">
        <f t="shared" si="2790"/>
        <v>0</v>
      </c>
      <c r="FP1349" s="36">
        <f t="shared" si="2791"/>
        <v>0</v>
      </c>
      <c r="FQ1349" s="36">
        <f t="shared" si="2792"/>
        <v>0</v>
      </c>
      <c r="FR1349" s="36">
        <f t="shared" si="2793"/>
        <v>0</v>
      </c>
      <c r="FS1349" s="36">
        <f t="shared" si="2794"/>
        <v>0</v>
      </c>
      <c r="FT1349" s="36">
        <f t="shared" si="2795"/>
        <v>0</v>
      </c>
      <c r="FU1349" s="36">
        <f t="shared" si="2796"/>
        <v>0</v>
      </c>
      <c r="FV1349" s="36">
        <f t="shared" si="2797"/>
        <v>0</v>
      </c>
      <c r="FW1349" s="36">
        <f t="shared" si="2798"/>
        <v>0</v>
      </c>
      <c r="FX1349" s="49" t="s">
        <v>1927</v>
      </c>
    </row>
    <row r="1350" spans="1:180" s="42" customFormat="1" x14ac:dyDescent="0.25">
      <c r="A1350" s="40" t="s">
        <v>1002</v>
      </c>
      <c r="B1350" s="16" t="s">
        <v>833</v>
      </c>
      <c r="C1350" s="17" t="s">
        <v>834</v>
      </c>
      <c r="D1350" s="36">
        <v>0</v>
      </c>
      <c r="E1350" s="36">
        <v>0</v>
      </c>
      <c r="F1350" s="36">
        <v>0</v>
      </c>
      <c r="G1350" s="36">
        <v>0</v>
      </c>
      <c r="H1350" s="36">
        <v>0</v>
      </c>
      <c r="I1350" s="36">
        <v>1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f t="shared" si="2767"/>
        <v>0</v>
      </c>
      <c r="P1350" s="36">
        <f t="shared" si="2768"/>
        <v>0</v>
      </c>
      <c r="Q1350" s="36">
        <f t="shared" si="2769"/>
        <v>0</v>
      </c>
      <c r="R1350" s="36">
        <f t="shared" si="2770"/>
        <v>0</v>
      </c>
      <c r="S1350" s="36">
        <f t="shared" si="2771"/>
        <v>0</v>
      </c>
      <c r="T1350" s="36">
        <v>1</v>
      </c>
      <c r="U1350" s="36">
        <f t="shared" si="2772"/>
        <v>0</v>
      </c>
      <c r="V1350" s="36">
        <f t="shared" si="2773"/>
        <v>0</v>
      </c>
      <c r="W1350" s="36">
        <f t="shared" si="2774"/>
        <v>0</v>
      </c>
      <c r="X1350" s="36">
        <f t="shared" si="2775"/>
        <v>0</v>
      </c>
      <c r="Y1350" s="36">
        <f t="shared" si="2776"/>
        <v>0</v>
      </c>
      <c r="Z1350" s="36">
        <v>0</v>
      </c>
      <c r="AA1350" s="36">
        <v>0</v>
      </c>
      <c r="AB1350" s="36">
        <v>0</v>
      </c>
      <c r="AC1350" s="36">
        <v>0</v>
      </c>
      <c r="AD1350" s="36">
        <v>0</v>
      </c>
      <c r="AE1350" s="36">
        <v>0</v>
      </c>
      <c r="AF1350" s="36">
        <v>0</v>
      </c>
      <c r="AG1350" s="36">
        <v>0</v>
      </c>
      <c r="AH1350" s="36">
        <v>0</v>
      </c>
      <c r="AI1350" s="36">
        <v>0</v>
      </c>
      <c r="AJ1350" s="36">
        <v>0</v>
      </c>
      <c r="AK1350" s="36">
        <v>0</v>
      </c>
      <c r="AL1350" s="36">
        <v>0</v>
      </c>
      <c r="AM1350" s="36">
        <v>0</v>
      </c>
      <c r="AN1350" s="36">
        <v>0</v>
      </c>
      <c r="AO1350" s="36">
        <v>0</v>
      </c>
      <c r="AP1350" s="36">
        <v>0</v>
      </c>
      <c r="AQ1350" s="36">
        <v>0</v>
      </c>
      <c r="AR1350" s="36">
        <v>0</v>
      </c>
      <c r="AS1350" s="36">
        <v>0</v>
      </c>
      <c r="AT1350" s="36">
        <v>0</v>
      </c>
      <c r="AU1350" s="36">
        <v>0</v>
      </c>
      <c r="AV1350" s="36">
        <v>0</v>
      </c>
      <c r="AW1350" s="36">
        <v>0</v>
      </c>
      <c r="AX1350" s="36">
        <v>0</v>
      </c>
      <c r="AY1350" s="36">
        <v>0</v>
      </c>
      <c r="AZ1350" s="36">
        <v>0</v>
      </c>
      <c r="BA1350" s="36">
        <v>0</v>
      </c>
      <c r="BB1350" s="36">
        <v>0</v>
      </c>
      <c r="BC1350" s="36">
        <v>0</v>
      </c>
      <c r="BD1350" s="36">
        <v>0</v>
      </c>
      <c r="BE1350" s="36">
        <v>0</v>
      </c>
      <c r="BF1350" s="36">
        <v>0</v>
      </c>
      <c r="BG1350" s="36">
        <v>0</v>
      </c>
      <c r="BH1350" s="36">
        <v>0</v>
      </c>
      <c r="BI1350" s="36">
        <v>0</v>
      </c>
      <c r="BJ1350" s="36">
        <v>0</v>
      </c>
      <c r="BK1350" s="36">
        <v>0</v>
      </c>
      <c r="BL1350" s="36">
        <v>0</v>
      </c>
      <c r="BM1350" s="36">
        <v>0</v>
      </c>
      <c r="BN1350" s="36">
        <v>0</v>
      </c>
      <c r="BO1350" s="36">
        <v>0</v>
      </c>
      <c r="BP1350" s="36">
        <v>0</v>
      </c>
      <c r="BQ1350" s="36">
        <v>0</v>
      </c>
      <c r="BR1350" s="36">
        <v>0</v>
      </c>
      <c r="BS1350" s="36">
        <v>0</v>
      </c>
      <c r="BT1350" s="36">
        <v>0</v>
      </c>
      <c r="BU1350" s="36">
        <v>0</v>
      </c>
      <c r="BV1350" s="36">
        <v>0</v>
      </c>
      <c r="BW1350" s="36">
        <v>0</v>
      </c>
      <c r="BX1350" s="36">
        <v>0</v>
      </c>
      <c r="BY1350" s="36">
        <v>0</v>
      </c>
      <c r="BZ1350" s="36">
        <v>0</v>
      </c>
      <c r="CA1350" s="36">
        <v>0</v>
      </c>
      <c r="CB1350" s="36">
        <v>0</v>
      </c>
      <c r="CC1350" s="36">
        <v>0</v>
      </c>
      <c r="CD1350" s="36">
        <v>0</v>
      </c>
      <c r="CE1350" s="36">
        <v>0</v>
      </c>
      <c r="CF1350" s="36">
        <v>0</v>
      </c>
      <c r="CG1350" s="36">
        <v>0</v>
      </c>
      <c r="CH1350" s="36">
        <v>0</v>
      </c>
      <c r="CI1350" s="36">
        <v>0</v>
      </c>
      <c r="CJ1350" s="36">
        <v>0</v>
      </c>
      <c r="CK1350" s="36">
        <v>0</v>
      </c>
      <c r="CL1350" s="36">
        <v>0</v>
      </c>
      <c r="CM1350" s="36">
        <v>0</v>
      </c>
      <c r="CN1350" s="36">
        <v>0</v>
      </c>
      <c r="CO1350" s="36">
        <v>0</v>
      </c>
      <c r="CP1350" s="36">
        <v>0</v>
      </c>
      <c r="CQ1350" s="36">
        <v>0</v>
      </c>
      <c r="CR1350" s="36">
        <v>0</v>
      </c>
      <c r="CS1350" s="36">
        <v>0</v>
      </c>
      <c r="CT1350" s="36">
        <v>0</v>
      </c>
      <c r="CU1350" s="36">
        <v>0</v>
      </c>
      <c r="CV1350" s="36">
        <v>0</v>
      </c>
      <c r="CW1350" s="36">
        <v>0</v>
      </c>
      <c r="CX1350" s="36">
        <v>0</v>
      </c>
      <c r="CY1350" s="15">
        <v>0</v>
      </c>
      <c r="CZ1350" s="15">
        <v>0</v>
      </c>
      <c r="DA1350" s="15">
        <v>0</v>
      </c>
      <c r="DB1350" s="15">
        <v>0</v>
      </c>
      <c r="DC1350" s="15">
        <v>0</v>
      </c>
      <c r="DD1350" s="15">
        <v>0</v>
      </c>
      <c r="DE1350" s="15">
        <v>0</v>
      </c>
      <c r="DF1350" s="15">
        <v>0</v>
      </c>
      <c r="DG1350" s="15">
        <v>0</v>
      </c>
      <c r="DH1350" s="15">
        <v>0</v>
      </c>
      <c r="DI1350" s="15">
        <v>0</v>
      </c>
      <c r="DJ1350" s="36">
        <v>0</v>
      </c>
      <c r="DK1350" s="36">
        <v>0</v>
      </c>
      <c r="DL1350" s="36">
        <v>0</v>
      </c>
      <c r="DM1350" s="36">
        <v>0</v>
      </c>
      <c r="DN1350" s="36">
        <v>0</v>
      </c>
      <c r="DO1350" s="36">
        <v>0</v>
      </c>
      <c r="DP1350" s="36">
        <v>0</v>
      </c>
      <c r="DQ1350" s="36">
        <v>0</v>
      </c>
      <c r="DR1350" s="36">
        <v>0</v>
      </c>
      <c r="DS1350" s="36">
        <v>0</v>
      </c>
      <c r="DT1350" s="36">
        <v>0</v>
      </c>
      <c r="DU1350" s="36">
        <v>0</v>
      </c>
      <c r="DV1350" s="36">
        <v>0</v>
      </c>
      <c r="DW1350" s="36">
        <v>0</v>
      </c>
      <c r="DX1350" s="36">
        <v>0</v>
      </c>
      <c r="DY1350" s="36">
        <v>0</v>
      </c>
      <c r="DZ1350" s="36">
        <v>0</v>
      </c>
      <c r="EA1350" s="36">
        <v>0</v>
      </c>
      <c r="EB1350" s="36">
        <v>0</v>
      </c>
      <c r="EC1350" s="36">
        <v>0</v>
      </c>
      <c r="ED1350" s="36">
        <v>0</v>
      </c>
      <c r="EE1350" s="36">
        <v>0</v>
      </c>
      <c r="EF1350" s="36">
        <v>0</v>
      </c>
      <c r="EG1350" s="36">
        <v>0</v>
      </c>
      <c r="EH1350" s="36">
        <v>0</v>
      </c>
      <c r="EI1350" s="36">
        <v>0</v>
      </c>
      <c r="EJ1350" s="36">
        <v>0</v>
      </c>
      <c r="EK1350" s="36">
        <v>0</v>
      </c>
      <c r="EL1350" s="36">
        <v>0</v>
      </c>
      <c r="EM1350" s="36">
        <v>0</v>
      </c>
      <c r="EN1350" s="36">
        <v>0</v>
      </c>
      <c r="EO1350" s="36">
        <v>0</v>
      </c>
      <c r="EP1350" s="36">
        <v>0</v>
      </c>
      <c r="EQ1350" s="36" t="s">
        <v>137</v>
      </c>
      <c r="ER1350" s="36" t="s">
        <v>137</v>
      </c>
      <c r="ES1350" s="36" t="s">
        <v>137</v>
      </c>
      <c r="ET1350" s="36" t="s">
        <v>137</v>
      </c>
      <c r="EU1350" s="36" t="s">
        <v>137</v>
      </c>
      <c r="EV1350" s="36" t="s">
        <v>137</v>
      </c>
      <c r="EW1350" s="36" t="s">
        <v>137</v>
      </c>
      <c r="EX1350" s="36" t="s">
        <v>137</v>
      </c>
      <c r="EY1350" s="36" t="s">
        <v>137</v>
      </c>
      <c r="EZ1350" s="36" t="s">
        <v>137</v>
      </c>
      <c r="FA1350" s="36" t="s">
        <v>137</v>
      </c>
      <c r="FB1350" s="36">
        <f t="shared" si="2777"/>
        <v>0</v>
      </c>
      <c r="FC1350" s="36">
        <f t="shared" si="2778"/>
        <v>0</v>
      </c>
      <c r="FD1350" s="36">
        <f t="shared" si="2779"/>
        <v>0</v>
      </c>
      <c r="FE1350" s="36">
        <f t="shared" si="2780"/>
        <v>0</v>
      </c>
      <c r="FF1350" s="36">
        <f t="shared" si="2781"/>
        <v>0</v>
      </c>
      <c r="FG1350" s="36">
        <f t="shared" si="2782"/>
        <v>0</v>
      </c>
      <c r="FH1350" s="36">
        <f t="shared" si="2783"/>
        <v>0</v>
      </c>
      <c r="FI1350" s="36">
        <f t="shared" si="2784"/>
        <v>0</v>
      </c>
      <c r="FJ1350" s="36">
        <f t="shared" si="2785"/>
        <v>0</v>
      </c>
      <c r="FK1350" s="36">
        <f t="shared" si="2786"/>
        <v>0</v>
      </c>
      <c r="FL1350" s="36">
        <f t="shared" si="2787"/>
        <v>0</v>
      </c>
      <c r="FM1350" s="36">
        <f t="shared" si="2788"/>
        <v>0</v>
      </c>
      <c r="FN1350" s="36">
        <f t="shared" si="2789"/>
        <v>0</v>
      </c>
      <c r="FO1350" s="36">
        <f t="shared" si="2790"/>
        <v>0</v>
      </c>
      <c r="FP1350" s="36">
        <f t="shared" si="2791"/>
        <v>0</v>
      </c>
      <c r="FQ1350" s="36">
        <f t="shared" si="2792"/>
        <v>0</v>
      </c>
      <c r="FR1350" s="36">
        <f t="shared" si="2793"/>
        <v>0</v>
      </c>
      <c r="FS1350" s="36">
        <f t="shared" si="2794"/>
        <v>0</v>
      </c>
      <c r="FT1350" s="36">
        <f t="shared" si="2795"/>
        <v>0</v>
      </c>
      <c r="FU1350" s="36">
        <f t="shared" si="2796"/>
        <v>0</v>
      </c>
      <c r="FV1350" s="36">
        <f t="shared" si="2797"/>
        <v>0</v>
      </c>
      <c r="FW1350" s="36">
        <f t="shared" si="2798"/>
        <v>0</v>
      </c>
      <c r="FX1350" s="49" t="s">
        <v>1927</v>
      </c>
    </row>
    <row r="1351" spans="1:180" s="42" customFormat="1" ht="31.5" x14ac:dyDescent="0.25">
      <c r="A1351" s="40" t="s">
        <v>1002</v>
      </c>
      <c r="B1351" s="16" t="s">
        <v>835</v>
      </c>
      <c r="C1351" s="17" t="s">
        <v>836</v>
      </c>
      <c r="D1351" s="36">
        <v>0</v>
      </c>
      <c r="E1351" s="36">
        <v>0</v>
      </c>
      <c r="F1351" s="36">
        <v>0</v>
      </c>
      <c r="G1351" s="36">
        <v>0</v>
      </c>
      <c r="H1351" s="36">
        <v>0</v>
      </c>
      <c r="I1351" s="36">
        <v>1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f t="shared" si="2767"/>
        <v>0</v>
      </c>
      <c r="P1351" s="36">
        <f t="shared" si="2768"/>
        <v>0</v>
      </c>
      <c r="Q1351" s="36">
        <f t="shared" si="2769"/>
        <v>0</v>
      </c>
      <c r="R1351" s="36">
        <f t="shared" si="2770"/>
        <v>0</v>
      </c>
      <c r="S1351" s="36">
        <f t="shared" si="2771"/>
        <v>0</v>
      </c>
      <c r="T1351" s="36">
        <v>1</v>
      </c>
      <c r="U1351" s="36">
        <f t="shared" si="2772"/>
        <v>0</v>
      </c>
      <c r="V1351" s="36">
        <f t="shared" si="2773"/>
        <v>0</v>
      </c>
      <c r="W1351" s="36">
        <f t="shared" si="2774"/>
        <v>0</v>
      </c>
      <c r="X1351" s="36">
        <f t="shared" si="2775"/>
        <v>0</v>
      </c>
      <c r="Y1351" s="36">
        <f t="shared" si="2776"/>
        <v>0</v>
      </c>
      <c r="Z1351" s="36">
        <v>0</v>
      </c>
      <c r="AA1351" s="36">
        <v>0</v>
      </c>
      <c r="AB1351" s="36">
        <v>0</v>
      </c>
      <c r="AC1351" s="36">
        <v>0</v>
      </c>
      <c r="AD1351" s="36">
        <v>0</v>
      </c>
      <c r="AE1351" s="36">
        <v>0</v>
      </c>
      <c r="AF1351" s="36">
        <v>0</v>
      </c>
      <c r="AG1351" s="36">
        <v>0</v>
      </c>
      <c r="AH1351" s="36">
        <v>0</v>
      </c>
      <c r="AI1351" s="36">
        <v>0</v>
      </c>
      <c r="AJ1351" s="36">
        <v>0</v>
      </c>
      <c r="AK1351" s="36">
        <v>0</v>
      </c>
      <c r="AL1351" s="36">
        <v>0</v>
      </c>
      <c r="AM1351" s="36">
        <v>0</v>
      </c>
      <c r="AN1351" s="36">
        <v>0</v>
      </c>
      <c r="AO1351" s="36">
        <v>0</v>
      </c>
      <c r="AP1351" s="36">
        <v>0</v>
      </c>
      <c r="AQ1351" s="36">
        <v>0</v>
      </c>
      <c r="AR1351" s="36">
        <v>0</v>
      </c>
      <c r="AS1351" s="36">
        <v>0</v>
      </c>
      <c r="AT1351" s="36">
        <v>0</v>
      </c>
      <c r="AU1351" s="36">
        <v>0</v>
      </c>
      <c r="AV1351" s="36">
        <v>0</v>
      </c>
      <c r="AW1351" s="36">
        <v>0</v>
      </c>
      <c r="AX1351" s="36">
        <v>0</v>
      </c>
      <c r="AY1351" s="36">
        <v>0</v>
      </c>
      <c r="AZ1351" s="36">
        <v>0</v>
      </c>
      <c r="BA1351" s="36">
        <v>0</v>
      </c>
      <c r="BB1351" s="36">
        <v>0</v>
      </c>
      <c r="BC1351" s="36">
        <v>0</v>
      </c>
      <c r="BD1351" s="36">
        <v>0</v>
      </c>
      <c r="BE1351" s="36">
        <v>0</v>
      </c>
      <c r="BF1351" s="36">
        <v>0</v>
      </c>
      <c r="BG1351" s="36">
        <v>0</v>
      </c>
      <c r="BH1351" s="36">
        <v>0</v>
      </c>
      <c r="BI1351" s="36">
        <v>0</v>
      </c>
      <c r="BJ1351" s="36">
        <v>0</v>
      </c>
      <c r="BK1351" s="36">
        <v>0</v>
      </c>
      <c r="BL1351" s="36">
        <v>0</v>
      </c>
      <c r="BM1351" s="36">
        <v>0</v>
      </c>
      <c r="BN1351" s="36">
        <v>0</v>
      </c>
      <c r="BO1351" s="36">
        <v>0</v>
      </c>
      <c r="BP1351" s="36">
        <v>0</v>
      </c>
      <c r="BQ1351" s="36">
        <v>0</v>
      </c>
      <c r="BR1351" s="36">
        <v>0</v>
      </c>
      <c r="BS1351" s="36">
        <v>0</v>
      </c>
      <c r="BT1351" s="36">
        <v>0</v>
      </c>
      <c r="BU1351" s="36">
        <v>0</v>
      </c>
      <c r="BV1351" s="36">
        <v>0</v>
      </c>
      <c r="BW1351" s="36">
        <v>0</v>
      </c>
      <c r="BX1351" s="36">
        <v>0</v>
      </c>
      <c r="BY1351" s="36">
        <v>0</v>
      </c>
      <c r="BZ1351" s="36">
        <v>0</v>
      </c>
      <c r="CA1351" s="36">
        <v>0</v>
      </c>
      <c r="CB1351" s="36">
        <v>0</v>
      </c>
      <c r="CC1351" s="36">
        <v>0</v>
      </c>
      <c r="CD1351" s="36">
        <v>0</v>
      </c>
      <c r="CE1351" s="36">
        <v>0</v>
      </c>
      <c r="CF1351" s="36">
        <v>0</v>
      </c>
      <c r="CG1351" s="36">
        <v>0</v>
      </c>
      <c r="CH1351" s="36">
        <v>0</v>
      </c>
      <c r="CI1351" s="36">
        <v>0</v>
      </c>
      <c r="CJ1351" s="36">
        <v>0</v>
      </c>
      <c r="CK1351" s="36">
        <v>0</v>
      </c>
      <c r="CL1351" s="36">
        <v>0</v>
      </c>
      <c r="CM1351" s="36">
        <v>0</v>
      </c>
      <c r="CN1351" s="36">
        <v>0</v>
      </c>
      <c r="CO1351" s="36">
        <v>0</v>
      </c>
      <c r="CP1351" s="36">
        <v>0</v>
      </c>
      <c r="CQ1351" s="36">
        <v>0</v>
      </c>
      <c r="CR1351" s="36">
        <v>0</v>
      </c>
      <c r="CS1351" s="36">
        <v>0</v>
      </c>
      <c r="CT1351" s="36">
        <v>0</v>
      </c>
      <c r="CU1351" s="36">
        <v>0</v>
      </c>
      <c r="CV1351" s="36">
        <v>0</v>
      </c>
      <c r="CW1351" s="36">
        <v>0</v>
      </c>
      <c r="CX1351" s="36">
        <v>0</v>
      </c>
      <c r="CY1351" s="36">
        <v>0</v>
      </c>
      <c r="CZ1351" s="36">
        <v>0</v>
      </c>
      <c r="DA1351" s="36">
        <v>0</v>
      </c>
      <c r="DB1351" s="36">
        <v>0</v>
      </c>
      <c r="DC1351" s="36">
        <v>0</v>
      </c>
      <c r="DD1351" s="36">
        <v>0</v>
      </c>
      <c r="DE1351" s="36">
        <v>0</v>
      </c>
      <c r="DF1351" s="36">
        <v>0</v>
      </c>
      <c r="DG1351" s="36">
        <v>0</v>
      </c>
      <c r="DH1351" s="36">
        <v>0</v>
      </c>
      <c r="DI1351" s="36">
        <v>0</v>
      </c>
      <c r="DJ1351" s="36">
        <v>0</v>
      </c>
      <c r="DK1351" s="36">
        <v>0</v>
      </c>
      <c r="DL1351" s="36">
        <v>0</v>
      </c>
      <c r="DM1351" s="36">
        <v>0</v>
      </c>
      <c r="DN1351" s="36">
        <v>0</v>
      </c>
      <c r="DO1351" s="36">
        <v>0</v>
      </c>
      <c r="DP1351" s="36">
        <v>0</v>
      </c>
      <c r="DQ1351" s="36">
        <v>0</v>
      </c>
      <c r="DR1351" s="36">
        <v>0</v>
      </c>
      <c r="DS1351" s="36">
        <v>0</v>
      </c>
      <c r="DT1351" s="36">
        <v>0</v>
      </c>
      <c r="DU1351" s="36">
        <v>0</v>
      </c>
      <c r="DV1351" s="36">
        <v>0</v>
      </c>
      <c r="DW1351" s="36">
        <v>0</v>
      </c>
      <c r="DX1351" s="36">
        <v>0</v>
      </c>
      <c r="DY1351" s="36">
        <v>0</v>
      </c>
      <c r="DZ1351" s="36">
        <v>0</v>
      </c>
      <c r="EA1351" s="36">
        <v>0</v>
      </c>
      <c r="EB1351" s="36">
        <v>0</v>
      </c>
      <c r="EC1351" s="36">
        <v>0</v>
      </c>
      <c r="ED1351" s="36">
        <v>0</v>
      </c>
      <c r="EE1351" s="36">
        <v>0</v>
      </c>
      <c r="EF1351" s="36">
        <v>0</v>
      </c>
      <c r="EG1351" s="36">
        <v>0</v>
      </c>
      <c r="EH1351" s="36">
        <v>0</v>
      </c>
      <c r="EI1351" s="36">
        <v>0</v>
      </c>
      <c r="EJ1351" s="36">
        <v>0</v>
      </c>
      <c r="EK1351" s="36">
        <v>0</v>
      </c>
      <c r="EL1351" s="36">
        <v>0</v>
      </c>
      <c r="EM1351" s="36">
        <v>0</v>
      </c>
      <c r="EN1351" s="36">
        <v>0</v>
      </c>
      <c r="EO1351" s="36">
        <v>0</v>
      </c>
      <c r="EP1351" s="36">
        <v>0</v>
      </c>
      <c r="EQ1351" s="36" t="s">
        <v>137</v>
      </c>
      <c r="ER1351" s="36" t="s">
        <v>137</v>
      </c>
      <c r="ES1351" s="36" t="s">
        <v>137</v>
      </c>
      <c r="ET1351" s="36" t="s">
        <v>137</v>
      </c>
      <c r="EU1351" s="36" t="s">
        <v>137</v>
      </c>
      <c r="EV1351" s="36" t="s">
        <v>137</v>
      </c>
      <c r="EW1351" s="36" t="s">
        <v>137</v>
      </c>
      <c r="EX1351" s="36" t="s">
        <v>137</v>
      </c>
      <c r="EY1351" s="36" t="s">
        <v>137</v>
      </c>
      <c r="EZ1351" s="36" t="s">
        <v>137</v>
      </c>
      <c r="FA1351" s="36" t="s">
        <v>137</v>
      </c>
      <c r="FB1351" s="36">
        <f t="shared" si="2777"/>
        <v>0</v>
      </c>
      <c r="FC1351" s="36">
        <f t="shared" si="2778"/>
        <v>0</v>
      </c>
      <c r="FD1351" s="36">
        <f t="shared" si="2779"/>
        <v>0</v>
      </c>
      <c r="FE1351" s="36">
        <f t="shared" si="2780"/>
        <v>0</v>
      </c>
      <c r="FF1351" s="36">
        <f t="shared" si="2781"/>
        <v>0</v>
      </c>
      <c r="FG1351" s="36">
        <f t="shared" si="2782"/>
        <v>0</v>
      </c>
      <c r="FH1351" s="36">
        <f t="shared" si="2783"/>
        <v>0</v>
      </c>
      <c r="FI1351" s="36">
        <f t="shared" si="2784"/>
        <v>0</v>
      </c>
      <c r="FJ1351" s="36">
        <f t="shared" si="2785"/>
        <v>0</v>
      </c>
      <c r="FK1351" s="36">
        <f t="shared" si="2786"/>
        <v>0</v>
      </c>
      <c r="FL1351" s="36">
        <f t="shared" si="2787"/>
        <v>0</v>
      </c>
      <c r="FM1351" s="36">
        <f t="shared" si="2788"/>
        <v>0</v>
      </c>
      <c r="FN1351" s="36">
        <f t="shared" si="2789"/>
        <v>0</v>
      </c>
      <c r="FO1351" s="36">
        <f t="shared" si="2790"/>
        <v>0</v>
      </c>
      <c r="FP1351" s="36">
        <f t="shared" si="2791"/>
        <v>0</v>
      </c>
      <c r="FQ1351" s="36">
        <f t="shared" si="2792"/>
        <v>0</v>
      </c>
      <c r="FR1351" s="36">
        <f t="shared" si="2793"/>
        <v>0</v>
      </c>
      <c r="FS1351" s="36">
        <f t="shared" si="2794"/>
        <v>0</v>
      </c>
      <c r="FT1351" s="36">
        <f t="shared" si="2795"/>
        <v>0</v>
      </c>
      <c r="FU1351" s="36">
        <f t="shared" si="2796"/>
        <v>0</v>
      </c>
      <c r="FV1351" s="36">
        <f t="shared" si="2797"/>
        <v>0</v>
      </c>
      <c r="FW1351" s="36">
        <f t="shared" si="2798"/>
        <v>0</v>
      </c>
      <c r="FX1351" s="49" t="s">
        <v>1927</v>
      </c>
    </row>
    <row r="1352" spans="1:180" s="42" customFormat="1" ht="31.5" x14ac:dyDescent="0.25">
      <c r="A1352" s="40" t="s">
        <v>1002</v>
      </c>
      <c r="B1352" s="16" t="s">
        <v>837</v>
      </c>
      <c r="C1352" s="17" t="s">
        <v>838</v>
      </c>
      <c r="D1352" s="36">
        <v>0</v>
      </c>
      <c r="E1352" s="36">
        <v>0</v>
      </c>
      <c r="F1352" s="36">
        <v>0</v>
      </c>
      <c r="G1352" s="36">
        <v>0</v>
      </c>
      <c r="H1352" s="36">
        <v>0</v>
      </c>
      <c r="I1352" s="36">
        <v>1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f t="shared" si="2767"/>
        <v>0</v>
      </c>
      <c r="P1352" s="36">
        <f t="shared" si="2768"/>
        <v>0</v>
      </c>
      <c r="Q1352" s="36">
        <f t="shared" si="2769"/>
        <v>0</v>
      </c>
      <c r="R1352" s="36">
        <f t="shared" si="2770"/>
        <v>0</v>
      </c>
      <c r="S1352" s="36">
        <f t="shared" si="2771"/>
        <v>0</v>
      </c>
      <c r="T1352" s="36">
        <v>1</v>
      </c>
      <c r="U1352" s="36">
        <f t="shared" si="2772"/>
        <v>0</v>
      </c>
      <c r="V1352" s="36">
        <f t="shared" si="2773"/>
        <v>0</v>
      </c>
      <c r="W1352" s="36">
        <f t="shared" si="2774"/>
        <v>0</v>
      </c>
      <c r="X1352" s="36">
        <f t="shared" si="2775"/>
        <v>0</v>
      </c>
      <c r="Y1352" s="36">
        <f t="shared" si="2776"/>
        <v>0</v>
      </c>
      <c r="Z1352" s="36">
        <v>0</v>
      </c>
      <c r="AA1352" s="36">
        <v>0</v>
      </c>
      <c r="AB1352" s="36">
        <v>0</v>
      </c>
      <c r="AC1352" s="36">
        <v>0</v>
      </c>
      <c r="AD1352" s="36">
        <v>0</v>
      </c>
      <c r="AE1352" s="36">
        <v>0</v>
      </c>
      <c r="AF1352" s="36">
        <v>0</v>
      </c>
      <c r="AG1352" s="36">
        <v>0</v>
      </c>
      <c r="AH1352" s="36">
        <v>0</v>
      </c>
      <c r="AI1352" s="36">
        <v>0</v>
      </c>
      <c r="AJ1352" s="36">
        <v>0</v>
      </c>
      <c r="AK1352" s="36">
        <v>0</v>
      </c>
      <c r="AL1352" s="36">
        <v>0</v>
      </c>
      <c r="AM1352" s="36">
        <v>0</v>
      </c>
      <c r="AN1352" s="36">
        <v>0</v>
      </c>
      <c r="AO1352" s="36">
        <v>0</v>
      </c>
      <c r="AP1352" s="36">
        <v>0</v>
      </c>
      <c r="AQ1352" s="36">
        <v>0</v>
      </c>
      <c r="AR1352" s="36">
        <v>0</v>
      </c>
      <c r="AS1352" s="36">
        <v>0</v>
      </c>
      <c r="AT1352" s="36">
        <v>0</v>
      </c>
      <c r="AU1352" s="36">
        <v>0</v>
      </c>
      <c r="AV1352" s="36">
        <v>0</v>
      </c>
      <c r="AW1352" s="36">
        <v>0</v>
      </c>
      <c r="AX1352" s="36">
        <v>0</v>
      </c>
      <c r="AY1352" s="36">
        <v>0</v>
      </c>
      <c r="AZ1352" s="36">
        <v>0</v>
      </c>
      <c r="BA1352" s="36">
        <v>0</v>
      </c>
      <c r="BB1352" s="36">
        <v>0</v>
      </c>
      <c r="BC1352" s="36">
        <v>0</v>
      </c>
      <c r="BD1352" s="36">
        <v>0</v>
      </c>
      <c r="BE1352" s="36">
        <v>0</v>
      </c>
      <c r="BF1352" s="36">
        <v>0</v>
      </c>
      <c r="BG1352" s="36">
        <v>0</v>
      </c>
      <c r="BH1352" s="36">
        <v>0</v>
      </c>
      <c r="BI1352" s="36">
        <v>0</v>
      </c>
      <c r="BJ1352" s="36">
        <v>0</v>
      </c>
      <c r="BK1352" s="36">
        <v>0</v>
      </c>
      <c r="BL1352" s="36">
        <v>0</v>
      </c>
      <c r="BM1352" s="36">
        <v>0</v>
      </c>
      <c r="BN1352" s="36">
        <v>0</v>
      </c>
      <c r="BO1352" s="36">
        <v>0</v>
      </c>
      <c r="BP1352" s="36">
        <v>0</v>
      </c>
      <c r="BQ1352" s="36">
        <v>0</v>
      </c>
      <c r="BR1352" s="36">
        <v>0</v>
      </c>
      <c r="BS1352" s="36">
        <v>0</v>
      </c>
      <c r="BT1352" s="36">
        <v>0</v>
      </c>
      <c r="BU1352" s="36">
        <v>0</v>
      </c>
      <c r="BV1352" s="36">
        <v>0</v>
      </c>
      <c r="BW1352" s="36">
        <v>0</v>
      </c>
      <c r="BX1352" s="36">
        <v>0</v>
      </c>
      <c r="BY1352" s="36">
        <v>0</v>
      </c>
      <c r="BZ1352" s="36">
        <v>0</v>
      </c>
      <c r="CA1352" s="36">
        <v>0</v>
      </c>
      <c r="CB1352" s="36">
        <v>0</v>
      </c>
      <c r="CC1352" s="15">
        <v>0</v>
      </c>
      <c r="CD1352" s="15">
        <v>0</v>
      </c>
      <c r="CE1352" s="15">
        <v>0</v>
      </c>
      <c r="CF1352" s="15">
        <v>0</v>
      </c>
      <c r="CG1352" s="15">
        <v>0</v>
      </c>
      <c r="CH1352" s="15">
        <v>0</v>
      </c>
      <c r="CI1352" s="15">
        <v>0</v>
      </c>
      <c r="CJ1352" s="15">
        <v>0</v>
      </c>
      <c r="CK1352" s="15">
        <v>0</v>
      </c>
      <c r="CL1352" s="15">
        <v>0</v>
      </c>
      <c r="CM1352" s="15">
        <v>0</v>
      </c>
      <c r="CN1352" s="36">
        <v>0</v>
      </c>
      <c r="CO1352" s="36">
        <v>0</v>
      </c>
      <c r="CP1352" s="36">
        <v>0</v>
      </c>
      <c r="CQ1352" s="36">
        <v>0</v>
      </c>
      <c r="CR1352" s="36">
        <v>0</v>
      </c>
      <c r="CS1352" s="36">
        <v>0</v>
      </c>
      <c r="CT1352" s="36">
        <v>0</v>
      </c>
      <c r="CU1352" s="36">
        <v>0</v>
      </c>
      <c r="CV1352" s="36">
        <v>0</v>
      </c>
      <c r="CW1352" s="36">
        <v>0</v>
      </c>
      <c r="CX1352" s="36">
        <v>0</v>
      </c>
      <c r="CY1352" s="36">
        <v>0</v>
      </c>
      <c r="CZ1352" s="36">
        <v>0</v>
      </c>
      <c r="DA1352" s="36">
        <v>0</v>
      </c>
      <c r="DB1352" s="36">
        <v>0</v>
      </c>
      <c r="DC1352" s="36">
        <v>0</v>
      </c>
      <c r="DD1352" s="36">
        <v>0</v>
      </c>
      <c r="DE1352" s="36">
        <v>0</v>
      </c>
      <c r="DF1352" s="36">
        <v>0</v>
      </c>
      <c r="DG1352" s="36">
        <v>0</v>
      </c>
      <c r="DH1352" s="36">
        <v>0</v>
      </c>
      <c r="DI1352" s="36">
        <v>0</v>
      </c>
      <c r="DJ1352" s="36">
        <v>0</v>
      </c>
      <c r="DK1352" s="36">
        <v>0</v>
      </c>
      <c r="DL1352" s="36">
        <v>0</v>
      </c>
      <c r="DM1352" s="36">
        <v>0</v>
      </c>
      <c r="DN1352" s="36">
        <v>0</v>
      </c>
      <c r="DO1352" s="36">
        <v>0</v>
      </c>
      <c r="DP1352" s="36">
        <v>0</v>
      </c>
      <c r="DQ1352" s="36">
        <v>0</v>
      </c>
      <c r="DR1352" s="36">
        <v>0</v>
      </c>
      <c r="DS1352" s="36">
        <v>0</v>
      </c>
      <c r="DT1352" s="36">
        <v>0</v>
      </c>
      <c r="DU1352" s="36">
        <v>0</v>
      </c>
      <c r="DV1352" s="36">
        <v>0</v>
      </c>
      <c r="DW1352" s="36">
        <v>0</v>
      </c>
      <c r="DX1352" s="36">
        <v>0</v>
      </c>
      <c r="DY1352" s="36">
        <v>0</v>
      </c>
      <c r="DZ1352" s="36">
        <v>0</v>
      </c>
      <c r="EA1352" s="36">
        <v>0</v>
      </c>
      <c r="EB1352" s="36">
        <v>0</v>
      </c>
      <c r="EC1352" s="36">
        <v>0</v>
      </c>
      <c r="ED1352" s="36">
        <v>0</v>
      </c>
      <c r="EE1352" s="36">
        <v>0</v>
      </c>
      <c r="EF1352" s="36">
        <v>0</v>
      </c>
      <c r="EG1352" s="36">
        <v>0</v>
      </c>
      <c r="EH1352" s="36">
        <v>0</v>
      </c>
      <c r="EI1352" s="36">
        <v>0</v>
      </c>
      <c r="EJ1352" s="36">
        <v>0</v>
      </c>
      <c r="EK1352" s="36">
        <v>0</v>
      </c>
      <c r="EL1352" s="36">
        <v>0</v>
      </c>
      <c r="EM1352" s="36">
        <v>0</v>
      </c>
      <c r="EN1352" s="36">
        <v>0</v>
      </c>
      <c r="EO1352" s="36">
        <v>0</v>
      </c>
      <c r="EP1352" s="36">
        <v>0</v>
      </c>
      <c r="EQ1352" s="36" t="s">
        <v>137</v>
      </c>
      <c r="ER1352" s="36" t="s">
        <v>137</v>
      </c>
      <c r="ES1352" s="36" t="s">
        <v>137</v>
      </c>
      <c r="ET1352" s="36" t="s">
        <v>137</v>
      </c>
      <c r="EU1352" s="36" t="s">
        <v>137</v>
      </c>
      <c r="EV1352" s="36" t="s">
        <v>137</v>
      </c>
      <c r="EW1352" s="36" t="s">
        <v>137</v>
      </c>
      <c r="EX1352" s="36" t="s">
        <v>137</v>
      </c>
      <c r="EY1352" s="36" t="s">
        <v>137</v>
      </c>
      <c r="EZ1352" s="36" t="s">
        <v>137</v>
      </c>
      <c r="FA1352" s="36" t="s">
        <v>137</v>
      </c>
      <c r="FB1352" s="36">
        <f t="shared" si="2777"/>
        <v>0</v>
      </c>
      <c r="FC1352" s="36">
        <f t="shared" si="2778"/>
        <v>0</v>
      </c>
      <c r="FD1352" s="36">
        <f t="shared" si="2779"/>
        <v>0</v>
      </c>
      <c r="FE1352" s="36">
        <f t="shared" si="2780"/>
        <v>0</v>
      </c>
      <c r="FF1352" s="36">
        <f t="shared" si="2781"/>
        <v>0</v>
      </c>
      <c r="FG1352" s="36">
        <f t="shared" si="2782"/>
        <v>0</v>
      </c>
      <c r="FH1352" s="36">
        <f t="shared" si="2783"/>
        <v>0</v>
      </c>
      <c r="FI1352" s="36">
        <f t="shared" si="2784"/>
        <v>0</v>
      </c>
      <c r="FJ1352" s="36">
        <f t="shared" si="2785"/>
        <v>0</v>
      </c>
      <c r="FK1352" s="36">
        <f t="shared" si="2786"/>
        <v>0</v>
      </c>
      <c r="FL1352" s="36">
        <f t="shared" si="2787"/>
        <v>0</v>
      </c>
      <c r="FM1352" s="36">
        <f t="shared" si="2788"/>
        <v>0</v>
      </c>
      <c r="FN1352" s="36">
        <f t="shared" si="2789"/>
        <v>0</v>
      </c>
      <c r="FO1352" s="36">
        <f t="shared" si="2790"/>
        <v>0</v>
      </c>
      <c r="FP1352" s="36">
        <f t="shared" si="2791"/>
        <v>0</v>
      </c>
      <c r="FQ1352" s="36">
        <f t="shared" si="2792"/>
        <v>0</v>
      </c>
      <c r="FR1352" s="36">
        <f t="shared" si="2793"/>
        <v>0</v>
      </c>
      <c r="FS1352" s="36">
        <f t="shared" si="2794"/>
        <v>0</v>
      </c>
      <c r="FT1352" s="36">
        <f t="shared" si="2795"/>
        <v>0</v>
      </c>
      <c r="FU1352" s="36">
        <f t="shared" si="2796"/>
        <v>0</v>
      </c>
      <c r="FV1352" s="36">
        <f t="shared" si="2797"/>
        <v>0</v>
      </c>
      <c r="FW1352" s="36">
        <f t="shared" si="2798"/>
        <v>0</v>
      </c>
      <c r="FX1352" s="49" t="s">
        <v>1927</v>
      </c>
    </row>
    <row r="1353" spans="1:180" s="42" customFormat="1" ht="31.5" x14ac:dyDescent="0.25">
      <c r="A1353" s="40" t="s">
        <v>1002</v>
      </c>
      <c r="B1353" s="16" t="s">
        <v>839</v>
      </c>
      <c r="C1353" s="17" t="s">
        <v>840</v>
      </c>
      <c r="D1353" s="36">
        <v>0</v>
      </c>
      <c r="E1353" s="36">
        <v>0</v>
      </c>
      <c r="F1353" s="36">
        <v>0</v>
      </c>
      <c r="G1353" s="36">
        <v>0</v>
      </c>
      <c r="H1353" s="36">
        <v>0</v>
      </c>
      <c r="I1353" s="36">
        <v>1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f t="shared" si="2767"/>
        <v>0</v>
      </c>
      <c r="P1353" s="36">
        <f t="shared" si="2768"/>
        <v>0</v>
      </c>
      <c r="Q1353" s="36">
        <f t="shared" si="2769"/>
        <v>0</v>
      </c>
      <c r="R1353" s="36">
        <f t="shared" si="2770"/>
        <v>0</v>
      </c>
      <c r="S1353" s="36">
        <f t="shared" si="2771"/>
        <v>0</v>
      </c>
      <c r="T1353" s="36">
        <v>1</v>
      </c>
      <c r="U1353" s="36">
        <f t="shared" si="2772"/>
        <v>0</v>
      </c>
      <c r="V1353" s="36">
        <f t="shared" si="2773"/>
        <v>0</v>
      </c>
      <c r="W1353" s="36">
        <f t="shared" si="2774"/>
        <v>0</v>
      </c>
      <c r="X1353" s="36">
        <f t="shared" si="2775"/>
        <v>0</v>
      </c>
      <c r="Y1353" s="36">
        <f t="shared" si="2776"/>
        <v>0</v>
      </c>
      <c r="Z1353" s="36">
        <v>0</v>
      </c>
      <c r="AA1353" s="36">
        <v>0</v>
      </c>
      <c r="AB1353" s="36">
        <v>0</v>
      </c>
      <c r="AC1353" s="36">
        <v>0</v>
      </c>
      <c r="AD1353" s="36">
        <v>0</v>
      </c>
      <c r="AE1353" s="36">
        <v>0</v>
      </c>
      <c r="AF1353" s="36">
        <v>0</v>
      </c>
      <c r="AG1353" s="36">
        <v>0</v>
      </c>
      <c r="AH1353" s="36">
        <v>0</v>
      </c>
      <c r="AI1353" s="36">
        <v>0</v>
      </c>
      <c r="AJ1353" s="36">
        <v>0</v>
      </c>
      <c r="AK1353" s="36">
        <v>0</v>
      </c>
      <c r="AL1353" s="36">
        <v>0</v>
      </c>
      <c r="AM1353" s="36">
        <v>0</v>
      </c>
      <c r="AN1353" s="36">
        <v>0</v>
      </c>
      <c r="AO1353" s="36">
        <v>0</v>
      </c>
      <c r="AP1353" s="36">
        <v>0</v>
      </c>
      <c r="AQ1353" s="36">
        <v>0</v>
      </c>
      <c r="AR1353" s="36">
        <v>0</v>
      </c>
      <c r="AS1353" s="36">
        <v>0</v>
      </c>
      <c r="AT1353" s="36">
        <v>0</v>
      </c>
      <c r="AU1353" s="36">
        <v>0</v>
      </c>
      <c r="AV1353" s="36">
        <v>0</v>
      </c>
      <c r="AW1353" s="36">
        <v>0</v>
      </c>
      <c r="AX1353" s="36">
        <v>0</v>
      </c>
      <c r="AY1353" s="36">
        <v>0</v>
      </c>
      <c r="AZ1353" s="36">
        <v>0</v>
      </c>
      <c r="BA1353" s="36">
        <v>0</v>
      </c>
      <c r="BB1353" s="36">
        <v>0</v>
      </c>
      <c r="BC1353" s="36">
        <v>0</v>
      </c>
      <c r="BD1353" s="36">
        <v>0</v>
      </c>
      <c r="BE1353" s="36">
        <v>0</v>
      </c>
      <c r="BF1353" s="36">
        <v>0</v>
      </c>
      <c r="BG1353" s="36">
        <v>0</v>
      </c>
      <c r="BH1353" s="36">
        <v>0</v>
      </c>
      <c r="BI1353" s="36">
        <v>0</v>
      </c>
      <c r="BJ1353" s="36">
        <v>0</v>
      </c>
      <c r="BK1353" s="36">
        <v>0</v>
      </c>
      <c r="BL1353" s="36">
        <v>0</v>
      </c>
      <c r="BM1353" s="36">
        <v>0</v>
      </c>
      <c r="BN1353" s="36">
        <v>0</v>
      </c>
      <c r="BO1353" s="36">
        <v>0</v>
      </c>
      <c r="BP1353" s="36">
        <v>0</v>
      </c>
      <c r="BQ1353" s="36">
        <v>0</v>
      </c>
      <c r="BR1353" s="36">
        <v>0</v>
      </c>
      <c r="BS1353" s="36">
        <v>0</v>
      </c>
      <c r="BT1353" s="36">
        <v>0</v>
      </c>
      <c r="BU1353" s="36">
        <v>0</v>
      </c>
      <c r="BV1353" s="36">
        <v>0</v>
      </c>
      <c r="BW1353" s="36">
        <v>0</v>
      </c>
      <c r="BX1353" s="36">
        <v>0</v>
      </c>
      <c r="BY1353" s="36">
        <v>0</v>
      </c>
      <c r="BZ1353" s="36">
        <v>0</v>
      </c>
      <c r="CA1353" s="36">
        <v>0</v>
      </c>
      <c r="CB1353" s="36">
        <v>0</v>
      </c>
      <c r="CC1353" s="15">
        <v>0</v>
      </c>
      <c r="CD1353" s="15">
        <v>0</v>
      </c>
      <c r="CE1353" s="15">
        <v>0</v>
      </c>
      <c r="CF1353" s="15">
        <v>0</v>
      </c>
      <c r="CG1353" s="15">
        <v>0</v>
      </c>
      <c r="CH1353" s="15">
        <v>0</v>
      </c>
      <c r="CI1353" s="15">
        <v>0</v>
      </c>
      <c r="CJ1353" s="15">
        <v>0</v>
      </c>
      <c r="CK1353" s="15">
        <v>0</v>
      </c>
      <c r="CL1353" s="15">
        <v>0</v>
      </c>
      <c r="CM1353" s="15">
        <v>0</v>
      </c>
      <c r="CN1353" s="36">
        <v>0</v>
      </c>
      <c r="CO1353" s="36">
        <v>0</v>
      </c>
      <c r="CP1353" s="36">
        <v>0</v>
      </c>
      <c r="CQ1353" s="36">
        <v>0</v>
      </c>
      <c r="CR1353" s="36">
        <v>0</v>
      </c>
      <c r="CS1353" s="36">
        <v>0</v>
      </c>
      <c r="CT1353" s="36">
        <v>0</v>
      </c>
      <c r="CU1353" s="36">
        <v>0</v>
      </c>
      <c r="CV1353" s="36">
        <v>0</v>
      </c>
      <c r="CW1353" s="36">
        <v>0</v>
      </c>
      <c r="CX1353" s="36">
        <v>0</v>
      </c>
      <c r="CY1353" s="36">
        <v>0</v>
      </c>
      <c r="CZ1353" s="36">
        <v>0</v>
      </c>
      <c r="DA1353" s="36">
        <v>0</v>
      </c>
      <c r="DB1353" s="36">
        <v>0</v>
      </c>
      <c r="DC1353" s="36">
        <v>0</v>
      </c>
      <c r="DD1353" s="36">
        <v>0</v>
      </c>
      <c r="DE1353" s="36">
        <v>0</v>
      </c>
      <c r="DF1353" s="36">
        <v>0</v>
      </c>
      <c r="DG1353" s="36">
        <v>0</v>
      </c>
      <c r="DH1353" s="36">
        <v>0</v>
      </c>
      <c r="DI1353" s="36">
        <v>0</v>
      </c>
      <c r="DJ1353" s="36">
        <v>0</v>
      </c>
      <c r="DK1353" s="36">
        <v>0</v>
      </c>
      <c r="DL1353" s="36">
        <v>0</v>
      </c>
      <c r="DM1353" s="36">
        <v>0</v>
      </c>
      <c r="DN1353" s="36">
        <v>0</v>
      </c>
      <c r="DO1353" s="36">
        <v>0</v>
      </c>
      <c r="DP1353" s="36">
        <v>0</v>
      </c>
      <c r="DQ1353" s="36">
        <v>0</v>
      </c>
      <c r="DR1353" s="36">
        <v>0</v>
      </c>
      <c r="DS1353" s="36">
        <v>0</v>
      </c>
      <c r="DT1353" s="36">
        <v>0</v>
      </c>
      <c r="DU1353" s="36">
        <v>0</v>
      </c>
      <c r="DV1353" s="36">
        <v>0</v>
      </c>
      <c r="DW1353" s="36">
        <v>0</v>
      </c>
      <c r="DX1353" s="36">
        <v>0</v>
      </c>
      <c r="DY1353" s="36">
        <v>0</v>
      </c>
      <c r="DZ1353" s="36">
        <v>0</v>
      </c>
      <c r="EA1353" s="36">
        <v>0</v>
      </c>
      <c r="EB1353" s="36">
        <v>0</v>
      </c>
      <c r="EC1353" s="36">
        <v>0</v>
      </c>
      <c r="ED1353" s="36">
        <v>0</v>
      </c>
      <c r="EE1353" s="36">
        <v>0</v>
      </c>
      <c r="EF1353" s="36">
        <v>0</v>
      </c>
      <c r="EG1353" s="36">
        <v>0</v>
      </c>
      <c r="EH1353" s="36">
        <v>0</v>
      </c>
      <c r="EI1353" s="36">
        <v>0</v>
      </c>
      <c r="EJ1353" s="36">
        <v>0</v>
      </c>
      <c r="EK1353" s="36">
        <v>0</v>
      </c>
      <c r="EL1353" s="36">
        <v>0</v>
      </c>
      <c r="EM1353" s="36">
        <v>0</v>
      </c>
      <c r="EN1353" s="36">
        <v>0</v>
      </c>
      <c r="EO1353" s="36">
        <v>0</v>
      </c>
      <c r="EP1353" s="36">
        <v>0</v>
      </c>
      <c r="EQ1353" s="36" t="s">
        <v>137</v>
      </c>
      <c r="ER1353" s="36" t="s">
        <v>137</v>
      </c>
      <c r="ES1353" s="36" t="s">
        <v>137</v>
      </c>
      <c r="ET1353" s="36" t="s">
        <v>137</v>
      </c>
      <c r="EU1353" s="36" t="s">
        <v>137</v>
      </c>
      <c r="EV1353" s="36" t="s">
        <v>137</v>
      </c>
      <c r="EW1353" s="36" t="s">
        <v>137</v>
      </c>
      <c r="EX1353" s="36" t="s">
        <v>137</v>
      </c>
      <c r="EY1353" s="36" t="s">
        <v>137</v>
      </c>
      <c r="EZ1353" s="36" t="s">
        <v>137</v>
      </c>
      <c r="FA1353" s="36" t="s">
        <v>137</v>
      </c>
      <c r="FB1353" s="36">
        <f t="shared" si="2777"/>
        <v>0</v>
      </c>
      <c r="FC1353" s="36">
        <f t="shared" si="2778"/>
        <v>0</v>
      </c>
      <c r="FD1353" s="36">
        <f t="shared" si="2779"/>
        <v>0</v>
      </c>
      <c r="FE1353" s="36">
        <f t="shared" si="2780"/>
        <v>0</v>
      </c>
      <c r="FF1353" s="36">
        <f t="shared" si="2781"/>
        <v>0</v>
      </c>
      <c r="FG1353" s="36">
        <f t="shared" si="2782"/>
        <v>0</v>
      </c>
      <c r="FH1353" s="36">
        <f t="shared" si="2783"/>
        <v>0</v>
      </c>
      <c r="FI1353" s="36">
        <f t="shared" si="2784"/>
        <v>0</v>
      </c>
      <c r="FJ1353" s="36">
        <f t="shared" si="2785"/>
        <v>0</v>
      </c>
      <c r="FK1353" s="36">
        <f t="shared" si="2786"/>
        <v>0</v>
      </c>
      <c r="FL1353" s="36">
        <f t="shared" si="2787"/>
        <v>0</v>
      </c>
      <c r="FM1353" s="36">
        <f t="shared" si="2788"/>
        <v>0</v>
      </c>
      <c r="FN1353" s="36">
        <f t="shared" si="2789"/>
        <v>0</v>
      </c>
      <c r="FO1353" s="36">
        <f t="shared" si="2790"/>
        <v>0</v>
      </c>
      <c r="FP1353" s="36">
        <f t="shared" si="2791"/>
        <v>0</v>
      </c>
      <c r="FQ1353" s="36">
        <f t="shared" si="2792"/>
        <v>0</v>
      </c>
      <c r="FR1353" s="36">
        <f t="shared" si="2793"/>
        <v>0</v>
      </c>
      <c r="FS1353" s="36">
        <f t="shared" si="2794"/>
        <v>0</v>
      </c>
      <c r="FT1353" s="36">
        <f t="shared" si="2795"/>
        <v>0</v>
      </c>
      <c r="FU1353" s="36">
        <f t="shared" si="2796"/>
        <v>0</v>
      </c>
      <c r="FV1353" s="36">
        <f t="shared" si="2797"/>
        <v>0</v>
      </c>
      <c r="FW1353" s="36">
        <f t="shared" si="2798"/>
        <v>0</v>
      </c>
      <c r="FX1353" s="49" t="s">
        <v>1927</v>
      </c>
    </row>
    <row r="1354" spans="1:180" s="42" customFormat="1" ht="47.25" x14ac:dyDescent="0.25">
      <c r="A1354" s="40" t="s">
        <v>1002</v>
      </c>
      <c r="B1354" s="16" t="s">
        <v>2626</v>
      </c>
      <c r="C1354" s="17" t="s">
        <v>2627</v>
      </c>
      <c r="D1354" s="36">
        <v>0</v>
      </c>
      <c r="E1354" s="36">
        <v>0</v>
      </c>
      <c r="F1354" s="36">
        <v>0</v>
      </c>
      <c r="G1354" s="36">
        <v>0</v>
      </c>
      <c r="H1354" s="36">
        <v>0</v>
      </c>
      <c r="I1354" s="36">
        <v>0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15">
        <f t="shared" si="2767"/>
        <v>0</v>
      </c>
      <c r="P1354" s="15">
        <f t="shared" si="2768"/>
        <v>0</v>
      </c>
      <c r="Q1354" s="15">
        <f t="shared" si="2769"/>
        <v>0</v>
      </c>
      <c r="R1354" s="15">
        <f t="shared" si="2770"/>
        <v>0</v>
      </c>
      <c r="S1354" s="15">
        <f t="shared" si="2771"/>
        <v>0</v>
      </c>
      <c r="T1354" s="15">
        <v>1</v>
      </c>
      <c r="U1354" s="15">
        <f t="shared" si="2772"/>
        <v>0</v>
      </c>
      <c r="V1354" s="15">
        <f t="shared" si="2773"/>
        <v>0</v>
      </c>
      <c r="W1354" s="15">
        <f t="shared" si="2774"/>
        <v>0</v>
      </c>
      <c r="X1354" s="15">
        <f t="shared" si="2775"/>
        <v>0</v>
      </c>
      <c r="Y1354" s="15">
        <f t="shared" si="2776"/>
        <v>0</v>
      </c>
      <c r="Z1354" s="36">
        <v>0</v>
      </c>
      <c r="AA1354" s="36">
        <v>0</v>
      </c>
      <c r="AB1354" s="36">
        <v>0</v>
      </c>
      <c r="AC1354" s="36">
        <v>0</v>
      </c>
      <c r="AD1354" s="36">
        <v>0</v>
      </c>
      <c r="AE1354" s="36">
        <v>0</v>
      </c>
      <c r="AF1354" s="36">
        <v>0</v>
      </c>
      <c r="AG1354" s="36">
        <v>0</v>
      </c>
      <c r="AH1354" s="36">
        <v>0</v>
      </c>
      <c r="AI1354" s="36">
        <v>0</v>
      </c>
      <c r="AJ1354" s="36">
        <v>0</v>
      </c>
      <c r="AK1354" s="36">
        <v>0</v>
      </c>
      <c r="AL1354" s="36">
        <v>0</v>
      </c>
      <c r="AM1354" s="36">
        <v>0</v>
      </c>
      <c r="AN1354" s="36">
        <v>0</v>
      </c>
      <c r="AO1354" s="36">
        <v>0</v>
      </c>
      <c r="AP1354" s="36">
        <v>0</v>
      </c>
      <c r="AQ1354" s="36">
        <v>0</v>
      </c>
      <c r="AR1354" s="36">
        <v>0</v>
      </c>
      <c r="AS1354" s="36">
        <v>0</v>
      </c>
      <c r="AT1354" s="36">
        <v>0</v>
      </c>
      <c r="AU1354" s="36">
        <v>0</v>
      </c>
      <c r="AV1354" s="36">
        <v>0</v>
      </c>
      <c r="AW1354" s="36">
        <v>0</v>
      </c>
      <c r="AX1354" s="36">
        <v>0</v>
      </c>
      <c r="AY1354" s="36">
        <v>0</v>
      </c>
      <c r="AZ1354" s="36">
        <v>0</v>
      </c>
      <c r="BA1354" s="36">
        <v>0</v>
      </c>
      <c r="BB1354" s="36">
        <v>0</v>
      </c>
      <c r="BC1354" s="36">
        <v>0</v>
      </c>
      <c r="BD1354" s="36">
        <v>0</v>
      </c>
      <c r="BE1354" s="36">
        <v>0</v>
      </c>
      <c r="BF1354" s="36">
        <v>0</v>
      </c>
      <c r="BG1354" s="36">
        <v>0</v>
      </c>
      <c r="BH1354" s="36">
        <v>0</v>
      </c>
      <c r="BI1354" s="36">
        <v>0</v>
      </c>
      <c r="BJ1354" s="36">
        <v>0</v>
      </c>
      <c r="BK1354" s="36">
        <v>0</v>
      </c>
      <c r="BL1354" s="36">
        <v>0</v>
      </c>
      <c r="BM1354" s="36">
        <v>0</v>
      </c>
      <c r="BN1354" s="36">
        <v>0</v>
      </c>
      <c r="BO1354" s="36">
        <v>0</v>
      </c>
      <c r="BP1354" s="36">
        <v>0</v>
      </c>
      <c r="BQ1354" s="36">
        <v>0</v>
      </c>
      <c r="BR1354" s="36">
        <v>0</v>
      </c>
      <c r="BS1354" s="36">
        <v>0</v>
      </c>
      <c r="BT1354" s="36">
        <v>0</v>
      </c>
      <c r="BU1354" s="36">
        <v>0</v>
      </c>
      <c r="BV1354" s="36">
        <v>0</v>
      </c>
      <c r="BW1354" s="36">
        <v>0</v>
      </c>
      <c r="BX1354" s="36">
        <v>0</v>
      </c>
      <c r="BY1354" s="36">
        <v>0</v>
      </c>
      <c r="BZ1354" s="36">
        <v>0</v>
      </c>
      <c r="CA1354" s="36">
        <v>0</v>
      </c>
      <c r="CB1354" s="36">
        <v>0</v>
      </c>
      <c r="CC1354" s="36">
        <v>0</v>
      </c>
      <c r="CD1354" s="36">
        <v>0</v>
      </c>
      <c r="CE1354" s="36">
        <v>0</v>
      </c>
      <c r="CF1354" s="36">
        <v>0</v>
      </c>
      <c r="CG1354" s="36">
        <v>0</v>
      </c>
      <c r="CH1354" s="36">
        <v>0</v>
      </c>
      <c r="CI1354" s="36">
        <v>0</v>
      </c>
      <c r="CJ1354" s="36">
        <v>0</v>
      </c>
      <c r="CK1354" s="36">
        <v>0</v>
      </c>
      <c r="CL1354" s="36">
        <v>0</v>
      </c>
      <c r="CM1354" s="36">
        <v>0</v>
      </c>
      <c r="CN1354" s="36">
        <v>0</v>
      </c>
      <c r="CO1354" s="36">
        <v>0</v>
      </c>
      <c r="CP1354" s="36">
        <v>0</v>
      </c>
      <c r="CQ1354" s="36">
        <v>0</v>
      </c>
      <c r="CR1354" s="36">
        <v>0</v>
      </c>
      <c r="CS1354" s="36">
        <v>0</v>
      </c>
      <c r="CT1354" s="36">
        <v>0</v>
      </c>
      <c r="CU1354" s="36">
        <v>0</v>
      </c>
      <c r="CV1354" s="36">
        <v>0</v>
      </c>
      <c r="CW1354" s="36">
        <v>0</v>
      </c>
      <c r="CX1354" s="36">
        <v>0</v>
      </c>
      <c r="CY1354" s="36">
        <v>0</v>
      </c>
      <c r="CZ1354" s="36">
        <v>0</v>
      </c>
      <c r="DA1354" s="36">
        <v>0</v>
      </c>
      <c r="DB1354" s="36">
        <v>0</v>
      </c>
      <c r="DC1354" s="36">
        <v>0</v>
      </c>
      <c r="DD1354" s="36">
        <v>0</v>
      </c>
      <c r="DE1354" s="36">
        <v>0</v>
      </c>
      <c r="DF1354" s="36">
        <v>0</v>
      </c>
      <c r="DG1354" s="36">
        <v>0</v>
      </c>
      <c r="DH1354" s="36">
        <v>0</v>
      </c>
      <c r="DI1354" s="36">
        <v>0</v>
      </c>
      <c r="DJ1354" s="36">
        <v>0</v>
      </c>
      <c r="DK1354" s="36">
        <v>0</v>
      </c>
      <c r="DL1354" s="36">
        <v>0</v>
      </c>
      <c r="DM1354" s="36">
        <v>0</v>
      </c>
      <c r="DN1354" s="36">
        <v>0</v>
      </c>
      <c r="DO1354" s="36">
        <v>0</v>
      </c>
      <c r="DP1354" s="36">
        <v>0</v>
      </c>
      <c r="DQ1354" s="36">
        <v>0</v>
      </c>
      <c r="DR1354" s="36">
        <v>0</v>
      </c>
      <c r="DS1354" s="36">
        <v>0</v>
      </c>
      <c r="DT1354" s="36">
        <v>0</v>
      </c>
      <c r="DU1354" s="36">
        <v>0</v>
      </c>
      <c r="DV1354" s="36">
        <v>0</v>
      </c>
      <c r="DW1354" s="36">
        <v>0</v>
      </c>
      <c r="DX1354" s="36">
        <v>0</v>
      </c>
      <c r="DY1354" s="36">
        <v>0</v>
      </c>
      <c r="DZ1354" s="36">
        <v>0</v>
      </c>
      <c r="EA1354" s="36">
        <v>0</v>
      </c>
      <c r="EB1354" s="36">
        <v>0</v>
      </c>
      <c r="EC1354" s="36">
        <v>0</v>
      </c>
      <c r="ED1354" s="36">
        <v>0</v>
      </c>
      <c r="EE1354" s="36">
        <v>0</v>
      </c>
      <c r="EF1354" s="36">
        <v>0</v>
      </c>
      <c r="EG1354" s="36">
        <v>0</v>
      </c>
      <c r="EH1354" s="36">
        <v>0</v>
      </c>
      <c r="EI1354" s="36">
        <v>0</v>
      </c>
      <c r="EJ1354" s="36">
        <v>0</v>
      </c>
      <c r="EK1354" s="36">
        <v>0</v>
      </c>
      <c r="EL1354" s="36">
        <v>0</v>
      </c>
      <c r="EM1354" s="36">
        <v>0</v>
      </c>
      <c r="EN1354" s="36">
        <v>0</v>
      </c>
      <c r="EO1354" s="36">
        <v>0</v>
      </c>
      <c r="EP1354" s="36">
        <v>0</v>
      </c>
      <c r="EQ1354" s="36" t="s">
        <v>137</v>
      </c>
      <c r="ER1354" s="36" t="s">
        <v>137</v>
      </c>
      <c r="ES1354" s="36" t="s">
        <v>137</v>
      </c>
      <c r="ET1354" s="36" t="s">
        <v>137</v>
      </c>
      <c r="EU1354" s="36" t="s">
        <v>137</v>
      </c>
      <c r="EV1354" s="36" t="s">
        <v>137</v>
      </c>
      <c r="EW1354" s="36" t="s">
        <v>137</v>
      </c>
      <c r="EX1354" s="36" t="s">
        <v>137</v>
      </c>
      <c r="EY1354" s="36" t="s">
        <v>137</v>
      </c>
      <c r="EZ1354" s="36" t="s">
        <v>137</v>
      </c>
      <c r="FA1354" s="36" t="s">
        <v>137</v>
      </c>
      <c r="FB1354" s="15">
        <f t="shared" si="2777"/>
        <v>0</v>
      </c>
      <c r="FC1354" s="15">
        <f t="shared" si="2778"/>
        <v>0</v>
      </c>
      <c r="FD1354" s="15">
        <f t="shared" si="2779"/>
        <v>0</v>
      </c>
      <c r="FE1354" s="15">
        <f t="shared" si="2780"/>
        <v>0</v>
      </c>
      <c r="FF1354" s="15">
        <f t="shared" si="2781"/>
        <v>0</v>
      </c>
      <c r="FG1354" s="15">
        <f t="shared" si="2782"/>
        <v>0</v>
      </c>
      <c r="FH1354" s="15">
        <f t="shared" si="2783"/>
        <v>0</v>
      </c>
      <c r="FI1354" s="15">
        <f t="shared" si="2784"/>
        <v>0</v>
      </c>
      <c r="FJ1354" s="15">
        <f t="shared" si="2785"/>
        <v>0</v>
      </c>
      <c r="FK1354" s="15">
        <f t="shared" si="2786"/>
        <v>0</v>
      </c>
      <c r="FL1354" s="15">
        <f t="shared" si="2787"/>
        <v>0</v>
      </c>
      <c r="FM1354" s="15">
        <f t="shared" ref="FM1354:FN1355" si="2829">BG1354+CC1354+CY1354+DU1354+EF1354</f>
        <v>0</v>
      </c>
      <c r="FN1354" s="15">
        <f t="shared" si="2829"/>
        <v>0</v>
      </c>
      <c r="FO1354" s="15">
        <f t="shared" si="2790"/>
        <v>0</v>
      </c>
      <c r="FP1354" s="15">
        <f t="shared" si="2791"/>
        <v>0</v>
      </c>
      <c r="FQ1354" s="15">
        <f t="shared" si="2792"/>
        <v>0</v>
      </c>
      <c r="FR1354" s="15">
        <f t="shared" si="2793"/>
        <v>0</v>
      </c>
      <c r="FS1354" s="15">
        <f t="shared" si="2794"/>
        <v>0</v>
      </c>
      <c r="FT1354" s="15">
        <f t="shared" si="2795"/>
        <v>0</v>
      </c>
      <c r="FU1354" s="15">
        <f t="shared" si="2796"/>
        <v>0</v>
      </c>
      <c r="FV1354" s="15">
        <f t="shared" si="2797"/>
        <v>0</v>
      </c>
      <c r="FW1354" s="15">
        <f t="shared" si="2798"/>
        <v>0</v>
      </c>
      <c r="FX1354" s="49" t="s">
        <v>2760</v>
      </c>
    </row>
    <row r="1355" spans="1:180" s="42" customFormat="1" ht="47.25" x14ac:dyDescent="0.25">
      <c r="A1355" s="40" t="s">
        <v>1002</v>
      </c>
      <c r="B1355" s="16" t="s">
        <v>2628</v>
      </c>
      <c r="C1355" s="17" t="s">
        <v>2629</v>
      </c>
      <c r="D1355" s="36">
        <v>0</v>
      </c>
      <c r="E1355" s="36">
        <v>0</v>
      </c>
      <c r="F1355" s="36">
        <v>0</v>
      </c>
      <c r="G1355" s="36">
        <v>0</v>
      </c>
      <c r="H1355" s="36">
        <v>0</v>
      </c>
      <c r="I1355" s="36">
        <v>0</v>
      </c>
      <c r="J1355" s="36">
        <v>0</v>
      </c>
      <c r="K1355" s="36">
        <v>0</v>
      </c>
      <c r="L1355" s="36">
        <v>0</v>
      </c>
      <c r="M1355" s="36">
        <v>0</v>
      </c>
      <c r="N1355" s="36">
        <v>0</v>
      </c>
      <c r="O1355" s="15">
        <f t="shared" si="2767"/>
        <v>0</v>
      </c>
      <c r="P1355" s="15">
        <f t="shared" si="2768"/>
        <v>0</v>
      </c>
      <c r="Q1355" s="15">
        <f t="shared" si="2769"/>
        <v>0</v>
      </c>
      <c r="R1355" s="15">
        <f t="shared" si="2770"/>
        <v>0</v>
      </c>
      <c r="S1355" s="15">
        <f t="shared" si="2771"/>
        <v>0</v>
      </c>
      <c r="T1355" s="15">
        <v>1</v>
      </c>
      <c r="U1355" s="15">
        <f t="shared" si="2772"/>
        <v>0</v>
      </c>
      <c r="V1355" s="15">
        <f t="shared" si="2773"/>
        <v>0</v>
      </c>
      <c r="W1355" s="15">
        <f t="shared" si="2774"/>
        <v>0</v>
      </c>
      <c r="X1355" s="15">
        <f t="shared" si="2775"/>
        <v>0</v>
      </c>
      <c r="Y1355" s="15">
        <f t="shared" si="2776"/>
        <v>0</v>
      </c>
      <c r="Z1355" s="36">
        <v>0</v>
      </c>
      <c r="AA1355" s="36">
        <v>0</v>
      </c>
      <c r="AB1355" s="36">
        <v>0</v>
      </c>
      <c r="AC1355" s="36">
        <v>0</v>
      </c>
      <c r="AD1355" s="36">
        <v>0</v>
      </c>
      <c r="AE1355" s="36">
        <v>0</v>
      </c>
      <c r="AF1355" s="36">
        <v>0</v>
      </c>
      <c r="AG1355" s="36">
        <v>0</v>
      </c>
      <c r="AH1355" s="36">
        <v>0</v>
      </c>
      <c r="AI1355" s="36">
        <v>0</v>
      </c>
      <c r="AJ1355" s="36">
        <v>0</v>
      </c>
      <c r="AK1355" s="36">
        <v>0</v>
      </c>
      <c r="AL1355" s="36">
        <v>0</v>
      </c>
      <c r="AM1355" s="36">
        <v>0</v>
      </c>
      <c r="AN1355" s="36">
        <v>0</v>
      </c>
      <c r="AO1355" s="36">
        <v>0</v>
      </c>
      <c r="AP1355" s="36">
        <v>0</v>
      </c>
      <c r="AQ1355" s="36">
        <v>0</v>
      </c>
      <c r="AR1355" s="36">
        <v>0</v>
      </c>
      <c r="AS1355" s="36">
        <v>0</v>
      </c>
      <c r="AT1355" s="36">
        <v>0</v>
      </c>
      <c r="AU1355" s="36">
        <v>0</v>
      </c>
      <c r="AV1355" s="36">
        <v>0</v>
      </c>
      <c r="AW1355" s="36">
        <v>0</v>
      </c>
      <c r="AX1355" s="36">
        <v>0</v>
      </c>
      <c r="AY1355" s="36">
        <v>0</v>
      </c>
      <c r="AZ1355" s="36">
        <v>0</v>
      </c>
      <c r="BA1355" s="36">
        <v>0</v>
      </c>
      <c r="BB1355" s="36">
        <v>0</v>
      </c>
      <c r="BC1355" s="36">
        <v>0</v>
      </c>
      <c r="BD1355" s="36">
        <v>0</v>
      </c>
      <c r="BE1355" s="36">
        <v>0</v>
      </c>
      <c r="BF1355" s="36">
        <v>0</v>
      </c>
      <c r="BG1355" s="36">
        <v>0</v>
      </c>
      <c r="BH1355" s="36">
        <v>0</v>
      </c>
      <c r="BI1355" s="36">
        <v>0</v>
      </c>
      <c r="BJ1355" s="36">
        <v>0</v>
      </c>
      <c r="BK1355" s="36">
        <v>0</v>
      </c>
      <c r="BL1355" s="36">
        <v>0</v>
      </c>
      <c r="BM1355" s="36">
        <v>0</v>
      </c>
      <c r="BN1355" s="36">
        <v>0</v>
      </c>
      <c r="BO1355" s="36">
        <v>0</v>
      </c>
      <c r="BP1355" s="36">
        <v>0</v>
      </c>
      <c r="BQ1355" s="36">
        <v>0</v>
      </c>
      <c r="BR1355" s="36">
        <v>0</v>
      </c>
      <c r="BS1355" s="36">
        <v>0</v>
      </c>
      <c r="BT1355" s="36">
        <v>0</v>
      </c>
      <c r="BU1355" s="36">
        <v>0</v>
      </c>
      <c r="BV1355" s="36">
        <v>0</v>
      </c>
      <c r="BW1355" s="36">
        <v>0</v>
      </c>
      <c r="BX1355" s="36">
        <v>0</v>
      </c>
      <c r="BY1355" s="36">
        <v>0</v>
      </c>
      <c r="BZ1355" s="36">
        <v>0</v>
      </c>
      <c r="CA1355" s="36">
        <v>0</v>
      </c>
      <c r="CB1355" s="36">
        <v>0</v>
      </c>
      <c r="CC1355" s="36">
        <v>0</v>
      </c>
      <c r="CD1355" s="36">
        <v>0</v>
      </c>
      <c r="CE1355" s="36">
        <v>0</v>
      </c>
      <c r="CF1355" s="36">
        <v>0</v>
      </c>
      <c r="CG1355" s="36">
        <v>0</v>
      </c>
      <c r="CH1355" s="36">
        <v>0</v>
      </c>
      <c r="CI1355" s="36">
        <v>0</v>
      </c>
      <c r="CJ1355" s="36">
        <v>0</v>
      </c>
      <c r="CK1355" s="36">
        <v>0</v>
      </c>
      <c r="CL1355" s="36">
        <v>0</v>
      </c>
      <c r="CM1355" s="36">
        <v>0</v>
      </c>
      <c r="CN1355" s="36">
        <v>0</v>
      </c>
      <c r="CO1355" s="36">
        <v>0</v>
      </c>
      <c r="CP1355" s="36">
        <v>0</v>
      </c>
      <c r="CQ1355" s="36">
        <v>0</v>
      </c>
      <c r="CR1355" s="36">
        <v>0</v>
      </c>
      <c r="CS1355" s="36">
        <v>0</v>
      </c>
      <c r="CT1355" s="36">
        <v>0</v>
      </c>
      <c r="CU1355" s="36">
        <v>0</v>
      </c>
      <c r="CV1355" s="36">
        <v>0</v>
      </c>
      <c r="CW1355" s="36">
        <v>0</v>
      </c>
      <c r="CX1355" s="36">
        <v>0</v>
      </c>
      <c r="CY1355" s="36">
        <v>0</v>
      </c>
      <c r="CZ1355" s="36">
        <v>0</v>
      </c>
      <c r="DA1355" s="36">
        <v>0</v>
      </c>
      <c r="DB1355" s="36">
        <v>0</v>
      </c>
      <c r="DC1355" s="36">
        <v>0</v>
      </c>
      <c r="DD1355" s="36">
        <v>0</v>
      </c>
      <c r="DE1355" s="36">
        <v>0</v>
      </c>
      <c r="DF1355" s="36">
        <v>0</v>
      </c>
      <c r="DG1355" s="36">
        <v>0</v>
      </c>
      <c r="DH1355" s="36">
        <v>0</v>
      </c>
      <c r="DI1355" s="36">
        <v>0</v>
      </c>
      <c r="DJ1355" s="36">
        <v>0</v>
      </c>
      <c r="DK1355" s="36">
        <v>0</v>
      </c>
      <c r="DL1355" s="36">
        <v>0</v>
      </c>
      <c r="DM1355" s="36">
        <v>0</v>
      </c>
      <c r="DN1355" s="36">
        <v>0</v>
      </c>
      <c r="DO1355" s="36">
        <v>0</v>
      </c>
      <c r="DP1355" s="36">
        <v>0</v>
      </c>
      <c r="DQ1355" s="36">
        <v>0</v>
      </c>
      <c r="DR1355" s="36">
        <v>0</v>
      </c>
      <c r="DS1355" s="36">
        <v>0</v>
      </c>
      <c r="DT1355" s="36">
        <v>0</v>
      </c>
      <c r="DU1355" s="36">
        <v>0</v>
      </c>
      <c r="DV1355" s="36">
        <v>0</v>
      </c>
      <c r="DW1355" s="36">
        <v>0</v>
      </c>
      <c r="DX1355" s="36">
        <v>0</v>
      </c>
      <c r="DY1355" s="36">
        <v>0</v>
      </c>
      <c r="DZ1355" s="36">
        <v>0</v>
      </c>
      <c r="EA1355" s="36">
        <v>0</v>
      </c>
      <c r="EB1355" s="36">
        <v>0</v>
      </c>
      <c r="EC1355" s="36">
        <v>0</v>
      </c>
      <c r="ED1355" s="36">
        <v>0</v>
      </c>
      <c r="EE1355" s="36">
        <v>0</v>
      </c>
      <c r="EF1355" s="36">
        <v>0</v>
      </c>
      <c r="EG1355" s="36">
        <v>0</v>
      </c>
      <c r="EH1355" s="36">
        <v>0</v>
      </c>
      <c r="EI1355" s="36">
        <v>0</v>
      </c>
      <c r="EJ1355" s="36">
        <v>0</v>
      </c>
      <c r="EK1355" s="36">
        <v>0</v>
      </c>
      <c r="EL1355" s="36">
        <v>0</v>
      </c>
      <c r="EM1355" s="36">
        <v>0</v>
      </c>
      <c r="EN1355" s="36">
        <v>0</v>
      </c>
      <c r="EO1355" s="36">
        <v>0</v>
      </c>
      <c r="EP1355" s="36">
        <v>0</v>
      </c>
      <c r="EQ1355" s="36" t="s">
        <v>137</v>
      </c>
      <c r="ER1355" s="36" t="s">
        <v>137</v>
      </c>
      <c r="ES1355" s="36" t="s">
        <v>137</v>
      </c>
      <c r="ET1355" s="36" t="s">
        <v>137</v>
      </c>
      <c r="EU1355" s="36" t="s">
        <v>137</v>
      </c>
      <c r="EV1355" s="36" t="s">
        <v>137</v>
      </c>
      <c r="EW1355" s="36" t="s">
        <v>137</v>
      </c>
      <c r="EX1355" s="36" t="s">
        <v>137</v>
      </c>
      <c r="EY1355" s="36" t="s">
        <v>137</v>
      </c>
      <c r="EZ1355" s="36" t="s">
        <v>137</v>
      </c>
      <c r="FA1355" s="36" t="s">
        <v>137</v>
      </c>
      <c r="FB1355" s="15">
        <f t="shared" si="2777"/>
        <v>0</v>
      </c>
      <c r="FC1355" s="15">
        <f t="shared" si="2778"/>
        <v>0</v>
      </c>
      <c r="FD1355" s="15">
        <f t="shared" si="2779"/>
        <v>0</v>
      </c>
      <c r="FE1355" s="15">
        <f t="shared" si="2780"/>
        <v>0</v>
      </c>
      <c r="FF1355" s="15">
        <f t="shared" si="2781"/>
        <v>0</v>
      </c>
      <c r="FG1355" s="15">
        <f t="shared" si="2782"/>
        <v>0</v>
      </c>
      <c r="FH1355" s="15">
        <f t="shared" si="2783"/>
        <v>0</v>
      </c>
      <c r="FI1355" s="15">
        <f t="shared" si="2784"/>
        <v>0</v>
      </c>
      <c r="FJ1355" s="15">
        <f t="shared" si="2785"/>
        <v>0</v>
      </c>
      <c r="FK1355" s="15">
        <f t="shared" si="2786"/>
        <v>0</v>
      </c>
      <c r="FL1355" s="15">
        <f t="shared" si="2787"/>
        <v>0</v>
      </c>
      <c r="FM1355" s="15">
        <f t="shared" si="2829"/>
        <v>0</v>
      </c>
      <c r="FN1355" s="15">
        <f t="shared" si="2829"/>
        <v>0</v>
      </c>
      <c r="FO1355" s="15">
        <f t="shared" si="2790"/>
        <v>0</v>
      </c>
      <c r="FP1355" s="15">
        <f t="shared" si="2791"/>
        <v>0</v>
      </c>
      <c r="FQ1355" s="15">
        <f t="shared" si="2792"/>
        <v>0</v>
      </c>
      <c r="FR1355" s="15">
        <f t="shared" si="2793"/>
        <v>0</v>
      </c>
      <c r="FS1355" s="15">
        <f t="shared" si="2794"/>
        <v>0</v>
      </c>
      <c r="FT1355" s="15">
        <f t="shared" si="2795"/>
        <v>0</v>
      </c>
      <c r="FU1355" s="15">
        <f t="shared" si="2796"/>
        <v>0</v>
      </c>
      <c r="FV1355" s="15">
        <f t="shared" si="2797"/>
        <v>0</v>
      </c>
      <c r="FW1355" s="15">
        <f t="shared" si="2798"/>
        <v>0</v>
      </c>
      <c r="FX1355" s="49" t="s">
        <v>2760</v>
      </c>
    </row>
    <row r="1356" spans="1:180" s="42" customFormat="1" ht="31.5" x14ac:dyDescent="0.25">
      <c r="A1356" s="40" t="s">
        <v>1002</v>
      </c>
      <c r="B1356" s="16" t="s">
        <v>841</v>
      </c>
      <c r="C1356" s="17" t="s">
        <v>842</v>
      </c>
      <c r="D1356" s="36">
        <v>0</v>
      </c>
      <c r="E1356" s="36">
        <v>0</v>
      </c>
      <c r="F1356" s="36">
        <v>0</v>
      </c>
      <c r="G1356" s="36">
        <v>0</v>
      </c>
      <c r="H1356" s="36">
        <v>0</v>
      </c>
      <c r="I1356" s="36">
        <v>1</v>
      </c>
      <c r="J1356" s="36">
        <v>0</v>
      </c>
      <c r="K1356" s="36">
        <v>0</v>
      </c>
      <c r="L1356" s="36">
        <v>0</v>
      </c>
      <c r="M1356" s="36">
        <v>0</v>
      </c>
      <c r="N1356" s="36">
        <v>0</v>
      </c>
      <c r="O1356" s="36">
        <f t="shared" si="2767"/>
        <v>0</v>
      </c>
      <c r="P1356" s="36">
        <f t="shared" si="2768"/>
        <v>0</v>
      </c>
      <c r="Q1356" s="36">
        <f t="shared" si="2769"/>
        <v>0</v>
      </c>
      <c r="R1356" s="36">
        <f t="shared" si="2770"/>
        <v>0</v>
      </c>
      <c r="S1356" s="36">
        <f t="shared" si="2771"/>
        <v>0</v>
      </c>
      <c r="T1356" s="36">
        <f>AP1356+BL1356+CH1356+DD1356+DZ1356+EK1356</f>
        <v>0</v>
      </c>
      <c r="U1356" s="36">
        <f t="shared" si="2772"/>
        <v>0</v>
      </c>
      <c r="V1356" s="36">
        <f t="shared" si="2773"/>
        <v>0</v>
      </c>
      <c r="W1356" s="36">
        <f t="shared" si="2774"/>
        <v>0</v>
      </c>
      <c r="X1356" s="36">
        <f t="shared" si="2775"/>
        <v>0</v>
      </c>
      <c r="Y1356" s="36">
        <f t="shared" si="2776"/>
        <v>0</v>
      </c>
      <c r="Z1356" s="36">
        <v>0</v>
      </c>
      <c r="AA1356" s="36">
        <v>0</v>
      </c>
      <c r="AB1356" s="36">
        <v>0</v>
      </c>
      <c r="AC1356" s="36">
        <v>0</v>
      </c>
      <c r="AD1356" s="36">
        <v>0</v>
      </c>
      <c r="AE1356" s="36">
        <v>0</v>
      </c>
      <c r="AF1356" s="36">
        <v>0</v>
      </c>
      <c r="AG1356" s="36">
        <v>0</v>
      </c>
      <c r="AH1356" s="36">
        <v>0</v>
      </c>
      <c r="AI1356" s="36">
        <v>0</v>
      </c>
      <c r="AJ1356" s="36">
        <v>0</v>
      </c>
      <c r="AK1356" s="36">
        <v>0</v>
      </c>
      <c r="AL1356" s="36">
        <v>0</v>
      </c>
      <c r="AM1356" s="36">
        <v>0</v>
      </c>
      <c r="AN1356" s="36">
        <v>0</v>
      </c>
      <c r="AO1356" s="36">
        <v>0</v>
      </c>
      <c r="AP1356" s="36">
        <v>0</v>
      </c>
      <c r="AQ1356" s="36">
        <v>0</v>
      </c>
      <c r="AR1356" s="36">
        <v>0</v>
      </c>
      <c r="AS1356" s="36">
        <v>0</v>
      </c>
      <c r="AT1356" s="36">
        <v>0</v>
      </c>
      <c r="AU1356" s="36">
        <v>0</v>
      </c>
      <c r="AV1356" s="36">
        <v>0</v>
      </c>
      <c r="AW1356" s="36">
        <v>0</v>
      </c>
      <c r="AX1356" s="36">
        <v>0</v>
      </c>
      <c r="AY1356" s="36">
        <v>0</v>
      </c>
      <c r="AZ1356" s="36">
        <v>0</v>
      </c>
      <c r="BA1356" s="36">
        <v>0</v>
      </c>
      <c r="BB1356" s="36">
        <v>0</v>
      </c>
      <c r="BC1356" s="36">
        <v>0</v>
      </c>
      <c r="BD1356" s="36">
        <v>0</v>
      </c>
      <c r="BE1356" s="36">
        <v>0</v>
      </c>
      <c r="BF1356" s="36">
        <v>0</v>
      </c>
      <c r="BG1356" s="36">
        <v>0</v>
      </c>
      <c r="BH1356" s="36">
        <v>0</v>
      </c>
      <c r="BI1356" s="36">
        <v>0</v>
      </c>
      <c r="BJ1356" s="36">
        <v>0</v>
      </c>
      <c r="BK1356" s="36">
        <v>0</v>
      </c>
      <c r="BL1356" s="36">
        <v>0</v>
      </c>
      <c r="BM1356" s="36">
        <v>0</v>
      </c>
      <c r="BN1356" s="36">
        <v>0</v>
      </c>
      <c r="BO1356" s="36">
        <v>0</v>
      </c>
      <c r="BP1356" s="36">
        <v>0</v>
      </c>
      <c r="BQ1356" s="36">
        <v>0</v>
      </c>
      <c r="BR1356" s="36">
        <v>0</v>
      </c>
      <c r="BS1356" s="36">
        <v>0</v>
      </c>
      <c r="BT1356" s="36">
        <v>0</v>
      </c>
      <c r="BU1356" s="36">
        <v>0</v>
      </c>
      <c r="BV1356" s="36">
        <v>0</v>
      </c>
      <c r="BW1356" s="36">
        <v>0</v>
      </c>
      <c r="BX1356" s="36">
        <v>0</v>
      </c>
      <c r="BY1356" s="36">
        <v>0</v>
      </c>
      <c r="BZ1356" s="36">
        <v>0</v>
      </c>
      <c r="CA1356" s="36">
        <v>0</v>
      </c>
      <c r="CB1356" s="36">
        <v>0</v>
      </c>
      <c r="CC1356" s="36">
        <v>0</v>
      </c>
      <c r="CD1356" s="36">
        <v>0</v>
      </c>
      <c r="CE1356" s="36">
        <v>0</v>
      </c>
      <c r="CF1356" s="36">
        <v>0</v>
      </c>
      <c r="CG1356" s="36">
        <v>0</v>
      </c>
      <c r="CH1356" s="36">
        <v>0</v>
      </c>
      <c r="CI1356" s="36">
        <v>0</v>
      </c>
      <c r="CJ1356" s="36">
        <v>0</v>
      </c>
      <c r="CK1356" s="36">
        <v>0</v>
      </c>
      <c r="CL1356" s="36">
        <v>0</v>
      </c>
      <c r="CM1356" s="36">
        <v>0</v>
      </c>
      <c r="CN1356" s="36">
        <v>0</v>
      </c>
      <c r="CO1356" s="36">
        <v>0</v>
      </c>
      <c r="CP1356" s="36">
        <v>0</v>
      </c>
      <c r="CQ1356" s="36">
        <v>0</v>
      </c>
      <c r="CR1356" s="36">
        <v>0</v>
      </c>
      <c r="CS1356" s="36">
        <v>0</v>
      </c>
      <c r="CT1356" s="36">
        <v>0</v>
      </c>
      <c r="CU1356" s="36">
        <v>0</v>
      </c>
      <c r="CV1356" s="36">
        <v>0</v>
      </c>
      <c r="CW1356" s="36">
        <v>0</v>
      </c>
      <c r="CX1356" s="36">
        <v>0</v>
      </c>
      <c r="CY1356" s="36">
        <v>0</v>
      </c>
      <c r="CZ1356" s="36">
        <v>0</v>
      </c>
      <c r="DA1356" s="36">
        <v>0</v>
      </c>
      <c r="DB1356" s="36">
        <v>0</v>
      </c>
      <c r="DC1356" s="36">
        <v>0</v>
      </c>
      <c r="DD1356" s="36">
        <v>0</v>
      </c>
      <c r="DE1356" s="36">
        <v>0</v>
      </c>
      <c r="DF1356" s="36">
        <v>0</v>
      </c>
      <c r="DG1356" s="36">
        <v>0</v>
      </c>
      <c r="DH1356" s="36">
        <v>0</v>
      </c>
      <c r="DI1356" s="36">
        <v>0</v>
      </c>
      <c r="DJ1356" s="36">
        <v>0</v>
      </c>
      <c r="DK1356" s="36">
        <v>0</v>
      </c>
      <c r="DL1356" s="36">
        <v>0</v>
      </c>
      <c r="DM1356" s="36">
        <v>0</v>
      </c>
      <c r="DN1356" s="36">
        <v>0</v>
      </c>
      <c r="DO1356" s="36">
        <v>0</v>
      </c>
      <c r="DP1356" s="36">
        <v>0</v>
      </c>
      <c r="DQ1356" s="36">
        <v>0</v>
      </c>
      <c r="DR1356" s="36">
        <v>0</v>
      </c>
      <c r="DS1356" s="36">
        <v>0</v>
      </c>
      <c r="DT1356" s="36">
        <v>0</v>
      </c>
      <c r="DU1356" s="36">
        <v>0</v>
      </c>
      <c r="DV1356" s="36">
        <v>0</v>
      </c>
      <c r="DW1356" s="36">
        <v>0</v>
      </c>
      <c r="DX1356" s="36">
        <v>0</v>
      </c>
      <c r="DY1356" s="36">
        <v>0</v>
      </c>
      <c r="DZ1356" s="36">
        <v>0</v>
      </c>
      <c r="EA1356" s="36">
        <v>0</v>
      </c>
      <c r="EB1356" s="36">
        <v>0</v>
      </c>
      <c r="EC1356" s="36">
        <v>0</v>
      </c>
      <c r="ED1356" s="36">
        <v>0</v>
      </c>
      <c r="EE1356" s="36">
        <v>0</v>
      </c>
      <c r="EF1356" s="36">
        <v>0</v>
      </c>
      <c r="EG1356" s="36">
        <v>0</v>
      </c>
      <c r="EH1356" s="36">
        <v>0</v>
      </c>
      <c r="EI1356" s="36">
        <v>0</v>
      </c>
      <c r="EJ1356" s="36">
        <v>0</v>
      </c>
      <c r="EK1356" s="36">
        <v>0</v>
      </c>
      <c r="EL1356" s="36">
        <v>0</v>
      </c>
      <c r="EM1356" s="36">
        <v>0</v>
      </c>
      <c r="EN1356" s="36">
        <v>0</v>
      </c>
      <c r="EO1356" s="36">
        <v>0</v>
      </c>
      <c r="EP1356" s="36">
        <v>0</v>
      </c>
      <c r="EQ1356" s="36" t="s">
        <v>137</v>
      </c>
      <c r="ER1356" s="36" t="s">
        <v>137</v>
      </c>
      <c r="ES1356" s="36" t="s">
        <v>137</v>
      </c>
      <c r="ET1356" s="36" t="s">
        <v>137</v>
      </c>
      <c r="EU1356" s="36" t="s">
        <v>137</v>
      </c>
      <c r="EV1356" s="36" t="s">
        <v>137</v>
      </c>
      <c r="EW1356" s="36" t="s">
        <v>137</v>
      </c>
      <c r="EX1356" s="36" t="s">
        <v>137</v>
      </c>
      <c r="EY1356" s="36" t="s">
        <v>137</v>
      </c>
      <c r="EZ1356" s="36" t="s">
        <v>137</v>
      </c>
      <c r="FA1356" s="36" t="s">
        <v>137</v>
      </c>
      <c r="FB1356" s="36">
        <f t="shared" si="2777"/>
        <v>0</v>
      </c>
      <c r="FC1356" s="36">
        <f t="shared" si="2778"/>
        <v>0</v>
      </c>
      <c r="FD1356" s="36">
        <f t="shared" si="2779"/>
        <v>0</v>
      </c>
      <c r="FE1356" s="36">
        <f t="shared" si="2780"/>
        <v>0</v>
      </c>
      <c r="FF1356" s="36">
        <f t="shared" si="2781"/>
        <v>0</v>
      </c>
      <c r="FG1356" s="36">
        <f t="shared" si="2782"/>
        <v>0</v>
      </c>
      <c r="FH1356" s="36">
        <f t="shared" si="2783"/>
        <v>0</v>
      </c>
      <c r="FI1356" s="36">
        <f t="shared" si="2784"/>
        <v>0</v>
      </c>
      <c r="FJ1356" s="36">
        <f t="shared" si="2785"/>
        <v>0</v>
      </c>
      <c r="FK1356" s="36">
        <f t="shared" si="2786"/>
        <v>0</v>
      </c>
      <c r="FL1356" s="36">
        <f t="shared" si="2787"/>
        <v>0</v>
      </c>
      <c r="FM1356" s="36">
        <f t="shared" si="2788"/>
        <v>0</v>
      </c>
      <c r="FN1356" s="36">
        <f t="shared" si="2789"/>
        <v>0</v>
      </c>
      <c r="FO1356" s="36">
        <f t="shared" si="2790"/>
        <v>0</v>
      </c>
      <c r="FP1356" s="36">
        <f t="shared" si="2791"/>
        <v>0</v>
      </c>
      <c r="FQ1356" s="36">
        <f t="shared" si="2792"/>
        <v>0</v>
      </c>
      <c r="FR1356" s="36">
        <f t="shared" si="2793"/>
        <v>0</v>
      </c>
      <c r="FS1356" s="36">
        <f t="shared" si="2794"/>
        <v>0</v>
      </c>
      <c r="FT1356" s="36">
        <f t="shared" si="2795"/>
        <v>0</v>
      </c>
      <c r="FU1356" s="36">
        <f t="shared" si="2796"/>
        <v>0</v>
      </c>
      <c r="FV1356" s="36">
        <f t="shared" si="2797"/>
        <v>0</v>
      </c>
      <c r="FW1356" s="36">
        <f t="shared" si="2798"/>
        <v>0</v>
      </c>
      <c r="FX1356" s="49" t="s">
        <v>2743</v>
      </c>
    </row>
    <row r="1357" spans="1:180" s="42" customFormat="1" x14ac:dyDescent="0.25">
      <c r="A1357" s="1"/>
      <c r="B1357" s="1"/>
      <c r="C1357" s="90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</row>
    <row r="1358" spans="1:180" s="42" customFormat="1" x14ac:dyDescent="0.25">
      <c r="A1358" s="1"/>
      <c r="B1358" s="1" t="s">
        <v>1900</v>
      </c>
      <c r="C1358" s="90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</row>
    <row r="1359" spans="1:180" s="42" customFormat="1" x14ac:dyDescent="0.25">
      <c r="A1359" s="1"/>
      <c r="B1359" s="1"/>
      <c r="C1359" s="90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</row>
    <row r="1360" spans="1:180" s="42" customFormat="1" x14ac:dyDescent="0.25">
      <c r="A1360" s="1"/>
      <c r="B1360" s="1"/>
      <c r="C1360" s="90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</row>
    <row r="1361" spans="1:180" s="42" customFormat="1" x14ac:dyDescent="0.25">
      <c r="A1361" s="1"/>
      <c r="B1361" s="1"/>
      <c r="C1361" s="90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</row>
    <row r="1362" spans="1:180" s="42" customFormat="1" x14ac:dyDescent="0.25">
      <c r="A1362" s="1"/>
      <c r="B1362" s="1"/>
      <c r="C1362" s="90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</row>
    <row r="1363" spans="1:180" s="42" customFormat="1" x14ac:dyDescent="0.25">
      <c r="A1363" s="1"/>
      <c r="B1363" s="1"/>
      <c r="C1363" s="90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</row>
    <row r="1364" spans="1:180" s="42" customFormat="1" x14ac:dyDescent="0.25">
      <c r="A1364" s="1"/>
      <c r="B1364" s="1"/>
      <c r="C1364" s="90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</row>
    <row r="1365" spans="1:180" s="42" customFormat="1" x14ac:dyDescent="0.25">
      <c r="A1365" s="1"/>
      <c r="B1365" s="1"/>
      <c r="C1365" s="90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</row>
    <row r="1366" spans="1:180" s="42" customFormat="1" x14ac:dyDescent="0.25">
      <c r="A1366" s="1"/>
      <c r="B1366" s="1"/>
      <c r="C1366" s="90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</row>
    <row r="1367" spans="1:180" s="42" customFormat="1" x14ac:dyDescent="0.25">
      <c r="A1367" s="1"/>
      <c r="B1367" s="1"/>
      <c r="C1367" s="90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</row>
    <row r="1368" spans="1:180" s="42" customFormat="1" x14ac:dyDescent="0.25">
      <c r="A1368" s="1"/>
      <c r="B1368" s="1"/>
      <c r="C1368" s="90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</row>
    <row r="1369" spans="1:180" s="42" customFormat="1" x14ac:dyDescent="0.25">
      <c r="A1369" s="1"/>
      <c r="B1369" s="1"/>
      <c r="C1369" s="90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</row>
    <row r="1370" spans="1:180" s="42" customFormat="1" x14ac:dyDescent="0.25">
      <c r="A1370" s="1"/>
      <c r="B1370" s="1"/>
      <c r="C1370" s="90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</row>
    <row r="1371" spans="1:180" s="42" customFormat="1" x14ac:dyDescent="0.25">
      <c r="A1371" s="1"/>
      <c r="B1371" s="1"/>
      <c r="C1371" s="90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</row>
    <row r="1372" spans="1:180" s="42" customFormat="1" x14ac:dyDescent="0.25">
      <c r="A1372" s="1"/>
      <c r="B1372" s="1"/>
      <c r="C1372" s="90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</row>
    <row r="1373" spans="1:180" s="42" customFormat="1" x14ac:dyDescent="0.25">
      <c r="A1373" s="1"/>
      <c r="B1373" s="1"/>
      <c r="C1373" s="90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</row>
    <row r="1374" spans="1:180" s="42" customFormat="1" x14ac:dyDescent="0.25">
      <c r="A1374" s="1"/>
      <c r="B1374" s="1"/>
      <c r="C1374" s="90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</row>
    <row r="1375" spans="1:180" s="42" customFormat="1" x14ac:dyDescent="0.25">
      <c r="A1375" s="1"/>
      <c r="B1375" s="1"/>
      <c r="C1375" s="90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</row>
    <row r="1376" spans="1:180" s="42" customFormat="1" x14ac:dyDescent="0.25">
      <c r="A1376" s="1"/>
      <c r="B1376" s="1"/>
      <c r="C1376" s="90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</row>
    <row r="1377" spans="1:180" s="42" customFormat="1" x14ac:dyDescent="0.25">
      <c r="A1377" s="1"/>
      <c r="B1377" s="1"/>
      <c r="C1377" s="90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</row>
    <row r="1378" spans="1:180" s="42" customFormat="1" x14ac:dyDescent="0.25">
      <c r="A1378" s="1"/>
      <c r="B1378" s="1"/>
      <c r="C1378" s="90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</row>
    <row r="1379" spans="1:180" s="42" customFormat="1" x14ac:dyDescent="0.25">
      <c r="A1379" s="1"/>
      <c r="B1379" s="1"/>
      <c r="C1379" s="90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</row>
    <row r="1380" spans="1:180" s="42" customFormat="1" x14ac:dyDescent="0.25">
      <c r="A1380" s="1"/>
      <c r="B1380" s="1"/>
      <c r="C1380" s="90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</row>
    <row r="1381" spans="1:180" s="42" customFormat="1" x14ac:dyDescent="0.25">
      <c r="A1381" s="1"/>
      <c r="B1381" s="1"/>
      <c r="C1381" s="90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</row>
    <row r="1382" spans="1:180" s="42" customFormat="1" x14ac:dyDescent="0.25">
      <c r="A1382" s="1"/>
      <c r="B1382" s="1"/>
      <c r="C1382" s="90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</row>
    <row r="1383" spans="1:180" s="42" customFormat="1" x14ac:dyDescent="0.25">
      <c r="A1383" s="1"/>
      <c r="B1383" s="1"/>
      <c r="C1383" s="90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</row>
    <row r="1384" spans="1:180" s="42" customFormat="1" x14ac:dyDescent="0.25">
      <c r="A1384" s="1"/>
      <c r="B1384" s="1"/>
      <c r="C1384" s="90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</row>
    <row r="1385" spans="1:180" s="42" customFormat="1" x14ac:dyDescent="0.25">
      <c r="A1385" s="1"/>
      <c r="B1385" s="1"/>
      <c r="C1385" s="90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</row>
    <row r="1386" spans="1:180" s="42" customFormat="1" x14ac:dyDescent="0.25">
      <c r="A1386" s="1"/>
      <c r="B1386" s="1"/>
      <c r="C1386" s="90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</row>
    <row r="1387" spans="1:180" s="42" customFormat="1" x14ac:dyDescent="0.25">
      <c r="A1387" s="1"/>
      <c r="B1387" s="1"/>
      <c r="C1387" s="90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</row>
    <row r="1388" spans="1:180" s="42" customFormat="1" x14ac:dyDescent="0.25">
      <c r="A1388" s="1"/>
      <c r="B1388" s="1"/>
      <c r="C1388" s="90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</row>
    <row r="1389" spans="1:180" s="42" customFormat="1" x14ac:dyDescent="0.25">
      <c r="A1389" s="1"/>
      <c r="B1389" s="1"/>
      <c r="C1389" s="90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</row>
    <row r="1390" spans="1:180" s="42" customFormat="1" x14ac:dyDescent="0.25">
      <c r="A1390" s="1"/>
      <c r="B1390" s="1"/>
      <c r="C1390" s="90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</row>
    <row r="1391" spans="1:180" s="42" customFormat="1" x14ac:dyDescent="0.25">
      <c r="A1391" s="1"/>
      <c r="B1391" s="1"/>
      <c r="C1391" s="90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</row>
    <row r="1392" spans="1:180" s="42" customFormat="1" x14ac:dyDescent="0.25">
      <c r="A1392" s="1"/>
      <c r="B1392" s="1"/>
      <c r="C1392" s="90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</row>
    <row r="1393" spans="1:180" s="42" customFormat="1" x14ac:dyDescent="0.25">
      <c r="A1393" s="1"/>
      <c r="B1393" s="1"/>
      <c r="C1393" s="90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</row>
    <row r="1394" spans="1:180" s="42" customFormat="1" x14ac:dyDescent="0.25">
      <c r="A1394" s="1"/>
      <c r="B1394" s="1"/>
      <c r="C1394" s="90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</row>
    <row r="1395" spans="1:180" s="42" customFormat="1" x14ac:dyDescent="0.25">
      <c r="A1395" s="1"/>
      <c r="B1395" s="1"/>
      <c r="C1395" s="90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</row>
    <row r="1396" spans="1:180" s="42" customFormat="1" x14ac:dyDescent="0.25">
      <c r="A1396" s="1"/>
      <c r="B1396" s="1"/>
      <c r="C1396" s="90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</row>
    <row r="1397" spans="1:180" s="42" customFormat="1" x14ac:dyDescent="0.25">
      <c r="A1397" s="1"/>
      <c r="B1397" s="1"/>
      <c r="C1397" s="90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</row>
    <row r="1398" spans="1:180" s="42" customFormat="1" x14ac:dyDescent="0.25">
      <c r="A1398" s="1"/>
      <c r="B1398" s="1"/>
      <c r="C1398" s="90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</row>
    <row r="1399" spans="1:180" s="42" customFormat="1" x14ac:dyDescent="0.25">
      <c r="A1399" s="1"/>
      <c r="B1399" s="1"/>
      <c r="C1399" s="90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</row>
    <row r="1400" spans="1:180" s="42" customFormat="1" x14ac:dyDescent="0.25">
      <c r="A1400" s="1"/>
      <c r="B1400" s="1"/>
      <c r="C1400" s="90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</row>
    <row r="1401" spans="1:180" s="42" customFormat="1" x14ac:dyDescent="0.25">
      <c r="A1401" s="1"/>
      <c r="B1401" s="1"/>
      <c r="C1401" s="90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</row>
    <row r="1402" spans="1:180" s="42" customFormat="1" x14ac:dyDescent="0.25">
      <c r="A1402" s="1"/>
      <c r="B1402" s="1"/>
      <c r="C1402" s="90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</row>
    <row r="1403" spans="1:180" s="42" customFormat="1" x14ac:dyDescent="0.25">
      <c r="A1403" s="1"/>
      <c r="B1403" s="1"/>
      <c r="C1403" s="90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</row>
    <row r="1404" spans="1:180" s="42" customFormat="1" x14ac:dyDescent="0.25">
      <c r="A1404" s="1"/>
      <c r="B1404" s="1"/>
      <c r="C1404" s="90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</row>
    <row r="1405" spans="1:180" s="42" customFormat="1" x14ac:dyDescent="0.25">
      <c r="A1405" s="1"/>
      <c r="B1405" s="1"/>
      <c r="C1405" s="90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</row>
    <row r="1406" spans="1:180" s="42" customFormat="1" x14ac:dyDescent="0.25">
      <c r="A1406" s="1"/>
      <c r="B1406" s="1"/>
      <c r="C1406" s="90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</row>
    <row r="1407" spans="1:180" s="42" customFormat="1" x14ac:dyDescent="0.25">
      <c r="A1407" s="1"/>
      <c r="B1407" s="1"/>
      <c r="C1407" s="90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</row>
    <row r="1408" spans="1:180" s="42" customFormat="1" x14ac:dyDescent="0.25">
      <c r="A1408" s="1"/>
      <c r="B1408" s="1"/>
      <c r="C1408" s="90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</row>
    <row r="1409" spans="1:180" s="42" customFormat="1" x14ac:dyDescent="0.25">
      <c r="A1409" s="1"/>
      <c r="B1409" s="1"/>
      <c r="C1409" s="90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</row>
    <row r="1410" spans="1:180" s="42" customFormat="1" x14ac:dyDescent="0.25">
      <c r="A1410" s="1"/>
      <c r="B1410" s="1"/>
      <c r="C1410" s="90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</row>
    <row r="1411" spans="1:180" s="42" customFormat="1" x14ac:dyDescent="0.25">
      <c r="A1411" s="1"/>
      <c r="B1411" s="1"/>
      <c r="C1411" s="90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</row>
    <row r="1412" spans="1:180" s="42" customFormat="1" x14ac:dyDescent="0.25">
      <c r="A1412" s="1"/>
      <c r="B1412" s="1"/>
      <c r="C1412" s="90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</row>
    <row r="1413" spans="1:180" s="42" customFormat="1" x14ac:dyDescent="0.25">
      <c r="A1413" s="1"/>
      <c r="B1413" s="1"/>
      <c r="C1413" s="90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</row>
    <row r="1414" spans="1:180" s="42" customFormat="1" x14ac:dyDescent="0.25">
      <c r="A1414" s="1"/>
      <c r="B1414" s="1"/>
      <c r="C1414" s="90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</row>
    <row r="1415" spans="1:180" s="42" customFormat="1" x14ac:dyDescent="0.25">
      <c r="A1415" s="1"/>
      <c r="B1415" s="1"/>
      <c r="C1415" s="90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</row>
    <row r="1416" spans="1:180" s="42" customFormat="1" x14ac:dyDescent="0.25">
      <c r="A1416" s="1"/>
      <c r="B1416" s="1"/>
      <c r="C1416" s="90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</row>
    <row r="1417" spans="1:180" s="42" customFormat="1" x14ac:dyDescent="0.25">
      <c r="A1417" s="1"/>
      <c r="B1417" s="1"/>
      <c r="C1417" s="90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</row>
    <row r="1418" spans="1:180" s="42" customFormat="1" x14ac:dyDescent="0.25">
      <c r="A1418" s="1"/>
      <c r="B1418" s="1"/>
      <c r="C1418" s="90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</row>
    <row r="1419" spans="1:180" s="42" customFormat="1" x14ac:dyDescent="0.25">
      <c r="A1419" s="1"/>
      <c r="B1419" s="1"/>
      <c r="C1419" s="90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</row>
    <row r="1420" spans="1:180" s="42" customFormat="1" x14ac:dyDescent="0.25">
      <c r="A1420" s="1"/>
      <c r="B1420" s="1"/>
      <c r="C1420" s="90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</row>
    <row r="1421" spans="1:180" s="42" customFormat="1" x14ac:dyDescent="0.25">
      <c r="A1421" s="1"/>
      <c r="B1421" s="1"/>
      <c r="C1421" s="90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</row>
    <row r="1422" spans="1:180" s="42" customFormat="1" x14ac:dyDescent="0.25">
      <c r="A1422" s="1"/>
      <c r="B1422" s="1"/>
      <c r="C1422" s="90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</row>
    <row r="1423" spans="1:180" s="42" customFormat="1" x14ac:dyDescent="0.25">
      <c r="A1423" s="1"/>
      <c r="B1423" s="1"/>
      <c r="C1423" s="90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</row>
    <row r="1424" spans="1:180" s="42" customFormat="1" x14ac:dyDescent="0.25">
      <c r="A1424" s="1"/>
      <c r="B1424" s="1"/>
      <c r="C1424" s="90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</row>
    <row r="1425" spans="1:180" s="42" customFormat="1" x14ac:dyDescent="0.25">
      <c r="A1425" s="1"/>
      <c r="B1425" s="1"/>
      <c r="C1425" s="90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</row>
    <row r="1426" spans="1:180" s="42" customFormat="1" x14ac:dyDescent="0.25">
      <c r="A1426" s="1"/>
      <c r="B1426" s="1"/>
      <c r="C1426" s="90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</row>
    <row r="1427" spans="1:180" s="42" customFormat="1" x14ac:dyDescent="0.25">
      <c r="A1427" s="1"/>
      <c r="B1427" s="1"/>
      <c r="C1427" s="90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</row>
    <row r="1428" spans="1:180" s="42" customFormat="1" x14ac:dyDescent="0.25">
      <c r="A1428" s="1"/>
      <c r="B1428" s="1"/>
      <c r="C1428" s="90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</row>
    <row r="1429" spans="1:180" s="42" customFormat="1" x14ac:dyDescent="0.25">
      <c r="A1429" s="1"/>
      <c r="B1429" s="1"/>
      <c r="C1429" s="90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</row>
    <row r="1430" spans="1:180" s="42" customFormat="1" x14ac:dyDescent="0.25">
      <c r="A1430" s="1"/>
      <c r="B1430" s="1"/>
      <c r="C1430" s="90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</row>
    <row r="1431" spans="1:180" s="42" customFormat="1" x14ac:dyDescent="0.25">
      <c r="A1431" s="1"/>
      <c r="B1431" s="1"/>
      <c r="C1431" s="90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</row>
    <row r="1432" spans="1:180" s="42" customFormat="1" x14ac:dyDescent="0.25">
      <c r="A1432" s="1"/>
      <c r="B1432" s="1"/>
      <c r="C1432" s="90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</row>
    <row r="1433" spans="1:180" s="42" customFormat="1" x14ac:dyDescent="0.25">
      <c r="A1433" s="1"/>
      <c r="B1433" s="1"/>
      <c r="C1433" s="90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</row>
    <row r="1434" spans="1:180" s="42" customFormat="1" x14ac:dyDescent="0.25">
      <c r="A1434" s="1"/>
      <c r="B1434" s="1"/>
      <c r="C1434" s="90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</row>
    <row r="1435" spans="1:180" s="42" customFormat="1" x14ac:dyDescent="0.25">
      <c r="A1435" s="1"/>
      <c r="B1435" s="1"/>
      <c r="C1435" s="90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</row>
    <row r="1436" spans="1:180" s="42" customFormat="1" x14ac:dyDescent="0.25">
      <c r="A1436" s="1"/>
      <c r="B1436" s="1"/>
      <c r="C1436" s="90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</row>
    <row r="1437" spans="1:180" s="42" customFormat="1" x14ac:dyDescent="0.25">
      <c r="A1437" s="1"/>
      <c r="B1437" s="1"/>
      <c r="C1437" s="90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</row>
    <row r="1438" spans="1:180" s="42" customFormat="1" x14ac:dyDescent="0.25">
      <c r="A1438" s="1"/>
      <c r="B1438" s="1"/>
      <c r="C1438" s="90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</row>
    <row r="1439" spans="1:180" s="42" customFormat="1" x14ac:dyDescent="0.25">
      <c r="A1439" s="1"/>
      <c r="B1439" s="1"/>
      <c r="C1439" s="90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</row>
    <row r="1440" spans="1:180" s="42" customFormat="1" x14ac:dyDescent="0.25">
      <c r="A1440" s="1"/>
      <c r="B1440" s="1"/>
      <c r="C1440" s="90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</row>
    <row r="1441" spans="1:180" s="42" customFormat="1" x14ac:dyDescent="0.25">
      <c r="A1441" s="1"/>
      <c r="B1441" s="1"/>
      <c r="C1441" s="90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</row>
    <row r="1442" spans="1:180" s="42" customFormat="1" x14ac:dyDescent="0.25">
      <c r="A1442" s="1"/>
      <c r="B1442" s="1"/>
      <c r="C1442" s="90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</row>
    <row r="1443" spans="1:180" s="42" customFormat="1" x14ac:dyDescent="0.25">
      <c r="A1443" s="1"/>
      <c r="B1443" s="1"/>
      <c r="C1443" s="90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</row>
    <row r="1444" spans="1:180" s="42" customFormat="1" x14ac:dyDescent="0.25">
      <c r="A1444" s="1"/>
      <c r="B1444" s="1"/>
      <c r="C1444" s="90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</row>
    <row r="1445" spans="1:180" s="42" customFormat="1" x14ac:dyDescent="0.25">
      <c r="A1445" s="1"/>
      <c r="B1445" s="1"/>
      <c r="C1445" s="90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</row>
    <row r="1446" spans="1:180" s="42" customFormat="1" x14ac:dyDescent="0.25">
      <c r="A1446" s="1"/>
      <c r="B1446" s="1"/>
      <c r="C1446" s="90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</row>
    <row r="1447" spans="1:180" s="42" customFormat="1" x14ac:dyDescent="0.25">
      <c r="A1447" s="1"/>
      <c r="B1447" s="1"/>
      <c r="C1447" s="90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</row>
    <row r="1448" spans="1:180" s="42" customFormat="1" x14ac:dyDescent="0.25">
      <c r="A1448" s="1"/>
      <c r="B1448" s="1"/>
      <c r="C1448" s="90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</row>
    <row r="1449" spans="1:180" s="42" customFormat="1" x14ac:dyDescent="0.25">
      <c r="A1449" s="1"/>
      <c r="B1449" s="1"/>
      <c r="C1449" s="90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</row>
    <row r="1450" spans="1:180" s="42" customFormat="1" x14ac:dyDescent="0.25">
      <c r="A1450" s="1"/>
      <c r="B1450" s="1"/>
      <c r="C1450" s="90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</row>
    <row r="1451" spans="1:180" s="42" customFormat="1" x14ac:dyDescent="0.25">
      <c r="A1451" s="1"/>
      <c r="B1451" s="1"/>
      <c r="C1451" s="90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</row>
    <row r="1452" spans="1:180" s="42" customFormat="1" x14ac:dyDescent="0.25">
      <c r="A1452" s="1"/>
      <c r="B1452" s="1"/>
      <c r="C1452" s="90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</row>
    <row r="1453" spans="1:180" s="42" customFormat="1" x14ac:dyDescent="0.25">
      <c r="A1453" s="1"/>
      <c r="B1453" s="1"/>
      <c r="C1453" s="60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</row>
    <row r="1454" spans="1:180" s="42" customFormat="1" x14ac:dyDescent="0.25">
      <c r="A1454" s="1"/>
      <c r="B1454" s="1"/>
      <c r="C1454" s="60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</row>
    <row r="1455" spans="1:180" s="42" customFormat="1" x14ac:dyDescent="0.25">
      <c r="A1455" s="1"/>
      <c r="B1455" s="1"/>
      <c r="C1455" s="60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</row>
    <row r="1456" spans="1:180" s="42" customFormat="1" x14ac:dyDescent="0.25">
      <c r="A1456" s="1"/>
      <c r="B1456" s="1"/>
      <c r="C1456" s="60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</row>
  </sheetData>
  <mergeCells count="36">
    <mergeCell ref="AK16:AU16"/>
    <mergeCell ref="BG16:BQ16"/>
    <mergeCell ref="BR16:CB16"/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A12:FX12"/>
    <mergeCell ref="A14:A17"/>
    <mergeCell ref="B14:B17"/>
    <mergeCell ref="C14:C17"/>
    <mergeCell ref="D14:Y15"/>
    <mergeCell ref="Z14:AU15"/>
    <mergeCell ref="AV14:FW14"/>
    <mergeCell ref="AV15:BQ15"/>
    <mergeCell ref="FB15:FW15"/>
    <mergeCell ref="D16:N16"/>
    <mergeCell ref="O16:Y16"/>
    <mergeCell ref="Z16:AJ16"/>
    <mergeCell ref="FB16:FL16"/>
    <mergeCell ref="CN16:CX16"/>
    <mergeCell ref="BR15:CM15"/>
    <mergeCell ref="CN15:DI15"/>
    <mergeCell ref="A11:FX11"/>
    <mergeCell ref="A4:FX4"/>
    <mergeCell ref="A6:FX6"/>
    <mergeCell ref="A7:FX7"/>
    <mergeCell ref="A9:FX9"/>
    <mergeCell ref="A10:BJ10"/>
  </mergeCells>
  <conditionalFormatting sqref="A579:B581">
    <cfRule type="containsBlanks" dxfId="5" priority="6">
      <formula>LEN(TRIM(A579))=0</formula>
    </cfRule>
  </conditionalFormatting>
  <conditionalFormatting sqref="C579">
    <cfRule type="containsBlanks" dxfId="4" priority="5">
      <formula>LEN(TRIM(C579))=0</formula>
    </cfRule>
  </conditionalFormatting>
  <conditionalFormatting sqref="C580:C581">
    <cfRule type="containsBlanks" dxfId="3" priority="4">
      <formula>LEN(TRIM(C580))=0</formula>
    </cfRule>
  </conditionalFormatting>
  <conditionalFormatting sqref="A946:B948">
    <cfRule type="containsBlanks" dxfId="2" priority="3">
      <formula>LEN(TRIM(A946))=0</formula>
    </cfRule>
  </conditionalFormatting>
  <conditionalFormatting sqref="C946">
    <cfRule type="containsBlanks" dxfId="1" priority="2">
      <formula>LEN(TRIM(C946))=0</formula>
    </cfRule>
  </conditionalFormatting>
  <conditionalFormatting sqref="C947:C948">
    <cfRule type="containsBlanks" dxfId="0" priority="1">
      <formula>LEN(TRIM(C947))=0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2019-11-25T22:59:16Z</dcterms:modified>
</cp:coreProperties>
</file>